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drawings/drawing12.xml" ContentType="application/vnd.openxmlformats-officedocument.drawingml.chartshapes+xml"/>
  <Override PartName="/xl/drawings/drawing2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23.xml" ContentType="application/vnd.openxmlformats-officedocument.drawingml.chartshapes+xml"/>
  <Override PartName="/xl/drawings/drawing8.xml" ContentType="application/vnd.openxmlformats-officedocument.drawingml.chartshapes+xml"/>
  <Override PartName="/xl/drawings/drawing16.xml" ContentType="application/vnd.openxmlformats-officedocument.drawingml.chartshapes+xml"/>
  <Override PartName="/xl/drawings/drawing2.xml" ContentType="application/vnd.openxmlformats-officedocument.drawingml.chartshapes+xml"/>
  <Override PartName="/xl/drawings/drawing19.xml" ContentType="application/vnd.openxmlformats-officedocument.drawingml.chartshapes+xml"/>
  <Override PartName="/xl/drawings/drawing9.xml" ContentType="application/vnd.openxmlformats-officedocument.drawingml.chartshapes+xml"/>
  <Override PartName="/xl/drawings/drawing3.xml" ContentType="application/vnd.openxmlformats-officedocument.drawingml.chartshapes+xml"/>
  <Override PartName="/xl/drawings/drawing24.xml" ContentType="application/vnd.openxmlformats-officedocument.drawingml.chartshapes+xml"/>
  <Override PartName="/xl/drawings/drawing21.xml" ContentType="application/vnd.openxmlformats-officedocument.drawingml.chartshapes+xml"/>
  <Override PartName="/xl/drawings/drawing4.xml" ContentType="application/vnd.openxmlformats-officedocument.drawingml.chartshapes+xml"/>
  <Override PartName="/xl/drawings/drawing20.xml" ContentType="application/vnd.openxmlformats-officedocument.drawingml.chartshapes+xml"/>
  <Override PartName="/xl/drawings/drawing15.xml" ContentType="application/vnd.openxmlformats-officedocument.drawingml.chartshapes+xml"/>
  <Override PartName="/xl/drawings/drawing5.xml" ContentType="application/vnd.openxmlformats-officedocument.drawingml.chartshapes+xml"/>
  <Override PartName="/xl/drawings/drawing11.xml" ContentType="application/vnd.openxmlformats-officedocument.drawingml.chartshapes+xml"/>
  <Override PartName="/xl/drawings/drawing17.xml" ContentType="application/vnd.openxmlformats-officedocument.drawingml.chartshapes+xml"/>
  <Override PartName="/xl/drawings/drawing6.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theme/themeOverride3.xml" ContentType="application/vnd.openxmlformats-officedocument.themeOverride+xml"/>
  <Override PartName="/xl/charts/chart4.xml" ContentType="application/vnd.openxmlformats-officedocument.drawingml.chart+xml"/>
  <Override PartName="/xl/theme/themeOverride4.xml" ContentType="application/vnd.openxmlformats-officedocument.themeOverride+xml"/>
  <Override PartName="/xl/charts/chart5.xml" ContentType="application/vnd.openxmlformats-officedocument.drawingml.chart+xml"/>
  <Override PartName="/xl/theme/themeOverride5.xml" ContentType="application/vnd.openxmlformats-officedocument.themeOverride+xml"/>
  <Override PartName="/xl/charts/chart6.xml" ContentType="application/vnd.openxmlformats-officedocument.drawingml.chart+xml"/>
  <Override PartName="/xl/theme/themeOverride6.xml" ContentType="application/vnd.openxmlformats-officedocument.themeOverride+xml"/>
  <Override PartName="/xl/charts/chart7.xml" ContentType="application/vnd.openxmlformats-officedocument.drawingml.chart+xml"/>
  <Override PartName="/xl/theme/themeOverride7.xml" ContentType="application/vnd.openxmlformats-officedocument.themeOverride+xml"/>
  <Override PartName="/xl/charts/chart8.xml" ContentType="application/vnd.openxmlformats-officedocument.drawingml.chart+xml"/>
  <Override PartName="/xl/theme/themeOverride8.xml" ContentType="application/vnd.openxmlformats-officedocument.themeOverride+xml"/>
  <Override PartName="/xl/charts/chart9.xml" ContentType="application/vnd.openxmlformats-officedocument.drawingml.chart+xml"/>
  <Override PartName="/xl/theme/themeOverride9.xml" ContentType="application/vnd.openxmlformats-officedocument.themeOverride+xml"/>
  <Override PartName="/xl/drawings/drawing10.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14.xml" ContentType="application/vnd.openxmlformats-officedocument.drawing+xml"/>
  <Override PartName="/xl/theme/themeOverride10.xml" ContentType="application/vnd.openxmlformats-officedocument.themeOverride+xml"/>
  <Override PartName="/xl/charts/chart14.xml" ContentType="application/vnd.openxmlformats-officedocument.drawingml.chart+xml"/>
  <Override PartName="/xl/theme/themeOverride11.xml" ContentType="application/vnd.openxmlformats-officedocument.themeOverride+xml"/>
  <Override PartName="/xl/charts/chart15.xml" ContentType="application/vnd.openxmlformats-officedocument.drawingml.chart+xml"/>
  <Override PartName="/xl/theme/themeOverride12.xml" ContentType="application/vnd.openxmlformats-officedocument.themeOverride+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charts/chart13.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charts/chart21.xml" ContentType="application/vnd.openxmlformats-officedocument.drawingml.chart+xml"/>
  <Override PartName="/xl/drawings/drawing25.xml" ContentType="application/vnd.openxmlformats-officedocument.drawing+xml"/>
  <Override PartName="/xl/externalLinks/externalLink1.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864E6BA6-9694-4DE0-80A1-1D6C0E74E0DA}" xr6:coauthVersionLast="47" xr6:coauthVersionMax="47" xr10:uidLastSave="{00000000-0000-0000-0000-000000000000}"/>
  <bookViews>
    <workbookView xWindow="-108" yWindow="-108" windowWidth="23256" windowHeight="12576" tabRatio="893" firstSheet="5" activeTab="15"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X87" i="68" l="1"/>
  <c r="K7" i="63"/>
  <c r="K6" i="63"/>
  <c r="H7" i="63"/>
  <c r="H6" i="63"/>
  <c r="E7" i="63"/>
  <c r="E6" i="63"/>
  <c r="Y18" i="3" l="1"/>
  <c r="S11" i="3"/>
  <c r="C42" i="66"/>
  <c r="C41" i="66"/>
  <c r="C40" i="66"/>
  <c r="C39" i="66"/>
  <c r="C38" i="66"/>
  <c r="C37" i="66"/>
  <c r="C35" i="66"/>
  <c r="C34" i="66"/>
  <c r="C33" i="66"/>
  <c r="C32" i="66"/>
  <c r="C36" i="66"/>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4" i="67" s="1"/>
  <c r="Q66" i="67"/>
  <c r="Q29" i="67"/>
  <c r="Q30" i="67"/>
  <c r="Q31" i="67"/>
  <c r="Q32" i="67"/>
  <c r="Q37" i="67"/>
  <c r="Q38" i="67"/>
  <c r="Q39" i="67"/>
  <c r="Q41" i="67"/>
  <c r="Q40" i="67" s="1"/>
  <c r="Q42" i="67"/>
  <c r="Q6" i="67"/>
  <c r="Q7" i="67"/>
  <c r="Q8" i="67"/>
  <c r="Q9" i="67"/>
  <c r="Q14" i="67"/>
  <c r="Q13" i="67" s="1"/>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AE15" i="5" s="1"/>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AA15" i="4" s="1"/>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AB12" i="4" s="1"/>
  <c r="P31" i="68" s="1"/>
  <c r="L12" i="4"/>
  <c r="AA12" i="4" s="1"/>
  <c r="P30" i="68" s="1"/>
  <c r="K12" i="4"/>
  <c r="J12" i="4"/>
  <c r="I12" i="4"/>
  <c r="H12" i="4"/>
  <c r="G12" i="4"/>
  <c r="F12" i="4"/>
  <c r="E12" i="4"/>
  <c r="T12" i="4" s="1"/>
  <c r="P23" i="68" s="1"/>
  <c r="D12" i="4"/>
  <c r="W12" i="4" s="1"/>
  <c r="P26" i="68" s="1"/>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AC16" i="3" s="1"/>
  <c r="M16" i="3"/>
  <c r="AB16" i="3" s="1"/>
  <c r="C14" i="68" s="1"/>
  <c r="L16" i="3"/>
  <c r="K16" i="3"/>
  <c r="J16" i="3"/>
  <c r="I16" i="3"/>
  <c r="H16" i="3"/>
  <c r="W16" i="3" s="1"/>
  <c r="C9" i="68" s="1"/>
  <c r="G16" i="3"/>
  <c r="F16" i="3"/>
  <c r="E16" i="3"/>
  <c r="D16" i="3"/>
  <c r="S15" i="3"/>
  <c r="Q15" i="3"/>
  <c r="P15" i="3"/>
  <c r="O15" i="3"/>
  <c r="AD15" i="3" s="1"/>
  <c r="N15" i="3"/>
  <c r="AC15" i="3" s="1"/>
  <c r="M15" i="3"/>
  <c r="AB15" i="3" s="1"/>
  <c r="L15" i="3"/>
  <c r="K15" i="3"/>
  <c r="J15" i="3"/>
  <c r="I15" i="3"/>
  <c r="H15" i="3"/>
  <c r="W15" i="3" s="1"/>
  <c r="G15" i="3"/>
  <c r="V15" i="3" s="1"/>
  <c r="F15" i="3"/>
  <c r="U15" i="3" s="1"/>
  <c r="E15" i="3"/>
  <c r="T15" i="3" s="1"/>
  <c r="D15" i="3"/>
  <c r="S14" i="3"/>
  <c r="I22" i="68" s="1"/>
  <c r="Q14" i="3"/>
  <c r="P14" i="3"/>
  <c r="O14" i="3"/>
  <c r="N14" i="3"/>
  <c r="M14" i="3"/>
  <c r="L14" i="3"/>
  <c r="K14" i="3"/>
  <c r="Z14" i="3" s="1"/>
  <c r="I29" i="68" s="1"/>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U66" i="67" s="1"/>
  <c r="AG65" i="67"/>
  <c r="P65" i="67"/>
  <c r="P64" i="67" s="1"/>
  <c r="O65" i="67"/>
  <c r="O64" i="67" s="1"/>
  <c r="N65" i="67"/>
  <c r="M65" i="67"/>
  <c r="L65" i="67"/>
  <c r="K65" i="67"/>
  <c r="J65" i="67"/>
  <c r="I65" i="67"/>
  <c r="H65" i="67"/>
  <c r="G65" i="67"/>
  <c r="G64" i="67" s="1"/>
  <c r="F65" i="67"/>
  <c r="E65" i="67"/>
  <c r="D65" i="67"/>
  <c r="C65" i="67"/>
  <c r="C64" i="67" s="1"/>
  <c r="AU64" i="67" s="1"/>
  <c r="N141" i="68" s="1"/>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U53" i="67" s="1"/>
  <c r="D141" i="68" s="1"/>
  <c r="AG45" i="67"/>
  <c r="AG43" i="67"/>
  <c r="AG42" i="67"/>
  <c r="P42" i="67"/>
  <c r="O42" i="67"/>
  <c r="N42" i="67"/>
  <c r="M42" i="67"/>
  <c r="L42" i="67"/>
  <c r="K42" i="67"/>
  <c r="J42" i="67"/>
  <c r="I42" i="67"/>
  <c r="H42" i="67"/>
  <c r="G42" i="67"/>
  <c r="F42" i="67"/>
  <c r="E42" i="67"/>
  <c r="D42" i="67"/>
  <c r="AH42" i="67" s="1"/>
  <c r="C42" i="67"/>
  <c r="AU42" i="67" s="1"/>
  <c r="AG41" i="67"/>
  <c r="P41" i="67"/>
  <c r="P40" i="67" s="1"/>
  <c r="O41" i="67"/>
  <c r="N41" i="67"/>
  <c r="M41" i="67"/>
  <c r="L41" i="67"/>
  <c r="K41" i="67"/>
  <c r="K40" i="67" s="1"/>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AK38" i="67" s="1"/>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AN30" i="67" s="1"/>
  <c r="E117" i="68" s="1"/>
  <c r="I30" i="67"/>
  <c r="H30" i="67"/>
  <c r="G30" i="67"/>
  <c r="F30" i="67"/>
  <c r="E30" i="67"/>
  <c r="D30" i="67"/>
  <c r="C30" i="67"/>
  <c r="AG29" i="67"/>
  <c r="C110" i="68" s="1"/>
  <c r="P29" i="67"/>
  <c r="O29" i="67"/>
  <c r="N29" i="67"/>
  <c r="M29" i="67"/>
  <c r="L29" i="67"/>
  <c r="K29" i="67"/>
  <c r="J29" i="67"/>
  <c r="I29" i="67"/>
  <c r="H29" i="67"/>
  <c r="G29" i="67"/>
  <c r="F29" i="67"/>
  <c r="E29" i="67"/>
  <c r="D29" i="67"/>
  <c r="C29" i="67"/>
  <c r="AU29" i="67" s="1"/>
  <c r="D124" i="68" s="1"/>
  <c r="AG22" i="67"/>
  <c r="AG20" i="67"/>
  <c r="AG19" i="67"/>
  <c r="P19" i="67"/>
  <c r="O19" i="67"/>
  <c r="N19" i="67"/>
  <c r="M19" i="67"/>
  <c r="L19" i="67"/>
  <c r="K19" i="67"/>
  <c r="J19" i="67"/>
  <c r="I19" i="67"/>
  <c r="H19" i="67"/>
  <c r="G19" i="67"/>
  <c r="F19" i="67"/>
  <c r="E19" i="67"/>
  <c r="D19" i="67"/>
  <c r="C19" i="67"/>
  <c r="AG18" i="67"/>
  <c r="P18" i="67"/>
  <c r="O18" i="67"/>
  <c r="N18" i="67"/>
  <c r="N17" i="67" s="1"/>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C70" i="66"/>
  <c r="C69" i="66"/>
  <c r="C68" i="66"/>
  <c r="C47" i="66"/>
  <c r="C46" i="66"/>
  <c r="C45" i="66"/>
  <c r="C22" i="66"/>
  <c r="C23" i="66"/>
  <c r="B14" i="63"/>
  <c r="B13" i="63"/>
  <c r="B12" i="63"/>
  <c r="B11" i="63"/>
  <c r="B10" i="63"/>
  <c r="B9" i="63"/>
  <c r="B8" i="63"/>
  <c r="D7" i="63"/>
  <c r="C7" i="63"/>
  <c r="C6" i="63"/>
  <c r="I6" i="63" s="1"/>
  <c r="I5" i="63"/>
  <c r="F5" i="63"/>
  <c r="C5" i="63"/>
  <c r="D64" i="67" l="1"/>
  <c r="V13" i="5"/>
  <c r="AC25" i="68" s="1"/>
  <c r="W14" i="5"/>
  <c r="AE26" i="68" s="1"/>
  <c r="AA11" i="5"/>
  <c r="Y30" i="68" s="1"/>
  <c r="AG12" i="5"/>
  <c r="AB36" i="68" s="1"/>
  <c r="AJ31" i="67"/>
  <c r="G113" i="68" s="1"/>
  <c r="AP38" i="67"/>
  <c r="O40" i="67"/>
  <c r="AR31" i="67"/>
  <c r="G121" i="68" s="1"/>
  <c r="AI41" i="67"/>
  <c r="E33" i="67"/>
  <c r="AH15" i="67"/>
  <c r="AJ15" i="67"/>
  <c r="AO6" i="67"/>
  <c r="C101" i="68" s="1"/>
  <c r="AN16" i="67"/>
  <c r="X16" i="3"/>
  <c r="C10" i="68" s="1"/>
  <c r="Y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4" i="67"/>
  <c r="M128" i="68" s="1"/>
  <c r="AH63" i="67"/>
  <c r="AT64" i="67"/>
  <c r="N140" i="68" s="1"/>
  <c r="AT65" i="67"/>
  <c r="AI53" i="67"/>
  <c r="C129" i="68" s="1"/>
  <c r="AI63" i="67"/>
  <c r="AU65" i="67"/>
  <c r="G60" i="67"/>
  <c r="AH65" i="67"/>
  <c r="AJ63" i="67"/>
  <c r="AM63" i="67"/>
  <c r="AU63" i="67"/>
  <c r="AJ54" i="67"/>
  <c r="E130" i="68" s="1"/>
  <c r="AK54" i="67"/>
  <c r="E131" i="68" s="1"/>
  <c r="AN63" i="67"/>
  <c r="I60" i="67"/>
  <c r="AK64" i="67"/>
  <c r="M131" i="68" s="1"/>
  <c r="AK66" i="67"/>
  <c r="AL65" i="67"/>
  <c r="AL66" i="67"/>
  <c r="L60" i="67"/>
  <c r="AQ63" i="67"/>
  <c r="Q60" i="67"/>
  <c r="AK63" i="67"/>
  <c r="AT63" i="67"/>
  <c r="AR63" i="67"/>
  <c r="AN65" i="67"/>
  <c r="AO65" i="67"/>
  <c r="AO66" i="67"/>
  <c r="AQ54" i="67"/>
  <c r="AS62" i="67"/>
  <c r="L64" i="67"/>
  <c r="AP64" i="67" s="1"/>
  <c r="M136" i="68" s="1"/>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AM41" i="67"/>
  <c r="AM42" i="67"/>
  <c r="AS30" i="67"/>
  <c r="F122" i="68" s="1"/>
  <c r="AS31" i="67"/>
  <c r="H122" i="68" s="1"/>
  <c r="AO42" i="67"/>
  <c r="AU30" i="67"/>
  <c r="F124" i="68" s="1"/>
  <c r="AR42" i="67"/>
  <c r="D33" i="67"/>
  <c r="O36" i="67"/>
  <c r="O43" i="67" s="1"/>
  <c r="AE15" i="4"/>
  <c r="B38" i="7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N20" i="67" s="1"/>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AE32" i="68" s="1"/>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E137" i="68"/>
  <c r="K43" i="67"/>
  <c r="K45" i="67" s="1"/>
  <c r="K47" i="67" s="1"/>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Q64" i="67" s="1"/>
  <c r="AN66" i="67"/>
  <c r="J64" i="67"/>
  <c r="AN64" i="67" s="1"/>
  <c r="M134" i="68" s="1"/>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R64" i="67" s="1"/>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E32" i="68"/>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C15" i="68"/>
  <c r="P10" i="67"/>
  <c r="AT6" i="67"/>
  <c r="D106" i="68" s="1"/>
  <c r="H10" i="67"/>
  <c r="AL14" i="67"/>
  <c r="AP15" i="67"/>
  <c r="I17" i="67"/>
  <c r="I20" i="67" s="1"/>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M20" i="67"/>
  <c r="AQ15" i="67"/>
  <c r="AQ16" i="67"/>
  <c r="O17" i="67"/>
  <c r="J17" i="67"/>
  <c r="AN17" i="67" s="1"/>
  <c r="M100" i="68" s="1"/>
  <c r="AN18" i="67"/>
  <c r="AR19" i="67"/>
  <c r="AI32" i="67"/>
  <c r="I112" i="68" s="1"/>
  <c r="N33" i="67"/>
  <c r="AK39" i="67"/>
  <c r="AT39" i="67"/>
  <c r="AI42" i="67"/>
  <c r="N43"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J30" i="70"/>
  <c r="I33" i="67"/>
  <c r="M57" i="67"/>
  <c r="AJ61" i="67"/>
  <c r="F60" i="67"/>
  <c r="AR61" i="67"/>
  <c r="N60" i="67"/>
  <c r="M30" i="70"/>
  <c r="M32" i="70" s="1"/>
  <c r="J33" i="67"/>
  <c r="AN56" i="67"/>
  <c r="I134" i="68" s="1"/>
  <c r="H34" i="68"/>
  <c r="AC32" i="68"/>
  <c r="D30" i="70"/>
  <c r="D32" i="70" s="1"/>
  <c r="N30" i="70"/>
  <c r="N32" i="70" s="1"/>
  <c r="Y15" i="68"/>
  <c r="E30" i="70"/>
  <c r="E33" i="70" s="1"/>
  <c r="O30" i="70"/>
  <c r="O35" i="70" s="1"/>
  <c r="F32" i="70"/>
  <c r="P30" i="70"/>
  <c r="P33" i="70" s="1"/>
  <c r="G67" i="67"/>
  <c r="AK67" i="67" s="1"/>
  <c r="O67" i="67"/>
  <c r="AS67" i="67" s="1"/>
  <c r="C49" i="68"/>
  <c r="K49" i="68"/>
  <c r="S49" i="68"/>
  <c r="W49" i="68"/>
  <c r="I66" i="68"/>
  <c r="M66" i="68"/>
  <c r="Q66" i="68"/>
  <c r="Y66" i="68"/>
  <c r="C83" i="68"/>
  <c r="G83" i="68"/>
  <c r="K83" i="68"/>
  <c r="O83" i="68"/>
  <c r="S83" i="68"/>
  <c r="W83" i="68"/>
  <c r="H30" i="70"/>
  <c r="H32" i="70" s="1"/>
  <c r="AD16" i="4"/>
  <c r="I30" i="70"/>
  <c r="I34" i="70" s="1"/>
  <c r="R35" i="70"/>
  <c r="D38" i="71"/>
  <c r="AB16" i="5"/>
  <c r="Y14" i="68" s="1"/>
  <c r="E49" i="68"/>
  <c r="M49" i="68"/>
  <c r="U49" i="68"/>
  <c r="G66" i="68"/>
  <c r="K66" i="68"/>
  <c r="O66" i="68"/>
  <c r="W66" i="68"/>
  <c r="E83" i="68"/>
  <c r="I83" i="68"/>
  <c r="M83" i="68"/>
  <c r="U83" i="68"/>
  <c r="D37" i="71"/>
  <c r="AT60" i="67" l="1"/>
  <c r="L140" i="68" s="1"/>
  <c r="AS36" i="67"/>
  <c r="L122" i="68" s="1"/>
  <c r="AQ36" i="67"/>
  <c r="H104" i="68"/>
  <c r="G104" i="68"/>
  <c r="J104" i="68"/>
  <c r="I104" i="68"/>
  <c r="AU10" i="67"/>
  <c r="F104" i="68"/>
  <c r="E104" i="68"/>
  <c r="D104" i="68"/>
  <c r="C104" i="68"/>
  <c r="C13" i="63"/>
  <c r="D10" i="63" s="1"/>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72" i="67"/>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H69" i="67"/>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AN33" i="67"/>
  <c r="D22" i="67"/>
  <c r="AH10" i="67"/>
  <c r="E20" i="67"/>
  <c r="E22" i="67" s="1"/>
  <c r="E24" i="67" s="1"/>
  <c r="AI13" i="67"/>
  <c r="K95" i="68" s="1"/>
  <c r="P32" i="70"/>
  <c r="O33" i="70"/>
  <c r="AQ57" i="67"/>
  <c r="AJ57" i="67"/>
  <c r="F69" i="67"/>
  <c r="AJ69" i="67" s="1"/>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I22" i="67"/>
  <c r="AM10" i="67"/>
  <c r="F13" i="63"/>
  <c r="G11" i="63" s="1"/>
  <c r="AH36" i="67"/>
  <c r="K111" i="68" s="1"/>
  <c r="D43" i="67"/>
  <c r="G103" i="68"/>
  <c r="AI57" i="67"/>
  <c r="AP33" i="67"/>
  <c r="J43" i="67"/>
  <c r="AS33" i="67"/>
  <c r="O45" i="67"/>
  <c r="AL36" i="67"/>
  <c r="K115" i="68" s="1"/>
  <c r="H43" i="67"/>
  <c r="H45" i="67" s="1"/>
  <c r="D34" i="66"/>
  <c r="D9" i="63"/>
  <c r="D8" i="63"/>
  <c r="AQ13" i="67"/>
  <c r="D61" i="66"/>
  <c r="D12" i="63"/>
  <c r="P34" i="70"/>
  <c r="E34" i="70"/>
  <c r="AR60" i="67"/>
  <c r="N67" i="67"/>
  <c r="AR67" i="67" s="1"/>
  <c r="AQ60" i="67"/>
  <c r="M67" i="67"/>
  <c r="AQ67" i="67" s="1"/>
  <c r="AL33" i="67"/>
  <c r="AP10" i="67"/>
  <c r="P35" i="70"/>
  <c r="M34" i="70"/>
  <c r="AR43" i="67"/>
  <c r="L20" i="67"/>
  <c r="D31" i="66"/>
  <c r="AT10" i="67"/>
  <c r="AK33" i="67"/>
  <c r="I120" i="68"/>
  <c r="AO40" i="67"/>
  <c r="M118" i="68" s="1"/>
  <c r="AN13" i="67"/>
  <c r="K100" i="68" s="1"/>
  <c r="D11" i="63"/>
  <c r="J12" i="63" l="1"/>
  <c r="J8" i="63"/>
  <c r="J10" i="63"/>
  <c r="N104" i="68"/>
  <c r="M104" i="68"/>
  <c r="L104" i="68"/>
  <c r="K104" i="68"/>
  <c r="E69" i="67"/>
  <c r="L138" i="68"/>
  <c r="K138" i="68"/>
  <c r="J9" i="63"/>
  <c r="L121" i="68"/>
  <c r="K121" i="68"/>
  <c r="N121" i="68"/>
  <c r="M121" i="68"/>
  <c r="J69" i="67"/>
  <c r="AN69" i="67" s="1"/>
  <c r="C72" i="67"/>
  <c r="C71" i="67"/>
  <c r="AU69" i="67"/>
  <c r="I69" i="67"/>
  <c r="AM69" i="67" s="1"/>
  <c r="Q71" i="67"/>
  <c r="AU43" i="67"/>
  <c r="Q48" i="67"/>
  <c r="AU45" i="67"/>
  <c r="AU20" i="67"/>
  <c r="Q22" i="67"/>
  <c r="D7" i="66"/>
  <c r="P69" i="67"/>
  <c r="AT69" i="67" s="1"/>
  <c r="J13" i="63"/>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I69" i="67"/>
  <c r="E71" i="67"/>
  <c r="E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2" i="67" l="1"/>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<sst xmlns="http://schemas.openxmlformats.org/spreadsheetml/2006/main" count="2336" uniqueCount="314">
  <si>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</si>
  <si>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</si>
  <si>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</si>
  <si>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</si>
  <si>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</si>
  <si>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</si>
  <si>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</si>
  <si>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</si>
  <si>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</si>
  <si>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</si>
  <si>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</si>
  <si>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</si>
  <si>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</si>
  <si>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</si>
  <si>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</si>
  <si>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</si>
  <si>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</si>
  <si>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</si>
  <si>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</si>
  <si>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</si>
  <si>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</si>
  <si>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</si>
  <si>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</si>
  <si>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</si>
  <si>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</si>
  <si>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</si>
  <si>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</si>
  <si>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</si>
  <si>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</si>
  <si>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</si>
  <si>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</si>
  <si>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</si>
  <si>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</si>
  <si>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</si>
  <si>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</si>
  <si>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</si>
  <si>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</si>
  <si>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</si>
  <si>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</si>
  <si>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</si>
  <si>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</si>
  <si>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</si>
  <si>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</si>
  <si>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</si>
  <si>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</si>
  <si>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</si>
  <si>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</si>
  <si>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</si>
  <si>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</si>
  <si>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</si>
  <si>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</si>
  <si>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</si>
  <si>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</si>
  <si>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</si>
  <si>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</si>
  <si>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</si>
  <si>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</si>
  <si>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</si>
  <si>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</si>
  <si>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</si>
  <si>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</si>
  <si>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</si>
  <si>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</si>
  <si>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</si>
  <si>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</si>
  <si>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</si>
  <si>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</si>
  <si>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</si>
  <si>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</si>
  <si>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</si>
  <si>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</si>
  <si>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</si>
  <si>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</si>
  <si>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</si>
  <si>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</si>
  <si>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</si>
  <si>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</si>
  <si>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</si>
  <si>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</si>
  <si>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</si>
  <si>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</si>
  <si>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</si>
  <si>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</si>
  <si>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</si>
  <si>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</si>
  <si>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</si>
  <si>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</si>
  <si>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</si>
  <si>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</si>
  <si>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</si>
  <si>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</si>
  <si>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</si>
  <si>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</si>
  <si>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</si>
  <si>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</si>
  <si>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</si>
  <si>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</si>
  <si>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</si>
  <si>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</si>
  <si>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</si>
  <si>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</si>
  <si>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</si>
  <si>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</si>
  <si>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</si>
  <si>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</si>
  <si>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</si>
  <si>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</si>
  <si>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</si>
  <si>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</si>
  <si>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</si>
  <si>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</si>
  <si>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</si>
  <si>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</si>
  <si>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</si>
  <si>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</si>
  <si>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</si>
  <si>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</si>
  <si>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</si>
  <si>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</si>
  <si>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</si>
  <si>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</si>
  <si>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</si>
  <si>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</si>
  <si>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</si>
  <si>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</si>
  <si>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</si>
  <si>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</si>
  <si>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</si>
  <si>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</si>
  <si>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</si>
  <si>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</si>
  <si>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</si>
  <si>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</si>
  <si>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</si>
  <si>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</si>
  <si>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</si>
  <si>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</si>
  <si>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</si>
  <si>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</si>
  <si>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</si>
  <si>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</si>
  <si>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</si>
  <si>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</si>
  <si>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</si>
  <si>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</si>
  <si>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</si>
  <si>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</si>
  <si>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</si>
  <si>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</si>
  <si>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</si>
  <si>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</si>
  <si>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</si>
  <si>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</si>
  <si>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</si>
  <si>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</si>
  <si>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</si>
  <si>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</si>
  <si>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</si>
  <si>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</si>
  <si>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</si>
  <si>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</si>
  <si>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</si>
  <si>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</si>
  <si>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</si>
  <si>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</si>
  <si>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</si>
  <si>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</si>
  <si>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</si>
  <si>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</si>
  <si>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</si>
  <si>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</si>
  <si>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</si>
  <si>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</si>
  <si>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</si>
  <si>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</si>
  <si>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</si>
  <si>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</si>
  <si>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</si>
  <si>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</si>
  <si>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</si>
  <si>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</si>
  <si>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</si>
  <si>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</si>
  <si>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</si>
  <si>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</si>
  <si>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</si>
  <si>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</si>
  <si>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</si>
  <si>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</si>
  <si>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</si>
  <si>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</si>
  <si>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</si>
  <si>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</si>
  <si>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</si>
  <si>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</si>
  <si>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</si>
  <si>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</si>
  <si>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</si>
  <si>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</si>
  <si>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</si>
  <si>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</si>
  <si>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</si>
  <si>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</si>
  <si>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</si>
  <si>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</si>
  <si>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</si>
  <si>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</si>
  <si>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</si>
  <si>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</si>
  <si>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</si>
  <si>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</si>
  <si>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</si>
  <si>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</si>
  <si>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</si>
  <si>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</si>
  <si>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</si>
  <si>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</si>
  <si>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</si>
  <si>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</si>
  <si>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</si>
  <si>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</si>
  <si>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</si>
  <si>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</si>
  <si>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</si>
  <si>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</si>
  <si>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</si>
  <si>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</si>
  <si>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</si>
  <si>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</si>
  <si>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</si>
  <si>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</si>
  <si>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</si>
  <si>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</si>
  <si>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</si>
  <si>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</si>
  <si>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</si>
  <si>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</si>
  <si>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</si>
  <si>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</si>
  <si>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</si>
  <si>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</si>
  <si>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</si>
  <si>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</si>
  <si>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</si>
  <si>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</si>
  <si>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</si>
  <si>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</si>
  <si>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</si>
  <si>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</si>
  <si>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</si>
  <si>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</si>
  <si>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</si>
  <si>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</si>
  <si>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</si>
  <si>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</si>
  <si>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</si>
  <si>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</si>
  <si>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</si>
  <si>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</si>
  <si>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</si>
  <si>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</si>
  <si>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</si>
  <si>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</si>
  <si>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</si>
  <si>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</si>
  <si>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</si>
  <si>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</si>
  <si>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</si>
  <si>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</si>
  <si>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</si>
  <si>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</si>
  <si>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</si>
  <si>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</si>
  <si>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</si>
  <si>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</si>
  <si>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</si>
  <si>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</si>
  <si>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</si>
  <si>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</si>
  <si>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Austria</t>
  </si>
  <si>
    <t>in Austria</t>
  </si>
  <si>
    <t>Number of SMEs in Austria</t>
  </si>
  <si>
    <t>Number of persons employed in SMEs in Austria</t>
  </si>
  <si>
    <t>Value added of SMEs in Austria</t>
  </si>
  <si>
    <t>AT</t>
  </si>
  <si>
    <t xml:space="preserve">Number </t>
  </si>
  <si>
    <t>2020e</t>
  </si>
  <si>
    <t>Country: Austria</t>
  </si>
  <si>
    <t>2021e</t>
  </si>
  <si>
    <t>Austria vs. EU27</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</si>
  <si>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</si>
  <si>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</si>
  <si>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</si>
  <si>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</si>
  <si>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</si>
  <si>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</si>
  <si>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</si>
  <si>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SMEs in AT</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</si>
  <si>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</si>
  <si>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</si>
  <si>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</si>
  <si>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</si>
  <si>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</si>
  <si>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</si>
  <si>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</si>
  <si>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</si>
  <si>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</si>
  <si>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</si>
  <si>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</si>
  <si>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</si>
  <si>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</si>
  <si>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provided by COIN - JRC</t>
  </si>
  <si>
    <t>15th January 2022</t>
  </si>
  <si>
    <t>Break in time series: 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</si>
</sst>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8">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84">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1" fontId="29" fillId="0" borderId="118" xfId="0" applyNumberFormat="1" applyFont="1" applyBorder="1" applyAlignment="1">
      <alignment horizontal="right" vertical="center" wrapText="1"/>
    </xf>
    <xf numFmtId="1" fontId="29" fillId="0" borderId="66" xfId="0" applyNumberFormat="1" applyFont="1" applyBorder="1" applyAlignment="1">
      <alignment horizontal="right" vertical="center" wrapText="1"/>
    </xf>
    <xf numFmtId="0" fontId="29" fillId="0" borderId="50" xfId="0" applyFont="1" applyBorder="1" applyAlignment="1">
      <alignment horizontal="right" vertical="center"/>
    </xf>
    <xf numFmtId="0" fontId="29" fillId="0" borderId="2" xfId="0" applyFont="1" applyBorder="1" applyAlignment="1">
      <alignment horizontal="right" vertical="center"/>
    </xf>
    <xf numFmtId="1" fontId="29" fillId="0" borderId="2" xfId="0" applyNumberFormat="1" applyFont="1" applyBorder="1" applyAlignment="1">
      <alignment horizontal="right" vertical="center" wrapText="1"/>
    </xf>
    <xf numFmtId="1" fontId="29" fillId="0" borderId="5" xfId="0" applyNumberFormat="1" applyFont="1" applyBorder="1" applyAlignment="1">
      <alignment horizontal="right" vertical="center" wrapText="1"/>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0" fillId="6"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1" fontId="29" fillId="4" borderId="261" xfId="0" applyNumberFormat="1" applyFont="1" applyFill="1" applyBorder="1"/>
    <xf numFmtId="1" fontId="29" fillId="4" borderId="262" xfId="0" applyNumberFormat="1" applyFont="1" applyFill="1" applyBorder="1"/>
    <xf numFmtId="1" fontId="29" fillId="4" borderId="263" xfId="0" applyNumberFormat="1" applyFont="1" applyFill="1" applyBorder="1" applyAlignment="1">
      <alignment horizontal="right" vertical="center"/>
    </xf>
    <xf numFmtId="3" fontId="0" fillId="4" borderId="25" xfId="0" applyNumberFormat="1" applyFill="1" applyBorder="1"/>
    <xf numFmtId="1" fontId="29" fillId="4" borderId="264" xfId="0" applyNumberFormat="1" applyFont="1" applyFill="1" applyBorder="1"/>
    <xf numFmtId="1" fontId="29" fillId="4" borderId="25" xfId="0" applyNumberFormat="1" applyFont="1" applyFill="1" applyBorder="1"/>
    <xf numFmtId="1" fontId="29" fillId="4" borderId="48" xfId="0" applyNumberFormat="1" applyFont="1" applyFill="1" applyBorder="1" applyAlignment="1">
      <alignment horizontal="right" vertical="center"/>
    </xf>
    <xf numFmtId="1" fontId="29" fillId="0" borderId="4" xfId="0" applyNumberFormat="1" applyFont="1" applyBorder="1" applyAlignment="1">
      <alignment horizontal="right" vertical="center" wrapText="1"/>
    </xf>
    <xf numFmtId="1" fontId="29" fillId="4" borderId="265" xfId="0" applyNumberFormat="1" applyFont="1" applyFill="1" applyBorder="1"/>
    <xf numFmtId="1" fontId="29" fillId="4" borderId="266" xfId="0" applyNumberFormat="1" applyFont="1" applyFill="1" applyBorder="1"/>
    <xf numFmtId="1" fontId="29" fillId="4" borderId="267" xfId="0" applyNumberFormat="1" applyFont="1" applyFill="1" applyBorder="1" applyAlignment="1">
      <alignment horizontal="right" vertical="center"/>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 fillId="3" borderId="0" xfId="2" applyFill="1" applyAlignment="1">
      <alignment horizontal="left" wrapText="1"/>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19" xfId="2"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20"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6" fillId="3" borderId="74"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3" borderId="40" xfId="0" applyFont="1" applyFill="1" applyBorder="1" applyAlignment="1">
      <alignment horizontal="left" vertical="center"/>
    </xf>
    <xf numFmtId="1" fontId="16" fillId="9" borderId="74" xfId="0" applyNumberFormat="1" applyFont="1" applyFill="1" applyBorder="1" applyAlignment="1">
      <alignment horizontal="left" vertical="center"/>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AT</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98.923332486734708</c:v>
                </c:pt>
                <c:pt idx="2">
                  <c:v>102.70728509551692</c:v>
                </c:pt>
                <c:pt idx="3">
                  <c:v>103.57321819592123</c:v>
                </c:pt>
                <c:pt idx="4">
                  <c:v>104.99927924712213</c:v>
                </c:pt>
                <c:pt idx="5">
                  <c:v>108.37686451905191</c:v>
                </c:pt>
                <c:pt idx="6">
                  <c:v>109.54242488725366</c:v>
                </c:pt>
                <c:pt idx="7">
                  <c:v>109.77375223948215</c:v>
                </c:pt>
                <c:pt idx="8">
                  <c:v>110.326329445844</c:v>
                </c:pt>
                <c:pt idx="9">
                  <c:v>113.33392824047061</c:v>
                </c:pt>
                <c:pt idx="10" formatCode="General">
                  <c:v>107.75804669105786</c:v>
                </c:pt>
                <c:pt idx="11">
                  <c:v>112.73673299881247</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AT</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112.73673299881247</c:v>
                </c:pt>
                <c:pt idx="12" formatCode="0">
                  <c:v>110.03368500247936</c:v>
                </c:pt>
                <c:pt idx="13" formatCode="0">
                  <c:v>111.80764821768109</c:v>
                </c:pt>
                <c:pt idx="14" formatCode="0">
                  <c:v>114.82039524714959</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102.32558139534883</c:v>
                </c:pt>
                <c:pt idx="2">
                  <c:v>102.61627906976744</c:v>
                </c:pt>
                <c:pt idx="3">
                  <c:v>101.74418604651163</c:v>
                </c:pt>
                <c:pt idx="4">
                  <c:v>101.74418604651163</c:v>
                </c:pt>
                <c:pt idx="5">
                  <c:v>101.16279069767442</c:v>
                </c:pt>
                <c:pt idx="6">
                  <c:v>100</c:v>
                </c:pt>
                <c:pt idx="7">
                  <c:v>99.70930232558139</c:v>
                </c:pt>
                <c:pt idx="8">
                  <c:v>99.70930232558139</c:v>
                </c:pt>
                <c:pt idx="9">
                  <c:v>97.674418604651166</c:v>
                </c:pt>
                <c:pt idx="10" formatCode="General">
                  <c:v>87.20930232558139</c:v>
                </c:pt>
                <c:pt idx="11">
                  <c:v>85.465116279069761</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85.465116279069761</c:v>
                </c:pt>
                <c:pt idx="12" formatCode="0">
                  <c:v>85.755813953488371</c:v>
                </c:pt>
                <c:pt idx="13" formatCode="0">
                  <c:v>85.465116279069761</c:v>
                </c:pt>
                <c:pt idx="14" formatCode="0">
                  <c:v>87.5</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97.099355846183883</c:v>
                </c:pt>
                <c:pt idx="2">
                  <c:v>97.189146984188952</c:v>
                </c:pt>
                <c:pt idx="3">
                  <c:v>96.384930704665237</c:v>
                </c:pt>
                <c:pt idx="4">
                  <c:v>95.795432363849301</c:v>
                </c:pt>
                <c:pt idx="5">
                  <c:v>96.260003903962527</c:v>
                </c:pt>
                <c:pt idx="6">
                  <c:v>97.817684950224475</c:v>
                </c:pt>
                <c:pt idx="7">
                  <c:v>97.00566074565684</c:v>
                </c:pt>
                <c:pt idx="8">
                  <c:v>95.904743314464184</c:v>
                </c:pt>
                <c:pt idx="9">
                  <c:v>97.610774936560603</c:v>
                </c:pt>
                <c:pt idx="10">
                  <c:v>95.779816513761475</c:v>
                </c:pt>
                <c:pt idx="11">
                  <c:v>98.254928752683981</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98.254928752683981</c:v>
                </c:pt>
                <c:pt idx="12">
                  <c:v>97.12668358383759</c:v>
                </c:pt>
                <c:pt idx="13">
                  <c:v>97.333593597501462</c:v>
                </c:pt>
                <c:pt idx="14">
                  <c:v>99.316806558657035</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103.83064516129032</c:v>
                </c:pt>
                <c:pt idx="2">
                  <c:v>124.59677419354838</c:v>
                </c:pt>
                <c:pt idx="3">
                  <c:v>130.17473118279571</c:v>
                </c:pt>
                <c:pt idx="4">
                  <c:v>142.27150537634409</c:v>
                </c:pt>
                <c:pt idx="5">
                  <c:v>150</c:v>
                </c:pt>
                <c:pt idx="6">
                  <c:v>151.00806451612902</c:v>
                </c:pt>
                <c:pt idx="7">
                  <c:v>159.13978494623655</c:v>
                </c:pt>
                <c:pt idx="8">
                  <c:v>161.8279569892473</c:v>
                </c:pt>
                <c:pt idx="9">
                  <c:v>164.8521505376344</c:v>
                </c:pt>
                <c:pt idx="10" formatCode="General">
                  <c:v>153.8978494623656</c:v>
                </c:pt>
                <c:pt idx="11">
                  <c:v>156.58602150537635</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156.58602150537635</c:v>
                </c:pt>
                <c:pt idx="12" formatCode="0">
                  <c:v>157.32526881720429</c:v>
                </c:pt>
                <c:pt idx="13" formatCode="0">
                  <c:v>156.25</c:v>
                </c:pt>
                <c:pt idx="14" formatCode="0">
                  <c:v>160.01344086021504</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97.315096251266468</c:v>
                </c:pt>
                <c:pt idx="2">
                  <c:v>103.95136778115501</c:v>
                </c:pt>
                <c:pt idx="3">
                  <c:v>101.26646403242148</c:v>
                </c:pt>
                <c:pt idx="4">
                  <c:v>101.46909827760892</c:v>
                </c:pt>
                <c:pt idx="5">
                  <c:v>103.34346504559271</c:v>
                </c:pt>
                <c:pt idx="6">
                  <c:v>103.24214792299898</c:v>
                </c:pt>
                <c:pt idx="7">
                  <c:v>102.27963525835867</c:v>
                </c:pt>
                <c:pt idx="8">
                  <c:v>109.37183383991895</c:v>
                </c:pt>
                <c:pt idx="9">
                  <c:v>111.24620060790274</c:v>
                </c:pt>
                <c:pt idx="10">
                  <c:v>107.59878419452887</c:v>
                </c:pt>
                <c:pt idx="11">
                  <c:v>107.24417426545087</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107.24417426545087</c:v>
                </c:pt>
                <c:pt idx="12">
                  <c:v>107.80141843971631</c:v>
                </c:pt>
                <c:pt idx="13">
                  <c:v>107.04154002026343</c:v>
                </c:pt>
                <c:pt idx="14">
                  <c:v>110.33434650455926</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100.13774567444986</c:v>
                </c:pt>
                <c:pt idx="2">
                  <c:v>104.56912481101965</c:v>
                </c:pt>
                <c:pt idx="3">
                  <c:v>105.84243238703175</c:v>
                </c:pt>
                <c:pt idx="4">
                  <c:v>107.8548630942382</c:v>
                </c:pt>
                <c:pt idx="5">
                  <c:v>112.37359314631279</c:v>
                </c:pt>
                <c:pt idx="6">
                  <c:v>114.76230472030909</c:v>
                </c:pt>
                <c:pt idx="7">
                  <c:v>115.89450697127499</c:v>
                </c:pt>
                <c:pt idx="8">
                  <c:v>117.61800772719637</c:v>
                </c:pt>
                <c:pt idx="9">
                  <c:v>121.22291281706703</c:v>
                </c:pt>
                <c:pt idx="10" formatCode="General">
                  <c:v>120.25197379472534</c:v>
                </c:pt>
                <c:pt idx="11">
                  <c:v>123.05056274147489</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123.05056274147489</c:v>
                </c:pt>
                <c:pt idx="12" formatCode="0">
                  <c:v>123.00688728372249</c:v>
                </c:pt>
                <c:pt idx="13" formatCode="0">
                  <c:v>129.90424995800436</c:v>
                </c:pt>
                <c:pt idx="14" formatCode="0">
                  <c:v>134.0567780950781</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96.921070839320876</c:v>
                </c:pt>
                <c:pt idx="2">
                  <c:v>98.791846293043804</c:v>
                </c:pt>
                <c:pt idx="3">
                  <c:v>99.220288466656015</c:v>
                </c:pt>
                <c:pt idx="4">
                  <c:v>99.135132258236197</c:v>
                </c:pt>
                <c:pt idx="5">
                  <c:v>100.61605194528714</c:v>
                </c:pt>
                <c:pt idx="6">
                  <c:v>103.62978338389483</c:v>
                </c:pt>
                <c:pt idx="7">
                  <c:v>103.42354569162808</c:v>
                </c:pt>
                <c:pt idx="8">
                  <c:v>103.25589440630156</c:v>
                </c:pt>
                <c:pt idx="9">
                  <c:v>105.31960189472564</c:v>
                </c:pt>
                <c:pt idx="10">
                  <c:v>100.52025121081483</c:v>
                </c:pt>
                <c:pt idx="11">
                  <c:v>103.12017669913247</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103.12017669913247</c:v>
                </c:pt>
                <c:pt idx="12">
                  <c:v>98.552344456863054</c:v>
                </c:pt>
                <c:pt idx="13">
                  <c:v>100.03725584118366</c:v>
                </c:pt>
                <c:pt idx="14">
                  <c:v>101.90936186066315</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97.519368825076413</c:v>
                </c:pt>
                <c:pt idx="2">
                  <c:v>98.613973985357873</c:v>
                </c:pt>
                <c:pt idx="3">
                  <c:v>99.673040017058781</c:v>
                </c:pt>
                <c:pt idx="4">
                  <c:v>98.031132276636583</c:v>
                </c:pt>
                <c:pt idx="5">
                  <c:v>98.749022673964035</c:v>
                </c:pt>
                <c:pt idx="6">
                  <c:v>101.29362428033265</c:v>
                </c:pt>
                <c:pt idx="7">
                  <c:v>99.530883502736515</c:v>
                </c:pt>
                <c:pt idx="8">
                  <c:v>100.05686260572891</c:v>
                </c:pt>
                <c:pt idx="9">
                  <c:v>102.20342597199517</c:v>
                </c:pt>
                <c:pt idx="10">
                  <c:v>99.623285237045991</c:v>
                </c:pt>
                <c:pt idx="11">
                  <c:v>102.0115146776601</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102.0115146776601</c:v>
                </c:pt>
                <c:pt idx="12">
                  <c:v>97.49804534792807</c:v>
                </c:pt>
                <c:pt idx="13">
                  <c:v>98.06667140521715</c:v>
                </c:pt>
                <c:pt idx="14">
                  <c:v>99.11152178548582</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98.135774422023246</c:v>
                </c:pt>
                <c:pt idx="2">
                  <c:v>98.32731970243664</c:v>
                </c:pt>
                <c:pt idx="3">
                  <c:v>97.904138268965212</c:v>
                </c:pt>
                <c:pt idx="4">
                  <c:v>99.100182636197601</c:v>
                </c:pt>
                <c:pt idx="5">
                  <c:v>102.5435431422335</c:v>
                </c:pt>
                <c:pt idx="6">
                  <c:v>105.66394939640963</c:v>
                </c:pt>
                <c:pt idx="7">
                  <c:v>105.30535881331016</c:v>
                </c:pt>
                <c:pt idx="8">
                  <c:v>105.65726758430219</c:v>
                </c:pt>
                <c:pt idx="9">
                  <c:v>107.21635707603902</c:v>
                </c:pt>
                <c:pt idx="10">
                  <c:v>103.92890551917679</c:v>
                </c:pt>
                <c:pt idx="11">
                  <c:v>104.39663236669784</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104.39663236669784</c:v>
                </c:pt>
                <c:pt idx="12">
                  <c:v>99.768363846941952</c:v>
                </c:pt>
                <c:pt idx="13">
                  <c:v>95.812731079335379</c:v>
                </c:pt>
                <c:pt idx="14">
                  <c:v>98.124638068510848</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99.677731227844021</c:v>
                </c:pt>
                <c:pt idx="2">
                  <c:v>107.74734128262972</c:v>
                </c:pt>
                <c:pt idx="3">
                  <c:v>110.67998710924911</c:v>
                </c:pt>
                <c:pt idx="4">
                  <c:v>113.59329680953915</c:v>
                </c:pt>
                <c:pt idx="5">
                  <c:v>116.02320335159523</c:v>
                </c:pt>
                <c:pt idx="6">
                  <c:v>118.60135352884305</c:v>
                </c:pt>
                <c:pt idx="7">
                  <c:v>119.27167257492749</c:v>
                </c:pt>
                <c:pt idx="8">
                  <c:v>119.02674830808894</c:v>
                </c:pt>
                <c:pt idx="9">
                  <c:v>126.43248469223332</c:v>
                </c:pt>
                <c:pt idx="10">
                  <c:v>126.56783757653884</c:v>
                </c:pt>
                <c:pt idx="11">
                  <c:v>135.84273283918787</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135.84273283918787</c:v>
                </c:pt>
                <c:pt idx="12">
                  <c:v>139.92265549468257</c:v>
                </c:pt>
                <c:pt idx="13">
                  <c:v>140.08378988076055</c:v>
                </c:pt>
                <c:pt idx="14">
                  <c:v>145.53657750563971</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100.83706070287541</c:v>
                </c:pt>
                <c:pt idx="2">
                  <c:v>109.60383386581469</c:v>
                </c:pt>
                <c:pt idx="3">
                  <c:v>114.0702875399361</c:v>
                </c:pt>
                <c:pt idx="4">
                  <c:v>122.14696485623003</c:v>
                </c:pt>
                <c:pt idx="5">
                  <c:v>136.8817891373802</c:v>
                </c:pt>
                <c:pt idx="6">
                  <c:v>116.08306709265176</c:v>
                </c:pt>
                <c:pt idx="7">
                  <c:v>114.46006389776358</c:v>
                </c:pt>
                <c:pt idx="8">
                  <c:v>114.74121405750799</c:v>
                </c:pt>
                <c:pt idx="9">
                  <c:v>119.84664536741214</c:v>
                </c:pt>
                <c:pt idx="10">
                  <c:v>91.373801916932905</c:v>
                </c:pt>
                <c:pt idx="11">
                  <c:v>96.466453674121411</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96.466453674121411</c:v>
                </c:pt>
                <c:pt idx="12">
                  <c:v>97.936102236421732</c:v>
                </c:pt>
                <c:pt idx="13">
                  <c:v>103.15654952076677</c:v>
                </c:pt>
                <c:pt idx="14">
                  <c:v>106.86900958466454</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101.55557975749655</c:v>
                </c:pt>
                <c:pt idx="2">
                  <c:v>108.75626225223263</c:v>
                </c:pt>
                <c:pt idx="3">
                  <c:v>110.31184200972918</c:v>
                </c:pt>
                <c:pt idx="4">
                  <c:v>112.28672039497567</c:v>
                </c:pt>
                <c:pt idx="5">
                  <c:v>115.95331445581935</c:v>
                </c:pt>
                <c:pt idx="6">
                  <c:v>117.23662237711464</c:v>
                </c:pt>
                <c:pt idx="7">
                  <c:v>118.63609961518914</c:v>
                </c:pt>
                <c:pt idx="8">
                  <c:v>119.88310462499092</c:v>
                </c:pt>
                <c:pt idx="9">
                  <c:v>122.82001016481522</c:v>
                </c:pt>
                <c:pt idx="10">
                  <c:v>114.19262324838452</c:v>
                </c:pt>
                <c:pt idx="11">
                  <c:v>123.10680316561388</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123.10680316561388</c:v>
                </c:pt>
                <c:pt idx="12">
                  <c:v>119.826835112176</c:v>
                </c:pt>
                <c:pt idx="13">
                  <c:v>122.25005445436724</c:v>
                </c:pt>
                <c:pt idx="14">
                  <c:v>126.03100268641545</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100.97490674805019</c:v>
                </c:pt>
                <c:pt idx="2">
                  <c:v>109.49474398101052</c:v>
                </c:pt>
                <c:pt idx="3">
                  <c:v>109.75754493048491</c:v>
                </c:pt>
                <c:pt idx="4">
                  <c:v>113.80128857239743</c:v>
                </c:pt>
                <c:pt idx="5">
                  <c:v>120.27806035944388</c:v>
                </c:pt>
                <c:pt idx="6">
                  <c:v>123.67751780264497</c:v>
                </c:pt>
                <c:pt idx="7">
                  <c:v>126.95829094608342</c:v>
                </c:pt>
                <c:pt idx="8">
                  <c:v>130.34927093930145</c:v>
                </c:pt>
                <c:pt idx="9">
                  <c:v>139.32689047134622</c:v>
                </c:pt>
                <c:pt idx="10">
                  <c:v>134.38453713123093</c:v>
                </c:pt>
                <c:pt idx="11">
                  <c:v>162.91115632417768</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162.91115632417768</c:v>
                </c:pt>
                <c:pt idx="12">
                  <c:v>158.58765683282468</c:v>
                </c:pt>
                <c:pt idx="13">
                  <c:v>171.31230925737538</c:v>
                </c:pt>
                <c:pt idx="14">
                  <c:v>178.12817904374364</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AT</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99.06137454765647</c:v>
                </c:pt>
                <c:pt idx="2">
                  <c:v>100.32381309381353</c:v>
                </c:pt>
                <c:pt idx="3">
                  <c:v>102.28133965773273</c:v>
                </c:pt>
                <c:pt idx="4">
                  <c:v>104.59595449892591</c:v>
                </c:pt>
                <c:pt idx="5">
                  <c:v>106.35065815083404</c:v>
                </c:pt>
                <c:pt idx="6">
                  <c:v>107.87260852640533</c:v>
                </c:pt>
                <c:pt idx="7">
                  <c:v>108.44336154323035</c:v>
                </c:pt>
                <c:pt idx="8">
                  <c:v>110.12978474935483</c:v>
                </c:pt>
                <c:pt idx="9">
                  <c:v>112.50229956315509</c:v>
                </c:pt>
                <c:pt idx="10" formatCode="General">
                  <c:v>108.70345006559883</c:v>
                </c:pt>
                <c:pt idx="11">
                  <c:v>110.59656002652788</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110.59656002652788</c:v>
                </c:pt>
                <c:pt idx="12" formatCode="0">
                  <c:v>108.63142111561253</c:v>
                </c:pt>
                <c:pt idx="13" formatCode="0">
                  <c:v>109.95700754026038</c:v>
                </c:pt>
                <c:pt idx="14">
                  <c:v>112.30997246291143</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AT</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94.675746905446005</c:v>
                </c:pt>
                <c:pt idx="2">
                  <c:v>99.53155040936683</c:v>
                </c:pt>
                <c:pt idx="3">
                  <c:v>106.40696895724871</c:v>
                </c:pt>
                <c:pt idx="4">
                  <c:v>107.62016374673263</c:v>
                </c:pt>
                <c:pt idx="5">
                  <c:v>112.01659069797584</c:v>
                </c:pt>
                <c:pt idx="6">
                  <c:v>114.41653405629604</c:v>
                </c:pt>
                <c:pt idx="7">
                  <c:v>119.22448202674387</c:v>
                </c:pt>
                <c:pt idx="8">
                  <c:v>125.67304797584843</c:v>
                </c:pt>
                <c:pt idx="9">
                  <c:v>131.28360723466764</c:v>
                </c:pt>
                <c:pt idx="10" formatCode="General">
                  <c:v>122.06536704759026</c:v>
                </c:pt>
                <c:pt idx="11">
                  <c:v>125.02082026743859</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125.02082026743859</c:v>
                </c:pt>
                <c:pt idx="12" formatCode="0">
                  <c:v>118.4858787831328</c:v>
                </c:pt>
                <c:pt idx="13" formatCode="0">
                  <c:v>126.27857236395843</c:v>
                </c:pt>
                <c:pt idx="14" formatCode="0">
                  <c:v>135.55551651400921</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98.860388794673696</c:v>
                </c:pt>
                <c:pt idx="2">
                  <c:v>103.00271653790591</c:v>
                </c:pt>
                <c:pt idx="3">
                  <c:v>103.7124709503172</c:v>
                </c:pt>
                <c:pt idx="4">
                  <c:v>104.91881791344765</c:v>
                </c:pt>
                <c:pt idx="5">
                  <c:v>108.58143332705232</c:v>
                </c:pt>
                <c:pt idx="6">
                  <c:v>109.65509390113687</c:v>
                </c:pt>
                <c:pt idx="7">
                  <c:v>109.71986684253501</c:v>
                </c:pt>
                <c:pt idx="8">
                  <c:v>110.10654167451793</c:v>
                </c:pt>
                <c:pt idx="9">
                  <c:v>113.2572545694366</c:v>
                </c:pt>
                <c:pt idx="10" formatCode="General">
                  <c:v>107.32994158658376</c:v>
                </c:pt>
                <c:pt idx="11">
                  <c:v>112.82582752339677</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112.82582752339677</c:v>
                </c:pt>
                <c:pt idx="12" formatCode="0">
                  <c:v>110.06571509327304</c:v>
                </c:pt>
                <c:pt idx="13" formatCode="0">
                  <c:v>111.89937817976258</c:v>
                </c:pt>
                <c:pt idx="14" formatCode="0">
                  <c:v>114.99984297468752</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99.577193702079327</c:v>
                </c:pt>
                <c:pt idx="2">
                  <c:v>101.0633262865617</c:v>
                </c:pt>
                <c:pt idx="3">
                  <c:v>102.77979364528444</c:v>
                </c:pt>
                <c:pt idx="4">
                  <c:v>105.77099043952923</c:v>
                </c:pt>
                <c:pt idx="5">
                  <c:v>107.4369734641719</c:v>
                </c:pt>
                <c:pt idx="6">
                  <c:v>109.21970151137475</c:v>
                </c:pt>
                <c:pt idx="7">
                  <c:v>110.81311330577731</c:v>
                </c:pt>
                <c:pt idx="8">
                  <c:v>112.46331997601995</c:v>
                </c:pt>
                <c:pt idx="9">
                  <c:v>114.49531442274319</c:v>
                </c:pt>
                <c:pt idx="10" formatCode="General">
                  <c:v>111.37790679329821</c:v>
                </c:pt>
                <c:pt idx="11">
                  <c:v>112.68103366674029</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112.68103366674029</c:v>
                </c:pt>
                <c:pt idx="12" formatCode="0">
                  <c:v>110.33035686113652</c:v>
                </c:pt>
                <c:pt idx="13" formatCode="0">
                  <c:v>111.58299940049854</c:v>
                </c:pt>
                <c:pt idx="14" formatCode="0">
                  <c:v>113.89265768466223</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97.972836002432601</c:v>
                </c:pt>
                <c:pt idx="2">
                  <c:v>98.013379282383951</c:v>
                </c:pt>
                <c:pt idx="3">
                  <c:v>101.47982971822421</c:v>
                </c:pt>
                <c:pt idx="4">
                  <c:v>104.19622947496453</c:v>
                </c:pt>
                <c:pt idx="5">
                  <c:v>103.85161159537806</c:v>
                </c:pt>
                <c:pt idx="6">
                  <c:v>105.79768903304277</c:v>
                </c:pt>
                <c:pt idx="7">
                  <c:v>105.87877559294547</c:v>
                </c:pt>
                <c:pt idx="8">
                  <c:v>107.94648287046422</c:v>
                </c:pt>
                <c:pt idx="9">
                  <c:v>109.83174538820191</c:v>
                </c:pt>
                <c:pt idx="10" formatCode="General">
                  <c:v>106.60855463206974</c:v>
                </c:pt>
                <c:pt idx="11">
                  <c:v>108.49381714980741</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108.49381714980741</c:v>
                </c:pt>
                <c:pt idx="12" formatCode="0">
                  <c:v>108.51408878978309</c:v>
                </c:pt>
                <c:pt idx="13" formatCode="0">
                  <c:v>108.51408878978309</c:v>
                </c:pt>
                <c:pt idx="14" formatCode="0">
                  <c:v>111.51429150618284</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95.536562203228868</c:v>
                </c:pt>
                <c:pt idx="2">
                  <c:v>95.15669515669515</c:v>
                </c:pt>
                <c:pt idx="3">
                  <c:v>97.340930674264001</c:v>
                </c:pt>
                <c:pt idx="4">
                  <c:v>100.37986704653372</c:v>
                </c:pt>
                <c:pt idx="5">
                  <c:v>101.13960113960114</c:v>
                </c:pt>
                <c:pt idx="6">
                  <c:v>100.56980056980056</c:v>
                </c:pt>
                <c:pt idx="7">
                  <c:v>102.659069325736</c:v>
                </c:pt>
                <c:pt idx="8">
                  <c:v>103.51377018043685</c:v>
                </c:pt>
                <c:pt idx="9">
                  <c:v>107.0275403608737</c:v>
                </c:pt>
                <c:pt idx="10" formatCode="General">
                  <c:v>112.44064577397911</c:v>
                </c:pt>
                <c:pt idx="11">
                  <c:v>114.71984805318138</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114.71984805318138</c:v>
                </c:pt>
                <c:pt idx="12" formatCode="0">
                  <c:v>110.35137701804368</c:v>
                </c:pt>
                <c:pt idx="13" formatCode="0">
                  <c:v>113.01044634377968</c:v>
                </c:pt>
                <c:pt idx="14" formatCode="0">
                  <c:v>117.18898385565052</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99.418902671292031</c:v>
                </c:pt>
                <c:pt idx="2">
                  <c:v>101.57916765292798</c:v>
                </c:pt>
                <c:pt idx="3">
                  <c:v>102.48945418861915</c:v>
                </c:pt>
                <c:pt idx="4">
                  <c:v>104.079438058348</c:v>
                </c:pt>
                <c:pt idx="5">
                  <c:v>107.04073011030974</c:v>
                </c:pt>
                <c:pt idx="6">
                  <c:v>108.56660046305949</c:v>
                </c:pt>
                <c:pt idx="7">
                  <c:v>108.64921127833574</c:v>
                </c:pt>
                <c:pt idx="8">
                  <c:v>109.37029239839418</c:v>
                </c:pt>
                <c:pt idx="9">
                  <c:v>111.66286008988433</c:v>
                </c:pt>
                <c:pt idx="10" formatCode="General">
                  <c:v>108.01215178444063</c:v>
                </c:pt>
                <c:pt idx="11">
                  <c:v>110.07130865250318</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110.07130865250318</c:v>
                </c:pt>
                <c:pt idx="12" formatCode="0">
                  <c:v>107.53247608283654</c:v>
                </c:pt>
                <c:pt idx="13" formatCode="0">
                  <c:v>108.79813020530433</c:v>
                </c:pt>
                <c:pt idx="14" formatCode="0">
                  <c:v>111.39198439956672</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99.484995428611114</c:v>
                </c:pt>
                <c:pt idx="2">
                  <c:v>100.94040000066133</c:v>
                </c:pt>
                <c:pt idx="3">
                  <c:v>102.42093481182907</c:v>
                </c:pt>
                <c:pt idx="4">
                  <c:v>105.49922377320621</c:v>
                </c:pt>
                <c:pt idx="5">
                  <c:v>107.10078052538732</c:v>
                </c:pt>
                <c:pt idx="6">
                  <c:v>108.63455176415933</c:v>
                </c:pt>
                <c:pt idx="7">
                  <c:v>110.03275197611305</c:v>
                </c:pt>
                <c:pt idx="8">
                  <c:v>111.8824698395798</c:v>
                </c:pt>
                <c:pt idx="9">
                  <c:v>114.4449275769655</c:v>
                </c:pt>
                <c:pt idx="10" formatCode="General">
                  <c:v>110.90916906533697</c:v>
                </c:pt>
                <c:pt idx="11">
                  <c:v>112.40028502981735</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112.40028502981735</c:v>
                </c:pt>
                <c:pt idx="12" formatCode="0">
                  <c:v>110.63670436753635</c:v>
                </c:pt>
                <c:pt idx="13" formatCode="0">
                  <c:v>111.65762033168609</c:v>
                </c:pt>
                <c:pt idx="14" formatCode="0">
                  <c:v>113.59182209113349</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98.075502040733241</c:v>
                </c:pt>
                <c:pt idx="2">
                  <c:v>97.93443190261479</c:v>
                </c:pt>
                <c:pt idx="3">
                  <c:v>101.83920447027451</c:v>
                </c:pt>
                <c:pt idx="4">
                  <c:v>104.15454610225041</c:v>
                </c:pt>
                <c:pt idx="5">
                  <c:v>104.53093670164581</c:v>
                </c:pt>
                <c:pt idx="6">
                  <c:v>106.03324206862156</c:v>
                </c:pt>
                <c:pt idx="7">
                  <c:v>106.21909637757128</c:v>
                </c:pt>
                <c:pt idx="8">
                  <c:v>108.95805555272827</c:v>
                </c:pt>
                <c:pt idx="9">
                  <c:v>111.20052112489695</c:v>
                </c:pt>
                <c:pt idx="10" formatCode="General">
                  <c:v>106.88536270089263</c:v>
                </c:pt>
                <c:pt idx="11">
                  <c:v>109.05780211503425</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109.05780211503425</c:v>
                </c:pt>
                <c:pt idx="12" formatCode="0">
                  <c:v>107.58949200500768</c:v>
                </c:pt>
                <c:pt idx="13" formatCode="0">
                  <c:v>109.36803428024713</c:v>
                </c:pt>
                <c:pt idx="14" formatCode="0">
                  <c:v>111.92378548382172</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95.2440941566189</c:v>
                </c:pt>
                <c:pt idx="2">
                  <c:v>95.141861890524922</c:v>
                </c:pt>
                <c:pt idx="3">
                  <c:v>97.944827328064974</c:v>
                </c:pt>
                <c:pt idx="4">
                  <c:v>99.856477127577449</c:v>
                </c:pt>
                <c:pt idx="5">
                  <c:v>100.48285445587636</c:v>
                </c:pt>
                <c:pt idx="6">
                  <c:v>98.920712678204637</c:v>
                </c:pt>
                <c:pt idx="7">
                  <c:v>100.3739548680806</c:v>
                </c:pt>
                <c:pt idx="8">
                  <c:v>101.16900373837898</c:v>
                </c:pt>
                <c:pt idx="9">
                  <c:v>104.76888957511615</c:v>
                </c:pt>
                <c:pt idx="10" formatCode="General">
                  <c:v>121.38572678485372</c:v>
                </c:pt>
                <c:pt idx="11">
                  <c:v>124.20120807190413</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124.20120807190413</c:v>
                </c:pt>
                <c:pt idx="12" formatCode="0">
                  <c:v>119.86651320129697</c:v>
                </c:pt>
                <c:pt idx="13" formatCode="0">
                  <c:v>122.57637007612443</c:v>
                </c:pt>
                <c:pt idx="14" formatCode="0">
                  <c:v>126.43698328256811</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93.970757180156667</c:v>
                </c:pt>
                <c:pt idx="2">
                  <c:v>97.669625761531748</c:v>
                </c:pt>
                <c:pt idx="3">
                  <c:v>104.22454308093994</c:v>
                </c:pt>
                <c:pt idx="4">
                  <c:v>106.27536988685813</c:v>
                </c:pt>
                <c:pt idx="5">
                  <c:v>109.23307223672757</c:v>
                </c:pt>
                <c:pt idx="6">
                  <c:v>111.52550043516101</c:v>
                </c:pt>
                <c:pt idx="7">
                  <c:v>116.58311575282853</c:v>
                </c:pt>
                <c:pt idx="8">
                  <c:v>123.52898172323759</c:v>
                </c:pt>
                <c:pt idx="9">
                  <c:v>129.06631853785902</c:v>
                </c:pt>
                <c:pt idx="10" formatCode="General">
                  <c:v>109.5296779808529</c:v>
                </c:pt>
                <c:pt idx="11">
                  <c:v>114.22071366405568</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114.22071366405568</c:v>
                </c:pt>
                <c:pt idx="12" formatCode="0">
                  <c:v>110.39058017406438</c:v>
                </c:pt>
                <c:pt idx="13" formatCode="0">
                  <c:v>115.44907030809395</c:v>
                </c:pt>
                <c:pt idx="14" formatCode="0">
                  <c:v>124.33362614099214</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96.552361316424154</c:v>
                </c:pt>
                <c:pt idx="2">
                  <c:v>101.35539044062345</c:v>
                </c:pt>
                <c:pt idx="3">
                  <c:v>105.36288544827406</c:v>
                </c:pt>
                <c:pt idx="4">
                  <c:v>107.14230140823152</c:v>
                </c:pt>
                <c:pt idx="5">
                  <c:v>115.10671957260303</c:v>
                </c:pt>
                <c:pt idx="6">
                  <c:v>114.52319821572137</c:v>
                </c:pt>
                <c:pt idx="7">
                  <c:v>121.44494054565732</c:v>
                </c:pt>
                <c:pt idx="8">
                  <c:v>126.08704812754478</c:v>
                </c:pt>
                <c:pt idx="9">
                  <c:v>133.65859384320129</c:v>
                </c:pt>
                <c:pt idx="10" formatCode="General">
                  <c:v>132.60269492855105</c:v>
                </c:pt>
                <c:pt idx="11">
                  <c:v>132.085514827926</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132.085514827926</c:v>
                </c:pt>
                <c:pt idx="12" formatCode="0">
                  <c:v>123.68276514562099</c:v>
                </c:pt>
                <c:pt idx="13" formatCode="0">
                  <c:v>132.37823948364843</c:v>
                </c:pt>
                <c:pt idx="14" formatCode="0">
                  <c:v>141.48178113410617</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93.535556107580163</c:v>
                </c:pt>
                <c:pt idx="2">
                  <c:v>99.447436821792309</c:v>
                </c:pt>
                <c:pt idx="3">
                  <c:v>109.28178904446558</c:v>
                </c:pt>
                <c:pt idx="4">
                  <c:v>109.23695387430398</c:v>
                </c:pt>
                <c:pt idx="5">
                  <c:v>111.55111512338756</c:v>
                </c:pt>
                <c:pt idx="6">
                  <c:v>116.83262412980388</c:v>
                </c:pt>
                <c:pt idx="7">
                  <c:v>119.44800104817357</c:v>
                </c:pt>
                <c:pt idx="8">
                  <c:v>127.15192872116762</c:v>
                </c:pt>
                <c:pt idx="9">
                  <c:v>130.99369123714777</c:v>
                </c:pt>
                <c:pt idx="10" formatCode="General">
                  <c:v>123.12688840889675</c:v>
                </c:pt>
                <c:pt idx="11">
                  <c:v>127.81717214281821</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127.81717214281821</c:v>
                </c:pt>
                <c:pt idx="12" formatCode="0">
                  <c:v>120.67395806699825</c:v>
                </c:pt>
                <c:pt idx="13" formatCode="0">
                  <c:v>130.00230879920508</c:v>
                </c:pt>
                <c:pt idx="14" formatCode="0">
                  <c:v>139.78274997122065</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91.123949665209565</c:v>
                </c:pt>
                <c:pt idx="2">
                  <c:v>96.010800424604284</c:v>
                </c:pt>
                <c:pt idx="3">
                  <c:v>101.93640364067292</c:v>
                </c:pt>
                <c:pt idx="4">
                  <c:v>106.01208464125651</c:v>
                </c:pt>
                <c:pt idx="5">
                  <c:v>104.68544007178606</c:v>
                </c:pt>
                <c:pt idx="6">
                  <c:v>103.33097262342702</c:v>
                </c:pt>
                <c:pt idx="7">
                  <c:v>106.98108300103549</c:v>
                </c:pt>
                <c:pt idx="8">
                  <c:v>112.66299207849652</c:v>
                </c:pt>
                <c:pt idx="9">
                  <c:v>117.13439359777358</c:v>
                </c:pt>
                <c:pt idx="10" formatCode="General">
                  <c:v>143.7536548968481</c:v>
                </c:pt>
                <c:pt idx="11">
                  <c:v>148.08647539424635</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148.08647539424635</c:v>
                </c:pt>
                <c:pt idx="12" formatCode="0">
                  <c:v>136.13355680870535</c:v>
                </c:pt>
                <c:pt idx="13" formatCode="0">
                  <c:v>148.25259657227946</c:v>
                </c:pt>
                <c:pt idx="14" formatCode="0">
                  <c:v>160.29192808061626</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97.250229147571034</c:v>
                </c:pt>
                <c:pt idx="2">
                  <c:v>95.394133822181487</c:v>
                </c:pt>
                <c:pt idx="3">
                  <c:v>92.208982584784607</c:v>
                </c:pt>
                <c:pt idx="4">
                  <c:v>93.721356553620538</c:v>
                </c:pt>
                <c:pt idx="5">
                  <c:v>95.692025664527961</c:v>
                </c:pt>
                <c:pt idx="6">
                  <c:v>95.050412465627858</c:v>
                </c:pt>
                <c:pt idx="7">
                  <c:v>97.204399633363892</c:v>
                </c:pt>
                <c:pt idx="8">
                  <c:v>97.593950504124663</c:v>
                </c:pt>
                <c:pt idx="9">
                  <c:v>100.84784601283226</c:v>
                </c:pt>
                <c:pt idx="10" formatCode="General">
                  <c:v>107.03483043079743</c:v>
                </c:pt>
                <c:pt idx="11">
                  <c:v>108.95967002749771</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108.95967002749771</c:v>
                </c:pt>
                <c:pt idx="12" formatCode="0">
                  <c:v>109.76168652612283</c:v>
                </c:pt>
                <c:pt idx="13" formatCode="0">
                  <c:v>109.48670944087992</c:v>
                </c:pt>
                <c:pt idx="14" formatCode="0">
                  <c:v>111.5948670944088</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97.145838080276306</c:v>
                </c:pt>
                <c:pt idx="2">
                  <c:v>95.759231055200445</c:v>
                </c:pt>
                <c:pt idx="3">
                  <c:v>96.408912660246799</c:v>
                </c:pt>
                <c:pt idx="4">
                  <c:v>96.432297600345379</c:v>
                </c:pt>
                <c:pt idx="5">
                  <c:v>95.731948625085451</c:v>
                </c:pt>
                <c:pt idx="6">
                  <c:v>95.796706920743048</c:v>
                </c:pt>
                <c:pt idx="7">
                  <c:v>95.283437466271721</c:v>
                </c:pt>
                <c:pt idx="8">
                  <c:v>95.91333181431159</c:v>
                </c:pt>
                <c:pt idx="9">
                  <c:v>96.475769604374776</c:v>
                </c:pt>
                <c:pt idx="10">
                  <c:v>91.316392243395256</c:v>
                </c:pt>
                <c:pt idx="11">
                  <c:v>91.796383129264754</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91.796383129264754</c:v>
                </c:pt>
                <c:pt idx="12">
                  <c:v>91.671663448739011</c:v>
                </c:pt>
                <c:pt idx="13">
                  <c:v>92.283869188242775</c:v>
                </c:pt>
                <c:pt idx="14">
                  <c:v>93.916917505126705</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102.23772541792813</c:v>
                </c:pt>
                <c:pt idx="2">
                  <c:v>108.80610767408187</c:v>
                </c:pt>
                <c:pt idx="3">
                  <c:v>116.33539555087535</c:v>
                </c:pt>
                <c:pt idx="4">
                  <c:v>119.12597077793866</c:v>
                </c:pt>
                <c:pt idx="5">
                  <c:v>118.67842569435304</c:v>
                </c:pt>
                <c:pt idx="6">
                  <c:v>120.36330130314597</c:v>
                </c:pt>
                <c:pt idx="7">
                  <c:v>125.03619849940766</c:v>
                </c:pt>
                <c:pt idx="8">
                  <c:v>129.85388969329998</c:v>
                </c:pt>
                <c:pt idx="9">
                  <c:v>133.26313018296696</c:v>
                </c:pt>
                <c:pt idx="10" formatCode="General">
                  <c:v>136.15901013557985</c:v>
                </c:pt>
                <c:pt idx="11">
                  <c:v>137.46215611425563</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137.46215611425563</c:v>
                </c:pt>
                <c:pt idx="12" formatCode="0">
                  <c:v>138.69948663946295</c:v>
                </c:pt>
                <c:pt idx="13" formatCode="0">
                  <c:v>139.0680531788864</c:v>
                </c:pt>
                <c:pt idx="14" formatCode="0">
                  <c:v>141.77964986178756</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102.37968860580325</c:v>
                </c:pt>
                <c:pt idx="2">
                  <c:v>102.33545647558387</c:v>
                </c:pt>
                <c:pt idx="3">
                  <c:v>104.43205944798301</c:v>
                </c:pt>
                <c:pt idx="4">
                  <c:v>108.90835102618541</c:v>
                </c:pt>
                <c:pt idx="5">
                  <c:v>110.73071479122434</c:v>
                </c:pt>
                <c:pt idx="6">
                  <c:v>112.11960368011323</c:v>
                </c:pt>
                <c:pt idx="7">
                  <c:v>111.31457891012032</c:v>
                </c:pt>
                <c:pt idx="8">
                  <c:v>116.43665958952583</c:v>
                </c:pt>
                <c:pt idx="9">
                  <c:v>119.51521585279546</c:v>
                </c:pt>
                <c:pt idx="10">
                  <c:v>118.7278839348903</c:v>
                </c:pt>
                <c:pt idx="11">
                  <c:v>120.95718329794762</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120.95718329794762</c:v>
                </c:pt>
                <c:pt idx="12">
                  <c:v>121.8241330502477</c:v>
                </c:pt>
                <c:pt idx="13">
                  <c:v>121.60297239915074</c:v>
                </c:pt>
                <c:pt idx="14">
                  <c:v>124.76999292285916</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99.018453601428661</c:v>
                </c:pt>
                <c:pt idx="2">
                  <c:v>100.08245695262032</c:v>
                </c:pt>
                <c:pt idx="3">
                  <c:v>101.90929735211765</c:v>
                </c:pt>
                <c:pt idx="4">
                  <c:v>104.39843905020173</c:v>
                </c:pt>
                <c:pt idx="5">
                  <c:v>104.08713098308971</c:v>
                </c:pt>
                <c:pt idx="6">
                  <c:v>106.62521771722116</c:v>
                </c:pt>
                <c:pt idx="7">
                  <c:v>106.49557951363626</c:v>
                </c:pt>
                <c:pt idx="8">
                  <c:v>108.1209074674251</c:v>
                </c:pt>
                <c:pt idx="9">
                  <c:v>111.00998743303128</c:v>
                </c:pt>
                <c:pt idx="10" formatCode="General">
                  <c:v>111.26617721630619</c:v>
                </c:pt>
                <c:pt idx="11">
                  <c:v>114.01503626783077</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114.01503626783077</c:v>
                </c:pt>
                <c:pt idx="12" formatCode="0">
                  <c:v>114.18832815221465</c:v>
                </c:pt>
                <c:pt idx="13" formatCode="0">
                  <c:v>119.78790484379478</c:v>
                </c:pt>
                <c:pt idx="14" formatCode="0">
                  <c:v>123.22375818506515</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98.316232697705928</c:v>
                </c:pt>
                <c:pt idx="2">
                  <c:v>99.232407317781437</c:v>
                </c:pt>
                <c:pt idx="3">
                  <c:v>100.61804278385442</c:v>
                </c:pt>
                <c:pt idx="4">
                  <c:v>102.25292808053432</c:v>
                </c:pt>
                <c:pt idx="5">
                  <c:v>103.06867679798664</c:v>
                </c:pt>
                <c:pt idx="6">
                  <c:v>104.32412157583971</c:v>
                </c:pt>
                <c:pt idx="7">
                  <c:v>104.31299003000677</c:v>
                </c:pt>
                <c:pt idx="8">
                  <c:v>104.64766237537509</c:v>
                </c:pt>
                <c:pt idx="9">
                  <c:v>105.91811054108993</c:v>
                </c:pt>
                <c:pt idx="10">
                  <c:v>101.65303455619011</c:v>
                </c:pt>
                <c:pt idx="11">
                  <c:v>102.34754622011422</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102.34754622011422</c:v>
                </c:pt>
                <c:pt idx="12">
                  <c:v>99.099554738166688</c:v>
                </c:pt>
                <c:pt idx="13">
                  <c:v>100.18125060497532</c:v>
                </c:pt>
                <c:pt idx="14">
                  <c:v>101.53712128545155</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98.614120662787798</c:v>
                </c:pt>
                <c:pt idx="2">
                  <c:v>97.534370360808111</c:v>
                </c:pt>
                <c:pt idx="3">
                  <c:v>99.080690818895164</c:v>
                </c:pt>
                <c:pt idx="4">
                  <c:v>100.50529732321509</c:v>
                </c:pt>
                <c:pt idx="5">
                  <c:v>100.49054411669786</c:v>
                </c:pt>
                <c:pt idx="6">
                  <c:v>103.40338032844326</c:v>
                </c:pt>
                <c:pt idx="7">
                  <c:v>104.19728725415165</c:v>
                </c:pt>
                <c:pt idx="8">
                  <c:v>106.25259333708311</c:v>
                </c:pt>
                <c:pt idx="9">
                  <c:v>108.42684714755973</c:v>
                </c:pt>
                <c:pt idx="10">
                  <c:v>107.43930438631271</c:v>
                </c:pt>
                <c:pt idx="11">
                  <c:v>109.70023328507806</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109.70023328507806</c:v>
                </c:pt>
                <c:pt idx="12">
                  <c:v>106.47942388728551</c:v>
                </c:pt>
                <c:pt idx="13">
                  <c:v>106.8989681976192</c:v>
                </c:pt>
                <c:pt idx="14">
                  <c:v>107.66336871029313</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100.44513360144995</c:v>
                </c:pt>
                <c:pt idx="2">
                  <c:v>102.43759742411659</c:v>
                </c:pt>
                <c:pt idx="3">
                  <c:v>104.40060387609903</c:v>
                </c:pt>
                <c:pt idx="4">
                  <c:v>106.88361474668707</c:v>
                </c:pt>
                <c:pt idx="5">
                  <c:v>110.13865420728987</c:v>
                </c:pt>
                <c:pt idx="6">
                  <c:v>112.90314661997128</c:v>
                </c:pt>
                <c:pt idx="7">
                  <c:v>115.06539945422038</c:v>
                </c:pt>
                <c:pt idx="8">
                  <c:v>117.75174800855901</c:v>
                </c:pt>
                <c:pt idx="9">
                  <c:v>120.87095625989583</c:v>
                </c:pt>
                <c:pt idx="10">
                  <c:v>118.05327692792355</c:v>
                </c:pt>
                <c:pt idx="11">
                  <c:v>118.62646826582004</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118.62646826582004</c:v>
                </c:pt>
                <c:pt idx="12">
                  <c:v>113.73040778001891</c:v>
                </c:pt>
                <c:pt idx="13">
                  <c:v>109.52414072440584</c:v>
                </c:pt>
                <c:pt idx="14">
                  <c:v>111.99283203980018</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102.17765422292825</c:v>
                </c:pt>
                <c:pt idx="2">
                  <c:v>103.75794281175536</c:v>
                </c:pt>
                <c:pt idx="3">
                  <c:v>107.20810166799046</c:v>
                </c:pt>
                <c:pt idx="4">
                  <c:v>112.62907069102462</c:v>
                </c:pt>
                <c:pt idx="5">
                  <c:v>116.36550172094255</c:v>
                </c:pt>
                <c:pt idx="6">
                  <c:v>120.0986232459624</c:v>
                </c:pt>
                <c:pt idx="7">
                  <c:v>123.71756685199894</c:v>
                </c:pt>
                <c:pt idx="8">
                  <c:v>130.19923219486364</c:v>
                </c:pt>
                <c:pt idx="9">
                  <c:v>138.18010325655283</c:v>
                </c:pt>
                <c:pt idx="10">
                  <c:v>135.32400052952079</c:v>
                </c:pt>
                <c:pt idx="11">
                  <c:v>142.45763833730473</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142.45763833730473</c:v>
                </c:pt>
                <c:pt idx="12">
                  <c:v>145.81844056129202</c:v>
                </c:pt>
                <c:pt idx="13">
                  <c:v>145.95413026211278</c:v>
                </c:pt>
                <c:pt idx="14">
                  <c:v>150.4037595975642</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100.08170795993674</c:v>
                </c:pt>
                <c:pt idx="2">
                  <c:v>106.40221402214023</c:v>
                </c:pt>
                <c:pt idx="3">
                  <c:v>110.16341591987349</c:v>
                </c:pt>
                <c:pt idx="4">
                  <c:v>118.27095413811281</c:v>
                </c:pt>
                <c:pt idx="5">
                  <c:v>130.305745914602</c:v>
                </c:pt>
                <c:pt idx="6">
                  <c:v>121.75803900896152</c:v>
                </c:pt>
                <c:pt idx="7">
                  <c:v>118.32894043226146</c:v>
                </c:pt>
                <c:pt idx="8">
                  <c:v>120.1396942540854</c:v>
                </c:pt>
                <c:pt idx="9">
                  <c:v>125.09488666315235</c:v>
                </c:pt>
                <c:pt idx="10">
                  <c:v>119.77332630469162</c:v>
                </c:pt>
                <c:pt idx="11">
                  <c:v>123.99841855561412</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123.99841855561412</c:v>
                </c:pt>
                <c:pt idx="12">
                  <c:v>125.31365313653137</c:v>
                </c:pt>
                <c:pt idx="13">
                  <c:v>131.58144438587243</c:v>
                </c:pt>
                <c:pt idx="14">
                  <c:v>136.01476014760146</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101.98173714534188</c:v>
                </c:pt>
                <c:pt idx="2">
                  <c:v>106.03000326122405</c:v>
                </c:pt>
                <c:pt idx="3">
                  <c:v>108.61126209370583</c:v>
                </c:pt>
                <c:pt idx="4">
                  <c:v>112.83346015871291</c:v>
                </c:pt>
                <c:pt idx="5">
                  <c:v>118.34003696053919</c:v>
                </c:pt>
                <c:pt idx="6">
                  <c:v>119.60484835308186</c:v>
                </c:pt>
                <c:pt idx="7">
                  <c:v>121.49146646374606</c:v>
                </c:pt>
                <c:pt idx="8">
                  <c:v>123.86020219589086</c:v>
                </c:pt>
                <c:pt idx="9">
                  <c:v>126.59745624524405</c:v>
                </c:pt>
                <c:pt idx="10">
                  <c:v>118.6667029024894</c:v>
                </c:pt>
                <c:pt idx="11">
                  <c:v>122.31275138602022</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122.31275138602022</c:v>
                </c:pt>
                <c:pt idx="12">
                  <c:v>119.26676812697032</c:v>
                </c:pt>
                <c:pt idx="13">
                  <c:v>121.52244809218394</c:v>
                </c:pt>
                <c:pt idx="14">
                  <c:v>125.03750407653006</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97.578533389562878</c:v>
                </c:pt>
                <c:pt idx="2">
                  <c:v>102.87849514039407</c:v>
                </c:pt>
                <c:pt idx="3">
                  <c:v>109.25531810558732</c:v>
                </c:pt>
                <c:pt idx="4">
                  <c:v>114.29538165805243</c:v>
                </c:pt>
                <c:pt idx="5">
                  <c:v>119.14518011435521</c:v>
                </c:pt>
                <c:pt idx="6">
                  <c:v>122.79160087482714</c:v>
                </c:pt>
                <c:pt idx="7">
                  <c:v>123.85865461000559</c:v>
                </c:pt>
                <c:pt idx="8">
                  <c:v>127.14808312819356</c:v>
                </c:pt>
                <c:pt idx="9">
                  <c:v>132.04397673665937</c:v>
                </c:pt>
                <c:pt idx="10">
                  <c:v>126.4272334081971</c:v>
                </c:pt>
                <c:pt idx="11">
                  <c:v>131.53889155870266</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131.53889155870266</c:v>
                </c:pt>
                <c:pt idx="12">
                  <c:v>129.25963339642811</c:v>
                </c:pt>
                <c:pt idx="13">
                  <c:v>136.12486882496592</c:v>
                </c:pt>
                <c:pt idx="14">
                  <c:v>139.65752282690781</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91.902017291066272</c:v>
                </c:pt>
                <c:pt idx="2">
                  <c:v>90.172910662824194</c:v>
                </c:pt>
                <c:pt idx="3">
                  <c:v>92.305475504322771</c:v>
                </c:pt>
                <c:pt idx="4">
                  <c:v>91.527377521613843</c:v>
                </c:pt>
                <c:pt idx="5">
                  <c:v>104.26512968299711</c:v>
                </c:pt>
                <c:pt idx="6">
                  <c:v>103.17451296829971</c:v>
                </c:pt>
                <c:pt idx="7">
                  <c:v>85.340227665706038</c:v>
                </c:pt>
                <c:pt idx="8">
                  <c:v>75.592327665706051</c:v>
                </c:pt>
                <c:pt idx="9">
                  <c:v>99.994475504322764</c:v>
                </c:pt>
                <c:pt idx="10" formatCode="General">
                  <c:v>102.52066858789625</c:v>
                </c:pt>
                <c:pt idx="11">
                  <c:v>94.220988472622466</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94.220988472622466</c:v>
                </c:pt>
                <c:pt idx="12" formatCode="0">
                  <c:v>95.820675792507203</c:v>
                </c:pt>
                <c:pt idx="13" formatCode="0">
                  <c:v>95.996825936599407</c:v>
                </c:pt>
                <c:pt idx="14" formatCode="0">
                  <c:v>102.60562795389049</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89.188919154843674</c:v>
                </c:pt>
                <c:pt idx="2">
                  <c:v>97.245564401628059</c:v>
                </c:pt>
                <c:pt idx="3">
                  <c:v>105.37740710747453</c:v>
                </c:pt>
                <c:pt idx="4">
                  <c:v>100.54320961686108</c:v>
                </c:pt>
                <c:pt idx="5">
                  <c:v>103.94287096536712</c:v>
                </c:pt>
                <c:pt idx="6">
                  <c:v>106.38231860584965</c:v>
                </c:pt>
                <c:pt idx="7">
                  <c:v>110.08697664146064</c:v>
                </c:pt>
                <c:pt idx="8">
                  <c:v>115.12941324947678</c:v>
                </c:pt>
                <c:pt idx="9">
                  <c:v>117.00409116245805</c:v>
                </c:pt>
                <c:pt idx="10">
                  <c:v>107.6938043604009</c:v>
                </c:pt>
                <c:pt idx="11">
                  <c:v>108.40896900602631</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108.40896900602631</c:v>
                </c:pt>
                <c:pt idx="12">
                  <c:v>103.61234605555148</c:v>
                </c:pt>
                <c:pt idx="13">
                  <c:v>110.99896669225836</c:v>
                </c:pt>
                <c:pt idx="14">
                  <c:v>118.65333024830937</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96.95052601649131</c:v>
                </c:pt>
                <c:pt idx="2">
                  <c:v>103.02814899061698</c:v>
                </c:pt>
                <c:pt idx="3">
                  <c:v>138.20727893090702</c:v>
                </c:pt>
                <c:pt idx="4">
                  <c:v>109.63889678703438</c:v>
                </c:pt>
                <c:pt idx="5">
                  <c:v>124.31760022746657</c:v>
                </c:pt>
                <c:pt idx="6">
                  <c:v>110.61984646005116</c:v>
                </c:pt>
                <c:pt idx="7">
                  <c:v>117.80636906454365</c:v>
                </c:pt>
                <c:pt idx="8">
                  <c:v>138.35746445834516</c:v>
                </c:pt>
                <c:pt idx="9">
                  <c:v>153.78162496445836</c:v>
                </c:pt>
                <c:pt idx="10" formatCode="General">
                  <c:v>133.60964600511798</c:v>
                </c:pt>
                <c:pt idx="11">
                  <c:v>138.16599303383563</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138.16599303383563</c:v>
                </c:pt>
                <c:pt idx="12" formatCode="0">
                  <c:v>142.56067458060846</c:v>
                </c:pt>
                <c:pt idx="13" formatCode="0">
                  <c:v>145.21721566676143</c:v>
                </c:pt>
                <c:pt idx="14" formatCode="0">
                  <c:v>155.52782413989195</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103.31304935767407</c:v>
                </c:pt>
                <c:pt idx="2">
                  <c:v>106.4135999227277</c:v>
                </c:pt>
                <c:pt idx="3">
                  <c:v>109.35960591133004</c:v>
                </c:pt>
                <c:pt idx="4">
                  <c:v>113.9090118806143</c:v>
                </c:pt>
                <c:pt idx="5">
                  <c:v>114.80730223123729</c:v>
                </c:pt>
                <c:pt idx="6">
                  <c:v>118.90273350719596</c:v>
                </c:pt>
                <c:pt idx="7">
                  <c:v>115.48599053414466</c:v>
                </c:pt>
                <c:pt idx="8">
                  <c:v>120.92418526031099</c:v>
                </c:pt>
                <c:pt idx="9">
                  <c:v>129.17342992369356</c:v>
                </c:pt>
                <c:pt idx="10">
                  <c:v>125.95382980778516</c:v>
                </c:pt>
                <c:pt idx="11">
                  <c:v>132.41572491065389</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132.41572491065389</c:v>
                </c:pt>
                <c:pt idx="12">
                  <c:v>134.97172606973822</c:v>
                </c:pt>
                <c:pt idx="13">
                  <c:v>135.60741717376604</c:v>
                </c:pt>
                <c:pt idx="14">
                  <c:v>146.13000482951799</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93.301284778354457</c:v>
                </c:pt>
                <c:pt idx="2">
                  <c:v>92.24538415723643</c:v>
                </c:pt>
                <c:pt idx="3">
                  <c:v>95.16293712243683</c:v>
                </c:pt>
                <c:pt idx="4">
                  <c:v>97.381094188717768</c:v>
                </c:pt>
                <c:pt idx="5">
                  <c:v>100.31311154598826</c:v>
                </c:pt>
                <c:pt idx="6">
                  <c:v>102.5006381349443</c:v>
                </c:pt>
                <c:pt idx="7">
                  <c:v>105.55943163447633</c:v>
                </c:pt>
                <c:pt idx="8">
                  <c:v>110.43733514847273</c:v>
                </c:pt>
                <c:pt idx="9">
                  <c:v>117.26367735897217</c:v>
                </c:pt>
                <c:pt idx="10" formatCode="General">
                  <c:v>119.6018037947758</c:v>
                </c:pt>
                <c:pt idx="11">
                  <c:v>124.63626308176636</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124.63626308176636</c:v>
                </c:pt>
                <c:pt idx="12" formatCode="0">
                  <c:v>127.75766782949036</c:v>
                </c:pt>
                <c:pt idx="13" formatCode="0">
                  <c:v>141.44722113502934</c:v>
                </c:pt>
                <c:pt idx="14" formatCode="0">
                  <c:v>152.72495703224706</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92.878885664774558</c:v>
                </c:pt>
                <c:pt idx="2">
                  <c:v>101.45390052901449</c:v>
                </c:pt>
                <c:pt idx="3">
                  <c:v>109.33474268349079</c:v>
                </c:pt>
                <c:pt idx="4">
                  <c:v>108.04345948033601</c:v>
                </c:pt>
                <c:pt idx="5">
                  <c:v>109.32457910062456</c:v>
                </c:pt>
                <c:pt idx="6">
                  <c:v>114.465827493508</c:v>
                </c:pt>
                <c:pt idx="7">
                  <c:v>122.84366885014309</c:v>
                </c:pt>
                <c:pt idx="8">
                  <c:v>124.6985227232304</c:v>
                </c:pt>
                <c:pt idx="9">
                  <c:v>130.59797439793473</c:v>
                </c:pt>
                <c:pt idx="10">
                  <c:v>125.31748491978394</c:v>
                </c:pt>
                <c:pt idx="11">
                  <c:v>124.216768895371</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124.216768895371</c:v>
                </c:pt>
                <c:pt idx="12">
                  <c:v>110.82799152357191</c:v>
                </c:pt>
                <c:pt idx="13">
                  <c:v>116.74768956352494</c:v>
                </c:pt>
                <c:pt idx="14">
                  <c:v>124.31909483130994</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98.039280958721719</c:v>
                </c:pt>
                <c:pt idx="2">
                  <c:v>97.866178428761629</c:v>
                </c:pt>
                <c:pt idx="3">
                  <c:v>101.98735019973368</c:v>
                </c:pt>
                <c:pt idx="4">
                  <c:v>107.6314913448735</c:v>
                </c:pt>
                <c:pt idx="5">
                  <c:v>124.26098535286285</c:v>
                </c:pt>
                <c:pt idx="6">
                  <c:v>120.71404793608522</c:v>
                </c:pt>
                <c:pt idx="7">
                  <c:v>123.24567243675099</c:v>
                </c:pt>
                <c:pt idx="8">
                  <c:v>128.82323568575234</c:v>
                </c:pt>
                <c:pt idx="9">
                  <c:v>136.6494673768309</c:v>
                </c:pt>
                <c:pt idx="10">
                  <c:v>107.13715046604526</c:v>
                </c:pt>
                <c:pt idx="11">
                  <c:v>111.23002663115845</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111.23002663115845</c:v>
                </c:pt>
                <c:pt idx="12">
                  <c:v>100.1708172436751</c:v>
                </c:pt>
                <c:pt idx="13">
                  <c:v>103.40187749667112</c:v>
                </c:pt>
                <c:pt idx="14">
                  <c:v>109.29987849533954</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102.32572847001535</c:v>
                </c:pt>
                <c:pt idx="2">
                  <c:v>104.14868219260383</c:v>
                </c:pt>
                <c:pt idx="3">
                  <c:v>107.31078752233236</c:v>
                </c:pt>
                <c:pt idx="4">
                  <c:v>114.98521715758355</c:v>
                </c:pt>
                <c:pt idx="5">
                  <c:v>119.77896883745198</c:v>
                </c:pt>
                <c:pt idx="6">
                  <c:v>121.18294360385147</c:v>
                </c:pt>
                <c:pt idx="7">
                  <c:v>129.27160903729703</c:v>
                </c:pt>
                <c:pt idx="8">
                  <c:v>139.52157346361207</c:v>
                </c:pt>
                <c:pt idx="9">
                  <c:v>145.72246201520971</c:v>
                </c:pt>
                <c:pt idx="10">
                  <c:v>149.54860946418125</c:v>
                </c:pt>
                <c:pt idx="11">
                  <c:v>155.42063906148712</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155.42063906148712</c:v>
                </c:pt>
                <c:pt idx="12">
                  <c:v>136.46784138879667</c:v>
                </c:pt>
                <c:pt idx="13">
                  <c:v>141.8284842448102</c:v>
                </c:pt>
                <c:pt idx="14">
                  <c:v>152.27549052158926</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103.1904393523088</c:v>
                </c:pt>
                <c:pt idx="2">
                  <c:v>104.91903860004804</c:v>
                </c:pt>
                <c:pt idx="3">
                  <c:v>117.5634219862886</c:v>
                </c:pt>
                <c:pt idx="4">
                  <c:v>120.40440686104519</c:v>
                </c:pt>
                <c:pt idx="5">
                  <c:v>130.48523488142555</c:v>
                </c:pt>
                <c:pt idx="6">
                  <c:v>135.86576679915706</c:v>
                </c:pt>
                <c:pt idx="7">
                  <c:v>141.69178648598182</c:v>
                </c:pt>
                <c:pt idx="8">
                  <c:v>150.78293808520289</c:v>
                </c:pt>
                <c:pt idx="9">
                  <c:v>160.96513457998773</c:v>
                </c:pt>
                <c:pt idx="10">
                  <c:v>156.8463734094486</c:v>
                </c:pt>
                <c:pt idx="11">
                  <c:v>169.60546322725213</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169.60546322725213</c:v>
                </c:pt>
                <c:pt idx="12">
                  <c:v>166.94285218875879</c:v>
                </c:pt>
                <c:pt idx="13">
                  <c:v>175.5118654466882</c:v>
                </c:pt>
                <c:pt idx="14">
                  <c:v>189.1962200229413</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99.10294946458761</c:v>
                </c:pt>
                <c:pt idx="2">
                  <c:v>105.7220239213476</c:v>
                </c:pt>
                <c:pt idx="3">
                  <c:v>113.22562464775501</c:v>
                </c:pt>
                <c:pt idx="4">
                  <c:v>122.86930928674306</c:v>
                </c:pt>
                <c:pt idx="5">
                  <c:v>123.81019475233263</c:v>
                </c:pt>
                <c:pt idx="6">
                  <c:v>124.63209969315548</c:v>
                </c:pt>
                <c:pt idx="7">
                  <c:v>126.28456540797794</c:v>
                </c:pt>
                <c:pt idx="8">
                  <c:v>138.30937597845826</c:v>
                </c:pt>
                <c:pt idx="9">
                  <c:v>148.35111779071948</c:v>
                </c:pt>
                <c:pt idx="10">
                  <c:v>130.48548594151168</c:v>
                </c:pt>
                <c:pt idx="11">
                  <c:v>133.3914114847517</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133.3914114847517</c:v>
                </c:pt>
                <c:pt idx="12">
                  <c:v>136.91301740872942</c:v>
                </c:pt>
                <c:pt idx="13">
                  <c:v>140.18116976642244</c:v>
                </c:pt>
                <c:pt idx="14">
                  <c:v>152.22100475922096</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96.255822115977509</c:v>
                </c:pt>
                <c:pt idx="2">
                  <c:v>100.12331976815885</c:v>
                </c:pt>
                <c:pt idx="3">
                  <c:v>105.87950710037282</c:v>
                </c:pt>
                <c:pt idx="4">
                  <c:v>111.5759317757098</c:v>
                </c:pt>
                <c:pt idx="5">
                  <c:v>117.03520305074136</c:v>
                </c:pt>
                <c:pt idx="6">
                  <c:v>119.55092632118161</c:v>
                </c:pt>
                <c:pt idx="7">
                  <c:v>126.3875845451872</c:v>
                </c:pt>
                <c:pt idx="8">
                  <c:v>135.0221055427493</c:v>
                </c:pt>
                <c:pt idx="9">
                  <c:v>134.87483043531878</c:v>
                </c:pt>
                <c:pt idx="10">
                  <c:v>120.80214766119317</c:v>
                </c:pt>
                <c:pt idx="11">
                  <c:v>125.43043342155441</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125.43043342155441</c:v>
                </c:pt>
                <c:pt idx="12">
                  <c:v>117.80554844095356</c:v>
                </c:pt>
                <c:pt idx="13">
                  <c:v>129.76057846457405</c:v>
                </c:pt>
                <c:pt idx="14">
                  <c:v>140.13754517772276</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94.553462892505877</c:v>
                </c:pt>
                <c:pt idx="2">
                  <c:v>99.106452173089366</c:v>
                </c:pt>
                <c:pt idx="3">
                  <c:v>105.18131443095527</c:v>
                </c:pt>
                <c:pt idx="4">
                  <c:v>109.0633534881518</c:v>
                </c:pt>
                <c:pt idx="5">
                  <c:v>113.03064269137869</c:v>
                </c:pt>
                <c:pt idx="6">
                  <c:v>116.94899199595851</c:v>
                </c:pt>
                <c:pt idx="7">
                  <c:v>117.36734919407037</c:v>
                </c:pt>
                <c:pt idx="8">
                  <c:v>129.34815212414944</c:v>
                </c:pt>
                <c:pt idx="9">
                  <c:v>139.09824289976794</c:v>
                </c:pt>
                <c:pt idx="10">
                  <c:v>117.29472869930379</c:v>
                </c:pt>
                <c:pt idx="11">
                  <c:v>122.8801919706992</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122.8801919706992</c:v>
                </c:pt>
                <c:pt idx="12">
                  <c:v>116.21455093696225</c:v>
                </c:pt>
                <c:pt idx="13">
                  <c:v>126.76254361176451</c:v>
                </c:pt>
                <c:pt idx="14">
                  <c:v>137.02116729551804</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AT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7.6533697604101114E-2</c:v>
                </c:pt>
                <c:pt idx="1">
                  <c:v>0.11869292281245683</c:v>
                </c:pt>
                <c:pt idx="2">
                  <c:v>0.23079213543505286</c:v>
                </c:pt>
                <c:pt idx="3">
                  <c:v>0.55945543566681499</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AT</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0.16143803738641263</c:v>
                </c:pt>
                <c:pt idx="1">
                  <c:v>0.14247839964923359</c:v>
                </c:pt>
                <c:pt idx="2">
                  <c:v>0.21712535178912898</c:v>
                </c:pt>
                <c:pt idx="3">
                  <c:v>0.46370186533464941</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AT</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0.18054920716591563</c:v>
                </c:pt>
                <c:pt idx="1">
                  <c:v>0.14219585409755719</c:v>
                </c:pt>
                <c:pt idx="2">
                  <c:v>0.19650573789483905</c:v>
                </c:pt>
                <c:pt idx="3">
                  <c:v>0.44841724748702422</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Austria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95.645412130637638</c:v>
                </c:pt>
                <c:pt idx="2">
                  <c:v>96.734059097978232</c:v>
                </c:pt>
                <c:pt idx="3">
                  <c:v>96.423017107309491</c:v>
                </c:pt>
                <c:pt idx="4">
                  <c:v>100</c:v>
                </c:pt>
                <c:pt idx="5">
                  <c:v>99.222395023328147</c:v>
                </c:pt>
                <c:pt idx="6">
                  <c:v>102.17729393468119</c:v>
                </c:pt>
                <c:pt idx="7">
                  <c:v>98.289269051321924</c:v>
                </c:pt>
                <c:pt idx="8">
                  <c:v>100.62208398133748</c:v>
                </c:pt>
                <c:pt idx="9">
                  <c:v>102.33281493001556</c:v>
                </c:pt>
                <c:pt idx="10" formatCode="General">
                  <c:v>102.17729393468119</c:v>
                </c:pt>
                <c:pt idx="11">
                  <c:v>99.844479004665629</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99.844479004665629</c:v>
                </c:pt>
                <c:pt idx="12" formatCode="0">
                  <c:v>100</c:v>
                </c:pt>
                <c:pt idx="13" formatCode="0">
                  <c:v>100.46656298600311</c:v>
                </c:pt>
                <c:pt idx="14" formatCode="0">
                  <c:v>102.33281493001556</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96.694214876033058</c:v>
                </c:pt>
                <c:pt idx="2">
                  <c:v>97.561983471074385</c:v>
                </c:pt>
                <c:pt idx="3">
                  <c:v>97.975206611570243</c:v>
                </c:pt>
                <c:pt idx="4">
                  <c:v>97.892561983471069</c:v>
                </c:pt>
                <c:pt idx="5">
                  <c:v>97.975206611570243</c:v>
                </c:pt>
                <c:pt idx="6">
                  <c:v>101.07438016528926</c:v>
                </c:pt>
                <c:pt idx="7">
                  <c:v>96.859504132231407</c:v>
                </c:pt>
                <c:pt idx="8">
                  <c:v>94.710743801652896</c:v>
                </c:pt>
                <c:pt idx="9">
                  <c:v>97.066115702479337</c:v>
                </c:pt>
                <c:pt idx="10">
                  <c:v>94.090909090909093</c:v>
                </c:pt>
                <c:pt idx="11">
                  <c:v>96.694214876033058</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96.694214876033058</c:v>
                </c:pt>
                <c:pt idx="12">
                  <c:v>95.702479338842977</c:v>
                </c:pt>
                <c:pt idx="13">
                  <c:v>95.991735537190081</c:v>
                </c:pt>
                <c:pt idx="14">
                  <c:v>97.975206611570243</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98.024434624382636</c:v>
                </c:pt>
                <c:pt idx="2">
                  <c:v>98.856251624642582</c:v>
                </c:pt>
                <c:pt idx="3">
                  <c:v>99.025214452820379</c:v>
                </c:pt>
                <c:pt idx="4">
                  <c:v>98.856251624642582</c:v>
                </c:pt>
                <c:pt idx="5">
                  <c:v>99.688068624902527</c:v>
                </c:pt>
                <c:pt idx="6">
                  <c:v>101.58565115674551</c:v>
                </c:pt>
                <c:pt idx="7">
                  <c:v>101.28671692227709</c:v>
                </c:pt>
                <c:pt idx="8">
                  <c:v>101.33870548479335</c:v>
                </c:pt>
                <c:pt idx="9">
                  <c:v>103.78216792305693</c:v>
                </c:pt>
                <c:pt idx="10" formatCode="General">
                  <c:v>101.29971406290616</c:v>
                </c:pt>
                <c:pt idx="11">
                  <c:v>103.06732518845854</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103.06732518845854</c:v>
                </c:pt>
                <c:pt idx="12" formatCode="0">
                  <c:v>101.41668832856772</c:v>
                </c:pt>
                <c:pt idx="13" formatCode="0">
                  <c:v>101.61164543800363</c:v>
                </c:pt>
                <c:pt idx="14" formatCode="0">
                  <c:v>103.67819079802443</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96.749226006191947</c:v>
                </c:pt>
                <c:pt idx="2">
                  <c:v>96.284829721362229</c:v>
                </c:pt>
                <c:pt idx="3">
                  <c:v>94.757033248081839</c:v>
                </c:pt>
                <c:pt idx="4">
                  <c:v>93.686902678691609</c:v>
                </c:pt>
                <c:pt idx="5">
                  <c:v>94.077264773186158</c:v>
                </c:pt>
                <c:pt idx="6">
                  <c:v>95.147395342576388</c:v>
                </c:pt>
                <c:pt idx="7">
                  <c:v>94.757033248081839</c:v>
                </c:pt>
                <c:pt idx="8">
                  <c:v>93.081168394131112</c:v>
                </c:pt>
                <c:pt idx="9">
                  <c:v>94.292636963252122</c:v>
                </c:pt>
                <c:pt idx="10">
                  <c:v>92.912908870642084</c:v>
                </c:pt>
                <c:pt idx="11">
                  <c:v>95.941580293444602</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95.941580293444602</c:v>
                </c:pt>
                <c:pt idx="12">
                  <c:v>95.100282675999466</c:v>
                </c:pt>
                <c:pt idx="13">
                  <c:v>95.295463723246741</c:v>
                </c:pt>
                <c:pt idx="14">
                  <c:v>97.213622291021679</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101.08746848419361</c:v>
                </c:pt>
                <c:pt idx="2">
                  <c:v>108.40329149696618</c:v>
                </c:pt>
                <c:pt idx="3">
                  <c:v>110.20835064971047</c:v>
                </c:pt>
                <c:pt idx="4">
                  <c:v>112.42623223339706</c:v>
                </c:pt>
                <c:pt idx="5">
                  <c:v>115.86041614717536</c:v>
                </c:pt>
                <c:pt idx="6">
                  <c:v>117.44659629290999</c:v>
                </c:pt>
                <c:pt idx="7">
                  <c:v>118.68506358573684</c:v>
                </c:pt>
                <c:pt idx="8">
                  <c:v>119.55226775274984</c:v>
                </c:pt>
                <c:pt idx="9">
                  <c:v>123.50178705012053</c:v>
                </c:pt>
                <c:pt idx="10" formatCode="General">
                  <c:v>116.88277505333444</c:v>
                </c:pt>
                <c:pt idx="11">
                  <c:v>125.81525503560248</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125.81525503560248</c:v>
                </c:pt>
                <c:pt idx="12" formatCode="0">
                  <c:v>124.10993821516638</c:v>
                </c:pt>
                <c:pt idx="13" formatCode="0">
                  <c:v>126.16989443936497</c:v>
                </c:pt>
                <c:pt idx="14" formatCode="0">
                  <c:v>130.32443964203586</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97.979873742108879</c:v>
                </c:pt>
                <c:pt idx="2">
                  <c:v>100.4556534783424</c:v>
                </c:pt>
                <c:pt idx="3">
                  <c:v>101.09319332458278</c:v>
                </c:pt>
                <c:pt idx="4">
                  <c:v>102.29451840740046</c:v>
                </c:pt>
                <c:pt idx="5">
                  <c:v>105.88724295268455</c:v>
                </c:pt>
                <c:pt idx="6">
                  <c:v>106.59478717419839</c:v>
                </c:pt>
                <c:pt idx="7">
                  <c:v>106.31351959497469</c:v>
                </c:pt>
                <c:pt idx="8">
                  <c:v>106.6716669791862</c:v>
                </c:pt>
                <c:pt idx="9">
                  <c:v>109.37621101318832</c:v>
                </c:pt>
                <c:pt idx="10" formatCode="General">
                  <c:v>102.85142821426339</c:v>
                </c:pt>
                <c:pt idx="11">
                  <c:v>106.95418463653978</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106.95418463653978</c:v>
                </c:pt>
                <c:pt idx="12" formatCode="0">
                  <c:v>102.97268579286205</c:v>
                </c:pt>
                <c:pt idx="13" formatCode="0">
                  <c:v>103.97774860928808</c:v>
                </c:pt>
                <c:pt idx="14" formatCode="0">
                  <c:v>106.42102631414464</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At val="80"/>
        <c:auto val="1"/>
        <c:lblAlgn val="ctr"/>
        <c:lblOffset val="100"/>
        <c:tickLblSkip val="1"/>
        <c:tickMarkSkip val="1"/>
        <c:noMultiLvlLbl val="0"/>
      </c:catAx>
      <c:valAx>
        <c:axId val="1421978048"/>
        <c:scaling>
          <c:orientation val="minMax"/>
          <c:max val="13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Austria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100.54315027157513</c:v>
                </c:pt>
                <c:pt idx="2">
                  <c:v>95.844469350806108</c:v>
                </c:pt>
                <c:pt idx="3">
                  <c:v>89.6197948098974</c:v>
                </c:pt>
                <c:pt idx="4">
                  <c:v>94.64609018018794</c:v>
                </c:pt>
                <c:pt idx="5">
                  <c:v>93.792568324855594</c:v>
                </c:pt>
                <c:pt idx="6">
                  <c:v>92.370031899301665</c:v>
                </c:pt>
                <c:pt idx="7">
                  <c:v>92.370031899301665</c:v>
                </c:pt>
                <c:pt idx="8">
                  <c:v>97.404948702474357</c:v>
                </c:pt>
                <c:pt idx="9">
                  <c:v>99.439606862660568</c:v>
                </c:pt>
                <c:pt idx="10" formatCode="General">
                  <c:v>97.930856108285198</c:v>
                </c:pt>
                <c:pt idx="11">
                  <c:v>89.697387705836704</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89.697387705836704</c:v>
                </c:pt>
                <c:pt idx="12" formatCode="0">
                  <c:v>92.266574704715921</c:v>
                </c:pt>
                <c:pt idx="13" formatCode="0">
                  <c:v>92.947667902405385</c:v>
                </c:pt>
                <c:pt idx="14" formatCode="0">
                  <c:v>94.689197344598668</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99.086971224295908</c:v>
                </c:pt>
                <c:pt idx="2">
                  <c:v>96.365597977488292</c:v>
                </c:pt>
                <c:pt idx="3">
                  <c:v>97.787475241944577</c:v>
                </c:pt>
                <c:pt idx="4">
                  <c:v>97.692468720310458</c:v>
                </c:pt>
                <c:pt idx="5">
                  <c:v>97.835783642775482</c:v>
                </c:pt>
                <c:pt idx="6">
                  <c:v>98.51854237451893</c:v>
                </c:pt>
                <c:pt idx="7">
                  <c:v>99.301138467979584</c:v>
                </c:pt>
                <c:pt idx="8">
                  <c:v>98.4798956538542</c:v>
                </c:pt>
                <c:pt idx="9">
                  <c:v>99.925927118725951</c:v>
                </c:pt>
                <c:pt idx="10">
                  <c:v>94.061287257854147</c:v>
                </c:pt>
                <c:pt idx="11">
                  <c:v>96.36076713740519</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96.36076713740519</c:v>
                </c:pt>
                <c:pt idx="12">
                  <c:v>96.006505531311902</c:v>
                </c:pt>
                <c:pt idx="13">
                  <c:v>96.742403503969342</c:v>
                </c:pt>
                <c:pt idx="14">
                  <c:v>98.581343295599098</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96.633631163066568</c:v>
                </c:pt>
                <c:pt idx="2">
                  <c:v>96.537968507853904</c:v>
                </c:pt>
                <c:pt idx="3">
                  <c:v>98.700901142212103</c:v>
                </c:pt>
                <c:pt idx="4">
                  <c:v>98.016913157441593</c:v>
                </c:pt>
                <c:pt idx="5">
                  <c:v>97.751927602502533</c:v>
                </c:pt>
                <c:pt idx="6">
                  <c:v>97.312836015076428</c:v>
                </c:pt>
                <c:pt idx="7">
                  <c:v>96.923489008360917</c:v>
                </c:pt>
                <c:pt idx="8">
                  <c:v>99.243308397267882</c:v>
                </c:pt>
                <c:pt idx="9">
                  <c:v>99.51594696462395</c:v>
                </c:pt>
                <c:pt idx="10" formatCode="General">
                  <c:v>93.914898501922821</c:v>
                </c:pt>
                <c:pt idx="11">
                  <c:v>96.122792584230965</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96.122792584230965</c:v>
                </c:pt>
                <c:pt idx="12" formatCode="0">
                  <c:v>94.65819733292517</c:v>
                </c:pt>
                <c:pt idx="13" formatCode="0">
                  <c:v>95.294353990089348</c:v>
                </c:pt>
                <c:pt idx="14" formatCode="0">
                  <c:v>96.986626360801267</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96.454348203995693</c:v>
                </c:pt>
                <c:pt idx="2">
                  <c:v>95.268386590006244</c:v>
                </c:pt>
                <c:pt idx="3">
                  <c:v>95.152494575609879</c:v>
                </c:pt>
                <c:pt idx="4">
                  <c:v>95.243276653553693</c:v>
                </c:pt>
                <c:pt idx="5">
                  <c:v>93.802996452416664</c:v>
                </c:pt>
                <c:pt idx="6">
                  <c:v>93.813297964807461</c:v>
                </c:pt>
                <c:pt idx="7">
                  <c:v>93.161727306090128</c:v>
                </c:pt>
                <c:pt idx="8">
                  <c:v>92.514663559043768</c:v>
                </c:pt>
                <c:pt idx="9">
                  <c:v>92.819845863620856</c:v>
                </c:pt>
                <c:pt idx="10" formatCode="General">
                  <c:v>88.086944764578249</c:v>
                </c:pt>
                <c:pt idx="11">
                  <c:v>87.482374756143884</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87.482374756143884</c:v>
                </c:pt>
                <c:pt idx="12" formatCode="0">
                  <c:v>87.884133739384609</c:v>
                </c:pt>
                <c:pt idx="13" formatCode="0">
                  <c:v>88.423031606327697</c:v>
                </c:pt>
                <c:pt idx="14" formatCode="0">
                  <c:v>89.927052415382732</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100.89313705930972</c:v>
                </c:pt>
                <c:pt idx="2">
                  <c:v>104.82942400319206</c:v>
                </c:pt>
                <c:pt idx="3">
                  <c:v>108.59292615498617</c:v>
                </c:pt>
                <c:pt idx="4">
                  <c:v>113.39812466155556</c:v>
                </c:pt>
                <c:pt idx="5">
                  <c:v>119.74449226209137</c:v>
                </c:pt>
                <c:pt idx="6">
                  <c:v>121.3138056830165</c:v>
                </c:pt>
                <c:pt idx="7">
                  <c:v>123.01600307806309</c:v>
                </c:pt>
                <c:pt idx="8">
                  <c:v>124.86533473936215</c:v>
                </c:pt>
                <c:pt idx="9">
                  <c:v>129.56258728303931</c:v>
                </c:pt>
                <c:pt idx="10" formatCode="General">
                  <c:v>123.18950038475789</c:v>
                </c:pt>
                <c:pt idx="11">
                  <c:v>126.4471171659019</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126.4471171659019</c:v>
                </c:pt>
                <c:pt idx="12" formatCode="0">
                  <c:v>124.79408327870722</c:v>
                </c:pt>
                <c:pt idx="13" formatCode="0">
                  <c:v>127.09194288482914</c:v>
                </c:pt>
                <c:pt idx="14" formatCode="0">
                  <c:v>130.76281813777183</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99.193395451154913</c:v>
                </c:pt>
                <c:pt idx="2">
                  <c:v>100.65466222716182</c:v>
                </c:pt>
                <c:pt idx="3">
                  <c:v>102.48567064375501</c:v>
                </c:pt>
                <c:pt idx="4">
                  <c:v>104.8056069245242</c:v>
                </c:pt>
                <c:pt idx="5">
                  <c:v>106.96371658734327</c:v>
                </c:pt>
                <c:pt idx="6">
                  <c:v>108.781392697344</c:v>
                </c:pt>
                <c:pt idx="7">
                  <c:v>109.60224902220173</c:v>
                </c:pt>
                <c:pt idx="8">
                  <c:v>111.08949080932848</c:v>
                </c:pt>
                <c:pt idx="9">
                  <c:v>113.30690624974858</c:v>
                </c:pt>
                <c:pt idx="10" formatCode="General">
                  <c:v>110.16220589908593</c:v>
                </c:pt>
                <c:pt idx="11">
                  <c:v>111.24683501385526</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111.24683501385526</c:v>
                </c:pt>
                <c:pt idx="12" formatCode="0">
                  <c:v>107.98881005715651</c:v>
                </c:pt>
                <c:pt idx="13" formatCode="0">
                  <c:v>108.1961504114051</c:v>
                </c:pt>
                <c:pt idx="14" formatCode="0">
                  <c:v>110.10416439193763</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At val="80"/>
        <c:auto val="1"/>
        <c:lblAlgn val="ctr"/>
        <c:lblOffset val="100"/>
        <c:tickLblSkip val="1"/>
        <c:tickMarkSkip val="1"/>
        <c:noMultiLvlLbl val="0"/>
      </c:catAx>
      <c:valAx>
        <c:axId val="1421968256"/>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Austria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110.50399272597518</c:v>
                </c:pt>
                <c:pt idx="2">
                  <c:v>109.02246381240646</c:v>
                </c:pt>
                <c:pt idx="3">
                  <c:v>109.95817536073282</c:v>
                </c:pt>
                <c:pt idx="4">
                  <c:v>115.93627779846959</c:v>
                </c:pt>
                <c:pt idx="5">
                  <c:v>132.98687711150538</c:v>
                </c:pt>
                <c:pt idx="6">
                  <c:v>132.06742822206803</c:v>
                </c:pt>
                <c:pt idx="7">
                  <c:v>138.08680480643764</c:v>
                </c:pt>
                <c:pt idx="8">
                  <c:v>138.75315080487425</c:v>
                </c:pt>
                <c:pt idx="9">
                  <c:v>144.01385837363361</c:v>
                </c:pt>
                <c:pt idx="10" formatCode="General">
                  <c:v>143.01712725293342</c:v>
                </c:pt>
                <c:pt idx="11">
                  <c:v>125.94305191580384</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125.94305191580384</c:v>
                </c:pt>
                <c:pt idx="12" formatCode="0">
                  <c:v>122.96831195891907</c:v>
                </c:pt>
                <c:pt idx="13" formatCode="0">
                  <c:v>132.10498463627289</c:v>
                </c:pt>
                <c:pt idx="14" formatCode="0">
                  <c:v>141.34208105493889</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81.913696443519967</c:v>
                </c:pt>
                <c:pt idx="2">
                  <c:v>100.40046739785554</c:v>
                </c:pt>
                <c:pt idx="3">
                  <c:v>113.32793330786575</c:v>
                </c:pt>
                <c:pt idx="4">
                  <c:v>96.933494617679699</c:v>
                </c:pt>
                <c:pt idx="5">
                  <c:v>106.7314604777973</c:v>
                </c:pt>
                <c:pt idx="6">
                  <c:v>109.44924416481481</c:v>
                </c:pt>
                <c:pt idx="7">
                  <c:v>116.3399339658706</c:v>
                </c:pt>
                <c:pt idx="8">
                  <c:v>137.31687011048376</c:v>
                </c:pt>
                <c:pt idx="9">
                  <c:v>144.01385837363361</c:v>
                </c:pt>
                <c:pt idx="10">
                  <c:v>115.55441536427728</c:v>
                </c:pt>
                <c:pt idx="11">
                  <c:v>114.05926690706409</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114.05926690706409</c:v>
                </c:pt>
                <c:pt idx="12">
                  <c:v>109.29908253633977</c:v>
                </c:pt>
                <c:pt idx="13">
                  <c:v>117.5588786989354</c:v>
                </c:pt>
                <c:pt idx="14">
                  <c:v>125.78936392982045</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89.099854847782652</c:v>
                </c:pt>
                <c:pt idx="2">
                  <c:v>93.296854054170723</c:v>
                </c:pt>
                <c:pt idx="3">
                  <c:v>100.62302850355766</c:v>
                </c:pt>
                <c:pt idx="4">
                  <c:v>96.166491276305791</c:v>
                </c:pt>
                <c:pt idx="5">
                  <c:v>100.83117233867398</c:v>
                </c:pt>
                <c:pt idx="6">
                  <c:v>103.53843621892668</c:v>
                </c:pt>
                <c:pt idx="7">
                  <c:v>103.33635736806754</c:v>
                </c:pt>
                <c:pt idx="8">
                  <c:v>108.82938761624595</c:v>
                </c:pt>
                <c:pt idx="9">
                  <c:v>112.54820925251194</c:v>
                </c:pt>
                <c:pt idx="10" formatCode="General">
                  <c:v>107.04143001857719</c:v>
                </c:pt>
                <c:pt idx="11">
                  <c:v>121.83113330776419</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121.83113330776419</c:v>
                </c:pt>
                <c:pt idx="12" formatCode="0">
                  <c:v>104.29348256174208</c:v>
                </c:pt>
                <c:pt idx="13" formatCode="0">
                  <c:v>111.62757210723819</c:v>
                </c:pt>
                <c:pt idx="14" formatCode="0">
                  <c:v>119.29659226423377</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91.425286961236111</c:v>
                </c:pt>
                <c:pt idx="2">
                  <c:v>97.799548739495791</c:v>
                </c:pt>
                <c:pt idx="3">
                  <c:v>104.98673625643805</c:v>
                </c:pt>
                <c:pt idx="4">
                  <c:v>105.51091746001626</c:v>
                </c:pt>
                <c:pt idx="5">
                  <c:v>101.8657170113852</c:v>
                </c:pt>
                <c:pt idx="6">
                  <c:v>104.13661887367849</c:v>
                </c:pt>
                <c:pt idx="7">
                  <c:v>109.79628449444292</c:v>
                </c:pt>
                <c:pt idx="8">
                  <c:v>105.26158735429654</c:v>
                </c:pt>
                <c:pt idx="9">
                  <c:v>107.76665073326103</c:v>
                </c:pt>
                <c:pt idx="10">
                  <c:v>99.995099200325271</c:v>
                </c:pt>
                <c:pt idx="11">
                  <c:v>100.72625835863379</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100.72625835863379</c:v>
                </c:pt>
                <c:pt idx="12">
                  <c:v>97.561921547844932</c:v>
                </c:pt>
                <c:pt idx="13">
                  <c:v>104.28483153564652</c:v>
                </c:pt>
                <c:pt idx="14">
                  <c:v>111.41336325426947</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97.538580771487659</c:v>
                </c:pt>
                <c:pt idx="2">
                  <c:v>101.88456132417726</c:v>
                </c:pt>
                <c:pt idx="3">
                  <c:v>109.75764900790846</c:v>
                </c:pt>
                <c:pt idx="4">
                  <c:v>114.66135637294518</c:v>
                </c:pt>
                <c:pt idx="5">
                  <c:v>121.58477479734266</c:v>
                </c:pt>
                <c:pt idx="6">
                  <c:v>124.89795275370933</c:v>
                </c:pt>
                <c:pt idx="7">
                  <c:v>133.87074373901439</c:v>
                </c:pt>
                <c:pt idx="8">
                  <c:v>139.71246251631257</c:v>
                </c:pt>
                <c:pt idx="9">
                  <c:v>143.65073737098757</c:v>
                </c:pt>
                <c:pt idx="10" formatCode="General">
                  <c:v>132.22310097986181</c:v>
                </c:pt>
                <c:pt idx="11">
                  <c:v>138.89966710934928</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138.89966710934928</c:v>
                </c:pt>
                <c:pt idx="12" formatCode="0">
                  <c:v>131.41042068211007</c:v>
                </c:pt>
                <c:pt idx="13" formatCode="0">
                  <c:v>142.68024733602562</c:v>
                </c:pt>
                <c:pt idx="14" formatCode="0">
                  <c:v>153.99883434665992</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96.21239577876743</c:v>
                </c:pt>
                <c:pt idx="2">
                  <c:v>101.63708261184587</c:v>
                </c:pt>
                <c:pt idx="3">
                  <c:v>107.78633380625118</c:v>
                </c:pt>
                <c:pt idx="4">
                  <c:v>110.93736753558063</c:v>
                </c:pt>
                <c:pt idx="5">
                  <c:v>114.98230912438626</c:v>
                </c:pt>
                <c:pt idx="6">
                  <c:v>117.61566986886238</c:v>
                </c:pt>
                <c:pt idx="7">
                  <c:v>123.27256740410475</c:v>
                </c:pt>
                <c:pt idx="8">
                  <c:v>129.5772275697212</c:v>
                </c:pt>
                <c:pt idx="9">
                  <c:v>136.58661014516409</c:v>
                </c:pt>
                <c:pt idx="10" formatCode="General">
                  <c:v>125.41943883613668</c:v>
                </c:pt>
                <c:pt idx="11">
                  <c:v>127.08379323885893</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127.08379323885893</c:v>
                </c:pt>
                <c:pt idx="12" formatCode="0">
                  <c:v>116.85766967284154</c:v>
                </c:pt>
                <c:pt idx="13" formatCode="0">
                  <c:v>122.37899324182037</c:v>
                </c:pt>
                <c:pt idx="14" formatCode="0">
                  <c:v>131.04922815511796</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At val="80"/>
        <c:auto val="1"/>
        <c:lblAlgn val="ctr"/>
        <c:lblOffset val="100"/>
        <c:tickLblSkip val="1"/>
        <c:tickMarkSkip val="1"/>
        <c:noMultiLvlLbl val="0"/>
      </c:catAx>
      <c:valAx>
        <c:axId val="1421975328"/>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Austria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8.68</c:v>
                </c:pt>
                <c:pt idx="1">
                  <c:v>-1E+18</c:v>
                </c:pt>
                <c:pt idx="2">
                  <c:v>6.45</c:v>
                </c:pt>
                <c:pt idx="3">
                  <c:v>-1E+18</c:v>
                </c:pt>
                <c:pt idx="4">
                  <c:v>4.75</c:v>
                </c:pt>
                <c:pt idx="5">
                  <c:v>8.34</c:v>
                </c:pt>
                <c:pt idx="6">
                  <c:v>5.73</c:v>
                </c:pt>
                <c:pt idx="7">
                  <c:v>6.77</c:v>
                </c:pt>
                <c:pt idx="8">
                  <c:v>10.75</c:v>
                </c:pt>
                <c:pt idx="9">
                  <c:v>14.87</c:v>
                </c:pt>
                <c:pt idx="10">
                  <c:v>6.87</c:v>
                </c:pt>
                <c:pt idx="11">
                  <c:v>16.68</c:v>
                </c:pt>
                <c:pt idx="12">
                  <c:v>18.84</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Austria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8.34</c:v>
                </c:pt>
                <c:pt idx="1">
                  <c:v>5.88</c:v>
                </c:pt>
                <c:pt idx="2">
                  <c:v>7.27</c:v>
                </c:pt>
                <c:pt idx="3">
                  <c:v>4.2300000000000004</c:v>
                </c:pt>
                <c:pt idx="4">
                  <c:v>7.49</c:v>
                </c:pt>
                <c:pt idx="5">
                  <c:v>8.01</c:v>
                </c:pt>
                <c:pt idx="6">
                  <c:v>6.36</c:v>
                </c:pt>
                <c:pt idx="7">
                  <c:v>8.57</c:v>
                </c:pt>
                <c:pt idx="8">
                  <c:v>7.25</c:v>
                </c:pt>
                <c:pt idx="9">
                  <c:v>15.55</c:v>
                </c:pt>
                <c:pt idx="10">
                  <c:v>7.41</c:v>
                </c:pt>
                <c:pt idx="11">
                  <c:v>11.31</c:v>
                </c:pt>
                <c:pt idx="12">
                  <c:v>14.6</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Austria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AT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0.20161473029472948</c:v>
                </c:pt>
                <c:pt idx="1">
                  <c:v>9.4242374312606847E-2</c:v>
                </c:pt>
                <c:pt idx="2">
                  <c:v>0.14569645541985046</c:v>
                </c:pt>
                <c:pt idx="3">
                  <c:v>0.55844643997281318</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AT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0.22158659859342641</c:v>
                      </c:pt>
                      <c:pt idx="1">
                        <c:v>0.13363815928864831</c:v>
                      </c:pt>
                      <c:pt idx="2">
                        <c:v>0.18432401768810699</c:v>
                      </c:pt>
                      <c:pt idx="3">
                        <c:v>0.46045122442981828</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Austria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AT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0.13961605584642234</c:v>
                </c:pt>
                <c:pt idx="1">
                  <c:v>0.14019778941244909</c:v>
                </c:pt>
                <c:pt idx="2">
                  <c:v>0.17102966841186737</c:v>
                </c:pt>
                <c:pt idx="3">
                  <c:v>0.54915648632926117</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Austria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Austria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Austria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4140625" defaultRowHeight="14.4" x14ac:dyDescent="0.3"/>
  <cols>
    <col min="1" max="1" width="11.44140625" style="27"/>
    <col min="2" max="2" width="18.44140625" style="27" customWidth="1"/>
    <col min="3" max="3" width="44.6640625" style="27" customWidth="1"/>
    <col min="4" max="7" width="11.44140625" style="27"/>
    <col min="8" max="8" width="11.77734375" style="27" bestFit="1" customWidth="1"/>
    <col min="9" max="17" width="11.44140625" style="27"/>
    <col min="18" max="18" width="11.44140625" style="427"/>
    <col min="19" max="20" width="11.44140625" style="367"/>
    <col min="21" max="26" width="11.44140625" style="427"/>
    <col min="27" max="16384" width="11.44140625" style="27"/>
  </cols>
  <sheetData>
    <row r="4" spans="2:18" ht="26.25" customHeight="1" x14ac:dyDescent="0.55000000000000004">
      <c r="D4" s="859"/>
      <c r="E4" s="859"/>
      <c r="F4" s="859"/>
      <c r="G4" s="859"/>
      <c r="H4" s="859"/>
      <c r="I4" s="859"/>
      <c r="J4" s="859"/>
      <c r="K4" s="859"/>
      <c r="L4" s="859"/>
      <c r="M4" s="859"/>
      <c r="N4" s="859"/>
      <c r="O4" s="859"/>
      <c r="P4" s="859"/>
      <c r="Q4" s="859"/>
      <c r="R4" s="859"/>
    </row>
    <row r="9" spans="2:18" ht="66.75" customHeight="1" x14ac:dyDescent="0.55000000000000004">
      <c r="D9" s="860" t="s">
        <v>300</v>
      </c>
      <c r="E9" s="859"/>
      <c r="F9" s="859"/>
      <c r="G9" s="859"/>
      <c r="H9" s="859"/>
      <c r="I9" s="859"/>
      <c r="J9" s="859"/>
      <c r="K9" s="859"/>
      <c r="L9" s="859"/>
      <c r="M9" s="859"/>
      <c r="N9" s="859"/>
      <c r="O9" s="859"/>
      <c r="P9" s="859"/>
      <c r="Q9" s="859"/>
      <c r="R9" s="859"/>
    </row>
    <row r="10" spans="2:18" ht="15" thickBot="1" x14ac:dyDescent="0.35">
      <c r="I10" s="28"/>
      <c r="J10" s="28"/>
      <c r="K10" s="28"/>
    </row>
    <row r="11" spans="2:18" ht="15" thickBot="1" x14ac:dyDescent="0.35">
      <c r="B11" s="862" t="s">
        <v>196</v>
      </c>
      <c r="C11" s="863"/>
      <c r="I11" s="28"/>
      <c r="J11" s="28"/>
      <c r="K11" s="28"/>
    </row>
    <row r="12" spans="2:18" ht="31.5" customHeight="1" x14ac:dyDescent="0.3">
      <c r="B12" s="430" t="s">
        <v>214</v>
      </c>
      <c r="C12" s="395" t="s">
        <v>301</v>
      </c>
      <c r="I12" s="28"/>
      <c r="J12" s="28"/>
      <c r="K12" s="28"/>
    </row>
    <row r="13" spans="2:18" ht="32.25" customHeight="1" x14ac:dyDescent="0.3">
      <c r="B13" s="431" t="s">
        <v>215</v>
      </c>
      <c r="C13" s="428" t="s">
        <v>200</v>
      </c>
    </row>
    <row r="14" spans="2:18" ht="27" customHeight="1" x14ac:dyDescent="0.3">
      <c r="B14" s="432" t="s">
        <v>216</v>
      </c>
      <c r="C14" s="395" t="s">
        <v>299</v>
      </c>
      <c r="D14" s="861"/>
      <c r="E14" s="861"/>
      <c r="F14" s="861"/>
      <c r="G14" s="861"/>
      <c r="H14" s="861"/>
      <c r="I14" s="861"/>
      <c r="J14" s="861"/>
      <c r="K14" s="861"/>
      <c r="L14" s="861"/>
      <c r="M14" s="861"/>
      <c r="N14" s="861"/>
      <c r="O14" s="861"/>
      <c r="P14" s="861"/>
      <c r="Q14" s="861"/>
      <c r="R14" s="861"/>
    </row>
    <row r="15" spans="2:18" ht="27" customHeight="1" x14ac:dyDescent="0.3">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3">
      <c r="B16" s="431" t="s">
        <v>251</v>
      </c>
      <c r="C16" s="428" t="s">
        <v>213</v>
      </c>
      <c r="D16" s="141"/>
      <c r="H16" s="838" t="s">
        <v>311</v>
      </c>
    </row>
    <row r="17" spans="2:8" ht="26.25" customHeight="1" x14ac:dyDescent="0.3">
      <c r="B17" s="431" t="s">
        <v>218</v>
      </c>
      <c r="C17" s="428" t="s">
        <v>225</v>
      </c>
      <c r="D17" s="396"/>
      <c r="H17" s="839" t="s">
        <v>312</v>
      </c>
    </row>
    <row r="18" spans="2:8" ht="26.25" customHeight="1" x14ac:dyDescent="0.3">
      <c r="B18" s="431" t="s">
        <v>219</v>
      </c>
      <c r="C18" s="428" t="s">
        <v>226</v>
      </c>
      <c r="D18" s="396"/>
      <c r="H18" s="142"/>
    </row>
    <row r="19" spans="2:8" ht="26.25" customHeight="1" x14ac:dyDescent="0.3">
      <c r="B19" s="431" t="s">
        <v>220</v>
      </c>
      <c r="C19" s="428" t="s">
        <v>227</v>
      </c>
      <c r="D19" s="396"/>
      <c r="H19" s="142"/>
    </row>
    <row r="20" spans="2:8" ht="26.25" customHeight="1" x14ac:dyDescent="0.3">
      <c r="B20" s="431" t="s">
        <v>221</v>
      </c>
      <c r="C20" s="428" t="s">
        <v>228</v>
      </c>
      <c r="D20" s="396"/>
      <c r="H20" s="142"/>
    </row>
    <row r="21" spans="2:8" ht="26.25" customHeight="1" x14ac:dyDescent="0.3">
      <c r="B21" s="431" t="s">
        <v>222</v>
      </c>
      <c r="C21" s="428" t="s">
        <v>229</v>
      </c>
      <c r="D21" s="396"/>
      <c r="H21" s="142"/>
    </row>
    <row r="22" spans="2:8" ht="26.25" customHeight="1" x14ac:dyDescent="0.3">
      <c r="B22" s="431" t="s">
        <v>223</v>
      </c>
      <c r="C22" s="428" t="s">
        <v>230</v>
      </c>
      <c r="D22" s="396"/>
      <c r="H22" s="142"/>
    </row>
    <row r="23" spans="2:8" ht="26.25" customHeight="1" x14ac:dyDescent="0.3">
      <c r="B23" s="431" t="s">
        <v>224</v>
      </c>
      <c r="C23" s="428" t="s">
        <v>231</v>
      </c>
      <c r="D23" s="396"/>
      <c r="H23" s="142"/>
    </row>
    <row r="24" spans="2:8" ht="15" thickBot="1" x14ac:dyDescent="0.35">
      <c r="B24" s="433" t="s">
        <v>276</v>
      </c>
      <c r="C24" s="429" t="s">
        <v>278</v>
      </c>
    </row>
    <row r="26" spans="2:8" x14ac:dyDescent="0.3">
      <c r="H26" s="29"/>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10" sqref="K10"/>
    </sheetView>
  </sheetViews>
  <sheetFormatPr defaultColWidth="9.21875" defaultRowHeight="13.2" x14ac:dyDescent="0.25"/>
  <cols>
    <col min="1" max="1" width="9.21875" style="58"/>
    <col min="2" max="11" width="13.6640625" style="34" customWidth="1"/>
    <col min="12" max="12" width="18.6640625" style="58" customWidth="1"/>
    <col min="13" max="42" width="9.21875" style="58"/>
    <col min="43" max="257" width="9.21875" style="34"/>
    <col min="258" max="258" width="13.21875" style="34" customWidth="1"/>
    <col min="259" max="513" width="9.21875" style="34"/>
    <col min="514" max="514" width="13.21875" style="34" customWidth="1"/>
    <col min="515" max="769" width="9.21875" style="34"/>
    <col min="770" max="770" width="13.21875" style="34" customWidth="1"/>
    <col min="771" max="1025" width="9.21875" style="34"/>
    <col min="1026" max="1026" width="13.21875" style="34" customWidth="1"/>
    <col min="1027" max="1281" width="9.21875" style="34"/>
    <col min="1282" max="1282" width="13.21875" style="34" customWidth="1"/>
    <col min="1283" max="1537" width="9.21875" style="34"/>
    <col min="1538" max="1538" width="13.21875" style="34" customWidth="1"/>
    <col min="1539" max="1793" width="9.21875" style="34"/>
    <col min="1794" max="1794" width="13.21875" style="34" customWidth="1"/>
    <col min="1795" max="2049" width="9.21875" style="34"/>
    <col min="2050" max="2050" width="13.21875" style="34" customWidth="1"/>
    <col min="2051" max="2305" width="9.21875" style="34"/>
    <col min="2306" max="2306" width="13.21875" style="34" customWidth="1"/>
    <col min="2307" max="2561" width="9.21875" style="34"/>
    <col min="2562" max="2562" width="13.21875" style="34" customWidth="1"/>
    <col min="2563" max="2817" width="9.21875" style="34"/>
    <col min="2818" max="2818" width="13.21875" style="34" customWidth="1"/>
    <col min="2819" max="3073" width="9.21875" style="34"/>
    <col min="3074" max="3074" width="13.21875" style="34" customWidth="1"/>
    <col min="3075" max="3329" width="9.21875" style="34"/>
    <col min="3330" max="3330" width="13.21875" style="34" customWidth="1"/>
    <col min="3331" max="3585" width="9.21875" style="34"/>
    <col min="3586" max="3586" width="13.21875" style="34" customWidth="1"/>
    <col min="3587" max="3841" width="9.21875" style="34"/>
    <col min="3842" max="3842" width="13.21875" style="34" customWidth="1"/>
    <col min="3843" max="4097" width="9.21875" style="34"/>
    <col min="4098" max="4098" width="13.21875" style="34" customWidth="1"/>
    <col min="4099" max="4353" width="9.21875" style="34"/>
    <col min="4354" max="4354" width="13.21875" style="34" customWidth="1"/>
    <col min="4355" max="4609" width="9.21875" style="34"/>
    <col min="4610" max="4610" width="13.21875" style="34" customWidth="1"/>
    <col min="4611" max="4865" width="9.21875" style="34"/>
    <col min="4866" max="4866" width="13.21875" style="34" customWidth="1"/>
    <col min="4867" max="5121" width="9.21875" style="34"/>
    <col min="5122" max="5122" width="13.21875" style="34" customWidth="1"/>
    <col min="5123" max="5377" width="9.21875" style="34"/>
    <col min="5378" max="5378" width="13.21875" style="34" customWidth="1"/>
    <col min="5379" max="5633" width="9.21875" style="34"/>
    <col min="5634" max="5634" width="13.21875" style="34" customWidth="1"/>
    <col min="5635" max="5889" width="9.21875" style="34"/>
    <col min="5890" max="5890" width="13.21875" style="34" customWidth="1"/>
    <col min="5891" max="6145" width="9.21875" style="34"/>
    <col min="6146" max="6146" width="13.21875" style="34" customWidth="1"/>
    <col min="6147" max="6401" width="9.21875" style="34"/>
    <col min="6402" max="6402" width="13.21875" style="34" customWidth="1"/>
    <col min="6403" max="6657" width="9.21875" style="34"/>
    <col min="6658" max="6658" width="13.21875" style="34" customWidth="1"/>
    <col min="6659" max="6913" width="9.21875" style="34"/>
    <col min="6914" max="6914" width="13.21875" style="34" customWidth="1"/>
    <col min="6915" max="7169" width="9.21875" style="34"/>
    <col min="7170" max="7170" width="13.21875" style="34" customWidth="1"/>
    <col min="7171" max="7425" width="9.21875" style="34"/>
    <col min="7426" max="7426" width="13.21875" style="34" customWidth="1"/>
    <col min="7427" max="7681" width="9.21875" style="34"/>
    <col min="7682" max="7682" width="13.21875" style="34" customWidth="1"/>
    <col min="7683" max="7937" width="9.21875" style="34"/>
    <col min="7938" max="7938" width="13.21875" style="34" customWidth="1"/>
    <col min="7939" max="8193" width="9.21875" style="34"/>
    <col min="8194" max="8194" width="13.21875" style="34" customWidth="1"/>
    <col min="8195" max="8449" width="9.21875" style="34"/>
    <col min="8450" max="8450" width="13.21875" style="34" customWidth="1"/>
    <col min="8451" max="8705" width="9.21875" style="34"/>
    <col min="8706" max="8706" width="13.21875" style="34" customWidth="1"/>
    <col min="8707" max="8961" width="9.21875" style="34"/>
    <col min="8962" max="8962" width="13.21875" style="34" customWidth="1"/>
    <col min="8963" max="9217" width="9.21875" style="34"/>
    <col min="9218" max="9218" width="13.21875" style="34" customWidth="1"/>
    <col min="9219" max="9473" width="9.21875" style="34"/>
    <col min="9474" max="9474" width="13.21875" style="34" customWidth="1"/>
    <col min="9475" max="9729" width="9.21875" style="34"/>
    <col min="9730" max="9730" width="13.21875" style="34" customWidth="1"/>
    <col min="9731" max="9985" width="9.21875" style="34"/>
    <col min="9986" max="9986" width="13.21875" style="34" customWidth="1"/>
    <col min="9987" max="10241" width="9.21875" style="34"/>
    <col min="10242" max="10242" width="13.21875" style="34" customWidth="1"/>
    <col min="10243" max="10497" width="9.21875" style="34"/>
    <col min="10498" max="10498" width="13.21875" style="34" customWidth="1"/>
    <col min="10499" max="10753" width="9.21875" style="34"/>
    <col min="10754" max="10754" width="13.21875" style="34" customWidth="1"/>
    <col min="10755" max="11009" width="9.21875" style="34"/>
    <col min="11010" max="11010" width="13.21875" style="34" customWidth="1"/>
    <col min="11011" max="11265" width="9.21875" style="34"/>
    <col min="11266" max="11266" width="13.21875" style="34" customWidth="1"/>
    <col min="11267" max="11521" width="9.21875" style="34"/>
    <col min="11522" max="11522" width="13.21875" style="34" customWidth="1"/>
    <col min="11523" max="11777" width="9.21875" style="34"/>
    <col min="11778" max="11778" width="13.21875" style="34" customWidth="1"/>
    <col min="11779" max="12033" width="9.21875" style="34"/>
    <col min="12034" max="12034" width="13.21875" style="34" customWidth="1"/>
    <col min="12035" max="12289" width="9.21875" style="34"/>
    <col min="12290" max="12290" width="13.21875" style="34" customWidth="1"/>
    <col min="12291" max="12545" width="9.21875" style="34"/>
    <col min="12546" max="12546" width="13.21875" style="34" customWidth="1"/>
    <col min="12547" max="12801" width="9.21875" style="34"/>
    <col min="12802" max="12802" width="13.21875" style="34" customWidth="1"/>
    <col min="12803" max="13057" width="9.21875" style="34"/>
    <col min="13058" max="13058" width="13.21875" style="34" customWidth="1"/>
    <col min="13059" max="13313" width="9.21875" style="34"/>
    <col min="13314" max="13314" width="13.21875" style="34" customWidth="1"/>
    <col min="13315" max="13569" width="9.21875" style="34"/>
    <col min="13570" max="13570" width="13.21875" style="34" customWidth="1"/>
    <col min="13571" max="13825" width="9.21875" style="34"/>
    <col min="13826" max="13826" width="13.21875" style="34" customWidth="1"/>
    <col min="13827" max="14081" width="9.21875" style="34"/>
    <col min="14082" max="14082" width="13.21875" style="34" customWidth="1"/>
    <col min="14083" max="14337" width="9.21875" style="34"/>
    <col min="14338" max="14338" width="13.21875" style="34" customWidth="1"/>
    <col min="14339" max="14593" width="9.21875" style="34"/>
    <col min="14594" max="14594" width="13.21875" style="34" customWidth="1"/>
    <col min="14595" max="14849" width="9.21875" style="34"/>
    <col min="14850" max="14850" width="13.21875" style="34" customWidth="1"/>
    <col min="14851" max="15105" width="9.21875" style="34"/>
    <col min="15106" max="15106" width="13.21875" style="34" customWidth="1"/>
    <col min="15107" max="15361" width="9.21875" style="34"/>
    <col min="15362" max="15362" width="13.21875" style="34" customWidth="1"/>
    <col min="15363" max="15617" width="9.21875" style="34"/>
    <col min="15618" max="15618" width="13.21875" style="34" customWidth="1"/>
    <col min="15619" max="15873" width="9.21875" style="34"/>
    <col min="15874" max="15874" width="13.21875" style="34" customWidth="1"/>
    <col min="15875" max="16129" width="9.21875" style="34"/>
    <col min="16130" max="16130" width="13.21875" style="34" customWidth="1"/>
    <col min="16131" max="16384" width="9.21875" style="34"/>
  </cols>
  <sheetData>
    <row r="1" spans="1:12" ht="13.8" x14ac:dyDescent="0.25">
      <c r="A1" s="507" t="s">
        <v>302</v>
      </c>
      <c r="B1" s="56"/>
      <c r="C1" s="56"/>
      <c r="D1" s="56"/>
      <c r="E1" s="56"/>
      <c r="F1" s="56"/>
      <c r="G1" s="56"/>
      <c r="H1" s="56"/>
      <c r="I1" s="56"/>
      <c r="J1" s="56"/>
      <c r="K1" s="56"/>
    </row>
    <row r="2" spans="1:12" x14ac:dyDescent="0.25">
      <c r="B2" s="58"/>
      <c r="C2" s="58"/>
      <c r="D2" s="58"/>
      <c r="E2" s="58"/>
      <c r="F2" s="58"/>
      <c r="G2" s="58"/>
      <c r="H2" s="58"/>
      <c r="I2" s="58"/>
      <c r="J2" s="58"/>
      <c r="K2" s="56"/>
    </row>
    <row r="3" spans="1:12" x14ac:dyDescent="0.25">
      <c r="B3" s="58"/>
      <c r="C3" s="58"/>
      <c r="D3" s="58"/>
      <c r="E3" s="58"/>
      <c r="F3" s="58"/>
      <c r="G3" s="58"/>
      <c r="H3" s="58"/>
      <c r="I3" s="58"/>
      <c r="J3" s="58"/>
      <c r="K3" s="56"/>
    </row>
    <row r="4" spans="1:12" s="58" customFormat="1" ht="13.8" thickBot="1" x14ac:dyDescent="0.3"/>
    <row r="5" spans="1:12" ht="33.75" customHeight="1" thickBot="1" x14ac:dyDescent="0.3">
      <c r="B5" s="140" t="s">
        <v>146</v>
      </c>
      <c r="C5" s="867" t="str">
        <f>Translate!A2</f>
        <v>Number of enterprises</v>
      </c>
      <c r="D5" s="868"/>
      <c r="E5" s="869"/>
      <c r="F5" s="870" t="str">
        <f>Translate!A3</f>
        <v>Number of persons employed</v>
      </c>
      <c r="G5" s="868"/>
      <c r="H5" s="871"/>
      <c r="I5" s="867" t="str">
        <f>Translate!A4</f>
        <v>Value added</v>
      </c>
      <c r="J5" s="868"/>
      <c r="K5" s="872"/>
      <c r="L5" s="59"/>
    </row>
    <row r="6" spans="1:12" ht="13.5" customHeight="1" x14ac:dyDescent="0.25">
      <c r="B6" s="875"/>
      <c r="C6" s="873" t="str">
        <f>Translate!B6</f>
        <v>Austria</v>
      </c>
      <c r="D6" s="874"/>
      <c r="E6" s="840" t="str">
        <f>[1]Translate!A7</f>
        <v>EU</v>
      </c>
      <c r="F6" s="873" t="str">
        <f>C6</f>
        <v>Austria</v>
      </c>
      <c r="G6" s="874"/>
      <c r="H6" s="840" t="str">
        <f>E6</f>
        <v>EU</v>
      </c>
      <c r="I6" s="873" t="str">
        <f>C6</f>
        <v>Austria</v>
      </c>
      <c r="J6" s="874"/>
      <c r="K6" s="840" t="str">
        <f>E6</f>
        <v>EU</v>
      </c>
    </row>
    <row r="7" spans="1:12" ht="13.8" x14ac:dyDescent="0.25">
      <c r="B7" s="876"/>
      <c r="C7" s="313" t="str">
        <f>Translate!A23</f>
        <v>Number</v>
      </c>
      <c r="D7" s="314" t="str">
        <f>Translate!A24</f>
        <v>Share</v>
      </c>
      <c r="E7" s="841" t="str">
        <f>D7</f>
        <v>Share</v>
      </c>
      <c r="F7" s="313" t="s">
        <v>285</v>
      </c>
      <c r="G7" s="314" t="str">
        <f>D7</f>
        <v>Share</v>
      </c>
      <c r="H7" s="841" t="str">
        <f>D7</f>
        <v>Share</v>
      </c>
      <c r="I7" s="313" t="s">
        <v>100</v>
      </c>
      <c r="J7" s="314" t="str">
        <f>D7</f>
        <v>Share</v>
      </c>
      <c r="K7" s="841" t="str">
        <f>D7</f>
        <v>Share</v>
      </c>
    </row>
    <row r="8" spans="1:12" ht="14.55" customHeight="1" x14ac:dyDescent="0.25">
      <c r="B8" s="322" t="str">
        <f>Translate!A28</f>
        <v>Micro</v>
      </c>
      <c r="C8" s="688">
        <f>'NoE 1DGT--'!Q11</f>
        <v>285048</v>
      </c>
      <c r="D8" s="315">
        <f>C8/C13</f>
        <v>0.87182639812818274</v>
      </c>
      <c r="E8" s="791">
        <v>0.93054117893954269</v>
      </c>
      <c r="F8" s="692">
        <f>'EMP 1DGT--'!Q11</f>
        <v>694057</v>
      </c>
      <c r="G8" s="315">
        <f>F8/F13</f>
        <v>0.23490670671260172</v>
      </c>
      <c r="H8" s="791">
        <v>0.28549265940441765</v>
      </c>
      <c r="I8" s="696">
        <f>'VA 1DGT--'!Q11/1000</f>
        <v>33.162745445999995</v>
      </c>
      <c r="J8" s="315">
        <f>I8/I13</f>
        <v>0.15935166395333744</v>
      </c>
      <c r="K8" s="791">
        <v>0.18227470795251291</v>
      </c>
    </row>
    <row r="9" spans="1:12" ht="14.55" customHeight="1" x14ac:dyDescent="0.25">
      <c r="B9" s="322" t="str">
        <f>Translate!A29</f>
        <v>Small</v>
      </c>
      <c r="C9" s="689">
        <f>'NoE 1DGT--'!Q12</f>
        <v>35364</v>
      </c>
      <c r="D9" s="315">
        <f>C9/C13</f>
        <v>0.10816167362481076</v>
      </c>
      <c r="E9" s="791">
        <v>5.8641338402466339E-2</v>
      </c>
      <c r="F9" s="693">
        <f>'EMP 1DGT--'!Q12</f>
        <v>675360</v>
      </c>
      <c r="G9" s="315">
        <f>F9/F13</f>
        <v>0.22857862314683475</v>
      </c>
      <c r="H9" s="791">
        <v>0.19973479456129623</v>
      </c>
      <c r="I9" s="697">
        <f>'VA 1DGT--'!Q12/1000</f>
        <v>40.834980289999997</v>
      </c>
      <c r="J9" s="315">
        <f>I9/I13</f>
        <v>0.19621783327043898</v>
      </c>
      <c r="K9" s="791">
        <v>0.16722009077013297</v>
      </c>
    </row>
    <row r="10" spans="1:12" ht="14.55" customHeight="1" x14ac:dyDescent="0.25">
      <c r="B10" s="322" t="str">
        <f>Translate!A30</f>
        <v>Medium-sized</v>
      </c>
      <c r="C10" s="690">
        <f>'NoE 1DGT--'!Q13</f>
        <v>5353</v>
      </c>
      <c r="D10" s="315">
        <f>C10/C13</f>
        <v>1.6372283647596766E-2</v>
      </c>
      <c r="E10" s="791">
        <v>8.9696799722941267E-3</v>
      </c>
      <c r="F10" s="694">
        <f>'EMP 1DGT--'!Q13</f>
        <v>537265</v>
      </c>
      <c r="G10" s="315">
        <f>F10/F13</f>
        <v>0.18183975059965674</v>
      </c>
      <c r="H10" s="791">
        <v>0.15888440773847803</v>
      </c>
      <c r="I10" s="698">
        <f>'VA 1DGT--'!Q13/1000</f>
        <v>42.913502130000005</v>
      </c>
      <c r="J10" s="315">
        <f>I10/I13</f>
        <v>0.20620542354117469</v>
      </c>
      <c r="K10" s="791">
        <v>0.16835012146674116</v>
      </c>
    </row>
    <row r="11" spans="1:12" ht="14.55" customHeight="1" x14ac:dyDescent="0.25">
      <c r="B11" s="323" t="str">
        <f>Translate!A31</f>
        <v>SMEs</v>
      </c>
      <c r="C11" s="316">
        <f>SUM(C8:C10)</f>
        <v>325765</v>
      </c>
      <c r="D11" s="317">
        <f>C11/C13</f>
        <v>0.99636035540059031</v>
      </c>
      <c r="E11" s="842">
        <v>0.99815219731430316</v>
      </c>
      <c r="F11" s="316">
        <f>SUM(F8:F10)</f>
        <v>1906682</v>
      </c>
      <c r="G11" s="317">
        <f>F11/F13</f>
        <v>0.6453250804590932</v>
      </c>
      <c r="H11" s="792">
        <v>0.64411186170419188</v>
      </c>
      <c r="I11" s="320">
        <f>SUM(I8:I10)</f>
        <v>116.91122786599999</v>
      </c>
      <c r="J11" s="317">
        <f>I11/I13</f>
        <v>0.56177492076495106</v>
      </c>
      <c r="K11" s="792">
        <v>0.51784492018938699</v>
      </c>
    </row>
    <row r="12" spans="1:12" ht="14.55" customHeight="1" x14ac:dyDescent="0.25">
      <c r="B12" s="322" t="str">
        <f>Translate!A32</f>
        <v>Large</v>
      </c>
      <c r="C12" s="691">
        <f>'NoE 1DGT--'!Q14</f>
        <v>1190</v>
      </c>
      <c r="D12" s="315">
        <f>C12/C13</f>
        <v>3.6396445994097046E-3</v>
      </c>
      <c r="E12" s="843">
        <v>1.8478026856968781E-3</v>
      </c>
      <c r="F12" s="695">
        <f>'EMP 1DGT--'!Q14</f>
        <v>1047925</v>
      </c>
      <c r="G12" s="315">
        <f>F12/F13</f>
        <v>0.3546749195409068</v>
      </c>
      <c r="H12" s="791">
        <v>0.35588813829580807</v>
      </c>
      <c r="I12" s="699">
        <f>'VA 1DGT--'!Q14/1000</f>
        <v>91.199215560000013</v>
      </c>
      <c r="J12" s="315">
        <f>I12/I13</f>
        <v>0.43822507923504889</v>
      </c>
      <c r="K12" s="791">
        <v>0.48215507981061301</v>
      </c>
    </row>
    <row r="13" spans="1:12" ht="14.55" customHeight="1" thickBot="1" x14ac:dyDescent="0.3">
      <c r="B13" s="324" t="str">
        <f>Translate!A33</f>
        <v>Total</v>
      </c>
      <c r="C13" s="318">
        <f>C11+C12</f>
        <v>326955</v>
      </c>
      <c r="D13" s="319">
        <f>D8+D9+D10+D12</f>
        <v>1</v>
      </c>
      <c r="E13" s="844">
        <v>1</v>
      </c>
      <c r="F13" s="318">
        <f>F11+F12</f>
        <v>2954607</v>
      </c>
      <c r="G13" s="319">
        <f>G8+G9+G10+G12</f>
        <v>1</v>
      </c>
      <c r="H13" s="793">
        <v>1</v>
      </c>
      <c r="I13" s="321">
        <f>I11+I12</f>
        <v>208.11044342600002</v>
      </c>
      <c r="J13" s="319">
        <f>J8+J9+J10+J12</f>
        <v>1</v>
      </c>
      <c r="K13" s="793">
        <v>1</v>
      </c>
    </row>
    <row r="14" spans="1:12" ht="100.5" customHeight="1" thickBot="1" x14ac:dyDescent="0.3">
      <c r="B14" s="864"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65"/>
      <c r="D14" s="865"/>
      <c r="E14" s="865"/>
      <c r="F14" s="865"/>
      <c r="G14" s="865"/>
      <c r="H14" s="865"/>
      <c r="I14" s="865"/>
      <c r="J14" s="865"/>
      <c r="K14" s="866"/>
    </row>
    <row r="15" spans="1:12" s="56" customFormat="1" x14ac:dyDescent="0.25"/>
    <row r="16" spans="1:12" s="56" customFormat="1" x14ac:dyDescent="0.25"/>
    <row r="17" spans="3:9" s="56" customFormat="1" x14ac:dyDescent="0.25">
      <c r="C17" s="57"/>
      <c r="F17" s="57"/>
      <c r="I17" s="57"/>
    </row>
    <row r="18" spans="3:9" s="56" customFormat="1" x14ac:dyDescent="0.25">
      <c r="C18" s="57"/>
      <c r="F18" s="57"/>
      <c r="I18" s="57"/>
    </row>
    <row r="19" spans="3:9" s="56" customFormat="1" x14ac:dyDescent="0.25"/>
    <row r="20" spans="3:9" s="56" customFormat="1" x14ac:dyDescent="0.25"/>
    <row r="21" spans="3:9" s="56" customFormat="1" x14ac:dyDescent="0.25"/>
    <row r="22" spans="3:9" s="56" customFormat="1" x14ac:dyDescent="0.25"/>
    <row r="23" spans="3:9" s="56" customFormat="1" x14ac:dyDescent="0.25"/>
    <row r="24" spans="3:9" s="56" customFormat="1" x14ac:dyDescent="0.25"/>
    <row r="25" spans="3:9" s="56" customFormat="1" x14ac:dyDescent="0.25"/>
    <row r="26" spans="3:9" s="56" customFormat="1" x14ac:dyDescent="0.25"/>
    <row r="27" spans="3:9" s="56" customFormat="1" x14ac:dyDescent="0.25"/>
    <row r="28" spans="3:9" s="56" customFormat="1" x14ac:dyDescent="0.25"/>
    <row r="29" spans="3:9" s="56" customFormat="1" x14ac:dyDescent="0.25"/>
    <row r="30" spans="3:9" s="56" customFormat="1" x14ac:dyDescent="0.25"/>
    <row r="31" spans="3:9" s="56" customFormat="1" x14ac:dyDescent="0.25"/>
    <row r="32" spans="3:9" s="56" customFormat="1" x14ac:dyDescent="0.25"/>
    <row r="33" s="56" customFormat="1" x14ac:dyDescent="0.25"/>
    <row r="34" s="56" customFormat="1" x14ac:dyDescent="0.25"/>
    <row r="35" s="56" customFormat="1" x14ac:dyDescent="0.25"/>
    <row r="36" s="56" customFormat="1" x14ac:dyDescent="0.25"/>
    <row r="37" s="56" customFormat="1" x14ac:dyDescent="0.25"/>
    <row r="38" s="56" customFormat="1" x14ac:dyDescent="0.25"/>
    <row r="39" s="56" customFormat="1" x14ac:dyDescent="0.25"/>
    <row r="40" s="56" customFormat="1" x14ac:dyDescent="0.25"/>
    <row r="41" s="56" customFormat="1" x14ac:dyDescent="0.25"/>
    <row r="42" s="56" customFormat="1" x14ac:dyDescent="0.25"/>
    <row r="43" s="56" customFormat="1" x14ac:dyDescent="0.25"/>
    <row r="44" s="56" customFormat="1" x14ac:dyDescent="0.25"/>
    <row r="45" s="56" customFormat="1" x14ac:dyDescent="0.25"/>
    <row r="46" s="56" customFormat="1" x14ac:dyDescent="0.25"/>
    <row r="47" s="56" customFormat="1" x14ac:dyDescent="0.25"/>
    <row r="48" s="56" customFormat="1" x14ac:dyDescent="0.25"/>
    <row r="49" s="56" customFormat="1" x14ac:dyDescent="0.25"/>
    <row r="50" s="56" customFormat="1" x14ac:dyDescent="0.25"/>
    <row r="51" s="56" customFormat="1" x14ac:dyDescent="0.25"/>
    <row r="52" s="56" customFormat="1" x14ac:dyDescent="0.25"/>
    <row r="53" s="56" customFormat="1" x14ac:dyDescent="0.25"/>
    <row r="54" s="56" customFormat="1" x14ac:dyDescent="0.25"/>
    <row r="55" s="56" customFormat="1" x14ac:dyDescent="0.25"/>
    <row r="56" s="56" customFormat="1" x14ac:dyDescent="0.25"/>
    <row r="57" s="56" customFormat="1" x14ac:dyDescent="0.25"/>
    <row r="58" s="56" customFormat="1" x14ac:dyDescent="0.25"/>
    <row r="59" s="56" customFormat="1" x14ac:dyDescent="0.25"/>
    <row r="60" s="56" customFormat="1" x14ac:dyDescent="0.25"/>
    <row r="61" s="56" customFormat="1" x14ac:dyDescent="0.25"/>
    <row r="62" s="56" customFormat="1" x14ac:dyDescent="0.25"/>
    <row r="63" s="56" customFormat="1" x14ac:dyDescent="0.25"/>
    <row r="64" s="56" customFormat="1" x14ac:dyDescent="0.25"/>
    <row r="65" s="56" customFormat="1" x14ac:dyDescent="0.25"/>
    <row r="66" s="56" customFormat="1" x14ac:dyDescent="0.25"/>
    <row r="67" s="56" customFormat="1" x14ac:dyDescent="0.25"/>
    <row r="68" s="56" customFormat="1" x14ac:dyDescent="0.25"/>
    <row r="69" s="56" customFormat="1" x14ac:dyDescent="0.25"/>
    <row r="70" s="56" customFormat="1" x14ac:dyDescent="0.25"/>
    <row r="71" s="56" customFormat="1" x14ac:dyDescent="0.25"/>
    <row r="72" s="56" customFormat="1" x14ac:dyDescent="0.25"/>
    <row r="73" s="56" customFormat="1" x14ac:dyDescent="0.25"/>
    <row r="74" s="56" customFormat="1" x14ac:dyDescent="0.25"/>
    <row r="75" s="56" customFormat="1" x14ac:dyDescent="0.25"/>
    <row r="76" s="56" customFormat="1" x14ac:dyDescent="0.25"/>
    <row r="77" s="56" customFormat="1" x14ac:dyDescent="0.25"/>
    <row r="78" s="56" customFormat="1" x14ac:dyDescent="0.25"/>
    <row r="79" s="56" customFormat="1" x14ac:dyDescent="0.25"/>
    <row r="80" s="56" customFormat="1" x14ac:dyDescent="0.25"/>
    <row r="81" s="56" customFormat="1" x14ac:dyDescent="0.25"/>
    <row r="82" s="56" customFormat="1" x14ac:dyDescent="0.25"/>
    <row r="83" s="56" customFormat="1" x14ac:dyDescent="0.25"/>
    <row r="84" s="56" customFormat="1" x14ac:dyDescent="0.25"/>
    <row r="85" s="56" customFormat="1" x14ac:dyDescent="0.25"/>
    <row r="86" s="56" customFormat="1" x14ac:dyDescent="0.25"/>
    <row r="87" s="56" customFormat="1" x14ac:dyDescent="0.25"/>
    <row r="88" s="56" customFormat="1" x14ac:dyDescent="0.25"/>
    <row r="89" s="56" customFormat="1" x14ac:dyDescent="0.25"/>
    <row r="90" s="56" customFormat="1" x14ac:dyDescent="0.25"/>
    <row r="91" s="56" customFormat="1" x14ac:dyDescent="0.25"/>
    <row r="92" s="56" customFormat="1" x14ac:dyDescent="0.25"/>
    <row r="93" s="56" customFormat="1" x14ac:dyDescent="0.25"/>
    <row r="94" s="56" customFormat="1" x14ac:dyDescent="0.25"/>
    <row r="95" s="56" customFormat="1" x14ac:dyDescent="0.25"/>
    <row r="96" s="56" customFormat="1" x14ac:dyDescent="0.25"/>
    <row r="97" s="56" customFormat="1" x14ac:dyDescent="0.25"/>
    <row r="98" s="56" customFormat="1" x14ac:dyDescent="0.25"/>
    <row r="99" s="56" customFormat="1" x14ac:dyDescent="0.25"/>
    <row r="100" s="56" customFormat="1" x14ac:dyDescent="0.25"/>
    <row r="101" s="56" customFormat="1" x14ac:dyDescent="0.25"/>
    <row r="102" s="56" customFormat="1" x14ac:dyDescent="0.25"/>
    <row r="103" s="56" customFormat="1" x14ac:dyDescent="0.25"/>
    <row r="104" s="56" customFormat="1" x14ac:dyDescent="0.25"/>
    <row r="105" s="56" customFormat="1" x14ac:dyDescent="0.25"/>
    <row r="106" s="56" customFormat="1" x14ac:dyDescent="0.25"/>
    <row r="107" s="56" customFormat="1" x14ac:dyDescent="0.25"/>
    <row r="108" s="56" customFormat="1" x14ac:dyDescent="0.25"/>
    <row r="109" s="56" customFormat="1" x14ac:dyDescent="0.25"/>
    <row r="110" s="56" customFormat="1" x14ac:dyDescent="0.25"/>
    <row r="111" s="56" customFormat="1" x14ac:dyDescent="0.25"/>
    <row r="112" s="56" customFormat="1" x14ac:dyDescent="0.25"/>
    <row r="113" s="56" customFormat="1" x14ac:dyDescent="0.25"/>
    <row r="114" s="56" customFormat="1" x14ac:dyDescent="0.25"/>
    <row r="115" s="56" customFormat="1" x14ac:dyDescent="0.25"/>
    <row r="116" s="56" customFormat="1" x14ac:dyDescent="0.25"/>
    <row r="117" s="56" customFormat="1" x14ac:dyDescent="0.25"/>
    <row r="118" s="56" customFormat="1" x14ac:dyDescent="0.25"/>
    <row r="119" s="56" customFormat="1" x14ac:dyDescent="0.25"/>
    <row r="120" s="56" customFormat="1" x14ac:dyDescent="0.25"/>
    <row r="121" s="56" customFormat="1" x14ac:dyDescent="0.25"/>
    <row r="122" s="56" customFormat="1" x14ac:dyDescent="0.25"/>
    <row r="123" s="56" customFormat="1" x14ac:dyDescent="0.25"/>
    <row r="124" s="56" customFormat="1" x14ac:dyDescent="0.25"/>
    <row r="125" s="56" customFormat="1" x14ac:dyDescent="0.25"/>
    <row r="126" s="56" customFormat="1" x14ac:dyDescent="0.25"/>
    <row r="127" s="56" customFormat="1" x14ac:dyDescent="0.25"/>
    <row r="128" s="56" customFormat="1" x14ac:dyDescent="0.25"/>
    <row r="129" s="56" customFormat="1" x14ac:dyDescent="0.25"/>
    <row r="130" s="56" customFormat="1" x14ac:dyDescent="0.25"/>
    <row r="131" s="56" customFormat="1" x14ac:dyDescent="0.25"/>
    <row r="132" s="56" customFormat="1" x14ac:dyDescent="0.25"/>
    <row r="133" s="56" customFormat="1" x14ac:dyDescent="0.25"/>
    <row r="134" s="56" customFormat="1" x14ac:dyDescent="0.25"/>
    <row r="135" s="56" customFormat="1" x14ac:dyDescent="0.25"/>
    <row r="136" s="56" customFormat="1" x14ac:dyDescent="0.25"/>
    <row r="137" s="56" customFormat="1" x14ac:dyDescent="0.25"/>
    <row r="138" s="56" customFormat="1" x14ac:dyDescent="0.25"/>
    <row r="139" s="56" customFormat="1" x14ac:dyDescent="0.25"/>
    <row r="140" s="56" customFormat="1" x14ac:dyDescent="0.25"/>
    <row r="141" s="56" customFormat="1" x14ac:dyDescent="0.25"/>
    <row r="142" s="56" customFormat="1" x14ac:dyDescent="0.25"/>
    <row r="143" s="56" customFormat="1" x14ac:dyDescent="0.25"/>
    <row r="144" s="56" customFormat="1" x14ac:dyDescent="0.25"/>
    <row r="145" s="56" customFormat="1" x14ac:dyDescent="0.25"/>
    <row r="146" s="56" customFormat="1" x14ac:dyDescent="0.25"/>
    <row r="147" s="56" customFormat="1" x14ac:dyDescent="0.25"/>
    <row r="148" s="56" customFormat="1" x14ac:dyDescent="0.25"/>
    <row r="149" s="56" customFormat="1" x14ac:dyDescent="0.25"/>
    <row r="150" s="56" customFormat="1" x14ac:dyDescent="0.25"/>
    <row r="151" s="56" customFormat="1" x14ac:dyDescent="0.25"/>
    <row r="152" s="56" customFormat="1" x14ac:dyDescent="0.25"/>
    <row r="153" s="56" customFormat="1" x14ac:dyDescent="0.25"/>
    <row r="154" s="56" customFormat="1" x14ac:dyDescent="0.25"/>
    <row r="155" s="56" customFormat="1" x14ac:dyDescent="0.25"/>
    <row r="156" s="56" customFormat="1" x14ac:dyDescent="0.25"/>
    <row r="157" s="56" customFormat="1" x14ac:dyDescent="0.25"/>
    <row r="158" s="56" customFormat="1" x14ac:dyDescent="0.25"/>
    <row r="159" s="56" customFormat="1" x14ac:dyDescent="0.25"/>
    <row r="160" s="56" customFormat="1" x14ac:dyDescent="0.25"/>
    <row r="161" s="56" customFormat="1" x14ac:dyDescent="0.25"/>
    <row r="162" s="56" customFormat="1" x14ac:dyDescent="0.25"/>
    <row r="163" s="56" customFormat="1" x14ac:dyDescent="0.25"/>
    <row r="164" s="56" customFormat="1" x14ac:dyDescent="0.25"/>
    <row r="165" s="56" customFormat="1" x14ac:dyDescent="0.25"/>
    <row r="166" s="56" customFormat="1" x14ac:dyDescent="0.25"/>
    <row r="167" s="56" customFormat="1" x14ac:dyDescent="0.25"/>
    <row r="168" s="56" customFormat="1" x14ac:dyDescent="0.25"/>
    <row r="169" s="56" customFormat="1" x14ac:dyDescent="0.25"/>
    <row r="170" s="56" customFormat="1" x14ac:dyDescent="0.25"/>
    <row r="171" s="56" customFormat="1" x14ac:dyDescent="0.25"/>
    <row r="172" s="56" customFormat="1" x14ac:dyDescent="0.25"/>
    <row r="173" s="56" customFormat="1" x14ac:dyDescent="0.25"/>
    <row r="174" s="56" customFormat="1" x14ac:dyDescent="0.25"/>
    <row r="175" s="56" customFormat="1" x14ac:dyDescent="0.25"/>
    <row r="176" s="56" customFormat="1" x14ac:dyDescent="0.25"/>
    <row r="177" s="56" customFormat="1" x14ac:dyDescent="0.25"/>
    <row r="178" s="56" customFormat="1" x14ac:dyDescent="0.25"/>
    <row r="179" s="56" customFormat="1" x14ac:dyDescent="0.25"/>
    <row r="180" s="56" customFormat="1" x14ac:dyDescent="0.25"/>
    <row r="181" s="56" customFormat="1" x14ac:dyDescent="0.25"/>
    <row r="182" s="56" customFormat="1" x14ac:dyDescent="0.25"/>
    <row r="183" s="56" customFormat="1" x14ac:dyDescent="0.25"/>
    <row r="184" s="56" customFormat="1" x14ac:dyDescent="0.25"/>
    <row r="185" s="56" customFormat="1" x14ac:dyDescent="0.25"/>
    <row r="186" s="56" customFormat="1" x14ac:dyDescent="0.25"/>
    <row r="187" s="56" customFormat="1" x14ac:dyDescent="0.25"/>
    <row r="188" s="56" customFormat="1" x14ac:dyDescent="0.25"/>
    <row r="189" s="56" customFormat="1" x14ac:dyDescent="0.25"/>
    <row r="190" s="56" customFormat="1" x14ac:dyDescent="0.25"/>
    <row r="191" s="56" customFormat="1" x14ac:dyDescent="0.25"/>
    <row r="192" s="56" customFormat="1" x14ac:dyDescent="0.25"/>
    <row r="193" s="56" customFormat="1" x14ac:dyDescent="0.25"/>
    <row r="194" s="56" customFormat="1" x14ac:dyDescent="0.25"/>
    <row r="195" s="56" customFormat="1" x14ac:dyDescent="0.25"/>
    <row r="196" s="56" customFormat="1" x14ac:dyDescent="0.25"/>
    <row r="197" s="56" customFormat="1" x14ac:dyDescent="0.25"/>
    <row r="198" s="56" customFormat="1" x14ac:dyDescent="0.25"/>
    <row r="199" s="56" customFormat="1" x14ac:dyDescent="0.25"/>
    <row r="200" s="56" customFormat="1" x14ac:dyDescent="0.25"/>
    <row r="201" s="56" customFormat="1" x14ac:dyDescent="0.25"/>
    <row r="202" s="56" customFormat="1" x14ac:dyDescent="0.25"/>
    <row r="203" s="56" customFormat="1" x14ac:dyDescent="0.25"/>
    <row r="204" s="56" customFormat="1" x14ac:dyDescent="0.25"/>
    <row r="205" s="56" customFormat="1" x14ac:dyDescent="0.25"/>
    <row r="206" s="56" customFormat="1" x14ac:dyDescent="0.25"/>
    <row r="207" s="56" customFormat="1" x14ac:dyDescent="0.25"/>
    <row r="208" s="56" customFormat="1" x14ac:dyDescent="0.25"/>
    <row r="209" s="56" customFormat="1" x14ac:dyDescent="0.25"/>
    <row r="210" s="56" customFormat="1" x14ac:dyDescent="0.25"/>
    <row r="211" s="56" customFormat="1" x14ac:dyDescent="0.25"/>
    <row r="212" s="56" customFormat="1" x14ac:dyDescent="0.25"/>
    <row r="213" s="56" customFormat="1" x14ac:dyDescent="0.25"/>
    <row r="214" s="56" customFormat="1" x14ac:dyDescent="0.25"/>
    <row r="215" s="56" customFormat="1" x14ac:dyDescent="0.25"/>
    <row r="216" s="56" customFormat="1" x14ac:dyDescent="0.25"/>
    <row r="217" s="56" customFormat="1" x14ac:dyDescent="0.25"/>
    <row r="218" s="56" customFormat="1" x14ac:dyDescent="0.25"/>
    <row r="219" s="56" customFormat="1" x14ac:dyDescent="0.25"/>
    <row r="220" s="56" customFormat="1" x14ac:dyDescent="0.25"/>
    <row r="221" s="56" customFormat="1" x14ac:dyDescent="0.25"/>
    <row r="222" s="56" customFormat="1" x14ac:dyDescent="0.25"/>
    <row r="223" s="56" customFormat="1" x14ac:dyDescent="0.25"/>
    <row r="224" s="56" customFormat="1" x14ac:dyDescent="0.25"/>
    <row r="225" s="56" customFormat="1" x14ac:dyDescent="0.25"/>
    <row r="226" s="56" customFormat="1" x14ac:dyDescent="0.25"/>
    <row r="227" s="56" customFormat="1" x14ac:dyDescent="0.25"/>
    <row r="228" s="56" customFormat="1" x14ac:dyDescent="0.25"/>
    <row r="229" s="56" customFormat="1" x14ac:dyDescent="0.25"/>
    <row r="230" s="56" customFormat="1" x14ac:dyDescent="0.25"/>
    <row r="231" s="56" customFormat="1" x14ac:dyDescent="0.25"/>
    <row r="232" s="56" customFormat="1" x14ac:dyDescent="0.25"/>
    <row r="233" s="56" customFormat="1" x14ac:dyDescent="0.25"/>
    <row r="234" s="56" customFormat="1" x14ac:dyDescent="0.25"/>
    <row r="235" s="56" customFormat="1" x14ac:dyDescent="0.25"/>
    <row r="236" s="56" customFormat="1" x14ac:dyDescent="0.25"/>
    <row r="237" s="56" customFormat="1" x14ac:dyDescent="0.25"/>
    <row r="238" s="56" customFormat="1" x14ac:dyDescent="0.25"/>
    <row r="239" s="56" customFormat="1" x14ac:dyDescent="0.25"/>
    <row r="240" s="56" customFormat="1" x14ac:dyDescent="0.25"/>
    <row r="241" s="56" customFormat="1" x14ac:dyDescent="0.25"/>
    <row r="242" s="56" customFormat="1" x14ac:dyDescent="0.25"/>
    <row r="243" s="56" customFormat="1" x14ac:dyDescent="0.25"/>
    <row r="244" s="56" customFormat="1" x14ac:dyDescent="0.25"/>
    <row r="245" s="56" customFormat="1" x14ac:dyDescent="0.25"/>
    <row r="246" s="56" customFormat="1" x14ac:dyDescent="0.25"/>
    <row r="247" s="56" customFormat="1" x14ac:dyDescent="0.25"/>
    <row r="248" s="56" customFormat="1" x14ac:dyDescent="0.25"/>
    <row r="249" s="56" customFormat="1" x14ac:dyDescent="0.25"/>
    <row r="250" s="56" customFormat="1" x14ac:dyDescent="0.25"/>
    <row r="251" s="56" customFormat="1" x14ac:dyDescent="0.25"/>
    <row r="252" s="56" customFormat="1" x14ac:dyDescent="0.25"/>
    <row r="253" s="56" customFormat="1" x14ac:dyDescent="0.25"/>
    <row r="254" s="56" customFormat="1" x14ac:dyDescent="0.25"/>
    <row r="255" s="56" customFormat="1" x14ac:dyDescent="0.25"/>
    <row r="256" s="56" customFormat="1" x14ac:dyDescent="0.25"/>
    <row r="257" s="56" customFormat="1" x14ac:dyDescent="0.25"/>
    <row r="258" s="56" customFormat="1" x14ac:dyDescent="0.25"/>
    <row r="259" s="56" customFormat="1" x14ac:dyDescent="0.25"/>
    <row r="260" s="56" customFormat="1" x14ac:dyDescent="0.25"/>
    <row r="261" s="56" customFormat="1" x14ac:dyDescent="0.25"/>
    <row r="262" s="56" customFormat="1" x14ac:dyDescent="0.25"/>
    <row r="263" s="56" customFormat="1" x14ac:dyDescent="0.25"/>
    <row r="264" s="56" customFormat="1" x14ac:dyDescent="0.25"/>
    <row r="265" s="56" customFormat="1" x14ac:dyDescent="0.25"/>
    <row r="266" s="56" customFormat="1" x14ac:dyDescent="0.25"/>
    <row r="267" s="56" customFormat="1" x14ac:dyDescent="0.25"/>
    <row r="268" s="56" customFormat="1" x14ac:dyDescent="0.25"/>
    <row r="269" s="56" customFormat="1" x14ac:dyDescent="0.25"/>
    <row r="270" s="56" customFormat="1" x14ac:dyDescent="0.25"/>
    <row r="271" s="56" customFormat="1" x14ac:dyDescent="0.25"/>
    <row r="272" s="56" customFormat="1" x14ac:dyDescent="0.25"/>
    <row r="273" s="56" customFormat="1" x14ac:dyDescent="0.25"/>
    <row r="274" s="56" customFormat="1" x14ac:dyDescent="0.25"/>
    <row r="275" s="56" customFormat="1" x14ac:dyDescent="0.25"/>
    <row r="276" s="56" customFormat="1" x14ac:dyDescent="0.25"/>
    <row r="277" s="56" customFormat="1" x14ac:dyDescent="0.25"/>
    <row r="278" s="56" customFormat="1" x14ac:dyDescent="0.25"/>
    <row r="279" s="56" customFormat="1" x14ac:dyDescent="0.25"/>
    <row r="280" s="56"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topLeftCell="A25" zoomScale="70" zoomScaleNormal="70" workbookViewId="0">
      <selection activeCell="W9" sqref="W9"/>
    </sheetView>
  </sheetViews>
  <sheetFormatPr defaultColWidth="9.21875" defaultRowHeight="11.25" customHeight="1" x14ac:dyDescent="0.25"/>
  <cols>
    <col min="1" max="1" width="9.21875" style="58" customWidth="1"/>
    <col min="2" max="7" width="9.21875" style="58"/>
    <col min="8" max="8" width="3.44140625" style="58" customWidth="1"/>
    <col min="9" max="14" width="9.21875" style="58"/>
    <col min="15" max="15" width="3.33203125" style="58" customWidth="1"/>
    <col min="16" max="21" width="9.21875" style="58"/>
    <col min="22" max="22" width="3.33203125" style="58" customWidth="1"/>
    <col min="23" max="23" width="12.21875" style="60" customWidth="1"/>
    <col min="24" max="24" width="40.44140625" style="58" customWidth="1"/>
    <col min="25" max="25" width="2.77734375" style="58" customWidth="1"/>
    <col min="26" max="59" width="9.21875" style="58"/>
    <col min="60" max="16384" width="9.21875" style="34"/>
  </cols>
  <sheetData>
    <row r="1" spans="1:24" ht="13.8" x14ac:dyDescent="0.25">
      <c r="A1" s="508" t="s">
        <v>309</v>
      </c>
    </row>
    <row r="2" spans="1:24" ht="13.8" x14ac:dyDescent="0.25">
      <c r="A2" s="508" t="s">
        <v>296</v>
      </c>
    </row>
    <row r="6" spans="1:24" ht="11.25" customHeight="1" x14ac:dyDescent="0.25">
      <c r="W6" s="879" t="s">
        <v>313</v>
      </c>
      <c r="X6" s="879"/>
    </row>
    <row r="8" spans="1:24" ht="25.5" customHeight="1" x14ac:dyDescent="0.25"/>
    <row r="9" spans="1:24" ht="25.5" customHeight="1" x14ac:dyDescent="0.25"/>
    <row r="11" spans="1:24" ht="25.5" customHeight="1" x14ac:dyDescent="0.25"/>
    <row r="17" spans="23:26" ht="12" customHeight="1" x14ac:dyDescent="0.25"/>
    <row r="20" spans="23:26" ht="11.25" customHeight="1" x14ac:dyDescent="0.25">
      <c r="W20" s="59"/>
    </row>
    <row r="24" spans="23:26" ht="14.25" customHeight="1" x14ac:dyDescent="0.25">
      <c r="Z24" s="740" t="s">
        <v>310</v>
      </c>
    </row>
    <row r="42" spans="23:24" ht="11.25" customHeight="1" thickBot="1" x14ac:dyDescent="0.3"/>
    <row r="43" spans="23:24" ht="11.25" customHeight="1" x14ac:dyDescent="0.25">
      <c r="W43" s="877" t="s">
        <v>106</v>
      </c>
      <c r="X43" s="878"/>
    </row>
    <row r="44" spans="23:24" ht="13.2" x14ac:dyDescent="0.25">
      <c r="W44" s="122" t="s">
        <v>252</v>
      </c>
      <c r="X44" s="119" t="s">
        <v>197</v>
      </c>
    </row>
    <row r="45" spans="23:24" ht="13.2" x14ac:dyDescent="0.25">
      <c r="W45" s="122" t="s">
        <v>253</v>
      </c>
      <c r="X45" s="119" t="s">
        <v>111</v>
      </c>
    </row>
    <row r="46" spans="23:24" ht="13.2" x14ac:dyDescent="0.25">
      <c r="W46" s="122" t="s">
        <v>254</v>
      </c>
      <c r="X46" s="119" t="s">
        <v>172</v>
      </c>
    </row>
    <row r="47" spans="23:24" ht="22.8" x14ac:dyDescent="0.25">
      <c r="W47" s="122" t="s">
        <v>255</v>
      </c>
      <c r="X47" s="119" t="s">
        <v>173</v>
      </c>
    </row>
    <row r="48" spans="23:24" ht="13.2" x14ac:dyDescent="0.25">
      <c r="W48" s="122" t="s">
        <v>256</v>
      </c>
      <c r="X48" s="119" t="s">
        <v>114</v>
      </c>
    </row>
    <row r="49" spans="23:24" ht="22.8" x14ac:dyDescent="0.25">
      <c r="W49" s="122" t="s">
        <v>257</v>
      </c>
      <c r="X49" s="119" t="s">
        <v>174</v>
      </c>
    </row>
    <row r="50" spans="23:24" ht="13.2" x14ac:dyDescent="0.25">
      <c r="W50" s="122" t="s">
        <v>258</v>
      </c>
      <c r="X50" s="119" t="s">
        <v>175</v>
      </c>
    </row>
    <row r="51" spans="23:24" ht="13.2" x14ac:dyDescent="0.25">
      <c r="W51" s="122" t="s">
        <v>259</v>
      </c>
      <c r="X51" s="119" t="s">
        <v>198</v>
      </c>
    </row>
    <row r="52" spans="23:24" ht="13.2" x14ac:dyDescent="0.25">
      <c r="W52" s="122" t="s">
        <v>260</v>
      </c>
      <c r="X52" s="119" t="s">
        <v>176</v>
      </c>
    </row>
    <row r="53" spans="23:24" ht="13.2" x14ac:dyDescent="0.25">
      <c r="W53" s="122" t="s">
        <v>261</v>
      </c>
      <c r="X53" s="119" t="s">
        <v>177</v>
      </c>
    </row>
    <row r="54" spans="23:24" ht="13.2" x14ac:dyDescent="0.25">
      <c r="W54" s="122" t="s">
        <v>262</v>
      </c>
      <c r="X54" s="119" t="s">
        <v>178</v>
      </c>
    </row>
    <row r="55" spans="23:24" ht="13.8" thickBot="1" x14ac:dyDescent="0.3">
      <c r="W55" s="123" t="s">
        <v>263</v>
      </c>
      <c r="X55" s="120" t="s">
        <v>179</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40" zoomScale="85" zoomScaleNormal="85" workbookViewId="0">
      <selection activeCell="E54" sqref="E54:F71"/>
    </sheetView>
  </sheetViews>
  <sheetFormatPr defaultColWidth="9.21875" defaultRowHeight="13.2" x14ac:dyDescent="0.25"/>
  <cols>
    <col min="1" max="1" width="9.21875" style="56" customWidth="1"/>
    <col min="2" max="2" width="51.77734375" style="58" customWidth="1"/>
    <col min="3" max="3" width="14.44140625" style="111" customWidth="1"/>
    <col min="4" max="4" width="9.21875" style="440"/>
    <col min="5" max="5" width="12" style="845" bestFit="1" customWidth="1"/>
    <col min="6" max="6" width="9.21875" style="846"/>
    <col min="7" max="7" width="4.33203125" style="58" customWidth="1"/>
    <col min="8" max="14" width="9.21875" style="58"/>
    <col min="15" max="15" width="15" style="60" customWidth="1"/>
    <col min="16" max="16" width="2" style="58" customWidth="1"/>
    <col min="17" max="61" width="9.21875" style="58"/>
    <col min="62" max="257" width="9.21875" style="34"/>
    <col min="258" max="258" width="51.77734375" style="34" customWidth="1"/>
    <col min="259" max="260" width="9.21875" style="34"/>
    <col min="261" max="261" width="11.21875" style="34" customWidth="1"/>
    <col min="262" max="513" width="9.21875" style="34"/>
    <col min="514" max="514" width="51.77734375" style="34" customWidth="1"/>
    <col min="515" max="516" width="9.21875" style="34"/>
    <col min="517" max="517" width="11.21875" style="34" customWidth="1"/>
    <col min="518" max="769" width="9.21875" style="34"/>
    <col min="770" max="770" width="51.77734375" style="34" customWidth="1"/>
    <col min="771" max="772" width="9.21875" style="34"/>
    <col min="773" max="773" width="11.21875" style="34" customWidth="1"/>
    <col min="774" max="1025" width="9.21875" style="34"/>
    <col min="1026" max="1026" width="51.77734375" style="34" customWidth="1"/>
    <col min="1027" max="1028" width="9.21875" style="34"/>
    <col min="1029" max="1029" width="11.21875" style="34" customWidth="1"/>
    <col min="1030" max="1281" width="9.21875" style="34"/>
    <col min="1282" max="1282" width="51.77734375" style="34" customWidth="1"/>
    <col min="1283" max="1284" width="9.21875" style="34"/>
    <col min="1285" max="1285" width="11.21875" style="34" customWidth="1"/>
    <col min="1286" max="1537" width="9.21875" style="34"/>
    <col min="1538" max="1538" width="51.77734375" style="34" customWidth="1"/>
    <col min="1539" max="1540" width="9.21875" style="34"/>
    <col min="1541" max="1541" width="11.21875" style="34" customWidth="1"/>
    <col min="1542" max="1793" width="9.21875" style="34"/>
    <col min="1794" max="1794" width="51.77734375" style="34" customWidth="1"/>
    <col min="1795" max="1796" width="9.21875" style="34"/>
    <col min="1797" max="1797" width="11.21875" style="34" customWidth="1"/>
    <col min="1798" max="2049" width="9.21875" style="34"/>
    <col min="2050" max="2050" width="51.77734375" style="34" customWidth="1"/>
    <col min="2051" max="2052" width="9.21875" style="34"/>
    <col min="2053" max="2053" width="11.21875" style="34" customWidth="1"/>
    <col min="2054" max="2305" width="9.21875" style="34"/>
    <col min="2306" max="2306" width="51.77734375" style="34" customWidth="1"/>
    <col min="2307" max="2308" width="9.21875" style="34"/>
    <col min="2309" max="2309" width="11.21875" style="34" customWidth="1"/>
    <col min="2310" max="2561" width="9.21875" style="34"/>
    <col min="2562" max="2562" width="51.77734375" style="34" customWidth="1"/>
    <col min="2563" max="2564" width="9.21875" style="34"/>
    <col min="2565" max="2565" width="11.21875" style="34" customWidth="1"/>
    <col min="2566" max="2817" width="9.21875" style="34"/>
    <col min="2818" max="2818" width="51.77734375" style="34" customWidth="1"/>
    <col min="2819" max="2820" width="9.21875" style="34"/>
    <col min="2821" max="2821" width="11.21875" style="34" customWidth="1"/>
    <col min="2822" max="3073" width="9.21875" style="34"/>
    <col min="3074" max="3074" width="51.77734375" style="34" customWidth="1"/>
    <col min="3075" max="3076" width="9.21875" style="34"/>
    <col min="3077" max="3077" width="11.21875" style="34" customWidth="1"/>
    <col min="3078" max="3329" width="9.21875" style="34"/>
    <col min="3330" max="3330" width="51.77734375" style="34" customWidth="1"/>
    <col min="3331" max="3332" width="9.21875" style="34"/>
    <col min="3333" max="3333" width="11.21875" style="34" customWidth="1"/>
    <col min="3334" max="3585" width="9.21875" style="34"/>
    <col min="3586" max="3586" width="51.77734375" style="34" customWidth="1"/>
    <col min="3587" max="3588" width="9.21875" style="34"/>
    <col min="3589" max="3589" width="11.21875" style="34" customWidth="1"/>
    <col min="3590" max="3841" width="9.21875" style="34"/>
    <col min="3842" max="3842" width="51.77734375" style="34" customWidth="1"/>
    <col min="3843" max="3844" width="9.21875" style="34"/>
    <col min="3845" max="3845" width="11.21875" style="34" customWidth="1"/>
    <col min="3846" max="4097" width="9.21875" style="34"/>
    <col min="4098" max="4098" width="51.77734375" style="34" customWidth="1"/>
    <col min="4099" max="4100" width="9.21875" style="34"/>
    <col min="4101" max="4101" width="11.21875" style="34" customWidth="1"/>
    <col min="4102" max="4353" width="9.21875" style="34"/>
    <col min="4354" max="4354" width="51.77734375" style="34" customWidth="1"/>
    <col min="4355" max="4356" width="9.21875" style="34"/>
    <col min="4357" max="4357" width="11.21875" style="34" customWidth="1"/>
    <col min="4358" max="4609" width="9.21875" style="34"/>
    <col min="4610" max="4610" width="51.77734375" style="34" customWidth="1"/>
    <col min="4611" max="4612" width="9.21875" style="34"/>
    <col min="4613" max="4613" width="11.21875" style="34" customWidth="1"/>
    <col min="4614" max="4865" width="9.21875" style="34"/>
    <col min="4866" max="4866" width="51.77734375" style="34" customWidth="1"/>
    <col min="4867" max="4868" width="9.21875" style="34"/>
    <col min="4869" max="4869" width="11.21875" style="34" customWidth="1"/>
    <col min="4870" max="5121" width="9.21875" style="34"/>
    <col min="5122" max="5122" width="51.77734375" style="34" customWidth="1"/>
    <col min="5123" max="5124" width="9.21875" style="34"/>
    <col min="5125" max="5125" width="11.21875" style="34" customWidth="1"/>
    <col min="5126" max="5377" width="9.21875" style="34"/>
    <col min="5378" max="5378" width="51.77734375" style="34" customWidth="1"/>
    <col min="5379" max="5380" width="9.21875" style="34"/>
    <col min="5381" max="5381" width="11.21875" style="34" customWidth="1"/>
    <col min="5382" max="5633" width="9.21875" style="34"/>
    <col min="5634" max="5634" width="51.77734375" style="34" customWidth="1"/>
    <col min="5635" max="5636" width="9.21875" style="34"/>
    <col min="5637" max="5637" width="11.21875" style="34" customWidth="1"/>
    <col min="5638" max="5889" width="9.21875" style="34"/>
    <col min="5890" max="5890" width="51.77734375" style="34" customWidth="1"/>
    <col min="5891" max="5892" width="9.21875" style="34"/>
    <col min="5893" max="5893" width="11.21875" style="34" customWidth="1"/>
    <col min="5894" max="6145" width="9.21875" style="34"/>
    <col min="6146" max="6146" width="51.77734375" style="34" customWidth="1"/>
    <col min="6147" max="6148" width="9.21875" style="34"/>
    <col min="6149" max="6149" width="11.21875" style="34" customWidth="1"/>
    <col min="6150" max="6401" width="9.21875" style="34"/>
    <col min="6402" max="6402" width="51.77734375" style="34" customWidth="1"/>
    <col min="6403" max="6404" width="9.21875" style="34"/>
    <col min="6405" max="6405" width="11.21875" style="34" customWidth="1"/>
    <col min="6406" max="6657" width="9.21875" style="34"/>
    <col min="6658" max="6658" width="51.77734375" style="34" customWidth="1"/>
    <col min="6659" max="6660" width="9.21875" style="34"/>
    <col min="6661" max="6661" width="11.21875" style="34" customWidth="1"/>
    <col min="6662" max="6913" width="9.21875" style="34"/>
    <col min="6914" max="6914" width="51.77734375" style="34" customWidth="1"/>
    <col min="6915" max="6916" width="9.21875" style="34"/>
    <col min="6917" max="6917" width="11.21875" style="34" customWidth="1"/>
    <col min="6918" max="7169" width="9.21875" style="34"/>
    <col min="7170" max="7170" width="51.77734375" style="34" customWidth="1"/>
    <col min="7171" max="7172" width="9.21875" style="34"/>
    <col min="7173" max="7173" width="11.21875" style="34" customWidth="1"/>
    <col min="7174" max="7425" width="9.21875" style="34"/>
    <col min="7426" max="7426" width="51.77734375" style="34" customWidth="1"/>
    <col min="7427" max="7428" width="9.21875" style="34"/>
    <col min="7429" max="7429" width="11.21875" style="34" customWidth="1"/>
    <col min="7430" max="7681" width="9.21875" style="34"/>
    <col min="7682" max="7682" width="51.77734375" style="34" customWidth="1"/>
    <col min="7683" max="7684" width="9.21875" style="34"/>
    <col min="7685" max="7685" width="11.21875" style="34" customWidth="1"/>
    <col min="7686" max="7937" width="9.21875" style="34"/>
    <col min="7938" max="7938" width="51.77734375" style="34" customWidth="1"/>
    <col min="7939" max="7940" width="9.21875" style="34"/>
    <col min="7941" max="7941" width="11.21875" style="34" customWidth="1"/>
    <col min="7942" max="8193" width="9.21875" style="34"/>
    <col min="8194" max="8194" width="51.77734375" style="34" customWidth="1"/>
    <col min="8195" max="8196" width="9.21875" style="34"/>
    <col min="8197" max="8197" width="11.21875" style="34" customWidth="1"/>
    <col min="8198" max="8449" width="9.21875" style="34"/>
    <col min="8450" max="8450" width="51.77734375" style="34" customWidth="1"/>
    <col min="8451" max="8452" width="9.21875" style="34"/>
    <col min="8453" max="8453" width="11.21875" style="34" customWidth="1"/>
    <col min="8454" max="8705" width="9.21875" style="34"/>
    <col min="8706" max="8706" width="51.77734375" style="34" customWidth="1"/>
    <col min="8707" max="8708" width="9.21875" style="34"/>
    <col min="8709" max="8709" width="11.21875" style="34" customWidth="1"/>
    <col min="8710" max="8961" width="9.21875" style="34"/>
    <col min="8962" max="8962" width="51.77734375" style="34" customWidth="1"/>
    <col min="8963" max="8964" width="9.21875" style="34"/>
    <col min="8965" max="8965" width="11.21875" style="34" customWidth="1"/>
    <col min="8966" max="9217" width="9.21875" style="34"/>
    <col min="9218" max="9218" width="51.77734375" style="34" customWidth="1"/>
    <col min="9219" max="9220" width="9.21875" style="34"/>
    <col min="9221" max="9221" width="11.21875" style="34" customWidth="1"/>
    <col min="9222" max="9473" width="9.21875" style="34"/>
    <col min="9474" max="9474" width="51.77734375" style="34" customWidth="1"/>
    <col min="9475" max="9476" width="9.21875" style="34"/>
    <col min="9477" max="9477" width="11.21875" style="34" customWidth="1"/>
    <col min="9478" max="9729" width="9.21875" style="34"/>
    <col min="9730" max="9730" width="51.77734375" style="34" customWidth="1"/>
    <col min="9731" max="9732" width="9.21875" style="34"/>
    <col min="9733" max="9733" width="11.21875" style="34" customWidth="1"/>
    <col min="9734" max="9985" width="9.21875" style="34"/>
    <col min="9986" max="9986" width="51.77734375" style="34" customWidth="1"/>
    <col min="9987" max="9988" width="9.21875" style="34"/>
    <col min="9989" max="9989" width="11.21875" style="34" customWidth="1"/>
    <col min="9990" max="10241" width="9.21875" style="34"/>
    <col min="10242" max="10242" width="51.77734375" style="34" customWidth="1"/>
    <col min="10243" max="10244" width="9.21875" style="34"/>
    <col min="10245" max="10245" width="11.21875" style="34" customWidth="1"/>
    <col min="10246" max="10497" width="9.21875" style="34"/>
    <col min="10498" max="10498" width="51.77734375" style="34" customWidth="1"/>
    <col min="10499" max="10500" width="9.21875" style="34"/>
    <col min="10501" max="10501" width="11.21875" style="34" customWidth="1"/>
    <col min="10502" max="10753" width="9.21875" style="34"/>
    <col min="10754" max="10754" width="51.77734375" style="34" customWidth="1"/>
    <col min="10755" max="10756" width="9.21875" style="34"/>
    <col min="10757" max="10757" width="11.21875" style="34" customWidth="1"/>
    <col min="10758" max="11009" width="9.21875" style="34"/>
    <col min="11010" max="11010" width="51.77734375" style="34" customWidth="1"/>
    <col min="11011" max="11012" width="9.21875" style="34"/>
    <col min="11013" max="11013" width="11.21875" style="34" customWidth="1"/>
    <col min="11014" max="11265" width="9.21875" style="34"/>
    <col min="11266" max="11266" width="51.77734375" style="34" customWidth="1"/>
    <col min="11267" max="11268" width="9.21875" style="34"/>
    <col min="11269" max="11269" width="11.21875" style="34" customWidth="1"/>
    <col min="11270" max="11521" width="9.21875" style="34"/>
    <col min="11522" max="11522" width="51.77734375" style="34" customWidth="1"/>
    <col min="11523" max="11524" width="9.21875" style="34"/>
    <col min="11525" max="11525" width="11.21875" style="34" customWidth="1"/>
    <col min="11526" max="11777" width="9.21875" style="34"/>
    <col min="11778" max="11778" width="51.77734375" style="34" customWidth="1"/>
    <col min="11779" max="11780" width="9.21875" style="34"/>
    <col min="11781" max="11781" width="11.21875" style="34" customWidth="1"/>
    <col min="11782" max="12033" width="9.21875" style="34"/>
    <col min="12034" max="12034" width="51.77734375" style="34" customWidth="1"/>
    <col min="12035" max="12036" width="9.21875" style="34"/>
    <col min="12037" max="12037" width="11.21875" style="34" customWidth="1"/>
    <col min="12038" max="12289" width="9.21875" style="34"/>
    <col min="12290" max="12290" width="51.77734375" style="34" customWidth="1"/>
    <col min="12291" max="12292" width="9.21875" style="34"/>
    <col min="12293" max="12293" width="11.21875" style="34" customWidth="1"/>
    <col min="12294" max="12545" width="9.21875" style="34"/>
    <col min="12546" max="12546" width="51.77734375" style="34" customWidth="1"/>
    <col min="12547" max="12548" width="9.21875" style="34"/>
    <col min="12549" max="12549" width="11.21875" style="34" customWidth="1"/>
    <col min="12550" max="12801" width="9.21875" style="34"/>
    <col min="12802" max="12802" width="51.77734375" style="34" customWidth="1"/>
    <col min="12803" max="12804" width="9.21875" style="34"/>
    <col min="12805" max="12805" width="11.21875" style="34" customWidth="1"/>
    <col min="12806" max="13057" width="9.21875" style="34"/>
    <col min="13058" max="13058" width="51.77734375" style="34" customWidth="1"/>
    <col min="13059" max="13060" width="9.21875" style="34"/>
    <col min="13061" max="13061" width="11.21875" style="34" customWidth="1"/>
    <col min="13062" max="13313" width="9.21875" style="34"/>
    <col min="13314" max="13314" width="51.77734375" style="34" customWidth="1"/>
    <col min="13315" max="13316" width="9.21875" style="34"/>
    <col min="13317" max="13317" width="11.21875" style="34" customWidth="1"/>
    <col min="13318" max="13569" width="9.21875" style="34"/>
    <col min="13570" max="13570" width="51.77734375" style="34" customWidth="1"/>
    <col min="13571" max="13572" width="9.21875" style="34"/>
    <col min="13573" max="13573" width="11.21875" style="34" customWidth="1"/>
    <col min="13574" max="13825" width="9.21875" style="34"/>
    <col min="13826" max="13826" width="51.77734375" style="34" customWidth="1"/>
    <col min="13827" max="13828" width="9.21875" style="34"/>
    <col min="13829" max="13829" width="11.21875" style="34" customWidth="1"/>
    <col min="13830" max="14081" width="9.21875" style="34"/>
    <col min="14082" max="14082" width="51.77734375" style="34" customWidth="1"/>
    <col min="14083" max="14084" width="9.21875" style="34"/>
    <col min="14085" max="14085" width="11.21875" style="34" customWidth="1"/>
    <col min="14086" max="14337" width="9.21875" style="34"/>
    <col min="14338" max="14338" width="51.77734375" style="34" customWidth="1"/>
    <col min="14339" max="14340" width="9.21875" style="34"/>
    <col min="14341" max="14341" width="11.21875" style="34" customWidth="1"/>
    <col min="14342" max="14593" width="9.21875" style="34"/>
    <col min="14594" max="14594" width="51.77734375" style="34" customWidth="1"/>
    <col min="14595" max="14596" width="9.21875" style="34"/>
    <col min="14597" max="14597" width="11.21875" style="34" customWidth="1"/>
    <col min="14598" max="14849" width="9.21875" style="34"/>
    <col min="14850" max="14850" width="51.77734375" style="34" customWidth="1"/>
    <col min="14851" max="14852" width="9.21875" style="34"/>
    <col min="14853" max="14853" width="11.21875" style="34" customWidth="1"/>
    <col min="14854" max="15105" width="9.21875" style="34"/>
    <col min="15106" max="15106" width="51.77734375" style="34" customWidth="1"/>
    <col min="15107" max="15108" width="9.21875" style="34"/>
    <col min="15109" max="15109" width="11.21875" style="34" customWidth="1"/>
    <col min="15110" max="15361" width="9.21875" style="34"/>
    <col min="15362" max="15362" width="51.77734375" style="34" customWidth="1"/>
    <col min="15363" max="15364" width="9.21875" style="34"/>
    <col min="15365" max="15365" width="11.21875" style="34" customWidth="1"/>
    <col min="15366" max="15617" width="9.21875" style="34"/>
    <col min="15618" max="15618" width="51.77734375" style="34" customWidth="1"/>
    <col min="15619" max="15620" width="9.21875" style="34"/>
    <col min="15621" max="15621" width="11.21875" style="34" customWidth="1"/>
    <col min="15622" max="15873" width="9.21875" style="34"/>
    <col min="15874" max="15874" width="51.77734375" style="34" customWidth="1"/>
    <col min="15875" max="15876" width="9.21875" style="34"/>
    <col min="15877" max="15877" width="11.21875" style="34" customWidth="1"/>
    <col min="15878" max="16129" width="9.21875" style="34"/>
    <col min="16130" max="16130" width="51.77734375" style="34" customWidth="1"/>
    <col min="16131" max="16132" width="9.21875" style="34"/>
    <col min="16133" max="16133" width="11.21875" style="34" customWidth="1"/>
    <col min="16134" max="16384" width="9.21875" style="34"/>
  </cols>
  <sheetData>
    <row r="1" spans="1:61" ht="13.8" x14ac:dyDescent="0.25">
      <c r="A1" s="508" t="s">
        <v>236</v>
      </c>
    </row>
    <row r="2" spans="1:61" x14ac:dyDescent="0.25">
      <c r="B2" s="519"/>
    </row>
    <row r="3" spans="1:61" ht="13.8" thickBot="1" x14ac:dyDescent="0.3"/>
    <row r="4" spans="1:61" ht="15.75" customHeight="1" thickBot="1" x14ac:dyDescent="0.3">
      <c r="B4" s="893" t="s">
        <v>306</v>
      </c>
      <c r="C4" s="894"/>
      <c r="D4" s="894"/>
      <c r="E4" s="894"/>
      <c r="F4" s="895"/>
    </row>
    <row r="5" spans="1:61" ht="15.75" customHeight="1" thickBot="1" x14ac:dyDescent="0.3">
      <c r="B5" s="70"/>
      <c r="C5" s="881" t="s">
        <v>279</v>
      </c>
      <c r="D5" s="882"/>
      <c r="E5" s="883" t="s">
        <v>295</v>
      </c>
      <c r="F5" s="884"/>
    </row>
    <row r="6" spans="1:61" ht="13.5" customHeight="1" thickBot="1" x14ac:dyDescent="0.3">
      <c r="B6" s="126"/>
      <c r="C6" s="127" t="s">
        <v>107</v>
      </c>
      <c r="D6" s="441" t="s">
        <v>108</v>
      </c>
      <c r="E6" s="847" t="s">
        <v>107</v>
      </c>
      <c r="F6" s="848" t="s">
        <v>108</v>
      </c>
      <c r="O6" s="880"/>
      <c r="P6" s="880"/>
    </row>
    <row r="7" spans="1:61" s="36" customFormat="1" ht="13.8" thickBot="1" x14ac:dyDescent="0.3">
      <c r="A7" s="117"/>
      <c r="B7" s="71" t="s">
        <v>109</v>
      </c>
      <c r="C7" s="133">
        <f>SUM(C8:C19)</f>
        <v>325765</v>
      </c>
      <c r="D7" s="441">
        <f>SUM(D8:D19)</f>
        <v>1</v>
      </c>
      <c r="E7" s="810">
        <v>22808796</v>
      </c>
      <c r="F7" s="811">
        <v>0.99999999999999989</v>
      </c>
      <c r="G7" s="58"/>
      <c r="H7" s="112"/>
      <c r="I7" s="112"/>
      <c r="J7" s="112"/>
      <c r="K7" s="112"/>
      <c r="L7" s="112"/>
      <c r="M7" s="112"/>
      <c r="N7" s="112"/>
      <c r="O7" s="880"/>
      <c r="P7" s="880"/>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5">
      <c r="B8" s="358" t="s">
        <v>110</v>
      </c>
      <c r="C8" s="700">
        <f>'NoE 1DGT--'!Q22</f>
        <v>294</v>
      </c>
      <c r="D8" s="442">
        <f>C8/$C$7</f>
        <v>9.0249105950608566E-4</v>
      </c>
      <c r="E8" s="812">
        <v>16750</v>
      </c>
      <c r="F8" s="813">
        <v>7.3436581220683462E-4</v>
      </c>
    </row>
    <row r="9" spans="1:61" x14ac:dyDescent="0.25">
      <c r="B9" s="70" t="s">
        <v>111</v>
      </c>
      <c r="C9" s="701">
        <f>'NoE 1DGT--'!Q28</f>
        <v>24932</v>
      </c>
      <c r="D9" s="443">
        <f t="shared" ref="D9:D19" si="0">C9/$C$7</f>
        <v>7.6533697604101114E-2</v>
      </c>
      <c r="E9" s="814">
        <v>1980884</v>
      </c>
      <c r="F9" s="815">
        <v>8.6847372390896918E-2</v>
      </c>
    </row>
    <row r="10" spans="1:61" x14ac:dyDescent="0.25">
      <c r="B10" s="70" t="s">
        <v>112</v>
      </c>
      <c r="C10" s="702">
        <f>'NoE 1DGT--'!Q34</f>
        <v>2325</v>
      </c>
      <c r="D10" s="443">
        <f t="shared" si="0"/>
        <v>7.1370466440532285E-3</v>
      </c>
      <c r="E10" s="814">
        <v>172622</v>
      </c>
      <c r="F10" s="815">
        <v>7.5682206110309373E-3</v>
      </c>
    </row>
    <row r="11" spans="1:61" x14ac:dyDescent="0.25">
      <c r="B11" s="70" t="s">
        <v>113</v>
      </c>
      <c r="C11" s="703">
        <f>'NoE 1DGT--'!Q40</f>
        <v>2113</v>
      </c>
      <c r="D11" s="443">
        <f t="shared" si="0"/>
        <v>6.4862707780148268E-3</v>
      </c>
      <c r="E11" s="814">
        <v>76215</v>
      </c>
      <c r="F11" s="815">
        <v>3.3414740523787403E-3</v>
      </c>
    </row>
    <row r="12" spans="1:61" x14ac:dyDescent="0.25">
      <c r="B12" s="70" t="s">
        <v>114</v>
      </c>
      <c r="C12" s="704">
        <f>'NoE 1DGT--'!Q46</f>
        <v>38666</v>
      </c>
      <c r="D12" s="443">
        <f t="shared" si="0"/>
        <v>0.11869292281245683</v>
      </c>
      <c r="E12" s="814">
        <v>3544252</v>
      </c>
      <c r="F12" s="815">
        <v>0.15538970141168346</v>
      </c>
    </row>
    <row r="13" spans="1:61" x14ac:dyDescent="0.25">
      <c r="B13" s="70" t="s">
        <v>115</v>
      </c>
      <c r="C13" s="705">
        <f>'NoE 1DGT--'!Q52</f>
        <v>75184</v>
      </c>
      <c r="D13" s="443">
        <f t="shared" si="0"/>
        <v>0.23079213543505286</v>
      </c>
      <c r="E13" s="814">
        <v>5558164</v>
      </c>
      <c r="F13" s="815">
        <v>0.24368511165604709</v>
      </c>
    </row>
    <row r="14" spans="1:61" x14ac:dyDescent="0.25">
      <c r="B14" s="70" t="s">
        <v>116</v>
      </c>
      <c r="C14" s="706">
        <f>'NoE 1DGT--'!Q58</f>
        <v>13797</v>
      </c>
      <c r="D14" s="443">
        <f t="shared" si="0"/>
        <v>4.2352616149678446E-2</v>
      </c>
      <c r="E14" s="814">
        <v>1218570</v>
      </c>
      <c r="F14" s="815">
        <v>5.3425441658560148E-2</v>
      </c>
    </row>
    <row r="15" spans="1:61" x14ac:dyDescent="0.25">
      <c r="B15" s="70" t="s">
        <v>117</v>
      </c>
      <c r="C15" s="707">
        <f>'NoE 1DGT--'!Q64</f>
        <v>43018</v>
      </c>
      <c r="D15" s="443">
        <f t="shared" si="0"/>
        <v>0.13205224625113196</v>
      </c>
      <c r="E15" s="814">
        <v>1729105</v>
      </c>
      <c r="F15" s="815">
        <v>7.5808692400949174E-2</v>
      </c>
    </row>
    <row r="16" spans="1:61" x14ac:dyDescent="0.25">
      <c r="B16" s="70" t="s">
        <v>118</v>
      </c>
      <c r="C16" s="708">
        <f>'NoE 1DGT--'!Q70</f>
        <v>21734</v>
      </c>
      <c r="D16" s="443">
        <f t="shared" si="0"/>
        <v>6.6716805058861448E-2</v>
      </c>
      <c r="E16" s="814">
        <v>1200868</v>
      </c>
      <c r="F16" s="815">
        <v>5.2649337562578925E-2</v>
      </c>
    </row>
    <row r="17" spans="2:6" x14ac:dyDescent="0.25">
      <c r="B17" s="70" t="s">
        <v>119</v>
      </c>
      <c r="C17" s="709">
        <f>'NoE 1DGT--'!Q76</f>
        <v>16144</v>
      </c>
      <c r="D17" s="443">
        <f t="shared" si="0"/>
        <v>4.9557196138320568E-2</v>
      </c>
      <c r="E17" s="814">
        <v>1345230</v>
      </c>
      <c r="F17" s="815">
        <v>5.897856248089553E-2</v>
      </c>
    </row>
    <row r="18" spans="2:6" x14ac:dyDescent="0.25">
      <c r="B18" s="70" t="s">
        <v>120</v>
      </c>
      <c r="C18" s="710">
        <f>'NoE 1DGT--'!Q82</f>
        <v>67350</v>
      </c>
      <c r="D18" s="443">
        <f t="shared" si="0"/>
        <v>0.20674412536644513</v>
      </c>
      <c r="E18" s="814">
        <v>4425375</v>
      </c>
      <c r="F18" s="815">
        <v>0.19402054365342214</v>
      </c>
    </row>
    <row r="19" spans="2:6" x14ac:dyDescent="0.25">
      <c r="B19" s="70" t="s">
        <v>121</v>
      </c>
      <c r="C19" s="711">
        <f>'NoE 1DGT--'!Q88</f>
        <v>20208</v>
      </c>
      <c r="D19" s="443">
        <f t="shared" si="0"/>
        <v>6.2032446702377481E-2</v>
      </c>
      <c r="E19" s="814">
        <v>1540761</v>
      </c>
      <c r="F19" s="815">
        <v>6.7551176309350133E-2</v>
      </c>
    </row>
    <row r="20" spans="2:6" x14ac:dyDescent="0.25">
      <c r="B20" s="70"/>
      <c r="C20" s="132"/>
      <c r="D20" s="443"/>
      <c r="E20" s="814"/>
      <c r="F20" s="815"/>
    </row>
    <row r="21" spans="2:6" x14ac:dyDescent="0.25">
      <c r="B21" s="70" t="s">
        <v>122</v>
      </c>
      <c r="C21" s="132">
        <f>C9</f>
        <v>24932</v>
      </c>
      <c r="D21" s="443">
        <f>C21/$C$7</f>
        <v>7.6533697604101114E-2</v>
      </c>
      <c r="E21" s="814">
        <v>1980884</v>
      </c>
      <c r="F21" s="815">
        <v>8.6847372390896918E-2</v>
      </c>
    </row>
    <row r="22" spans="2:6" x14ac:dyDescent="0.25">
      <c r="B22" s="70" t="s">
        <v>114</v>
      </c>
      <c r="C22" s="132">
        <f>C12</f>
        <v>38666</v>
      </c>
      <c r="D22" s="443">
        <f>C22/$C$7</f>
        <v>0.11869292281245683</v>
      </c>
      <c r="E22" s="814">
        <v>3544252</v>
      </c>
      <c r="F22" s="815">
        <v>0.15538970141168346</v>
      </c>
    </row>
    <row r="23" spans="2:6" x14ac:dyDescent="0.25">
      <c r="B23" s="70" t="s">
        <v>123</v>
      </c>
      <c r="C23" s="132">
        <f>C13</f>
        <v>75184</v>
      </c>
      <c r="D23" s="443">
        <f>C23/$C$7</f>
        <v>0.23079213543505286</v>
      </c>
      <c r="E23" s="814">
        <v>5558164</v>
      </c>
      <c r="F23" s="815">
        <v>0.24368511165604709</v>
      </c>
    </row>
    <row r="24" spans="2:6" ht="14.25" customHeight="1" thickBot="1" x14ac:dyDescent="0.3">
      <c r="B24" s="359" t="s">
        <v>124</v>
      </c>
      <c r="C24" s="360">
        <f>C14+C15+C16+C17+C18+C19</f>
        <v>182251</v>
      </c>
      <c r="D24" s="444">
        <f>C24/$C$7</f>
        <v>0.55945543566681499</v>
      </c>
      <c r="E24" s="816">
        <v>11459909</v>
      </c>
      <c r="F24" s="817">
        <v>0.50243375406575608</v>
      </c>
    </row>
    <row r="25" spans="2:6" x14ac:dyDescent="0.25">
      <c r="B25" s="356"/>
      <c r="C25" s="357"/>
      <c r="D25" s="445"/>
      <c r="E25" s="849"/>
      <c r="F25" s="850"/>
    </row>
    <row r="26" spans="2:6" ht="13.8" thickBot="1" x14ac:dyDescent="0.3">
      <c r="B26" s="115"/>
      <c r="C26" s="116"/>
      <c r="D26" s="446"/>
      <c r="E26" s="851"/>
      <c r="F26" s="852"/>
    </row>
    <row r="27" spans="2:6" ht="15.75" customHeight="1" thickBot="1" x14ac:dyDescent="0.3">
      <c r="B27" s="885" t="s">
        <v>307</v>
      </c>
      <c r="C27" s="896"/>
      <c r="D27" s="896"/>
      <c r="E27" s="896"/>
      <c r="F27" s="897"/>
    </row>
    <row r="28" spans="2:6" ht="15.75" customHeight="1" thickBot="1" x14ac:dyDescent="0.3">
      <c r="B28" s="522"/>
      <c r="C28" s="885" t="s">
        <v>279</v>
      </c>
      <c r="D28" s="886"/>
      <c r="E28" s="887" t="s">
        <v>295</v>
      </c>
      <c r="F28" s="888"/>
    </row>
    <row r="29" spans="2:6" ht="13.8" thickBot="1" x14ac:dyDescent="0.3">
      <c r="B29" s="72"/>
      <c r="C29" s="125" t="s">
        <v>107</v>
      </c>
      <c r="D29" s="447" t="s">
        <v>108</v>
      </c>
      <c r="E29" s="853" t="s">
        <v>107</v>
      </c>
      <c r="F29" s="854" t="s">
        <v>108</v>
      </c>
    </row>
    <row r="30" spans="2:6" ht="13.8" thickBot="1" x14ac:dyDescent="0.3">
      <c r="B30" s="73" t="s">
        <v>109</v>
      </c>
      <c r="C30" s="134">
        <f>SUM(C31:C42)</f>
        <v>1906682</v>
      </c>
      <c r="D30" s="448">
        <f>SUM(D31:D42)</f>
        <v>0.99999999999999978</v>
      </c>
      <c r="E30" s="818">
        <v>83211291</v>
      </c>
      <c r="F30" s="819">
        <v>1</v>
      </c>
    </row>
    <row r="31" spans="2:6" x14ac:dyDescent="0.25">
      <c r="B31" s="361" t="s">
        <v>110</v>
      </c>
      <c r="C31" s="712">
        <f>'EMP 1DGT--'!Q22</f>
        <v>4778</v>
      </c>
      <c r="D31" s="449">
        <f>C31/$C$30</f>
        <v>2.5059239034091684E-3</v>
      </c>
      <c r="E31" s="820">
        <v>158280</v>
      </c>
      <c r="F31" s="821">
        <v>1.9021457076059546E-3</v>
      </c>
    </row>
    <row r="32" spans="2:6" x14ac:dyDescent="0.25">
      <c r="B32" s="72" t="s">
        <v>111</v>
      </c>
      <c r="C32" s="713">
        <f>'EMP 1DGT--'!Q28</f>
        <v>307811</v>
      </c>
      <c r="D32" s="450">
        <f t="shared" ref="D32:D42" si="1">C32/$C$30</f>
        <v>0.16143803738641263</v>
      </c>
      <c r="E32" s="822">
        <v>15245314</v>
      </c>
      <c r="F32" s="823">
        <v>0.18321208356207333</v>
      </c>
    </row>
    <row r="33" spans="2:6" x14ac:dyDescent="0.25">
      <c r="B33" s="72" t="s">
        <v>112</v>
      </c>
      <c r="C33" s="714">
        <f>'EMP 1DGT--'!Q34</f>
        <v>10565</v>
      </c>
      <c r="D33" s="450">
        <f t="shared" si="1"/>
        <v>5.5410393552779123E-3</v>
      </c>
      <c r="E33" s="822">
        <v>415241</v>
      </c>
      <c r="F33" s="823">
        <v>4.9902001880970694E-3</v>
      </c>
    </row>
    <row r="34" spans="2:6" x14ac:dyDescent="0.25">
      <c r="B34" s="72" t="s">
        <v>113</v>
      </c>
      <c r="C34" s="715">
        <f>'EMP 1DGT--'!Q40</f>
        <v>13746</v>
      </c>
      <c r="D34" s="450">
        <f t="shared" si="1"/>
        <v>7.2093825818883277E-3</v>
      </c>
      <c r="E34" s="822">
        <v>727073</v>
      </c>
      <c r="F34" s="823">
        <v>8.737672391118171E-3</v>
      </c>
    </row>
    <row r="35" spans="2:6" x14ac:dyDescent="0.25">
      <c r="B35" s="72" t="s">
        <v>114</v>
      </c>
      <c r="C35" s="716">
        <f>'EMP 1DGT--'!Q46</f>
        <v>271661</v>
      </c>
      <c r="D35" s="450">
        <f t="shared" si="1"/>
        <v>0.14247839964923359</v>
      </c>
      <c r="E35" s="822">
        <v>11478897</v>
      </c>
      <c r="F35" s="823">
        <v>0.13794879110816824</v>
      </c>
    </row>
    <row r="36" spans="2:6" x14ac:dyDescent="0.25">
      <c r="B36" s="72" t="s">
        <v>115</v>
      </c>
      <c r="C36" s="717">
        <f>'EMP 1DGT--'!Q52</f>
        <v>413989</v>
      </c>
      <c r="D36" s="520">
        <f t="shared" si="1"/>
        <v>0.21712535178912898</v>
      </c>
      <c r="E36" s="824">
        <v>19775630</v>
      </c>
      <c r="F36" s="823">
        <v>0.23765560853995163</v>
      </c>
    </row>
    <row r="37" spans="2:6" x14ac:dyDescent="0.25">
      <c r="B37" s="72" t="s">
        <v>116</v>
      </c>
      <c r="C37" s="718">
        <f>'EMP 1DGT--'!Q58</f>
        <v>115933</v>
      </c>
      <c r="D37" s="450">
        <f t="shared" si="1"/>
        <v>6.0803531999567832E-2</v>
      </c>
      <c r="E37" s="822">
        <v>5348894</v>
      </c>
      <c r="F37" s="823">
        <v>6.4280867845206244E-2</v>
      </c>
    </row>
    <row r="38" spans="2:6" x14ac:dyDescent="0.25">
      <c r="B38" s="72" t="s">
        <v>117</v>
      </c>
      <c r="C38" s="719">
        <f>'EMP 1DGT--'!Q64</f>
        <v>267700</v>
      </c>
      <c r="D38" s="450">
        <f t="shared" si="1"/>
        <v>0.14040096880339772</v>
      </c>
      <c r="E38" s="822">
        <v>8490024</v>
      </c>
      <c r="F38" s="823">
        <v>0.10202971132847825</v>
      </c>
    </row>
    <row r="39" spans="2:6" x14ac:dyDescent="0.25">
      <c r="B39" s="72" t="s">
        <v>118</v>
      </c>
      <c r="C39" s="720">
        <f>'EMP 1DGT--'!Q70</f>
        <v>88203</v>
      </c>
      <c r="D39" s="450">
        <f t="shared" si="1"/>
        <v>4.6259942664796751E-2</v>
      </c>
      <c r="E39" s="822">
        <v>3699719</v>
      </c>
      <c r="F39" s="823">
        <v>4.4461742577698977E-2</v>
      </c>
    </row>
    <row r="40" spans="2:6" x14ac:dyDescent="0.25">
      <c r="B40" s="72" t="s">
        <v>119</v>
      </c>
      <c r="C40" s="721">
        <f>'EMP 1DGT--'!Q76</f>
        <v>49922</v>
      </c>
      <c r="D40" s="450">
        <f t="shared" si="1"/>
        <v>2.6182656573041547E-2</v>
      </c>
      <c r="E40" s="822">
        <v>2283513</v>
      </c>
      <c r="F40" s="823">
        <v>2.7442345534574149E-2</v>
      </c>
    </row>
    <row r="41" spans="2:6" x14ac:dyDescent="0.25">
      <c r="B41" s="72" t="s">
        <v>120</v>
      </c>
      <c r="C41" s="722">
        <f>'EMP 1DGT--'!Q82</f>
        <v>223577</v>
      </c>
      <c r="D41" s="450">
        <f t="shared" si="1"/>
        <v>0.11725972133790533</v>
      </c>
      <c r="E41" s="822">
        <v>9247663</v>
      </c>
      <c r="F41" s="823">
        <v>0.11113471367725805</v>
      </c>
    </row>
    <row r="42" spans="2:6" x14ac:dyDescent="0.25">
      <c r="B42" s="72" t="s">
        <v>121</v>
      </c>
      <c r="C42" s="723">
        <f>'EMP 1DGT--'!Q88</f>
        <v>138797</v>
      </c>
      <c r="D42" s="450">
        <f t="shared" si="1"/>
        <v>7.279504395594022E-2</v>
      </c>
      <c r="E42" s="822">
        <v>6341043</v>
      </c>
      <c r="F42" s="823">
        <v>7.6204117539769939E-2</v>
      </c>
    </row>
    <row r="43" spans="2:6" x14ac:dyDescent="0.25">
      <c r="B43" s="74"/>
      <c r="C43" s="136"/>
      <c r="D43" s="451"/>
      <c r="E43" s="825"/>
      <c r="F43" s="823"/>
    </row>
    <row r="44" spans="2:6" x14ac:dyDescent="0.25">
      <c r="B44" s="72" t="s">
        <v>122</v>
      </c>
      <c r="C44" s="135">
        <f>C32</f>
        <v>307811</v>
      </c>
      <c r="D44" s="450">
        <f>C44/$C$30</f>
        <v>0.16143803738641263</v>
      </c>
      <c r="E44" s="822">
        <v>15245314</v>
      </c>
      <c r="F44" s="823">
        <v>0.18321208356207333</v>
      </c>
    </row>
    <row r="45" spans="2:6" x14ac:dyDescent="0.25">
      <c r="B45" s="72" t="s">
        <v>114</v>
      </c>
      <c r="C45" s="135">
        <f>C35</f>
        <v>271661</v>
      </c>
      <c r="D45" s="450">
        <f>C45/$C$30</f>
        <v>0.14247839964923359</v>
      </c>
      <c r="E45" s="822">
        <v>11478897</v>
      </c>
      <c r="F45" s="823">
        <v>0.13794879110816824</v>
      </c>
    </row>
    <row r="46" spans="2:6" x14ac:dyDescent="0.25">
      <c r="B46" s="72" t="s">
        <v>123</v>
      </c>
      <c r="C46" s="135">
        <f>C36</f>
        <v>413989</v>
      </c>
      <c r="D46" s="450">
        <f>C46/$C$30</f>
        <v>0.21712535178912898</v>
      </c>
      <c r="E46" s="822">
        <v>19775630</v>
      </c>
      <c r="F46" s="823">
        <v>0.23765560853995163</v>
      </c>
    </row>
    <row r="47" spans="2:6" ht="13.8" thickBot="1" x14ac:dyDescent="0.3">
      <c r="B47" s="362" t="s">
        <v>124</v>
      </c>
      <c r="C47" s="363">
        <f>C37+C38+C39+C40+C41+C42</f>
        <v>884132</v>
      </c>
      <c r="D47" s="452">
        <f>C47/$C$30</f>
        <v>0.46370186533464941</v>
      </c>
      <c r="E47" s="826">
        <v>35410856</v>
      </c>
      <c r="F47" s="827">
        <v>0.42555349850298563</v>
      </c>
    </row>
    <row r="48" spans="2:6" x14ac:dyDescent="0.25">
      <c r="B48" s="356"/>
      <c r="C48" s="357"/>
      <c r="D48" s="445"/>
      <c r="E48" s="849"/>
      <c r="F48" s="850"/>
    </row>
    <row r="49" spans="2:7" ht="9" customHeight="1" x14ac:dyDescent="0.25">
      <c r="B49" s="113"/>
      <c r="C49" s="114"/>
      <c r="D49" s="453"/>
      <c r="E49" s="855"/>
      <c r="F49" s="856"/>
    </row>
    <row r="50" spans="2:7" ht="6.75" customHeight="1" thickBot="1" x14ac:dyDescent="0.3">
      <c r="B50" s="113"/>
      <c r="C50" s="114"/>
      <c r="D50" s="453"/>
      <c r="E50" s="855"/>
      <c r="F50" s="856"/>
    </row>
    <row r="51" spans="2:7" ht="15.75" customHeight="1" thickBot="1" x14ac:dyDescent="0.3">
      <c r="B51" s="889" t="s">
        <v>308</v>
      </c>
      <c r="C51" s="898"/>
      <c r="D51" s="898"/>
      <c r="E51" s="898"/>
      <c r="F51" s="890"/>
    </row>
    <row r="52" spans="2:7" ht="15.75" customHeight="1" thickBot="1" x14ac:dyDescent="0.3">
      <c r="B52" s="523"/>
      <c r="C52" s="889" t="s">
        <v>279</v>
      </c>
      <c r="D52" s="890"/>
      <c r="E52" s="891" t="s">
        <v>295</v>
      </c>
      <c r="F52" s="892"/>
    </row>
    <row r="53" spans="2:7" ht="13.8" thickBot="1" x14ac:dyDescent="0.3">
      <c r="B53" s="193"/>
      <c r="C53" s="194" t="s">
        <v>182</v>
      </c>
      <c r="D53" s="454" t="s">
        <v>108</v>
      </c>
      <c r="E53" s="857" t="s">
        <v>182</v>
      </c>
      <c r="F53" s="858" t="s">
        <v>108</v>
      </c>
    </row>
    <row r="54" spans="2:7" ht="13.8" thickBot="1" x14ac:dyDescent="0.3">
      <c r="B54" s="195" t="s">
        <v>109</v>
      </c>
      <c r="C54" s="196">
        <f>SUM(C55:C66)</f>
        <v>116911.227866</v>
      </c>
      <c r="D54" s="454">
        <f>SUM(D55:D66)</f>
        <v>1</v>
      </c>
      <c r="E54" s="828">
        <v>3648974.5691999998</v>
      </c>
      <c r="F54" s="829">
        <v>1</v>
      </c>
      <c r="G54" s="56"/>
    </row>
    <row r="55" spans="2:7" x14ac:dyDescent="0.25">
      <c r="B55" s="364" t="s">
        <v>110</v>
      </c>
      <c r="C55" s="724">
        <f>'VA 1DGT--'!Q22</f>
        <v>333.10898599999996</v>
      </c>
      <c r="D55" s="455">
        <f>C55/$C$54</f>
        <v>2.8492471773694746E-3</v>
      </c>
      <c r="E55" s="830">
        <v>15004.703600000001</v>
      </c>
      <c r="F55" s="831">
        <v>4.1120329329370001E-3</v>
      </c>
    </row>
    <row r="56" spans="2:7" x14ac:dyDescent="0.25">
      <c r="B56" s="193" t="s">
        <v>111</v>
      </c>
      <c r="C56" s="725">
        <f>'VA 1DGT--'!Q28</f>
        <v>21108.229500000001</v>
      </c>
      <c r="D56" s="456">
        <f t="shared" ref="D56:D66" si="2">C56/$C$54</f>
        <v>0.18054920716591563</v>
      </c>
      <c r="E56" s="832">
        <v>721095.89999999991</v>
      </c>
      <c r="F56" s="833">
        <v>0.19761603878705375</v>
      </c>
    </row>
    <row r="57" spans="2:7" x14ac:dyDescent="0.25">
      <c r="B57" s="193" t="s">
        <v>112</v>
      </c>
      <c r="C57" s="726">
        <f>'VA 1DGT--'!Q34</f>
        <v>2042.91579</v>
      </c>
      <c r="D57" s="456">
        <f t="shared" si="2"/>
        <v>1.7474076932469877E-2</v>
      </c>
      <c r="E57" s="832">
        <v>79312.634000000005</v>
      </c>
      <c r="F57" s="833">
        <v>2.1735595164037683E-2</v>
      </c>
    </row>
    <row r="58" spans="2:7" x14ac:dyDescent="0.25">
      <c r="B58" s="193" t="s">
        <v>113</v>
      </c>
      <c r="C58" s="727">
        <f>'VA 1DGT--'!Q40</f>
        <v>1403.9435900000001</v>
      </c>
      <c r="D58" s="456">
        <f t="shared" si="2"/>
        <v>1.2008629244824598E-2</v>
      </c>
      <c r="E58" s="832">
        <v>47530.232600000003</v>
      </c>
      <c r="F58" s="833">
        <v>1.3025640957103332E-2</v>
      </c>
    </row>
    <row r="59" spans="2:7" x14ac:dyDescent="0.25">
      <c r="B59" s="193" t="s">
        <v>114</v>
      </c>
      <c r="C59" s="728">
        <f>'VA 1DGT--'!Q46</f>
        <v>16624.2919</v>
      </c>
      <c r="D59" s="456">
        <f t="shared" si="2"/>
        <v>0.14219585409755719</v>
      </c>
      <c r="E59" s="832">
        <v>477461.65899999999</v>
      </c>
      <c r="F59" s="833">
        <v>0.1308481739034642</v>
      </c>
    </row>
    <row r="60" spans="2:7" x14ac:dyDescent="0.25">
      <c r="B60" s="193" t="s">
        <v>115</v>
      </c>
      <c r="C60" s="729">
        <f>'VA 1DGT--'!Q52</f>
        <v>22973.7271</v>
      </c>
      <c r="D60" s="456">
        <f t="shared" si="2"/>
        <v>0.19650573789483905</v>
      </c>
      <c r="E60" s="832">
        <v>784824.89</v>
      </c>
      <c r="F60" s="833">
        <v>0.21508094263645822</v>
      </c>
    </row>
    <row r="61" spans="2:7" x14ac:dyDescent="0.25">
      <c r="B61" s="193" t="s">
        <v>116</v>
      </c>
      <c r="C61" s="730">
        <f>'VA 1DGT--'!Q58</f>
        <v>6212.3848000000007</v>
      </c>
      <c r="D61" s="456">
        <f t="shared" si="2"/>
        <v>5.3137623420741437E-2</v>
      </c>
      <c r="E61" s="832">
        <v>216299.65700000001</v>
      </c>
      <c r="F61" s="833">
        <v>5.9276833230279671E-2</v>
      </c>
    </row>
    <row r="62" spans="2:7" x14ac:dyDescent="0.25">
      <c r="B62" s="193" t="s">
        <v>117</v>
      </c>
      <c r="C62" s="731">
        <f>'VA 1DGT--'!Q64</f>
        <v>8970.5097999999998</v>
      </c>
      <c r="D62" s="456">
        <f t="shared" si="2"/>
        <v>7.6729241183590327E-2</v>
      </c>
      <c r="E62" s="832">
        <v>178205.09</v>
      </c>
      <c r="F62" s="833">
        <v>4.8837032602030338E-2</v>
      </c>
    </row>
    <row r="63" spans="2:7" x14ac:dyDescent="0.25">
      <c r="B63" s="193" t="s">
        <v>118</v>
      </c>
      <c r="C63" s="732">
        <f>'VA 1DGT--'!Q70</f>
        <v>6579.4133000000002</v>
      </c>
      <c r="D63" s="456">
        <f t="shared" si="2"/>
        <v>5.6277001106695403E-2</v>
      </c>
      <c r="E63" s="832">
        <v>226471.41499999998</v>
      </c>
      <c r="F63" s="833">
        <v>6.2064399382660403E-2</v>
      </c>
    </row>
    <row r="64" spans="2:7" x14ac:dyDescent="0.25">
      <c r="B64" s="193" t="s">
        <v>119</v>
      </c>
      <c r="C64" s="733">
        <f>'VA 1DGT--'!Q76</f>
        <v>8954.2124000000003</v>
      </c>
      <c r="D64" s="456">
        <f t="shared" si="2"/>
        <v>7.6589841398835012E-2</v>
      </c>
      <c r="E64" s="832">
        <v>224740.641</v>
      </c>
      <c r="F64" s="833">
        <v>6.1590081470277849E-2</v>
      </c>
    </row>
    <row r="65" spans="2:6" x14ac:dyDescent="0.25">
      <c r="B65" s="193" t="s">
        <v>120</v>
      </c>
      <c r="C65" s="734">
        <f>'VA 1DGT--'!Q82</f>
        <v>13678.9709</v>
      </c>
      <c r="D65" s="456">
        <f t="shared" si="2"/>
        <v>0.11700305564901269</v>
      </c>
      <c r="E65" s="832">
        <v>445541.114</v>
      </c>
      <c r="F65" s="833">
        <v>0.12210036149900609</v>
      </c>
    </row>
    <row r="66" spans="2:6" x14ac:dyDescent="0.25">
      <c r="B66" s="193" t="s">
        <v>121</v>
      </c>
      <c r="C66" s="735">
        <f>'VA 1DGT--'!Q88</f>
        <v>8029.5198</v>
      </c>
      <c r="D66" s="456">
        <f t="shared" si="2"/>
        <v>6.8680484728149332E-2</v>
      </c>
      <c r="E66" s="832">
        <v>232486.63299999997</v>
      </c>
      <c r="F66" s="833">
        <v>6.3712867434691456E-2</v>
      </c>
    </row>
    <row r="67" spans="2:6" x14ac:dyDescent="0.25">
      <c r="B67" s="197"/>
      <c r="C67" s="198"/>
      <c r="D67" s="457"/>
      <c r="E67" s="834"/>
      <c r="F67" s="835"/>
    </row>
    <row r="68" spans="2:6" x14ac:dyDescent="0.25">
      <c r="B68" s="193" t="s">
        <v>122</v>
      </c>
      <c r="C68" s="192">
        <f>C56</f>
        <v>21108.229500000001</v>
      </c>
      <c r="D68" s="456">
        <f>C68/$C$54</f>
        <v>0.18054920716591563</v>
      </c>
      <c r="E68" s="832">
        <v>721095.89999999991</v>
      </c>
      <c r="F68" s="833">
        <v>0.19761603878705375</v>
      </c>
    </row>
    <row r="69" spans="2:6" x14ac:dyDescent="0.25">
      <c r="B69" s="193" t="s">
        <v>114</v>
      </c>
      <c r="C69" s="192">
        <f>C59</f>
        <v>16624.2919</v>
      </c>
      <c r="D69" s="456">
        <f>C69/$C$54</f>
        <v>0.14219585409755719</v>
      </c>
      <c r="E69" s="832">
        <v>477461.65899999999</v>
      </c>
      <c r="F69" s="833">
        <v>0.1308481739034642</v>
      </c>
    </row>
    <row r="70" spans="2:6" x14ac:dyDescent="0.25">
      <c r="B70" s="193" t="s">
        <v>123</v>
      </c>
      <c r="C70" s="192">
        <f>C60</f>
        <v>22973.7271</v>
      </c>
      <c r="D70" s="456">
        <f>C70/$C$54</f>
        <v>0.19650573789483905</v>
      </c>
      <c r="E70" s="832">
        <v>784824.89</v>
      </c>
      <c r="F70" s="833">
        <v>0.21508094263645822</v>
      </c>
    </row>
    <row r="71" spans="2:6" ht="13.8" thickBot="1" x14ac:dyDescent="0.3">
      <c r="B71" s="365" t="s">
        <v>124</v>
      </c>
      <c r="C71" s="366">
        <f>C61+C62+C63+C64+C65+C66</f>
        <v>52425.011000000006</v>
      </c>
      <c r="D71" s="458">
        <f>C71/$C$54</f>
        <v>0.44841724748702422</v>
      </c>
      <c r="E71" s="836">
        <v>1523744.55</v>
      </c>
      <c r="F71" s="837">
        <v>0.41758157561894582</v>
      </c>
    </row>
    <row r="72" spans="2:6" x14ac:dyDescent="0.25">
      <c r="B72" s="356"/>
      <c r="C72" s="357"/>
      <c r="D72" s="445"/>
      <c r="E72" s="849"/>
      <c r="F72" s="850"/>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A13" zoomScale="55" zoomScaleNormal="55" workbookViewId="0">
      <selection activeCell="AM37" sqref="AM37"/>
    </sheetView>
  </sheetViews>
  <sheetFormatPr defaultColWidth="9.21875" defaultRowHeight="10.199999999999999" x14ac:dyDescent="0.2"/>
  <cols>
    <col min="1" max="1" width="2" style="62" customWidth="1"/>
    <col min="2" max="2" width="33.77734375" style="128" customWidth="1"/>
    <col min="3" max="4" width="11" style="131" bestFit="1" customWidth="1"/>
    <col min="5" max="5" width="11" style="131" customWidth="1"/>
    <col min="6" max="6" width="10.44140625" style="131" bestFit="1" customWidth="1"/>
    <col min="7" max="11" width="11" style="137" bestFit="1" customWidth="1"/>
    <col min="12" max="15" width="11" style="137" customWidth="1"/>
    <col min="16" max="16" width="10.77734375" style="62" customWidth="1"/>
    <col min="17" max="31" width="9.21875" style="62"/>
    <col min="32" max="32" width="2.77734375" style="62" customWidth="1"/>
    <col min="33" max="34" width="5.6640625" style="63" customWidth="1"/>
    <col min="35" max="43" width="5.33203125" style="63" customWidth="1"/>
    <col min="44" max="70" width="9.21875" style="62"/>
    <col min="71" max="268" width="9.21875" style="37"/>
    <col min="269" max="269" width="32.6640625" style="37" customWidth="1"/>
    <col min="270" max="277" width="8" style="37" customWidth="1"/>
    <col min="278" max="278" width="2" style="37" customWidth="1"/>
    <col min="279" max="287" width="9.21875" style="37"/>
    <col min="288" max="288" width="2.77734375" style="37" customWidth="1"/>
    <col min="289" max="290" width="5.6640625" style="37" customWidth="1"/>
    <col min="291" max="296" width="5.33203125" style="37" customWidth="1"/>
    <col min="297" max="524" width="9.21875" style="37"/>
    <col min="525" max="525" width="32.6640625" style="37" customWidth="1"/>
    <col min="526" max="533" width="8" style="37" customWidth="1"/>
    <col min="534" max="534" width="2" style="37" customWidth="1"/>
    <col min="535" max="543" width="9.21875" style="37"/>
    <col min="544" max="544" width="2.77734375" style="37" customWidth="1"/>
    <col min="545" max="546" width="5.6640625" style="37" customWidth="1"/>
    <col min="547" max="552" width="5.33203125" style="37" customWidth="1"/>
    <col min="553" max="780" width="9.21875" style="37"/>
    <col min="781" max="781" width="32.6640625" style="37" customWidth="1"/>
    <col min="782" max="789" width="8" style="37" customWidth="1"/>
    <col min="790" max="790" width="2" style="37" customWidth="1"/>
    <col min="791" max="799" width="9.21875" style="37"/>
    <col min="800" max="800" width="2.77734375" style="37" customWidth="1"/>
    <col min="801" max="802" width="5.6640625" style="37" customWidth="1"/>
    <col min="803" max="808" width="5.33203125" style="37" customWidth="1"/>
    <col min="809" max="1036" width="9.21875" style="37"/>
    <col min="1037" max="1037" width="32.6640625" style="37" customWidth="1"/>
    <col min="1038" max="1045" width="8" style="37" customWidth="1"/>
    <col min="1046" max="1046" width="2" style="37" customWidth="1"/>
    <col min="1047" max="1055" width="9.21875" style="37"/>
    <col min="1056" max="1056" width="2.77734375" style="37" customWidth="1"/>
    <col min="1057" max="1058" width="5.6640625" style="37" customWidth="1"/>
    <col min="1059" max="1064" width="5.33203125" style="37" customWidth="1"/>
    <col min="1065" max="1292" width="9.21875" style="37"/>
    <col min="1293" max="1293" width="32.6640625" style="37" customWidth="1"/>
    <col min="1294" max="1301" width="8" style="37" customWidth="1"/>
    <col min="1302" max="1302" width="2" style="37" customWidth="1"/>
    <col min="1303" max="1311" width="9.21875" style="37"/>
    <col min="1312" max="1312" width="2.77734375" style="37" customWidth="1"/>
    <col min="1313" max="1314" width="5.6640625" style="37" customWidth="1"/>
    <col min="1315" max="1320" width="5.33203125" style="37" customWidth="1"/>
    <col min="1321" max="1548" width="9.21875" style="37"/>
    <col min="1549" max="1549" width="32.6640625" style="37" customWidth="1"/>
    <col min="1550" max="1557" width="8" style="37" customWidth="1"/>
    <col min="1558" max="1558" width="2" style="37" customWidth="1"/>
    <col min="1559" max="1567" width="9.21875" style="37"/>
    <col min="1568" max="1568" width="2.77734375" style="37" customWidth="1"/>
    <col min="1569" max="1570" width="5.6640625" style="37" customWidth="1"/>
    <col min="1571" max="1576" width="5.33203125" style="37" customWidth="1"/>
    <col min="1577" max="1804" width="9.21875" style="37"/>
    <col min="1805" max="1805" width="32.6640625" style="37" customWidth="1"/>
    <col min="1806" max="1813" width="8" style="37" customWidth="1"/>
    <col min="1814" max="1814" width="2" style="37" customWidth="1"/>
    <col min="1815" max="1823" width="9.21875" style="37"/>
    <col min="1824" max="1824" width="2.77734375" style="37" customWidth="1"/>
    <col min="1825" max="1826" width="5.6640625" style="37" customWidth="1"/>
    <col min="1827" max="1832" width="5.33203125" style="37" customWidth="1"/>
    <col min="1833" max="2060" width="9.21875" style="37"/>
    <col min="2061" max="2061" width="32.6640625" style="37" customWidth="1"/>
    <col min="2062" max="2069" width="8" style="37" customWidth="1"/>
    <col min="2070" max="2070" width="2" style="37" customWidth="1"/>
    <col min="2071" max="2079" width="9.21875" style="37"/>
    <col min="2080" max="2080" width="2.77734375" style="37" customWidth="1"/>
    <col min="2081" max="2082" width="5.6640625" style="37" customWidth="1"/>
    <col min="2083" max="2088" width="5.33203125" style="37" customWidth="1"/>
    <col min="2089" max="2316" width="9.21875" style="37"/>
    <col min="2317" max="2317" width="32.6640625" style="37" customWidth="1"/>
    <col min="2318" max="2325" width="8" style="37" customWidth="1"/>
    <col min="2326" max="2326" width="2" style="37" customWidth="1"/>
    <col min="2327" max="2335" width="9.21875" style="37"/>
    <col min="2336" max="2336" width="2.77734375" style="37" customWidth="1"/>
    <col min="2337" max="2338" width="5.6640625" style="37" customWidth="1"/>
    <col min="2339" max="2344" width="5.33203125" style="37" customWidth="1"/>
    <col min="2345" max="2572" width="9.21875" style="37"/>
    <col min="2573" max="2573" width="32.6640625" style="37" customWidth="1"/>
    <col min="2574" max="2581" width="8" style="37" customWidth="1"/>
    <col min="2582" max="2582" width="2" style="37" customWidth="1"/>
    <col min="2583" max="2591" width="9.21875" style="37"/>
    <col min="2592" max="2592" width="2.77734375" style="37" customWidth="1"/>
    <col min="2593" max="2594" width="5.6640625" style="37" customWidth="1"/>
    <col min="2595" max="2600" width="5.33203125" style="37" customWidth="1"/>
    <col min="2601" max="2828" width="9.21875" style="37"/>
    <col min="2829" max="2829" width="32.6640625" style="37" customWidth="1"/>
    <col min="2830" max="2837" width="8" style="37" customWidth="1"/>
    <col min="2838" max="2838" width="2" style="37" customWidth="1"/>
    <col min="2839" max="2847" width="9.21875" style="37"/>
    <col min="2848" max="2848" width="2.77734375" style="37" customWidth="1"/>
    <col min="2849" max="2850" width="5.6640625" style="37" customWidth="1"/>
    <col min="2851" max="2856" width="5.33203125" style="37" customWidth="1"/>
    <col min="2857" max="3084" width="9.21875" style="37"/>
    <col min="3085" max="3085" width="32.6640625" style="37" customWidth="1"/>
    <col min="3086" max="3093" width="8" style="37" customWidth="1"/>
    <col min="3094" max="3094" width="2" style="37" customWidth="1"/>
    <col min="3095" max="3103" width="9.21875" style="37"/>
    <col min="3104" max="3104" width="2.77734375" style="37" customWidth="1"/>
    <col min="3105" max="3106" width="5.6640625" style="37" customWidth="1"/>
    <col min="3107" max="3112" width="5.33203125" style="37" customWidth="1"/>
    <col min="3113" max="3340" width="9.21875" style="37"/>
    <col min="3341" max="3341" width="32.6640625" style="37" customWidth="1"/>
    <col min="3342" max="3349" width="8" style="37" customWidth="1"/>
    <col min="3350" max="3350" width="2" style="37" customWidth="1"/>
    <col min="3351" max="3359" width="9.21875" style="37"/>
    <col min="3360" max="3360" width="2.77734375" style="37" customWidth="1"/>
    <col min="3361" max="3362" width="5.6640625" style="37" customWidth="1"/>
    <col min="3363" max="3368" width="5.33203125" style="37" customWidth="1"/>
    <col min="3369" max="3596" width="9.21875" style="37"/>
    <col min="3597" max="3597" width="32.6640625" style="37" customWidth="1"/>
    <col min="3598" max="3605" width="8" style="37" customWidth="1"/>
    <col min="3606" max="3606" width="2" style="37" customWidth="1"/>
    <col min="3607" max="3615" width="9.21875" style="37"/>
    <col min="3616" max="3616" width="2.77734375" style="37" customWidth="1"/>
    <col min="3617" max="3618" width="5.6640625" style="37" customWidth="1"/>
    <col min="3619" max="3624" width="5.33203125" style="37" customWidth="1"/>
    <col min="3625" max="3852" width="9.21875" style="37"/>
    <col min="3853" max="3853" width="32.6640625" style="37" customWidth="1"/>
    <col min="3854" max="3861" width="8" style="37" customWidth="1"/>
    <col min="3862" max="3862" width="2" style="37" customWidth="1"/>
    <col min="3863" max="3871" width="9.21875" style="37"/>
    <col min="3872" max="3872" width="2.77734375" style="37" customWidth="1"/>
    <col min="3873" max="3874" width="5.6640625" style="37" customWidth="1"/>
    <col min="3875" max="3880" width="5.33203125" style="37" customWidth="1"/>
    <col min="3881" max="4108" width="9.21875" style="37"/>
    <col min="4109" max="4109" width="32.6640625" style="37" customWidth="1"/>
    <col min="4110" max="4117" width="8" style="37" customWidth="1"/>
    <col min="4118" max="4118" width="2" style="37" customWidth="1"/>
    <col min="4119" max="4127" width="9.21875" style="37"/>
    <col min="4128" max="4128" width="2.77734375" style="37" customWidth="1"/>
    <col min="4129" max="4130" width="5.6640625" style="37" customWidth="1"/>
    <col min="4131" max="4136" width="5.33203125" style="37" customWidth="1"/>
    <col min="4137" max="4364" width="9.21875" style="37"/>
    <col min="4365" max="4365" width="32.6640625" style="37" customWidth="1"/>
    <col min="4366" max="4373" width="8" style="37" customWidth="1"/>
    <col min="4374" max="4374" width="2" style="37" customWidth="1"/>
    <col min="4375" max="4383" width="9.21875" style="37"/>
    <col min="4384" max="4384" width="2.77734375" style="37" customWidth="1"/>
    <col min="4385" max="4386" width="5.6640625" style="37" customWidth="1"/>
    <col min="4387" max="4392" width="5.33203125" style="37" customWidth="1"/>
    <col min="4393" max="4620" width="9.21875" style="37"/>
    <col min="4621" max="4621" width="32.6640625" style="37" customWidth="1"/>
    <col min="4622" max="4629" width="8" style="37" customWidth="1"/>
    <col min="4630" max="4630" width="2" style="37" customWidth="1"/>
    <col min="4631" max="4639" width="9.21875" style="37"/>
    <col min="4640" max="4640" width="2.77734375" style="37" customWidth="1"/>
    <col min="4641" max="4642" width="5.6640625" style="37" customWidth="1"/>
    <col min="4643" max="4648" width="5.33203125" style="37" customWidth="1"/>
    <col min="4649" max="4876" width="9.21875" style="37"/>
    <col min="4877" max="4877" width="32.6640625" style="37" customWidth="1"/>
    <col min="4878" max="4885" width="8" style="37" customWidth="1"/>
    <col min="4886" max="4886" width="2" style="37" customWidth="1"/>
    <col min="4887" max="4895" width="9.21875" style="37"/>
    <col min="4896" max="4896" width="2.77734375" style="37" customWidth="1"/>
    <col min="4897" max="4898" width="5.6640625" style="37" customWidth="1"/>
    <col min="4899" max="4904" width="5.33203125" style="37" customWidth="1"/>
    <col min="4905" max="5132" width="9.21875" style="37"/>
    <col min="5133" max="5133" width="32.6640625" style="37" customWidth="1"/>
    <col min="5134" max="5141" width="8" style="37" customWidth="1"/>
    <col min="5142" max="5142" width="2" style="37" customWidth="1"/>
    <col min="5143" max="5151" width="9.21875" style="37"/>
    <col min="5152" max="5152" width="2.77734375" style="37" customWidth="1"/>
    <col min="5153" max="5154" width="5.6640625" style="37" customWidth="1"/>
    <col min="5155" max="5160" width="5.33203125" style="37" customWidth="1"/>
    <col min="5161" max="5388" width="9.21875" style="37"/>
    <col min="5389" max="5389" width="32.6640625" style="37" customWidth="1"/>
    <col min="5390" max="5397" width="8" style="37" customWidth="1"/>
    <col min="5398" max="5398" width="2" style="37" customWidth="1"/>
    <col min="5399" max="5407" width="9.21875" style="37"/>
    <col min="5408" max="5408" width="2.77734375" style="37" customWidth="1"/>
    <col min="5409" max="5410" width="5.6640625" style="37" customWidth="1"/>
    <col min="5411" max="5416" width="5.33203125" style="37" customWidth="1"/>
    <col min="5417" max="5644" width="9.21875" style="37"/>
    <col min="5645" max="5645" width="32.6640625" style="37" customWidth="1"/>
    <col min="5646" max="5653" width="8" style="37" customWidth="1"/>
    <col min="5654" max="5654" width="2" style="37" customWidth="1"/>
    <col min="5655" max="5663" width="9.21875" style="37"/>
    <col min="5664" max="5664" width="2.77734375" style="37" customWidth="1"/>
    <col min="5665" max="5666" width="5.6640625" style="37" customWidth="1"/>
    <col min="5667" max="5672" width="5.33203125" style="37" customWidth="1"/>
    <col min="5673" max="5900" width="9.21875" style="37"/>
    <col min="5901" max="5901" width="32.6640625" style="37" customWidth="1"/>
    <col min="5902" max="5909" width="8" style="37" customWidth="1"/>
    <col min="5910" max="5910" width="2" style="37" customWidth="1"/>
    <col min="5911" max="5919" width="9.21875" style="37"/>
    <col min="5920" max="5920" width="2.77734375" style="37" customWidth="1"/>
    <col min="5921" max="5922" width="5.6640625" style="37" customWidth="1"/>
    <col min="5923" max="5928" width="5.33203125" style="37" customWidth="1"/>
    <col min="5929" max="6156" width="9.21875" style="37"/>
    <col min="6157" max="6157" width="32.6640625" style="37" customWidth="1"/>
    <col min="6158" max="6165" width="8" style="37" customWidth="1"/>
    <col min="6166" max="6166" width="2" style="37" customWidth="1"/>
    <col min="6167" max="6175" width="9.21875" style="37"/>
    <col min="6176" max="6176" width="2.77734375" style="37" customWidth="1"/>
    <col min="6177" max="6178" width="5.6640625" style="37" customWidth="1"/>
    <col min="6179" max="6184" width="5.33203125" style="37" customWidth="1"/>
    <col min="6185" max="6412" width="9.21875" style="37"/>
    <col min="6413" max="6413" width="32.6640625" style="37" customWidth="1"/>
    <col min="6414" max="6421" width="8" style="37" customWidth="1"/>
    <col min="6422" max="6422" width="2" style="37" customWidth="1"/>
    <col min="6423" max="6431" width="9.21875" style="37"/>
    <col min="6432" max="6432" width="2.77734375" style="37" customWidth="1"/>
    <col min="6433" max="6434" width="5.6640625" style="37" customWidth="1"/>
    <col min="6435" max="6440" width="5.33203125" style="37" customWidth="1"/>
    <col min="6441" max="6668" width="9.21875" style="37"/>
    <col min="6669" max="6669" width="32.6640625" style="37" customWidth="1"/>
    <col min="6670" max="6677" width="8" style="37" customWidth="1"/>
    <col min="6678" max="6678" width="2" style="37" customWidth="1"/>
    <col min="6679" max="6687" width="9.21875" style="37"/>
    <col min="6688" max="6688" width="2.77734375" style="37" customWidth="1"/>
    <col min="6689" max="6690" width="5.6640625" style="37" customWidth="1"/>
    <col min="6691" max="6696" width="5.33203125" style="37" customWidth="1"/>
    <col min="6697" max="6924" width="9.21875" style="37"/>
    <col min="6925" max="6925" width="32.6640625" style="37" customWidth="1"/>
    <col min="6926" max="6933" width="8" style="37" customWidth="1"/>
    <col min="6934" max="6934" width="2" style="37" customWidth="1"/>
    <col min="6935" max="6943" width="9.21875" style="37"/>
    <col min="6944" max="6944" width="2.77734375" style="37" customWidth="1"/>
    <col min="6945" max="6946" width="5.6640625" style="37" customWidth="1"/>
    <col min="6947" max="6952" width="5.33203125" style="37" customWidth="1"/>
    <col min="6953" max="7180" width="9.21875" style="37"/>
    <col min="7181" max="7181" width="32.6640625" style="37" customWidth="1"/>
    <col min="7182" max="7189" width="8" style="37" customWidth="1"/>
    <col min="7190" max="7190" width="2" style="37" customWidth="1"/>
    <col min="7191" max="7199" width="9.21875" style="37"/>
    <col min="7200" max="7200" width="2.77734375" style="37" customWidth="1"/>
    <col min="7201" max="7202" width="5.6640625" style="37" customWidth="1"/>
    <col min="7203" max="7208" width="5.33203125" style="37" customWidth="1"/>
    <col min="7209" max="7436" width="9.21875" style="37"/>
    <col min="7437" max="7437" width="32.6640625" style="37" customWidth="1"/>
    <col min="7438" max="7445" width="8" style="37" customWidth="1"/>
    <col min="7446" max="7446" width="2" style="37" customWidth="1"/>
    <col min="7447" max="7455" width="9.21875" style="37"/>
    <col min="7456" max="7456" width="2.77734375" style="37" customWidth="1"/>
    <col min="7457" max="7458" width="5.6640625" style="37" customWidth="1"/>
    <col min="7459" max="7464" width="5.33203125" style="37" customWidth="1"/>
    <col min="7465" max="7692" width="9.21875" style="37"/>
    <col min="7693" max="7693" width="32.6640625" style="37" customWidth="1"/>
    <col min="7694" max="7701" width="8" style="37" customWidth="1"/>
    <col min="7702" max="7702" width="2" style="37" customWidth="1"/>
    <col min="7703" max="7711" width="9.21875" style="37"/>
    <col min="7712" max="7712" width="2.77734375" style="37" customWidth="1"/>
    <col min="7713" max="7714" width="5.6640625" style="37" customWidth="1"/>
    <col min="7715" max="7720" width="5.33203125" style="37" customWidth="1"/>
    <col min="7721" max="7948" width="9.21875" style="37"/>
    <col min="7949" max="7949" width="32.6640625" style="37" customWidth="1"/>
    <col min="7950" max="7957" width="8" style="37" customWidth="1"/>
    <col min="7958" max="7958" width="2" style="37" customWidth="1"/>
    <col min="7959" max="7967" width="9.21875" style="37"/>
    <col min="7968" max="7968" width="2.77734375" style="37" customWidth="1"/>
    <col min="7969" max="7970" width="5.6640625" style="37" customWidth="1"/>
    <col min="7971" max="7976" width="5.33203125" style="37" customWidth="1"/>
    <col min="7977" max="8204" width="9.21875" style="37"/>
    <col min="8205" max="8205" width="32.6640625" style="37" customWidth="1"/>
    <col min="8206" max="8213" width="8" style="37" customWidth="1"/>
    <col min="8214" max="8214" width="2" style="37" customWidth="1"/>
    <col min="8215" max="8223" width="9.21875" style="37"/>
    <col min="8224" max="8224" width="2.77734375" style="37" customWidth="1"/>
    <col min="8225" max="8226" width="5.6640625" style="37" customWidth="1"/>
    <col min="8227" max="8232" width="5.33203125" style="37" customWidth="1"/>
    <col min="8233" max="8460" width="9.21875" style="37"/>
    <col min="8461" max="8461" width="32.6640625" style="37" customWidth="1"/>
    <col min="8462" max="8469" width="8" style="37" customWidth="1"/>
    <col min="8470" max="8470" width="2" style="37" customWidth="1"/>
    <col min="8471" max="8479" width="9.21875" style="37"/>
    <col min="8480" max="8480" width="2.77734375" style="37" customWidth="1"/>
    <col min="8481" max="8482" width="5.6640625" style="37" customWidth="1"/>
    <col min="8483" max="8488" width="5.33203125" style="37" customWidth="1"/>
    <col min="8489" max="8716" width="9.21875" style="37"/>
    <col min="8717" max="8717" width="32.6640625" style="37" customWidth="1"/>
    <col min="8718" max="8725" width="8" style="37" customWidth="1"/>
    <col min="8726" max="8726" width="2" style="37" customWidth="1"/>
    <col min="8727" max="8735" width="9.21875" style="37"/>
    <col min="8736" max="8736" width="2.77734375" style="37" customWidth="1"/>
    <col min="8737" max="8738" width="5.6640625" style="37" customWidth="1"/>
    <col min="8739" max="8744" width="5.33203125" style="37" customWidth="1"/>
    <col min="8745" max="8972" width="9.21875" style="37"/>
    <col min="8973" max="8973" width="32.6640625" style="37" customWidth="1"/>
    <col min="8974" max="8981" width="8" style="37" customWidth="1"/>
    <col min="8982" max="8982" width="2" style="37" customWidth="1"/>
    <col min="8983" max="8991" width="9.21875" style="37"/>
    <col min="8992" max="8992" width="2.77734375" style="37" customWidth="1"/>
    <col min="8993" max="8994" width="5.6640625" style="37" customWidth="1"/>
    <col min="8995" max="9000" width="5.33203125" style="37" customWidth="1"/>
    <col min="9001" max="9228" width="9.21875" style="37"/>
    <col min="9229" max="9229" width="32.6640625" style="37" customWidth="1"/>
    <col min="9230" max="9237" width="8" style="37" customWidth="1"/>
    <col min="9238" max="9238" width="2" style="37" customWidth="1"/>
    <col min="9239" max="9247" width="9.21875" style="37"/>
    <col min="9248" max="9248" width="2.77734375" style="37" customWidth="1"/>
    <col min="9249" max="9250" width="5.6640625" style="37" customWidth="1"/>
    <col min="9251" max="9256" width="5.33203125" style="37" customWidth="1"/>
    <col min="9257" max="9484" width="9.21875" style="37"/>
    <col min="9485" max="9485" width="32.6640625" style="37" customWidth="1"/>
    <col min="9486" max="9493" width="8" style="37" customWidth="1"/>
    <col min="9494" max="9494" width="2" style="37" customWidth="1"/>
    <col min="9495" max="9503" width="9.21875" style="37"/>
    <col min="9504" max="9504" width="2.77734375" style="37" customWidth="1"/>
    <col min="9505" max="9506" width="5.6640625" style="37" customWidth="1"/>
    <col min="9507" max="9512" width="5.33203125" style="37" customWidth="1"/>
    <col min="9513" max="9740" width="9.21875" style="37"/>
    <col min="9741" max="9741" width="32.6640625" style="37" customWidth="1"/>
    <col min="9742" max="9749" width="8" style="37" customWidth="1"/>
    <col min="9750" max="9750" width="2" style="37" customWidth="1"/>
    <col min="9751" max="9759" width="9.21875" style="37"/>
    <col min="9760" max="9760" width="2.77734375" style="37" customWidth="1"/>
    <col min="9761" max="9762" width="5.6640625" style="37" customWidth="1"/>
    <col min="9763" max="9768" width="5.33203125" style="37" customWidth="1"/>
    <col min="9769" max="9996" width="9.21875" style="37"/>
    <col min="9997" max="9997" width="32.6640625" style="37" customWidth="1"/>
    <col min="9998" max="10005" width="8" style="37" customWidth="1"/>
    <col min="10006" max="10006" width="2" style="37" customWidth="1"/>
    <col min="10007" max="10015" width="9.21875" style="37"/>
    <col min="10016" max="10016" width="2.77734375" style="37" customWidth="1"/>
    <col min="10017" max="10018" width="5.6640625" style="37" customWidth="1"/>
    <col min="10019" max="10024" width="5.33203125" style="37" customWidth="1"/>
    <col min="10025" max="10252" width="9.21875" style="37"/>
    <col min="10253" max="10253" width="32.6640625" style="37" customWidth="1"/>
    <col min="10254" max="10261" width="8" style="37" customWidth="1"/>
    <col min="10262" max="10262" width="2" style="37" customWidth="1"/>
    <col min="10263" max="10271" width="9.21875" style="37"/>
    <col min="10272" max="10272" width="2.77734375" style="37" customWidth="1"/>
    <col min="10273" max="10274" width="5.6640625" style="37" customWidth="1"/>
    <col min="10275" max="10280" width="5.33203125" style="37" customWidth="1"/>
    <col min="10281" max="10508" width="9.21875" style="37"/>
    <col min="10509" max="10509" width="32.6640625" style="37" customWidth="1"/>
    <col min="10510" max="10517" width="8" style="37" customWidth="1"/>
    <col min="10518" max="10518" width="2" style="37" customWidth="1"/>
    <col min="10519" max="10527" width="9.21875" style="37"/>
    <col min="10528" max="10528" width="2.77734375" style="37" customWidth="1"/>
    <col min="10529" max="10530" width="5.6640625" style="37" customWidth="1"/>
    <col min="10531" max="10536" width="5.33203125" style="37" customWidth="1"/>
    <col min="10537" max="10764" width="9.21875" style="37"/>
    <col min="10765" max="10765" width="32.6640625" style="37" customWidth="1"/>
    <col min="10766" max="10773" width="8" style="37" customWidth="1"/>
    <col min="10774" max="10774" width="2" style="37" customWidth="1"/>
    <col min="10775" max="10783" width="9.21875" style="37"/>
    <col min="10784" max="10784" width="2.77734375" style="37" customWidth="1"/>
    <col min="10785" max="10786" width="5.6640625" style="37" customWidth="1"/>
    <col min="10787" max="10792" width="5.33203125" style="37" customWidth="1"/>
    <col min="10793" max="11020" width="9.21875" style="37"/>
    <col min="11021" max="11021" width="32.6640625" style="37" customWidth="1"/>
    <col min="11022" max="11029" width="8" style="37" customWidth="1"/>
    <col min="11030" max="11030" width="2" style="37" customWidth="1"/>
    <col min="11031" max="11039" width="9.21875" style="37"/>
    <col min="11040" max="11040" width="2.77734375" style="37" customWidth="1"/>
    <col min="11041" max="11042" width="5.6640625" style="37" customWidth="1"/>
    <col min="11043" max="11048" width="5.33203125" style="37" customWidth="1"/>
    <col min="11049" max="11276" width="9.21875" style="37"/>
    <col min="11277" max="11277" width="32.6640625" style="37" customWidth="1"/>
    <col min="11278" max="11285" width="8" style="37" customWidth="1"/>
    <col min="11286" max="11286" width="2" style="37" customWidth="1"/>
    <col min="11287" max="11295" width="9.21875" style="37"/>
    <col min="11296" max="11296" width="2.77734375" style="37" customWidth="1"/>
    <col min="11297" max="11298" width="5.6640625" style="37" customWidth="1"/>
    <col min="11299" max="11304" width="5.33203125" style="37" customWidth="1"/>
    <col min="11305" max="11532" width="9.21875" style="37"/>
    <col min="11533" max="11533" width="32.6640625" style="37" customWidth="1"/>
    <col min="11534" max="11541" width="8" style="37" customWidth="1"/>
    <col min="11542" max="11542" width="2" style="37" customWidth="1"/>
    <col min="11543" max="11551" width="9.21875" style="37"/>
    <col min="11552" max="11552" width="2.77734375" style="37" customWidth="1"/>
    <col min="11553" max="11554" width="5.6640625" style="37" customWidth="1"/>
    <col min="11555" max="11560" width="5.33203125" style="37" customWidth="1"/>
    <col min="11561" max="11788" width="9.21875" style="37"/>
    <col min="11789" max="11789" width="32.6640625" style="37" customWidth="1"/>
    <col min="11790" max="11797" width="8" style="37" customWidth="1"/>
    <col min="11798" max="11798" width="2" style="37" customWidth="1"/>
    <col min="11799" max="11807" width="9.21875" style="37"/>
    <col min="11808" max="11808" width="2.77734375" style="37" customWidth="1"/>
    <col min="11809" max="11810" width="5.6640625" style="37" customWidth="1"/>
    <col min="11811" max="11816" width="5.33203125" style="37" customWidth="1"/>
    <col min="11817" max="12044" width="9.21875" style="37"/>
    <col min="12045" max="12045" width="32.6640625" style="37" customWidth="1"/>
    <col min="12046" max="12053" width="8" style="37" customWidth="1"/>
    <col min="12054" max="12054" width="2" style="37" customWidth="1"/>
    <col min="12055" max="12063" width="9.21875" style="37"/>
    <col min="12064" max="12064" width="2.77734375" style="37" customWidth="1"/>
    <col min="12065" max="12066" width="5.6640625" style="37" customWidth="1"/>
    <col min="12067" max="12072" width="5.33203125" style="37" customWidth="1"/>
    <col min="12073" max="12300" width="9.21875" style="37"/>
    <col min="12301" max="12301" width="32.6640625" style="37" customWidth="1"/>
    <col min="12302" max="12309" width="8" style="37" customWidth="1"/>
    <col min="12310" max="12310" width="2" style="37" customWidth="1"/>
    <col min="12311" max="12319" width="9.21875" style="37"/>
    <col min="12320" max="12320" width="2.77734375" style="37" customWidth="1"/>
    <col min="12321" max="12322" width="5.6640625" style="37" customWidth="1"/>
    <col min="12323" max="12328" width="5.33203125" style="37" customWidth="1"/>
    <col min="12329" max="12556" width="9.21875" style="37"/>
    <col min="12557" max="12557" width="32.6640625" style="37" customWidth="1"/>
    <col min="12558" max="12565" width="8" style="37" customWidth="1"/>
    <col min="12566" max="12566" width="2" style="37" customWidth="1"/>
    <col min="12567" max="12575" width="9.21875" style="37"/>
    <col min="12576" max="12576" width="2.77734375" style="37" customWidth="1"/>
    <col min="12577" max="12578" width="5.6640625" style="37" customWidth="1"/>
    <col min="12579" max="12584" width="5.33203125" style="37" customWidth="1"/>
    <col min="12585" max="12812" width="9.21875" style="37"/>
    <col min="12813" max="12813" width="32.6640625" style="37" customWidth="1"/>
    <col min="12814" max="12821" width="8" style="37" customWidth="1"/>
    <col min="12822" max="12822" width="2" style="37" customWidth="1"/>
    <col min="12823" max="12831" width="9.21875" style="37"/>
    <col min="12832" max="12832" width="2.77734375" style="37" customWidth="1"/>
    <col min="12833" max="12834" width="5.6640625" style="37" customWidth="1"/>
    <col min="12835" max="12840" width="5.33203125" style="37" customWidth="1"/>
    <col min="12841" max="13068" width="9.21875" style="37"/>
    <col min="13069" max="13069" width="32.6640625" style="37" customWidth="1"/>
    <col min="13070" max="13077" width="8" style="37" customWidth="1"/>
    <col min="13078" max="13078" width="2" style="37" customWidth="1"/>
    <col min="13079" max="13087" width="9.21875" style="37"/>
    <col min="13088" max="13088" width="2.77734375" style="37" customWidth="1"/>
    <col min="13089" max="13090" width="5.6640625" style="37" customWidth="1"/>
    <col min="13091" max="13096" width="5.33203125" style="37" customWidth="1"/>
    <col min="13097" max="13324" width="9.21875" style="37"/>
    <col min="13325" max="13325" width="32.6640625" style="37" customWidth="1"/>
    <col min="13326" max="13333" width="8" style="37" customWidth="1"/>
    <col min="13334" max="13334" width="2" style="37" customWidth="1"/>
    <col min="13335" max="13343" width="9.21875" style="37"/>
    <col min="13344" max="13344" width="2.77734375" style="37" customWidth="1"/>
    <col min="13345" max="13346" width="5.6640625" style="37" customWidth="1"/>
    <col min="13347" max="13352" width="5.33203125" style="37" customWidth="1"/>
    <col min="13353" max="13580" width="9.21875" style="37"/>
    <col min="13581" max="13581" width="32.6640625" style="37" customWidth="1"/>
    <col min="13582" max="13589" width="8" style="37" customWidth="1"/>
    <col min="13590" max="13590" width="2" style="37" customWidth="1"/>
    <col min="13591" max="13599" width="9.21875" style="37"/>
    <col min="13600" max="13600" width="2.77734375" style="37" customWidth="1"/>
    <col min="13601" max="13602" width="5.6640625" style="37" customWidth="1"/>
    <col min="13603" max="13608" width="5.33203125" style="37" customWidth="1"/>
    <col min="13609" max="13836" width="9.21875" style="37"/>
    <col min="13837" max="13837" width="32.6640625" style="37" customWidth="1"/>
    <col min="13838" max="13845" width="8" style="37" customWidth="1"/>
    <col min="13846" max="13846" width="2" style="37" customWidth="1"/>
    <col min="13847" max="13855" width="9.21875" style="37"/>
    <col min="13856" max="13856" width="2.77734375" style="37" customWidth="1"/>
    <col min="13857" max="13858" width="5.6640625" style="37" customWidth="1"/>
    <col min="13859" max="13864" width="5.33203125" style="37" customWidth="1"/>
    <col min="13865" max="14092" width="9.21875" style="37"/>
    <col min="14093" max="14093" width="32.6640625" style="37" customWidth="1"/>
    <col min="14094" max="14101" width="8" style="37" customWidth="1"/>
    <col min="14102" max="14102" width="2" style="37" customWidth="1"/>
    <col min="14103" max="14111" width="9.21875" style="37"/>
    <col min="14112" max="14112" width="2.77734375" style="37" customWidth="1"/>
    <col min="14113" max="14114" width="5.6640625" style="37" customWidth="1"/>
    <col min="14115" max="14120" width="5.33203125" style="37" customWidth="1"/>
    <col min="14121" max="14348" width="9.21875" style="37"/>
    <col min="14349" max="14349" width="32.6640625" style="37" customWidth="1"/>
    <col min="14350" max="14357" width="8" style="37" customWidth="1"/>
    <col min="14358" max="14358" width="2" style="37" customWidth="1"/>
    <col min="14359" max="14367" width="9.21875" style="37"/>
    <col min="14368" max="14368" width="2.77734375" style="37" customWidth="1"/>
    <col min="14369" max="14370" width="5.6640625" style="37" customWidth="1"/>
    <col min="14371" max="14376" width="5.33203125" style="37" customWidth="1"/>
    <col min="14377" max="14604" width="9.21875" style="37"/>
    <col min="14605" max="14605" width="32.6640625" style="37" customWidth="1"/>
    <col min="14606" max="14613" width="8" style="37" customWidth="1"/>
    <col min="14614" max="14614" width="2" style="37" customWidth="1"/>
    <col min="14615" max="14623" width="9.21875" style="37"/>
    <col min="14624" max="14624" width="2.77734375" style="37" customWidth="1"/>
    <col min="14625" max="14626" width="5.6640625" style="37" customWidth="1"/>
    <col min="14627" max="14632" width="5.33203125" style="37" customWidth="1"/>
    <col min="14633" max="14860" width="9.21875" style="37"/>
    <col min="14861" max="14861" width="32.6640625" style="37" customWidth="1"/>
    <col min="14862" max="14869" width="8" style="37" customWidth="1"/>
    <col min="14870" max="14870" width="2" style="37" customWidth="1"/>
    <col min="14871" max="14879" width="9.21875" style="37"/>
    <col min="14880" max="14880" width="2.77734375" style="37" customWidth="1"/>
    <col min="14881" max="14882" width="5.6640625" style="37" customWidth="1"/>
    <col min="14883" max="14888" width="5.33203125" style="37" customWidth="1"/>
    <col min="14889" max="15116" width="9.21875" style="37"/>
    <col min="15117" max="15117" width="32.6640625" style="37" customWidth="1"/>
    <col min="15118" max="15125" width="8" style="37" customWidth="1"/>
    <col min="15126" max="15126" width="2" style="37" customWidth="1"/>
    <col min="15127" max="15135" width="9.21875" style="37"/>
    <col min="15136" max="15136" width="2.77734375" style="37" customWidth="1"/>
    <col min="15137" max="15138" width="5.6640625" style="37" customWidth="1"/>
    <col min="15139" max="15144" width="5.33203125" style="37" customWidth="1"/>
    <col min="15145" max="15372" width="9.21875" style="37"/>
    <col min="15373" max="15373" width="32.6640625" style="37" customWidth="1"/>
    <col min="15374" max="15381" width="8" style="37" customWidth="1"/>
    <col min="15382" max="15382" width="2" style="37" customWidth="1"/>
    <col min="15383" max="15391" width="9.21875" style="37"/>
    <col min="15392" max="15392" width="2.77734375" style="37" customWidth="1"/>
    <col min="15393" max="15394" width="5.6640625" style="37" customWidth="1"/>
    <col min="15395" max="15400" width="5.33203125" style="37" customWidth="1"/>
    <col min="15401" max="15628" width="9.21875" style="37"/>
    <col min="15629" max="15629" width="32.6640625" style="37" customWidth="1"/>
    <col min="15630" max="15637" width="8" style="37" customWidth="1"/>
    <col min="15638" max="15638" width="2" style="37" customWidth="1"/>
    <col min="15639" max="15647" width="9.21875" style="37"/>
    <col min="15648" max="15648" width="2.77734375" style="37" customWidth="1"/>
    <col min="15649" max="15650" width="5.6640625" style="37" customWidth="1"/>
    <col min="15651" max="15656" width="5.33203125" style="37" customWidth="1"/>
    <col min="15657" max="15884" width="9.21875" style="37"/>
    <col min="15885" max="15885" width="32.6640625" style="37" customWidth="1"/>
    <col min="15886" max="15893" width="8" style="37" customWidth="1"/>
    <col min="15894" max="15894" width="2" style="37" customWidth="1"/>
    <col min="15895" max="15903" width="9.21875" style="37"/>
    <col min="15904" max="15904" width="2.77734375" style="37" customWidth="1"/>
    <col min="15905" max="15906" width="5.6640625" style="37" customWidth="1"/>
    <col min="15907" max="15912" width="5.33203125" style="37" customWidth="1"/>
    <col min="15913" max="16140" width="9.21875" style="37"/>
    <col min="16141" max="16141" width="32.6640625" style="37" customWidth="1"/>
    <col min="16142" max="16149" width="8" style="37" customWidth="1"/>
    <col min="16150" max="16150" width="2" style="37" customWidth="1"/>
    <col min="16151" max="16159" width="9.21875" style="37"/>
    <col min="16160" max="16160" width="2.77734375" style="37" customWidth="1"/>
    <col min="16161" max="16162" width="5.6640625" style="37" customWidth="1"/>
    <col min="16163" max="16168" width="5.33203125" style="37" customWidth="1"/>
    <col min="16169" max="16384" width="9.21875" style="37"/>
  </cols>
  <sheetData>
    <row r="1" spans="1:70" ht="13.8" x14ac:dyDescent="0.25">
      <c r="A1" s="509" t="s">
        <v>237</v>
      </c>
    </row>
    <row r="3" spans="1:70" ht="10.8" thickBot="1" x14ac:dyDescent="0.25"/>
    <row r="4" spans="1:70" ht="15.75" customHeight="1" thickBot="1" x14ac:dyDescent="0.25">
      <c r="B4" s="899" t="s">
        <v>0</v>
      </c>
      <c r="C4" s="900"/>
      <c r="D4" s="900"/>
      <c r="E4" s="900"/>
      <c r="F4" s="900"/>
      <c r="G4" s="900"/>
      <c r="H4" s="900"/>
      <c r="I4" s="900"/>
      <c r="J4" s="900"/>
      <c r="K4" s="900"/>
      <c r="L4" s="900"/>
      <c r="M4" s="900"/>
      <c r="N4" s="900"/>
      <c r="O4" s="900"/>
      <c r="P4" s="900"/>
      <c r="Q4" s="901"/>
    </row>
    <row r="5" spans="1:70" s="38" customFormat="1" ht="10.8"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643</v>
      </c>
      <c r="D6" s="252">
        <f>'NoE 2DGT--'!E$113+'NoE 2DGT--'!E$143</f>
        <v>615</v>
      </c>
      <c r="E6" s="252">
        <f>'NoE 2DGT--'!F$113+'NoE 2DGT--'!F$143</f>
        <v>622</v>
      </c>
      <c r="F6" s="252">
        <f>'NoE 2DGT--'!G$113+'NoE 2DGT--'!G$143</f>
        <v>620</v>
      </c>
      <c r="G6" s="252">
        <f>'NoE 2DGT--'!H$113+'NoE 2DGT--'!H$143</f>
        <v>643</v>
      </c>
      <c r="H6" s="252">
        <f>'NoE 2DGT--'!I$113+'NoE 2DGT--'!I$143</f>
        <v>638</v>
      </c>
      <c r="I6" s="252">
        <f>'NoE 2DGT--'!J$113+'NoE 2DGT--'!J$143</f>
        <v>657</v>
      </c>
      <c r="J6" s="252">
        <f>'NoE 2DGT--'!K$113+'NoE 2DGT--'!K$143</f>
        <v>632</v>
      </c>
      <c r="K6" s="252">
        <f>'NoE 2DGT--'!L$113+'NoE 2DGT--'!L$143</f>
        <v>647</v>
      </c>
      <c r="L6" s="253">
        <f>'NoE 2DGT--'!M$113+'NoE 2DGT--'!M$143</f>
        <v>658</v>
      </c>
      <c r="M6" s="253">
        <f>'NoE 2DGT--'!N$113+'NoE 2DGT--'!N$143</f>
        <v>657</v>
      </c>
      <c r="N6" s="253">
        <f>'NoE 2DGT--'!O$113+'NoE 2DGT--'!O$143</f>
        <v>642</v>
      </c>
      <c r="O6" s="253">
        <f>'NoE 2DGT--'!P$113+'NoE 2DGT--'!P$143</f>
        <v>643</v>
      </c>
      <c r="P6" s="253">
        <f>'NoE 2DGT--'!Q$113+'NoE 2DGT--'!Q$143</f>
        <v>646</v>
      </c>
      <c r="Q6" s="253">
        <f>'NoE 2DGT--'!R$113+'NoE 2DGT--'!R$143</f>
        <v>658</v>
      </c>
      <c r="AG6" s="63">
        <f>100</f>
        <v>100</v>
      </c>
      <c r="AH6" s="63">
        <f t="shared" ref="AH6:AU10" si="0">D6*100/$C6</f>
        <v>95.645412130637638</v>
      </c>
      <c r="AI6" s="63">
        <f t="shared" si="0"/>
        <v>96.734059097978232</v>
      </c>
      <c r="AJ6" s="63">
        <f t="shared" si="0"/>
        <v>96.423017107309491</v>
      </c>
      <c r="AK6" s="63">
        <f t="shared" si="0"/>
        <v>100</v>
      </c>
      <c r="AL6" s="63">
        <f t="shared" si="0"/>
        <v>99.222395023328147</v>
      </c>
      <c r="AM6" s="63">
        <f t="shared" si="0"/>
        <v>102.17729393468119</v>
      </c>
      <c r="AN6" s="63">
        <f t="shared" si="0"/>
        <v>98.289269051321924</v>
      </c>
      <c r="AO6" s="63">
        <f t="shared" si="0"/>
        <v>100.62208398133748</v>
      </c>
      <c r="AP6" s="63">
        <f t="shared" si="0"/>
        <v>102.33281493001556</v>
      </c>
      <c r="AQ6" s="63">
        <f t="shared" si="0"/>
        <v>102.17729393468119</v>
      </c>
      <c r="AR6" s="63">
        <f t="shared" si="0"/>
        <v>99.844479004665629</v>
      </c>
      <c r="AS6" s="63">
        <f t="shared" si="0"/>
        <v>100</v>
      </c>
      <c r="AT6" s="63">
        <f t="shared" si="0"/>
        <v>100.46656298600311</v>
      </c>
      <c r="AU6" s="63">
        <f t="shared" si="0"/>
        <v>102.33281493001556</v>
      </c>
    </row>
    <row r="7" spans="1:70" x14ac:dyDescent="0.2">
      <c r="B7" s="254" t="s">
        <v>127</v>
      </c>
      <c r="C7" s="255">
        <f>'NoE 2DGT--'!D$107+'NoE 2DGT--'!D$149+'NoE 2DGT--'!D$155+'NoE 2DGT--'!D$161+'NoE 2DGT--'!D$167</f>
        <v>2420</v>
      </c>
      <c r="D7" s="256">
        <f>'NoE 2DGT--'!E$107+'NoE 2DGT--'!E$149+'NoE 2DGT--'!E$155+'NoE 2DGT--'!E$161+'NoE 2DGT--'!E$167</f>
        <v>2340</v>
      </c>
      <c r="E7" s="256">
        <f>'NoE 2DGT--'!F$107+'NoE 2DGT--'!F$149+'NoE 2DGT--'!F$155+'NoE 2DGT--'!F$161+'NoE 2DGT--'!F$167</f>
        <v>2361</v>
      </c>
      <c r="F7" s="256">
        <f>'NoE 2DGT--'!G$107+'NoE 2DGT--'!G$149+'NoE 2DGT--'!G$155+'NoE 2DGT--'!G$161+'NoE 2DGT--'!G$167</f>
        <v>2371</v>
      </c>
      <c r="G7" s="256">
        <f>'NoE 2DGT--'!H$107+'NoE 2DGT--'!H$149+'NoE 2DGT--'!H$155+'NoE 2DGT--'!H$161+'NoE 2DGT--'!H$167</f>
        <v>2369</v>
      </c>
      <c r="H7" s="256">
        <f>'NoE 2DGT--'!I$107+'NoE 2DGT--'!I$149+'NoE 2DGT--'!I$155+'NoE 2DGT--'!I$161+'NoE 2DGT--'!I$167</f>
        <v>2371</v>
      </c>
      <c r="I7" s="256">
        <f>'NoE 2DGT--'!J$107+'NoE 2DGT--'!J$149+'NoE 2DGT--'!J$155+'NoE 2DGT--'!J$161+'NoE 2DGT--'!J$167</f>
        <v>2446</v>
      </c>
      <c r="J7" s="256">
        <f>'NoE 2DGT--'!K$107+'NoE 2DGT--'!K$149+'NoE 2DGT--'!K$155+'NoE 2DGT--'!K$161+'NoE 2DGT--'!K$167</f>
        <v>2344</v>
      </c>
      <c r="K7" s="256">
        <f>'NoE 2DGT--'!L$107+'NoE 2DGT--'!L$149+'NoE 2DGT--'!L$155+'NoE 2DGT--'!L$161+'NoE 2DGT--'!L$167</f>
        <v>2292</v>
      </c>
      <c r="L7" s="257">
        <f>'NoE 2DGT--'!M$107+'NoE 2DGT--'!M$149+'NoE 2DGT--'!M$155+'NoE 2DGT--'!M$161+'NoE 2DGT--'!M$167</f>
        <v>2349</v>
      </c>
      <c r="M7" s="257">
        <f>'NoE 2DGT--'!N$107+'NoE 2DGT--'!N$149+'NoE 2DGT--'!N$155+'NoE 2DGT--'!N$161+'NoE 2DGT--'!N$167</f>
        <v>2277</v>
      </c>
      <c r="N7" s="257">
        <f>'NoE 2DGT--'!O$107+'NoE 2DGT--'!O$149+'NoE 2DGT--'!O$155+'NoE 2DGT--'!O$161+'NoE 2DGT--'!O$167</f>
        <v>2340</v>
      </c>
      <c r="O7" s="257">
        <f>'NoE 2DGT--'!P$107+'NoE 2DGT--'!P$149+'NoE 2DGT--'!P$155+'NoE 2DGT--'!P$161+'NoE 2DGT--'!P$167</f>
        <v>2316</v>
      </c>
      <c r="P7" s="257">
        <f>'NoE 2DGT--'!Q$107+'NoE 2DGT--'!Q$149+'NoE 2DGT--'!Q$155+'NoE 2DGT--'!Q$161+'NoE 2DGT--'!Q$167</f>
        <v>2323</v>
      </c>
      <c r="Q7" s="257">
        <f>'NoE 2DGT--'!R$107+'NoE 2DGT--'!R$149+'NoE 2DGT--'!R$155+'NoE 2DGT--'!R$161+'NoE 2DGT--'!R$167</f>
        <v>2371</v>
      </c>
      <c r="AG7" s="63">
        <f>100</f>
        <v>100</v>
      </c>
      <c r="AH7" s="63">
        <f t="shared" si="0"/>
        <v>96.694214876033058</v>
      </c>
      <c r="AI7" s="63">
        <f t="shared" si="0"/>
        <v>97.561983471074385</v>
      </c>
      <c r="AJ7" s="63">
        <f>F7*100/$C7</f>
        <v>97.975206611570243</v>
      </c>
      <c r="AK7" s="63">
        <f t="shared" si="0"/>
        <v>97.892561983471069</v>
      </c>
      <c r="AL7" s="63">
        <f t="shared" si="0"/>
        <v>97.975206611570243</v>
      </c>
      <c r="AM7" s="63">
        <f t="shared" si="0"/>
        <v>101.07438016528926</v>
      </c>
      <c r="AN7" s="63">
        <f t="shared" si="0"/>
        <v>96.859504132231407</v>
      </c>
      <c r="AO7" s="63">
        <f t="shared" si="0"/>
        <v>94.710743801652896</v>
      </c>
      <c r="AP7" s="63">
        <f t="shared" si="0"/>
        <v>97.066115702479337</v>
      </c>
      <c r="AQ7" s="63">
        <f t="shared" si="0"/>
        <v>94.090909090909093</v>
      </c>
      <c r="AR7" s="63">
        <f t="shared" si="0"/>
        <v>96.694214876033058</v>
      </c>
      <c r="AS7" s="63">
        <f t="shared" si="0"/>
        <v>95.702479338842977</v>
      </c>
      <c r="AT7" s="63">
        <f t="shared" si="0"/>
        <v>95.991735537190081</v>
      </c>
      <c r="AU7" s="63">
        <f t="shared" si="0"/>
        <v>97.975206611570243</v>
      </c>
    </row>
    <row r="8" spans="1:70" x14ac:dyDescent="0.2">
      <c r="B8" s="254" t="s">
        <v>128</v>
      </c>
      <c r="C8" s="255">
        <f>'NoE 2DGT--'!D$101+'NoE 2DGT--'!D$119+'NoE 2DGT--'!D$125+'NoE 2DGT--'!D$131+'NoE 2DGT--'!D$137+'NoE 2DGT--'!D$185</f>
        <v>7694</v>
      </c>
      <c r="D8" s="256">
        <f>'NoE 2DGT--'!E$101+'NoE 2DGT--'!E$119+'NoE 2DGT--'!E$125+'NoE 2DGT--'!E$131+'NoE 2DGT--'!E$137+'NoE 2DGT--'!E$185</f>
        <v>7542</v>
      </c>
      <c r="E8" s="256">
        <f>'NoE 2DGT--'!F$101+'NoE 2DGT--'!F$119+'NoE 2DGT--'!F$125+'NoE 2DGT--'!F$131+'NoE 2DGT--'!F$137+'NoE 2DGT--'!F$185</f>
        <v>7606</v>
      </c>
      <c r="F8" s="256">
        <f>'NoE 2DGT--'!G$101+'NoE 2DGT--'!G$119+'NoE 2DGT--'!G$125+'NoE 2DGT--'!G$131+'NoE 2DGT--'!G$137+'NoE 2DGT--'!G$185</f>
        <v>7619</v>
      </c>
      <c r="G8" s="256">
        <f>'NoE 2DGT--'!H$101+'NoE 2DGT--'!H$119+'NoE 2DGT--'!H$125+'NoE 2DGT--'!H$131+'NoE 2DGT--'!H$137+'NoE 2DGT--'!H$185</f>
        <v>7606</v>
      </c>
      <c r="H8" s="256">
        <f>'NoE 2DGT--'!I$101+'NoE 2DGT--'!I$119+'NoE 2DGT--'!I$125+'NoE 2DGT--'!I$131+'NoE 2DGT--'!I$137+'NoE 2DGT--'!I$185</f>
        <v>7670</v>
      </c>
      <c r="I8" s="256">
        <f>'NoE 2DGT--'!J$101+'NoE 2DGT--'!J$119+'NoE 2DGT--'!J$125+'NoE 2DGT--'!J$131+'NoE 2DGT--'!J$137+'NoE 2DGT--'!J$185</f>
        <v>7816</v>
      </c>
      <c r="J8" s="256">
        <f>'NoE 2DGT--'!K$101+'NoE 2DGT--'!K$119+'NoE 2DGT--'!K$125+'NoE 2DGT--'!K$131+'NoE 2DGT--'!K$137+'NoE 2DGT--'!K$185</f>
        <v>7793</v>
      </c>
      <c r="K8" s="256">
        <f>'NoE 2DGT--'!L$101+'NoE 2DGT--'!L$119+'NoE 2DGT--'!L$125+'NoE 2DGT--'!L$131+'NoE 2DGT--'!L$137+'NoE 2DGT--'!L$185</f>
        <v>7797</v>
      </c>
      <c r="L8" s="257">
        <f>'NoE 2DGT--'!M$101+'NoE 2DGT--'!M$119+'NoE 2DGT--'!M$125+'NoE 2DGT--'!M$131+'NoE 2DGT--'!M$137+'NoE 2DGT--'!M$185</f>
        <v>7985</v>
      </c>
      <c r="M8" s="257">
        <f>'NoE 2DGT--'!N$101+'NoE 2DGT--'!N$119+'NoE 2DGT--'!N$125+'NoE 2DGT--'!N$131+'NoE 2DGT--'!N$137+'NoE 2DGT--'!N$185</f>
        <v>7794</v>
      </c>
      <c r="N8" s="257">
        <f>'NoE 2DGT--'!O$101+'NoE 2DGT--'!O$119+'NoE 2DGT--'!O$125+'NoE 2DGT--'!O$131+'NoE 2DGT--'!O$137+'NoE 2DGT--'!O$185</f>
        <v>7930</v>
      </c>
      <c r="O8" s="257">
        <f>'NoE 2DGT--'!P$101+'NoE 2DGT--'!P$119+'NoE 2DGT--'!P$125+'NoE 2DGT--'!P$131+'NoE 2DGT--'!P$137+'NoE 2DGT--'!P$185</f>
        <v>7803</v>
      </c>
      <c r="P8" s="257">
        <f>'NoE 2DGT--'!Q$101+'NoE 2DGT--'!Q$119+'NoE 2DGT--'!Q$125+'NoE 2DGT--'!Q$131+'NoE 2DGT--'!Q$137+'NoE 2DGT--'!Q$185</f>
        <v>7818</v>
      </c>
      <c r="Q8" s="257">
        <f>'NoE 2DGT--'!R$101+'NoE 2DGT--'!R$119+'NoE 2DGT--'!R$125+'NoE 2DGT--'!R$131+'NoE 2DGT--'!R$137+'NoE 2DGT--'!R$185</f>
        <v>7977</v>
      </c>
      <c r="AG8" s="63">
        <f>100</f>
        <v>100</v>
      </c>
      <c r="AH8" s="63">
        <f t="shared" si="0"/>
        <v>98.024434624382636</v>
      </c>
      <c r="AI8" s="63">
        <f t="shared" si="0"/>
        <v>98.856251624642582</v>
      </c>
      <c r="AJ8" s="63">
        <f t="shared" si="0"/>
        <v>99.025214452820379</v>
      </c>
      <c r="AK8" s="63">
        <f t="shared" si="0"/>
        <v>98.856251624642582</v>
      </c>
      <c r="AL8" s="63">
        <f t="shared" si="0"/>
        <v>99.688068624902527</v>
      </c>
      <c r="AM8" s="63">
        <f t="shared" si="0"/>
        <v>101.58565115674551</v>
      </c>
      <c r="AN8" s="63">
        <f t="shared" si="0"/>
        <v>101.28671692227709</v>
      </c>
      <c r="AO8" s="63">
        <f t="shared" si="0"/>
        <v>101.33870548479335</v>
      </c>
      <c r="AP8" s="63">
        <f t="shared" si="0"/>
        <v>103.78216792305693</v>
      </c>
      <c r="AQ8" s="63">
        <f t="shared" si="0"/>
        <v>101.29971406290616</v>
      </c>
      <c r="AR8" s="63">
        <f t="shared" si="0"/>
        <v>103.06732518845854</v>
      </c>
      <c r="AS8" s="63">
        <f t="shared" si="0"/>
        <v>101.41668832856772</v>
      </c>
      <c r="AT8" s="63">
        <f t="shared" si="0"/>
        <v>101.61164543800363</v>
      </c>
      <c r="AU8" s="63">
        <f t="shared" si="0"/>
        <v>103.67819079802443</v>
      </c>
    </row>
    <row r="9" spans="1:70" x14ac:dyDescent="0.2">
      <c r="B9" s="254" t="s">
        <v>129</v>
      </c>
      <c r="C9" s="255">
        <f>'NoE 2DGT--'!D$47+'NoE 2DGT--'!D$53+'NoE 2DGT--'!D$59+'NoE 2DGT--'!D$65+'NoE 2DGT--'!D$71+'NoE 2DGT--'!D$77+'NoE 2DGT--'!D$83+'NoE 2DGT--'!D$89+'NoE 2DGT--'!D$95+'NoE 2DGT--'!D$173+'NoE 2DGT--'!D$179</f>
        <v>14858</v>
      </c>
      <c r="D9" s="256">
        <f>'NoE 2DGT--'!E$47+'NoE 2DGT--'!E$53+'NoE 2DGT--'!E$59+'NoE 2DGT--'!E$65+'NoE 2DGT--'!E$71+'NoE 2DGT--'!E$77+'NoE 2DGT--'!E$83+'NoE 2DGT--'!E$89+'NoE 2DGT--'!E$95+'NoE 2DGT--'!E$173+'NoE 2DGT--'!E$179</f>
        <v>14375</v>
      </c>
      <c r="E9" s="256">
        <f>'NoE 2DGT--'!F$47+'NoE 2DGT--'!F$53+'NoE 2DGT--'!F$59+'NoE 2DGT--'!F$65+'NoE 2DGT--'!F$71+'NoE 2DGT--'!F$77+'NoE 2DGT--'!F$83+'NoE 2DGT--'!F$89+'NoE 2DGT--'!F$95+'NoE 2DGT--'!F$173+'NoE 2DGT--'!F$179</f>
        <v>14306</v>
      </c>
      <c r="F9" s="256">
        <f>'NoE 2DGT--'!G$47+'NoE 2DGT--'!G$53+'NoE 2DGT--'!G$59+'NoE 2DGT--'!G$65+'NoE 2DGT--'!G$71+'NoE 2DGT--'!G$77+'NoE 2DGT--'!G$83+'NoE 2DGT--'!G$89+'NoE 2DGT--'!G$95+'NoE 2DGT--'!G$173+'NoE 2DGT--'!G$179</f>
        <v>14079</v>
      </c>
      <c r="G9" s="256">
        <f>'NoE 2DGT--'!H$47+'NoE 2DGT--'!H$53+'NoE 2DGT--'!H$59+'NoE 2DGT--'!H$65+'NoE 2DGT--'!H$71+'NoE 2DGT--'!H$77+'NoE 2DGT--'!H$83+'NoE 2DGT--'!H$89+'NoE 2DGT--'!H$95+'NoE 2DGT--'!H$173+'NoE 2DGT--'!H$179</f>
        <v>13920</v>
      </c>
      <c r="H9" s="256">
        <f>'NoE 2DGT--'!I$47+'NoE 2DGT--'!I$53+'NoE 2DGT--'!I$59+'NoE 2DGT--'!I$65+'NoE 2DGT--'!I$71+'NoE 2DGT--'!I$77+'NoE 2DGT--'!I$83+'NoE 2DGT--'!I$89+'NoE 2DGT--'!I$95+'NoE 2DGT--'!I$173+'NoE 2DGT--'!I$179</f>
        <v>13978</v>
      </c>
      <c r="I9" s="256">
        <f>'NoE 2DGT--'!J$47+'NoE 2DGT--'!J$53+'NoE 2DGT--'!J$59+'NoE 2DGT--'!J$65+'NoE 2DGT--'!J$71+'NoE 2DGT--'!J$77+'NoE 2DGT--'!J$83+'NoE 2DGT--'!J$89+'NoE 2DGT--'!J$95+'NoE 2DGT--'!J$173+'NoE 2DGT--'!J$179</f>
        <v>14137</v>
      </c>
      <c r="J9" s="256">
        <f>'NoE 2DGT--'!K$47+'NoE 2DGT--'!K$53+'NoE 2DGT--'!K$59+'NoE 2DGT--'!K$65+'NoE 2DGT--'!K$71+'NoE 2DGT--'!K$77+'NoE 2DGT--'!K$83+'NoE 2DGT--'!K$89+'NoE 2DGT--'!K$95+'NoE 2DGT--'!K$173+'NoE 2DGT--'!K$179</f>
        <v>14079</v>
      </c>
      <c r="K9" s="256">
        <f>'NoE 2DGT--'!L$47+'NoE 2DGT--'!L$53+'NoE 2DGT--'!L$59+'NoE 2DGT--'!L$65+'NoE 2DGT--'!L$71+'NoE 2DGT--'!L$77+'NoE 2DGT--'!L$83+'NoE 2DGT--'!L$89+'NoE 2DGT--'!L$95+'NoE 2DGT--'!L$173+'NoE 2DGT--'!L$179</f>
        <v>13830</v>
      </c>
      <c r="L9" s="257">
        <f>'NoE 2DGT--'!M$47+'NoE 2DGT--'!M$53+'NoE 2DGT--'!M$59+'NoE 2DGT--'!M$65+'NoE 2DGT--'!M$71+'NoE 2DGT--'!M$77+'NoE 2DGT--'!M$83+'NoE 2DGT--'!M$89+'NoE 2DGT--'!M$95+'NoE 2DGT--'!M$173+'NoE 2DGT--'!M$179</f>
        <v>14010</v>
      </c>
      <c r="M9" s="257">
        <f>'NoE 2DGT--'!N$47+'NoE 2DGT--'!N$53+'NoE 2DGT--'!N$59+'NoE 2DGT--'!N$65+'NoE 2DGT--'!N$71+'NoE 2DGT--'!N$77+'NoE 2DGT--'!N$83+'NoE 2DGT--'!N$89+'NoE 2DGT--'!N$95+'NoE 2DGT--'!N$173+'NoE 2DGT--'!N$179</f>
        <v>13805</v>
      </c>
      <c r="N9" s="257">
        <f>'NoE 2DGT--'!O$47+'NoE 2DGT--'!O$53+'NoE 2DGT--'!O$59+'NoE 2DGT--'!O$65+'NoE 2DGT--'!O$71+'NoE 2DGT--'!O$77+'NoE 2DGT--'!O$83+'NoE 2DGT--'!O$89+'NoE 2DGT--'!O$95+'NoE 2DGT--'!O$173+'NoE 2DGT--'!O$179</f>
        <v>14255</v>
      </c>
      <c r="O9" s="257">
        <f>'NoE 2DGT--'!P$47+'NoE 2DGT--'!P$53+'NoE 2DGT--'!P$59+'NoE 2DGT--'!P$65+'NoE 2DGT--'!P$71+'NoE 2DGT--'!P$77+'NoE 2DGT--'!P$83+'NoE 2DGT--'!P$89+'NoE 2DGT--'!P$95+'NoE 2DGT--'!P$173+'NoE 2DGT--'!P$179</f>
        <v>14130</v>
      </c>
      <c r="P9" s="257">
        <f>'NoE 2DGT--'!Q$47+'NoE 2DGT--'!Q$53+'NoE 2DGT--'!Q$59+'NoE 2DGT--'!Q$65+'NoE 2DGT--'!Q$71+'NoE 2DGT--'!Q$77+'NoE 2DGT--'!Q$83+'NoE 2DGT--'!Q$89+'NoE 2DGT--'!Q$95+'NoE 2DGT--'!Q$173+'NoE 2DGT--'!Q$179</f>
        <v>14159</v>
      </c>
      <c r="Q9" s="257">
        <f>'NoE 2DGT--'!R$47+'NoE 2DGT--'!R$53+'NoE 2DGT--'!R$59+'NoE 2DGT--'!R$65+'NoE 2DGT--'!R$71+'NoE 2DGT--'!R$77+'NoE 2DGT--'!R$83+'NoE 2DGT--'!R$89+'NoE 2DGT--'!R$95+'NoE 2DGT--'!R$173+'NoE 2DGT--'!R$179</f>
        <v>14444</v>
      </c>
      <c r="AG9" s="63">
        <f>100</f>
        <v>100</v>
      </c>
      <c r="AH9" s="63">
        <f t="shared" si="0"/>
        <v>96.749226006191947</v>
      </c>
      <c r="AI9" s="63">
        <f t="shared" si="0"/>
        <v>96.284829721362229</v>
      </c>
      <c r="AJ9" s="63">
        <f t="shared" si="0"/>
        <v>94.757033248081839</v>
      </c>
      <c r="AK9" s="63">
        <f t="shared" si="0"/>
        <v>93.686902678691609</v>
      </c>
      <c r="AL9" s="63">
        <f t="shared" si="0"/>
        <v>94.077264773186158</v>
      </c>
      <c r="AM9" s="63">
        <f t="shared" si="0"/>
        <v>95.147395342576388</v>
      </c>
      <c r="AN9" s="63">
        <f t="shared" si="0"/>
        <v>94.757033248081839</v>
      </c>
      <c r="AO9" s="63">
        <f t="shared" si="0"/>
        <v>93.081168394131112</v>
      </c>
      <c r="AP9" s="63">
        <f t="shared" si="0"/>
        <v>94.292636963252122</v>
      </c>
      <c r="AQ9" s="63">
        <f t="shared" si="0"/>
        <v>92.912908870642084</v>
      </c>
      <c r="AR9" s="63">
        <f t="shared" si="0"/>
        <v>95.941580293444602</v>
      </c>
      <c r="AS9" s="63">
        <f t="shared" si="0"/>
        <v>95.100282675999466</v>
      </c>
      <c r="AT9" s="63">
        <f t="shared" si="0"/>
        <v>95.295463723246741</v>
      </c>
      <c r="AU9" s="63">
        <f t="shared" si="0"/>
        <v>97.213622291021679</v>
      </c>
    </row>
    <row r="10" spans="1:70" s="38" customFormat="1" ht="10.8" thickBot="1" x14ac:dyDescent="0.25">
      <c r="A10" s="64"/>
      <c r="B10" s="258" t="s">
        <v>130</v>
      </c>
      <c r="C10" s="259">
        <f>SUM(C6:C9)</f>
        <v>25615</v>
      </c>
      <c r="D10" s="260">
        <f t="shared" ref="D10:K10" si="1">SUM(D6:D9)</f>
        <v>24872</v>
      </c>
      <c r="E10" s="260">
        <f t="shared" si="1"/>
        <v>24895</v>
      </c>
      <c r="F10" s="260">
        <f t="shared" si="1"/>
        <v>24689</v>
      </c>
      <c r="G10" s="260">
        <f t="shared" si="1"/>
        <v>24538</v>
      </c>
      <c r="H10" s="260">
        <f t="shared" si="1"/>
        <v>24657</v>
      </c>
      <c r="I10" s="260">
        <f t="shared" si="1"/>
        <v>25056</v>
      </c>
      <c r="J10" s="260">
        <f t="shared" si="1"/>
        <v>24848</v>
      </c>
      <c r="K10" s="260">
        <f t="shared" si="1"/>
        <v>24566</v>
      </c>
      <c r="L10" s="261">
        <f>SUM(L6:L9)</f>
        <v>25002</v>
      </c>
      <c r="M10" s="261">
        <f t="shared" ref="M10:N10" si="2">SUM(M6:M9)</f>
        <v>24533</v>
      </c>
      <c r="N10" s="261">
        <f t="shared" si="2"/>
        <v>25167</v>
      </c>
      <c r="O10" s="261">
        <f t="shared" ref="O10:P10" si="3">SUM(O6:O9)</f>
        <v>24892</v>
      </c>
      <c r="P10" s="261">
        <f t="shared" si="3"/>
        <v>24946</v>
      </c>
      <c r="Q10" s="261">
        <f t="shared" ref="Q10" si="4">SUM(Q6:Q9)</f>
        <v>25450</v>
      </c>
      <c r="R10" s="64"/>
      <c r="S10" s="64"/>
      <c r="T10" s="64"/>
      <c r="U10" s="64"/>
      <c r="V10" s="64"/>
      <c r="W10" s="64"/>
      <c r="X10" s="64"/>
      <c r="Y10" s="64"/>
      <c r="Z10" s="64"/>
      <c r="AA10" s="64"/>
      <c r="AB10" s="64"/>
      <c r="AC10" s="64"/>
      <c r="AD10" s="64"/>
      <c r="AE10" s="64"/>
      <c r="AF10" s="64"/>
      <c r="AG10" s="63">
        <f>100</f>
        <v>100</v>
      </c>
      <c r="AH10" s="63">
        <f t="shared" si="0"/>
        <v>97.099355846183883</v>
      </c>
      <c r="AI10" s="63">
        <f t="shared" si="0"/>
        <v>97.189146984188952</v>
      </c>
      <c r="AJ10" s="63">
        <f t="shared" si="0"/>
        <v>96.384930704665237</v>
      </c>
      <c r="AK10" s="63">
        <f t="shared" si="0"/>
        <v>95.795432363849301</v>
      </c>
      <c r="AL10" s="63">
        <f t="shared" si="0"/>
        <v>96.260003903962527</v>
      </c>
      <c r="AM10" s="63">
        <f t="shared" si="0"/>
        <v>97.817684950224475</v>
      </c>
      <c r="AN10" s="63">
        <f t="shared" si="0"/>
        <v>97.00566074565684</v>
      </c>
      <c r="AO10" s="63">
        <f t="shared" si="0"/>
        <v>95.904743314464184</v>
      </c>
      <c r="AP10" s="63">
        <f t="shared" si="0"/>
        <v>97.606870974038642</v>
      </c>
      <c r="AQ10" s="63">
        <f t="shared" si="0"/>
        <v>95.775912551239514</v>
      </c>
      <c r="AR10" s="63">
        <f t="shared" si="0"/>
        <v>98.25102479016202</v>
      </c>
      <c r="AS10" s="63">
        <f t="shared" si="0"/>
        <v>97.177435096623071</v>
      </c>
      <c r="AT10" s="63">
        <f t="shared" si="0"/>
        <v>97.388249072808904</v>
      </c>
      <c r="AU10" s="63">
        <f t="shared" si="0"/>
        <v>99.355846183876636</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0.8"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0.8"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72186</v>
      </c>
      <c r="D13" s="270">
        <f t="shared" ref="D13:K13" si="5">SUM(D14:D16)</f>
        <v>72971</v>
      </c>
      <c r="E13" s="270">
        <f t="shared" si="5"/>
        <v>78252</v>
      </c>
      <c r="F13" s="270">
        <f t="shared" si="5"/>
        <v>79555</v>
      </c>
      <c r="G13" s="270">
        <f t="shared" si="5"/>
        <v>81156</v>
      </c>
      <c r="H13" s="270">
        <f t="shared" si="5"/>
        <v>83635</v>
      </c>
      <c r="I13" s="270">
        <f t="shared" si="5"/>
        <v>84780</v>
      </c>
      <c r="J13" s="270">
        <f t="shared" si="5"/>
        <v>85674</v>
      </c>
      <c r="K13" s="270">
        <f t="shared" si="5"/>
        <v>86300</v>
      </c>
      <c r="L13" s="271">
        <f>SUM(L14:L16)</f>
        <v>89151</v>
      </c>
      <c r="M13" s="271">
        <f t="shared" ref="M13:N13" si="6">SUM(M14:M16)</f>
        <v>84373</v>
      </c>
      <c r="N13" s="271">
        <f t="shared" si="6"/>
        <v>90821</v>
      </c>
      <c r="O13" s="271">
        <f t="shared" ref="O13:P13" si="7">SUM(O14:O16)</f>
        <v>89590</v>
      </c>
      <c r="P13" s="271">
        <f t="shared" si="7"/>
        <v>91077</v>
      </c>
      <c r="Q13" s="271">
        <f t="shared" ref="Q13" si="8">SUM(Q14:Q16)</f>
        <v>94076</v>
      </c>
      <c r="R13" s="64"/>
      <c r="S13" s="64"/>
      <c r="T13" s="64"/>
      <c r="U13" s="64"/>
      <c r="V13" s="64"/>
      <c r="W13" s="64"/>
      <c r="X13" s="64"/>
      <c r="Y13" s="64"/>
      <c r="Z13" s="64"/>
      <c r="AA13" s="64"/>
      <c r="AB13" s="64"/>
      <c r="AC13" s="64"/>
      <c r="AD13" s="64"/>
      <c r="AE13" s="64"/>
      <c r="AF13" s="64"/>
      <c r="AG13" s="63">
        <f>100</f>
        <v>100</v>
      </c>
      <c r="AH13" s="63">
        <f t="shared" ref="AH13:AU20" si="9">D13*100/$C13</f>
        <v>101.08746848419361</v>
      </c>
      <c r="AI13" s="63">
        <f t="shared" si="9"/>
        <v>108.40329149696618</v>
      </c>
      <c r="AJ13" s="63">
        <f t="shared" si="9"/>
        <v>110.20835064971047</v>
      </c>
      <c r="AK13" s="63">
        <f t="shared" si="9"/>
        <v>112.42623223339706</v>
      </c>
      <c r="AL13" s="63">
        <f t="shared" si="9"/>
        <v>115.86041614717536</v>
      </c>
      <c r="AM13" s="63">
        <f t="shared" si="9"/>
        <v>117.44659629290999</v>
      </c>
      <c r="AN13" s="63">
        <f t="shared" si="9"/>
        <v>118.68506358573684</v>
      </c>
      <c r="AO13" s="63">
        <f t="shared" si="9"/>
        <v>119.55226775274984</v>
      </c>
      <c r="AP13" s="63">
        <f t="shared" si="9"/>
        <v>123.50178705012053</v>
      </c>
      <c r="AQ13" s="63">
        <f t="shared" si="9"/>
        <v>116.88277505333444</v>
      </c>
      <c r="AR13" s="63">
        <f t="shared" si="9"/>
        <v>125.81525503560248</v>
      </c>
      <c r="AS13" s="63">
        <f t="shared" si="9"/>
        <v>124.10993821516638</v>
      </c>
      <c r="AT13" s="63">
        <f t="shared" si="9"/>
        <v>126.16989443936497</v>
      </c>
      <c r="AU13" s="63">
        <f t="shared" si="9"/>
        <v>130.32443964203586</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53965</v>
      </c>
      <c r="D14" s="256">
        <f>'NoE 2DGT--'!E$263+'NoE 2DGT--'!E$269+'NoE 2DGT--'!E$341+'NoE 2DGT--'!E$347+'NoE 2DGT--'!E$353+'NoE 2DGT--'!E$365+'NoE 2DGT--'!E$371+'NoE 2DGT--'!E$389+'NoE 2DGT--'!E$401</f>
        <v>54804</v>
      </c>
      <c r="E14" s="256">
        <f>'NoE 2DGT--'!F$263+'NoE 2DGT--'!F$269+'NoE 2DGT--'!F$341+'NoE 2DGT--'!F$347+'NoE 2DGT--'!F$353+'NoE 2DGT--'!F$365+'NoE 2DGT--'!F$371+'NoE 2DGT--'!F$389+'NoE 2DGT--'!F$401</f>
        <v>58630</v>
      </c>
      <c r="F14" s="256">
        <f>'NoE 2DGT--'!G$263+'NoE 2DGT--'!G$269+'NoE 2DGT--'!G$341+'NoE 2DGT--'!G$347+'NoE 2DGT--'!G$353+'NoE 2DGT--'!G$365+'NoE 2DGT--'!G$371+'NoE 2DGT--'!G$389+'NoE 2DGT--'!G$401</f>
        <v>59493</v>
      </c>
      <c r="G14" s="256">
        <f>'NoE 2DGT--'!H$263+'NoE 2DGT--'!H$269+'NoE 2DGT--'!H$341+'NoE 2DGT--'!H$347+'NoE 2DGT--'!H$353+'NoE 2DGT--'!H$365+'NoE 2DGT--'!H$371+'NoE 2DGT--'!H$389+'NoE 2DGT--'!H$401</f>
        <v>60638</v>
      </c>
      <c r="H14" s="256">
        <f>'NoE 2DGT--'!I$263+'NoE 2DGT--'!I$269+'NoE 2DGT--'!I$341+'NoE 2DGT--'!I$347+'NoE 2DGT--'!I$353+'NoE 2DGT--'!I$365+'NoE 2DGT--'!I$371+'NoE 2DGT--'!I$389+'NoE 2DGT--'!I$401</f>
        <v>62706</v>
      </c>
      <c r="I14" s="256">
        <f>'NoE 2DGT--'!J$263+'NoE 2DGT--'!J$269+'NoE 2DGT--'!J$341+'NoE 2DGT--'!J$347+'NoE 2DGT--'!J$353+'NoE 2DGT--'!J$365+'NoE 2DGT--'!J$371+'NoE 2DGT--'!J$389+'NoE 2DGT--'!J$401</f>
        <v>63489</v>
      </c>
      <c r="J14" s="256">
        <f>'NoE 2DGT--'!K$263+'NoE 2DGT--'!K$269+'NoE 2DGT--'!K$341+'NoE 2DGT--'!K$347+'NoE 2DGT--'!K$353+'NoE 2DGT--'!K$365+'NoE 2DGT--'!K$371+'NoE 2DGT--'!K$389+'NoE 2DGT--'!K$401</f>
        <v>64252</v>
      </c>
      <c r="K14" s="256">
        <f>'NoE 2DGT--'!L$263+'NoE 2DGT--'!L$269+'NoE 2DGT--'!L$341+'NoE 2DGT--'!L$347+'NoE 2DGT--'!L$353+'NoE 2DGT--'!L$365+'NoE 2DGT--'!L$371+'NoE 2DGT--'!L$389+'NoE 2DGT--'!L$401</f>
        <v>64883</v>
      </c>
      <c r="L14" s="257">
        <f>'NoE 2DGT--'!M$263+'NoE 2DGT--'!M$269+'NoE 2DGT--'!M$341+'NoE 2DGT--'!M$347+'NoE 2DGT--'!M$353+'NoE 2DGT--'!M$365+'NoE 2DGT--'!M$371+'NoE 2DGT--'!M$389+'NoE 2DGT--'!M$401</f>
        <v>66590</v>
      </c>
      <c r="M14" s="257">
        <f>'NoE 2DGT--'!N$263+'NoE 2DGT--'!N$269+'NoE 2DGT--'!N$341+'NoE 2DGT--'!N$347+'NoE 2DGT--'!N$353+'NoE 2DGT--'!N$365+'NoE 2DGT--'!N$371+'NoE 2DGT--'!N$389+'NoE 2DGT--'!N$401</f>
        <v>61752</v>
      </c>
      <c r="N14" s="257">
        <f>'NoE 2DGT--'!O$263+'NoE 2DGT--'!O$269+'NoE 2DGT--'!O$341+'NoE 2DGT--'!O$347+'NoE 2DGT--'!O$353+'NoE 2DGT--'!O$365+'NoE 2DGT--'!O$371+'NoE 2DGT--'!O$389+'NoE 2DGT--'!O$401</f>
        <v>66502</v>
      </c>
      <c r="O14" s="257">
        <f>'NoE 2DGT--'!P$263+'NoE 2DGT--'!P$269+'NoE 2DGT--'!P$341+'NoE 2DGT--'!P$347+'NoE 2DGT--'!P$353+'NoE 2DGT--'!P$365+'NoE 2DGT--'!P$371+'NoE 2DGT--'!P$389+'NoE 2DGT--'!P$401</f>
        <v>64723</v>
      </c>
      <c r="P14" s="257">
        <f>'NoE 2DGT--'!Q$263+'NoE 2DGT--'!Q$269+'NoE 2DGT--'!Q$341+'NoE 2DGT--'!Q$347+'NoE 2DGT--'!Q$353+'NoE 2DGT--'!Q$365+'NoE 2DGT--'!Q$371+'NoE 2DGT--'!Q$389+'NoE 2DGT--'!Q$401</f>
        <v>66120</v>
      </c>
      <c r="Q14" s="257">
        <f>'NoE 2DGT--'!R$263+'NoE 2DGT--'!R$269+'NoE 2DGT--'!R$341+'NoE 2DGT--'!R$347+'NoE 2DGT--'!R$353+'NoE 2DGT--'!R$365+'NoE 2DGT--'!R$371+'NoE 2DGT--'!R$389+'NoE 2DGT--'!R$401</f>
        <v>68174</v>
      </c>
      <c r="AG14" s="63">
        <f>100</f>
        <v>100</v>
      </c>
      <c r="AH14" s="63">
        <f t="shared" si="9"/>
        <v>101.5547113870101</v>
      </c>
      <c r="AI14" s="63">
        <f t="shared" si="9"/>
        <v>108.6444918002409</v>
      </c>
      <c r="AJ14" s="63">
        <f t="shared" si="9"/>
        <v>110.24367645696285</v>
      </c>
      <c r="AK14" s="63">
        <f t="shared" si="9"/>
        <v>112.36542203279903</v>
      </c>
      <c r="AL14" s="63">
        <f t="shared" si="9"/>
        <v>116.19753543963679</v>
      </c>
      <c r="AM14" s="63">
        <f t="shared" si="9"/>
        <v>117.64847586398592</v>
      </c>
      <c r="AN14" s="63">
        <f t="shared" si="9"/>
        <v>119.06235523024182</v>
      </c>
      <c r="AO14" s="63">
        <f t="shared" si="9"/>
        <v>120.23163161308256</v>
      </c>
      <c r="AP14" s="63">
        <f t="shared" si="9"/>
        <v>123.39479292133791</v>
      </c>
      <c r="AQ14" s="63">
        <f t="shared" si="9"/>
        <v>114.42972296859075</v>
      </c>
      <c r="AR14" s="63">
        <f t="shared" si="9"/>
        <v>123.23172426572779</v>
      </c>
      <c r="AS14" s="63">
        <f t="shared" si="9"/>
        <v>119.93514314833689</v>
      </c>
      <c r="AT14" s="63">
        <f t="shared" si="9"/>
        <v>122.5238580561475</v>
      </c>
      <c r="AU14" s="63">
        <f t="shared" si="9"/>
        <v>126.33002872232002</v>
      </c>
    </row>
    <row r="15" spans="1:70" x14ac:dyDescent="0.2">
      <c r="B15" s="254" t="s">
        <v>134</v>
      </c>
      <c r="C15" s="255">
        <f>'NoE 2DGT--'!D$305+'NoE 2DGT--'!D$311+'NoE 2DGT--'!D$317+'NoE 2DGT--'!D$323+'NoE 2DGT--'!D$329+'NoE 2DGT--'!D$359</f>
        <v>15308</v>
      </c>
      <c r="D15" s="256">
        <f>'NoE 2DGT--'!E$305+'NoE 2DGT--'!E$311+'NoE 2DGT--'!E$317+'NoE 2DGT--'!E$323+'NoE 2DGT--'!E$329+'NoE 2DGT--'!E$359</f>
        <v>15262</v>
      </c>
      <c r="E15" s="256">
        <f>'NoE 2DGT--'!F$305+'NoE 2DGT--'!F$311+'NoE 2DGT--'!F$317+'NoE 2DGT--'!F$323+'NoE 2DGT--'!F$329+'NoE 2DGT--'!F$359</f>
        <v>16583</v>
      </c>
      <c r="F15" s="256">
        <f>'NoE 2DGT--'!G$305+'NoE 2DGT--'!G$311+'NoE 2DGT--'!G$317+'NoE 2DGT--'!G$323+'NoE 2DGT--'!G$329+'NoE 2DGT--'!G$359</f>
        <v>17033</v>
      </c>
      <c r="G15" s="256">
        <f>'NoE 2DGT--'!H$305+'NoE 2DGT--'!H$311+'NoE 2DGT--'!H$317+'NoE 2DGT--'!H$323+'NoE 2DGT--'!H$329+'NoE 2DGT--'!H$359</f>
        <v>17500</v>
      </c>
      <c r="H15" s="256">
        <f>'NoE 2DGT--'!I$305+'NoE 2DGT--'!I$311+'NoE 2DGT--'!I$317+'NoE 2DGT--'!I$323+'NoE 2DGT--'!I$329+'NoE 2DGT--'!I$359</f>
        <v>17891</v>
      </c>
      <c r="I15" s="256">
        <f>'NoE 2DGT--'!J$305+'NoE 2DGT--'!J$311+'NoE 2DGT--'!J$317+'NoE 2DGT--'!J$323+'NoE 2DGT--'!J$329+'NoE 2DGT--'!J$359</f>
        <v>18278</v>
      </c>
      <c r="J15" s="256">
        <f>'NoE 2DGT--'!K$305+'NoE 2DGT--'!K$311+'NoE 2DGT--'!K$317+'NoE 2DGT--'!K$323+'NoE 2DGT--'!K$329+'NoE 2DGT--'!K$359</f>
        <v>18411</v>
      </c>
      <c r="K15" s="256">
        <f>'NoE 2DGT--'!L$305+'NoE 2DGT--'!L$311+'NoE 2DGT--'!L$317+'NoE 2DGT--'!L$323+'NoE 2DGT--'!L$329+'NoE 2DGT--'!L$359</f>
        <v>18417</v>
      </c>
      <c r="L15" s="257">
        <f>'NoE 2DGT--'!M$305+'NoE 2DGT--'!M$311+'NoE 2DGT--'!M$317+'NoE 2DGT--'!M$323+'NoE 2DGT--'!M$329+'NoE 2DGT--'!M$359</f>
        <v>19530</v>
      </c>
      <c r="M15" s="257">
        <f>'NoE 2DGT--'!N$305+'NoE 2DGT--'!N$311+'NoE 2DGT--'!N$317+'NoE 2DGT--'!N$323+'NoE 2DGT--'!N$329+'NoE 2DGT--'!N$359</f>
        <v>19653</v>
      </c>
      <c r="N15" s="257">
        <f>'NoE 2DGT--'!O$305+'NoE 2DGT--'!O$311+'NoE 2DGT--'!O$317+'NoE 2DGT--'!O$323+'NoE 2DGT--'!O$329+'NoE 2DGT--'!O$359</f>
        <v>21249</v>
      </c>
      <c r="O15" s="257">
        <f>'NoE 2DGT--'!P$305+'NoE 2DGT--'!P$311+'NoE 2DGT--'!P$317+'NoE 2DGT--'!P$323+'NoE 2DGT--'!P$329+'NoE 2DGT--'!P$359</f>
        <v>21818</v>
      </c>
      <c r="P15" s="257">
        <f>'NoE 2DGT--'!Q$305+'NoE 2DGT--'!Q$311+'NoE 2DGT--'!Q$317+'NoE 2DGT--'!Q$323+'NoE 2DGT--'!Q$329+'NoE 2DGT--'!Q$359</f>
        <v>21869</v>
      </c>
      <c r="Q15" s="257">
        <f>'NoE 2DGT--'!R$305+'NoE 2DGT--'!R$311+'NoE 2DGT--'!R$317+'NoE 2DGT--'!R$323+'NoE 2DGT--'!R$329+'NoE 2DGT--'!R$359</f>
        <v>22710</v>
      </c>
      <c r="AG15" s="63">
        <f>100</f>
        <v>100</v>
      </c>
      <c r="AH15" s="63">
        <f t="shared" si="9"/>
        <v>99.699503527567288</v>
      </c>
      <c r="AI15" s="63">
        <f t="shared" si="9"/>
        <v>108.32897831199372</v>
      </c>
      <c r="AJ15" s="63">
        <f t="shared" si="9"/>
        <v>111.26861771622681</v>
      </c>
      <c r="AK15" s="63">
        <f t="shared" si="9"/>
        <v>114.31931016461981</v>
      </c>
      <c r="AL15" s="63">
        <f t="shared" si="9"/>
        <v>116.87353018029788</v>
      </c>
      <c r="AM15" s="63">
        <f t="shared" si="9"/>
        <v>119.40162006793834</v>
      </c>
      <c r="AN15" s="63">
        <f t="shared" si="9"/>
        <v>120.27044682518944</v>
      </c>
      <c r="AO15" s="63">
        <f t="shared" si="9"/>
        <v>120.30964201724588</v>
      </c>
      <c r="AP15" s="63">
        <f t="shared" si="9"/>
        <v>127.58035014371571</v>
      </c>
      <c r="AQ15" s="63">
        <f t="shared" si="9"/>
        <v>128.38385158087274</v>
      </c>
      <c r="AR15" s="63">
        <f t="shared" si="9"/>
        <v>138.80977266788608</v>
      </c>
      <c r="AS15" s="63">
        <f t="shared" si="9"/>
        <v>142.52678338123857</v>
      </c>
      <c r="AT15" s="63">
        <f t="shared" si="9"/>
        <v>142.85994251371832</v>
      </c>
      <c r="AU15" s="63">
        <f t="shared" si="9"/>
        <v>148.35380193362948</v>
      </c>
    </row>
    <row r="16" spans="1:70" x14ac:dyDescent="0.2">
      <c r="B16" s="254" t="s">
        <v>135</v>
      </c>
      <c r="C16" s="255">
        <f>'NoE 2DGT--'!D$299+'NoE 2DGT--'!D$377</f>
        <v>2913</v>
      </c>
      <c r="D16" s="256">
        <f>'NoE 2DGT--'!E$299+'NoE 2DGT--'!E$377</f>
        <v>2905</v>
      </c>
      <c r="E16" s="256">
        <f>'NoE 2DGT--'!F$299+'NoE 2DGT--'!F$377</f>
        <v>3039</v>
      </c>
      <c r="F16" s="256">
        <f>'NoE 2DGT--'!G$299+'NoE 2DGT--'!G$377</f>
        <v>3029</v>
      </c>
      <c r="G16" s="256">
        <f>'NoE 2DGT--'!H$299+'NoE 2DGT--'!H$377</f>
        <v>3018</v>
      </c>
      <c r="H16" s="256">
        <f>'NoE 2DGT--'!I$299+'NoE 2DGT--'!I$377</f>
        <v>3038</v>
      </c>
      <c r="I16" s="256">
        <f>'NoE 2DGT--'!J$299+'NoE 2DGT--'!J$377</f>
        <v>3013</v>
      </c>
      <c r="J16" s="256">
        <f>'NoE 2DGT--'!K$299+'NoE 2DGT--'!K$377</f>
        <v>3011</v>
      </c>
      <c r="K16" s="256">
        <f>'NoE 2DGT--'!L$299+'NoE 2DGT--'!L$377</f>
        <v>3000</v>
      </c>
      <c r="L16" s="257">
        <f>'NoE 2DGT--'!M$299+'NoE 2DGT--'!M$377</f>
        <v>3031</v>
      </c>
      <c r="M16" s="257">
        <f>'NoE 2DGT--'!N$299+'NoE 2DGT--'!N$377</f>
        <v>2968</v>
      </c>
      <c r="N16" s="257">
        <f>'NoE 2DGT--'!O$299+'NoE 2DGT--'!O$377</f>
        <v>3070</v>
      </c>
      <c r="O16" s="257">
        <f>'NoE 2DGT--'!P$299+'NoE 2DGT--'!P$377</f>
        <v>3049</v>
      </c>
      <c r="P16" s="257">
        <f>'NoE 2DGT--'!Q$299+'NoE 2DGT--'!Q$377</f>
        <v>3088</v>
      </c>
      <c r="Q16" s="257">
        <f>'NoE 2DGT--'!R$299+'NoE 2DGT--'!R$377</f>
        <v>3192</v>
      </c>
      <c r="AG16" s="63">
        <f>100</f>
        <v>100</v>
      </c>
      <c r="AH16" s="63">
        <f t="shared" si="9"/>
        <v>99.725369035358739</v>
      </c>
      <c r="AI16" s="63">
        <f t="shared" si="9"/>
        <v>104.3254376930999</v>
      </c>
      <c r="AJ16" s="63">
        <f t="shared" si="9"/>
        <v>103.98214898729832</v>
      </c>
      <c r="AK16" s="63">
        <f t="shared" si="9"/>
        <v>103.60453141091658</v>
      </c>
      <c r="AL16" s="63">
        <f t="shared" si="9"/>
        <v>104.29110882251975</v>
      </c>
      <c r="AM16" s="63">
        <f t="shared" si="9"/>
        <v>103.43288705801579</v>
      </c>
      <c r="AN16" s="63">
        <f t="shared" si="9"/>
        <v>103.36422931685547</v>
      </c>
      <c r="AO16" s="63">
        <f t="shared" si="9"/>
        <v>102.98661174047373</v>
      </c>
      <c r="AP16" s="63">
        <f t="shared" si="9"/>
        <v>104.05080672845864</v>
      </c>
      <c r="AQ16" s="63">
        <f t="shared" si="9"/>
        <v>101.88808788190869</v>
      </c>
      <c r="AR16" s="63">
        <f t="shared" si="9"/>
        <v>105.38963268108479</v>
      </c>
      <c r="AS16" s="63">
        <f t="shared" si="9"/>
        <v>104.66872639890147</v>
      </c>
      <c r="AT16" s="63">
        <f t="shared" si="9"/>
        <v>106.00755235152764</v>
      </c>
      <c r="AU16" s="63">
        <f t="shared" si="9"/>
        <v>109.57775489186406</v>
      </c>
    </row>
    <row r="17" spans="1:70" s="38" customFormat="1" ht="21" customHeight="1" x14ac:dyDescent="0.2">
      <c r="A17" s="64"/>
      <c r="B17" s="254" t="s">
        <v>136</v>
      </c>
      <c r="C17" s="272">
        <f>SUM(C18:C19)</f>
        <v>159990</v>
      </c>
      <c r="D17" s="273">
        <f>SUM(D18:D19)</f>
        <v>156758</v>
      </c>
      <c r="E17" s="273">
        <f t="shared" ref="E17:K17" si="10">SUM(E18:E19)</f>
        <v>160719</v>
      </c>
      <c r="F17" s="273">
        <f t="shared" si="10"/>
        <v>161739</v>
      </c>
      <c r="G17" s="273">
        <f t="shared" si="10"/>
        <v>163661</v>
      </c>
      <c r="H17" s="273">
        <f t="shared" si="10"/>
        <v>169409</v>
      </c>
      <c r="I17" s="273">
        <f t="shared" si="10"/>
        <v>170541</v>
      </c>
      <c r="J17" s="273">
        <f t="shared" si="10"/>
        <v>170091</v>
      </c>
      <c r="K17" s="273">
        <f t="shared" si="10"/>
        <v>170664</v>
      </c>
      <c r="L17" s="274">
        <f>SUM(L18:L19)</f>
        <v>174991</v>
      </c>
      <c r="M17" s="274">
        <f t="shared" ref="M17:N17" si="11">SUM(M18:M19)</f>
        <v>164552</v>
      </c>
      <c r="N17" s="274">
        <f t="shared" si="11"/>
        <v>171116</v>
      </c>
      <c r="O17" s="274">
        <f t="shared" ref="O17:P17" si="12">SUM(O18:O19)</f>
        <v>164746</v>
      </c>
      <c r="P17" s="274">
        <f t="shared" si="12"/>
        <v>166354</v>
      </c>
      <c r="Q17" s="274">
        <f t="shared" ref="Q17" si="13">SUM(Q18:Q19)</f>
        <v>170263</v>
      </c>
      <c r="R17" s="64"/>
      <c r="S17" s="64"/>
      <c r="T17" s="64"/>
      <c r="U17" s="64"/>
      <c r="V17" s="64"/>
      <c r="W17" s="64"/>
      <c r="X17" s="64"/>
      <c r="Y17" s="64"/>
      <c r="Z17" s="64"/>
      <c r="AA17" s="64"/>
      <c r="AB17" s="64"/>
      <c r="AC17" s="64"/>
      <c r="AD17" s="64"/>
      <c r="AE17" s="64"/>
      <c r="AF17" s="64"/>
      <c r="AG17" s="63">
        <f>100</f>
        <v>100</v>
      </c>
      <c r="AH17" s="63">
        <f t="shared" si="9"/>
        <v>97.979873742108879</v>
      </c>
      <c r="AI17" s="63">
        <f t="shared" si="9"/>
        <v>100.4556534783424</v>
      </c>
      <c r="AJ17" s="63">
        <f t="shared" si="9"/>
        <v>101.09319332458278</v>
      </c>
      <c r="AK17" s="63">
        <f t="shared" si="9"/>
        <v>102.29451840740046</v>
      </c>
      <c r="AL17" s="63">
        <f t="shared" si="9"/>
        <v>105.88724295268455</v>
      </c>
      <c r="AM17" s="63">
        <f t="shared" si="9"/>
        <v>106.59478717419839</v>
      </c>
      <c r="AN17" s="63">
        <f t="shared" si="9"/>
        <v>106.31351959497469</v>
      </c>
      <c r="AO17" s="63">
        <f t="shared" si="9"/>
        <v>106.6716669791862</v>
      </c>
      <c r="AP17" s="63">
        <f t="shared" si="9"/>
        <v>109.37621101318832</v>
      </c>
      <c r="AQ17" s="63">
        <f t="shared" si="9"/>
        <v>102.85142821426339</v>
      </c>
      <c r="AR17" s="63">
        <f t="shared" si="9"/>
        <v>106.95418463653978</v>
      </c>
      <c r="AS17" s="63">
        <f t="shared" si="9"/>
        <v>102.97268579286205</v>
      </c>
      <c r="AT17" s="63">
        <f t="shared" si="9"/>
        <v>103.97774860928808</v>
      </c>
      <c r="AU17" s="63">
        <f t="shared" si="9"/>
        <v>106.42102631414464</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159587</v>
      </c>
      <c r="D18" s="256">
        <f>'NoE 2DGT--'!E$239+'NoE 2DGT--'!E$245+'NoE 2DGT--'!E$251+'NoE 2DGT--'!E$257+'NoE 2DGT--'!E$275+'NoE 2DGT--'!E$287+'NoE 2DGT--'!E$293+'NoE 2DGT--'!E$335+'NoE 2DGT--'!E$383+'NoE 2DGT--'!E$395+'NoE 2DGT--'!E$407+'NoE 2DGT--'!E$413</f>
        <v>156378</v>
      </c>
      <c r="E18" s="256">
        <f>'NoE 2DGT--'!F$239+'NoE 2DGT--'!F$245+'NoE 2DGT--'!F$251+'NoE 2DGT--'!F$257+'NoE 2DGT--'!F$275+'NoE 2DGT--'!F$287+'NoE 2DGT--'!F$293+'NoE 2DGT--'!F$335+'NoE 2DGT--'!F$383+'NoE 2DGT--'!F$395+'NoE 2DGT--'!F$407+'NoE 2DGT--'!F$413</f>
        <v>160329</v>
      </c>
      <c r="F18" s="256">
        <f>'NoE 2DGT--'!G$239+'NoE 2DGT--'!G$245+'NoE 2DGT--'!G$251+'NoE 2DGT--'!G$257+'NoE 2DGT--'!G$275+'NoE 2DGT--'!G$287+'NoE 2DGT--'!G$293+'NoE 2DGT--'!G$335+'NoE 2DGT--'!G$383+'NoE 2DGT--'!G$395+'NoE 2DGT--'!G$407+'NoE 2DGT--'!G$413</f>
        <v>161301</v>
      </c>
      <c r="G18" s="256">
        <f>'NoE 2DGT--'!H$239+'NoE 2DGT--'!H$245+'NoE 2DGT--'!H$251+'NoE 2DGT--'!H$257+'NoE 2DGT--'!H$275+'NoE 2DGT--'!H$287+'NoE 2DGT--'!H$293+'NoE 2DGT--'!H$335+'NoE 2DGT--'!H$383+'NoE 2DGT--'!H$395+'NoE 2DGT--'!H$407+'NoE 2DGT--'!H$413</f>
        <v>163214</v>
      </c>
      <c r="H18" s="256">
        <f>'NoE 2DGT--'!I$239+'NoE 2DGT--'!I$245+'NoE 2DGT--'!I$251+'NoE 2DGT--'!I$257+'NoE 2DGT--'!I$275+'NoE 2DGT--'!I$287+'NoE 2DGT--'!I$293+'NoE 2DGT--'!I$335+'NoE 2DGT--'!I$383+'NoE 2DGT--'!I$395+'NoE 2DGT--'!I$407+'NoE 2DGT--'!I$413</f>
        <v>168961</v>
      </c>
      <c r="I18" s="256">
        <f>'NoE 2DGT--'!J$239+'NoE 2DGT--'!J$245+'NoE 2DGT--'!J$251+'NoE 2DGT--'!J$257+'NoE 2DGT--'!J$275+'NoE 2DGT--'!J$287+'NoE 2DGT--'!J$293+'NoE 2DGT--'!J$335+'NoE 2DGT--'!J$383+'NoE 2DGT--'!J$395+'NoE 2DGT--'!J$407+'NoE 2DGT--'!J$413</f>
        <v>170105</v>
      </c>
      <c r="J18" s="256">
        <f>'NoE 2DGT--'!K$239+'NoE 2DGT--'!K$245+'NoE 2DGT--'!K$251+'NoE 2DGT--'!K$257+'NoE 2DGT--'!K$275+'NoE 2DGT--'!K$287+'NoE 2DGT--'!K$293+'NoE 2DGT--'!K$335+'NoE 2DGT--'!K$383+'NoE 2DGT--'!K$395+'NoE 2DGT--'!K$407+'NoE 2DGT--'!K$413</f>
        <v>169674</v>
      </c>
      <c r="K18" s="256">
        <f>'NoE 2DGT--'!L$239+'NoE 2DGT--'!L$245+'NoE 2DGT--'!L$251+'NoE 2DGT--'!L$257+'NoE 2DGT--'!L$275+'NoE 2DGT--'!L$287+'NoE 2DGT--'!L$293+'NoE 2DGT--'!L$335+'NoE 2DGT--'!L$383+'NoE 2DGT--'!L$395+'NoE 2DGT--'!L$407+'NoE 2DGT--'!L$413</f>
        <v>170227</v>
      </c>
      <c r="L18" s="257">
        <f>'NoE 2DGT--'!M$239+'NoE 2DGT--'!M$245+'NoE 2DGT--'!M$251+'NoE 2DGT--'!M$257+'NoE 2DGT--'!M$275+'NoE 2DGT--'!M$287+'NoE 2DGT--'!M$293+'NoE 2DGT--'!M$335+'NoE 2DGT--'!M$383+'NoE 2DGT--'!M$395+'NoE 2DGT--'!M$407+'NoE 2DGT--'!M$413</f>
        <v>174506</v>
      </c>
      <c r="M18" s="257">
        <f>'NoE 2DGT--'!N$239+'NoE 2DGT--'!N$245+'NoE 2DGT--'!N$251+'NoE 2DGT--'!N$257+'NoE 2DGT--'!N$275+'NoE 2DGT--'!N$287+'NoE 2DGT--'!N$293+'NoE 2DGT--'!N$335+'NoE 2DGT--'!N$383+'NoE 2DGT--'!N$395+'NoE 2DGT--'!N$407+'NoE 2DGT--'!N$413</f>
        <v>164030</v>
      </c>
      <c r="N18" s="257">
        <f>'NoE 2DGT--'!O$239+'NoE 2DGT--'!O$245+'NoE 2DGT--'!O$251+'NoE 2DGT--'!O$257+'NoE 2DGT--'!O$275+'NoE 2DGT--'!O$287+'NoE 2DGT--'!O$293+'NoE 2DGT--'!O$335+'NoE 2DGT--'!O$383+'NoE 2DGT--'!O$395+'NoE 2DGT--'!O$407+'NoE 2DGT--'!O$413</f>
        <v>170466</v>
      </c>
      <c r="O18" s="257">
        <f>'NoE 2DGT--'!P$239+'NoE 2DGT--'!P$245+'NoE 2DGT--'!P$251+'NoE 2DGT--'!P$257+'NoE 2DGT--'!P$275+'NoE 2DGT--'!P$287+'NoE 2DGT--'!P$293+'NoE 2DGT--'!P$335+'NoE 2DGT--'!P$383+'NoE 2DGT--'!P$395+'NoE 2DGT--'!P$407+'NoE 2DGT--'!P$413</f>
        <v>164123</v>
      </c>
      <c r="P18" s="257">
        <f>'NoE 2DGT--'!Q$239+'NoE 2DGT--'!Q$245+'NoE 2DGT--'!Q$251+'NoE 2DGT--'!Q$257+'NoE 2DGT--'!Q$275+'NoE 2DGT--'!Q$287+'NoE 2DGT--'!Q$293+'NoE 2DGT--'!Q$335+'NoE 2DGT--'!Q$383+'NoE 2DGT--'!Q$395+'NoE 2DGT--'!Q$407+'NoE 2DGT--'!Q$413</f>
        <v>165727</v>
      </c>
      <c r="Q18" s="257">
        <f>'NoE 2DGT--'!R$239+'NoE 2DGT--'!R$245+'NoE 2DGT--'!R$251+'NoE 2DGT--'!R$257+'NoE 2DGT--'!R$275+'NoE 2DGT--'!R$287+'NoE 2DGT--'!R$293+'NoE 2DGT--'!R$335+'NoE 2DGT--'!R$383+'NoE 2DGT--'!R$395+'NoE 2DGT--'!R$407+'NoE 2DGT--'!R$413</f>
        <v>169629</v>
      </c>
      <c r="AG18" s="63">
        <f>100</f>
        <v>100</v>
      </c>
      <c r="AH18" s="63">
        <f t="shared" si="9"/>
        <v>97.989184582704098</v>
      </c>
      <c r="AI18" s="63">
        <f t="shared" si="9"/>
        <v>100.46495015258135</v>
      </c>
      <c r="AJ18" s="63">
        <f t="shared" si="9"/>
        <v>101.0740223201138</v>
      </c>
      <c r="AK18" s="63">
        <f t="shared" si="9"/>
        <v>102.2727415140331</v>
      </c>
      <c r="AL18" s="63">
        <f t="shared" si="9"/>
        <v>105.87391203544148</v>
      </c>
      <c r="AM18" s="63">
        <f t="shared" si="9"/>
        <v>106.59076240545909</v>
      </c>
      <c r="AN18" s="63">
        <f t="shared" si="9"/>
        <v>106.32069028178987</v>
      </c>
      <c r="AO18" s="63">
        <f t="shared" si="9"/>
        <v>106.66720973512881</v>
      </c>
      <c r="AP18" s="63">
        <f t="shared" si="9"/>
        <v>109.34850583067544</v>
      </c>
      <c r="AQ18" s="63">
        <f t="shared" si="9"/>
        <v>102.78406135838132</v>
      </c>
      <c r="AR18" s="63">
        <f t="shared" si="9"/>
        <v>106.81697130718668</v>
      </c>
      <c r="AS18" s="63">
        <f t="shared" si="9"/>
        <v>102.84233678181806</v>
      </c>
      <c r="AT18" s="63">
        <f t="shared" si="9"/>
        <v>103.84743118173786</v>
      </c>
      <c r="AU18" s="63">
        <f t="shared" si="9"/>
        <v>106.29249249625596</v>
      </c>
    </row>
    <row r="19" spans="1:70" ht="10.8" thickBot="1" x14ac:dyDescent="0.25">
      <c r="B19" s="275" t="s">
        <v>137</v>
      </c>
      <c r="C19" s="276">
        <f>'NoE 2DGT--'!D$281</f>
        <v>403</v>
      </c>
      <c r="D19" s="277">
        <f>'NoE 2DGT--'!E$281</f>
        <v>380</v>
      </c>
      <c r="E19" s="277">
        <f>'NoE 2DGT--'!F$281</f>
        <v>390</v>
      </c>
      <c r="F19" s="277">
        <f>'NoE 2DGT--'!G$281</f>
        <v>438</v>
      </c>
      <c r="G19" s="277">
        <f>'NoE 2DGT--'!H$281</f>
        <v>447</v>
      </c>
      <c r="H19" s="277">
        <f>'NoE 2DGT--'!I$281</f>
        <v>448</v>
      </c>
      <c r="I19" s="277">
        <f>'NoE 2DGT--'!J$281</f>
        <v>436</v>
      </c>
      <c r="J19" s="277">
        <f>'NoE 2DGT--'!K$281</f>
        <v>417</v>
      </c>
      <c r="K19" s="277">
        <f>'NoE 2DGT--'!L$281</f>
        <v>437</v>
      </c>
      <c r="L19" s="278">
        <f>'NoE 2DGT--'!M$281</f>
        <v>485</v>
      </c>
      <c r="M19" s="278">
        <f>'NoE 2DGT--'!N$281</f>
        <v>522</v>
      </c>
      <c r="N19" s="278">
        <f>'NoE 2DGT--'!O$281</f>
        <v>650</v>
      </c>
      <c r="O19" s="278">
        <f>'NoE 2DGT--'!P$281</f>
        <v>623</v>
      </c>
      <c r="P19" s="278">
        <f>'NoE 2DGT--'!Q$281</f>
        <v>627</v>
      </c>
      <c r="Q19" s="278">
        <f>'NoE 2DGT--'!R$281</f>
        <v>634</v>
      </c>
      <c r="AG19" s="63">
        <f>100</f>
        <v>100</v>
      </c>
      <c r="AH19" s="63">
        <f t="shared" si="9"/>
        <v>94.292803970223332</v>
      </c>
      <c r="AI19" s="63">
        <f t="shared" si="9"/>
        <v>96.774193548387103</v>
      </c>
      <c r="AJ19" s="63">
        <f t="shared" si="9"/>
        <v>108.6848635235732</v>
      </c>
      <c r="AK19" s="63">
        <f t="shared" si="9"/>
        <v>110.91811414392059</v>
      </c>
      <c r="AL19" s="63">
        <f t="shared" si="9"/>
        <v>111.16625310173697</v>
      </c>
      <c r="AM19" s="63">
        <f t="shared" si="9"/>
        <v>108.18858560794045</v>
      </c>
      <c r="AN19" s="63">
        <f t="shared" si="9"/>
        <v>103.47394540942928</v>
      </c>
      <c r="AO19" s="63">
        <f t="shared" si="9"/>
        <v>108.43672456575682</v>
      </c>
      <c r="AP19" s="63">
        <f t="shared" si="9"/>
        <v>120.34739454094293</v>
      </c>
      <c r="AQ19" s="63">
        <f t="shared" si="9"/>
        <v>129.52853598014889</v>
      </c>
      <c r="AR19" s="63">
        <f t="shared" si="9"/>
        <v>161.29032258064515</v>
      </c>
      <c r="AS19" s="63">
        <f t="shared" si="9"/>
        <v>154.59057071960297</v>
      </c>
      <c r="AT19" s="63">
        <f t="shared" si="9"/>
        <v>155.58312655086849</v>
      </c>
      <c r="AU19" s="63">
        <f t="shared" si="9"/>
        <v>157.32009925558313</v>
      </c>
    </row>
    <row r="20" spans="1:70" s="38" customFormat="1" ht="10.8" thickBot="1" x14ac:dyDescent="0.25">
      <c r="A20" s="64"/>
      <c r="B20" s="246" t="s">
        <v>138</v>
      </c>
      <c r="C20" s="279">
        <f>C13+C17</f>
        <v>232176</v>
      </c>
      <c r="D20" s="280">
        <f t="shared" ref="D20:K20" si="14">D13+D17</f>
        <v>229729</v>
      </c>
      <c r="E20" s="280">
        <f t="shared" si="14"/>
        <v>238971</v>
      </c>
      <c r="F20" s="280">
        <f t="shared" si="14"/>
        <v>241294</v>
      </c>
      <c r="G20" s="280">
        <f t="shared" si="14"/>
        <v>244817</v>
      </c>
      <c r="H20" s="280">
        <f t="shared" si="14"/>
        <v>253044</v>
      </c>
      <c r="I20" s="280">
        <f t="shared" si="14"/>
        <v>255321</v>
      </c>
      <c r="J20" s="280">
        <f t="shared" si="14"/>
        <v>255765</v>
      </c>
      <c r="K20" s="280">
        <f t="shared" si="14"/>
        <v>256964</v>
      </c>
      <c r="L20" s="281">
        <f>L13+L17</f>
        <v>264142</v>
      </c>
      <c r="M20" s="281">
        <f t="shared" ref="M20:N20" si="15">M13+M17</f>
        <v>248925</v>
      </c>
      <c r="N20" s="281">
        <f t="shared" si="15"/>
        <v>261937</v>
      </c>
      <c r="O20" s="281">
        <f t="shared" ref="O20:P20" si="16">O13+O17</f>
        <v>254336</v>
      </c>
      <c r="P20" s="281">
        <f t="shared" si="16"/>
        <v>257431</v>
      </c>
      <c r="Q20" s="281">
        <f t="shared" ref="Q20" si="17">Q13+Q17</f>
        <v>264339</v>
      </c>
      <c r="R20" s="64"/>
      <c r="S20" s="64"/>
      <c r="T20" s="64"/>
      <c r="U20" s="64"/>
      <c r="V20" s="64"/>
      <c r="W20" s="64"/>
      <c r="X20" s="64"/>
      <c r="Y20" s="64"/>
      <c r="Z20" s="64"/>
      <c r="AA20" s="64"/>
      <c r="AB20" s="64"/>
      <c r="AC20" s="64"/>
      <c r="AD20" s="64"/>
      <c r="AE20" s="64"/>
      <c r="AF20" s="64"/>
      <c r="AG20" s="63">
        <f>100</f>
        <v>100</v>
      </c>
      <c r="AH20" s="63">
        <f t="shared" si="9"/>
        <v>98.94605816277307</v>
      </c>
      <c r="AI20" s="63">
        <f t="shared" si="9"/>
        <v>102.92665908621046</v>
      </c>
      <c r="AJ20" s="63">
        <f t="shared" si="9"/>
        <v>103.92719316380676</v>
      </c>
      <c r="AK20" s="63">
        <f t="shared" si="9"/>
        <v>105.44457652815106</v>
      </c>
      <c r="AL20" s="63">
        <f t="shared" si="9"/>
        <v>108.98800909654744</v>
      </c>
      <c r="AM20" s="63">
        <f t="shared" si="9"/>
        <v>109.96873061815175</v>
      </c>
      <c r="AN20" s="63">
        <f t="shared" si="9"/>
        <v>110.1599648542485</v>
      </c>
      <c r="AO20" s="63">
        <f t="shared" si="9"/>
        <v>110.67638343325753</v>
      </c>
      <c r="AP20" s="63">
        <f t="shared" si="9"/>
        <v>113.76800358348839</v>
      </c>
      <c r="AQ20" s="63">
        <f t="shared" si="9"/>
        <v>107.21392391978499</v>
      </c>
      <c r="AR20" s="63">
        <f t="shared" si="9"/>
        <v>112.81829301908897</v>
      </c>
      <c r="AS20" s="63">
        <f t="shared" si="9"/>
        <v>109.54448349527944</v>
      </c>
      <c r="AT20" s="63">
        <f t="shared" si="9"/>
        <v>110.87752394735028</v>
      </c>
      <c r="AU20" s="63">
        <f t="shared" si="9"/>
        <v>113.85285300806285</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0.8"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0.8" thickBot="1" x14ac:dyDescent="0.25">
      <c r="A22" s="64"/>
      <c r="B22" s="285" t="s">
        <v>139</v>
      </c>
      <c r="C22" s="286">
        <f>C10+C20</f>
        <v>257791</v>
      </c>
      <c r="D22" s="287">
        <f t="shared" ref="D22:K22" si="18">D10+D20</f>
        <v>254601</v>
      </c>
      <c r="E22" s="287">
        <f t="shared" si="18"/>
        <v>263866</v>
      </c>
      <c r="F22" s="287">
        <f t="shared" si="18"/>
        <v>265983</v>
      </c>
      <c r="G22" s="287">
        <f t="shared" si="18"/>
        <v>269355</v>
      </c>
      <c r="H22" s="287">
        <f t="shared" si="18"/>
        <v>277701</v>
      </c>
      <c r="I22" s="287">
        <f t="shared" si="18"/>
        <v>280377</v>
      </c>
      <c r="J22" s="287">
        <f t="shared" si="18"/>
        <v>280613</v>
      </c>
      <c r="K22" s="287">
        <f t="shared" si="18"/>
        <v>281530</v>
      </c>
      <c r="L22" s="288">
        <f>L10+L20</f>
        <v>289144</v>
      </c>
      <c r="M22" s="288">
        <f t="shared" ref="M22:N22" si="19">M10+M20</f>
        <v>273458</v>
      </c>
      <c r="N22" s="288">
        <f t="shared" si="19"/>
        <v>287104</v>
      </c>
      <c r="O22" s="288">
        <f t="shared" ref="O22:P22" si="20">O10+O20</f>
        <v>279228</v>
      </c>
      <c r="P22" s="288">
        <f t="shared" si="20"/>
        <v>282377</v>
      </c>
      <c r="Q22" s="288">
        <f t="shared" ref="Q22" si="21">Q10+Q20</f>
        <v>289789</v>
      </c>
      <c r="R22" s="64"/>
      <c r="S22" s="64"/>
      <c r="T22" s="64"/>
      <c r="U22" s="64"/>
      <c r="V22" s="64"/>
      <c r="W22" s="64"/>
      <c r="X22" s="64"/>
      <c r="Y22" s="64"/>
      <c r="Z22" s="64"/>
      <c r="AA22" s="64"/>
      <c r="AB22" s="64"/>
      <c r="AC22" s="64"/>
      <c r="AD22" s="64"/>
      <c r="AE22" s="64"/>
      <c r="AF22" s="64"/>
      <c r="AG22" s="63">
        <f>100</f>
        <v>100</v>
      </c>
      <c r="AH22" s="63">
        <f t="shared" ref="AH22:AU22" si="22">D22*100/$C22</f>
        <v>98.762563471959837</v>
      </c>
      <c r="AI22" s="63">
        <f t="shared" si="22"/>
        <v>102.35656015919874</v>
      </c>
      <c r="AJ22" s="63">
        <f t="shared" si="22"/>
        <v>103.1777680368981</v>
      </c>
      <c r="AK22" s="63">
        <f t="shared" si="22"/>
        <v>104.4858043919299</v>
      </c>
      <c r="AL22" s="63">
        <f t="shared" si="22"/>
        <v>107.72331074397476</v>
      </c>
      <c r="AM22" s="63">
        <f t="shared" si="22"/>
        <v>108.76136094743416</v>
      </c>
      <c r="AN22" s="63">
        <f t="shared" si="22"/>
        <v>108.85290797584089</v>
      </c>
      <c r="AO22" s="63">
        <f t="shared" si="22"/>
        <v>109.20862248876027</v>
      </c>
      <c r="AP22" s="63">
        <f t="shared" si="22"/>
        <v>112.16217788828935</v>
      </c>
      <c r="AQ22" s="63">
        <f t="shared" si="22"/>
        <v>106.07740378834016</v>
      </c>
      <c r="AR22" s="63">
        <f t="shared" si="22"/>
        <v>111.37083916816336</v>
      </c>
      <c r="AS22" s="63">
        <f t="shared" si="22"/>
        <v>108.31565105065731</v>
      </c>
      <c r="AT22" s="63">
        <f t="shared" si="22"/>
        <v>109.53718322206748</v>
      </c>
      <c r="AU22" s="63">
        <f t="shared" si="22"/>
        <v>112.41238057185861</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0.8"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1" thickBot="1" x14ac:dyDescent="0.25">
      <c r="A24" s="64"/>
      <c r="B24" s="246" t="s">
        <v>140</v>
      </c>
      <c r="C24" s="292">
        <f>(C6+C7+C13)/C22</f>
        <v>0.29189925171941611</v>
      </c>
      <c r="D24" s="292">
        <f t="shared" ref="D24:I24" si="23">(D6+D7+D13)/D22</f>
        <v>0.29821563937297968</v>
      </c>
      <c r="E24" s="292">
        <f t="shared" si="23"/>
        <v>0.30786459793986343</v>
      </c>
      <c r="F24" s="292">
        <f t="shared" si="23"/>
        <v>0.31034314223089443</v>
      </c>
      <c r="G24" s="292">
        <f t="shared" si="23"/>
        <v>0.31247981288633958</v>
      </c>
      <c r="H24" s="292">
        <f t="shared" si="23"/>
        <v>0.31200463808196588</v>
      </c>
      <c r="I24" s="292">
        <f t="shared" si="23"/>
        <v>0.31344582472884724</v>
      </c>
      <c r="J24" s="292">
        <f>(J6+J7+J13)/J22</f>
        <v>0.31591551353643632</v>
      </c>
      <c r="K24" s="292">
        <f>(K6+K7+K13)/K22</f>
        <v>0.31697865236386885</v>
      </c>
      <c r="L24" s="292">
        <f>(L6+L7+L13)/L22</f>
        <v>0.31872700107904711</v>
      </c>
      <c r="M24" s="353">
        <f t="shared" ref="M24:N24" si="24">(M6+M7+M13)/M22</f>
        <v>0.31927023528293191</v>
      </c>
      <c r="N24" s="352">
        <f t="shared" si="24"/>
        <v>0.32672132746321891</v>
      </c>
      <c r="O24" s="352">
        <f t="shared" ref="O24:P24" si="25">(O6+O7+O13)/O22</f>
        <v>0.33144598679215553</v>
      </c>
      <c r="P24" s="352">
        <f t="shared" si="25"/>
        <v>0.3330512045952751</v>
      </c>
      <c r="Q24" s="352">
        <f t="shared" ref="Q24" si="26">(Q6+Q7+Q13)/Q22</f>
        <v>0.33508863345399587</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1" thickBot="1" x14ac:dyDescent="0.25">
      <c r="A25" s="64"/>
      <c r="B25" s="265" t="s">
        <v>141</v>
      </c>
      <c r="C25" s="292">
        <f t="shared" ref="C25:K25" si="27">(C8+C9+C17)/C22</f>
        <v>0.70810074828058389</v>
      </c>
      <c r="D25" s="292">
        <f t="shared" si="27"/>
        <v>0.70178436062702032</v>
      </c>
      <c r="E25" s="292">
        <f t="shared" si="27"/>
        <v>0.69213540206013657</v>
      </c>
      <c r="F25" s="292">
        <f t="shared" si="27"/>
        <v>0.68965685776910557</v>
      </c>
      <c r="G25" s="292">
        <f t="shared" si="27"/>
        <v>0.68752018711366036</v>
      </c>
      <c r="H25" s="292">
        <f t="shared" si="27"/>
        <v>0.68799536191803412</v>
      </c>
      <c r="I25" s="292">
        <f t="shared" si="27"/>
        <v>0.68655417527115281</v>
      </c>
      <c r="J25" s="292">
        <f t="shared" si="27"/>
        <v>0.68408448646356368</v>
      </c>
      <c r="K25" s="292">
        <f t="shared" si="27"/>
        <v>0.68302134763613109</v>
      </c>
      <c r="L25" s="292">
        <f>(L8+L9+L17)/L22</f>
        <v>0.68127299892095283</v>
      </c>
      <c r="M25" s="353">
        <f t="shared" ref="M25:N25" si="28">(M8+M9+M17)/M22</f>
        <v>0.68072976471706803</v>
      </c>
      <c r="N25" s="353">
        <f t="shared" si="28"/>
        <v>0.67327867253678109</v>
      </c>
      <c r="O25" s="353">
        <f t="shared" ref="O25:P25" si="29">(O8+O9+O17)/O22</f>
        <v>0.66855401320784447</v>
      </c>
      <c r="P25" s="352">
        <f t="shared" si="29"/>
        <v>0.66694879540472485</v>
      </c>
      <c r="Q25" s="352">
        <f t="shared" ref="Q25" si="30">(Q8+Q9+Q17)/Q22</f>
        <v>0.66491136654600413</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0.8" thickBot="1" x14ac:dyDescent="0.25"/>
    <row r="27" spans="1:70" ht="12" customHeight="1" thickBot="1" x14ac:dyDescent="0.25">
      <c r="B27" s="902" t="s">
        <v>81</v>
      </c>
      <c r="C27" s="903"/>
      <c r="D27" s="903"/>
      <c r="E27" s="903"/>
      <c r="F27" s="903"/>
      <c r="G27" s="903"/>
      <c r="H27" s="903"/>
      <c r="I27" s="903"/>
      <c r="J27" s="903"/>
      <c r="K27" s="903"/>
      <c r="L27" s="903"/>
      <c r="M27" s="903"/>
      <c r="N27" s="903"/>
      <c r="O27" s="903"/>
      <c r="P27" s="903"/>
      <c r="Q27" s="904"/>
    </row>
    <row r="28" spans="1:70" ht="10.8"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11599</v>
      </c>
      <c r="D29" s="151">
        <f>'EMP 2DGT--'!E$113+'EMP 2DGT--'!E$143</f>
        <v>11662</v>
      </c>
      <c r="E29" s="151">
        <f>'EMP 2DGT--'!F$113+'EMP 2DGT--'!F$143</f>
        <v>11117</v>
      </c>
      <c r="F29" s="151">
        <f>'EMP 2DGT--'!G$113+'EMP 2DGT--'!G$143</f>
        <v>10395</v>
      </c>
      <c r="G29" s="151">
        <f>'EMP 2DGT--'!H$113+'EMP 2DGT--'!H$143</f>
        <v>10978</v>
      </c>
      <c r="H29" s="151">
        <f>'EMP 2DGT--'!I$113+'EMP 2DGT--'!I$143</f>
        <v>10879</v>
      </c>
      <c r="I29" s="151">
        <f>'EMP 2DGT--'!J$113+'EMP 2DGT--'!J$143</f>
        <v>10714</v>
      </c>
      <c r="J29" s="151">
        <f>'EMP 2DGT--'!K$113+'EMP 2DGT--'!K$143</f>
        <v>10714</v>
      </c>
      <c r="K29" s="151">
        <f>'EMP 2DGT--'!L$113+'EMP 2DGT--'!L$143</f>
        <v>11298</v>
      </c>
      <c r="L29" s="152">
        <f>'EMP 2DGT--'!M$113+'EMP 2DGT--'!M$143</f>
        <v>11534</v>
      </c>
      <c r="M29" s="152">
        <f>'EMP 2DGT--'!N$113+'EMP 2DGT--'!N$143</f>
        <v>11359</v>
      </c>
      <c r="N29" s="152">
        <f>'EMP 2DGT--'!O$113+'EMP 2DGT--'!O$143</f>
        <v>10404</v>
      </c>
      <c r="O29" s="152">
        <f>'EMP 2DGT--'!P$113+'EMP 2DGT--'!P$143</f>
        <v>10702</v>
      </c>
      <c r="P29" s="152">
        <f>'EMP 2DGT--'!Q$113+'EMP 2DGT--'!Q$143</f>
        <v>10781</v>
      </c>
      <c r="Q29" s="152">
        <f>'EMP 2DGT--'!R$113+'EMP 2DGT--'!R$143</f>
        <v>10983</v>
      </c>
      <c r="AG29" s="63">
        <f>100</f>
        <v>100</v>
      </c>
      <c r="AH29" s="63">
        <f t="shared" ref="AH29:AU33" si="31">D29*100/$C29</f>
        <v>100.54315027157513</v>
      </c>
      <c r="AI29" s="63">
        <f t="shared" si="31"/>
        <v>95.844469350806108</v>
      </c>
      <c r="AJ29" s="63">
        <f t="shared" si="31"/>
        <v>89.6197948098974</v>
      </c>
      <c r="AK29" s="63">
        <f t="shared" si="31"/>
        <v>94.64609018018794</v>
      </c>
      <c r="AL29" s="63">
        <f t="shared" si="31"/>
        <v>93.792568324855594</v>
      </c>
      <c r="AM29" s="63">
        <f t="shared" si="31"/>
        <v>92.370031899301665</v>
      </c>
      <c r="AN29" s="63">
        <f t="shared" si="31"/>
        <v>92.370031899301665</v>
      </c>
      <c r="AO29" s="63">
        <f t="shared" si="31"/>
        <v>97.404948702474357</v>
      </c>
      <c r="AP29" s="63">
        <f t="shared" si="31"/>
        <v>99.439606862660568</v>
      </c>
      <c r="AQ29" s="63">
        <f t="shared" si="31"/>
        <v>97.930856108285198</v>
      </c>
      <c r="AR29" s="63">
        <f t="shared" si="31"/>
        <v>89.697387705836704</v>
      </c>
      <c r="AS29" s="63">
        <f t="shared" si="31"/>
        <v>92.266574704715921</v>
      </c>
      <c r="AT29" s="63">
        <f t="shared" si="31"/>
        <v>92.947667902405385</v>
      </c>
      <c r="AU29" s="63">
        <f t="shared" si="31"/>
        <v>94.689197344598668</v>
      </c>
    </row>
    <row r="30" spans="1:70" x14ac:dyDescent="0.2">
      <c r="B30" s="153" t="s">
        <v>127</v>
      </c>
      <c r="C30" s="154">
        <f>'EMP 2DGT--'!D$107+'EMP 2DGT--'!D$149+'EMP 2DGT--'!D$155+'EMP 2DGT--'!D$161+'EMP 2DGT--'!D$167</f>
        <v>62101</v>
      </c>
      <c r="D30" s="155">
        <f>'EMP 2DGT--'!E$107+'EMP 2DGT--'!E$149+'EMP 2DGT--'!E$155+'EMP 2DGT--'!E$161+'EMP 2DGT--'!E$167</f>
        <v>61534</v>
      </c>
      <c r="E30" s="155">
        <f>'EMP 2DGT--'!F$107+'EMP 2DGT--'!F$149+'EMP 2DGT--'!F$155+'EMP 2DGT--'!F$161+'EMP 2DGT--'!F$167</f>
        <v>59844</v>
      </c>
      <c r="F30" s="155">
        <f>'EMP 2DGT--'!G$107+'EMP 2DGT--'!G$149+'EMP 2DGT--'!G$155+'EMP 2DGT--'!G$161+'EMP 2DGT--'!G$167</f>
        <v>60727</v>
      </c>
      <c r="G30" s="155">
        <f>'EMP 2DGT--'!H$107+'EMP 2DGT--'!H$149+'EMP 2DGT--'!H$155+'EMP 2DGT--'!H$161+'EMP 2DGT--'!H$167</f>
        <v>60668</v>
      </c>
      <c r="H30" s="155">
        <f>'EMP 2DGT--'!I$107+'EMP 2DGT--'!I$149+'EMP 2DGT--'!I$155+'EMP 2DGT--'!I$161+'EMP 2DGT--'!I$167</f>
        <v>60757</v>
      </c>
      <c r="I30" s="155">
        <f>'EMP 2DGT--'!J$107+'EMP 2DGT--'!J$149+'EMP 2DGT--'!J$155+'EMP 2DGT--'!J$161+'EMP 2DGT--'!J$167</f>
        <v>61181</v>
      </c>
      <c r="J30" s="155">
        <f>'EMP 2DGT--'!K$107+'EMP 2DGT--'!K$149+'EMP 2DGT--'!K$155+'EMP 2DGT--'!K$161+'EMP 2DGT--'!K$167</f>
        <v>61667</v>
      </c>
      <c r="K30" s="155">
        <f>'EMP 2DGT--'!L$107+'EMP 2DGT--'!L$149+'EMP 2DGT--'!L$155+'EMP 2DGT--'!L$161+'EMP 2DGT--'!L$167</f>
        <v>61157</v>
      </c>
      <c r="L30" s="156">
        <f>'EMP 2DGT--'!M$107+'EMP 2DGT--'!M$149+'EMP 2DGT--'!M$155+'EMP 2DGT--'!M$161+'EMP 2DGT--'!M$167</f>
        <v>62055</v>
      </c>
      <c r="M30" s="156">
        <f>'EMP 2DGT--'!N$107+'EMP 2DGT--'!N$149+'EMP 2DGT--'!N$155+'EMP 2DGT--'!N$161+'EMP 2DGT--'!N$167</f>
        <v>58413</v>
      </c>
      <c r="N30" s="156">
        <f>'EMP 2DGT--'!O$107+'EMP 2DGT--'!O$149+'EMP 2DGT--'!O$155+'EMP 2DGT--'!O$161+'EMP 2DGT--'!O$167</f>
        <v>59841</v>
      </c>
      <c r="O30" s="156">
        <f>'EMP 2DGT--'!P$107+'EMP 2DGT--'!P$149+'EMP 2DGT--'!P$155+'EMP 2DGT--'!P$161+'EMP 2DGT--'!P$167</f>
        <v>59621</v>
      </c>
      <c r="P30" s="156">
        <f>'EMP 2DGT--'!Q$107+'EMP 2DGT--'!Q$149+'EMP 2DGT--'!Q$155+'EMP 2DGT--'!Q$161+'EMP 2DGT--'!Q$167</f>
        <v>60078</v>
      </c>
      <c r="Q30" s="156">
        <f>'EMP 2DGT--'!R$107+'EMP 2DGT--'!R$149+'EMP 2DGT--'!R$155+'EMP 2DGT--'!R$161+'EMP 2DGT--'!R$167</f>
        <v>61220</v>
      </c>
      <c r="AG30" s="63">
        <f>100</f>
        <v>100</v>
      </c>
      <c r="AH30" s="63">
        <f t="shared" si="31"/>
        <v>99.086971224295908</v>
      </c>
      <c r="AI30" s="63">
        <f t="shared" si="31"/>
        <v>96.365597977488292</v>
      </c>
      <c r="AJ30" s="63">
        <f t="shared" si="31"/>
        <v>97.787475241944577</v>
      </c>
      <c r="AK30" s="63">
        <f t="shared" si="31"/>
        <v>97.692468720310458</v>
      </c>
      <c r="AL30" s="63">
        <f t="shared" si="31"/>
        <v>97.835783642775482</v>
      </c>
      <c r="AM30" s="63">
        <f t="shared" si="31"/>
        <v>98.51854237451893</v>
      </c>
      <c r="AN30" s="63">
        <f t="shared" si="31"/>
        <v>99.301138467979584</v>
      </c>
      <c r="AO30" s="63">
        <f t="shared" si="31"/>
        <v>98.4798956538542</v>
      </c>
      <c r="AP30" s="63">
        <f t="shared" si="31"/>
        <v>99.925927118725951</v>
      </c>
      <c r="AQ30" s="63">
        <f t="shared" si="31"/>
        <v>94.061287257854147</v>
      </c>
      <c r="AR30" s="63">
        <f t="shared" si="31"/>
        <v>96.36076713740519</v>
      </c>
      <c r="AS30" s="63">
        <f t="shared" si="31"/>
        <v>96.006505531311902</v>
      </c>
      <c r="AT30" s="63">
        <f t="shared" si="31"/>
        <v>96.742403503969342</v>
      </c>
      <c r="AU30" s="63">
        <f t="shared" si="31"/>
        <v>98.581343295599098</v>
      </c>
    </row>
    <row r="31" spans="1:70" x14ac:dyDescent="0.2">
      <c r="B31" s="153" t="s">
        <v>128</v>
      </c>
      <c r="C31" s="154">
        <f>'EMP 2DGT--'!D$101+'EMP 2DGT--'!D$119+'EMP 2DGT--'!D$125+'EMP 2DGT--'!D$131+'EMP 2DGT--'!D$137+'EMP 2DGT--'!D$185</f>
        <v>104534</v>
      </c>
      <c r="D31" s="155">
        <f>'EMP 2DGT--'!E$101+'EMP 2DGT--'!E$119+'EMP 2DGT--'!E$125+'EMP 2DGT--'!E$131+'EMP 2DGT--'!E$137+'EMP 2DGT--'!E$185</f>
        <v>101015</v>
      </c>
      <c r="E31" s="155">
        <f>'EMP 2DGT--'!F$101+'EMP 2DGT--'!F$119+'EMP 2DGT--'!F$125+'EMP 2DGT--'!F$131+'EMP 2DGT--'!F$137+'EMP 2DGT--'!F$185</f>
        <v>100915</v>
      </c>
      <c r="F31" s="155">
        <f>'EMP 2DGT--'!G$101+'EMP 2DGT--'!G$119+'EMP 2DGT--'!G$125+'EMP 2DGT--'!G$131+'EMP 2DGT--'!G$137+'EMP 2DGT--'!G$185</f>
        <v>103176</v>
      </c>
      <c r="G31" s="155">
        <f>'EMP 2DGT--'!H$101+'EMP 2DGT--'!H$119+'EMP 2DGT--'!H$125+'EMP 2DGT--'!H$131+'EMP 2DGT--'!H$137+'EMP 2DGT--'!H$185</f>
        <v>102461</v>
      </c>
      <c r="H31" s="155">
        <f>'EMP 2DGT--'!I$101+'EMP 2DGT--'!I$119+'EMP 2DGT--'!I$125+'EMP 2DGT--'!I$131+'EMP 2DGT--'!I$137+'EMP 2DGT--'!I$185</f>
        <v>102184</v>
      </c>
      <c r="I31" s="155">
        <f>'EMP 2DGT--'!J$101+'EMP 2DGT--'!J$119+'EMP 2DGT--'!J$125+'EMP 2DGT--'!J$131+'EMP 2DGT--'!J$137+'EMP 2DGT--'!J$185</f>
        <v>101725</v>
      </c>
      <c r="J31" s="155">
        <f>'EMP 2DGT--'!K$101+'EMP 2DGT--'!K$119+'EMP 2DGT--'!K$125+'EMP 2DGT--'!K$131+'EMP 2DGT--'!K$137+'EMP 2DGT--'!K$185</f>
        <v>101318</v>
      </c>
      <c r="K31" s="155">
        <f>'EMP 2DGT--'!L$101+'EMP 2DGT--'!L$119+'EMP 2DGT--'!L$125+'EMP 2DGT--'!L$131+'EMP 2DGT--'!L$137+'EMP 2DGT--'!L$185</f>
        <v>103743</v>
      </c>
      <c r="L31" s="156">
        <f>'EMP 2DGT--'!M$101+'EMP 2DGT--'!M$119+'EMP 2DGT--'!M$125+'EMP 2DGT--'!M$131+'EMP 2DGT--'!M$137+'EMP 2DGT--'!M$185</f>
        <v>104028</v>
      </c>
      <c r="M31" s="156">
        <f>'EMP 2DGT--'!N$101+'EMP 2DGT--'!N$119+'EMP 2DGT--'!N$125+'EMP 2DGT--'!N$131+'EMP 2DGT--'!N$137+'EMP 2DGT--'!N$185</f>
        <v>98173</v>
      </c>
      <c r="N31" s="156">
        <f>'EMP 2DGT--'!O$101+'EMP 2DGT--'!O$119+'EMP 2DGT--'!O$125+'EMP 2DGT--'!O$131+'EMP 2DGT--'!O$137+'EMP 2DGT--'!O$185</f>
        <v>100481</v>
      </c>
      <c r="O31" s="156">
        <f>'EMP 2DGT--'!P$101+'EMP 2DGT--'!P$119+'EMP 2DGT--'!P$125+'EMP 2DGT--'!P$131+'EMP 2DGT--'!P$137+'EMP 2DGT--'!P$185</f>
        <v>98950</v>
      </c>
      <c r="P31" s="156">
        <f>'EMP 2DGT--'!Q$101+'EMP 2DGT--'!Q$119+'EMP 2DGT--'!Q$125+'EMP 2DGT--'!Q$131+'EMP 2DGT--'!Q$137+'EMP 2DGT--'!Q$185</f>
        <v>99615</v>
      </c>
      <c r="Q31" s="156">
        <f>'EMP 2DGT--'!R$101+'EMP 2DGT--'!R$119+'EMP 2DGT--'!R$125+'EMP 2DGT--'!R$131+'EMP 2DGT--'!R$137+'EMP 2DGT--'!R$185</f>
        <v>101384</v>
      </c>
      <c r="AG31" s="63">
        <f>100</f>
        <v>100</v>
      </c>
      <c r="AH31" s="63">
        <f t="shared" si="31"/>
        <v>96.633631163066568</v>
      </c>
      <c r="AI31" s="63">
        <f t="shared" si="31"/>
        <v>96.537968507853904</v>
      </c>
      <c r="AJ31" s="63">
        <f t="shared" si="31"/>
        <v>98.700901142212103</v>
      </c>
      <c r="AK31" s="63">
        <f t="shared" si="31"/>
        <v>98.016913157441593</v>
      </c>
      <c r="AL31" s="63">
        <f t="shared" si="31"/>
        <v>97.751927602502533</v>
      </c>
      <c r="AM31" s="63">
        <f t="shared" si="31"/>
        <v>97.312836015076428</v>
      </c>
      <c r="AN31" s="63">
        <f t="shared" si="31"/>
        <v>96.923489008360917</v>
      </c>
      <c r="AO31" s="63">
        <f t="shared" si="31"/>
        <v>99.243308397267882</v>
      </c>
      <c r="AP31" s="63">
        <f t="shared" si="31"/>
        <v>99.51594696462395</v>
      </c>
      <c r="AQ31" s="63">
        <f t="shared" si="31"/>
        <v>93.914898501922821</v>
      </c>
      <c r="AR31" s="63">
        <f t="shared" si="31"/>
        <v>96.122792584230965</v>
      </c>
      <c r="AS31" s="63">
        <f t="shared" si="31"/>
        <v>94.65819733292517</v>
      </c>
      <c r="AT31" s="63">
        <f t="shared" si="31"/>
        <v>95.294353990089348</v>
      </c>
      <c r="AU31" s="63">
        <f t="shared" si="31"/>
        <v>96.986626360801267</v>
      </c>
    </row>
    <row r="32" spans="1:70" x14ac:dyDescent="0.2">
      <c r="B32" s="153" t="s">
        <v>129</v>
      </c>
      <c r="C32" s="154">
        <f>'EMP 2DGT--'!D$47+'EMP 2DGT--'!D$53+'EMP 2DGT--'!D$59+'EMP 2DGT--'!D$65+'EMP 2DGT--'!D$71+'EMP 2DGT--'!D$77+'EMP 2DGT--'!D$83+'EMP 2DGT--'!D$89+'EMP 2DGT--'!D$95+'EMP 2DGT--'!D$173+'EMP 2DGT--'!D$179</f>
        <v>155317</v>
      </c>
      <c r="D32" s="155">
        <f>'EMP 2DGT--'!E$47+'EMP 2DGT--'!E$53+'EMP 2DGT--'!E$59+'EMP 2DGT--'!E$65+'EMP 2DGT--'!E$71+'EMP 2DGT--'!E$77+'EMP 2DGT--'!E$83+'EMP 2DGT--'!E$89+'EMP 2DGT--'!E$95+'EMP 2DGT--'!E$173+'EMP 2DGT--'!E$179</f>
        <v>149810</v>
      </c>
      <c r="E32" s="155">
        <f>'EMP 2DGT--'!F$47+'EMP 2DGT--'!F$53+'EMP 2DGT--'!F$59+'EMP 2DGT--'!F$65+'EMP 2DGT--'!F$71+'EMP 2DGT--'!F$77+'EMP 2DGT--'!F$83+'EMP 2DGT--'!F$89+'EMP 2DGT--'!F$95+'EMP 2DGT--'!F$173+'EMP 2DGT--'!F$179</f>
        <v>147968</v>
      </c>
      <c r="F32" s="155">
        <f>'EMP 2DGT--'!G$47+'EMP 2DGT--'!G$53+'EMP 2DGT--'!G$59+'EMP 2DGT--'!G$65+'EMP 2DGT--'!G$71+'EMP 2DGT--'!G$77+'EMP 2DGT--'!G$83+'EMP 2DGT--'!G$89+'EMP 2DGT--'!G$95+'EMP 2DGT--'!G$173+'EMP 2DGT--'!G$179</f>
        <v>147788</v>
      </c>
      <c r="G32" s="155">
        <f>'EMP 2DGT--'!H$47+'EMP 2DGT--'!H$53+'EMP 2DGT--'!H$59+'EMP 2DGT--'!H$65+'EMP 2DGT--'!H$71+'EMP 2DGT--'!H$77+'EMP 2DGT--'!H$83+'EMP 2DGT--'!H$89+'EMP 2DGT--'!H$95+'EMP 2DGT--'!H$173+'EMP 2DGT--'!H$179</f>
        <v>147929</v>
      </c>
      <c r="H32" s="155">
        <f>'EMP 2DGT--'!I$47+'EMP 2DGT--'!I$53+'EMP 2DGT--'!I$59+'EMP 2DGT--'!I$65+'EMP 2DGT--'!I$71+'EMP 2DGT--'!I$77+'EMP 2DGT--'!I$83+'EMP 2DGT--'!I$89+'EMP 2DGT--'!I$95+'EMP 2DGT--'!I$173+'EMP 2DGT--'!I$179</f>
        <v>145692</v>
      </c>
      <c r="I32" s="155">
        <f>'EMP 2DGT--'!J$47+'EMP 2DGT--'!J$53+'EMP 2DGT--'!J$59+'EMP 2DGT--'!J$65+'EMP 2DGT--'!J$71+'EMP 2DGT--'!J$77+'EMP 2DGT--'!J$83+'EMP 2DGT--'!J$89+'EMP 2DGT--'!J$95+'EMP 2DGT--'!J$173+'EMP 2DGT--'!J$179</f>
        <v>145708</v>
      </c>
      <c r="J32" s="155">
        <f>'EMP 2DGT--'!K$47+'EMP 2DGT--'!K$53+'EMP 2DGT--'!K$59+'EMP 2DGT--'!K$65+'EMP 2DGT--'!K$71+'EMP 2DGT--'!K$77+'EMP 2DGT--'!K$83+'EMP 2DGT--'!K$89+'EMP 2DGT--'!K$95+'EMP 2DGT--'!K$173+'EMP 2DGT--'!K$179</f>
        <v>144696</v>
      </c>
      <c r="K32" s="155">
        <f>'EMP 2DGT--'!L$47+'EMP 2DGT--'!L$53+'EMP 2DGT--'!L$59+'EMP 2DGT--'!L$65+'EMP 2DGT--'!L$71+'EMP 2DGT--'!L$77+'EMP 2DGT--'!L$83+'EMP 2DGT--'!L$89+'EMP 2DGT--'!L$95+'EMP 2DGT--'!L$173+'EMP 2DGT--'!L$179</f>
        <v>143691</v>
      </c>
      <c r="L32" s="156">
        <f>'EMP 2DGT--'!M$47+'EMP 2DGT--'!M$53+'EMP 2DGT--'!M$59+'EMP 2DGT--'!M$65+'EMP 2DGT--'!M$71+'EMP 2DGT--'!M$77+'EMP 2DGT--'!M$83+'EMP 2DGT--'!M$89+'EMP 2DGT--'!M$95+'EMP 2DGT--'!M$173+'EMP 2DGT--'!M$179</f>
        <v>144165</v>
      </c>
      <c r="M32" s="156">
        <f>'EMP 2DGT--'!N$47+'EMP 2DGT--'!N$53+'EMP 2DGT--'!N$59+'EMP 2DGT--'!N$65+'EMP 2DGT--'!N$71+'EMP 2DGT--'!N$77+'EMP 2DGT--'!N$83+'EMP 2DGT--'!N$89+'EMP 2DGT--'!N$95+'EMP 2DGT--'!N$173+'EMP 2DGT--'!N$179</f>
        <v>136814</v>
      </c>
      <c r="N32" s="156">
        <f>'EMP 2DGT--'!O$47+'EMP 2DGT--'!O$53+'EMP 2DGT--'!O$59+'EMP 2DGT--'!O$65+'EMP 2DGT--'!O$71+'EMP 2DGT--'!O$77+'EMP 2DGT--'!O$83+'EMP 2DGT--'!O$89+'EMP 2DGT--'!O$95+'EMP 2DGT--'!O$173+'EMP 2DGT--'!O$179</f>
        <v>135875</v>
      </c>
      <c r="O32" s="156">
        <f>'EMP 2DGT--'!P$47+'EMP 2DGT--'!P$53+'EMP 2DGT--'!P$59+'EMP 2DGT--'!P$65+'EMP 2DGT--'!P$71+'EMP 2DGT--'!P$77+'EMP 2DGT--'!P$83+'EMP 2DGT--'!P$89+'EMP 2DGT--'!P$95+'EMP 2DGT--'!P$173+'EMP 2DGT--'!P$179</f>
        <v>136499</v>
      </c>
      <c r="P32" s="156">
        <f>'EMP 2DGT--'!Q$47+'EMP 2DGT--'!Q$53+'EMP 2DGT--'!Q$59+'EMP 2DGT--'!Q$65+'EMP 2DGT--'!Q$71+'EMP 2DGT--'!Q$77+'EMP 2DGT--'!Q$83+'EMP 2DGT--'!Q$89+'EMP 2DGT--'!Q$95+'EMP 2DGT--'!Q$173+'EMP 2DGT--'!Q$179</f>
        <v>137336</v>
      </c>
      <c r="Q32" s="156">
        <f>'EMP 2DGT--'!R$47+'EMP 2DGT--'!R$53+'EMP 2DGT--'!R$59+'EMP 2DGT--'!R$65+'EMP 2DGT--'!R$71+'EMP 2DGT--'!R$77+'EMP 2DGT--'!R$83+'EMP 2DGT--'!R$89+'EMP 2DGT--'!R$95+'EMP 2DGT--'!R$173+'EMP 2DGT--'!R$179</f>
        <v>139672</v>
      </c>
      <c r="AG32" s="63">
        <f>100</f>
        <v>100</v>
      </c>
      <c r="AH32" s="63">
        <f t="shared" si="31"/>
        <v>96.454348203995693</v>
      </c>
      <c r="AI32" s="63">
        <f t="shared" si="31"/>
        <v>95.268386590006244</v>
      </c>
      <c r="AJ32" s="63">
        <f t="shared" si="31"/>
        <v>95.152494575609879</v>
      </c>
      <c r="AK32" s="63">
        <f t="shared" si="31"/>
        <v>95.243276653553693</v>
      </c>
      <c r="AL32" s="63">
        <f t="shared" si="31"/>
        <v>93.802996452416664</v>
      </c>
      <c r="AM32" s="63">
        <f t="shared" si="31"/>
        <v>93.813297964807461</v>
      </c>
      <c r="AN32" s="63">
        <f t="shared" si="31"/>
        <v>93.161727306090128</v>
      </c>
      <c r="AO32" s="63">
        <f t="shared" si="31"/>
        <v>92.514663559043768</v>
      </c>
      <c r="AP32" s="63">
        <f t="shared" si="31"/>
        <v>92.819845863620856</v>
      </c>
      <c r="AQ32" s="63">
        <f t="shared" si="31"/>
        <v>88.086944764578249</v>
      </c>
      <c r="AR32" s="63">
        <f t="shared" si="31"/>
        <v>87.482374756143884</v>
      </c>
      <c r="AS32" s="63">
        <f t="shared" si="31"/>
        <v>87.884133739384609</v>
      </c>
      <c r="AT32" s="63">
        <f t="shared" si="31"/>
        <v>88.423031606327697</v>
      </c>
      <c r="AU32" s="63">
        <f t="shared" si="31"/>
        <v>89.927052415382732</v>
      </c>
    </row>
    <row r="33" spans="1:70" ht="10.8" thickBot="1" x14ac:dyDescent="0.25">
      <c r="B33" s="157" t="s">
        <v>130</v>
      </c>
      <c r="C33" s="158">
        <f>SUM(C29:C32)</f>
        <v>333551</v>
      </c>
      <c r="D33" s="159">
        <f t="shared" ref="D33:K33" si="32">SUM(D29:D32)</f>
        <v>324021</v>
      </c>
      <c r="E33" s="159">
        <f t="shared" si="32"/>
        <v>319844</v>
      </c>
      <c r="F33" s="159">
        <f t="shared" si="32"/>
        <v>322086</v>
      </c>
      <c r="G33" s="159">
        <f t="shared" si="32"/>
        <v>322036</v>
      </c>
      <c r="H33" s="159">
        <f t="shared" si="32"/>
        <v>319512</v>
      </c>
      <c r="I33" s="159">
        <f t="shared" si="32"/>
        <v>319328</v>
      </c>
      <c r="J33" s="159">
        <f t="shared" si="32"/>
        <v>318395</v>
      </c>
      <c r="K33" s="159">
        <f t="shared" si="32"/>
        <v>319889</v>
      </c>
      <c r="L33" s="160">
        <f>SUM(L29:L32)</f>
        <v>321782</v>
      </c>
      <c r="M33" s="160">
        <f t="shared" ref="M33:N33" si="33">SUM(M29:M32)</f>
        <v>304759</v>
      </c>
      <c r="N33" s="160">
        <f t="shared" si="33"/>
        <v>306601</v>
      </c>
      <c r="O33" s="160">
        <f t="shared" ref="O33:P33" si="34">SUM(O29:O32)</f>
        <v>305772</v>
      </c>
      <c r="P33" s="160">
        <f t="shared" si="34"/>
        <v>307810</v>
      </c>
      <c r="Q33" s="160">
        <f t="shared" ref="Q33" si="35">SUM(Q29:Q32)</f>
        <v>313259</v>
      </c>
      <c r="AG33" s="63">
        <f>100</f>
        <v>100</v>
      </c>
      <c r="AH33" s="63">
        <f t="shared" si="31"/>
        <v>97.142865708692227</v>
      </c>
      <c r="AI33" s="63">
        <f t="shared" si="31"/>
        <v>95.890583449007792</v>
      </c>
      <c r="AJ33" s="63">
        <f t="shared" si="31"/>
        <v>96.562744527823327</v>
      </c>
      <c r="AK33" s="63">
        <f t="shared" si="31"/>
        <v>96.547754316431366</v>
      </c>
      <c r="AL33" s="63">
        <f t="shared" si="31"/>
        <v>95.791048445365178</v>
      </c>
      <c r="AM33" s="63">
        <f t="shared" si="31"/>
        <v>95.735884467442759</v>
      </c>
      <c r="AN33" s="63">
        <f t="shared" si="31"/>
        <v>95.456167122868763</v>
      </c>
      <c r="AO33" s="63">
        <f t="shared" si="31"/>
        <v>95.904074639260557</v>
      </c>
      <c r="AP33" s="63">
        <f t="shared" si="31"/>
        <v>96.471604042560202</v>
      </c>
      <c r="AQ33" s="63">
        <f t="shared" si="31"/>
        <v>91.368036672053151</v>
      </c>
      <c r="AR33" s="63">
        <f t="shared" si="31"/>
        <v>91.920276059732998</v>
      </c>
      <c r="AS33" s="63">
        <f t="shared" si="31"/>
        <v>91.671738354854284</v>
      </c>
      <c r="AT33" s="63">
        <f t="shared" si="31"/>
        <v>92.282739371190615</v>
      </c>
      <c r="AU33" s="63">
        <f t="shared" si="31"/>
        <v>93.91637260868653</v>
      </c>
    </row>
    <row r="34" spans="1:70" ht="10.8"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0.8"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280696</v>
      </c>
      <c r="D36" s="169">
        <f t="shared" ref="D36:K36" si="36">SUM(D37:D39)</f>
        <v>283203</v>
      </c>
      <c r="E36" s="169">
        <f t="shared" si="36"/>
        <v>294252</v>
      </c>
      <c r="F36" s="169">
        <f t="shared" si="36"/>
        <v>304816</v>
      </c>
      <c r="G36" s="169">
        <f t="shared" si="36"/>
        <v>318304</v>
      </c>
      <c r="H36" s="169">
        <f t="shared" si="36"/>
        <v>336118</v>
      </c>
      <c r="I36" s="169">
        <f t="shared" si="36"/>
        <v>340523</v>
      </c>
      <c r="J36" s="169">
        <f t="shared" si="36"/>
        <v>345301</v>
      </c>
      <c r="K36" s="169">
        <f t="shared" si="36"/>
        <v>350492</v>
      </c>
      <c r="L36" s="170">
        <f>SUM(L37:L39)</f>
        <v>363677</v>
      </c>
      <c r="M36" s="170">
        <f t="shared" ref="M36:N36" si="37">SUM(M37:M39)</f>
        <v>345788</v>
      </c>
      <c r="N36" s="170">
        <f t="shared" si="37"/>
        <v>354932</v>
      </c>
      <c r="O36" s="170">
        <f t="shared" ref="O36:P36" si="38">SUM(O37:O39)</f>
        <v>350292</v>
      </c>
      <c r="P36" s="170">
        <f t="shared" si="38"/>
        <v>356742</v>
      </c>
      <c r="Q36" s="170">
        <f t="shared" ref="Q36" si="39">SUM(Q37:Q39)</f>
        <v>367046</v>
      </c>
      <c r="AG36" s="63">
        <f>100</f>
        <v>100</v>
      </c>
      <c r="AH36" s="63">
        <f t="shared" ref="AH36:AU43" si="40">D36*100/$C36</f>
        <v>100.89313705930972</v>
      </c>
      <c r="AI36" s="63">
        <f t="shared" si="40"/>
        <v>104.82942400319206</v>
      </c>
      <c r="AJ36" s="63">
        <f t="shared" si="40"/>
        <v>108.59292615498617</v>
      </c>
      <c r="AK36" s="63">
        <f t="shared" si="40"/>
        <v>113.39812466155556</v>
      </c>
      <c r="AL36" s="63">
        <f t="shared" si="40"/>
        <v>119.74449226209137</v>
      </c>
      <c r="AM36" s="63">
        <f t="shared" si="40"/>
        <v>121.3138056830165</v>
      </c>
      <c r="AN36" s="63">
        <f t="shared" si="40"/>
        <v>123.01600307806309</v>
      </c>
      <c r="AO36" s="63">
        <f t="shared" si="40"/>
        <v>124.86533473936215</v>
      </c>
      <c r="AP36" s="63">
        <f t="shared" si="40"/>
        <v>129.56258728303931</v>
      </c>
      <c r="AQ36" s="63">
        <f t="shared" si="40"/>
        <v>123.18950038475789</v>
      </c>
      <c r="AR36" s="63">
        <f t="shared" si="40"/>
        <v>126.4471171659019</v>
      </c>
      <c r="AS36" s="63">
        <f t="shared" si="40"/>
        <v>124.79408327870722</v>
      </c>
      <c r="AT36" s="63">
        <f t="shared" si="40"/>
        <v>127.09194288482914</v>
      </c>
      <c r="AU36" s="63">
        <f t="shared" si="40"/>
        <v>130.76281813777183</v>
      </c>
    </row>
    <row r="37" spans="1:70" x14ac:dyDescent="0.2">
      <c r="B37" s="153" t="s">
        <v>133</v>
      </c>
      <c r="C37" s="154">
        <f>'EMP 2DGT--'!D$263+'EMP 2DGT--'!D$269+'EMP 2DGT--'!D$341+'EMP 2DGT--'!D$347+'EMP 2DGT--'!D$353+'EMP 2DGT--'!D$365+'EMP 2DGT--'!D$371+'EMP 2DGT--'!D$389+'EMP 2DGT--'!D$401</f>
        <v>209976</v>
      </c>
      <c r="D37" s="155">
        <f>'EMP 2DGT--'!E$263+'EMP 2DGT--'!E$269+'EMP 2DGT--'!E$341+'EMP 2DGT--'!E$347+'EMP 2DGT--'!E$353+'EMP 2DGT--'!E$365+'EMP 2DGT--'!E$371+'EMP 2DGT--'!E$389+'EMP 2DGT--'!E$401</f>
        <v>210536</v>
      </c>
      <c r="E37" s="155">
        <f>'EMP 2DGT--'!F$263+'EMP 2DGT--'!F$269+'EMP 2DGT--'!F$341+'EMP 2DGT--'!F$347+'EMP 2DGT--'!F$353+'EMP 2DGT--'!F$365+'EMP 2DGT--'!F$371+'EMP 2DGT--'!F$389+'EMP 2DGT--'!F$401</f>
        <v>220051</v>
      </c>
      <c r="F37" s="155">
        <f>'EMP 2DGT--'!G$263+'EMP 2DGT--'!G$269+'EMP 2DGT--'!G$341+'EMP 2DGT--'!G$347+'EMP 2DGT--'!G$353+'EMP 2DGT--'!G$365+'EMP 2DGT--'!G$371+'EMP 2DGT--'!G$389+'EMP 2DGT--'!G$401</f>
        <v>228108</v>
      </c>
      <c r="G37" s="155">
        <f>'EMP 2DGT--'!H$263+'EMP 2DGT--'!H$269+'EMP 2DGT--'!H$341+'EMP 2DGT--'!H$347+'EMP 2DGT--'!H$353+'EMP 2DGT--'!H$365+'EMP 2DGT--'!H$371+'EMP 2DGT--'!H$389+'EMP 2DGT--'!H$401</f>
        <v>238277</v>
      </c>
      <c r="H37" s="155">
        <f>'EMP 2DGT--'!I$263+'EMP 2DGT--'!I$269+'EMP 2DGT--'!I$341+'EMP 2DGT--'!I$347+'EMP 2DGT--'!I$353+'EMP 2DGT--'!I$365+'EMP 2DGT--'!I$371+'EMP 2DGT--'!I$389+'EMP 2DGT--'!I$401</f>
        <v>249806</v>
      </c>
      <c r="I37" s="155">
        <f>'EMP 2DGT--'!J$263+'EMP 2DGT--'!J$269+'EMP 2DGT--'!J$341+'EMP 2DGT--'!J$347+'EMP 2DGT--'!J$353+'EMP 2DGT--'!J$365+'EMP 2DGT--'!J$371+'EMP 2DGT--'!J$389+'EMP 2DGT--'!J$401</f>
        <v>252136</v>
      </c>
      <c r="J37" s="155">
        <f>'EMP 2DGT--'!K$263+'EMP 2DGT--'!K$269+'EMP 2DGT--'!K$341+'EMP 2DGT--'!K$347+'EMP 2DGT--'!K$353+'EMP 2DGT--'!K$365+'EMP 2DGT--'!K$371+'EMP 2DGT--'!K$389+'EMP 2DGT--'!K$401</f>
        <v>254558</v>
      </c>
      <c r="K37" s="155">
        <f>'EMP 2DGT--'!L$263+'EMP 2DGT--'!L$269+'EMP 2DGT--'!L$341+'EMP 2DGT--'!L$347+'EMP 2DGT--'!L$353+'EMP 2DGT--'!L$365+'EMP 2DGT--'!L$371+'EMP 2DGT--'!L$389+'EMP 2DGT--'!L$401</f>
        <v>258591</v>
      </c>
      <c r="L37" s="156">
        <f>'EMP 2DGT--'!M$263+'EMP 2DGT--'!M$269+'EMP 2DGT--'!M$341+'EMP 2DGT--'!M$347+'EMP 2DGT--'!M$353+'EMP 2DGT--'!M$365+'EMP 2DGT--'!M$371+'EMP 2DGT--'!M$389+'EMP 2DGT--'!M$401</f>
        <v>267358</v>
      </c>
      <c r="M37" s="156">
        <f>'EMP 2DGT--'!N$263+'EMP 2DGT--'!N$269+'EMP 2DGT--'!N$341+'EMP 2DGT--'!N$347+'EMP 2DGT--'!N$353+'EMP 2DGT--'!N$365+'EMP 2DGT--'!N$371+'EMP 2DGT--'!N$389+'EMP 2DGT--'!N$401</f>
        <v>249746</v>
      </c>
      <c r="N37" s="156">
        <f>'EMP 2DGT--'!O$263+'EMP 2DGT--'!O$269+'EMP 2DGT--'!O$341+'EMP 2DGT--'!O$347+'EMP 2DGT--'!O$353+'EMP 2DGT--'!O$365+'EMP 2DGT--'!O$371+'EMP 2DGT--'!O$389+'EMP 2DGT--'!O$401</f>
        <v>255229</v>
      </c>
      <c r="O37" s="156">
        <f>'EMP 2DGT--'!P$263+'EMP 2DGT--'!P$269+'EMP 2DGT--'!P$341+'EMP 2DGT--'!P$347+'EMP 2DGT--'!P$353+'EMP 2DGT--'!P$365+'EMP 2DGT--'!P$371+'EMP 2DGT--'!P$389+'EMP 2DGT--'!P$401</f>
        <v>248979</v>
      </c>
      <c r="P37" s="156">
        <f>'EMP 2DGT--'!Q$263+'EMP 2DGT--'!Q$269+'EMP 2DGT--'!Q$341+'EMP 2DGT--'!Q$347+'EMP 2DGT--'!Q$353+'EMP 2DGT--'!Q$365+'EMP 2DGT--'!Q$371+'EMP 2DGT--'!Q$389+'EMP 2DGT--'!Q$401</f>
        <v>255095</v>
      </c>
      <c r="Q37" s="156">
        <f>'EMP 2DGT--'!R$263+'EMP 2DGT--'!R$269+'EMP 2DGT--'!R$341+'EMP 2DGT--'!R$347+'EMP 2DGT--'!R$353+'EMP 2DGT--'!R$365+'EMP 2DGT--'!R$371+'EMP 2DGT--'!R$389+'EMP 2DGT--'!R$401</f>
        <v>262321</v>
      </c>
      <c r="AG37" s="63">
        <f>100</f>
        <v>100</v>
      </c>
      <c r="AH37" s="63">
        <f t="shared" si="40"/>
        <v>100.26669714634053</v>
      </c>
      <c r="AI37" s="63">
        <f t="shared" si="40"/>
        <v>104.79816740960872</v>
      </c>
      <c r="AJ37" s="63">
        <f t="shared" si="40"/>
        <v>108.63527260258316</v>
      </c>
      <c r="AK37" s="63">
        <f t="shared" si="40"/>
        <v>113.47820703318475</v>
      </c>
      <c r="AL37" s="63">
        <f t="shared" si="40"/>
        <v>118.96883453347048</v>
      </c>
      <c r="AM37" s="63">
        <f t="shared" si="40"/>
        <v>120.07848516020879</v>
      </c>
      <c r="AN37" s="63">
        <f t="shared" si="40"/>
        <v>121.2319503181316</v>
      </c>
      <c r="AO37" s="63">
        <f t="shared" si="40"/>
        <v>123.15264601668763</v>
      </c>
      <c r="AP37" s="63">
        <f t="shared" si="40"/>
        <v>127.32788509162953</v>
      </c>
      <c r="AQ37" s="63">
        <f t="shared" si="40"/>
        <v>118.94025983921972</v>
      </c>
      <c r="AR37" s="63">
        <f t="shared" si="40"/>
        <v>121.55151064883606</v>
      </c>
      <c r="AS37" s="63">
        <f t="shared" si="40"/>
        <v>118.57497999771402</v>
      </c>
      <c r="AT37" s="63">
        <f t="shared" si="40"/>
        <v>121.487693831676</v>
      </c>
      <c r="AU37" s="63">
        <f t="shared" si="40"/>
        <v>124.92903950927725</v>
      </c>
    </row>
    <row r="38" spans="1:70" x14ac:dyDescent="0.2">
      <c r="B38" s="153" t="s">
        <v>134</v>
      </c>
      <c r="C38" s="154">
        <f>'EMP 2DGT--'!D$305+'EMP 2DGT--'!D$311+'EMP 2DGT--'!D$317+'EMP 2DGT--'!D$323+'EMP 2DGT--'!D$329+'EMP 2DGT--'!D$359</f>
        <v>57187</v>
      </c>
      <c r="D38" s="155">
        <f>'EMP 2DGT--'!E$305+'EMP 2DGT--'!E$311+'EMP 2DGT--'!E$317+'EMP 2DGT--'!E$323+'EMP 2DGT--'!E$329+'EMP 2DGT--'!E$359</f>
        <v>58656</v>
      </c>
      <c r="E38" s="155">
        <f>'EMP 2DGT--'!F$305+'EMP 2DGT--'!F$311+'EMP 2DGT--'!F$317+'EMP 2DGT--'!F$323+'EMP 2DGT--'!F$329+'EMP 2DGT--'!F$359</f>
        <v>60156</v>
      </c>
      <c r="F38" s="155">
        <f>'EMP 2DGT--'!G$305+'EMP 2DGT--'!G$311+'EMP 2DGT--'!G$317+'EMP 2DGT--'!G$323+'EMP 2DGT--'!G$329+'EMP 2DGT--'!G$359</f>
        <v>61924</v>
      </c>
      <c r="G38" s="155">
        <f>'EMP 2DGT--'!H$305+'EMP 2DGT--'!H$311+'EMP 2DGT--'!H$317+'EMP 2DGT--'!H$323+'EMP 2DGT--'!H$329+'EMP 2DGT--'!H$359</f>
        <v>64844</v>
      </c>
      <c r="H38" s="155">
        <f>'EMP 2DGT--'!I$305+'EMP 2DGT--'!I$311+'EMP 2DGT--'!I$317+'EMP 2DGT--'!I$323+'EMP 2DGT--'!I$329+'EMP 2DGT--'!I$359</f>
        <v>70701</v>
      </c>
      <c r="I38" s="155">
        <f>'EMP 2DGT--'!J$305+'EMP 2DGT--'!J$311+'EMP 2DGT--'!J$317+'EMP 2DGT--'!J$323+'EMP 2DGT--'!J$329+'EMP 2DGT--'!J$359</f>
        <v>72563</v>
      </c>
      <c r="J38" s="155">
        <f>'EMP 2DGT--'!K$305+'EMP 2DGT--'!K$311+'EMP 2DGT--'!K$317+'EMP 2DGT--'!K$323+'EMP 2DGT--'!K$329+'EMP 2DGT--'!K$359</f>
        <v>74547</v>
      </c>
      <c r="K38" s="155">
        <f>'EMP 2DGT--'!L$305+'EMP 2DGT--'!L$311+'EMP 2DGT--'!L$317+'EMP 2DGT--'!L$323+'EMP 2DGT--'!L$329+'EMP 2DGT--'!L$359</f>
        <v>75282</v>
      </c>
      <c r="L38" s="156">
        <f>'EMP 2DGT--'!M$305+'EMP 2DGT--'!M$311+'EMP 2DGT--'!M$317+'EMP 2DGT--'!M$323+'EMP 2DGT--'!M$329+'EMP 2DGT--'!M$359</f>
        <v>79404</v>
      </c>
      <c r="M38" s="156">
        <f>'EMP 2DGT--'!N$305+'EMP 2DGT--'!N$311+'EMP 2DGT--'!N$317+'EMP 2DGT--'!N$323+'EMP 2DGT--'!N$329+'EMP 2DGT--'!N$359</f>
        <v>80313</v>
      </c>
      <c r="N38" s="156">
        <f>'EMP 2DGT--'!O$305+'EMP 2DGT--'!O$311+'EMP 2DGT--'!O$317+'EMP 2DGT--'!O$323+'EMP 2DGT--'!O$329+'EMP 2DGT--'!O$359</f>
        <v>83491</v>
      </c>
      <c r="O38" s="156">
        <f>'EMP 2DGT--'!P$305+'EMP 2DGT--'!P$311+'EMP 2DGT--'!P$317+'EMP 2DGT--'!P$323+'EMP 2DGT--'!P$329+'EMP 2DGT--'!P$359</f>
        <v>85285</v>
      </c>
      <c r="P38" s="156">
        <f>'EMP 2DGT--'!Q$305+'EMP 2DGT--'!Q$311+'EMP 2DGT--'!Q$317+'EMP 2DGT--'!Q$323+'EMP 2DGT--'!Q$329+'EMP 2DGT--'!Q$359</f>
        <v>85497</v>
      </c>
      <c r="Q38" s="156">
        <f>'EMP 2DGT--'!R$305+'EMP 2DGT--'!R$311+'EMP 2DGT--'!R$317+'EMP 2DGT--'!R$323+'EMP 2DGT--'!R$329+'EMP 2DGT--'!R$359</f>
        <v>88087</v>
      </c>
      <c r="AG38" s="63">
        <f>100</f>
        <v>100</v>
      </c>
      <c r="AH38" s="63">
        <f t="shared" si="40"/>
        <v>102.56876562855194</v>
      </c>
      <c r="AI38" s="63">
        <f t="shared" si="40"/>
        <v>105.19173938132792</v>
      </c>
      <c r="AJ38" s="63">
        <f t="shared" si="40"/>
        <v>108.28335111126654</v>
      </c>
      <c r="AK38" s="63">
        <f t="shared" si="40"/>
        <v>113.38940668333713</v>
      </c>
      <c r="AL38" s="63">
        <f t="shared" si="40"/>
        <v>123.63124486334307</v>
      </c>
      <c r="AM38" s="63">
        <f t="shared" si="40"/>
        <v>126.88722961512232</v>
      </c>
      <c r="AN38" s="63">
        <f t="shared" si="40"/>
        <v>130.35654956546068</v>
      </c>
      <c r="AO38" s="63">
        <f t="shared" si="40"/>
        <v>131.64180670432091</v>
      </c>
      <c r="AP38" s="63">
        <f t="shared" si="40"/>
        <v>138.84973857694931</v>
      </c>
      <c r="AQ38" s="63">
        <f t="shared" si="40"/>
        <v>140.43926067113156</v>
      </c>
      <c r="AR38" s="63">
        <f t="shared" si="40"/>
        <v>145.99646772867959</v>
      </c>
      <c r="AS38" s="63">
        <f t="shared" si="40"/>
        <v>149.13354433699968</v>
      </c>
      <c r="AT38" s="63">
        <f t="shared" si="40"/>
        <v>149.50425796072534</v>
      </c>
      <c r="AU38" s="63">
        <f t="shared" si="40"/>
        <v>154.0332593071852</v>
      </c>
    </row>
    <row r="39" spans="1:70" x14ac:dyDescent="0.2">
      <c r="B39" s="153" t="s">
        <v>135</v>
      </c>
      <c r="C39" s="154">
        <f>'EMP 2DGT--'!D$299+'EMP 2DGT--'!D$377</f>
        <v>13533</v>
      </c>
      <c r="D39" s="155">
        <f>'EMP 2DGT--'!E$299+'EMP 2DGT--'!E$377</f>
        <v>14011</v>
      </c>
      <c r="E39" s="155">
        <f>'EMP 2DGT--'!F$299+'EMP 2DGT--'!F$377</f>
        <v>14045</v>
      </c>
      <c r="F39" s="155">
        <f>'EMP 2DGT--'!G$299+'EMP 2DGT--'!G$377</f>
        <v>14784</v>
      </c>
      <c r="G39" s="155">
        <f>'EMP 2DGT--'!H$299+'EMP 2DGT--'!H$377</f>
        <v>15183</v>
      </c>
      <c r="H39" s="155">
        <f>'EMP 2DGT--'!I$299+'EMP 2DGT--'!I$377</f>
        <v>15611</v>
      </c>
      <c r="I39" s="155">
        <f>'EMP 2DGT--'!J$299+'EMP 2DGT--'!J$377</f>
        <v>15824</v>
      </c>
      <c r="J39" s="155">
        <f>'EMP 2DGT--'!K$299+'EMP 2DGT--'!K$377</f>
        <v>16196</v>
      </c>
      <c r="K39" s="155">
        <f>'EMP 2DGT--'!L$299+'EMP 2DGT--'!L$377</f>
        <v>16619</v>
      </c>
      <c r="L39" s="156">
        <f>'EMP 2DGT--'!M$299+'EMP 2DGT--'!M$377</f>
        <v>16915</v>
      </c>
      <c r="M39" s="156">
        <f>'EMP 2DGT--'!N$299+'EMP 2DGT--'!N$377</f>
        <v>15729</v>
      </c>
      <c r="N39" s="156">
        <f>'EMP 2DGT--'!O$299+'EMP 2DGT--'!O$377</f>
        <v>16212</v>
      </c>
      <c r="O39" s="156">
        <f>'EMP 2DGT--'!P$299+'EMP 2DGT--'!P$377</f>
        <v>16028</v>
      </c>
      <c r="P39" s="156">
        <f>'EMP 2DGT--'!Q$299+'EMP 2DGT--'!Q$377</f>
        <v>16150</v>
      </c>
      <c r="Q39" s="156">
        <f>'EMP 2DGT--'!R$299+'EMP 2DGT--'!R$377</f>
        <v>16638</v>
      </c>
      <c r="AG39" s="63">
        <f>100</f>
        <v>100</v>
      </c>
      <c r="AH39" s="63">
        <f t="shared" si="40"/>
        <v>103.53210670213552</v>
      </c>
      <c r="AI39" s="63">
        <f t="shared" si="40"/>
        <v>103.78334441735018</v>
      </c>
      <c r="AJ39" s="63">
        <f t="shared" si="40"/>
        <v>109.24407005098648</v>
      </c>
      <c r="AK39" s="63">
        <f t="shared" si="40"/>
        <v>112.19241853247617</v>
      </c>
      <c r="AL39" s="63">
        <f t="shared" si="40"/>
        <v>115.35505800635484</v>
      </c>
      <c r="AM39" s="63">
        <f t="shared" si="40"/>
        <v>116.92898839872903</v>
      </c>
      <c r="AN39" s="63">
        <f t="shared" si="40"/>
        <v>119.67782457696002</v>
      </c>
      <c r="AO39" s="63">
        <f t="shared" si="40"/>
        <v>122.803517328013</v>
      </c>
      <c r="AP39" s="63">
        <f t="shared" si="40"/>
        <v>124.99076331929358</v>
      </c>
      <c r="AQ39" s="63">
        <f t="shared" si="40"/>
        <v>116.227000665041</v>
      </c>
      <c r="AR39" s="63">
        <f t="shared" si="40"/>
        <v>119.79605409000222</v>
      </c>
      <c r="AS39" s="63">
        <f t="shared" si="40"/>
        <v>118.43641469001699</v>
      </c>
      <c r="AT39" s="63">
        <f t="shared" si="40"/>
        <v>119.33791472696372</v>
      </c>
      <c r="AU39" s="63">
        <f t="shared" si="40"/>
        <v>122.9439148747506</v>
      </c>
    </row>
    <row r="40" spans="1:70" x14ac:dyDescent="0.2">
      <c r="B40" s="153" t="s">
        <v>136</v>
      </c>
      <c r="C40" s="171">
        <f>SUM(C41:C42)</f>
        <v>870067</v>
      </c>
      <c r="D40" s="172">
        <f t="shared" ref="D40:K40" si="41">SUM(D41:D42)</f>
        <v>863049</v>
      </c>
      <c r="E40" s="172">
        <f t="shared" si="41"/>
        <v>875763</v>
      </c>
      <c r="F40" s="172">
        <f t="shared" si="41"/>
        <v>891694</v>
      </c>
      <c r="G40" s="172">
        <f t="shared" si="41"/>
        <v>911879</v>
      </c>
      <c r="H40" s="172">
        <f t="shared" si="41"/>
        <v>930656</v>
      </c>
      <c r="I40" s="172">
        <f t="shared" si="41"/>
        <v>946471</v>
      </c>
      <c r="J40" s="172">
        <f t="shared" si="41"/>
        <v>953613</v>
      </c>
      <c r="K40" s="172">
        <f t="shared" si="41"/>
        <v>966553</v>
      </c>
      <c r="L40" s="173">
        <f>SUM(L41:L42)</f>
        <v>985846</v>
      </c>
      <c r="M40" s="173">
        <f t="shared" ref="M40:N40" si="42">SUM(M41:M42)</f>
        <v>958485</v>
      </c>
      <c r="N40" s="173">
        <f t="shared" si="42"/>
        <v>967922</v>
      </c>
      <c r="O40" s="173">
        <f t="shared" ref="O40:P40" si="43">SUM(O41:O42)</f>
        <v>939575</v>
      </c>
      <c r="P40" s="173">
        <f t="shared" si="43"/>
        <v>941379</v>
      </c>
      <c r="Q40" s="173">
        <f t="shared" ref="Q40" si="44">SUM(Q41:Q42)</f>
        <v>957980</v>
      </c>
      <c r="AG40" s="63">
        <f>100</f>
        <v>100</v>
      </c>
      <c r="AH40" s="63">
        <f t="shared" si="40"/>
        <v>99.193395451154913</v>
      </c>
      <c r="AI40" s="63">
        <f t="shared" si="40"/>
        <v>100.65466222716182</v>
      </c>
      <c r="AJ40" s="63">
        <f t="shared" si="40"/>
        <v>102.48567064375501</v>
      </c>
      <c r="AK40" s="63">
        <f t="shared" si="40"/>
        <v>104.8056069245242</v>
      </c>
      <c r="AL40" s="63">
        <f t="shared" si="40"/>
        <v>106.96371658734327</v>
      </c>
      <c r="AM40" s="63">
        <f t="shared" si="40"/>
        <v>108.781392697344</v>
      </c>
      <c r="AN40" s="63">
        <f t="shared" si="40"/>
        <v>109.60224902220173</v>
      </c>
      <c r="AO40" s="63">
        <f t="shared" si="40"/>
        <v>111.08949080932848</v>
      </c>
      <c r="AP40" s="63">
        <f t="shared" si="40"/>
        <v>113.30690624974858</v>
      </c>
      <c r="AQ40" s="63">
        <f t="shared" si="40"/>
        <v>110.16220589908593</v>
      </c>
      <c r="AR40" s="63">
        <f t="shared" si="40"/>
        <v>111.24683501385526</v>
      </c>
      <c r="AS40" s="63">
        <f t="shared" si="40"/>
        <v>107.98881005715651</v>
      </c>
      <c r="AT40" s="63">
        <f t="shared" si="40"/>
        <v>108.1961504114051</v>
      </c>
      <c r="AU40" s="63">
        <f t="shared" si="40"/>
        <v>110.10416439193763</v>
      </c>
    </row>
    <row r="41" spans="1:70" x14ac:dyDescent="0.2">
      <c r="B41" s="153" t="s">
        <v>133</v>
      </c>
      <c r="C41" s="154">
        <f>'EMP 2DGT--'!D$239+'EMP 2DGT--'!D$245+'EMP 2DGT--'!D$251+'EMP 2DGT--'!D$257+'EMP 2DGT--'!D$275+'EMP 2DGT--'!D$287+'EMP 2DGT--'!D$293+'EMP 2DGT--'!D$335+'EMP 2DGT--'!D$383+'EMP 2DGT--'!D$395+'EMP 2DGT--'!D$407+'EMP 2DGT--'!D$413</f>
        <v>867577</v>
      </c>
      <c r="D41" s="155">
        <f>'EMP 2DGT--'!E$239+'EMP 2DGT--'!E$245+'EMP 2DGT--'!E$251+'EMP 2DGT--'!E$257+'EMP 2DGT--'!E$275+'EMP 2DGT--'!E$287+'EMP 2DGT--'!E$293+'EMP 2DGT--'!E$335+'EMP 2DGT--'!E$383+'EMP 2DGT--'!E$395+'EMP 2DGT--'!E$407+'EMP 2DGT--'!E$413</f>
        <v>860551</v>
      </c>
      <c r="E41" s="155">
        <f>'EMP 2DGT--'!F$239+'EMP 2DGT--'!F$245+'EMP 2DGT--'!F$251+'EMP 2DGT--'!F$257+'EMP 2DGT--'!F$275+'EMP 2DGT--'!F$287+'EMP 2DGT--'!F$293+'EMP 2DGT--'!F$335+'EMP 2DGT--'!F$383+'EMP 2DGT--'!F$395+'EMP 2DGT--'!F$407+'EMP 2DGT--'!F$413</f>
        <v>873398</v>
      </c>
      <c r="F41" s="155">
        <f>'EMP 2DGT--'!G$239+'EMP 2DGT--'!G$245+'EMP 2DGT--'!G$251+'EMP 2DGT--'!G$257+'EMP 2DGT--'!G$275+'EMP 2DGT--'!G$287+'EMP 2DGT--'!G$293+'EMP 2DGT--'!G$335+'EMP 2DGT--'!G$383+'EMP 2DGT--'!G$395+'EMP 2DGT--'!G$407+'EMP 2DGT--'!G$413</f>
        <v>889284</v>
      </c>
      <c r="G41" s="155">
        <f>'EMP 2DGT--'!H$239+'EMP 2DGT--'!H$245+'EMP 2DGT--'!H$251+'EMP 2DGT--'!H$257+'EMP 2DGT--'!H$275+'EMP 2DGT--'!H$287+'EMP 2DGT--'!H$293+'EMP 2DGT--'!H$335+'EMP 2DGT--'!H$383+'EMP 2DGT--'!H$395+'EMP 2DGT--'!H$407+'EMP 2DGT--'!H$413</f>
        <v>908772</v>
      </c>
      <c r="H41" s="155">
        <f>'EMP 2DGT--'!I$239+'EMP 2DGT--'!I$245+'EMP 2DGT--'!I$251+'EMP 2DGT--'!I$257+'EMP 2DGT--'!I$275+'EMP 2DGT--'!I$287+'EMP 2DGT--'!I$293+'EMP 2DGT--'!I$335+'EMP 2DGT--'!I$383+'EMP 2DGT--'!I$395+'EMP 2DGT--'!I$407+'EMP 2DGT--'!I$413</f>
        <v>927544</v>
      </c>
      <c r="I41" s="155">
        <f>'EMP 2DGT--'!J$239+'EMP 2DGT--'!J$245+'EMP 2DGT--'!J$251+'EMP 2DGT--'!J$257+'EMP 2DGT--'!J$275+'EMP 2DGT--'!J$287+'EMP 2DGT--'!J$293+'EMP 2DGT--'!J$335+'EMP 2DGT--'!J$383+'EMP 2DGT--'!J$395+'EMP 2DGT--'!J$407+'EMP 2DGT--'!J$413</f>
        <v>943474</v>
      </c>
      <c r="J41" s="155">
        <f>'EMP 2DGT--'!K$239+'EMP 2DGT--'!K$245+'EMP 2DGT--'!K$251+'EMP 2DGT--'!K$257+'EMP 2DGT--'!K$275+'EMP 2DGT--'!K$287+'EMP 2DGT--'!K$293+'EMP 2DGT--'!K$335+'EMP 2DGT--'!K$383+'EMP 2DGT--'!K$395+'EMP 2DGT--'!K$407+'EMP 2DGT--'!K$413</f>
        <v>950559</v>
      </c>
      <c r="K41" s="155">
        <f>'EMP 2DGT--'!L$239+'EMP 2DGT--'!L$245+'EMP 2DGT--'!L$251+'EMP 2DGT--'!L$257+'EMP 2DGT--'!L$275+'EMP 2DGT--'!L$287+'EMP 2DGT--'!L$293+'EMP 2DGT--'!L$335+'EMP 2DGT--'!L$383+'EMP 2DGT--'!L$395+'EMP 2DGT--'!L$407+'EMP 2DGT--'!L$413</f>
        <v>963364</v>
      </c>
      <c r="L41" s="156">
        <f>'EMP 2DGT--'!M$239+'EMP 2DGT--'!M$245+'EMP 2DGT--'!M$251+'EMP 2DGT--'!M$257+'EMP 2DGT--'!M$275+'EMP 2DGT--'!M$287+'EMP 2DGT--'!M$293+'EMP 2DGT--'!M$335+'EMP 2DGT--'!M$383+'EMP 2DGT--'!M$395+'EMP 2DGT--'!M$407+'EMP 2DGT--'!M$413</f>
        <v>982455</v>
      </c>
      <c r="M41" s="156">
        <f>'EMP 2DGT--'!N$239+'EMP 2DGT--'!N$245+'EMP 2DGT--'!N$251+'EMP 2DGT--'!N$257+'EMP 2DGT--'!N$275+'EMP 2DGT--'!N$287+'EMP 2DGT--'!N$293+'EMP 2DGT--'!N$335+'EMP 2DGT--'!N$383+'EMP 2DGT--'!N$395+'EMP 2DGT--'!N$407+'EMP 2DGT--'!N$413</f>
        <v>954458</v>
      </c>
      <c r="N41" s="156">
        <f>'EMP 2DGT--'!O$239+'EMP 2DGT--'!O$245+'EMP 2DGT--'!O$251+'EMP 2DGT--'!O$257+'EMP 2DGT--'!O$275+'EMP 2DGT--'!O$287+'EMP 2DGT--'!O$293+'EMP 2DGT--'!O$335+'EMP 2DGT--'!O$383+'EMP 2DGT--'!O$395+'EMP 2DGT--'!O$407+'EMP 2DGT--'!O$413</f>
        <v>963843</v>
      </c>
      <c r="O41" s="156">
        <f>'EMP 2DGT--'!P$239+'EMP 2DGT--'!P$245+'EMP 2DGT--'!P$251+'EMP 2DGT--'!P$257+'EMP 2DGT--'!P$275+'EMP 2DGT--'!P$287+'EMP 2DGT--'!P$293+'EMP 2DGT--'!P$335+'EMP 2DGT--'!P$383+'EMP 2DGT--'!P$395+'EMP 2DGT--'!P$407+'EMP 2DGT--'!P$413</f>
        <v>935420</v>
      </c>
      <c r="P41" s="156">
        <f>'EMP 2DGT--'!Q$239+'EMP 2DGT--'!Q$245+'EMP 2DGT--'!Q$251+'EMP 2DGT--'!Q$257+'EMP 2DGT--'!Q$275+'EMP 2DGT--'!Q$287+'EMP 2DGT--'!Q$293+'EMP 2DGT--'!Q$335+'EMP 2DGT--'!Q$383+'EMP 2DGT--'!Q$395+'EMP 2DGT--'!Q$407+'EMP 2DGT--'!Q$413</f>
        <v>937207</v>
      </c>
      <c r="Q41" s="156">
        <f>'EMP 2DGT--'!R$239+'EMP 2DGT--'!R$245+'EMP 2DGT--'!R$251+'EMP 2DGT--'!R$257+'EMP 2DGT--'!R$275+'EMP 2DGT--'!R$287+'EMP 2DGT--'!R$293+'EMP 2DGT--'!R$335+'EMP 2DGT--'!R$383+'EMP 2DGT--'!R$395+'EMP 2DGT--'!R$407+'EMP 2DGT--'!R$413</f>
        <v>953778</v>
      </c>
      <c r="AG41" s="63">
        <f>100</f>
        <v>100</v>
      </c>
      <c r="AH41" s="63">
        <f t="shared" si="40"/>
        <v>99.190158337530846</v>
      </c>
      <c r="AI41" s="63">
        <f t="shared" si="40"/>
        <v>100.67094909155037</v>
      </c>
      <c r="AJ41" s="63">
        <f t="shared" si="40"/>
        <v>102.50202575679161</v>
      </c>
      <c r="AK41" s="63">
        <f t="shared" si="40"/>
        <v>104.74828170871288</v>
      </c>
      <c r="AL41" s="63">
        <f t="shared" si="40"/>
        <v>106.91200896289321</v>
      </c>
      <c r="AM41" s="63">
        <f t="shared" si="40"/>
        <v>108.74815722408501</v>
      </c>
      <c r="AN41" s="63">
        <f t="shared" si="40"/>
        <v>109.56479943566968</v>
      </c>
      <c r="AO41" s="63">
        <f t="shared" si="40"/>
        <v>111.04074912082731</v>
      </c>
      <c r="AP41" s="63">
        <f t="shared" si="40"/>
        <v>113.2412454456492</v>
      </c>
      <c r="AQ41" s="63">
        <f t="shared" si="40"/>
        <v>110.014211995016</v>
      </c>
      <c r="AR41" s="63">
        <f t="shared" si="40"/>
        <v>111.09596035856184</v>
      </c>
      <c r="AS41" s="63">
        <f t="shared" si="40"/>
        <v>107.81982463804366</v>
      </c>
      <c r="AT41" s="63">
        <f t="shared" si="40"/>
        <v>108.02580059176303</v>
      </c>
      <c r="AU41" s="63">
        <f t="shared" si="40"/>
        <v>109.93583278487097</v>
      </c>
    </row>
    <row r="42" spans="1:70" ht="10.8" thickBot="1" x14ac:dyDescent="0.25">
      <c r="B42" s="174" t="s">
        <v>137</v>
      </c>
      <c r="C42" s="175">
        <f>'EMP 2DGT--'!D$281</f>
        <v>2490</v>
      </c>
      <c r="D42" s="176">
        <f>'EMP 2DGT--'!E$281</f>
        <v>2498</v>
      </c>
      <c r="E42" s="176">
        <f>'EMP 2DGT--'!F$281</f>
        <v>2365</v>
      </c>
      <c r="F42" s="176">
        <f>'EMP 2DGT--'!G$281</f>
        <v>2410</v>
      </c>
      <c r="G42" s="176">
        <f>'EMP 2DGT--'!H$281</f>
        <v>3107</v>
      </c>
      <c r="H42" s="176">
        <f>'EMP 2DGT--'!I$281</f>
        <v>3112</v>
      </c>
      <c r="I42" s="176">
        <f>'EMP 2DGT--'!J$281</f>
        <v>2997</v>
      </c>
      <c r="J42" s="176">
        <f>'EMP 2DGT--'!K$281</f>
        <v>3054</v>
      </c>
      <c r="K42" s="176">
        <f>'EMP 2DGT--'!L$281</f>
        <v>3189</v>
      </c>
      <c r="L42" s="177">
        <f>'EMP 2DGT--'!M$281</f>
        <v>3391</v>
      </c>
      <c r="M42" s="177">
        <f>'EMP 2DGT--'!N$281</f>
        <v>4027</v>
      </c>
      <c r="N42" s="177">
        <f>'EMP 2DGT--'!O$281</f>
        <v>4079</v>
      </c>
      <c r="O42" s="177">
        <f>'EMP 2DGT--'!P$281</f>
        <v>4155</v>
      </c>
      <c r="P42" s="177">
        <f>'EMP 2DGT--'!Q$281</f>
        <v>4172</v>
      </c>
      <c r="Q42" s="177">
        <f>'EMP 2DGT--'!R$281</f>
        <v>4202</v>
      </c>
      <c r="AG42" s="63">
        <f>100</f>
        <v>100</v>
      </c>
      <c r="AH42" s="63">
        <f t="shared" si="40"/>
        <v>100.32128514056225</v>
      </c>
      <c r="AI42" s="63">
        <f t="shared" si="40"/>
        <v>94.979919678714865</v>
      </c>
      <c r="AJ42" s="63">
        <f t="shared" si="40"/>
        <v>96.787148594377513</v>
      </c>
      <c r="AK42" s="63">
        <f t="shared" si="40"/>
        <v>124.77911646586345</v>
      </c>
      <c r="AL42" s="63">
        <f t="shared" si="40"/>
        <v>124.97991967871486</v>
      </c>
      <c r="AM42" s="63">
        <f t="shared" si="40"/>
        <v>120.36144578313252</v>
      </c>
      <c r="AN42" s="63">
        <f t="shared" si="40"/>
        <v>122.65060240963855</v>
      </c>
      <c r="AO42" s="63">
        <f t="shared" si="40"/>
        <v>128.07228915662651</v>
      </c>
      <c r="AP42" s="63">
        <f t="shared" si="40"/>
        <v>136.18473895582329</v>
      </c>
      <c r="AQ42" s="63">
        <f t="shared" si="40"/>
        <v>161.72690763052208</v>
      </c>
      <c r="AR42" s="63">
        <f t="shared" si="40"/>
        <v>163.81526104417671</v>
      </c>
      <c r="AS42" s="63">
        <f t="shared" si="40"/>
        <v>166.86746987951807</v>
      </c>
      <c r="AT42" s="63">
        <f t="shared" si="40"/>
        <v>167.55020080321285</v>
      </c>
      <c r="AU42" s="63">
        <f t="shared" si="40"/>
        <v>168.75502008032129</v>
      </c>
    </row>
    <row r="43" spans="1:70" ht="10.8" thickBot="1" x14ac:dyDescent="0.25">
      <c r="B43" s="145" t="s">
        <v>138</v>
      </c>
      <c r="C43" s="178">
        <f>C36+C40</f>
        <v>1150763</v>
      </c>
      <c r="D43" s="179">
        <f t="shared" ref="D43:K43" si="45">D36+D40</f>
        <v>1146252</v>
      </c>
      <c r="E43" s="179">
        <f t="shared" si="45"/>
        <v>1170015</v>
      </c>
      <c r="F43" s="179">
        <f t="shared" si="45"/>
        <v>1196510</v>
      </c>
      <c r="G43" s="179">
        <f t="shared" si="45"/>
        <v>1230183</v>
      </c>
      <c r="H43" s="179">
        <f t="shared" si="45"/>
        <v>1266774</v>
      </c>
      <c r="I43" s="179">
        <f t="shared" si="45"/>
        <v>1286994</v>
      </c>
      <c r="J43" s="179">
        <f t="shared" si="45"/>
        <v>1298914</v>
      </c>
      <c r="K43" s="179">
        <f t="shared" si="45"/>
        <v>1317045</v>
      </c>
      <c r="L43" s="180">
        <f>L36+L40</f>
        <v>1349523</v>
      </c>
      <c r="M43" s="180">
        <f t="shared" ref="M43:N43" si="46">M36+M40</f>
        <v>1304273</v>
      </c>
      <c r="N43" s="180">
        <f t="shared" si="46"/>
        <v>1322854</v>
      </c>
      <c r="O43" s="180">
        <f t="shared" ref="O43:P43" si="47">O36+O40</f>
        <v>1289867</v>
      </c>
      <c r="P43" s="180">
        <f t="shared" si="47"/>
        <v>1298121</v>
      </c>
      <c r="Q43" s="180">
        <f t="shared" ref="Q43" si="48">Q36+Q40</f>
        <v>1325026</v>
      </c>
      <c r="AG43" s="63">
        <f>100</f>
        <v>100</v>
      </c>
      <c r="AH43" s="63">
        <f t="shared" si="40"/>
        <v>99.607999214434244</v>
      </c>
      <c r="AI43" s="63">
        <f t="shared" si="40"/>
        <v>101.67297697266943</v>
      </c>
      <c r="AJ43" s="63">
        <f t="shared" si="40"/>
        <v>103.97536243344634</v>
      </c>
      <c r="AK43" s="63">
        <f t="shared" si="40"/>
        <v>106.9015079560257</v>
      </c>
      <c r="AL43" s="63">
        <f t="shared" si="40"/>
        <v>110.08122437026564</v>
      </c>
      <c r="AM43" s="63">
        <f t="shared" si="40"/>
        <v>111.83831944544619</v>
      </c>
      <c r="AN43" s="63">
        <f t="shared" si="40"/>
        <v>112.87415393091366</v>
      </c>
      <c r="AO43" s="63">
        <f t="shared" si="40"/>
        <v>114.44971727453871</v>
      </c>
      <c r="AP43" s="63">
        <f t="shared" si="40"/>
        <v>117.27201865197264</v>
      </c>
      <c r="AQ43" s="63">
        <f t="shared" si="40"/>
        <v>113.33984495504288</v>
      </c>
      <c r="AR43" s="63">
        <f t="shared" si="40"/>
        <v>114.95451278847165</v>
      </c>
      <c r="AS43" s="63">
        <f t="shared" si="40"/>
        <v>112.0879798881264</v>
      </c>
      <c r="AT43" s="63">
        <f t="shared" si="40"/>
        <v>112.80524312999289</v>
      </c>
      <c r="AU43" s="63">
        <f t="shared" si="40"/>
        <v>115.14325712592428</v>
      </c>
    </row>
    <row r="44" spans="1:70" ht="10.8"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0.8" thickBot="1" x14ac:dyDescent="0.25">
      <c r="B45" s="184" t="s">
        <v>139</v>
      </c>
      <c r="C45" s="185">
        <f>C33+C43</f>
        <v>1484314</v>
      </c>
      <c r="D45" s="186">
        <f t="shared" ref="D45:K45" si="49">D33+D43</f>
        <v>1470273</v>
      </c>
      <c r="E45" s="186">
        <f t="shared" si="49"/>
        <v>1489859</v>
      </c>
      <c r="F45" s="186">
        <f t="shared" si="49"/>
        <v>1518596</v>
      </c>
      <c r="G45" s="186">
        <f t="shared" si="49"/>
        <v>1552219</v>
      </c>
      <c r="H45" s="186">
        <f t="shared" si="49"/>
        <v>1586286</v>
      </c>
      <c r="I45" s="186">
        <f t="shared" si="49"/>
        <v>1606322</v>
      </c>
      <c r="J45" s="186">
        <f t="shared" si="49"/>
        <v>1617309</v>
      </c>
      <c r="K45" s="186">
        <f t="shared" si="49"/>
        <v>1636934</v>
      </c>
      <c r="L45" s="187">
        <f>L33+L43</f>
        <v>1671305</v>
      </c>
      <c r="M45" s="187">
        <f t="shared" ref="M45:N45" si="50">M33+M43</f>
        <v>1609032</v>
      </c>
      <c r="N45" s="187">
        <f t="shared" si="50"/>
        <v>1629455</v>
      </c>
      <c r="O45" s="187">
        <f t="shared" ref="O45:P45" si="51">O33+O43</f>
        <v>1595639</v>
      </c>
      <c r="P45" s="187">
        <f t="shared" si="51"/>
        <v>1605931</v>
      </c>
      <c r="Q45" s="187">
        <f t="shared" ref="Q45" si="52">Q33+Q43</f>
        <v>1638285</v>
      </c>
      <c r="AG45" s="63">
        <f>100</f>
        <v>100</v>
      </c>
      <c r="AH45" s="63">
        <f t="shared" ref="AH45:AU45" si="53">D45*100/$C45</f>
        <v>99.054041126069009</v>
      </c>
      <c r="AI45" s="63">
        <f t="shared" si="53"/>
        <v>100.37357324663111</v>
      </c>
      <c r="AJ45" s="63">
        <f t="shared" si="53"/>
        <v>102.30961912371642</v>
      </c>
      <c r="AK45" s="63">
        <f t="shared" si="53"/>
        <v>104.57484063345088</v>
      </c>
      <c r="AL45" s="63">
        <f t="shared" si="53"/>
        <v>106.86997495139168</v>
      </c>
      <c r="AM45" s="63">
        <f t="shared" si="53"/>
        <v>108.21982410729805</v>
      </c>
      <c r="AN45" s="63">
        <f t="shared" si="53"/>
        <v>108.96003136802591</v>
      </c>
      <c r="AO45" s="63">
        <f t="shared" si="53"/>
        <v>110.28219096498449</v>
      </c>
      <c r="AP45" s="63">
        <f t="shared" si="53"/>
        <v>112.5978061245801</v>
      </c>
      <c r="AQ45" s="63">
        <f t="shared" si="53"/>
        <v>108.40240003126023</v>
      </c>
      <c r="AR45" s="63">
        <f t="shared" si="53"/>
        <v>109.77832183756267</v>
      </c>
      <c r="AS45" s="63">
        <f t="shared" si="53"/>
        <v>107.500097688225</v>
      </c>
      <c r="AT45" s="63">
        <f t="shared" si="53"/>
        <v>108.19348197214336</v>
      </c>
      <c r="AU45" s="63">
        <f t="shared" si="53"/>
        <v>110.37320944220697</v>
      </c>
    </row>
    <row r="46" spans="1:70" ht="10.8" thickBot="1" x14ac:dyDescent="0.25">
      <c r="B46" s="188"/>
      <c r="C46" s="189"/>
      <c r="D46" s="189"/>
      <c r="E46" s="189"/>
      <c r="F46" s="189"/>
      <c r="G46" s="189"/>
      <c r="H46" s="189"/>
      <c r="I46" s="189"/>
      <c r="J46" s="189"/>
      <c r="K46" s="189"/>
      <c r="L46" s="189"/>
      <c r="M46" s="189"/>
      <c r="N46" s="190"/>
      <c r="O46" s="190"/>
      <c r="P46" s="190"/>
      <c r="Q46" s="190"/>
    </row>
    <row r="47" spans="1:70" ht="21" thickBot="1" x14ac:dyDescent="0.25">
      <c r="B47" s="164" t="s">
        <v>140</v>
      </c>
      <c r="C47" s="191">
        <f>(C29+C30+C36)/C45</f>
        <v>0.23876080128598126</v>
      </c>
      <c r="D47" s="191">
        <f t="shared" ref="D47:I47" si="54">(D29+D30+D36)/D45</f>
        <v>0.24240328156743679</v>
      </c>
      <c r="E47" s="191">
        <f t="shared" si="54"/>
        <v>0.24513259308431201</v>
      </c>
      <c r="F47" s="191">
        <f t="shared" si="54"/>
        <v>0.24755629542024343</v>
      </c>
      <c r="G47" s="191">
        <f t="shared" si="54"/>
        <v>0.25122099394479774</v>
      </c>
      <c r="H47" s="191">
        <f t="shared" si="54"/>
        <v>0.25704948540174977</v>
      </c>
      <c r="I47" s="191">
        <f t="shared" si="54"/>
        <v>0.25674677928833695</v>
      </c>
      <c r="J47" s="191">
        <f>(J29+J30+J36)/J45</f>
        <v>0.25825738928058894</v>
      </c>
      <c r="K47" s="191">
        <f>(K29+K30+K36)/K45</f>
        <v>0.25837755217986796</v>
      </c>
      <c r="L47" s="191">
        <f>(L29+L30+L36)/L45</f>
        <v>0.26163147959229466</v>
      </c>
      <c r="M47" s="529">
        <f t="shared" ref="M47:N47" si="55">(M29+M30+M36)/M45</f>
        <v>0.25826708232030188</v>
      </c>
      <c r="N47" s="354">
        <f t="shared" si="55"/>
        <v>0.26093202942088001</v>
      </c>
      <c r="O47" s="354">
        <f t="shared" ref="O47:P47" si="56">(O29+O30+O36)/O45</f>
        <v>0.26360285753857859</v>
      </c>
      <c r="P47" s="354">
        <f t="shared" si="56"/>
        <v>0.26626361904714463</v>
      </c>
      <c r="Q47" s="354">
        <f t="shared" ref="Q47" si="57">(Q29+Q30+Q36)/Q45</f>
        <v>0.26811513259292491</v>
      </c>
    </row>
    <row r="48" spans="1:70" s="38" customFormat="1" ht="21" thickBot="1" x14ac:dyDescent="0.25">
      <c r="A48" s="64"/>
      <c r="B48" s="145" t="s">
        <v>141</v>
      </c>
      <c r="C48" s="191">
        <f t="shared" ref="C48:K48" si="58">(C31+C32+C40)/C45</f>
        <v>0.76123919871401868</v>
      </c>
      <c r="D48" s="191">
        <f t="shared" si="58"/>
        <v>0.75759671843256315</v>
      </c>
      <c r="E48" s="191">
        <f t="shared" si="58"/>
        <v>0.75486740691568799</v>
      </c>
      <c r="F48" s="191">
        <f t="shared" si="58"/>
        <v>0.75244370457975651</v>
      </c>
      <c r="G48" s="191">
        <f t="shared" si="58"/>
        <v>0.74877900605520231</v>
      </c>
      <c r="H48" s="191">
        <f t="shared" si="58"/>
        <v>0.74295051459825023</v>
      </c>
      <c r="I48" s="191">
        <f t="shared" si="58"/>
        <v>0.743253220711663</v>
      </c>
      <c r="J48" s="191">
        <f t="shared" si="58"/>
        <v>0.74174261071941106</v>
      </c>
      <c r="K48" s="191">
        <f t="shared" si="58"/>
        <v>0.74162244782013198</v>
      </c>
      <c r="L48" s="191">
        <f>(L31+L32+L40)/L45</f>
        <v>0.7383685204077054</v>
      </c>
      <c r="M48" s="529">
        <f t="shared" ref="M48:N48" si="59">(M31+M32+M40)/M45</f>
        <v>0.74173291767969807</v>
      </c>
      <c r="N48" s="354">
        <f t="shared" si="59"/>
        <v>0.73906797057911999</v>
      </c>
      <c r="O48" s="354">
        <f t="shared" ref="O48:P48" si="60">(O31+O32+O40)/O45</f>
        <v>0.73639714246142141</v>
      </c>
      <c r="P48" s="354">
        <f t="shared" si="60"/>
        <v>0.73373638095285543</v>
      </c>
      <c r="Q48" s="354">
        <f t="shared" ref="Q48" si="61">(Q31+Q32+Q40)/Q45</f>
        <v>0.73188486740707503</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905" t="s">
        <v>181</v>
      </c>
      <c r="C51" s="906"/>
      <c r="D51" s="906"/>
      <c r="E51" s="906"/>
      <c r="F51" s="906"/>
      <c r="G51" s="906"/>
      <c r="H51" s="906"/>
      <c r="I51" s="906"/>
      <c r="J51" s="906"/>
      <c r="K51" s="906"/>
      <c r="L51" s="906"/>
      <c r="M51" s="906"/>
      <c r="N51" s="906"/>
      <c r="O51" s="906"/>
      <c r="P51" s="906"/>
      <c r="Q51" s="907"/>
    </row>
    <row r="52" spans="1:70" ht="10.8"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769.47441900000001</v>
      </c>
      <c r="D53" s="205">
        <f>'VA 2DGT--'!E$113+'VA 2DGT--'!E$143</f>
        <v>850.29995599999984</v>
      </c>
      <c r="E53" s="205">
        <f>'VA 2DGT--'!F$113+'VA 2DGT--'!F$143</f>
        <v>838.89996999999994</v>
      </c>
      <c r="F53" s="205">
        <f>'VA 2DGT--'!G$113+'VA 2DGT--'!G$143</f>
        <v>846.10003099999994</v>
      </c>
      <c r="G53" s="205">
        <f>'VA 2DGT--'!H$113+'VA 2DGT--'!H$143</f>
        <v>892.09999999999991</v>
      </c>
      <c r="H53" s="205">
        <f>'VA 2DGT--'!I$113+'VA 2DGT--'!I$143</f>
        <v>1023.3</v>
      </c>
      <c r="I53" s="205">
        <f>'VA 2DGT--'!J$113+'VA 2DGT--'!J$143</f>
        <v>1016.2250759999999</v>
      </c>
      <c r="J53" s="205">
        <f>'VA 2DGT--'!K$113+'VA 2DGT--'!K$143</f>
        <v>1062.542639</v>
      </c>
      <c r="K53" s="205">
        <f>'VA 2DGT--'!L$113+'VA 2DGT--'!L$143</f>
        <v>1067.670001</v>
      </c>
      <c r="L53" s="206">
        <f>'VA 2DGT--'!M$113+'VA 2DGT--'!M$143</f>
        <v>1108.1498000000001</v>
      </c>
      <c r="M53" s="206">
        <f>'VA 2DGT--'!N$113+'VA 2DGT--'!N$143</f>
        <v>1100.4802090000001</v>
      </c>
      <c r="N53" s="206">
        <f>'VA 2DGT--'!O$113+'VA 2DGT--'!O$143</f>
        <v>969.09956699999998</v>
      </c>
      <c r="O53" s="206">
        <f>'VA 2DGT--'!P$113+'VA 2DGT--'!P$143</f>
        <v>946.2097040000001</v>
      </c>
      <c r="P53" s="206">
        <f>'VA 2DGT--'!Q$113+'VA 2DGT--'!Q$143</f>
        <v>1016.5140630000001</v>
      </c>
      <c r="Q53" s="206">
        <f>'VA 2DGT--'!R$113+'VA 2DGT--'!R$143</f>
        <v>1087.5911570000001</v>
      </c>
      <c r="AG53" s="63">
        <f>100</f>
        <v>100</v>
      </c>
      <c r="AH53" s="63">
        <f t="shared" ref="AH53:AU57" si="62">D53*100/$C53</f>
        <v>110.50399272597518</v>
      </c>
      <c r="AI53" s="63">
        <f t="shared" si="62"/>
        <v>109.02246381240646</v>
      </c>
      <c r="AJ53" s="63">
        <f t="shared" si="62"/>
        <v>109.95817536073282</v>
      </c>
      <c r="AK53" s="63">
        <f t="shared" si="62"/>
        <v>115.93627779846959</v>
      </c>
      <c r="AL53" s="63">
        <f t="shared" si="62"/>
        <v>132.98687711150538</v>
      </c>
      <c r="AM53" s="63">
        <f t="shared" si="62"/>
        <v>132.06742822206803</v>
      </c>
      <c r="AN53" s="63">
        <f t="shared" si="62"/>
        <v>138.08680480643764</v>
      </c>
      <c r="AO53" s="63">
        <f t="shared" si="62"/>
        <v>138.75315080487425</v>
      </c>
      <c r="AP53" s="63">
        <f t="shared" si="62"/>
        <v>144.01385837363361</v>
      </c>
      <c r="AQ53" s="63">
        <f t="shared" si="62"/>
        <v>143.01712725293342</v>
      </c>
      <c r="AR53" s="63">
        <f t="shared" si="62"/>
        <v>125.94305191580384</v>
      </c>
      <c r="AS53" s="63">
        <f t="shared" si="62"/>
        <v>122.96831195891907</v>
      </c>
      <c r="AT53" s="63">
        <f t="shared" si="62"/>
        <v>132.10498463627289</v>
      </c>
      <c r="AU53" s="63">
        <f t="shared" si="62"/>
        <v>141.34208105493889</v>
      </c>
    </row>
    <row r="54" spans="1:70" x14ac:dyDescent="0.2">
      <c r="B54" s="207" t="s">
        <v>127</v>
      </c>
      <c r="C54" s="208">
        <f>'VA 2DGT--'!D$107+'VA 2DGT--'!D$149+'VA 2DGT--'!D$155+'VA 2DGT--'!D$161+'VA 2DGT--'!D$167</f>
        <v>4444.8000249999996</v>
      </c>
      <c r="D54" s="209">
        <f>'VA 2DGT--'!E$107+'VA 2DGT--'!E$149+'VA 2DGT--'!E$155+'VA 2DGT--'!E$161+'VA 2DGT--'!E$167</f>
        <v>3640.8999999999996</v>
      </c>
      <c r="E54" s="209">
        <f>'VA 2DGT--'!F$107+'VA 2DGT--'!F$149+'VA 2DGT--'!F$155+'VA 2DGT--'!F$161+'VA 2DGT--'!F$167</f>
        <v>4462.5999999999995</v>
      </c>
      <c r="F54" s="209">
        <f>'VA 2DGT--'!G$107+'VA 2DGT--'!G$149+'VA 2DGT--'!G$155+'VA 2DGT--'!G$161+'VA 2DGT--'!G$167</f>
        <v>5037.2000079999998</v>
      </c>
      <c r="G54" s="209">
        <f>'VA 2DGT--'!H$107+'VA 2DGT--'!H$149+'VA 2DGT--'!H$155+'VA 2DGT--'!H$161+'VA 2DGT--'!H$167</f>
        <v>4308.4999930000004</v>
      </c>
      <c r="H54" s="209">
        <f>'VA 2DGT--'!I$107+'VA 2DGT--'!I$149+'VA 2DGT--'!I$155+'VA 2DGT--'!I$161+'VA 2DGT--'!I$167</f>
        <v>4743.9999819999994</v>
      </c>
      <c r="I54" s="209">
        <f>'VA 2DGT--'!J$107+'VA 2DGT--'!J$149+'VA 2DGT--'!J$155+'VA 2DGT--'!J$161+'VA 2DGT--'!J$167</f>
        <v>4864.8000319999992</v>
      </c>
      <c r="J54" s="209">
        <f>'VA 2DGT--'!K$107+'VA 2DGT--'!K$149+'VA 2DGT--'!K$155+'VA 2DGT--'!K$161+'VA 2DGT--'!K$167</f>
        <v>5171.0774139999994</v>
      </c>
      <c r="K54" s="209">
        <f>'VA 2DGT--'!L$107+'VA 2DGT--'!L$149+'VA 2DGT--'!L$155+'VA 2DGT--'!L$161+'VA 2DGT--'!L$167</f>
        <v>6103.4602770000001</v>
      </c>
      <c r="L54" s="210">
        <f>'VA 2DGT--'!M$107+'VA 2DGT--'!M$149+'VA 2DGT--'!M$155+'VA 2DGT--'!M$161+'VA 2DGT--'!M$167</f>
        <v>5945.9017810000005</v>
      </c>
      <c r="M54" s="210">
        <f>'VA 2DGT--'!N$107+'VA 2DGT--'!N$149+'VA 2DGT--'!N$155+'VA 2DGT--'!N$161+'VA 2DGT--'!N$167</f>
        <v>5136.1626829999996</v>
      </c>
      <c r="N54" s="210">
        <f>'VA 2DGT--'!O$107+'VA 2DGT--'!O$149+'VA 2DGT--'!O$155+'VA 2DGT--'!O$161+'VA 2DGT--'!O$167</f>
        <v>5069.7063240000007</v>
      </c>
      <c r="O54" s="210">
        <f>'VA 2DGT--'!P$107+'VA 2DGT--'!P$149+'VA 2DGT--'!P$155+'VA 2DGT--'!P$161+'VA 2DGT--'!P$167</f>
        <v>4858.1256479000003</v>
      </c>
      <c r="P54" s="210">
        <f>'VA 2DGT--'!Q$107+'VA 2DGT--'!Q$149+'VA 2DGT--'!Q$155+'VA 2DGT--'!Q$161+'VA 2DGT--'!Q$167</f>
        <v>5225.2570698</v>
      </c>
      <c r="Q54" s="210">
        <f>'VA 2DGT--'!R$107+'VA 2DGT--'!R$149+'VA 2DGT--'!R$155+'VA 2DGT--'!R$161+'VA 2DGT--'!R$167</f>
        <v>5591.0856794000001</v>
      </c>
      <c r="AG54" s="63">
        <f>100</f>
        <v>100</v>
      </c>
      <c r="AH54" s="63">
        <f t="shared" si="62"/>
        <v>81.913696443519967</v>
      </c>
      <c r="AI54" s="63">
        <f t="shared" si="62"/>
        <v>100.40046739785554</v>
      </c>
      <c r="AJ54" s="63">
        <f t="shared" si="62"/>
        <v>113.32793330786575</v>
      </c>
      <c r="AK54" s="63">
        <f t="shared" si="62"/>
        <v>96.933494617679699</v>
      </c>
      <c r="AL54" s="63">
        <f t="shared" si="62"/>
        <v>106.7314604777973</v>
      </c>
      <c r="AM54" s="63">
        <f t="shared" si="62"/>
        <v>109.44924416481481</v>
      </c>
      <c r="AN54" s="63">
        <f t="shared" si="62"/>
        <v>116.3399339658706</v>
      </c>
      <c r="AO54" s="63">
        <f t="shared" si="62"/>
        <v>137.31687011048376</v>
      </c>
      <c r="AP54" s="63">
        <f t="shared" si="62"/>
        <v>133.77208755302777</v>
      </c>
      <c r="AQ54" s="63">
        <f t="shared" si="62"/>
        <v>115.55441536427728</v>
      </c>
      <c r="AR54" s="63">
        <f t="shared" si="62"/>
        <v>114.05926690706409</v>
      </c>
      <c r="AS54" s="63">
        <f t="shared" si="62"/>
        <v>109.29908253633977</v>
      </c>
      <c r="AT54" s="63">
        <f t="shared" si="62"/>
        <v>117.5588786989354</v>
      </c>
      <c r="AU54" s="63">
        <f t="shared" si="62"/>
        <v>125.78936392982045</v>
      </c>
    </row>
    <row r="55" spans="1:70" x14ac:dyDescent="0.2">
      <c r="B55" s="207" t="s">
        <v>128</v>
      </c>
      <c r="C55" s="208">
        <f>'VA 2DGT--'!D$101+'VA 2DGT--'!D$119+'VA 2DGT--'!D$125+'VA 2DGT--'!D$131+'VA 2DGT--'!D$137+'VA 2DGT--'!D$185</f>
        <v>6425.2255814</v>
      </c>
      <c r="D55" s="209">
        <f>'VA 2DGT--'!E$101+'VA 2DGT--'!E$119+'VA 2DGT--'!E$125+'VA 2DGT--'!E$131+'VA 2DGT--'!E$137+'VA 2DGT--'!E$185</f>
        <v>5724.8666666699992</v>
      </c>
      <c r="E55" s="209">
        <f>'VA 2DGT--'!F$101+'VA 2DGT--'!F$119+'VA 2DGT--'!F$125+'VA 2DGT--'!F$131+'VA 2DGT--'!F$137+'VA 2DGT--'!F$185</f>
        <v>5994.5333333300005</v>
      </c>
      <c r="F55" s="209">
        <f>'VA 2DGT--'!G$101+'VA 2DGT--'!G$119+'VA 2DGT--'!G$125+'VA 2DGT--'!G$131+'VA 2DGT--'!G$137+'VA 2DGT--'!G$185</f>
        <v>6465.2565681900005</v>
      </c>
      <c r="G55" s="209">
        <f>'VA 2DGT--'!H$101+'VA 2DGT--'!H$119+'VA 2DGT--'!H$125+'VA 2DGT--'!H$131+'VA 2DGT--'!H$137+'VA 2DGT--'!H$185</f>
        <v>6178.9139982199995</v>
      </c>
      <c r="H55" s="209">
        <f>'VA 2DGT--'!I$101+'VA 2DGT--'!I$119+'VA 2DGT--'!I$125+'VA 2DGT--'!I$131+'VA 2DGT--'!I$137+'VA 2DGT--'!I$185</f>
        <v>6478.6302791300004</v>
      </c>
      <c r="I55" s="209">
        <f>'VA 2DGT--'!J$101+'VA 2DGT--'!J$119+'VA 2DGT--'!J$125+'VA 2DGT--'!J$131+'VA 2DGT--'!J$137+'VA 2DGT--'!J$185</f>
        <v>6652.5780905199999</v>
      </c>
      <c r="J55" s="209">
        <f>'VA 2DGT--'!K$101+'VA 2DGT--'!K$119+'VA 2DGT--'!K$125+'VA 2DGT--'!K$131+'VA 2DGT--'!K$137+'VA 2DGT--'!K$185</f>
        <v>6639.5940684999996</v>
      </c>
      <c r="K55" s="209">
        <f>'VA 2DGT--'!L$101+'VA 2DGT--'!L$119+'VA 2DGT--'!L$125+'VA 2DGT--'!L$131+'VA 2DGT--'!L$137+'VA 2DGT--'!L$185</f>
        <v>6992.5336531999992</v>
      </c>
      <c r="L55" s="210">
        <f>'VA 2DGT--'!M$101+'VA 2DGT--'!M$119+'VA 2DGT--'!M$125+'VA 2DGT--'!M$131+'VA 2DGT--'!M$137+'VA 2DGT--'!M$185</f>
        <v>7231.4763322999988</v>
      </c>
      <c r="M55" s="210">
        <f>'VA 2DGT--'!N$101+'VA 2DGT--'!N$119+'VA 2DGT--'!N$125+'VA 2DGT--'!N$131+'VA 2DGT--'!N$137+'VA 2DGT--'!N$185</f>
        <v>6877.6533442500004</v>
      </c>
      <c r="N55" s="210">
        <f>'VA 2DGT--'!O$101+'VA 2DGT--'!O$119+'VA 2DGT--'!O$125+'VA 2DGT--'!O$131+'VA 2DGT--'!O$137+'VA 2DGT--'!O$185</f>
        <v>7827.9251434000007</v>
      </c>
      <c r="O55" s="210">
        <f>'VA 2DGT--'!P$101+'VA 2DGT--'!P$119+'VA 2DGT--'!P$125+'VA 2DGT--'!P$131+'VA 2DGT--'!P$137+'VA 2DGT--'!P$185</f>
        <v>6701.0915212899999</v>
      </c>
      <c r="P55" s="210">
        <f>'VA 2DGT--'!Q$101+'VA 2DGT--'!Q$119+'VA 2DGT--'!Q$125+'VA 2DGT--'!Q$131+'VA 2DGT--'!Q$137+'VA 2DGT--'!Q$185</f>
        <v>7172.3233189299999</v>
      </c>
      <c r="Q55" s="210">
        <f>'VA 2DGT--'!R$101+'VA 2DGT--'!R$119+'VA 2DGT--'!R$125+'VA 2DGT--'!R$131+'VA 2DGT--'!R$137+'VA 2DGT--'!R$185</f>
        <v>7665.0751639000009</v>
      </c>
      <c r="AG55" s="63">
        <f>100</f>
        <v>100</v>
      </c>
      <c r="AH55" s="63">
        <f t="shared" si="62"/>
        <v>89.099854847782652</v>
      </c>
      <c r="AI55" s="63">
        <f t="shared" si="62"/>
        <v>93.296854054170723</v>
      </c>
      <c r="AJ55" s="63">
        <f t="shared" si="62"/>
        <v>100.62302850355766</v>
      </c>
      <c r="AK55" s="63">
        <f t="shared" si="62"/>
        <v>96.166491276305791</v>
      </c>
      <c r="AL55" s="63">
        <f t="shared" si="62"/>
        <v>100.83117233867398</v>
      </c>
      <c r="AM55" s="63">
        <f t="shared" si="62"/>
        <v>103.53843621892668</v>
      </c>
      <c r="AN55" s="63">
        <f t="shared" si="62"/>
        <v>103.33635736806754</v>
      </c>
      <c r="AO55" s="63">
        <f t="shared" si="62"/>
        <v>108.82938761624595</v>
      </c>
      <c r="AP55" s="63">
        <f t="shared" si="62"/>
        <v>112.54820925251194</v>
      </c>
      <c r="AQ55" s="63">
        <f t="shared" si="62"/>
        <v>107.04143001857719</v>
      </c>
      <c r="AR55" s="63">
        <f t="shared" si="62"/>
        <v>121.83113330776419</v>
      </c>
      <c r="AS55" s="63">
        <f t="shared" si="62"/>
        <v>104.29348256174208</v>
      </c>
      <c r="AT55" s="63">
        <f t="shared" si="62"/>
        <v>111.62757210723819</v>
      </c>
      <c r="AU55" s="63">
        <f t="shared" si="62"/>
        <v>119.29659226423377</v>
      </c>
    </row>
    <row r="56" spans="1:70" x14ac:dyDescent="0.2">
      <c r="B56" s="207" t="s">
        <v>129</v>
      </c>
      <c r="C56" s="208">
        <f>'VA 2DGT--'!D$47+'VA 2DGT--'!D$53+'VA 2DGT--'!D$59+'VA 2DGT--'!D$65+'VA 2DGT--'!D$71+'VA 2DGT--'!D$77+'VA 2DGT--'!D$83+'VA 2DGT--'!D$89+'VA 2DGT--'!D$95+'VA 2DGT--'!D$173+'VA 2DGT--'!D$179</f>
        <v>7378</v>
      </c>
      <c r="D56" s="209">
        <f>'VA 2DGT--'!E$47+'VA 2DGT--'!E$53+'VA 2DGT--'!E$59+'VA 2DGT--'!E$65+'VA 2DGT--'!E$71+'VA 2DGT--'!E$77+'VA 2DGT--'!E$83+'VA 2DGT--'!E$89+'VA 2DGT--'!E$95+'VA 2DGT--'!E$173+'VA 2DGT--'!E$179</f>
        <v>6745.3576720000001</v>
      </c>
      <c r="E56" s="209">
        <f>'VA 2DGT--'!F$47+'VA 2DGT--'!F$53+'VA 2DGT--'!F$59+'VA 2DGT--'!F$65+'VA 2DGT--'!F$71+'VA 2DGT--'!F$77+'VA 2DGT--'!F$83+'VA 2DGT--'!F$89+'VA 2DGT--'!F$95+'VA 2DGT--'!F$173+'VA 2DGT--'!F$179</f>
        <v>7215.6507060000004</v>
      </c>
      <c r="F56" s="209">
        <f>'VA 2DGT--'!G$47+'VA 2DGT--'!G$53+'VA 2DGT--'!G$59+'VA 2DGT--'!G$65+'VA 2DGT--'!G$71+'VA 2DGT--'!G$77+'VA 2DGT--'!G$83+'VA 2DGT--'!G$89+'VA 2DGT--'!G$95+'VA 2DGT--'!G$173+'VA 2DGT--'!G$179</f>
        <v>7745.9214009999996</v>
      </c>
      <c r="G56" s="209">
        <f>'VA 2DGT--'!H$47+'VA 2DGT--'!H$53+'VA 2DGT--'!H$59+'VA 2DGT--'!H$65+'VA 2DGT--'!H$71+'VA 2DGT--'!H$77+'VA 2DGT--'!H$83+'VA 2DGT--'!H$89+'VA 2DGT--'!H$95+'VA 2DGT--'!H$173+'VA 2DGT--'!H$179</f>
        <v>7784.5954901999994</v>
      </c>
      <c r="H56" s="209">
        <f>'VA 2DGT--'!I$47+'VA 2DGT--'!I$53+'VA 2DGT--'!I$59+'VA 2DGT--'!I$65+'VA 2DGT--'!I$71+'VA 2DGT--'!I$77+'VA 2DGT--'!I$83+'VA 2DGT--'!I$89+'VA 2DGT--'!I$95+'VA 2DGT--'!I$173+'VA 2DGT--'!I$179</f>
        <v>7515.6526011000005</v>
      </c>
      <c r="I56" s="209">
        <f>'VA 2DGT--'!J$47+'VA 2DGT--'!J$53+'VA 2DGT--'!J$59+'VA 2DGT--'!J$65+'VA 2DGT--'!J$71+'VA 2DGT--'!J$77+'VA 2DGT--'!J$83+'VA 2DGT--'!J$89+'VA 2DGT--'!J$95+'VA 2DGT--'!J$173+'VA 2DGT--'!J$179</f>
        <v>7683.1997404999984</v>
      </c>
      <c r="J56" s="209">
        <f>'VA 2DGT--'!K$47+'VA 2DGT--'!K$53+'VA 2DGT--'!K$59+'VA 2DGT--'!K$65+'VA 2DGT--'!K$71+'VA 2DGT--'!K$77+'VA 2DGT--'!K$83+'VA 2DGT--'!K$89+'VA 2DGT--'!K$95+'VA 2DGT--'!K$173+'VA 2DGT--'!K$179</f>
        <v>8100.7698699999983</v>
      </c>
      <c r="K56" s="209">
        <f>'VA 2DGT--'!L$47+'VA 2DGT--'!L$53+'VA 2DGT--'!L$59+'VA 2DGT--'!L$65+'VA 2DGT--'!L$71+'VA 2DGT--'!L$77+'VA 2DGT--'!L$83+'VA 2DGT--'!L$89+'VA 2DGT--'!L$95+'VA 2DGT--'!L$173+'VA 2DGT--'!L$179</f>
        <v>7766.1999149999992</v>
      </c>
      <c r="L56" s="210">
        <f>'VA 2DGT--'!M$47+'VA 2DGT--'!M$53+'VA 2DGT--'!M$59+'VA 2DGT--'!M$65+'VA 2DGT--'!M$71+'VA 2DGT--'!M$77+'VA 2DGT--'!M$83+'VA 2DGT--'!M$89+'VA 2DGT--'!M$95+'VA 2DGT--'!M$173+'VA 2DGT--'!M$179</f>
        <v>7951.0234910999989</v>
      </c>
      <c r="M56" s="210">
        <f>'VA 2DGT--'!N$47+'VA 2DGT--'!N$53+'VA 2DGT--'!N$59+'VA 2DGT--'!N$65+'VA 2DGT--'!N$71+'VA 2DGT--'!N$77+'VA 2DGT--'!N$83+'VA 2DGT--'!N$89+'VA 2DGT--'!N$95+'VA 2DGT--'!N$173+'VA 2DGT--'!N$179</f>
        <v>7377.638418999999</v>
      </c>
      <c r="N56" s="210">
        <f>'VA 2DGT--'!O$47+'VA 2DGT--'!O$53+'VA 2DGT--'!O$59+'VA 2DGT--'!O$65+'VA 2DGT--'!O$71+'VA 2DGT--'!O$77+'VA 2DGT--'!O$83+'VA 2DGT--'!O$89+'VA 2DGT--'!O$95+'VA 2DGT--'!O$173+'VA 2DGT--'!O$179</f>
        <v>7431.5833417000003</v>
      </c>
      <c r="O56" s="210">
        <f>'VA 2DGT--'!P$47+'VA 2DGT--'!P$53+'VA 2DGT--'!P$59+'VA 2DGT--'!P$65+'VA 2DGT--'!P$71+'VA 2DGT--'!P$77+'VA 2DGT--'!P$83+'VA 2DGT--'!P$89+'VA 2DGT--'!P$95+'VA 2DGT--'!P$173+'VA 2DGT--'!P$179</f>
        <v>7198.1185717999997</v>
      </c>
      <c r="P56" s="210">
        <f>'VA 2DGT--'!Q$47+'VA 2DGT--'!Q$53+'VA 2DGT--'!Q$59+'VA 2DGT--'!Q$65+'VA 2DGT--'!Q$71+'VA 2DGT--'!Q$77+'VA 2DGT--'!Q$83+'VA 2DGT--'!Q$89+'VA 2DGT--'!Q$95+'VA 2DGT--'!Q$173+'VA 2DGT--'!Q$179</f>
        <v>7694.1348706999997</v>
      </c>
      <c r="Q56" s="210">
        <f>'VA 2DGT--'!R$47+'VA 2DGT--'!R$53+'VA 2DGT--'!R$59+'VA 2DGT--'!R$65+'VA 2DGT--'!R$71+'VA 2DGT--'!R$77+'VA 2DGT--'!R$83+'VA 2DGT--'!R$89+'VA 2DGT--'!R$95+'VA 2DGT--'!R$173+'VA 2DGT--'!R$179</f>
        <v>8220.0779409000006</v>
      </c>
      <c r="AG56" s="63">
        <f>100</f>
        <v>100</v>
      </c>
      <c r="AH56" s="63">
        <f t="shared" si="62"/>
        <v>91.425286961236111</v>
      </c>
      <c r="AI56" s="63">
        <f t="shared" si="62"/>
        <v>97.799548739495791</v>
      </c>
      <c r="AJ56" s="63">
        <f t="shared" si="62"/>
        <v>104.98673625643805</v>
      </c>
      <c r="AK56" s="63">
        <f t="shared" si="62"/>
        <v>105.51091746001626</v>
      </c>
      <c r="AL56" s="63">
        <f t="shared" si="62"/>
        <v>101.8657170113852</v>
      </c>
      <c r="AM56" s="63">
        <f t="shared" si="62"/>
        <v>104.13661887367849</v>
      </c>
      <c r="AN56" s="63">
        <f t="shared" si="62"/>
        <v>109.79628449444292</v>
      </c>
      <c r="AO56" s="63">
        <f t="shared" si="62"/>
        <v>105.26158735429654</v>
      </c>
      <c r="AP56" s="63">
        <f t="shared" si="62"/>
        <v>107.76665073326103</v>
      </c>
      <c r="AQ56" s="63">
        <f t="shared" si="62"/>
        <v>99.995099200325271</v>
      </c>
      <c r="AR56" s="63">
        <f t="shared" si="62"/>
        <v>100.72625835863379</v>
      </c>
      <c r="AS56" s="63">
        <f t="shared" si="62"/>
        <v>97.561921547844932</v>
      </c>
      <c r="AT56" s="63">
        <f t="shared" si="62"/>
        <v>104.28483153564652</v>
      </c>
      <c r="AU56" s="63">
        <f t="shared" si="62"/>
        <v>111.41336325426947</v>
      </c>
    </row>
    <row r="57" spans="1:70" ht="10.8" thickBot="1" x14ac:dyDescent="0.25">
      <c r="B57" s="211" t="s">
        <v>130</v>
      </c>
      <c r="C57" s="212">
        <f>SUM(C53:C56)</f>
        <v>19017.500025400001</v>
      </c>
      <c r="D57" s="213">
        <f t="shared" ref="D57:K57" si="63">SUM(D53:D56)</f>
        <v>16961.424294669996</v>
      </c>
      <c r="E57" s="213">
        <f t="shared" si="63"/>
        <v>18511.684009329998</v>
      </c>
      <c r="F57" s="213">
        <f t="shared" si="63"/>
        <v>20094.478008189999</v>
      </c>
      <c r="G57" s="213">
        <f t="shared" si="63"/>
        <v>19164.109481419997</v>
      </c>
      <c r="H57" s="213">
        <f t="shared" si="63"/>
        <v>19761.582862230003</v>
      </c>
      <c r="I57" s="213">
        <f t="shared" si="63"/>
        <v>20216.802939019995</v>
      </c>
      <c r="J57" s="213">
        <f t="shared" si="63"/>
        <v>20973.983991499998</v>
      </c>
      <c r="K57" s="213">
        <f t="shared" si="63"/>
        <v>21929.863846200002</v>
      </c>
      <c r="L57" s="214">
        <f>SUM(L53:L56)</f>
        <v>22236.551404400001</v>
      </c>
      <c r="M57" s="214">
        <f t="shared" ref="M57:N57" si="64">SUM(M53:M56)</f>
        <v>20491.934655249999</v>
      </c>
      <c r="N57" s="214">
        <f t="shared" si="64"/>
        <v>21298.314376100003</v>
      </c>
      <c r="O57" s="214">
        <f t="shared" ref="O57:P57" si="65">SUM(O53:O56)</f>
        <v>19703.545444989999</v>
      </c>
      <c r="P57" s="214">
        <f t="shared" si="65"/>
        <v>21108.229322430001</v>
      </c>
      <c r="Q57" s="214">
        <f t="shared" ref="Q57" si="66">SUM(Q53:Q56)</f>
        <v>22563.829941200001</v>
      </c>
      <c r="AG57" s="63">
        <f>100</f>
        <v>100</v>
      </c>
      <c r="AH57" s="63">
        <f t="shared" si="62"/>
        <v>89.188506754389977</v>
      </c>
      <c r="AI57" s="63">
        <f t="shared" si="62"/>
        <v>97.340260205629406</v>
      </c>
      <c r="AJ57" s="63">
        <f t="shared" si="62"/>
        <v>105.66308916183291</v>
      </c>
      <c r="AK57" s="63">
        <f t="shared" si="62"/>
        <v>100.77091865820525</v>
      </c>
      <c r="AL57" s="63">
        <f t="shared" si="62"/>
        <v>103.91262172123675</v>
      </c>
      <c r="AM57" s="63">
        <f t="shared" si="62"/>
        <v>106.30631214417348</v>
      </c>
      <c r="AN57" s="63">
        <f t="shared" si="62"/>
        <v>110.28780840534716</v>
      </c>
      <c r="AO57" s="63">
        <f t="shared" si="62"/>
        <v>115.31412549972505</v>
      </c>
      <c r="AP57" s="63">
        <f t="shared" si="62"/>
        <v>116.92678519626975</v>
      </c>
      <c r="AQ57" s="63">
        <f t="shared" si="62"/>
        <v>107.75304129291824</v>
      </c>
      <c r="AR57" s="63">
        <f t="shared" si="62"/>
        <v>111.99323963535544</v>
      </c>
      <c r="AS57" s="63">
        <f t="shared" si="62"/>
        <v>103.60744271683295</v>
      </c>
      <c r="AT57" s="63">
        <f t="shared" si="62"/>
        <v>110.99371260280057</v>
      </c>
      <c r="AU57" s="63">
        <f t="shared" si="62"/>
        <v>118.64771873833826</v>
      </c>
    </row>
    <row r="58" spans="1:70" s="61" customFormat="1" ht="10.8"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0.8"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15617.299220999999</v>
      </c>
      <c r="D60" s="223">
        <f t="shared" ref="D60:K60" si="67">SUM(D61:D63)</f>
        <v>15232.892014999998</v>
      </c>
      <c r="E60" s="223">
        <f t="shared" si="67"/>
        <v>15911.616802</v>
      </c>
      <c r="F60" s="223">
        <f t="shared" si="67"/>
        <v>17141.180463500001</v>
      </c>
      <c r="G60" s="223">
        <f t="shared" si="67"/>
        <v>17907.007115619999</v>
      </c>
      <c r="H60" s="223">
        <f t="shared" si="67"/>
        <v>18988.258087279999</v>
      </c>
      <c r="I60" s="223">
        <f t="shared" si="67"/>
        <v>19505.687002449995</v>
      </c>
      <c r="J60" s="223">
        <f t="shared" si="67"/>
        <v>20906.994619099998</v>
      </c>
      <c r="K60" s="223">
        <f t="shared" si="67"/>
        <v>21819.313320200003</v>
      </c>
      <c r="L60" s="224">
        <f>SUM(L61:L63)</f>
        <v>22434.365488399999</v>
      </c>
      <c r="M60" s="224">
        <f t="shared" ref="M60:N60" si="68">SUM(M61:M63)</f>
        <v>20649.677319310002</v>
      </c>
      <c r="N60" s="224">
        <f t="shared" si="68"/>
        <v>21692.376629439997</v>
      </c>
      <c r="O60" s="224">
        <f t="shared" ref="O60:P60" si="69">SUM(O61:O63)</f>
        <v>20522.758605499999</v>
      </c>
      <c r="P60" s="224">
        <f t="shared" si="69"/>
        <v>22282.801155730001</v>
      </c>
      <c r="Q60" s="224">
        <f t="shared" ref="Q60" si="70">SUM(Q61:Q63)</f>
        <v>24050.45875677</v>
      </c>
      <c r="AG60" s="63">
        <f>100</f>
        <v>100</v>
      </c>
      <c r="AH60" s="63">
        <f t="shared" ref="AH60:AU67" si="71">D60*100/$C60</f>
        <v>97.538580771487659</v>
      </c>
      <c r="AI60" s="63">
        <f t="shared" si="71"/>
        <v>101.88456132417726</v>
      </c>
      <c r="AJ60" s="63">
        <f t="shared" si="71"/>
        <v>109.75764900790846</v>
      </c>
      <c r="AK60" s="63">
        <f t="shared" si="71"/>
        <v>114.66135637294518</v>
      </c>
      <c r="AL60" s="63">
        <f t="shared" si="71"/>
        <v>121.58477479734266</v>
      </c>
      <c r="AM60" s="63">
        <f t="shared" si="71"/>
        <v>124.89795275370933</v>
      </c>
      <c r="AN60" s="63">
        <f t="shared" si="71"/>
        <v>133.87074373901439</v>
      </c>
      <c r="AO60" s="63">
        <f t="shared" si="71"/>
        <v>139.71246251631257</v>
      </c>
      <c r="AP60" s="63">
        <f t="shared" si="71"/>
        <v>143.65073737098757</v>
      </c>
      <c r="AQ60" s="63">
        <f t="shared" si="71"/>
        <v>132.22310097986181</v>
      </c>
      <c r="AR60" s="63">
        <f t="shared" si="71"/>
        <v>138.89966710934928</v>
      </c>
      <c r="AS60" s="63">
        <f t="shared" si="71"/>
        <v>131.41042068211007</v>
      </c>
      <c r="AT60" s="63">
        <f t="shared" si="71"/>
        <v>142.68024733602562</v>
      </c>
      <c r="AU60" s="63">
        <f t="shared" si="71"/>
        <v>153.99883434665992</v>
      </c>
    </row>
    <row r="61" spans="1:70" x14ac:dyDescent="0.2">
      <c r="B61" s="207" t="s">
        <v>133</v>
      </c>
      <c r="C61" s="208">
        <f>'VA 2DGT--'!D$263+'VA 2DGT--'!D$269+'VA 2DGT--'!D$341+'VA 2DGT--'!D$347+'VA 2DGT--'!D$353+'VA 2DGT--'!D$365+'VA 2DGT--'!D$371+'VA 2DGT--'!D$389+'VA 2DGT--'!D$401</f>
        <v>11434.585392999999</v>
      </c>
      <c r="D61" s="209">
        <f>'VA 2DGT--'!E$263+'VA 2DGT--'!E$269+'VA 2DGT--'!E$341+'VA 2DGT--'!E$347+'VA 2DGT--'!E$353+'VA 2DGT--'!E$365+'VA 2DGT--'!E$371+'VA 2DGT--'!E$389+'VA 2DGT--'!E$401</f>
        <v>10953.645527999997</v>
      </c>
      <c r="E61" s="209">
        <f>'VA 2DGT--'!F$263+'VA 2DGT--'!F$269+'VA 2DGT--'!F$341+'VA 2DGT--'!F$347+'VA 2DGT--'!F$353+'VA 2DGT--'!F$365+'VA 2DGT--'!F$371+'VA 2DGT--'!F$389+'VA 2DGT--'!F$401</f>
        <v>11568.20522</v>
      </c>
      <c r="F61" s="209">
        <f>'VA 2DGT--'!G$263+'VA 2DGT--'!G$269+'VA 2DGT--'!G$341+'VA 2DGT--'!G$347+'VA 2DGT--'!G$353+'VA 2DGT--'!G$365+'VA 2DGT--'!G$371+'VA 2DGT--'!G$389+'VA 2DGT--'!G$401</f>
        <v>12233.8640065</v>
      </c>
      <c r="G61" s="209">
        <f>'VA 2DGT--'!H$263+'VA 2DGT--'!H$269+'VA 2DGT--'!H$341+'VA 2DGT--'!H$347+'VA 2DGT--'!H$353+'VA 2DGT--'!H$365+'VA 2DGT--'!H$371+'VA 2DGT--'!H$389+'VA 2DGT--'!H$401</f>
        <v>12960.085275619998</v>
      </c>
      <c r="H61" s="209">
        <f>'VA 2DGT--'!I$263+'VA 2DGT--'!I$269+'VA 2DGT--'!I$341+'VA 2DGT--'!I$347+'VA 2DGT--'!I$353+'VA 2DGT--'!I$365+'VA 2DGT--'!I$371+'VA 2DGT--'!I$389+'VA 2DGT--'!I$401</f>
        <v>13531.621862</v>
      </c>
      <c r="I61" s="209">
        <f>'VA 2DGT--'!J$263+'VA 2DGT--'!J$269+'VA 2DGT--'!J$341+'VA 2DGT--'!J$347+'VA 2DGT--'!J$353+'VA 2DGT--'!J$365+'VA 2DGT--'!J$371+'VA 2DGT--'!J$389+'VA 2DGT--'!J$401</f>
        <v>13785.051513609998</v>
      </c>
      <c r="J61" s="209">
        <f>'VA 2DGT--'!K$263+'VA 2DGT--'!K$269+'VA 2DGT--'!K$341+'VA 2DGT--'!K$347+'VA 2DGT--'!K$353+'VA 2DGT--'!K$365+'VA 2DGT--'!K$371+'VA 2DGT--'!K$389+'VA 2DGT--'!K$401</f>
        <v>14516.8695606</v>
      </c>
      <c r="K61" s="209">
        <f>'VA 2DGT--'!L$263+'VA 2DGT--'!L$269+'VA 2DGT--'!L$341+'VA 2DGT--'!L$347+'VA 2DGT--'!L$353+'VA 2DGT--'!L$365+'VA 2DGT--'!L$371+'VA 2DGT--'!L$389+'VA 2DGT--'!L$401</f>
        <v>15379.194685100001</v>
      </c>
      <c r="L61" s="210">
        <f>'VA 2DGT--'!M$263+'VA 2DGT--'!M$269+'VA 2DGT--'!M$341+'VA 2DGT--'!M$347+'VA 2DGT--'!M$353+'VA 2DGT--'!M$365+'VA 2DGT--'!M$371+'VA 2DGT--'!M$389+'VA 2DGT--'!M$401</f>
        <v>15503.2272022</v>
      </c>
      <c r="M61" s="210">
        <f>'VA 2DGT--'!N$263+'VA 2DGT--'!N$269+'VA 2DGT--'!N$341+'VA 2DGT--'!N$347+'VA 2DGT--'!N$353+'VA 2DGT--'!N$365+'VA 2DGT--'!N$371+'VA 2DGT--'!N$389+'VA 2DGT--'!N$401</f>
        <v>13844.771485410001</v>
      </c>
      <c r="N61" s="210">
        <f>'VA 2DGT--'!O$263+'VA 2DGT--'!O$269+'VA 2DGT--'!O$341+'VA 2DGT--'!O$347+'VA 2DGT--'!O$353+'VA 2DGT--'!O$365+'VA 2DGT--'!O$371+'VA 2DGT--'!O$389+'VA 2DGT--'!O$401</f>
        <v>14508.275375439998</v>
      </c>
      <c r="O61" s="210">
        <f>'VA 2DGT--'!P$263+'VA 2DGT--'!P$269+'VA 2DGT--'!P$341+'VA 2DGT--'!P$347+'VA 2DGT--'!P$353+'VA 2DGT--'!P$365+'VA 2DGT--'!P$371+'VA 2DGT--'!P$389+'VA 2DGT--'!P$401</f>
        <v>13492.131129200001</v>
      </c>
      <c r="P61" s="210">
        <f>'VA 2DGT--'!Q$263+'VA 2DGT--'!Q$269+'VA 2DGT--'!Q$341+'VA 2DGT--'!Q$347+'VA 2DGT--'!Q$353+'VA 2DGT--'!Q$365+'VA 2DGT--'!Q$371+'VA 2DGT--'!Q$389+'VA 2DGT--'!Q$401</f>
        <v>14846.731492530002</v>
      </c>
      <c r="Q61" s="210">
        <f>'VA 2DGT--'!R$263+'VA 2DGT--'!R$269+'VA 2DGT--'!R$341+'VA 2DGT--'!R$347+'VA 2DGT--'!R$353+'VA 2DGT--'!R$365+'VA 2DGT--'!R$371+'VA 2DGT--'!R$389+'VA 2DGT--'!R$401</f>
        <v>16032.41625977</v>
      </c>
      <c r="AG61" s="63">
        <f>100</f>
        <v>100</v>
      </c>
      <c r="AH61" s="63">
        <f t="shared" si="71"/>
        <v>95.793989476046747</v>
      </c>
      <c r="AI61" s="63">
        <f t="shared" si="71"/>
        <v>101.16855856515619</v>
      </c>
      <c r="AJ61" s="63">
        <f t="shared" si="71"/>
        <v>106.99000957209434</v>
      </c>
      <c r="AK61" s="63">
        <f t="shared" si="71"/>
        <v>113.34110359221137</v>
      </c>
      <c r="AL61" s="63">
        <f t="shared" si="71"/>
        <v>118.33941850033109</v>
      </c>
      <c r="AM61" s="63">
        <f t="shared" si="71"/>
        <v>120.55576166363585</v>
      </c>
      <c r="AN61" s="63">
        <f t="shared" si="71"/>
        <v>126.95580173363265</v>
      </c>
      <c r="AO61" s="63">
        <f t="shared" si="71"/>
        <v>134.49717813568301</v>
      </c>
      <c r="AP61" s="63">
        <f t="shared" si="71"/>
        <v>135.58189186020451</v>
      </c>
      <c r="AQ61" s="63">
        <f t="shared" si="71"/>
        <v>121.0780365843913</v>
      </c>
      <c r="AR61" s="63">
        <f t="shared" si="71"/>
        <v>126.88064216409319</v>
      </c>
      <c r="AS61" s="63">
        <f t="shared" si="71"/>
        <v>117.99405632546663</v>
      </c>
      <c r="AT61" s="63">
        <f t="shared" si="71"/>
        <v>129.84057560686759</v>
      </c>
      <c r="AU61" s="63">
        <f t="shared" si="71"/>
        <v>140.20986077540417</v>
      </c>
    </row>
    <row r="62" spans="1:70" x14ac:dyDescent="0.2">
      <c r="B62" s="207" t="s">
        <v>134</v>
      </c>
      <c r="C62" s="208">
        <f>'VA 2DGT--'!D$305+'VA 2DGT--'!D$311+'VA 2DGT--'!D$317+'VA 2DGT--'!D$323+'VA 2DGT--'!D$329+'VA 2DGT--'!D$359</f>
        <v>3371.0916030000003</v>
      </c>
      <c r="D62" s="209">
        <f>'VA 2DGT--'!E$305+'VA 2DGT--'!E$311+'VA 2DGT--'!E$317+'VA 2DGT--'!E$323+'VA 2DGT--'!E$329+'VA 2DGT--'!E$359</f>
        <v>3547.2524070000004</v>
      </c>
      <c r="E62" s="209">
        <f>'VA 2DGT--'!F$305+'VA 2DGT--'!F$311+'VA 2DGT--'!F$317+'VA 2DGT--'!F$323+'VA 2DGT--'!F$329+'VA 2DGT--'!F$359</f>
        <v>3534.9126540000002</v>
      </c>
      <c r="F62" s="209">
        <f>'VA 2DGT--'!G$305+'VA 2DGT--'!G$311+'VA 2DGT--'!G$317+'VA 2DGT--'!G$323+'VA 2DGT--'!G$329+'VA 2DGT--'!G$359</f>
        <v>4049.3467270000006</v>
      </c>
      <c r="G62" s="209">
        <f>'VA 2DGT--'!H$305+'VA 2DGT--'!H$311+'VA 2DGT--'!H$317+'VA 2DGT--'!H$323+'VA 2DGT--'!H$329+'VA 2DGT--'!H$359</f>
        <v>4033.9478700000009</v>
      </c>
      <c r="H62" s="209">
        <f>'VA 2DGT--'!I$305+'VA 2DGT--'!I$311+'VA 2DGT--'!I$317+'VA 2DGT--'!I$323+'VA 2DGT--'!I$329+'VA 2DGT--'!I$359</f>
        <v>4443.9362300000003</v>
      </c>
      <c r="I62" s="209">
        <f>'VA 2DGT--'!J$305+'VA 2DGT--'!J$311+'VA 2DGT--'!J$317+'VA 2DGT--'!J$323+'VA 2DGT--'!J$329+'VA 2DGT--'!J$359</f>
        <v>4750.4354799999992</v>
      </c>
      <c r="J62" s="209">
        <f>'VA 2DGT--'!K$305+'VA 2DGT--'!K$311+'VA 2DGT--'!K$317+'VA 2DGT--'!K$323+'VA 2DGT--'!K$329+'VA 2DGT--'!K$359</f>
        <v>5378.8250600000001</v>
      </c>
      <c r="K62" s="209">
        <f>'VA 2DGT--'!L$305+'VA 2DGT--'!L$311+'VA 2DGT--'!L$317+'VA 2DGT--'!L$323+'VA 2DGT--'!L$329+'VA 2DGT--'!L$359</f>
        <v>5410.518630999999</v>
      </c>
      <c r="L62" s="210">
        <f>'VA 2DGT--'!M$305+'VA 2DGT--'!M$311+'VA 2DGT--'!M$317+'VA 2DGT--'!M$323+'VA 2DGT--'!M$329+'VA 2DGT--'!M$359</f>
        <v>5826.9382870000009</v>
      </c>
      <c r="M62" s="210">
        <f>'VA 2DGT--'!N$305+'VA 2DGT--'!N$311+'VA 2DGT--'!N$317+'VA 2DGT--'!N$323+'VA 2DGT--'!N$329+'VA 2DGT--'!N$359</f>
        <v>5846.1058400000002</v>
      </c>
      <c r="N62" s="210">
        <f>'VA 2DGT--'!O$305+'VA 2DGT--'!O$311+'VA 2DGT--'!O$317+'VA 2DGT--'!O$323+'VA 2DGT--'!O$329+'VA 2DGT--'!O$359</f>
        <v>6156.7052540000004</v>
      </c>
      <c r="O62" s="210">
        <f>'VA 2DGT--'!P$305+'VA 2DGT--'!P$311+'VA 2DGT--'!P$317+'VA 2DGT--'!P$323+'VA 2DGT--'!P$329+'VA 2DGT--'!P$359</f>
        <v>6065.2404396000002</v>
      </c>
      <c r="P62" s="210">
        <f>'VA 2DGT--'!Q$305+'VA 2DGT--'!Q$311+'VA 2DGT--'!Q$317+'VA 2DGT--'!Q$323+'VA 2DGT--'!Q$329+'VA 2DGT--'!Q$359</f>
        <v>6410.4844211999998</v>
      </c>
      <c r="Q62" s="210">
        <f>'VA 2DGT--'!R$305+'VA 2DGT--'!R$311+'VA 2DGT--'!R$317+'VA 2DGT--'!R$323+'VA 2DGT--'!R$329+'VA 2DGT--'!R$359</f>
        <v>6911.6757829999997</v>
      </c>
      <c r="AG62" s="63">
        <f>100</f>
        <v>100</v>
      </c>
      <c r="AH62" s="63">
        <f t="shared" si="71"/>
        <v>105.22563088594896</v>
      </c>
      <c r="AI62" s="63">
        <f t="shared" si="71"/>
        <v>104.85958467738499</v>
      </c>
      <c r="AJ62" s="63">
        <f t="shared" si="71"/>
        <v>120.11974766263864</v>
      </c>
      <c r="AK62" s="63">
        <f t="shared" si="71"/>
        <v>119.66295624865583</v>
      </c>
      <c r="AL62" s="63">
        <f t="shared" si="71"/>
        <v>131.82484350307345</v>
      </c>
      <c r="AM62" s="63">
        <f t="shared" si="71"/>
        <v>140.9168316806489</v>
      </c>
      <c r="AN62" s="63">
        <f t="shared" si="71"/>
        <v>159.55736875299618</v>
      </c>
      <c r="AO62" s="63">
        <f t="shared" si="71"/>
        <v>160.49752626671651</v>
      </c>
      <c r="AP62" s="63">
        <f t="shared" si="71"/>
        <v>172.8501913687096</v>
      </c>
      <c r="AQ62" s="63">
        <f t="shared" si="71"/>
        <v>173.41877731229363</v>
      </c>
      <c r="AR62" s="63">
        <f t="shared" si="71"/>
        <v>182.63239268019379</v>
      </c>
      <c r="AS62" s="63">
        <f t="shared" si="71"/>
        <v>179.91918208933939</v>
      </c>
      <c r="AT62" s="63">
        <f t="shared" si="71"/>
        <v>190.16049328043133</v>
      </c>
      <c r="AU62" s="63">
        <f t="shared" si="71"/>
        <v>205.02782472149863</v>
      </c>
    </row>
    <row r="63" spans="1:70" x14ac:dyDescent="0.2">
      <c r="B63" s="207" t="s">
        <v>135</v>
      </c>
      <c r="C63" s="208">
        <f>'VA 2DGT--'!D$299+'VA 2DGT--'!D$377</f>
        <v>811.62222499999996</v>
      </c>
      <c r="D63" s="209">
        <f>'VA 2DGT--'!E$299+'VA 2DGT--'!E$377</f>
        <v>731.99408000000005</v>
      </c>
      <c r="E63" s="209">
        <f>'VA 2DGT--'!F$299+'VA 2DGT--'!F$377</f>
        <v>808.49892799999998</v>
      </c>
      <c r="F63" s="209">
        <f>'VA 2DGT--'!G$299+'VA 2DGT--'!G$377</f>
        <v>857.96972999999991</v>
      </c>
      <c r="G63" s="209">
        <f>'VA 2DGT--'!H$299+'VA 2DGT--'!H$377</f>
        <v>912.97396999999989</v>
      </c>
      <c r="H63" s="209">
        <f>'VA 2DGT--'!I$299+'VA 2DGT--'!I$377</f>
        <v>1012.6999952799999</v>
      </c>
      <c r="I63" s="209">
        <f>'VA 2DGT--'!J$299+'VA 2DGT--'!J$377</f>
        <v>970.20000884000001</v>
      </c>
      <c r="J63" s="209">
        <f>'VA 2DGT--'!K$299+'VA 2DGT--'!K$377</f>
        <v>1011.2999984999999</v>
      </c>
      <c r="K63" s="209">
        <f>'VA 2DGT--'!L$299+'VA 2DGT--'!L$377</f>
        <v>1029.6000041</v>
      </c>
      <c r="L63" s="210">
        <f>'VA 2DGT--'!M$299+'VA 2DGT--'!M$377</f>
        <v>1104.1999992000001</v>
      </c>
      <c r="M63" s="210">
        <f>'VA 2DGT--'!N$299+'VA 2DGT--'!N$377</f>
        <v>958.7999939</v>
      </c>
      <c r="N63" s="210">
        <f>'VA 2DGT--'!O$299+'VA 2DGT--'!O$377</f>
        <v>1027.396</v>
      </c>
      <c r="O63" s="210">
        <f>'VA 2DGT--'!P$299+'VA 2DGT--'!P$377</f>
        <v>965.38703669999995</v>
      </c>
      <c r="P63" s="210">
        <f>'VA 2DGT--'!Q$299+'VA 2DGT--'!Q$377</f>
        <v>1025.5852420000001</v>
      </c>
      <c r="Q63" s="210">
        <f>'VA 2DGT--'!R$299+'VA 2DGT--'!R$377</f>
        <v>1106.366714</v>
      </c>
      <c r="AG63" s="63">
        <f>100</f>
        <v>100</v>
      </c>
      <c r="AH63" s="63">
        <f t="shared" si="71"/>
        <v>90.189013737271694</v>
      </c>
      <c r="AI63" s="63">
        <f t="shared" si="71"/>
        <v>99.615178477893465</v>
      </c>
      <c r="AJ63" s="63">
        <f t="shared" si="71"/>
        <v>105.71047755623006</v>
      </c>
      <c r="AK63" s="63">
        <f t="shared" si="71"/>
        <v>112.48755170547479</v>
      </c>
      <c r="AL63" s="63">
        <f t="shared" si="71"/>
        <v>124.77479843285465</v>
      </c>
      <c r="AM63" s="63">
        <f t="shared" si="71"/>
        <v>119.53837376003351</v>
      </c>
      <c r="AN63" s="63">
        <f t="shared" si="71"/>
        <v>124.60230478533285</v>
      </c>
      <c r="AO63" s="63">
        <f t="shared" si="71"/>
        <v>126.85704905382551</v>
      </c>
      <c r="AP63" s="63">
        <f t="shared" si="71"/>
        <v>136.04851680842035</v>
      </c>
      <c r="AQ63" s="63">
        <f t="shared" si="71"/>
        <v>118.13377755888831</v>
      </c>
      <c r="AR63" s="63">
        <f t="shared" si="71"/>
        <v>126.58549363898949</v>
      </c>
      <c r="AS63" s="63">
        <f t="shared" si="71"/>
        <v>118.94536731051197</v>
      </c>
      <c r="AT63" s="63">
        <f t="shared" si="71"/>
        <v>126.36239008856617</v>
      </c>
      <c r="AU63" s="63">
        <f t="shared" si="71"/>
        <v>136.31547780742451</v>
      </c>
    </row>
    <row r="64" spans="1:70" x14ac:dyDescent="0.2">
      <c r="B64" s="207" t="s">
        <v>136</v>
      </c>
      <c r="C64" s="225">
        <f>SUM(C65:C66)</f>
        <v>43402.822549000004</v>
      </c>
      <c r="D64" s="226">
        <f t="shared" ref="D64:K64" si="72">SUM(D65:D66)</f>
        <v>41758.895409999997</v>
      </c>
      <c r="E64" s="226">
        <f t="shared" si="72"/>
        <v>44113.362609999996</v>
      </c>
      <c r="F64" s="226">
        <f t="shared" si="72"/>
        <v>46782.311194000002</v>
      </c>
      <c r="G64" s="226">
        <f t="shared" si="72"/>
        <v>48149.948771999996</v>
      </c>
      <c r="H64" s="226">
        <f t="shared" si="72"/>
        <v>49905.567592000007</v>
      </c>
      <c r="I64" s="226">
        <f t="shared" si="72"/>
        <v>51048.520483000008</v>
      </c>
      <c r="J64" s="226">
        <f t="shared" si="72"/>
        <v>53503.773682000006</v>
      </c>
      <c r="K64" s="226">
        <f t="shared" si="72"/>
        <v>56240.174146000005</v>
      </c>
      <c r="L64" s="227">
        <f>SUM(L65:L66)</f>
        <v>59282.444027000005</v>
      </c>
      <c r="M64" s="227">
        <f t="shared" ref="M64:N64" si="73">SUM(M65:M66)</f>
        <v>54435.576479999996</v>
      </c>
      <c r="N64" s="227">
        <f t="shared" si="73"/>
        <v>55157.953268000005</v>
      </c>
      <c r="O64" s="227">
        <f t="shared" ref="O64:P64" si="74">SUM(O65:O66)</f>
        <v>50719.527003000003</v>
      </c>
      <c r="P64" s="227">
        <f t="shared" si="74"/>
        <v>53115.937274000004</v>
      </c>
      <c r="Q64" s="227">
        <f t="shared" ref="Q64" si="75">SUM(Q65:Q66)</f>
        <v>56879.063948000003</v>
      </c>
      <c r="AG64" s="63">
        <f>100</f>
        <v>100</v>
      </c>
      <c r="AH64" s="63">
        <f t="shared" si="71"/>
        <v>96.21239577876743</v>
      </c>
      <c r="AI64" s="63">
        <f t="shared" si="71"/>
        <v>101.63708261184587</v>
      </c>
      <c r="AJ64" s="63">
        <f t="shared" si="71"/>
        <v>107.78633380625118</v>
      </c>
      <c r="AK64" s="63">
        <f t="shared" si="71"/>
        <v>110.93736753558063</v>
      </c>
      <c r="AL64" s="63">
        <f t="shared" si="71"/>
        <v>114.98230912438626</v>
      </c>
      <c r="AM64" s="63">
        <f t="shared" si="71"/>
        <v>117.61566986886238</v>
      </c>
      <c r="AN64" s="63">
        <f t="shared" si="71"/>
        <v>123.27256740410475</v>
      </c>
      <c r="AO64" s="63">
        <f t="shared" si="71"/>
        <v>129.5772275697212</v>
      </c>
      <c r="AP64" s="63">
        <f t="shared" si="71"/>
        <v>136.58661014516409</v>
      </c>
      <c r="AQ64" s="63">
        <f t="shared" si="71"/>
        <v>125.41943883613668</v>
      </c>
      <c r="AR64" s="63">
        <f t="shared" si="71"/>
        <v>127.08379323885893</v>
      </c>
      <c r="AS64" s="63">
        <f t="shared" si="71"/>
        <v>116.85766967284154</v>
      </c>
      <c r="AT64" s="63">
        <f t="shared" si="71"/>
        <v>122.37899324182037</v>
      </c>
      <c r="AU64" s="63">
        <f t="shared" si="71"/>
        <v>131.04922815511796</v>
      </c>
    </row>
    <row r="65" spans="1:70" x14ac:dyDescent="0.2">
      <c r="B65" s="207" t="s">
        <v>133</v>
      </c>
      <c r="C65" s="208">
        <f>'VA 2DGT--'!D$239+'VA 2DGT--'!D$245+'VA 2DGT--'!D$251+'VA 2DGT--'!D$257+'VA 2DGT--'!D$275+'VA 2DGT--'!D$287+'VA 2DGT--'!D$293+'VA 2DGT--'!D$335+'VA 2DGT--'!D$383+'VA 2DGT--'!D$395+'VA 2DGT--'!D$407+'VA 2DGT--'!D$413</f>
        <v>43336.922550000003</v>
      </c>
      <c r="D65" s="209">
        <f>'VA 2DGT--'!E$239+'VA 2DGT--'!E$245+'VA 2DGT--'!E$251+'VA 2DGT--'!E$257+'VA 2DGT--'!E$275+'VA 2DGT--'!E$287+'VA 2DGT--'!E$293+'VA 2DGT--'!E$335+'VA 2DGT--'!E$383+'VA 2DGT--'!E$395+'VA 2DGT--'!E$407+'VA 2DGT--'!E$413</f>
        <v>41665.795409999999</v>
      </c>
      <c r="E65" s="209">
        <f>'VA 2DGT--'!F$239+'VA 2DGT--'!F$245+'VA 2DGT--'!F$251+'VA 2DGT--'!F$257+'VA 2DGT--'!F$275+'VA 2DGT--'!F$287+'VA 2DGT--'!F$293+'VA 2DGT--'!F$335+'VA 2DGT--'!F$383+'VA 2DGT--'!F$395+'VA 2DGT--'!F$407+'VA 2DGT--'!F$413</f>
        <v>44021.362609999996</v>
      </c>
      <c r="F65" s="209">
        <f>'VA 2DGT--'!G$239+'VA 2DGT--'!G$245+'VA 2DGT--'!G$251+'VA 2DGT--'!G$257+'VA 2DGT--'!G$275+'VA 2DGT--'!G$287+'VA 2DGT--'!G$293+'VA 2DGT--'!G$335+'VA 2DGT--'!G$383+'VA 2DGT--'!G$395+'VA 2DGT--'!G$407+'VA 2DGT--'!G$413</f>
        <v>46685.733</v>
      </c>
      <c r="G65" s="209">
        <f>'VA 2DGT--'!H$239+'VA 2DGT--'!H$245+'VA 2DGT--'!H$251+'VA 2DGT--'!H$257+'VA 2DGT--'!H$275+'VA 2DGT--'!H$287+'VA 2DGT--'!H$293+'VA 2DGT--'!H$335+'VA 2DGT--'!H$383+'VA 2DGT--'!H$395+'VA 2DGT--'!H$407+'VA 2DGT--'!H$413</f>
        <v>48018.399999999994</v>
      </c>
      <c r="H65" s="209">
        <f>'VA 2DGT--'!I$239+'VA 2DGT--'!I$245+'VA 2DGT--'!I$251+'VA 2DGT--'!I$257+'VA 2DGT--'!I$275+'VA 2DGT--'!I$287+'VA 2DGT--'!I$293+'VA 2DGT--'!I$335+'VA 2DGT--'!I$383+'VA 2DGT--'!I$395+'VA 2DGT--'!I$407+'VA 2DGT--'!I$413</f>
        <v>49772.373720000003</v>
      </c>
      <c r="I65" s="209">
        <f>'VA 2DGT--'!J$239+'VA 2DGT--'!J$245+'VA 2DGT--'!J$251+'VA 2DGT--'!J$257+'VA 2DGT--'!J$275+'VA 2DGT--'!J$287+'VA 2DGT--'!J$293+'VA 2DGT--'!J$335+'VA 2DGT--'!J$383+'VA 2DGT--'!J$395+'VA 2DGT--'!J$407+'VA 2DGT--'!J$413</f>
        <v>50911.051250000004</v>
      </c>
      <c r="J65" s="209">
        <f>'VA 2DGT--'!K$239+'VA 2DGT--'!K$245+'VA 2DGT--'!K$251+'VA 2DGT--'!K$257+'VA 2DGT--'!K$275+'VA 2DGT--'!K$287+'VA 2DGT--'!K$293+'VA 2DGT--'!K$335+'VA 2DGT--'!K$383+'VA 2DGT--'!K$395+'VA 2DGT--'!K$407+'VA 2DGT--'!K$413</f>
        <v>53364.819100000008</v>
      </c>
      <c r="K65" s="209">
        <f>'VA 2DGT--'!L$239+'VA 2DGT--'!L$245+'VA 2DGT--'!L$251+'VA 2DGT--'!L$257+'VA 2DGT--'!L$275+'VA 2DGT--'!L$287+'VA 2DGT--'!L$293+'VA 2DGT--'!L$335+'VA 2DGT--'!L$383+'VA 2DGT--'!L$395+'VA 2DGT--'!L$407+'VA 2DGT--'!L$413</f>
        <v>56094.143080000002</v>
      </c>
      <c r="L65" s="210">
        <f>'VA 2DGT--'!M$239+'VA 2DGT--'!M$245+'VA 2DGT--'!M$251+'VA 2DGT--'!M$257+'VA 2DGT--'!M$275+'VA 2DGT--'!M$287+'VA 2DGT--'!M$293+'VA 2DGT--'!M$335+'VA 2DGT--'!M$383+'VA 2DGT--'!M$395+'VA 2DGT--'!M$407+'VA 2DGT--'!M$413</f>
        <v>59132.791860000005</v>
      </c>
      <c r="M65" s="210">
        <f>'VA 2DGT--'!N$239+'VA 2DGT--'!N$245+'VA 2DGT--'!N$251+'VA 2DGT--'!N$257+'VA 2DGT--'!N$275+'VA 2DGT--'!N$287+'VA 2DGT--'!N$293+'VA 2DGT--'!N$335+'VA 2DGT--'!N$383+'VA 2DGT--'!N$395+'VA 2DGT--'!N$407+'VA 2DGT--'!N$413</f>
        <v>54260.564709999999</v>
      </c>
      <c r="N65" s="210">
        <f>'VA 2DGT--'!O$239+'VA 2DGT--'!O$245+'VA 2DGT--'!O$251+'VA 2DGT--'!O$257+'VA 2DGT--'!O$275+'VA 2DGT--'!O$287+'VA 2DGT--'!O$293+'VA 2DGT--'!O$335+'VA 2DGT--'!O$383+'VA 2DGT--'!O$395+'VA 2DGT--'!O$407+'VA 2DGT--'!O$413</f>
        <v>54983.575360000003</v>
      </c>
      <c r="O65" s="210">
        <f>'VA 2DGT--'!P$239+'VA 2DGT--'!P$245+'VA 2DGT--'!P$251+'VA 2DGT--'!P$257+'VA 2DGT--'!P$275+'VA 2DGT--'!P$287+'VA 2DGT--'!P$293+'VA 2DGT--'!P$335+'VA 2DGT--'!P$383+'VA 2DGT--'!P$395+'VA 2DGT--'!P$407+'VA 2DGT--'!P$413</f>
        <v>50548.140830000004</v>
      </c>
      <c r="P65" s="210">
        <f>'VA 2DGT--'!Q$239+'VA 2DGT--'!Q$245+'VA 2DGT--'!Q$251+'VA 2DGT--'!Q$257+'VA 2DGT--'!Q$275+'VA 2DGT--'!Q$287+'VA 2DGT--'!Q$293+'VA 2DGT--'!Q$335+'VA 2DGT--'!Q$383+'VA 2DGT--'!Q$395+'VA 2DGT--'!Q$407+'VA 2DGT--'!Q$413</f>
        <v>52938.859710000004</v>
      </c>
      <c r="Q65" s="210">
        <f>'VA 2DGT--'!R$239+'VA 2DGT--'!R$245+'VA 2DGT--'!R$251+'VA 2DGT--'!R$257+'VA 2DGT--'!R$275+'VA 2DGT--'!R$287+'VA 2DGT--'!R$293+'VA 2DGT--'!R$335+'VA 2DGT--'!R$383+'VA 2DGT--'!R$395+'VA 2DGT--'!R$407+'VA 2DGT--'!R$413</f>
        <v>56691.89157</v>
      </c>
      <c r="AG65" s="63">
        <f>100</f>
        <v>100</v>
      </c>
      <c r="AH65" s="63">
        <f t="shared" si="71"/>
        <v>96.143872149500368</v>
      </c>
      <c r="AI65" s="63">
        <f t="shared" si="71"/>
        <v>101.57934624732599</v>
      </c>
      <c r="AJ65" s="63">
        <f t="shared" si="71"/>
        <v>107.72738407102236</v>
      </c>
      <c r="AK65" s="63">
        <f t="shared" si="71"/>
        <v>110.80251474847742</v>
      </c>
      <c r="AL65" s="63">
        <f t="shared" si="71"/>
        <v>114.84981118023573</v>
      </c>
      <c r="AM65" s="63">
        <f t="shared" si="71"/>
        <v>117.47731092640771</v>
      </c>
      <c r="AN65" s="63">
        <f t="shared" si="71"/>
        <v>123.13938314016256</v>
      </c>
      <c r="AO65" s="63">
        <f t="shared" si="71"/>
        <v>129.43730144954651</v>
      </c>
      <c r="AP65" s="63">
        <f t="shared" si="71"/>
        <v>136.44898710049267</v>
      </c>
      <c r="AQ65" s="63">
        <f t="shared" si="71"/>
        <v>125.2063171938359</v>
      </c>
      <c r="AR65" s="63">
        <f t="shared" si="71"/>
        <v>126.87466512316989</v>
      </c>
      <c r="AS65" s="63">
        <f t="shared" si="71"/>
        <v>116.63989470336767</v>
      </c>
      <c r="AT65" s="63">
        <f t="shared" si="71"/>
        <v>122.1564813443358</v>
      </c>
      <c r="AU65" s="63">
        <f t="shared" si="71"/>
        <v>130.81660679664481</v>
      </c>
    </row>
    <row r="66" spans="1:70" ht="10.8" thickBot="1" x14ac:dyDescent="0.25">
      <c r="B66" s="228" t="s">
        <v>137</v>
      </c>
      <c r="C66" s="229">
        <f>'VA 2DGT--'!D$281</f>
        <v>65.899998999999994</v>
      </c>
      <c r="D66" s="230">
        <f>'VA 2DGT--'!E$281</f>
        <v>93.1</v>
      </c>
      <c r="E66" s="230">
        <f>'VA 2DGT--'!F$281</f>
        <v>92</v>
      </c>
      <c r="F66" s="230">
        <f>'VA 2DGT--'!G$281</f>
        <v>96.578193999999996</v>
      </c>
      <c r="G66" s="230">
        <f>'VA 2DGT--'!H$281</f>
        <v>131.54877200000001</v>
      </c>
      <c r="H66" s="230">
        <f>'VA 2DGT--'!I$281</f>
        <v>133.193872</v>
      </c>
      <c r="I66" s="230">
        <f>'VA 2DGT--'!J$281</f>
        <v>137.469233</v>
      </c>
      <c r="J66" s="230">
        <f>'VA 2DGT--'!K$281</f>
        <v>138.95458199999999</v>
      </c>
      <c r="K66" s="230">
        <f>'VA 2DGT--'!L$281</f>
        <v>146.03106600000001</v>
      </c>
      <c r="L66" s="231">
        <f>'VA 2DGT--'!M$281</f>
        <v>149.65216699999999</v>
      </c>
      <c r="M66" s="231">
        <f>'VA 2DGT--'!N$281</f>
        <v>175.01177000000001</v>
      </c>
      <c r="N66" s="231">
        <f>'VA 2DGT--'!O$281</f>
        <v>174.37790799999999</v>
      </c>
      <c r="O66" s="231">
        <f>'VA 2DGT--'!P$281</f>
        <v>171.38617299999999</v>
      </c>
      <c r="P66" s="231">
        <f>'VA 2DGT--'!Q$281</f>
        <v>177.077564</v>
      </c>
      <c r="Q66" s="231">
        <f>'VA 2DGT--'!R$281</f>
        <v>187.17237799999998</v>
      </c>
      <c r="AG66" s="63">
        <f>100</f>
        <v>100</v>
      </c>
      <c r="AH66" s="63">
        <f t="shared" si="71"/>
        <v>141.27466071736967</v>
      </c>
      <c r="AI66" s="63">
        <f t="shared" si="71"/>
        <v>139.60546494090235</v>
      </c>
      <c r="AJ66" s="63">
        <f t="shared" si="71"/>
        <v>146.55264865785509</v>
      </c>
      <c r="AK66" s="63">
        <f t="shared" si="71"/>
        <v>199.61877692896479</v>
      </c>
      <c r="AL66" s="63">
        <f t="shared" si="71"/>
        <v>202.1151350852069</v>
      </c>
      <c r="AM66" s="63">
        <f t="shared" si="71"/>
        <v>208.60278465254606</v>
      </c>
      <c r="AN66" s="63">
        <f t="shared" si="71"/>
        <v>210.85672854107327</v>
      </c>
      <c r="AO66" s="63">
        <f t="shared" si="71"/>
        <v>221.5949441820174</v>
      </c>
      <c r="AP66" s="63">
        <f t="shared" si="71"/>
        <v>227.08978645052787</v>
      </c>
      <c r="AQ66" s="63">
        <f t="shared" si="71"/>
        <v>265.57173392369856</v>
      </c>
      <c r="AR66" s="63">
        <f t="shared" si="71"/>
        <v>264.60987958436846</v>
      </c>
      <c r="AS66" s="63">
        <f t="shared" si="71"/>
        <v>260.07006919681442</v>
      </c>
      <c r="AT66" s="63">
        <f t="shared" si="71"/>
        <v>268.7064744871999</v>
      </c>
      <c r="AU66" s="63">
        <f t="shared" si="71"/>
        <v>284.0248571172209</v>
      </c>
    </row>
    <row r="67" spans="1:70" ht="10.8" thickBot="1" x14ac:dyDescent="0.25">
      <c r="B67" s="199" t="s">
        <v>138</v>
      </c>
      <c r="C67" s="232">
        <f>C60+C64</f>
        <v>59020.121770000005</v>
      </c>
      <c r="D67" s="233">
        <f t="shared" ref="D67:K67" si="76">D60+D64</f>
        <v>56991.787424999995</v>
      </c>
      <c r="E67" s="233">
        <f t="shared" si="76"/>
        <v>60024.979412000001</v>
      </c>
      <c r="F67" s="233">
        <f t="shared" si="76"/>
        <v>63923.491657500002</v>
      </c>
      <c r="G67" s="233">
        <f t="shared" si="76"/>
        <v>66056.955887619988</v>
      </c>
      <c r="H67" s="233">
        <f t="shared" si="76"/>
        <v>68893.825679280009</v>
      </c>
      <c r="I67" s="233">
        <f t="shared" si="76"/>
        <v>70554.207485449995</v>
      </c>
      <c r="J67" s="233">
        <f t="shared" si="76"/>
        <v>74410.768301100004</v>
      </c>
      <c r="K67" s="233">
        <f t="shared" si="76"/>
        <v>78059.487466200007</v>
      </c>
      <c r="L67" s="234">
        <f>L60+L64</f>
        <v>81716.809515400004</v>
      </c>
      <c r="M67" s="234">
        <f t="shared" ref="M67:N67" si="77">M60+M64</f>
        <v>75085.253799309998</v>
      </c>
      <c r="N67" s="234">
        <f t="shared" si="77"/>
        <v>76850.32989744001</v>
      </c>
      <c r="O67" s="234">
        <f t="shared" ref="O67:P67" si="78">O60+O64</f>
        <v>71242.285608500009</v>
      </c>
      <c r="P67" s="234">
        <f t="shared" si="78"/>
        <v>75398.738429730001</v>
      </c>
      <c r="Q67" s="234">
        <f t="shared" ref="Q67" si="79">Q60+Q64</f>
        <v>80929.522704770003</v>
      </c>
      <c r="AG67" s="63">
        <f>100</f>
        <v>100</v>
      </c>
      <c r="AH67" s="63">
        <f t="shared" si="71"/>
        <v>96.563317248133814</v>
      </c>
      <c r="AI67" s="63">
        <f t="shared" si="71"/>
        <v>101.70256789017803</v>
      </c>
      <c r="AJ67" s="63">
        <f t="shared" si="71"/>
        <v>108.30796301405191</v>
      </c>
      <c r="AK67" s="63">
        <f t="shared" si="71"/>
        <v>111.9227712627269</v>
      </c>
      <c r="AL67" s="63">
        <f t="shared" si="71"/>
        <v>116.72938586565036</v>
      </c>
      <c r="AM67" s="63">
        <f t="shared" si="71"/>
        <v>119.54263286747873</v>
      </c>
      <c r="AN67" s="63">
        <f t="shared" si="71"/>
        <v>126.07694811453791</v>
      </c>
      <c r="AO67" s="63">
        <f t="shared" si="71"/>
        <v>132.25910947862147</v>
      </c>
      <c r="AP67" s="63">
        <f t="shared" si="71"/>
        <v>138.45584703103196</v>
      </c>
      <c r="AQ67" s="63">
        <f t="shared" si="71"/>
        <v>127.21975412371297</v>
      </c>
      <c r="AR67" s="63">
        <f t="shared" si="71"/>
        <v>130.21038858056562</v>
      </c>
      <c r="AS67" s="63">
        <f t="shared" si="71"/>
        <v>120.70846936936098</v>
      </c>
      <c r="AT67" s="63">
        <f t="shared" si="71"/>
        <v>127.75090285912502</v>
      </c>
      <c r="AU67" s="63">
        <f t="shared" si="71"/>
        <v>137.12191753881908</v>
      </c>
    </row>
    <row r="68" spans="1:70" ht="10.8"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0.8" thickBot="1" x14ac:dyDescent="0.25">
      <c r="B69" s="238" t="s">
        <v>139</v>
      </c>
      <c r="C69" s="239">
        <f>C57+C67</f>
        <v>78037.621795400002</v>
      </c>
      <c r="D69" s="240">
        <f t="shared" ref="D69:K69" si="80">D57+D67</f>
        <v>73953.211719669984</v>
      </c>
      <c r="E69" s="240">
        <f t="shared" si="80"/>
        <v>78536.663421329999</v>
      </c>
      <c r="F69" s="240">
        <f t="shared" si="80"/>
        <v>84017.969665690005</v>
      </c>
      <c r="G69" s="240">
        <f t="shared" si="80"/>
        <v>85221.065369039978</v>
      </c>
      <c r="H69" s="240">
        <f t="shared" si="80"/>
        <v>88655.408541510013</v>
      </c>
      <c r="I69" s="240">
        <f t="shared" si="80"/>
        <v>90771.010424469991</v>
      </c>
      <c r="J69" s="240">
        <f t="shared" si="80"/>
        <v>95384.752292599995</v>
      </c>
      <c r="K69" s="240">
        <f t="shared" si="80"/>
        <v>99989.351312400016</v>
      </c>
      <c r="L69" s="241">
        <f>L57+L67</f>
        <v>103953.3609198</v>
      </c>
      <c r="M69" s="241">
        <f t="shared" ref="M69:N69" si="81">M57+M67</f>
        <v>95577.188454560004</v>
      </c>
      <c r="N69" s="241">
        <f t="shared" si="81"/>
        <v>98148.644273540005</v>
      </c>
      <c r="O69" s="241">
        <f t="shared" ref="O69:P69" si="82">O57+O67</f>
        <v>90945.831053490008</v>
      </c>
      <c r="P69" s="241">
        <f t="shared" si="82"/>
        <v>96506.96775216001</v>
      </c>
      <c r="Q69" s="241">
        <f t="shared" ref="Q69" si="83">Q57+Q67</f>
        <v>103493.35264597001</v>
      </c>
      <c r="AG69" s="63">
        <f>100</f>
        <v>100</v>
      </c>
      <c r="AH69" s="63">
        <f t="shared" ref="AH69:AU69" si="84">D69*100/$C69</f>
        <v>94.766101296066424</v>
      </c>
      <c r="AI69" s="63">
        <f t="shared" si="84"/>
        <v>100.63948851137262</v>
      </c>
      <c r="AJ69" s="63">
        <f t="shared" si="84"/>
        <v>107.66341635316535</v>
      </c>
      <c r="AK69" s="63">
        <f t="shared" si="84"/>
        <v>109.20510313919307</v>
      </c>
      <c r="AL69" s="63">
        <f t="shared" si="84"/>
        <v>113.60598452621718</v>
      </c>
      <c r="AM69" s="63">
        <f t="shared" si="84"/>
        <v>116.31698703281161</v>
      </c>
      <c r="AN69" s="63">
        <f t="shared" si="84"/>
        <v>122.22918907329201</v>
      </c>
      <c r="AO69" s="63">
        <f t="shared" si="84"/>
        <v>128.12967516431155</v>
      </c>
      <c r="AP69" s="63">
        <f t="shared" si="84"/>
        <v>133.20928870993302</v>
      </c>
      <c r="AQ69" s="63">
        <f t="shared" si="84"/>
        <v>122.47578316154413</v>
      </c>
      <c r="AR69" s="63">
        <f t="shared" si="84"/>
        <v>125.77093203950696</v>
      </c>
      <c r="AS69" s="63">
        <f t="shared" si="84"/>
        <v>116.54100799218729</v>
      </c>
      <c r="AT69" s="63">
        <f t="shared" si="84"/>
        <v>123.66723322909962</v>
      </c>
      <c r="AU69" s="63">
        <f t="shared" si="84"/>
        <v>132.61981883213991</v>
      </c>
    </row>
    <row r="70" spans="1:70" ht="10.8" thickBot="1" x14ac:dyDescent="0.25">
      <c r="B70" s="242"/>
      <c r="C70" s="243"/>
      <c r="D70" s="243"/>
      <c r="E70" s="243"/>
      <c r="F70" s="243"/>
      <c r="G70" s="243"/>
      <c r="H70" s="243"/>
      <c r="I70" s="243"/>
      <c r="J70" s="243"/>
      <c r="K70" s="243"/>
      <c r="L70" s="243"/>
      <c r="M70" s="243"/>
      <c r="N70" s="244"/>
      <c r="O70" s="244"/>
      <c r="P70" s="244"/>
      <c r="Q70" s="244"/>
    </row>
    <row r="71" spans="1:70" ht="21" thickBot="1" x14ac:dyDescent="0.25">
      <c r="B71" s="218" t="s">
        <v>140</v>
      </c>
      <c r="C71" s="245">
        <f>(C53+C54+C60)/C69</f>
        <v>0.26694270258025643</v>
      </c>
      <c r="D71" s="245">
        <f t="shared" ref="D71:I71" si="85">(D53+D54+D60)/D69</f>
        <v>0.26671041746999352</v>
      </c>
      <c r="E71" s="245">
        <f t="shared" si="85"/>
        <v>0.27010463454752104</v>
      </c>
      <c r="F71" s="245">
        <f t="shared" si="85"/>
        <v>0.27404233396873423</v>
      </c>
      <c r="G71" s="245">
        <f t="shared" si="85"/>
        <v>0.27114900533753217</v>
      </c>
      <c r="H71" s="245">
        <f t="shared" si="85"/>
        <v>0.27923347798559878</v>
      </c>
      <c r="I71" s="245">
        <f t="shared" si="85"/>
        <v>0.27967863298794193</v>
      </c>
      <c r="J71" s="245">
        <f>(J53+J54+J60)/J69</f>
        <v>0.28453829380238987</v>
      </c>
      <c r="K71" s="245">
        <f>(K53+K54+K60)/K69</f>
        <v>0.28993531028743458</v>
      </c>
      <c r="L71" s="245">
        <f>(L53+L54+L60)/L69</f>
        <v>0.28366968425532973</v>
      </c>
      <c r="M71" s="530">
        <f t="shared" ref="M71:N71" si="86">(M53+M54+M60)/M69</f>
        <v>0.28130478251191171</v>
      </c>
      <c r="N71" s="355">
        <f t="shared" si="86"/>
        <v>0.28254269557869049</v>
      </c>
      <c r="O71" s="355">
        <f t="shared" ref="O71:P71" si="87">(O53+O54+O60)/O69</f>
        <v>0.2894810422031952</v>
      </c>
      <c r="P71" s="355">
        <f t="shared" si="87"/>
        <v>0.29557008113428751</v>
      </c>
      <c r="Q71" s="355">
        <f t="shared" ref="Q71" si="88">(Q53+Q54+Q60)/Q69</f>
        <v>0.29691893061275354</v>
      </c>
    </row>
    <row r="72" spans="1:70" ht="21" thickBot="1" x14ac:dyDescent="0.25">
      <c r="B72" s="199" t="s">
        <v>141</v>
      </c>
      <c r="C72" s="245">
        <f t="shared" ref="C72:K72" si="89">(C55+C56+C64)/C69</f>
        <v>0.73305729741974357</v>
      </c>
      <c r="D72" s="245">
        <f t="shared" si="89"/>
        <v>0.73328958253000665</v>
      </c>
      <c r="E72" s="245">
        <f t="shared" si="89"/>
        <v>0.72989536545247902</v>
      </c>
      <c r="F72" s="245">
        <f t="shared" si="89"/>
        <v>0.72595766603126577</v>
      </c>
      <c r="G72" s="245">
        <f t="shared" si="89"/>
        <v>0.72885099466246805</v>
      </c>
      <c r="H72" s="245">
        <f t="shared" si="89"/>
        <v>0.72076652201440117</v>
      </c>
      <c r="I72" s="245">
        <f t="shared" si="89"/>
        <v>0.72032136701205818</v>
      </c>
      <c r="J72" s="245">
        <f t="shared" si="89"/>
        <v>0.71546170619761018</v>
      </c>
      <c r="K72" s="245">
        <f t="shared" si="89"/>
        <v>0.71006468971256531</v>
      </c>
      <c r="L72" s="245">
        <f>(L55+L56+L64)/L69</f>
        <v>0.71633031574467021</v>
      </c>
      <c r="M72" s="530">
        <f t="shared" ref="M72:N72" si="90">(M55+M56+M64)/M69</f>
        <v>0.71869521748808818</v>
      </c>
      <c r="N72" s="355">
        <f t="shared" si="90"/>
        <v>0.71745730442130951</v>
      </c>
      <c r="O72" s="355">
        <f t="shared" ref="O72:P72" si="91">(O55+O56+O64)/O69</f>
        <v>0.71051895779680474</v>
      </c>
      <c r="P72" s="355">
        <f t="shared" si="91"/>
        <v>0.70442991886571249</v>
      </c>
      <c r="Q72" s="355">
        <f t="shared" ref="Q72" si="92">(Q55+Q56+Q64)/Q69</f>
        <v>0.70308106938724635</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3">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911"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910"/>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908"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909"/>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909"/>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909"/>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910"/>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908"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909"/>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909"/>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909"/>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909"/>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910"/>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908"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909"/>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909"/>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909"/>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909"/>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909"/>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909"/>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909"/>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909"/>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909"/>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909"/>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908"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909"/>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909"/>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909"/>
      <c r="C107" s="617"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909"/>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909"/>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909"/>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909"/>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910"/>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908"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909"/>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909"/>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909"/>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909"/>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910"/>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908"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910"/>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908"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909"/>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909"/>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909"/>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909"/>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909"/>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909"/>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909"/>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909"/>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909"/>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909"/>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910"/>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X23" sqref="X23"/>
    </sheetView>
  </sheetViews>
  <sheetFormatPr defaultColWidth="11.44140625" defaultRowHeight="14.4" x14ac:dyDescent="0.3"/>
  <cols>
    <col min="1" max="1" width="11.44140625" style="367" customWidth="1"/>
    <col min="2" max="21" width="11.44140625" style="367"/>
    <col min="22" max="22" width="20.21875" style="367" customWidth="1"/>
    <col min="23" max="23" width="11.44140625" style="367"/>
    <col min="24" max="24" width="12.21875" style="367" customWidth="1"/>
    <col min="25" max="25" width="56.44140625" style="367" bestFit="1" customWidth="1"/>
    <col min="26" max="16384" width="11.44140625" style="367"/>
  </cols>
  <sheetData>
    <row r="1" spans="1:25" ht="15" thickBot="1" x14ac:dyDescent="0.35">
      <c r="A1" s="510" t="s">
        <v>240</v>
      </c>
    </row>
    <row r="2" spans="1:25" x14ac:dyDescent="0.3">
      <c r="B2" s="479"/>
      <c r="X2" s="877" t="s">
        <v>106</v>
      </c>
      <c r="Y2" s="878"/>
    </row>
    <row r="3" spans="1:25" x14ac:dyDescent="0.3">
      <c r="X3" s="122" t="s">
        <v>252</v>
      </c>
      <c r="Y3" s="119" t="s">
        <v>197</v>
      </c>
    </row>
    <row r="4" spans="1:25" x14ac:dyDescent="0.3">
      <c r="X4" s="122" t="s">
        <v>253</v>
      </c>
      <c r="Y4" s="119" t="s">
        <v>111</v>
      </c>
    </row>
    <row r="5" spans="1:25" x14ac:dyDescent="0.3">
      <c r="X5" s="122" t="s">
        <v>254</v>
      </c>
      <c r="Y5" s="119" t="s">
        <v>172</v>
      </c>
    </row>
    <row r="6" spans="1:25" ht="15" customHeight="1" x14ac:dyDescent="0.3">
      <c r="X6" s="122" t="s">
        <v>255</v>
      </c>
      <c r="Y6" s="119" t="s">
        <v>173</v>
      </c>
    </row>
    <row r="7" spans="1:25" x14ac:dyDescent="0.3">
      <c r="X7" s="122" t="s">
        <v>256</v>
      </c>
      <c r="Y7" s="119" t="s">
        <v>114</v>
      </c>
    </row>
    <row r="8" spans="1:25" x14ac:dyDescent="0.3">
      <c r="X8" s="122" t="s">
        <v>257</v>
      </c>
      <c r="Y8" s="119" t="s">
        <v>174</v>
      </c>
    </row>
    <row r="9" spans="1:25" x14ac:dyDescent="0.3">
      <c r="X9" s="122" t="s">
        <v>258</v>
      </c>
      <c r="Y9" s="119" t="s">
        <v>175</v>
      </c>
    </row>
    <row r="10" spans="1:25" x14ac:dyDescent="0.3">
      <c r="X10" s="122" t="s">
        <v>259</v>
      </c>
      <c r="Y10" s="119" t="s">
        <v>198</v>
      </c>
    </row>
    <row r="11" spans="1:25" x14ac:dyDescent="0.3">
      <c r="X11" s="122" t="s">
        <v>260</v>
      </c>
      <c r="Y11" s="119" t="s">
        <v>176</v>
      </c>
    </row>
    <row r="12" spans="1:25" x14ac:dyDescent="0.3">
      <c r="X12" s="122" t="s">
        <v>261</v>
      </c>
      <c r="Y12" s="119" t="s">
        <v>177</v>
      </c>
    </row>
    <row r="13" spans="1:25" x14ac:dyDescent="0.3">
      <c r="X13" s="122" t="s">
        <v>262</v>
      </c>
      <c r="Y13" s="119" t="s">
        <v>178</v>
      </c>
    </row>
    <row r="14" spans="1:25" ht="15" thickBot="1" x14ac:dyDescent="0.35">
      <c r="X14" s="123" t="s">
        <v>263</v>
      </c>
      <c r="Y14" s="120" t="s">
        <v>179</v>
      </c>
    </row>
    <row r="15" spans="1:25" ht="15" customHeight="1" x14ac:dyDescent="0.3">
      <c r="X15" s="913"/>
      <c r="Y15" s="913"/>
    </row>
    <row r="16" spans="1:25" x14ac:dyDescent="0.3">
      <c r="X16" s="913"/>
      <c r="Y16" s="913"/>
    </row>
    <row r="17" spans="1:25" ht="24.75" customHeight="1" x14ac:dyDescent="0.3">
      <c r="X17" s="914"/>
      <c r="Y17" s="914"/>
    </row>
    <row r="18" spans="1:25" ht="15" customHeight="1" x14ac:dyDescent="0.3">
      <c r="X18" s="914"/>
      <c r="Y18" s="914"/>
    </row>
    <row r="19" spans="1:25" ht="15" customHeight="1" x14ac:dyDescent="0.3">
      <c r="A19" s="912" t="s">
        <v>269</v>
      </c>
      <c r="B19" s="912"/>
      <c r="C19" s="912"/>
      <c r="D19" s="912"/>
      <c r="E19" s="912"/>
      <c r="F19" s="912"/>
      <c r="G19" s="912"/>
      <c r="H19" s="912"/>
      <c r="I19" s="912" t="s">
        <v>266</v>
      </c>
      <c r="J19" s="912"/>
      <c r="K19" s="912"/>
      <c r="L19" s="912"/>
      <c r="M19" s="912"/>
      <c r="N19" s="912"/>
      <c r="O19" s="912"/>
      <c r="P19" s="912"/>
      <c r="Q19" s="915" t="s">
        <v>270</v>
      </c>
      <c r="R19" s="915"/>
      <c r="S19" s="915"/>
      <c r="T19" s="915"/>
      <c r="U19" s="915"/>
      <c r="V19" s="915"/>
      <c r="W19" s="521"/>
      <c r="X19" s="521"/>
    </row>
    <row r="20" spans="1:25" x14ac:dyDescent="0.3">
      <c r="A20" s="912"/>
      <c r="B20" s="912"/>
      <c r="C20" s="912"/>
      <c r="D20" s="912"/>
      <c r="E20" s="912"/>
      <c r="F20" s="912"/>
      <c r="G20" s="912"/>
      <c r="H20" s="912"/>
      <c r="I20" s="912"/>
      <c r="J20" s="912"/>
      <c r="K20" s="912"/>
      <c r="L20" s="912"/>
      <c r="M20" s="912"/>
      <c r="N20" s="912"/>
      <c r="O20" s="912"/>
      <c r="P20" s="912"/>
      <c r="Q20" s="915"/>
      <c r="R20" s="915"/>
      <c r="S20" s="915"/>
      <c r="T20" s="915"/>
      <c r="U20" s="915"/>
      <c r="V20" s="915"/>
      <c r="W20" s="521"/>
      <c r="X20" s="521"/>
    </row>
    <row r="21" spans="1:25" x14ac:dyDescent="0.3">
      <c r="A21" s="912"/>
      <c r="B21" s="912"/>
      <c r="C21" s="912"/>
      <c r="D21" s="912"/>
      <c r="E21" s="912"/>
      <c r="F21" s="912"/>
      <c r="G21" s="912"/>
      <c r="H21" s="912"/>
      <c r="I21" s="912"/>
      <c r="J21" s="912"/>
      <c r="K21" s="912"/>
      <c r="L21" s="912"/>
      <c r="M21" s="912"/>
      <c r="N21" s="912"/>
      <c r="O21" s="912"/>
      <c r="P21" s="912"/>
      <c r="Q21" s="915"/>
      <c r="R21" s="915"/>
      <c r="S21" s="915"/>
      <c r="T21" s="915"/>
      <c r="U21" s="915"/>
      <c r="V21" s="915"/>
      <c r="W21" s="521"/>
      <c r="X21" s="521"/>
    </row>
    <row r="22" spans="1:25" x14ac:dyDescent="0.3">
      <c r="A22" s="912"/>
      <c r="B22" s="912"/>
      <c r="C22" s="912"/>
      <c r="D22" s="912"/>
      <c r="E22" s="912"/>
      <c r="F22" s="912"/>
      <c r="G22" s="912"/>
      <c r="H22" s="912"/>
      <c r="I22" s="912"/>
      <c r="J22" s="912"/>
      <c r="K22" s="912"/>
      <c r="L22" s="912"/>
      <c r="M22" s="912"/>
      <c r="N22" s="912"/>
      <c r="O22" s="912"/>
      <c r="P22" s="912"/>
      <c r="Q22" s="915"/>
      <c r="R22" s="915"/>
      <c r="S22" s="915"/>
      <c r="T22" s="915"/>
      <c r="U22" s="915"/>
      <c r="V22" s="915"/>
      <c r="W22" s="521"/>
      <c r="X22" s="521"/>
    </row>
    <row r="23" spans="1:25" ht="27.75" customHeight="1" x14ac:dyDescent="0.3">
      <c r="A23" s="912"/>
      <c r="B23" s="912"/>
      <c r="C23" s="912"/>
      <c r="D23" s="912"/>
      <c r="E23" s="912"/>
      <c r="F23" s="912"/>
      <c r="G23" s="912"/>
      <c r="H23" s="912"/>
      <c r="I23" s="912"/>
      <c r="J23" s="912"/>
      <c r="K23" s="912"/>
      <c r="L23" s="912"/>
      <c r="M23" s="912"/>
      <c r="N23" s="912"/>
      <c r="O23" s="912"/>
      <c r="P23" s="912"/>
      <c r="Q23" s="915"/>
      <c r="R23" s="915"/>
      <c r="S23" s="915"/>
      <c r="T23" s="915"/>
      <c r="U23" s="915"/>
      <c r="V23" s="915"/>
    </row>
    <row r="24" spans="1:25" x14ac:dyDescent="0.3">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3">
      <c r="A44" s="912" t="s">
        <v>267</v>
      </c>
      <c r="B44" s="912"/>
      <c r="C44" s="912"/>
      <c r="D44" s="912"/>
      <c r="E44" s="912"/>
      <c r="F44" s="912"/>
      <c r="G44" s="912"/>
      <c r="H44" s="912"/>
      <c r="I44" s="912" t="s">
        <v>267</v>
      </c>
      <c r="J44" s="912"/>
      <c r="K44" s="912"/>
      <c r="L44" s="912"/>
      <c r="M44" s="912"/>
      <c r="N44" s="912"/>
      <c r="O44" s="912"/>
      <c r="P44" s="912"/>
      <c r="Q44" s="912" t="s">
        <v>271</v>
      </c>
      <c r="R44" s="912"/>
      <c r="S44" s="912"/>
      <c r="T44" s="912"/>
      <c r="U44" s="912"/>
      <c r="V44" s="912"/>
    </row>
    <row r="45" spans="1:22" x14ac:dyDescent="0.3">
      <c r="A45" s="912"/>
      <c r="B45" s="912"/>
      <c r="C45" s="912"/>
      <c r="D45" s="912"/>
      <c r="E45" s="912"/>
      <c r="F45" s="912"/>
      <c r="G45" s="912"/>
      <c r="H45" s="912"/>
      <c r="I45" s="912"/>
      <c r="J45" s="912"/>
      <c r="K45" s="912"/>
      <c r="L45" s="912"/>
      <c r="M45" s="912"/>
      <c r="N45" s="912"/>
      <c r="O45" s="912"/>
      <c r="P45" s="912"/>
      <c r="Q45" s="912"/>
      <c r="R45" s="912"/>
      <c r="S45" s="912"/>
      <c r="T45" s="912"/>
      <c r="U45" s="912"/>
      <c r="V45" s="912"/>
    </row>
    <row r="46" spans="1:22" x14ac:dyDescent="0.3">
      <c r="A46" s="912"/>
      <c r="B46" s="912"/>
      <c r="C46" s="912"/>
      <c r="D46" s="912"/>
      <c r="E46" s="912"/>
      <c r="F46" s="912"/>
      <c r="G46" s="912"/>
      <c r="H46" s="912"/>
      <c r="I46" s="912"/>
      <c r="J46" s="912"/>
      <c r="K46" s="912"/>
      <c r="L46" s="912"/>
      <c r="M46" s="912"/>
      <c r="N46" s="912"/>
      <c r="O46" s="912"/>
      <c r="P46" s="912"/>
      <c r="Q46" s="912"/>
      <c r="R46" s="912"/>
      <c r="S46" s="912"/>
      <c r="T46" s="912"/>
      <c r="U46" s="912"/>
      <c r="V46" s="912"/>
    </row>
    <row r="47" spans="1:22" x14ac:dyDescent="0.3">
      <c r="A47" s="912"/>
      <c r="B47" s="912"/>
      <c r="C47" s="912"/>
      <c r="D47" s="912"/>
      <c r="E47" s="912"/>
      <c r="F47" s="912"/>
      <c r="G47" s="912"/>
      <c r="H47" s="912"/>
      <c r="I47" s="912"/>
      <c r="J47" s="912"/>
      <c r="K47" s="912"/>
      <c r="L47" s="912"/>
      <c r="M47" s="912"/>
      <c r="N47" s="912"/>
      <c r="O47" s="912"/>
      <c r="P47" s="912"/>
      <c r="Q47" s="912"/>
      <c r="R47" s="912"/>
      <c r="S47" s="912"/>
      <c r="T47" s="912"/>
      <c r="U47" s="912"/>
      <c r="V47" s="912"/>
    </row>
    <row r="48" spans="1:22" x14ac:dyDescent="0.3">
      <c r="A48" s="912"/>
      <c r="B48" s="912"/>
      <c r="C48" s="912"/>
      <c r="D48" s="912"/>
      <c r="E48" s="912"/>
      <c r="F48" s="912"/>
      <c r="G48" s="912"/>
      <c r="H48" s="912"/>
      <c r="I48" s="912"/>
      <c r="J48" s="912"/>
      <c r="K48" s="912"/>
      <c r="L48" s="912"/>
      <c r="M48" s="912"/>
      <c r="N48" s="912"/>
      <c r="O48" s="912"/>
      <c r="P48" s="912"/>
      <c r="Q48" s="912"/>
      <c r="R48" s="912"/>
      <c r="S48" s="912"/>
      <c r="T48" s="912"/>
      <c r="U48" s="912"/>
      <c r="V48" s="912"/>
    </row>
    <row r="49" spans="17:22" x14ac:dyDescent="0.3">
      <c r="Q49" s="912"/>
      <c r="R49" s="912"/>
      <c r="S49" s="912"/>
      <c r="T49" s="912"/>
      <c r="U49" s="912"/>
      <c r="V49" s="912"/>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554"/>
  <sheetViews>
    <sheetView topLeftCell="A29" zoomScale="40" zoomScaleNormal="40" zoomScalePageLayoutView="85" workbookViewId="0">
      <selection activeCell="D17" sqref="D17:R88"/>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3.109375" style="12" customWidth="1"/>
    <col min="19" max="19" width="7" style="12" customWidth="1"/>
    <col min="20" max="31" width="6.44140625" style="12" customWidth="1"/>
    <col min="32" max="32" width="5.44140625" style="12" customWidth="1"/>
    <col min="33" max="33" width="11.44140625" style="12" customWidth="1"/>
    <col min="34" max="46" width="5.6640625" style="12" customWidth="1"/>
    <col min="47" max="48" width="5.88671875" style="12" bestFit="1" customWidth="1"/>
    <col min="49" max="49" width="11.44140625" style="12" customWidth="1"/>
    <col min="50" max="16384" width="11.44140625" style="12"/>
  </cols>
  <sheetData>
    <row r="1" spans="1:48" ht="36.75" customHeight="1" x14ac:dyDescent="0.25">
      <c r="A1" s="511" t="s">
        <v>241</v>
      </c>
    </row>
    <row r="2" spans="1:48" x14ac:dyDescent="0.25">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287</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21" t="s">
        <v>235</v>
      </c>
      <c r="V5" s="921"/>
      <c r="W5" s="921"/>
      <c r="X5" s="497"/>
      <c r="Y5" s="498"/>
      <c r="Z5" s="921" t="s">
        <v>185</v>
      </c>
      <c r="AA5" s="921"/>
      <c r="AB5" s="921"/>
      <c r="AC5" s="11"/>
      <c r="AD5" s="11"/>
      <c r="AE5" s="11"/>
      <c r="AF5" s="11"/>
      <c r="AG5" s="11"/>
      <c r="AH5" s="925" t="s">
        <v>85</v>
      </c>
      <c r="AI5" s="925"/>
      <c r="AJ5" s="925"/>
      <c r="AK5" s="925"/>
      <c r="AQ5" s="484"/>
      <c r="AR5" s="484"/>
      <c r="AS5" s="484"/>
      <c r="AT5" s="484"/>
    </row>
    <row r="6" spans="1:48" x14ac:dyDescent="0.25">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24" t="s">
        <v>186</v>
      </c>
      <c r="AI6" s="922"/>
      <c r="AJ6" s="922"/>
      <c r="AK6" s="922"/>
      <c r="AL6" s="922"/>
      <c r="AM6" s="922" t="s">
        <v>188</v>
      </c>
      <c r="AN6" s="922"/>
      <c r="AO6" s="922"/>
      <c r="AP6" s="923"/>
      <c r="AQ6" s="484"/>
      <c r="AR6" s="484"/>
      <c r="AS6" s="484"/>
      <c r="AT6" s="484"/>
    </row>
    <row r="7" spans="1:48" ht="14.25" customHeight="1" x14ac:dyDescent="0.25">
      <c r="C7" s="11"/>
      <c r="E7" s="17"/>
      <c r="F7" s="490" t="s">
        <v>298</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78">
        <v>2008</v>
      </c>
      <c r="AI10" s="779">
        <v>2009</v>
      </c>
      <c r="AJ10" s="779">
        <v>2010</v>
      </c>
      <c r="AK10" s="779">
        <v>2011</v>
      </c>
      <c r="AL10" s="779">
        <v>2012</v>
      </c>
      <c r="AM10" s="779">
        <v>2013</v>
      </c>
      <c r="AN10" s="779">
        <v>2014</v>
      </c>
      <c r="AO10" s="779">
        <v>2015</v>
      </c>
      <c r="AP10" s="779">
        <v>2016</v>
      </c>
      <c r="AQ10" s="779">
        <v>2017</v>
      </c>
      <c r="AR10" s="779">
        <v>2018</v>
      </c>
      <c r="AS10" s="779">
        <v>2019</v>
      </c>
      <c r="AT10" s="779">
        <v>2020</v>
      </c>
      <c r="AU10" s="779">
        <v>2021</v>
      </c>
      <c r="AV10" s="780">
        <v>2022</v>
      </c>
    </row>
    <row r="11" spans="1:48" ht="15.75" customHeight="1" thickTop="1" x14ac:dyDescent="0.25">
      <c r="B11" s="916" t="s">
        <v>82</v>
      </c>
      <c r="C11" s="6" t="s">
        <v>2</v>
      </c>
      <c r="D11" s="46">
        <f>SUM(D17,D23,D29,D35,D41,D47,D53,D59,D65,D71,D77,D83)</f>
        <v>254736</v>
      </c>
      <c r="E11" s="47">
        <f t="shared" ref="E11:R11" si="0">SUM(E17,E23,E29,E35,E41,E47,E53,E59,E65,E71,E77,E83)</f>
        <v>251833</v>
      </c>
      <c r="F11" s="47">
        <f t="shared" si="0"/>
        <v>262385</v>
      </c>
      <c r="G11" s="47">
        <f t="shared" si="0"/>
        <v>264193</v>
      </c>
      <c r="H11" s="47">
        <f t="shared" si="0"/>
        <v>267266</v>
      </c>
      <c r="I11" s="47">
        <f t="shared" si="0"/>
        <v>276596</v>
      </c>
      <c r="J11" s="47">
        <f t="shared" si="0"/>
        <v>279331</v>
      </c>
      <c r="K11" s="47">
        <f t="shared" si="0"/>
        <v>279496</v>
      </c>
      <c r="L11" s="47">
        <f t="shared" si="0"/>
        <v>280481</v>
      </c>
      <c r="M11" s="47">
        <f t="shared" si="0"/>
        <v>288507</v>
      </c>
      <c r="N11" s="47">
        <f t="shared" si="0"/>
        <v>273408</v>
      </c>
      <c r="O11" s="47">
        <f t="shared" si="0"/>
        <v>287408</v>
      </c>
      <c r="P11" s="47">
        <f t="shared" si="0"/>
        <v>280377</v>
      </c>
      <c r="Q11" s="47">
        <f t="shared" si="0"/>
        <v>285048</v>
      </c>
      <c r="R11" s="47">
        <f t="shared" si="0"/>
        <v>292946</v>
      </c>
      <c r="S11" s="143">
        <f>100</f>
        <v>100</v>
      </c>
      <c r="T11" s="328">
        <f t="shared" ref="T11:T42" si="1">E11*100/$D11</f>
        <v>98.860388794673696</v>
      </c>
      <c r="U11" s="328">
        <f t="shared" ref="U11:U42" si="2">F11*100/$D11</f>
        <v>103.00271653790591</v>
      </c>
      <c r="V11" s="328">
        <f t="shared" ref="V11:V42" si="3">G11*100/$D11</f>
        <v>103.7124709503172</v>
      </c>
      <c r="W11" s="328">
        <f t="shared" ref="W11:W42" si="4">H11*100/$D11</f>
        <v>104.91881791344765</v>
      </c>
      <c r="X11" s="328">
        <f t="shared" ref="X11:X42" si="5">I11*100/$D11</f>
        <v>108.58143332705232</v>
      </c>
      <c r="Y11" s="328">
        <f t="shared" ref="Y11:Y42" si="6">J11*100/$D11</f>
        <v>109.65509390113687</v>
      </c>
      <c r="Z11" s="328">
        <f t="shared" ref="Z11:Z42" si="7">K11*100/$D11</f>
        <v>109.71986684253501</v>
      </c>
      <c r="AA11" s="328">
        <f t="shared" ref="AA11:AA42" si="8">L11*100/$D11</f>
        <v>110.10654167451793</v>
      </c>
      <c r="AB11" s="328">
        <f t="shared" ref="AB11:AB42" si="9">M11*100/$D11</f>
        <v>113.2572545694366</v>
      </c>
      <c r="AC11" s="328">
        <f t="shared" ref="AC11:AC42" si="10">N11*100/$D11</f>
        <v>107.32994158658376</v>
      </c>
      <c r="AD11" s="328">
        <f t="shared" ref="AD11:AD42" si="11">O11*100/$D11</f>
        <v>112.82582752339677</v>
      </c>
      <c r="AE11" s="328">
        <f t="shared" ref="AE11:AE42" si="12">P11*100/$D11</f>
        <v>110.06571509327304</v>
      </c>
      <c r="AF11" s="328">
        <f t="shared" ref="AF11:AG11" si="13">Q11*100/$D11</f>
        <v>111.89937817976258</v>
      </c>
      <c r="AG11" s="329">
        <f t="shared" si="13"/>
        <v>114.99984297468752</v>
      </c>
      <c r="AH11" s="781"/>
      <c r="AI11" s="782"/>
      <c r="AJ11" s="783"/>
      <c r="AK11" s="782"/>
      <c r="AL11" s="782"/>
      <c r="AM11" s="782"/>
      <c r="AN11" s="782"/>
      <c r="AO11" s="782"/>
      <c r="AP11" s="782"/>
      <c r="AQ11" s="782"/>
      <c r="AR11" s="782"/>
      <c r="AS11" s="782"/>
      <c r="AT11" s="782"/>
      <c r="AU11" s="782"/>
      <c r="AV11" s="784"/>
    </row>
    <row r="12" spans="1:48" x14ac:dyDescent="0.25">
      <c r="B12" s="917"/>
      <c r="C12" s="2" t="s">
        <v>3</v>
      </c>
      <c r="D12" s="41">
        <f t="shared" ref="D12:Q16" si="14">SUM(D18,D24,D30,D36,D42,D48,D54,D60,D66,D72,D78,D84)</f>
        <v>31693</v>
      </c>
      <c r="E12" s="40">
        <f t="shared" si="14"/>
        <v>31559</v>
      </c>
      <c r="F12" s="40">
        <f t="shared" si="14"/>
        <v>32030</v>
      </c>
      <c r="G12" s="40">
        <f t="shared" si="14"/>
        <v>32574</v>
      </c>
      <c r="H12" s="40">
        <f t="shared" si="14"/>
        <v>33522</v>
      </c>
      <c r="I12" s="40">
        <f t="shared" si="14"/>
        <v>34050</v>
      </c>
      <c r="J12" s="40">
        <f t="shared" si="14"/>
        <v>34615</v>
      </c>
      <c r="K12" s="40">
        <f t="shared" si="14"/>
        <v>35120</v>
      </c>
      <c r="L12" s="40">
        <f t="shared" si="14"/>
        <v>35643</v>
      </c>
      <c r="M12" s="40">
        <f t="shared" si="14"/>
        <v>36287</v>
      </c>
      <c r="N12" s="40">
        <f t="shared" si="14"/>
        <v>35299</v>
      </c>
      <c r="O12" s="40">
        <f t="shared" si="14"/>
        <v>35712</v>
      </c>
      <c r="P12" s="40">
        <f t="shared" si="14"/>
        <v>34967</v>
      </c>
      <c r="Q12" s="40">
        <f t="shared" si="14"/>
        <v>35364</v>
      </c>
      <c r="R12" s="40">
        <f t="shared" ref="R12" si="15">SUM(R18,R24,R30,R36,R42,R48,R54,R60,R66,R72,R78,R84)</f>
        <v>36096</v>
      </c>
      <c r="S12" s="143">
        <f>100</f>
        <v>100</v>
      </c>
      <c r="T12" s="328">
        <f t="shared" si="1"/>
        <v>99.577193702079327</v>
      </c>
      <c r="U12" s="328">
        <f t="shared" si="2"/>
        <v>101.0633262865617</v>
      </c>
      <c r="V12" s="328">
        <f t="shared" si="3"/>
        <v>102.77979364528444</v>
      </c>
      <c r="W12" s="328">
        <f t="shared" si="4"/>
        <v>105.77099043952923</v>
      </c>
      <c r="X12" s="328">
        <f t="shared" si="5"/>
        <v>107.4369734641719</v>
      </c>
      <c r="Y12" s="328">
        <f t="shared" si="6"/>
        <v>109.21970151137475</v>
      </c>
      <c r="Z12" s="328">
        <f t="shared" si="7"/>
        <v>110.81311330577731</v>
      </c>
      <c r="AA12" s="328">
        <f t="shared" si="8"/>
        <v>112.46331997601995</v>
      </c>
      <c r="AB12" s="328">
        <f t="shared" si="9"/>
        <v>114.49531442274319</v>
      </c>
      <c r="AC12" s="328">
        <f t="shared" si="10"/>
        <v>111.37790679329821</v>
      </c>
      <c r="AD12" s="328">
        <f t="shared" si="11"/>
        <v>112.68103366674029</v>
      </c>
      <c r="AE12" s="328">
        <f t="shared" si="12"/>
        <v>110.33035686113652</v>
      </c>
      <c r="AF12" s="328">
        <f t="shared" ref="AF12:AG12" si="16">Q12*100/$D12</f>
        <v>111.58299940049854</v>
      </c>
      <c r="AG12" s="329">
        <f t="shared" si="16"/>
        <v>113.89265768466223</v>
      </c>
      <c r="AH12" s="781"/>
      <c r="AI12" s="782"/>
      <c r="AJ12" s="782"/>
      <c r="AK12" s="782"/>
      <c r="AL12" s="782"/>
      <c r="AM12" s="782"/>
      <c r="AN12" s="782"/>
      <c r="AO12" s="782"/>
      <c r="AP12" s="782"/>
      <c r="AQ12" s="782"/>
      <c r="AR12" s="782"/>
      <c r="AS12" s="782"/>
      <c r="AT12" s="782"/>
      <c r="AU12" s="782"/>
      <c r="AV12" s="784"/>
    </row>
    <row r="13" spans="1:48" x14ac:dyDescent="0.25">
      <c r="B13" s="917"/>
      <c r="C13" s="2" t="s">
        <v>4</v>
      </c>
      <c r="D13" s="41">
        <f t="shared" si="14"/>
        <v>4933</v>
      </c>
      <c r="E13" s="40">
        <f t="shared" si="14"/>
        <v>4833</v>
      </c>
      <c r="F13" s="40">
        <f t="shared" si="14"/>
        <v>4835</v>
      </c>
      <c r="G13" s="40">
        <f t="shared" si="14"/>
        <v>5006</v>
      </c>
      <c r="H13" s="40">
        <f t="shared" si="14"/>
        <v>5140</v>
      </c>
      <c r="I13" s="40">
        <f t="shared" si="14"/>
        <v>5123</v>
      </c>
      <c r="J13" s="40">
        <f t="shared" si="14"/>
        <v>5219</v>
      </c>
      <c r="K13" s="40">
        <f t="shared" si="14"/>
        <v>5223</v>
      </c>
      <c r="L13" s="40">
        <f t="shared" si="14"/>
        <v>5325</v>
      </c>
      <c r="M13" s="40">
        <f t="shared" si="14"/>
        <v>5418</v>
      </c>
      <c r="N13" s="40">
        <f t="shared" si="14"/>
        <v>5259</v>
      </c>
      <c r="O13" s="40">
        <f t="shared" si="14"/>
        <v>5352</v>
      </c>
      <c r="P13" s="40">
        <f t="shared" si="14"/>
        <v>5249</v>
      </c>
      <c r="Q13" s="40">
        <f t="shared" si="14"/>
        <v>5353</v>
      </c>
      <c r="R13" s="40">
        <f t="shared" ref="R13" si="17">SUM(R19,R25,R31,R37,R43,R49,R55,R61,R67,R73,R79,R85)</f>
        <v>5501</v>
      </c>
      <c r="S13" s="143">
        <f>100</f>
        <v>100</v>
      </c>
      <c r="T13" s="328">
        <f t="shared" si="1"/>
        <v>97.972836002432601</v>
      </c>
      <c r="U13" s="328">
        <f t="shared" si="2"/>
        <v>98.013379282383951</v>
      </c>
      <c r="V13" s="328">
        <f t="shared" si="3"/>
        <v>101.47982971822421</v>
      </c>
      <c r="W13" s="328">
        <f t="shared" si="4"/>
        <v>104.19622947496453</v>
      </c>
      <c r="X13" s="328">
        <f t="shared" si="5"/>
        <v>103.85161159537806</v>
      </c>
      <c r="Y13" s="328">
        <f t="shared" si="6"/>
        <v>105.79768903304277</v>
      </c>
      <c r="Z13" s="328">
        <f t="shared" si="7"/>
        <v>105.87877559294547</v>
      </c>
      <c r="AA13" s="328">
        <f t="shared" si="8"/>
        <v>107.94648287046422</v>
      </c>
      <c r="AB13" s="328">
        <f t="shared" si="9"/>
        <v>109.83174538820191</v>
      </c>
      <c r="AC13" s="328">
        <f t="shared" si="10"/>
        <v>106.60855463206974</v>
      </c>
      <c r="AD13" s="328">
        <f t="shared" si="11"/>
        <v>108.49381714980741</v>
      </c>
      <c r="AE13" s="328">
        <f t="shared" si="12"/>
        <v>106.40583823231299</v>
      </c>
      <c r="AF13" s="328">
        <f t="shared" ref="AF13:AG13" si="18">Q13*100/$D13</f>
        <v>108.51408878978309</v>
      </c>
      <c r="AG13" s="329">
        <f t="shared" si="18"/>
        <v>111.51429150618284</v>
      </c>
      <c r="AH13" s="781"/>
      <c r="AI13" s="782"/>
      <c r="AJ13" s="782"/>
      <c r="AK13" s="782"/>
      <c r="AL13" s="782"/>
      <c r="AM13" s="782"/>
      <c r="AN13" s="782"/>
      <c r="AO13" s="782"/>
      <c r="AP13" s="782"/>
      <c r="AQ13" s="782"/>
      <c r="AR13" s="782"/>
      <c r="AS13" s="782"/>
      <c r="AT13" s="782"/>
      <c r="AU13" s="782"/>
      <c r="AV13" s="784"/>
    </row>
    <row r="14" spans="1:48" x14ac:dyDescent="0.25">
      <c r="B14" s="917"/>
      <c r="C14" s="2" t="s">
        <v>5</v>
      </c>
      <c r="D14" s="41">
        <f t="shared" si="14"/>
        <v>1053</v>
      </c>
      <c r="E14" s="40">
        <f t="shared" si="14"/>
        <v>1006</v>
      </c>
      <c r="F14" s="40">
        <f t="shared" si="14"/>
        <v>1002</v>
      </c>
      <c r="G14" s="40">
        <f t="shared" si="14"/>
        <v>1025</v>
      </c>
      <c r="H14" s="40">
        <f t="shared" si="14"/>
        <v>1057</v>
      </c>
      <c r="I14" s="40">
        <f t="shared" si="14"/>
        <v>1065</v>
      </c>
      <c r="J14" s="40">
        <f t="shared" si="14"/>
        <v>1059</v>
      </c>
      <c r="K14" s="40">
        <f t="shared" si="14"/>
        <v>1081</v>
      </c>
      <c r="L14" s="40">
        <f t="shared" si="14"/>
        <v>1090</v>
      </c>
      <c r="M14" s="40">
        <f t="shared" si="14"/>
        <v>1127</v>
      </c>
      <c r="N14" s="40">
        <f t="shared" si="14"/>
        <v>1184</v>
      </c>
      <c r="O14" s="40">
        <f t="shared" si="14"/>
        <v>1208</v>
      </c>
      <c r="P14" s="40">
        <f t="shared" si="14"/>
        <v>1162</v>
      </c>
      <c r="Q14" s="40">
        <f t="shared" si="14"/>
        <v>1190</v>
      </c>
      <c r="R14" s="40">
        <f t="shared" ref="R14" si="19">SUM(R20,R26,R32,R38,R44,R50,R56,R62,R68,R74,R80,R86)</f>
        <v>1234</v>
      </c>
      <c r="S14" s="143">
        <f>100</f>
        <v>100</v>
      </c>
      <c r="T14" s="328">
        <f t="shared" si="1"/>
        <v>95.536562203228868</v>
      </c>
      <c r="U14" s="328">
        <f t="shared" si="2"/>
        <v>95.15669515669515</v>
      </c>
      <c r="V14" s="328">
        <f t="shared" si="3"/>
        <v>97.340930674264001</v>
      </c>
      <c r="W14" s="328">
        <f t="shared" si="4"/>
        <v>100.37986704653372</v>
      </c>
      <c r="X14" s="328">
        <f t="shared" si="5"/>
        <v>101.13960113960114</v>
      </c>
      <c r="Y14" s="328">
        <f t="shared" si="6"/>
        <v>100.56980056980056</v>
      </c>
      <c r="Z14" s="328">
        <f t="shared" si="7"/>
        <v>102.659069325736</v>
      </c>
      <c r="AA14" s="328">
        <f t="shared" si="8"/>
        <v>103.51377018043685</v>
      </c>
      <c r="AB14" s="328">
        <f t="shared" si="9"/>
        <v>107.0275403608737</v>
      </c>
      <c r="AC14" s="328">
        <f t="shared" si="10"/>
        <v>112.44064577397911</v>
      </c>
      <c r="AD14" s="328">
        <f t="shared" si="11"/>
        <v>114.71984805318138</v>
      </c>
      <c r="AE14" s="328">
        <f t="shared" si="12"/>
        <v>110.35137701804368</v>
      </c>
      <c r="AF14" s="328">
        <f t="shared" ref="AF14:AG14" si="20">Q14*100/$D14</f>
        <v>113.01044634377968</v>
      </c>
      <c r="AG14" s="329">
        <f t="shared" si="20"/>
        <v>117.18898385565052</v>
      </c>
      <c r="AH14" s="781"/>
      <c r="AI14" s="782"/>
      <c r="AJ14" s="782"/>
      <c r="AK14" s="782"/>
      <c r="AL14" s="782"/>
      <c r="AM14" s="782"/>
      <c r="AN14" s="782"/>
      <c r="AO14" s="782"/>
      <c r="AP14" s="782"/>
      <c r="AQ14" s="782"/>
      <c r="AR14" s="782"/>
      <c r="AS14" s="782"/>
      <c r="AT14" s="782"/>
      <c r="AU14" s="782"/>
      <c r="AV14" s="784"/>
    </row>
    <row r="15" spans="1:48" x14ac:dyDescent="0.25">
      <c r="B15" s="917"/>
      <c r="C15" s="2" t="s">
        <v>6</v>
      </c>
      <c r="D15" s="41">
        <f t="shared" si="14"/>
        <v>292415</v>
      </c>
      <c r="E15" s="40">
        <f t="shared" si="14"/>
        <v>289231</v>
      </c>
      <c r="F15" s="40">
        <f t="shared" si="14"/>
        <v>300252</v>
      </c>
      <c r="G15" s="40">
        <f t="shared" si="14"/>
        <v>302798</v>
      </c>
      <c r="H15" s="40">
        <f t="shared" si="14"/>
        <v>306985</v>
      </c>
      <c r="I15" s="40">
        <f t="shared" si="14"/>
        <v>316834</v>
      </c>
      <c r="J15" s="40">
        <f t="shared" si="14"/>
        <v>320224</v>
      </c>
      <c r="K15" s="40">
        <f t="shared" si="14"/>
        <v>320920</v>
      </c>
      <c r="L15" s="40">
        <f t="shared" si="14"/>
        <v>322539</v>
      </c>
      <c r="M15" s="40">
        <f t="shared" si="14"/>
        <v>331339</v>
      </c>
      <c r="N15" s="40">
        <f t="shared" si="14"/>
        <v>315150</v>
      </c>
      <c r="O15" s="40">
        <f t="shared" si="14"/>
        <v>329680</v>
      </c>
      <c r="P15" s="40">
        <f t="shared" si="14"/>
        <v>321755</v>
      </c>
      <c r="Q15" s="40">
        <f t="shared" si="14"/>
        <v>326955</v>
      </c>
      <c r="R15" s="40">
        <f t="shared" ref="R15" si="21">SUM(R21,R27,R33,R39,R45,R51,R57,R63,R69,R75,R81,R87)</f>
        <v>335777</v>
      </c>
      <c r="S15" s="143">
        <f>100</f>
        <v>100</v>
      </c>
      <c r="T15" s="328">
        <f t="shared" si="1"/>
        <v>98.911136569601425</v>
      </c>
      <c r="U15" s="328">
        <f t="shared" si="2"/>
        <v>102.68009507036233</v>
      </c>
      <c r="V15" s="328">
        <f t="shared" si="3"/>
        <v>103.55077543901646</v>
      </c>
      <c r="W15" s="328">
        <f t="shared" si="4"/>
        <v>104.98264452917942</v>
      </c>
      <c r="X15" s="328">
        <f t="shared" si="5"/>
        <v>108.35080279739411</v>
      </c>
      <c r="Y15" s="328">
        <f t="shared" si="6"/>
        <v>109.51011405023682</v>
      </c>
      <c r="Z15" s="328">
        <f t="shared" si="7"/>
        <v>109.74813193577621</v>
      </c>
      <c r="AA15" s="328">
        <f t="shared" si="8"/>
        <v>110.30179710343177</v>
      </c>
      <c r="AB15" s="328">
        <f t="shared" si="9"/>
        <v>113.31121864473437</v>
      </c>
      <c r="AC15" s="328">
        <f t="shared" si="10"/>
        <v>107.77490894789939</v>
      </c>
      <c r="AD15" s="328">
        <f t="shared" si="11"/>
        <v>112.7438742882547</v>
      </c>
      <c r="AE15" s="328">
        <f t="shared" si="12"/>
        <v>110.03368500247936</v>
      </c>
      <c r="AF15" s="328">
        <f t="shared" ref="AF15:AG15" si="22">Q15*100/$D15</f>
        <v>111.8119795496127</v>
      </c>
      <c r="AG15" s="329">
        <f t="shared" si="22"/>
        <v>114.82892464476856</v>
      </c>
      <c r="AH15" s="781"/>
      <c r="AI15" s="782"/>
      <c r="AJ15" s="782"/>
      <c r="AK15" s="782"/>
      <c r="AL15" s="782"/>
      <c r="AM15" s="782"/>
      <c r="AN15" s="782"/>
      <c r="AO15" s="782"/>
      <c r="AP15" s="782"/>
      <c r="AQ15" s="782"/>
      <c r="AR15" s="782"/>
      <c r="AS15" s="782"/>
      <c r="AT15" s="782"/>
      <c r="AU15" s="782"/>
      <c r="AV15" s="784"/>
    </row>
    <row r="16" spans="1:48" x14ac:dyDescent="0.25">
      <c r="B16" s="918"/>
      <c r="C16" s="4" t="s">
        <v>7</v>
      </c>
      <c r="D16" s="43">
        <f t="shared" si="14"/>
        <v>291362</v>
      </c>
      <c r="E16" s="44">
        <f t="shared" si="14"/>
        <v>288225</v>
      </c>
      <c r="F16" s="44">
        <f t="shared" si="14"/>
        <v>299250</v>
      </c>
      <c r="G16" s="44">
        <f t="shared" si="14"/>
        <v>301773</v>
      </c>
      <c r="H16" s="44">
        <f t="shared" si="14"/>
        <v>305928</v>
      </c>
      <c r="I16" s="44">
        <f t="shared" si="14"/>
        <v>315769</v>
      </c>
      <c r="J16" s="44">
        <f t="shared" si="14"/>
        <v>319165</v>
      </c>
      <c r="K16" s="44">
        <f t="shared" si="14"/>
        <v>319839</v>
      </c>
      <c r="L16" s="44">
        <f t="shared" si="14"/>
        <v>321449</v>
      </c>
      <c r="M16" s="44">
        <f t="shared" si="14"/>
        <v>330212</v>
      </c>
      <c r="N16" s="44">
        <f t="shared" si="14"/>
        <v>313966</v>
      </c>
      <c r="O16" s="44">
        <f t="shared" si="14"/>
        <v>328472</v>
      </c>
      <c r="P16" s="44">
        <f t="shared" si="14"/>
        <v>320593</v>
      </c>
      <c r="Q16" s="44">
        <f t="shared" si="14"/>
        <v>325765</v>
      </c>
      <c r="R16" s="44">
        <f t="shared" ref="R16" si="23">SUM(R22,R28,R34,R40,R46,R52,R58,R64,R70,R76,R82,R88)</f>
        <v>334543</v>
      </c>
      <c r="S16" s="143">
        <f>100</f>
        <v>100</v>
      </c>
      <c r="T16" s="328">
        <f t="shared" si="1"/>
        <v>98.923332486734708</v>
      </c>
      <c r="U16" s="328">
        <f t="shared" si="2"/>
        <v>102.70728509551692</v>
      </c>
      <c r="V16" s="328">
        <f t="shared" si="3"/>
        <v>103.57321819592123</v>
      </c>
      <c r="W16" s="328">
        <f t="shared" si="4"/>
        <v>104.99927924712213</v>
      </c>
      <c r="X16" s="328">
        <f t="shared" si="5"/>
        <v>108.37686451905191</v>
      </c>
      <c r="Y16" s="328">
        <f t="shared" si="6"/>
        <v>109.54242488725366</v>
      </c>
      <c r="Z16" s="328">
        <f t="shared" si="7"/>
        <v>109.77375223948215</v>
      </c>
      <c r="AA16" s="328">
        <f t="shared" si="8"/>
        <v>110.326329445844</v>
      </c>
      <c r="AB16" s="328">
        <f t="shared" si="9"/>
        <v>113.33392824047061</v>
      </c>
      <c r="AC16" s="328">
        <f t="shared" si="10"/>
        <v>107.75804669105786</v>
      </c>
      <c r="AD16" s="328">
        <f t="shared" si="11"/>
        <v>112.73673299881247</v>
      </c>
      <c r="AE16" s="328">
        <f t="shared" si="12"/>
        <v>110.03253684420069</v>
      </c>
      <c r="AF16" s="328">
        <f t="shared" ref="AF16:AG16" si="24">Q16*100/$D16</f>
        <v>111.80764821768109</v>
      </c>
      <c r="AG16" s="329">
        <f t="shared" si="24"/>
        <v>114.82039524714959</v>
      </c>
      <c r="AH16" s="785"/>
      <c r="AI16" s="786"/>
      <c r="AJ16" s="786"/>
      <c r="AK16" s="786"/>
      <c r="AL16" s="786"/>
      <c r="AM16" s="786"/>
      <c r="AN16" s="786"/>
      <c r="AO16" s="786"/>
      <c r="AP16" s="786"/>
      <c r="AQ16" s="786"/>
      <c r="AR16" s="786"/>
      <c r="AS16" s="786"/>
      <c r="AT16" s="786"/>
      <c r="AU16" s="786"/>
      <c r="AV16" s="787"/>
    </row>
    <row r="17" spans="2:48" ht="15" customHeight="1" x14ac:dyDescent="0.3">
      <c r="B17" s="919" t="s">
        <v>191</v>
      </c>
      <c r="C17" s="2" t="s">
        <v>2</v>
      </c>
      <c r="D17" s="745">
        <v>237</v>
      </c>
      <c r="E17" s="745">
        <v>244</v>
      </c>
      <c r="F17" s="745">
        <v>245</v>
      </c>
      <c r="G17" s="745">
        <v>242</v>
      </c>
      <c r="H17" s="745">
        <v>238</v>
      </c>
      <c r="I17" s="745">
        <v>238</v>
      </c>
      <c r="J17" s="745">
        <v>227</v>
      </c>
      <c r="K17" s="745">
        <v>230</v>
      </c>
      <c r="L17" s="745">
        <v>226</v>
      </c>
      <c r="M17" s="745">
        <v>215</v>
      </c>
      <c r="N17" s="745">
        <v>192</v>
      </c>
      <c r="O17" s="745">
        <v>183</v>
      </c>
      <c r="P17" s="746">
        <v>184</v>
      </c>
      <c r="Q17" s="746">
        <v>183</v>
      </c>
      <c r="R17" s="746">
        <v>187</v>
      </c>
      <c r="S17" s="143">
        <f>100</f>
        <v>100</v>
      </c>
      <c r="T17" s="328">
        <f t="shared" si="1"/>
        <v>102.9535864978903</v>
      </c>
      <c r="U17" s="328">
        <f t="shared" si="2"/>
        <v>103.37552742616033</v>
      </c>
      <c r="V17" s="328">
        <f t="shared" si="3"/>
        <v>102.10970464135021</v>
      </c>
      <c r="W17" s="328">
        <f t="shared" si="4"/>
        <v>100.42194092827005</v>
      </c>
      <c r="X17" s="328">
        <f t="shared" si="5"/>
        <v>100.42194092827005</v>
      </c>
      <c r="Y17" s="328">
        <f t="shared" si="6"/>
        <v>95.780590717299575</v>
      </c>
      <c r="Z17" s="328">
        <f t="shared" si="7"/>
        <v>97.046413502109701</v>
      </c>
      <c r="AA17" s="328">
        <f t="shared" si="8"/>
        <v>95.358649789029542</v>
      </c>
      <c r="AB17" s="328">
        <f t="shared" si="9"/>
        <v>90.71729957805907</v>
      </c>
      <c r="AC17" s="328">
        <f t="shared" si="10"/>
        <v>81.012658227848107</v>
      </c>
      <c r="AD17" s="328">
        <f t="shared" si="11"/>
        <v>77.215189873417728</v>
      </c>
      <c r="AE17" s="328">
        <f t="shared" si="12"/>
        <v>77.637130801687761</v>
      </c>
      <c r="AF17" s="328">
        <f t="shared" ref="AF17:AG17" si="25">Q17*100/$D17</f>
        <v>77.215189873417728</v>
      </c>
      <c r="AG17" s="329">
        <f t="shared" si="25"/>
        <v>78.902953586497887</v>
      </c>
      <c r="AH17" s="781">
        <v>1</v>
      </c>
      <c r="AI17" s="782">
        <v>1</v>
      </c>
      <c r="AJ17" s="782">
        <v>1</v>
      </c>
      <c r="AK17" s="782">
        <v>1</v>
      </c>
      <c r="AL17" s="782">
        <v>1</v>
      </c>
      <c r="AM17" s="782">
        <v>1</v>
      </c>
      <c r="AN17" s="782">
        <v>1</v>
      </c>
      <c r="AO17" s="782">
        <v>1</v>
      </c>
      <c r="AP17" s="782">
        <v>1</v>
      </c>
      <c r="AQ17" s="782">
        <v>1</v>
      </c>
      <c r="AR17" s="782">
        <v>1</v>
      </c>
      <c r="AS17" s="782">
        <v>1</v>
      </c>
      <c r="AT17" s="782">
        <v>4</v>
      </c>
      <c r="AU17" s="782">
        <v>6</v>
      </c>
      <c r="AV17" s="784">
        <v>7</v>
      </c>
    </row>
    <row r="18" spans="2:48" ht="14.4" x14ac:dyDescent="0.3">
      <c r="B18" s="917"/>
      <c r="C18" s="2" t="s">
        <v>3</v>
      </c>
      <c r="D18" s="745">
        <v>88</v>
      </c>
      <c r="E18" s="745">
        <v>89</v>
      </c>
      <c r="F18" s="745">
        <v>94</v>
      </c>
      <c r="G18" s="745">
        <v>96</v>
      </c>
      <c r="H18" s="745">
        <v>98</v>
      </c>
      <c r="I18" s="745">
        <v>95</v>
      </c>
      <c r="J18" s="745">
        <v>100</v>
      </c>
      <c r="K18" s="745">
        <v>97</v>
      </c>
      <c r="L18" s="745">
        <v>100</v>
      </c>
      <c r="M18" s="745">
        <v>101</v>
      </c>
      <c r="N18" s="745">
        <v>86</v>
      </c>
      <c r="O18" s="745">
        <v>90</v>
      </c>
      <c r="P18" s="746">
        <v>90</v>
      </c>
      <c r="Q18" s="746">
        <v>90</v>
      </c>
      <c r="R18" s="746">
        <v>92</v>
      </c>
      <c r="S18" s="143">
        <f>100</f>
        <v>100</v>
      </c>
      <c r="T18" s="328">
        <f t="shared" si="1"/>
        <v>101.13636363636364</v>
      </c>
      <c r="U18" s="328">
        <f t="shared" si="2"/>
        <v>106.81818181818181</v>
      </c>
      <c r="V18" s="328">
        <f t="shared" si="3"/>
        <v>109.09090909090909</v>
      </c>
      <c r="W18" s="328">
        <f t="shared" si="4"/>
        <v>111.36363636363636</v>
      </c>
      <c r="X18" s="328">
        <f t="shared" si="5"/>
        <v>107.95454545454545</v>
      </c>
      <c r="Y18" s="328">
        <f>J18*100/$D18</f>
        <v>113.63636363636364</v>
      </c>
      <c r="Z18" s="328">
        <f t="shared" si="7"/>
        <v>110.22727272727273</v>
      </c>
      <c r="AA18" s="328">
        <f t="shared" si="8"/>
        <v>113.63636363636364</v>
      </c>
      <c r="AB18" s="328">
        <f t="shared" si="9"/>
        <v>114.77272727272727</v>
      </c>
      <c r="AC18" s="328">
        <f t="shared" si="10"/>
        <v>97.727272727272734</v>
      </c>
      <c r="AD18" s="328">
        <f t="shared" si="11"/>
        <v>102.27272727272727</v>
      </c>
      <c r="AE18" s="328">
        <f t="shared" si="12"/>
        <v>102.27272727272727</v>
      </c>
      <c r="AF18" s="328">
        <f t="shared" ref="AF18:AG18" si="26">Q18*100/$D18</f>
        <v>102.27272727272727</v>
      </c>
      <c r="AG18" s="329">
        <f t="shared" si="26"/>
        <v>104.54545454545455</v>
      </c>
      <c r="AH18" s="781">
        <v>1</v>
      </c>
      <c r="AI18" s="782">
        <v>1</v>
      </c>
      <c r="AJ18" s="782">
        <v>1</v>
      </c>
      <c r="AK18" s="782">
        <v>1</v>
      </c>
      <c r="AL18" s="782">
        <v>1</v>
      </c>
      <c r="AM18" s="782">
        <v>1</v>
      </c>
      <c r="AN18" s="782">
        <v>1</v>
      </c>
      <c r="AO18" s="782">
        <v>1</v>
      </c>
      <c r="AP18" s="782">
        <v>1</v>
      </c>
      <c r="AQ18" s="782">
        <v>1</v>
      </c>
      <c r="AR18" s="782">
        <v>1</v>
      </c>
      <c r="AS18" s="782">
        <v>1</v>
      </c>
      <c r="AT18" s="782">
        <v>4</v>
      </c>
      <c r="AU18" s="782">
        <v>6</v>
      </c>
      <c r="AV18" s="784">
        <v>7</v>
      </c>
    </row>
    <row r="19" spans="2:48" ht="14.4" x14ac:dyDescent="0.3">
      <c r="B19" s="917"/>
      <c r="C19" s="2" t="s">
        <v>4</v>
      </c>
      <c r="D19" s="745">
        <v>19</v>
      </c>
      <c r="E19" s="745">
        <v>19</v>
      </c>
      <c r="F19" s="745">
        <v>14</v>
      </c>
      <c r="G19" s="745">
        <v>12</v>
      </c>
      <c r="H19" s="745">
        <v>14</v>
      </c>
      <c r="I19" s="745">
        <v>15</v>
      </c>
      <c r="J19" s="745">
        <v>17</v>
      </c>
      <c r="K19" s="745">
        <v>16</v>
      </c>
      <c r="L19" s="745">
        <v>17</v>
      </c>
      <c r="M19" s="745">
        <v>20</v>
      </c>
      <c r="N19" s="745">
        <v>22</v>
      </c>
      <c r="O19" s="745">
        <v>21</v>
      </c>
      <c r="P19" s="746">
        <v>21</v>
      </c>
      <c r="Q19" s="746">
        <v>21</v>
      </c>
      <c r="R19" s="746">
        <v>22</v>
      </c>
      <c r="S19" s="143">
        <f>100</f>
        <v>100</v>
      </c>
      <c r="T19" s="328">
        <f t="shared" si="1"/>
        <v>100</v>
      </c>
      <c r="U19" s="328">
        <f t="shared" si="2"/>
        <v>73.684210526315795</v>
      </c>
      <c r="V19" s="328">
        <f t="shared" si="3"/>
        <v>63.157894736842103</v>
      </c>
      <c r="W19" s="328">
        <f t="shared" si="4"/>
        <v>73.684210526315795</v>
      </c>
      <c r="X19" s="328">
        <f t="shared" si="5"/>
        <v>78.94736842105263</v>
      </c>
      <c r="Y19" s="328">
        <f t="shared" si="6"/>
        <v>89.473684210526315</v>
      </c>
      <c r="Z19" s="328">
        <f t="shared" si="7"/>
        <v>84.21052631578948</v>
      </c>
      <c r="AA19" s="328">
        <f t="shared" si="8"/>
        <v>89.473684210526315</v>
      </c>
      <c r="AB19" s="328">
        <f t="shared" si="9"/>
        <v>105.26315789473684</v>
      </c>
      <c r="AC19" s="328">
        <f t="shared" si="10"/>
        <v>115.78947368421052</v>
      </c>
      <c r="AD19" s="328">
        <f t="shared" si="11"/>
        <v>110.52631578947368</v>
      </c>
      <c r="AE19" s="328">
        <f t="shared" si="12"/>
        <v>110.52631578947368</v>
      </c>
      <c r="AF19" s="328">
        <f t="shared" ref="AF19:AG19" si="27">Q19*100/$D19</f>
        <v>110.52631578947368</v>
      </c>
      <c r="AG19" s="329">
        <f t="shared" si="27"/>
        <v>115.78947368421052</v>
      </c>
      <c r="AH19" s="781">
        <v>1</v>
      </c>
      <c r="AI19" s="782">
        <v>1</v>
      </c>
      <c r="AJ19" s="782">
        <v>1</v>
      </c>
      <c r="AK19" s="782">
        <v>1</v>
      </c>
      <c r="AL19" s="782">
        <v>1</v>
      </c>
      <c r="AM19" s="782">
        <v>1</v>
      </c>
      <c r="AN19" s="782">
        <v>1</v>
      </c>
      <c r="AO19" s="782">
        <v>1</v>
      </c>
      <c r="AP19" s="782">
        <v>1</v>
      </c>
      <c r="AQ19" s="782">
        <v>1</v>
      </c>
      <c r="AR19" s="782">
        <v>1</v>
      </c>
      <c r="AS19" s="782">
        <v>1</v>
      </c>
      <c r="AT19" s="782">
        <v>4</v>
      </c>
      <c r="AU19" s="782">
        <v>6</v>
      </c>
      <c r="AV19" s="784">
        <v>7</v>
      </c>
    </row>
    <row r="20" spans="2:48" ht="14.4" x14ac:dyDescent="0.3">
      <c r="B20" s="917"/>
      <c r="C20" s="2" t="s">
        <v>5</v>
      </c>
      <c r="D20" s="745">
        <v>5</v>
      </c>
      <c r="E20" s="745">
        <v>5</v>
      </c>
      <c r="F20" s="745">
        <v>5</v>
      </c>
      <c r="G20" s="745">
        <v>5</v>
      </c>
      <c r="H20" s="745">
        <v>5</v>
      </c>
      <c r="I20" s="745">
        <v>5</v>
      </c>
      <c r="J20" s="745">
        <v>5</v>
      </c>
      <c r="K20" s="745">
        <v>5</v>
      </c>
      <c r="L20" s="745">
        <v>5</v>
      </c>
      <c r="M20" s="745">
        <v>5</v>
      </c>
      <c r="N20" s="745">
        <v>4</v>
      </c>
      <c r="O20" s="745">
        <v>4</v>
      </c>
      <c r="P20" s="746">
        <v>4</v>
      </c>
      <c r="Q20" s="746">
        <v>4</v>
      </c>
      <c r="R20" s="746">
        <v>4</v>
      </c>
      <c r="S20" s="143">
        <f>100</f>
        <v>100</v>
      </c>
      <c r="T20" s="328">
        <f t="shared" si="1"/>
        <v>100</v>
      </c>
      <c r="U20" s="328">
        <f t="shared" si="2"/>
        <v>100</v>
      </c>
      <c r="V20" s="328">
        <f t="shared" si="3"/>
        <v>100</v>
      </c>
      <c r="W20" s="328">
        <f t="shared" si="4"/>
        <v>100</v>
      </c>
      <c r="X20" s="328">
        <f t="shared" si="5"/>
        <v>100</v>
      </c>
      <c r="Y20" s="328">
        <f t="shared" si="6"/>
        <v>100</v>
      </c>
      <c r="Z20" s="328">
        <f t="shared" si="7"/>
        <v>100</v>
      </c>
      <c r="AA20" s="328">
        <f t="shared" si="8"/>
        <v>100</v>
      </c>
      <c r="AB20" s="328">
        <f t="shared" si="9"/>
        <v>100</v>
      </c>
      <c r="AC20" s="328">
        <f t="shared" si="10"/>
        <v>80</v>
      </c>
      <c r="AD20" s="328">
        <f t="shared" si="11"/>
        <v>80</v>
      </c>
      <c r="AE20" s="328">
        <f t="shared" si="12"/>
        <v>80</v>
      </c>
      <c r="AF20" s="328">
        <f t="shared" ref="AF20:AG20" si="28">Q20*100/$D20</f>
        <v>80</v>
      </c>
      <c r="AG20" s="329">
        <f t="shared" si="28"/>
        <v>80</v>
      </c>
      <c r="AH20" s="781">
        <v>1</v>
      </c>
      <c r="AI20" s="782">
        <v>1</v>
      </c>
      <c r="AJ20" s="782">
        <v>1</v>
      </c>
      <c r="AK20" s="782">
        <v>1</v>
      </c>
      <c r="AL20" s="782">
        <v>1</v>
      </c>
      <c r="AM20" s="782">
        <v>1</v>
      </c>
      <c r="AN20" s="782">
        <v>1</v>
      </c>
      <c r="AO20" s="782">
        <v>1</v>
      </c>
      <c r="AP20" s="782">
        <v>1</v>
      </c>
      <c r="AQ20" s="782">
        <v>1</v>
      </c>
      <c r="AR20" s="782">
        <v>1</v>
      </c>
      <c r="AS20" s="782">
        <v>1</v>
      </c>
      <c r="AT20" s="782">
        <v>4</v>
      </c>
      <c r="AU20" s="782">
        <v>6</v>
      </c>
      <c r="AV20" s="784">
        <v>7</v>
      </c>
    </row>
    <row r="21" spans="2:48" ht="14.4" x14ac:dyDescent="0.3">
      <c r="B21" s="917"/>
      <c r="C21" s="2" t="s">
        <v>6</v>
      </c>
      <c r="D21" s="745">
        <v>349</v>
      </c>
      <c r="E21" s="745">
        <v>357</v>
      </c>
      <c r="F21" s="745">
        <v>358</v>
      </c>
      <c r="G21" s="745">
        <v>355</v>
      </c>
      <c r="H21" s="745">
        <v>355</v>
      </c>
      <c r="I21" s="745">
        <v>353</v>
      </c>
      <c r="J21" s="745">
        <v>349</v>
      </c>
      <c r="K21" s="745">
        <v>348</v>
      </c>
      <c r="L21" s="745">
        <v>348</v>
      </c>
      <c r="M21" s="745">
        <v>341</v>
      </c>
      <c r="N21" s="745">
        <v>304</v>
      </c>
      <c r="O21" s="745">
        <v>298</v>
      </c>
      <c r="P21" s="746">
        <v>299</v>
      </c>
      <c r="Q21" s="746">
        <v>298</v>
      </c>
      <c r="R21" s="746">
        <v>305</v>
      </c>
      <c r="S21" s="143">
        <f>100</f>
        <v>100</v>
      </c>
      <c r="T21" s="328">
        <f t="shared" si="1"/>
        <v>102.29226361031519</v>
      </c>
      <c r="U21" s="328">
        <f t="shared" si="2"/>
        <v>102.57879656160459</v>
      </c>
      <c r="V21" s="328">
        <f t="shared" si="3"/>
        <v>101.71919770773638</v>
      </c>
      <c r="W21" s="328">
        <f t="shared" si="4"/>
        <v>101.71919770773638</v>
      </c>
      <c r="X21" s="328">
        <f t="shared" si="5"/>
        <v>101.14613180515759</v>
      </c>
      <c r="Y21" s="328">
        <f t="shared" si="6"/>
        <v>100</v>
      </c>
      <c r="Z21" s="328">
        <f t="shared" si="7"/>
        <v>99.713467048710598</v>
      </c>
      <c r="AA21" s="328">
        <f t="shared" si="8"/>
        <v>99.713467048710598</v>
      </c>
      <c r="AB21" s="328">
        <f t="shared" si="9"/>
        <v>97.707736389684811</v>
      </c>
      <c r="AC21" s="328">
        <f t="shared" si="10"/>
        <v>87.106017191977074</v>
      </c>
      <c r="AD21" s="328">
        <f t="shared" si="11"/>
        <v>85.386819484240689</v>
      </c>
      <c r="AE21" s="328">
        <f t="shared" si="12"/>
        <v>85.673352435530091</v>
      </c>
      <c r="AF21" s="328">
        <f t="shared" ref="AF21:AG21" si="29">Q21*100/$D21</f>
        <v>85.386819484240689</v>
      </c>
      <c r="AG21" s="329">
        <f t="shared" si="29"/>
        <v>87.392550143266476</v>
      </c>
      <c r="AH21" s="781">
        <v>1</v>
      </c>
      <c r="AI21" s="782">
        <v>1</v>
      </c>
      <c r="AJ21" s="782">
        <v>1</v>
      </c>
      <c r="AK21" s="782">
        <v>1</v>
      </c>
      <c r="AL21" s="782">
        <v>1</v>
      </c>
      <c r="AM21" s="782">
        <v>1</v>
      </c>
      <c r="AN21" s="782">
        <v>1</v>
      </c>
      <c r="AO21" s="782">
        <v>1</v>
      </c>
      <c r="AP21" s="782">
        <v>1</v>
      </c>
      <c r="AQ21" s="782">
        <v>1</v>
      </c>
      <c r="AR21" s="782">
        <v>1</v>
      </c>
      <c r="AS21" s="782">
        <v>1</v>
      </c>
      <c r="AT21" s="782">
        <v>4</v>
      </c>
      <c r="AU21" s="782">
        <v>6</v>
      </c>
      <c r="AV21" s="784">
        <v>7</v>
      </c>
    </row>
    <row r="22" spans="2:48" ht="14.4" x14ac:dyDescent="0.3">
      <c r="B22" s="918"/>
      <c r="C22" s="4" t="s">
        <v>7</v>
      </c>
      <c r="D22">
        <v>344</v>
      </c>
      <c r="E22">
        <v>352</v>
      </c>
      <c r="F22">
        <v>353</v>
      </c>
      <c r="G22">
        <v>350</v>
      </c>
      <c r="H22">
        <v>350</v>
      </c>
      <c r="I22">
        <v>348</v>
      </c>
      <c r="J22">
        <v>344</v>
      </c>
      <c r="K22">
        <v>343</v>
      </c>
      <c r="L22">
        <v>343</v>
      </c>
      <c r="M22">
        <v>336</v>
      </c>
      <c r="N22">
        <v>300</v>
      </c>
      <c r="O22">
        <v>294</v>
      </c>
      <c r="P22">
        <v>295</v>
      </c>
      <c r="Q22">
        <v>294</v>
      </c>
      <c r="R22">
        <v>301</v>
      </c>
      <c r="S22" s="143">
        <f>100</f>
        <v>100</v>
      </c>
      <c r="T22" s="328">
        <f t="shared" si="1"/>
        <v>102.32558139534883</v>
      </c>
      <c r="U22" s="328">
        <f t="shared" si="2"/>
        <v>102.61627906976744</v>
      </c>
      <c r="V22" s="328">
        <f t="shared" si="3"/>
        <v>101.74418604651163</v>
      </c>
      <c r="W22" s="328">
        <f t="shared" si="4"/>
        <v>101.74418604651163</v>
      </c>
      <c r="X22" s="328">
        <f t="shared" si="5"/>
        <v>101.16279069767442</v>
      </c>
      <c r="Y22" s="328">
        <f t="shared" si="6"/>
        <v>100</v>
      </c>
      <c r="Z22" s="328">
        <f t="shared" si="7"/>
        <v>99.70930232558139</v>
      </c>
      <c r="AA22" s="328">
        <f t="shared" si="8"/>
        <v>99.70930232558139</v>
      </c>
      <c r="AB22" s="328">
        <f t="shared" si="9"/>
        <v>97.674418604651166</v>
      </c>
      <c r="AC22" s="328">
        <f t="shared" si="10"/>
        <v>87.20930232558139</v>
      </c>
      <c r="AD22" s="328">
        <f t="shared" si="11"/>
        <v>85.465116279069761</v>
      </c>
      <c r="AE22" s="328">
        <f t="shared" si="12"/>
        <v>85.755813953488371</v>
      </c>
      <c r="AF22" s="328">
        <f t="shared" ref="AF22:AG22" si="30">Q22*100/$D22</f>
        <v>85.465116279069761</v>
      </c>
      <c r="AG22" s="329">
        <f t="shared" si="30"/>
        <v>87.5</v>
      </c>
      <c r="AH22" s="785"/>
      <c r="AI22" s="786"/>
      <c r="AJ22" s="786"/>
      <c r="AK22" s="786"/>
      <c r="AL22" s="786"/>
      <c r="AM22" s="786"/>
      <c r="AN22" s="786"/>
      <c r="AO22" s="786"/>
      <c r="AP22" s="786"/>
      <c r="AQ22" s="786"/>
      <c r="AR22" s="786"/>
      <c r="AS22" s="786"/>
      <c r="AT22" s="786"/>
      <c r="AU22" s="786"/>
      <c r="AV22" s="787"/>
    </row>
    <row r="23" spans="2:48" ht="14.4" x14ac:dyDescent="0.3">
      <c r="B23" s="917" t="s">
        <v>8</v>
      </c>
      <c r="C23" s="2" t="s">
        <v>2</v>
      </c>
      <c r="D23" s="745">
        <v>18768</v>
      </c>
      <c r="E23" s="745">
        <v>18203</v>
      </c>
      <c r="F23" s="745">
        <v>18293</v>
      </c>
      <c r="G23" s="745">
        <v>18099</v>
      </c>
      <c r="H23" s="745">
        <v>17946</v>
      </c>
      <c r="I23" s="745">
        <v>18124</v>
      </c>
      <c r="J23" s="745">
        <v>18576</v>
      </c>
      <c r="K23" s="745">
        <v>18401</v>
      </c>
      <c r="L23" s="745">
        <v>18115</v>
      </c>
      <c r="M23" s="745">
        <v>18560</v>
      </c>
      <c r="N23" s="745">
        <v>18356</v>
      </c>
      <c r="O23" s="745">
        <v>19004</v>
      </c>
      <c r="P23" s="746">
        <v>18769</v>
      </c>
      <c r="Q23" s="746">
        <v>18803</v>
      </c>
      <c r="R23" s="746">
        <v>19194</v>
      </c>
      <c r="S23" s="143">
        <f>100</f>
        <v>100</v>
      </c>
      <c r="T23" s="328">
        <f t="shared" si="1"/>
        <v>96.989556692242118</v>
      </c>
      <c r="U23" s="328">
        <f t="shared" si="2"/>
        <v>97.469096334185849</v>
      </c>
      <c r="V23" s="328">
        <f t="shared" si="3"/>
        <v>96.435421994884905</v>
      </c>
      <c r="W23" s="328">
        <f t="shared" si="4"/>
        <v>95.620204603580561</v>
      </c>
      <c r="X23" s="328">
        <f t="shared" si="5"/>
        <v>96.568627450980387</v>
      </c>
      <c r="Y23" s="328">
        <f t="shared" si="6"/>
        <v>98.976982097186706</v>
      </c>
      <c r="Z23" s="328">
        <f t="shared" si="7"/>
        <v>98.044543904518335</v>
      </c>
      <c r="AA23" s="328">
        <f t="shared" si="8"/>
        <v>96.520673486786023</v>
      </c>
      <c r="AB23" s="328">
        <f t="shared" si="9"/>
        <v>98.891730605285588</v>
      </c>
      <c r="AC23" s="328">
        <f t="shared" si="10"/>
        <v>97.804774083546462</v>
      </c>
      <c r="AD23" s="328">
        <f t="shared" si="11"/>
        <v>101.25745950554135</v>
      </c>
      <c r="AE23" s="328">
        <f t="shared" si="12"/>
        <v>100.00532821824382</v>
      </c>
      <c r="AF23" s="328">
        <f t="shared" ref="AF23:AG23" si="31">Q23*100/$D23</f>
        <v>100.18648763853368</v>
      </c>
      <c r="AG23" s="329">
        <f t="shared" si="31"/>
        <v>102.26982097186701</v>
      </c>
      <c r="AH23" s="781">
        <v>1</v>
      </c>
      <c r="AI23" s="782">
        <v>1</v>
      </c>
      <c r="AJ23" s="782">
        <v>1</v>
      </c>
      <c r="AK23" s="782">
        <v>1</v>
      </c>
      <c r="AL23" s="782">
        <v>1</v>
      </c>
      <c r="AM23" s="782">
        <v>1</v>
      </c>
      <c r="AN23" s="782">
        <v>1</v>
      </c>
      <c r="AO23" s="782">
        <v>1</v>
      </c>
      <c r="AP23" s="782">
        <v>1</v>
      </c>
      <c r="AQ23" s="782">
        <v>1</v>
      </c>
      <c r="AR23" s="782">
        <v>1</v>
      </c>
      <c r="AS23" s="782">
        <v>1</v>
      </c>
      <c r="AT23" s="782">
        <v>4</v>
      </c>
      <c r="AU23" s="782">
        <v>6</v>
      </c>
      <c r="AV23" s="784">
        <v>7</v>
      </c>
    </row>
    <row r="24" spans="2:48" ht="14.4" x14ac:dyDescent="0.3">
      <c r="B24" s="917"/>
      <c r="C24" s="2" t="s">
        <v>3</v>
      </c>
      <c r="D24" s="745">
        <v>5341</v>
      </c>
      <c r="E24" s="745">
        <v>5213</v>
      </c>
      <c r="F24" s="745">
        <v>5173</v>
      </c>
      <c r="G24" s="745">
        <v>5129</v>
      </c>
      <c r="H24" s="745">
        <v>5123</v>
      </c>
      <c r="I24" s="745">
        <v>5095</v>
      </c>
      <c r="J24" s="745">
        <v>5024</v>
      </c>
      <c r="K24" s="745">
        <v>5015</v>
      </c>
      <c r="L24" s="745">
        <v>4990</v>
      </c>
      <c r="M24" s="745">
        <v>4975</v>
      </c>
      <c r="N24" s="745">
        <v>4787</v>
      </c>
      <c r="O24" s="745">
        <v>4758</v>
      </c>
      <c r="P24" s="746">
        <v>4714</v>
      </c>
      <c r="Q24" s="746">
        <v>4723</v>
      </c>
      <c r="R24" s="746">
        <v>4804</v>
      </c>
      <c r="S24" s="143">
        <f>100</f>
        <v>100</v>
      </c>
      <c r="T24" s="328">
        <f t="shared" si="1"/>
        <v>97.603445047743861</v>
      </c>
      <c r="U24" s="328">
        <f t="shared" si="2"/>
        <v>96.854521625163827</v>
      </c>
      <c r="V24" s="328">
        <f t="shared" si="3"/>
        <v>96.030705860325781</v>
      </c>
      <c r="W24" s="328">
        <f t="shared" si="4"/>
        <v>95.91836734693878</v>
      </c>
      <c r="X24" s="328">
        <f t="shared" si="5"/>
        <v>95.394120951132749</v>
      </c>
      <c r="Y24" s="328">
        <f t="shared" si="6"/>
        <v>94.064781876053175</v>
      </c>
      <c r="Z24" s="328">
        <f t="shared" si="7"/>
        <v>93.896274105972665</v>
      </c>
      <c r="AA24" s="328">
        <f t="shared" si="8"/>
        <v>93.428196966860142</v>
      </c>
      <c r="AB24" s="328">
        <f t="shared" si="9"/>
        <v>93.147350683392617</v>
      </c>
      <c r="AC24" s="328">
        <f t="shared" si="10"/>
        <v>89.627410597266433</v>
      </c>
      <c r="AD24" s="328">
        <f t="shared" si="11"/>
        <v>89.084441115895899</v>
      </c>
      <c r="AE24" s="328">
        <f t="shared" si="12"/>
        <v>88.260625351057854</v>
      </c>
      <c r="AF24" s="328">
        <f t="shared" ref="AF24:AG24" si="32">Q24*100/$D24</f>
        <v>88.429133121138364</v>
      </c>
      <c r="AG24" s="329">
        <f t="shared" si="32"/>
        <v>89.945703051862949</v>
      </c>
      <c r="AH24" s="781">
        <v>1</v>
      </c>
      <c r="AI24" s="782">
        <v>1</v>
      </c>
      <c r="AJ24" s="782">
        <v>1</v>
      </c>
      <c r="AK24" s="782">
        <v>1</v>
      </c>
      <c r="AL24" s="782">
        <v>1</v>
      </c>
      <c r="AM24" s="782">
        <v>1</v>
      </c>
      <c r="AN24" s="782">
        <v>1</v>
      </c>
      <c r="AO24" s="782">
        <v>1</v>
      </c>
      <c r="AP24" s="782">
        <v>1</v>
      </c>
      <c r="AQ24" s="782">
        <v>1</v>
      </c>
      <c r="AR24" s="782">
        <v>1</v>
      </c>
      <c r="AS24" s="782">
        <v>1</v>
      </c>
      <c r="AT24" s="782">
        <v>4</v>
      </c>
      <c r="AU24" s="782">
        <v>6</v>
      </c>
      <c r="AV24" s="784">
        <v>7</v>
      </c>
    </row>
    <row r="25" spans="2:48" ht="14.4" x14ac:dyDescent="0.3">
      <c r="B25" s="917"/>
      <c r="C25" s="2" t="s">
        <v>4</v>
      </c>
      <c r="D25" s="745">
        <v>1506</v>
      </c>
      <c r="E25" s="745">
        <v>1456</v>
      </c>
      <c r="F25" s="745">
        <v>1429</v>
      </c>
      <c r="G25" s="745">
        <v>1461</v>
      </c>
      <c r="H25" s="745">
        <v>1469</v>
      </c>
      <c r="I25" s="745">
        <v>1438</v>
      </c>
      <c r="J25" s="745">
        <v>1456</v>
      </c>
      <c r="K25" s="745">
        <v>1432</v>
      </c>
      <c r="L25" s="745">
        <v>1461</v>
      </c>
      <c r="M25" s="745">
        <v>1468</v>
      </c>
      <c r="N25" s="745">
        <v>1391</v>
      </c>
      <c r="O25" s="745">
        <v>1406</v>
      </c>
      <c r="P25" s="746">
        <v>1396</v>
      </c>
      <c r="Q25" s="746">
        <v>1406</v>
      </c>
      <c r="R25" s="746">
        <v>1442</v>
      </c>
      <c r="S25" s="143">
        <f>100</f>
        <v>100</v>
      </c>
      <c r="T25" s="328">
        <f t="shared" si="1"/>
        <v>96.679946879150066</v>
      </c>
      <c r="U25" s="328">
        <f t="shared" si="2"/>
        <v>94.887118193891098</v>
      </c>
      <c r="V25" s="328">
        <f t="shared" si="3"/>
        <v>97.011952191235054</v>
      </c>
      <c r="W25" s="328">
        <f t="shared" si="4"/>
        <v>97.543160690571042</v>
      </c>
      <c r="X25" s="328">
        <f t="shared" si="5"/>
        <v>95.484727755644087</v>
      </c>
      <c r="Y25" s="328">
        <f t="shared" si="6"/>
        <v>96.679946879150066</v>
      </c>
      <c r="Z25" s="328">
        <f t="shared" si="7"/>
        <v>95.086321381142099</v>
      </c>
      <c r="AA25" s="328">
        <f t="shared" si="8"/>
        <v>97.011952191235054</v>
      </c>
      <c r="AB25" s="328">
        <f t="shared" si="9"/>
        <v>97.476759628154056</v>
      </c>
      <c r="AC25" s="328">
        <f t="shared" si="10"/>
        <v>92.363877822045154</v>
      </c>
      <c r="AD25" s="328">
        <f t="shared" si="11"/>
        <v>93.359893758300132</v>
      </c>
      <c r="AE25" s="328">
        <f t="shared" si="12"/>
        <v>92.695883134130142</v>
      </c>
      <c r="AF25" s="328">
        <f t="shared" ref="AF25:AG25" si="33">Q25*100/$D25</f>
        <v>93.359893758300132</v>
      </c>
      <c r="AG25" s="329">
        <f t="shared" si="33"/>
        <v>95.750332005312089</v>
      </c>
      <c r="AH25" s="781">
        <v>1</v>
      </c>
      <c r="AI25" s="782">
        <v>1</v>
      </c>
      <c r="AJ25" s="782">
        <v>1</v>
      </c>
      <c r="AK25" s="782">
        <v>1</v>
      </c>
      <c r="AL25" s="782">
        <v>1</v>
      </c>
      <c r="AM25" s="782">
        <v>1</v>
      </c>
      <c r="AN25" s="782">
        <v>1</v>
      </c>
      <c r="AO25" s="782">
        <v>1</v>
      </c>
      <c r="AP25" s="782">
        <v>1</v>
      </c>
      <c r="AQ25" s="782">
        <v>1</v>
      </c>
      <c r="AR25" s="782">
        <v>1</v>
      </c>
      <c r="AS25" s="782">
        <v>1</v>
      </c>
      <c r="AT25" s="782">
        <v>4</v>
      </c>
      <c r="AU25" s="782">
        <v>6</v>
      </c>
      <c r="AV25" s="784">
        <v>7</v>
      </c>
    </row>
    <row r="26" spans="2:48" ht="14.4" x14ac:dyDescent="0.3">
      <c r="B26" s="917"/>
      <c r="C26" s="2" t="s">
        <v>5</v>
      </c>
      <c r="D26" s="745">
        <v>466</v>
      </c>
      <c r="E26" s="745">
        <v>447</v>
      </c>
      <c r="F26" s="745">
        <v>445</v>
      </c>
      <c r="G26" s="745">
        <v>450</v>
      </c>
      <c r="H26" s="745">
        <v>465</v>
      </c>
      <c r="I26" s="745">
        <v>472</v>
      </c>
      <c r="J26" s="745">
        <v>468</v>
      </c>
      <c r="K26" s="745">
        <v>475</v>
      </c>
      <c r="L26" s="745">
        <v>471</v>
      </c>
      <c r="M26" s="745">
        <v>474</v>
      </c>
      <c r="N26" s="745">
        <v>490</v>
      </c>
      <c r="O26" s="745">
        <v>495</v>
      </c>
      <c r="P26" s="746">
        <v>482</v>
      </c>
      <c r="Q26" s="746">
        <v>480</v>
      </c>
      <c r="R26" s="746">
        <v>493</v>
      </c>
      <c r="S26" s="143">
        <f>100</f>
        <v>100</v>
      </c>
      <c r="T26" s="328">
        <f t="shared" si="1"/>
        <v>95.922746781115876</v>
      </c>
      <c r="U26" s="328">
        <f t="shared" si="2"/>
        <v>95.493562231759654</v>
      </c>
      <c r="V26" s="328">
        <f t="shared" si="3"/>
        <v>96.566523605150209</v>
      </c>
      <c r="W26" s="328">
        <f t="shared" si="4"/>
        <v>99.785407725321889</v>
      </c>
      <c r="X26" s="328">
        <f t="shared" si="5"/>
        <v>101.28755364806867</v>
      </c>
      <c r="Y26" s="328">
        <f t="shared" si="6"/>
        <v>100.42918454935622</v>
      </c>
      <c r="Z26" s="328">
        <f t="shared" si="7"/>
        <v>101.931330472103</v>
      </c>
      <c r="AA26" s="328">
        <f t="shared" si="8"/>
        <v>101.07296137339056</v>
      </c>
      <c r="AB26" s="328">
        <f t="shared" si="9"/>
        <v>101.71673819742489</v>
      </c>
      <c r="AC26" s="328">
        <f t="shared" si="10"/>
        <v>105.15021459227468</v>
      </c>
      <c r="AD26" s="328">
        <f t="shared" si="11"/>
        <v>106.22317596566523</v>
      </c>
      <c r="AE26" s="328">
        <f t="shared" si="12"/>
        <v>103.43347639484979</v>
      </c>
      <c r="AF26" s="328">
        <f t="shared" ref="AF26:AG26" si="34">Q26*100/$D26</f>
        <v>103.00429184549357</v>
      </c>
      <c r="AG26" s="329">
        <f t="shared" si="34"/>
        <v>105.79399141630901</v>
      </c>
      <c r="AH26" s="781">
        <v>1</v>
      </c>
      <c r="AI26" s="782">
        <v>1</v>
      </c>
      <c r="AJ26" s="782">
        <v>1</v>
      </c>
      <c r="AK26" s="782">
        <v>1</v>
      </c>
      <c r="AL26" s="782">
        <v>1</v>
      </c>
      <c r="AM26" s="782">
        <v>1</v>
      </c>
      <c r="AN26" s="782">
        <v>1</v>
      </c>
      <c r="AO26" s="782">
        <v>1</v>
      </c>
      <c r="AP26" s="782">
        <v>1</v>
      </c>
      <c r="AQ26" s="782">
        <v>1</v>
      </c>
      <c r="AR26" s="782">
        <v>1</v>
      </c>
      <c r="AS26" s="782">
        <v>1</v>
      </c>
      <c r="AT26" s="782">
        <v>4</v>
      </c>
      <c r="AU26" s="782">
        <v>6</v>
      </c>
      <c r="AV26" s="784">
        <v>7</v>
      </c>
    </row>
    <row r="27" spans="2:48" ht="14.4" x14ac:dyDescent="0.3">
      <c r="B27" s="917"/>
      <c r="C27" s="2" t="s">
        <v>6</v>
      </c>
      <c r="D27" s="745">
        <v>26081</v>
      </c>
      <c r="E27" s="745">
        <v>25319</v>
      </c>
      <c r="F27" s="745">
        <v>25340</v>
      </c>
      <c r="G27" s="745">
        <v>25139</v>
      </c>
      <c r="H27" s="745">
        <v>25003</v>
      </c>
      <c r="I27" s="745">
        <v>25129</v>
      </c>
      <c r="J27" s="745">
        <v>25524</v>
      </c>
      <c r="K27" s="745">
        <v>25323</v>
      </c>
      <c r="L27" s="745">
        <v>25037</v>
      </c>
      <c r="M27" s="745">
        <v>25477</v>
      </c>
      <c r="N27" s="745">
        <v>25024</v>
      </c>
      <c r="O27" s="745">
        <v>25663</v>
      </c>
      <c r="P27" s="746">
        <v>25361</v>
      </c>
      <c r="Q27" s="746">
        <v>25412</v>
      </c>
      <c r="R27" s="746">
        <v>25933</v>
      </c>
      <c r="S27" s="143">
        <f>100</f>
        <v>100</v>
      </c>
      <c r="T27" s="328">
        <f t="shared" si="1"/>
        <v>97.078332886008965</v>
      </c>
      <c r="U27" s="328">
        <f t="shared" si="2"/>
        <v>97.15885127104022</v>
      </c>
      <c r="V27" s="328">
        <f t="shared" si="3"/>
        <v>96.388175300026845</v>
      </c>
      <c r="W27" s="328">
        <f t="shared" si="4"/>
        <v>95.866722901729233</v>
      </c>
      <c r="X27" s="328">
        <f t="shared" si="5"/>
        <v>96.349833211916717</v>
      </c>
      <c r="Y27" s="328">
        <f t="shared" si="6"/>
        <v>97.864345692266397</v>
      </c>
      <c r="Z27" s="328">
        <f t="shared" si="7"/>
        <v>97.093669721253022</v>
      </c>
      <c r="AA27" s="328">
        <f t="shared" si="8"/>
        <v>95.997086001303629</v>
      </c>
      <c r="AB27" s="328">
        <f t="shared" si="9"/>
        <v>97.684137878148846</v>
      </c>
      <c r="AC27" s="328">
        <f t="shared" si="10"/>
        <v>95.947241286760473</v>
      </c>
      <c r="AD27" s="328">
        <f t="shared" si="11"/>
        <v>98.397300716997051</v>
      </c>
      <c r="AE27" s="328">
        <f t="shared" si="12"/>
        <v>97.239369656071474</v>
      </c>
      <c r="AF27" s="328">
        <f t="shared" ref="AF27:AG27" si="35">Q27*100/$D27</f>
        <v>97.434914305433068</v>
      </c>
      <c r="AG27" s="329">
        <f t="shared" si="35"/>
        <v>99.432537095970247</v>
      </c>
      <c r="AH27" s="781">
        <v>1</v>
      </c>
      <c r="AI27" s="782">
        <v>1</v>
      </c>
      <c r="AJ27" s="782">
        <v>1</v>
      </c>
      <c r="AK27" s="782">
        <v>1</v>
      </c>
      <c r="AL27" s="782">
        <v>1</v>
      </c>
      <c r="AM27" s="782">
        <v>1</v>
      </c>
      <c r="AN27" s="782">
        <v>1</v>
      </c>
      <c r="AO27" s="782">
        <v>1</v>
      </c>
      <c r="AP27" s="782">
        <v>1</v>
      </c>
      <c r="AQ27" s="782">
        <v>1</v>
      </c>
      <c r="AR27" s="782">
        <v>1</v>
      </c>
      <c r="AS27" s="782">
        <v>1</v>
      </c>
      <c r="AT27" s="782">
        <v>4</v>
      </c>
      <c r="AU27" s="782">
        <v>6</v>
      </c>
      <c r="AV27" s="784">
        <v>7</v>
      </c>
    </row>
    <row r="28" spans="2:48" ht="14.4" x14ac:dyDescent="0.3">
      <c r="B28" s="917"/>
      <c r="C28" s="2" t="s">
        <v>7</v>
      </c>
      <c r="D28">
        <v>25615</v>
      </c>
      <c r="E28">
        <v>24872</v>
      </c>
      <c r="F28">
        <v>24895</v>
      </c>
      <c r="G28">
        <v>24689</v>
      </c>
      <c r="H28">
        <v>24538</v>
      </c>
      <c r="I28">
        <v>24657</v>
      </c>
      <c r="J28">
        <v>25056</v>
      </c>
      <c r="K28">
        <v>24848</v>
      </c>
      <c r="L28">
        <v>24566</v>
      </c>
      <c r="M28">
        <v>25003</v>
      </c>
      <c r="N28">
        <v>24534</v>
      </c>
      <c r="O28">
        <v>25168</v>
      </c>
      <c r="P28">
        <v>24879</v>
      </c>
      <c r="Q28">
        <v>24932</v>
      </c>
      <c r="R28">
        <v>25440</v>
      </c>
      <c r="S28" s="143">
        <f>100</f>
        <v>100</v>
      </c>
      <c r="T28" s="328">
        <f t="shared" si="1"/>
        <v>97.099355846183883</v>
      </c>
      <c r="U28" s="328">
        <f t="shared" si="2"/>
        <v>97.189146984188952</v>
      </c>
      <c r="V28" s="328">
        <f t="shared" si="3"/>
        <v>96.384930704665237</v>
      </c>
      <c r="W28" s="328">
        <f t="shared" si="4"/>
        <v>95.795432363849301</v>
      </c>
      <c r="X28" s="328">
        <f t="shared" si="5"/>
        <v>96.260003903962527</v>
      </c>
      <c r="Y28" s="328">
        <f t="shared" si="6"/>
        <v>97.817684950224475</v>
      </c>
      <c r="Z28" s="328">
        <f t="shared" si="7"/>
        <v>97.00566074565684</v>
      </c>
      <c r="AA28" s="328">
        <f t="shared" si="8"/>
        <v>95.904743314464184</v>
      </c>
      <c r="AB28" s="328">
        <f t="shared" si="9"/>
        <v>97.610774936560603</v>
      </c>
      <c r="AC28" s="328">
        <f t="shared" si="10"/>
        <v>95.779816513761475</v>
      </c>
      <c r="AD28" s="328">
        <f t="shared" si="11"/>
        <v>98.254928752683981</v>
      </c>
      <c r="AE28" s="328">
        <f t="shared" si="12"/>
        <v>97.12668358383759</v>
      </c>
      <c r="AF28" s="328">
        <f t="shared" ref="AF28:AG28" si="36">Q28*100/$D28</f>
        <v>97.333593597501462</v>
      </c>
      <c r="AG28" s="329">
        <f t="shared" si="36"/>
        <v>99.316806558657035</v>
      </c>
      <c r="AH28" s="785"/>
      <c r="AI28" s="786"/>
      <c r="AJ28" s="786"/>
      <c r="AK28" s="786"/>
      <c r="AL28" s="786"/>
      <c r="AM28" s="786"/>
      <c r="AN28" s="786"/>
      <c r="AO28" s="786"/>
      <c r="AP28" s="786"/>
      <c r="AQ28" s="786"/>
      <c r="AR28" s="786"/>
      <c r="AS28" s="786"/>
      <c r="AT28" s="786"/>
      <c r="AU28" s="786"/>
      <c r="AV28" s="787"/>
    </row>
    <row r="29" spans="2:48" ht="15" customHeight="1" x14ac:dyDescent="0.3">
      <c r="B29" s="919" t="s">
        <v>9</v>
      </c>
      <c r="C29" s="3" t="s">
        <v>2</v>
      </c>
      <c r="D29" s="745">
        <v>1381</v>
      </c>
      <c r="E29" s="745">
        <v>1438</v>
      </c>
      <c r="F29" s="745">
        <v>1742</v>
      </c>
      <c r="G29" s="745">
        <v>1822</v>
      </c>
      <c r="H29" s="745">
        <v>2000</v>
      </c>
      <c r="I29" s="745">
        <v>2118</v>
      </c>
      <c r="J29" s="745">
        <v>2133</v>
      </c>
      <c r="K29" s="745">
        <v>2257</v>
      </c>
      <c r="L29" s="745">
        <v>2298</v>
      </c>
      <c r="M29" s="745">
        <v>2337</v>
      </c>
      <c r="N29" s="745">
        <v>2180</v>
      </c>
      <c r="O29" s="745">
        <v>2223</v>
      </c>
      <c r="P29" s="746">
        <v>2234</v>
      </c>
      <c r="Q29" s="746">
        <v>2218</v>
      </c>
      <c r="R29" s="746">
        <v>2272</v>
      </c>
      <c r="S29" s="143">
        <f>100</f>
        <v>100</v>
      </c>
      <c r="T29" s="328">
        <f t="shared" si="1"/>
        <v>104.12744388124547</v>
      </c>
      <c r="U29" s="328">
        <f t="shared" si="2"/>
        <v>126.14047791455467</v>
      </c>
      <c r="V29" s="328">
        <f t="shared" si="3"/>
        <v>131.93338160753078</v>
      </c>
      <c r="W29" s="328">
        <f t="shared" si="4"/>
        <v>144.82259232440262</v>
      </c>
      <c r="X29" s="328">
        <f t="shared" si="5"/>
        <v>153.36712527154236</v>
      </c>
      <c r="Y29" s="328">
        <f t="shared" si="6"/>
        <v>154.45329471397537</v>
      </c>
      <c r="Z29" s="328">
        <f t="shared" si="7"/>
        <v>163.43229543808835</v>
      </c>
      <c r="AA29" s="328">
        <f t="shared" si="8"/>
        <v>166.40115858073858</v>
      </c>
      <c r="AB29" s="328">
        <f t="shared" si="9"/>
        <v>169.22519913106444</v>
      </c>
      <c r="AC29" s="328">
        <f t="shared" si="10"/>
        <v>157.85662563359884</v>
      </c>
      <c r="AD29" s="328">
        <f t="shared" si="11"/>
        <v>160.9703113685735</v>
      </c>
      <c r="AE29" s="328">
        <f t="shared" si="12"/>
        <v>161.7668356263577</v>
      </c>
      <c r="AF29" s="328">
        <f t="shared" ref="AF29:AG29" si="37">Q29*100/$D29</f>
        <v>160.60825488776248</v>
      </c>
      <c r="AG29" s="329">
        <f t="shared" si="37"/>
        <v>164.51846488052135</v>
      </c>
      <c r="AH29" s="781">
        <v>1</v>
      </c>
      <c r="AI29" s="782">
        <v>1</v>
      </c>
      <c r="AJ29" s="782">
        <v>1</v>
      </c>
      <c r="AK29" s="782">
        <v>1</v>
      </c>
      <c r="AL29" s="782">
        <v>1</v>
      </c>
      <c r="AM29" s="782">
        <v>1</v>
      </c>
      <c r="AN29" s="782">
        <v>1</v>
      </c>
      <c r="AO29" s="782">
        <v>1</v>
      </c>
      <c r="AP29" s="782">
        <v>1</v>
      </c>
      <c r="AQ29" s="782">
        <v>1</v>
      </c>
      <c r="AR29" s="782">
        <v>1</v>
      </c>
      <c r="AS29" s="782">
        <v>1</v>
      </c>
      <c r="AT29" s="782">
        <v>4</v>
      </c>
      <c r="AU29" s="782">
        <v>6</v>
      </c>
      <c r="AV29" s="784">
        <v>7</v>
      </c>
    </row>
    <row r="30" spans="2:48" ht="14.4" x14ac:dyDescent="0.3">
      <c r="B30" s="917"/>
      <c r="C30" s="2" t="s">
        <v>3</v>
      </c>
      <c r="D30" s="745">
        <v>68</v>
      </c>
      <c r="E30" s="745">
        <v>69</v>
      </c>
      <c r="F30" s="745">
        <v>74</v>
      </c>
      <c r="G30" s="745">
        <v>76</v>
      </c>
      <c r="H30" s="745">
        <v>80</v>
      </c>
      <c r="I30" s="745">
        <v>78</v>
      </c>
      <c r="J30" s="745">
        <v>76</v>
      </c>
      <c r="K30" s="745">
        <v>72</v>
      </c>
      <c r="L30" s="745">
        <v>68</v>
      </c>
      <c r="M30" s="745">
        <v>73</v>
      </c>
      <c r="N30" s="745">
        <v>73</v>
      </c>
      <c r="O30" s="745">
        <v>72</v>
      </c>
      <c r="P30" s="746">
        <v>72</v>
      </c>
      <c r="Q30" s="746">
        <v>72</v>
      </c>
      <c r="R30" s="746">
        <v>73</v>
      </c>
      <c r="S30" s="143">
        <f>100</f>
        <v>100</v>
      </c>
      <c r="T30" s="328">
        <f t="shared" si="1"/>
        <v>101.47058823529412</v>
      </c>
      <c r="U30" s="328">
        <f t="shared" si="2"/>
        <v>108.82352941176471</v>
      </c>
      <c r="V30" s="328">
        <f t="shared" si="3"/>
        <v>111.76470588235294</v>
      </c>
      <c r="W30" s="328">
        <f t="shared" si="4"/>
        <v>117.64705882352941</v>
      </c>
      <c r="X30" s="328">
        <f t="shared" si="5"/>
        <v>114.70588235294117</v>
      </c>
      <c r="Y30" s="328">
        <f t="shared" si="6"/>
        <v>111.76470588235294</v>
      </c>
      <c r="Z30" s="328">
        <f t="shared" si="7"/>
        <v>105.88235294117646</v>
      </c>
      <c r="AA30" s="328">
        <f t="shared" si="8"/>
        <v>100</v>
      </c>
      <c r="AB30" s="328">
        <f t="shared" si="9"/>
        <v>107.35294117647059</v>
      </c>
      <c r="AC30" s="328">
        <f t="shared" si="10"/>
        <v>107.35294117647059</v>
      </c>
      <c r="AD30" s="328">
        <f t="shared" si="11"/>
        <v>105.88235294117646</v>
      </c>
      <c r="AE30" s="328">
        <f t="shared" si="12"/>
        <v>105.88235294117646</v>
      </c>
      <c r="AF30" s="328">
        <f t="shared" ref="AF30:AG30" si="38">Q30*100/$D30</f>
        <v>105.88235294117646</v>
      </c>
      <c r="AG30" s="329">
        <f t="shared" si="38"/>
        <v>107.35294117647059</v>
      </c>
      <c r="AH30" s="781">
        <v>1</v>
      </c>
      <c r="AI30" s="782">
        <v>1</v>
      </c>
      <c r="AJ30" s="782">
        <v>1</v>
      </c>
      <c r="AK30" s="782">
        <v>1</v>
      </c>
      <c r="AL30" s="782">
        <v>1</v>
      </c>
      <c r="AM30" s="782">
        <v>1</v>
      </c>
      <c r="AN30" s="782">
        <v>1</v>
      </c>
      <c r="AO30" s="782">
        <v>1</v>
      </c>
      <c r="AP30" s="782">
        <v>1</v>
      </c>
      <c r="AQ30" s="782">
        <v>1</v>
      </c>
      <c r="AR30" s="782">
        <v>1</v>
      </c>
      <c r="AS30" s="782">
        <v>1</v>
      </c>
      <c r="AT30" s="782">
        <v>4</v>
      </c>
      <c r="AU30" s="782">
        <v>6</v>
      </c>
      <c r="AV30" s="784">
        <v>7</v>
      </c>
    </row>
    <row r="31" spans="2:48" ht="14.4" x14ac:dyDescent="0.3">
      <c r="B31" s="917"/>
      <c r="C31" s="2" t="s">
        <v>4</v>
      </c>
      <c r="D31" s="745">
        <v>39</v>
      </c>
      <c r="E31" s="745">
        <v>38</v>
      </c>
      <c r="F31" s="745">
        <v>38</v>
      </c>
      <c r="G31" s="745">
        <v>39</v>
      </c>
      <c r="H31" s="745">
        <v>37</v>
      </c>
      <c r="I31" s="745">
        <v>36</v>
      </c>
      <c r="J31" s="745">
        <v>38</v>
      </c>
      <c r="K31" s="745">
        <v>39</v>
      </c>
      <c r="L31" s="745">
        <v>42</v>
      </c>
      <c r="M31" s="745">
        <v>43</v>
      </c>
      <c r="N31" s="745">
        <v>37</v>
      </c>
      <c r="O31" s="745">
        <v>35</v>
      </c>
      <c r="P31" s="746">
        <v>35</v>
      </c>
      <c r="Q31" s="746">
        <v>35</v>
      </c>
      <c r="R31" s="746">
        <v>36</v>
      </c>
      <c r="S31" s="143">
        <f>100</f>
        <v>100</v>
      </c>
      <c r="T31" s="328">
        <f t="shared" si="1"/>
        <v>97.435897435897431</v>
      </c>
      <c r="U31" s="328">
        <f t="shared" si="2"/>
        <v>97.435897435897431</v>
      </c>
      <c r="V31" s="328">
        <f t="shared" si="3"/>
        <v>100</v>
      </c>
      <c r="W31" s="328">
        <f t="shared" si="4"/>
        <v>94.871794871794876</v>
      </c>
      <c r="X31" s="328">
        <f t="shared" si="5"/>
        <v>92.307692307692307</v>
      </c>
      <c r="Y31" s="328">
        <f t="shared" si="6"/>
        <v>97.435897435897431</v>
      </c>
      <c r="Z31" s="328">
        <f t="shared" si="7"/>
        <v>100</v>
      </c>
      <c r="AA31" s="328">
        <f t="shared" si="8"/>
        <v>107.69230769230769</v>
      </c>
      <c r="AB31" s="328">
        <f t="shared" si="9"/>
        <v>110.25641025641026</v>
      </c>
      <c r="AC31" s="328">
        <f t="shared" si="10"/>
        <v>94.871794871794876</v>
      </c>
      <c r="AD31" s="328">
        <f t="shared" si="11"/>
        <v>89.743589743589737</v>
      </c>
      <c r="AE31" s="328">
        <f t="shared" si="12"/>
        <v>89.743589743589737</v>
      </c>
      <c r="AF31" s="328">
        <f t="shared" ref="AF31:AG31" si="39">Q31*100/$D31</f>
        <v>89.743589743589737</v>
      </c>
      <c r="AG31" s="329">
        <f t="shared" si="39"/>
        <v>92.307692307692307</v>
      </c>
      <c r="AH31" s="781">
        <v>1</v>
      </c>
      <c r="AI31" s="782">
        <v>1</v>
      </c>
      <c r="AJ31" s="782">
        <v>1</v>
      </c>
      <c r="AK31" s="782">
        <v>1</v>
      </c>
      <c r="AL31" s="782">
        <v>1</v>
      </c>
      <c r="AM31" s="782">
        <v>1</v>
      </c>
      <c r="AN31" s="782">
        <v>1</v>
      </c>
      <c r="AO31" s="782">
        <v>1</v>
      </c>
      <c r="AP31" s="782">
        <v>1</v>
      </c>
      <c r="AQ31" s="782">
        <v>1</v>
      </c>
      <c r="AR31" s="782">
        <v>1</v>
      </c>
      <c r="AS31" s="782">
        <v>1</v>
      </c>
      <c r="AT31" s="782">
        <v>4</v>
      </c>
      <c r="AU31" s="782">
        <v>6</v>
      </c>
      <c r="AV31" s="784">
        <v>7</v>
      </c>
    </row>
    <row r="32" spans="2:48" ht="14.4" x14ac:dyDescent="0.3">
      <c r="B32" s="917"/>
      <c r="C32" s="2" t="s">
        <v>5</v>
      </c>
      <c r="D32" s="745">
        <v>24</v>
      </c>
      <c r="E32" s="745">
        <v>24</v>
      </c>
      <c r="F32" s="745">
        <v>24</v>
      </c>
      <c r="G32" s="745">
        <v>24</v>
      </c>
      <c r="H32" s="745">
        <v>25</v>
      </c>
      <c r="I32" s="745">
        <v>24</v>
      </c>
      <c r="J32" s="745">
        <v>24</v>
      </c>
      <c r="K32" s="745">
        <v>22</v>
      </c>
      <c r="L32" s="745">
        <v>22</v>
      </c>
      <c r="M32" s="745">
        <v>22</v>
      </c>
      <c r="N32" s="745">
        <v>22</v>
      </c>
      <c r="O32" s="745">
        <v>22</v>
      </c>
      <c r="P32" s="746">
        <v>22</v>
      </c>
      <c r="Q32" s="746">
        <v>22</v>
      </c>
      <c r="R32" s="746">
        <v>23</v>
      </c>
      <c r="S32" s="143">
        <f>100</f>
        <v>100</v>
      </c>
      <c r="T32" s="328">
        <f t="shared" si="1"/>
        <v>100</v>
      </c>
      <c r="U32" s="328">
        <f t="shared" si="2"/>
        <v>100</v>
      </c>
      <c r="V32" s="328">
        <f t="shared" si="3"/>
        <v>100</v>
      </c>
      <c r="W32" s="328">
        <f t="shared" si="4"/>
        <v>104.16666666666667</v>
      </c>
      <c r="X32" s="328">
        <f t="shared" si="5"/>
        <v>100</v>
      </c>
      <c r="Y32" s="328">
        <f t="shared" si="6"/>
        <v>100</v>
      </c>
      <c r="Z32" s="328">
        <f t="shared" si="7"/>
        <v>91.666666666666671</v>
      </c>
      <c r="AA32" s="328">
        <f t="shared" si="8"/>
        <v>91.666666666666671</v>
      </c>
      <c r="AB32" s="328">
        <f t="shared" si="9"/>
        <v>91.666666666666671</v>
      </c>
      <c r="AC32" s="328">
        <f t="shared" si="10"/>
        <v>91.666666666666671</v>
      </c>
      <c r="AD32" s="328">
        <f t="shared" si="11"/>
        <v>91.666666666666671</v>
      </c>
      <c r="AE32" s="328">
        <f t="shared" si="12"/>
        <v>91.666666666666671</v>
      </c>
      <c r="AF32" s="328">
        <f t="shared" ref="AF32:AG32" si="40">Q32*100/$D32</f>
        <v>91.666666666666671</v>
      </c>
      <c r="AG32" s="329">
        <f t="shared" si="40"/>
        <v>95.833333333333329</v>
      </c>
      <c r="AH32" s="781">
        <v>1</v>
      </c>
      <c r="AI32" s="782">
        <v>1</v>
      </c>
      <c r="AJ32" s="782">
        <v>1</v>
      </c>
      <c r="AK32" s="782">
        <v>1</v>
      </c>
      <c r="AL32" s="782">
        <v>1</v>
      </c>
      <c r="AM32" s="782">
        <v>1</v>
      </c>
      <c r="AN32" s="782">
        <v>1</v>
      </c>
      <c r="AO32" s="782">
        <v>1</v>
      </c>
      <c r="AP32" s="782">
        <v>1</v>
      </c>
      <c r="AQ32" s="782">
        <v>1</v>
      </c>
      <c r="AR32" s="782">
        <v>1</v>
      </c>
      <c r="AS32" s="782">
        <v>1</v>
      </c>
      <c r="AT32" s="782">
        <v>4</v>
      </c>
      <c r="AU32" s="782">
        <v>6</v>
      </c>
      <c r="AV32" s="784">
        <v>7</v>
      </c>
    </row>
    <row r="33" spans="2:48" ht="14.4" x14ac:dyDescent="0.3">
      <c r="B33" s="917"/>
      <c r="C33" s="2" t="s">
        <v>6</v>
      </c>
      <c r="D33" s="745">
        <v>1512</v>
      </c>
      <c r="E33" s="745">
        <v>1569</v>
      </c>
      <c r="F33" s="745">
        <v>1878</v>
      </c>
      <c r="G33" s="745">
        <v>1961</v>
      </c>
      <c r="H33" s="745">
        <v>2142</v>
      </c>
      <c r="I33" s="745">
        <v>2256</v>
      </c>
      <c r="J33" s="745">
        <v>2271</v>
      </c>
      <c r="K33" s="745">
        <v>2390</v>
      </c>
      <c r="L33" s="745">
        <v>2430</v>
      </c>
      <c r="M33" s="745">
        <v>2475</v>
      </c>
      <c r="N33" s="745">
        <v>2312</v>
      </c>
      <c r="O33" s="745">
        <v>2352</v>
      </c>
      <c r="P33" s="746">
        <v>2363</v>
      </c>
      <c r="Q33" s="746">
        <v>2347</v>
      </c>
      <c r="R33" s="746">
        <v>2404</v>
      </c>
      <c r="S33" s="143">
        <f>100</f>
        <v>100</v>
      </c>
      <c r="T33" s="328">
        <f t="shared" si="1"/>
        <v>103.76984126984127</v>
      </c>
      <c r="U33" s="328">
        <f t="shared" si="2"/>
        <v>124.2063492063492</v>
      </c>
      <c r="V33" s="328">
        <f t="shared" si="3"/>
        <v>129.69576719576719</v>
      </c>
      <c r="W33" s="328">
        <f t="shared" si="4"/>
        <v>141.66666666666666</v>
      </c>
      <c r="X33" s="328">
        <f t="shared" si="5"/>
        <v>149.20634920634922</v>
      </c>
      <c r="Y33" s="328">
        <f t="shared" si="6"/>
        <v>150.19841269841271</v>
      </c>
      <c r="Z33" s="328">
        <f t="shared" si="7"/>
        <v>158.06878306878306</v>
      </c>
      <c r="AA33" s="328">
        <f t="shared" si="8"/>
        <v>160.71428571428572</v>
      </c>
      <c r="AB33" s="328">
        <f t="shared" si="9"/>
        <v>163.6904761904762</v>
      </c>
      <c r="AC33" s="328">
        <f t="shared" si="10"/>
        <v>152.91005291005291</v>
      </c>
      <c r="AD33" s="328">
        <f t="shared" si="11"/>
        <v>155.55555555555554</v>
      </c>
      <c r="AE33" s="328">
        <f t="shared" si="12"/>
        <v>156.28306878306879</v>
      </c>
      <c r="AF33" s="328">
        <f t="shared" ref="AF33:AG33" si="41">Q33*100/$D33</f>
        <v>155.22486772486772</v>
      </c>
      <c r="AG33" s="329">
        <f t="shared" si="41"/>
        <v>158.99470899470899</v>
      </c>
      <c r="AH33" s="781">
        <v>1</v>
      </c>
      <c r="AI33" s="782">
        <v>1</v>
      </c>
      <c r="AJ33" s="782">
        <v>1</v>
      </c>
      <c r="AK33" s="782">
        <v>1</v>
      </c>
      <c r="AL33" s="782">
        <v>1</v>
      </c>
      <c r="AM33" s="782">
        <v>1</v>
      </c>
      <c r="AN33" s="782">
        <v>1</v>
      </c>
      <c r="AO33" s="782">
        <v>1</v>
      </c>
      <c r="AP33" s="782">
        <v>1</v>
      </c>
      <c r="AQ33" s="782">
        <v>1</v>
      </c>
      <c r="AR33" s="782">
        <v>1</v>
      </c>
      <c r="AS33" s="782">
        <v>1</v>
      </c>
      <c r="AT33" s="782">
        <v>4</v>
      </c>
      <c r="AU33" s="782">
        <v>6</v>
      </c>
      <c r="AV33" s="784">
        <v>7</v>
      </c>
    </row>
    <row r="34" spans="2:48" ht="14.4" x14ac:dyDescent="0.3">
      <c r="B34" s="918"/>
      <c r="C34" s="4" t="s">
        <v>7</v>
      </c>
      <c r="D34">
        <v>1488</v>
      </c>
      <c r="E34">
        <v>1545</v>
      </c>
      <c r="F34">
        <v>1854</v>
      </c>
      <c r="G34">
        <v>1937</v>
      </c>
      <c r="H34">
        <v>2117</v>
      </c>
      <c r="I34">
        <v>2232</v>
      </c>
      <c r="J34">
        <v>2247</v>
      </c>
      <c r="K34">
        <v>2368</v>
      </c>
      <c r="L34">
        <v>2408</v>
      </c>
      <c r="M34">
        <v>2453</v>
      </c>
      <c r="N34">
        <v>2290</v>
      </c>
      <c r="O34">
        <v>2330</v>
      </c>
      <c r="P34">
        <v>2341</v>
      </c>
      <c r="Q34">
        <v>2325</v>
      </c>
      <c r="R34">
        <v>2381</v>
      </c>
      <c r="S34" s="143">
        <f>100</f>
        <v>100</v>
      </c>
      <c r="T34" s="328">
        <f t="shared" si="1"/>
        <v>103.83064516129032</v>
      </c>
      <c r="U34" s="328">
        <f t="shared" si="2"/>
        <v>124.59677419354838</v>
      </c>
      <c r="V34" s="328">
        <f t="shared" si="3"/>
        <v>130.17473118279571</v>
      </c>
      <c r="W34" s="328">
        <f t="shared" si="4"/>
        <v>142.27150537634409</v>
      </c>
      <c r="X34" s="328">
        <f t="shared" si="5"/>
        <v>150</v>
      </c>
      <c r="Y34" s="328">
        <f t="shared" si="6"/>
        <v>151.00806451612902</v>
      </c>
      <c r="Z34" s="328">
        <f t="shared" si="7"/>
        <v>159.13978494623655</v>
      </c>
      <c r="AA34" s="328">
        <f t="shared" si="8"/>
        <v>161.8279569892473</v>
      </c>
      <c r="AB34" s="328">
        <f t="shared" si="9"/>
        <v>164.8521505376344</v>
      </c>
      <c r="AC34" s="328">
        <f t="shared" si="10"/>
        <v>153.8978494623656</v>
      </c>
      <c r="AD34" s="328">
        <f t="shared" si="11"/>
        <v>156.58602150537635</v>
      </c>
      <c r="AE34" s="328">
        <f t="shared" si="12"/>
        <v>157.32526881720429</v>
      </c>
      <c r="AF34" s="328">
        <f t="shared" ref="AF34:AG34" si="42">Q34*100/$D34</f>
        <v>156.25</v>
      </c>
      <c r="AG34" s="329">
        <f t="shared" si="42"/>
        <v>160.01344086021504</v>
      </c>
      <c r="AH34" s="785"/>
      <c r="AI34" s="786"/>
      <c r="AJ34" s="786"/>
      <c r="AK34" s="786"/>
      <c r="AL34" s="786"/>
      <c r="AM34" s="786"/>
      <c r="AN34" s="786"/>
      <c r="AO34" s="786"/>
      <c r="AP34" s="786"/>
      <c r="AQ34" s="786"/>
      <c r="AR34" s="786"/>
      <c r="AS34" s="786"/>
      <c r="AT34" s="786"/>
      <c r="AU34" s="786"/>
      <c r="AV34" s="787"/>
    </row>
    <row r="35" spans="2:48" ht="15" customHeight="1" x14ac:dyDescent="0.3">
      <c r="B35" s="917" t="s">
        <v>10</v>
      </c>
      <c r="C35" s="2" t="s">
        <v>2</v>
      </c>
      <c r="D35" s="745">
        <v>1711</v>
      </c>
      <c r="E35" s="745">
        <v>1641</v>
      </c>
      <c r="F35" s="745">
        <v>1777</v>
      </c>
      <c r="G35" s="745">
        <v>1720</v>
      </c>
      <c r="H35" s="745">
        <v>1720</v>
      </c>
      <c r="I35" s="745">
        <v>1743</v>
      </c>
      <c r="J35" s="745">
        <v>1726</v>
      </c>
      <c r="K35" s="745">
        <v>1702</v>
      </c>
      <c r="L35" s="745">
        <v>1832</v>
      </c>
      <c r="M35" s="745">
        <v>1862</v>
      </c>
      <c r="N35" s="745">
        <v>1821</v>
      </c>
      <c r="O35" s="745">
        <v>1806</v>
      </c>
      <c r="P35" s="746">
        <v>1815</v>
      </c>
      <c r="Q35" s="746">
        <v>1801</v>
      </c>
      <c r="R35" s="746">
        <v>1857</v>
      </c>
      <c r="S35" s="143">
        <f>100</f>
        <v>100</v>
      </c>
      <c r="T35" s="328">
        <f t="shared" si="1"/>
        <v>95.908825248392759</v>
      </c>
      <c r="U35" s="328">
        <f t="shared" si="2"/>
        <v>103.85739333722969</v>
      </c>
      <c r="V35" s="328">
        <f t="shared" si="3"/>
        <v>100.5260081823495</v>
      </c>
      <c r="W35" s="328">
        <f t="shared" si="4"/>
        <v>100.5260081823495</v>
      </c>
      <c r="X35" s="328">
        <f t="shared" si="5"/>
        <v>101.87025131502045</v>
      </c>
      <c r="Y35" s="328">
        <f t="shared" si="6"/>
        <v>100.87668030391583</v>
      </c>
      <c r="Z35" s="328">
        <f t="shared" si="7"/>
        <v>99.4739918176505</v>
      </c>
      <c r="AA35" s="328">
        <f t="shared" si="8"/>
        <v>107.0718877849211</v>
      </c>
      <c r="AB35" s="328">
        <f t="shared" si="9"/>
        <v>108.82524839275277</v>
      </c>
      <c r="AC35" s="328">
        <f t="shared" si="10"/>
        <v>106.42898889538282</v>
      </c>
      <c r="AD35" s="328">
        <f t="shared" si="11"/>
        <v>105.55230859146698</v>
      </c>
      <c r="AE35" s="328">
        <f t="shared" si="12"/>
        <v>106.07831677381648</v>
      </c>
      <c r="AF35" s="328">
        <f t="shared" ref="AF35:AG35" si="43">Q35*100/$D35</f>
        <v>105.26008182349503</v>
      </c>
      <c r="AG35" s="329">
        <f t="shared" si="43"/>
        <v>108.53302162478083</v>
      </c>
      <c r="AH35" s="781">
        <v>1</v>
      </c>
      <c r="AI35" s="782">
        <v>1</v>
      </c>
      <c r="AJ35" s="782">
        <v>1</v>
      </c>
      <c r="AK35" s="782">
        <v>1</v>
      </c>
      <c r="AL35" s="782">
        <v>1</v>
      </c>
      <c r="AM35" s="782">
        <v>1</v>
      </c>
      <c r="AN35" s="782">
        <v>1</v>
      </c>
      <c r="AO35" s="782">
        <v>1</v>
      </c>
      <c r="AP35" s="782">
        <v>1</v>
      </c>
      <c r="AQ35" s="782">
        <v>1</v>
      </c>
      <c r="AR35" s="782">
        <v>1</v>
      </c>
      <c r="AS35" s="782">
        <v>1</v>
      </c>
      <c r="AT35" s="782">
        <v>4</v>
      </c>
      <c r="AU35" s="782">
        <v>6</v>
      </c>
      <c r="AV35" s="784">
        <v>7</v>
      </c>
    </row>
    <row r="36" spans="2:48" ht="14.4" x14ac:dyDescent="0.3">
      <c r="B36" s="917"/>
      <c r="C36" s="2" t="s">
        <v>3</v>
      </c>
      <c r="D36" s="745">
        <v>228</v>
      </c>
      <c r="E36" s="745">
        <v>245</v>
      </c>
      <c r="F36" s="745">
        <v>240</v>
      </c>
      <c r="G36" s="745">
        <v>242</v>
      </c>
      <c r="H36" s="745">
        <v>243</v>
      </c>
      <c r="I36" s="745">
        <v>257</v>
      </c>
      <c r="J36" s="745">
        <v>271</v>
      </c>
      <c r="K36" s="745">
        <v>281</v>
      </c>
      <c r="L36" s="745">
        <v>287</v>
      </c>
      <c r="M36" s="745">
        <v>290</v>
      </c>
      <c r="N36" s="745">
        <v>255</v>
      </c>
      <c r="O36" s="745">
        <v>260</v>
      </c>
      <c r="P36" s="746">
        <v>261</v>
      </c>
      <c r="Q36" s="746">
        <v>260</v>
      </c>
      <c r="R36" s="746">
        <v>267</v>
      </c>
      <c r="S36" s="143">
        <f>100</f>
        <v>100</v>
      </c>
      <c r="T36" s="328">
        <f t="shared" si="1"/>
        <v>107.45614035087719</v>
      </c>
      <c r="U36" s="328">
        <f t="shared" si="2"/>
        <v>105.26315789473684</v>
      </c>
      <c r="V36" s="328">
        <f t="shared" si="3"/>
        <v>106.14035087719299</v>
      </c>
      <c r="W36" s="328">
        <f t="shared" si="4"/>
        <v>106.57894736842105</v>
      </c>
      <c r="X36" s="328">
        <f t="shared" si="5"/>
        <v>112.71929824561404</v>
      </c>
      <c r="Y36" s="328">
        <f t="shared" si="6"/>
        <v>118.85964912280701</v>
      </c>
      <c r="Z36" s="328">
        <f t="shared" si="7"/>
        <v>123.24561403508773</v>
      </c>
      <c r="AA36" s="328">
        <f t="shared" si="8"/>
        <v>125.87719298245614</v>
      </c>
      <c r="AB36" s="328">
        <f t="shared" si="9"/>
        <v>127.19298245614036</v>
      </c>
      <c r="AC36" s="328">
        <f t="shared" si="10"/>
        <v>111.84210526315789</v>
      </c>
      <c r="AD36" s="328">
        <f t="shared" si="11"/>
        <v>114.03508771929825</v>
      </c>
      <c r="AE36" s="328">
        <f t="shared" si="12"/>
        <v>114.47368421052632</v>
      </c>
      <c r="AF36" s="328">
        <f t="shared" ref="AF36:AG36" si="44">Q36*100/$D36</f>
        <v>114.03508771929825</v>
      </c>
      <c r="AG36" s="329">
        <f t="shared" si="44"/>
        <v>117.10526315789474</v>
      </c>
      <c r="AH36" s="781">
        <v>1</v>
      </c>
      <c r="AI36" s="782">
        <v>1</v>
      </c>
      <c r="AJ36" s="782">
        <v>1</v>
      </c>
      <c r="AK36" s="782">
        <v>1</v>
      </c>
      <c r="AL36" s="782">
        <v>1</v>
      </c>
      <c r="AM36" s="782">
        <v>1</v>
      </c>
      <c r="AN36" s="782">
        <v>1</v>
      </c>
      <c r="AO36" s="782">
        <v>1</v>
      </c>
      <c r="AP36" s="782">
        <v>1</v>
      </c>
      <c r="AQ36" s="782">
        <v>1</v>
      </c>
      <c r="AR36" s="782">
        <v>1</v>
      </c>
      <c r="AS36" s="782">
        <v>1</v>
      </c>
      <c r="AT36" s="782">
        <v>4</v>
      </c>
      <c r="AU36" s="782">
        <v>6</v>
      </c>
      <c r="AV36" s="784">
        <v>7</v>
      </c>
    </row>
    <row r="37" spans="2:48" ht="14.4" x14ac:dyDescent="0.3">
      <c r="B37" s="917"/>
      <c r="C37" s="2" t="s">
        <v>4</v>
      </c>
      <c r="D37" s="745">
        <v>35</v>
      </c>
      <c r="E37" s="745">
        <v>35</v>
      </c>
      <c r="F37" s="745">
        <v>35</v>
      </c>
      <c r="G37" s="745">
        <v>37</v>
      </c>
      <c r="H37" s="745">
        <v>40</v>
      </c>
      <c r="I37" s="745">
        <v>40</v>
      </c>
      <c r="J37" s="745">
        <v>41</v>
      </c>
      <c r="K37" s="745">
        <v>36</v>
      </c>
      <c r="L37" s="745">
        <v>40</v>
      </c>
      <c r="M37" s="745">
        <v>44</v>
      </c>
      <c r="N37" s="745">
        <v>48</v>
      </c>
      <c r="O37" s="745">
        <v>51</v>
      </c>
      <c r="P37" s="746">
        <v>52</v>
      </c>
      <c r="Q37" s="746">
        <v>52</v>
      </c>
      <c r="R37" s="746">
        <v>54</v>
      </c>
      <c r="S37" s="143">
        <f>100</f>
        <v>100</v>
      </c>
      <c r="T37" s="328">
        <f t="shared" si="1"/>
        <v>100</v>
      </c>
      <c r="U37" s="328">
        <f t="shared" si="2"/>
        <v>100</v>
      </c>
      <c r="V37" s="328">
        <f t="shared" si="3"/>
        <v>105.71428571428571</v>
      </c>
      <c r="W37" s="328">
        <f t="shared" si="4"/>
        <v>114.28571428571429</v>
      </c>
      <c r="X37" s="328">
        <f t="shared" si="5"/>
        <v>114.28571428571429</v>
      </c>
      <c r="Y37" s="328">
        <f t="shared" si="6"/>
        <v>117.14285714285714</v>
      </c>
      <c r="Z37" s="328">
        <f t="shared" si="7"/>
        <v>102.85714285714286</v>
      </c>
      <c r="AA37" s="328">
        <f t="shared" si="8"/>
        <v>114.28571428571429</v>
      </c>
      <c r="AB37" s="328">
        <f t="shared" si="9"/>
        <v>125.71428571428571</v>
      </c>
      <c r="AC37" s="328">
        <f t="shared" si="10"/>
        <v>137.14285714285714</v>
      </c>
      <c r="AD37" s="328">
        <f t="shared" si="11"/>
        <v>145.71428571428572</v>
      </c>
      <c r="AE37" s="328">
        <f t="shared" si="12"/>
        <v>148.57142857142858</v>
      </c>
      <c r="AF37" s="328">
        <f t="shared" ref="AF37:AG88" si="45">Q37*100/$D37</f>
        <v>148.57142857142858</v>
      </c>
      <c r="AG37" s="329">
        <f t="shared" si="45"/>
        <v>154.28571428571428</v>
      </c>
      <c r="AH37" s="781">
        <v>1</v>
      </c>
      <c r="AI37" s="782">
        <v>1</v>
      </c>
      <c r="AJ37" s="782">
        <v>1</v>
      </c>
      <c r="AK37" s="782">
        <v>1</v>
      </c>
      <c r="AL37" s="782">
        <v>1</v>
      </c>
      <c r="AM37" s="782">
        <v>1</v>
      </c>
      <c r="AN37" s="782">
        <v>1</v>
      </c>
      <c r="AO37" s="782">
        <v>1</v>
      </c>
      <c r="AP37" s="782">
        <v>1</v>
      </c>
      <c r="AQ37" s="782">
        <v>1</v>
      </c>
      <c r="AR37" s="782">
        <v>1</v>
      </c>
      <c r="AS37" s="782">
        <v>1</v>
      </c>
      <c r="AT37" s="782">
        <v>4</v>
      </c>
      <c r="AU37" s="782">
        <v>6</v>
      </c>
      <c r="AV37" s="784">
        <v>7</v>
      </c>
    </row>
    <row r="38" spans="2:48" ht="14.4" x14ac:dyDescent="0.3">
      <c r="B38" s="917"/>
      <c r="C38" s="2" t="s">
        <v>5</v>
      </c>
      <c r="D38" s="745">
        <v>8</v>
      </c>
      <c r="E38" s="745">
        <v>8</v>
      </c>
      <c r="F38" s="745">
        <v>8</v>
      </c>
      <c r="G38" s="745">
        <v>9</v>
      </c>
      <c r="H38" s="745">
        <v>9</v>
      </c>
      <c r="I38" s="745">
        <v>10</v>
      </c>
      <c r="J38" s="745">
        <v>11</v>
      </c>
      <c r="K38" s="745">
        <v>11</v>
      </c>
      <c r="L38" s="745">
        <v>11</v>
      </c>
      <c r="M38" s="745">
        <v>11</v>
      </c>
      <c r="N38" s="745">
        <v>11</v>
      </c>
      <c r="O38" s="745">
        <v>11</v>
      </c>
      <c r="P38" s="746">
        <v>11</v>
      </c>
      <c r="Q38" s="746">
        <v>11</v>
      </c>
      <c r="R38" s="746">
        <v>11</v>
      </c>
      <c r="S38" s="143">
        <f>100</f>
        <v>100</v>
      </c>
      <c r="T38" s="328">
        <f t="shared" si="1"/>
        <v>100</v>
      </c>
      <c r="U38" s="328">
        <f t="shared" si="2"/>
        <v>100</v>
      </c>
      <c r="V38" s="328">
        <f t="shared" si="3"/>
        <v>112.5</v>
      </c>
      <c r="W38" s="328">
        <f t="shared" si="4"/>
        <v>112.5</v>
      </c>
      <c r="X38" s="328">
        <f t="shared" si="5"/>
        <v>125</v>
      </c>
      <c r="Y38" s="328">
        <f t="shared" si="6"/>
        <v>137.5</v>
      </c>
      <c r="Z38" s="328">
        <f t="shared" si="7"/>
        <v>137.5</v>
      </c>
      <c r="AA38" s="328">
        <f t="shared" si="8"/>
        <v>137.5</v>
      </c>
      <c r="AB38" s="328">
        <f t="shared" si="9"/>
        <v>137.5</v>
      </c>
      <c r="AC38" s="328">
        <f t="shared" si="10"/>
        <v>137.5</v>
      </c>
      <c r="AD38" s="328">
        <f t="shared" si="11"/>
        <v>137.5</v>
      </c>
      <c r="AE38" s="328">
        <f t="shared" si="12"/>
        <v>137.5</v>
      </c>
      <c r="AF38" s="328">
        <f t="shared" si="45"/>
        <v>137.5</v>
      </c>
      <c r="AG38" s="329">
        <f t="shared" si="45"/>
        <v>137.5</v>
      </c>
      <c r="AH38" s="781">
        <v>1</v>
      </c>
      <c r="AI38" s="782">
        <v>1</v>
      </c>
      <c r="AJ38" s="782">
        <v>1</v>
      </c>
      <c r="AK38" s="782">
        <v>1</v>
      </c>
      <c r="AL38" s="782">
        <v>1</v>
      </c>
      <c r="AM38" s="782">
        <v>1</v>
      </c>
      <c r="AN38" s="782">
        <v>1</v>
      </c>
      <c r="AO38" s="782">
        <v>1</v>
      </c>
      <c r="AP38" s="782">
        <v>1</v>
      </c>
      <c r="AQ38" s="782">
        <v>1</v>
      </c>
      <c r="AR38" s="782">
        <v>1</v>
      </c>
      <c r="AS38" s="782">
        <v>1</v>
      </c>
      <c r="AT38" s="782">
        <v>4</v>
      </c>
      <c r="AU38" s="782">
        <v>6</v>
      </c>
      <c r="AV38" s="784">
        <v>7</v>
      </c>
    </row>
    <row r="39" spans="2:48" ht="14.4" x14ac:dyDescent="0.3">
      <c r="B39" s="917"/>
      <c r="C39" s="2" t="s">
        <v>6</v>
      </c>
      <c r="D39" s="745">
        <v>1982</v>
      </c>
      <c r="E39" s="745">
        <v>1929</v>
      </c>
      <c r="F39" s="745">
        <v>2060</v>
      </c>
      <c r="G39" s="745">
        <v>2008</v>
      </c>
      <c r="H39" s="745">
        <v>2012</v>
      </c>
      <c r="I39" s="745">
        <v>2050</v>
      </c>
      <c r="J39" s="745">
        <v>2049</v>
      </c>
      <c r="K39" s="745">
        <v>2030</v>
      </c>
      <c r="L39" s="745">
        <v>2170</v>
      </c>
      <c r="M39" s="745">
        <v>2207</v>
      </c>
      <c r="N39" s="745">
        <v>2135</v>
      </c>
      <c r="O39" s="745">
        <v>2128</v>
      </c>
      <c r="P39" s="746">
        <v>2139</v>
      </c>
      <c r="Q39" s="746">
        <v>2124</v>
      </c>
      <c r="R39" s="746">
        <v>2189</v>
      </c>
      <c r="S39" s="143">
        <f>100</f>
        <v>100</v>
      </c>
      <c r="T39" s="328">
        <f t="shared" si="1"/>
        <v>97.32593340060545</v>
      </c>
      <c r="U39" s="328">
        <f t="shared" si="2"/>
        <v>103.93541876892029</v>
      </c>
      <c r="V39" s="328">
        <f t="shared" si="3"/>
        <v>101.31180625630677</v>
      </c>
      <c r="W39" s="328">
        <f t="shared" si="4"/>
        <v>101.51362260343087</v>
      </c>
      <c r="X39" s="328">
        <f t="shared" si="5"/>
        <v>103.43087790110999</v>
      </c>
      <c r="Y39" s="328">
        <f t="shared" si="6"/>
        <v>103.38042381432896</v>
      </c>
      <c r="Z39" s="328">
        <f t="shared" si="7"/>
        <v>102.42179616548941</v>
      </c>
      <c r="AA39" s="328">
        <f t="shared" si="8"/>
        <v>109.48536831483351</v>
      </c>
      <c r="AB39" s="328">
        <f t="shared" si="9"/>
        <v>111.35216952573158</v>
      </c>
      <c r="AC39" s="328">
        <f t="shared" si="10"/>
        <v>107.71947527749748</v>
      </c>
      <c r="AD39" s="328">
        <f t="shared" si="11"/>
        <v>107.36629667003027</v>
      </c>
      <c r="AE39" s="328">
        <f t="shared" si="12"/>
        <v>107.92129162462159</v>
      </c>
      <c r="AF39" s="328">
        <f t="shared" si="45"/>
        <v>107.16448032290616</v>
      </c>
      <c r="AG39" s="329">
        <f t="shared" si="45"/>
        <v>110.44399596367306</v>
      </c>
      <c r="AH39" s="781">
        <v>1</v>
      </c>
      <c r="AI39" s="782">
        <v>1</v>
      </c>
      <c r="AJ39" s="782">
        <v>1</v>
      </c>
      <c r="AK39" s="782">
        <v>1</v>
      </c>
      <c r="AL39" s="782">
        <v>1</v>
      </c>
      <c r="AM39" s="782">
        <v>1</v>
      </c>
      <c r="AN39" s="782">
        <v>1</v>
      </c>
      <c r="AO39" s="782">
        <v>1</v>
      </c>
      <c r="AP39" s="782">
        <v>1</v>
      </c>
      <c r="AQ39" s="782">
        <v>1</v>
      </c>
      <c r="AR39" s="782">
        <v>1</v>
      </c>
      <c r="AS39" s="782">
        <v>1</v>
      </c>
      <c r="AT39" s="782">
        <v>4</v>
      </c>
      <c r="AU39" s="782">
        <v>6</v>
      </c>
      <c r="AV39" s="784">
        <v>7</v>
      </c>
    </row>
    <row r="40" spans="2:48" ht="14.4" x14ac:dyDescent="0.3">
      <c r="B40" s="917"/>
      <c r="C40" s="2" t="s">
        <v>7</v>
      </c>
      <c r="D40">
        <v>1974</v>
      </c>
      <c r="E40">
        <v>1921</v>
      </c>
      <c r="F40">
        <v>2052</v>
      </c>
      <c r="G40">
        <v>1999</v>
      </c>
      <c r="H40">
        <v>2003</v>
      </c>
      <c r="I40">
        <v>2040</v>
      </c>
      <c r="J40">
        <v>2038</v>
      </c>
      <c r="K40">
        <v>2019</v>
      </c>
      <c r="L40">
        <v>2159</v>
      </c>
      <c r="M40">
        <v>2196</v>
      </c>
      <c r="N40">
        <v>2124</v>
      </c>
      <c r="O40">
        <v>2117</v>
      </c>
      <c r="P40">
        <v>2128</v>
      </c>
      <c r="Q40">
        <v>2113</v>
      </c>
      <c r="R40">
        <v>2178</v>
      </c>
      <c r="S40" s="143">
        <f>100</f>
        <v>100</v>
      </c>
      <c r="T40" s="328">
        <f t="shared" si="1"/>
        <v>97.315096251266468</v>
      </c>
      <c r="U40" s="328">
        <f t="shared" si="2"/>
        <v>103.95136778115501</v>
      </c>
      <c r="V40" s="328">
        <f t="shared" si="3"/>
        <v>101.26646403242148</v>
      </c>
      <c r="W40" s="328">
        <f t="shared" si="4"/>
        <v>101.46909827760892</v>
      </c>
      <c r="X40" s="328">
        <f t="shared" si="5"/>
        <v>103.34346504559271</v>
      </c>
      <c r="Y40" s="328">
        <f t="shared" si="6"/>
        <v>103.24214792299898</v>
      </c>
      <c r="Z40" s="328">
        <f t="shared" si="7"/>
        <v>102.27963525835867</v>
      </c>
      <c r="AA40" s="328">
        <f t="shared" si="8"/>
        <v>109.37183383991895</v>
      </c>
      <c r="AB40" s="328">
        <f t="shared" si="9"/>
        <v>111.24620060790274</v>
      </c>
      <c r="AC40" s="328">
        <f t="shared" si="10"/>
        <v>107.59878419452887</v>
      </c>
      <c r="AD40" s="328">
        <f t="shared" si="11"/>
        <v>107.24417426545087</v>
      </c>
      <c r="AE40" s="328">
        <f t="shared" si="12"/>
        <v>107.80141843971631</v>
      </c>
      <c r="AF40" s="328">
        <f t="shared" si="45"/>
        <v>107.04154002026343</v>
      </c>
      <c r="AG40" s="329">
        <f t="shared" si="45"/>
        <v>110.33434650455926</v>
      </c>
      <c r="AH40" s="785"/>
      <c r="AI40" s="786"/>
      <c r="AJ40" s="786"/>
      <c r="AK40" s="786"/>
      <c r="AL40" s="786"/>
      <c r="AM40" s="786"/>
      <c r="AN40" s="786"/>
      <c r="AO40" s="786"/>
      <c r="AP40" s="786"/>
      <c r="AQ40" s="786"/>
      <c r="AR40" s="786"/>
      <c r="AS40" s="786"/>
      <c r="AT40" s="786"/>
      <c r="AU40" s="786"/>
      <c r="AV40" s="787"/>
    </row>
    <row r="41" spans="2:48" ht="14.4" x14ac:dyDescent="0.3">
      <c r="B41" s="919" t="s">
        <v>11</v>
      </c>
      <c r="C41" s="3" t="s">
        <v>2</v>
      </c>
      <c r="D41" s="745">
        <v>24029</v>
      </c>
      <c r="E41" s="745">
        <v>24082</v>
      </c>
      <c r="F41" s="745">
        <v>25323</v>
      </c>
      <c r="G41" s="745">
        <v>25582</v>
      </c>
      <c r="H41" s="745">
        <v>26068</v>
      </c>
      <c r="I41" s="745">
        <v>27442</v>
      </c>
      <c r="J41" s="745">
        <v>27984</v>
      </c>
      <c r="K41" s="745">
        <v>28356</v>
      </c>
      <c r="L41" s="745">
        <v>28849</v>
      </c>
      <c r="M41" s="745">
        <v>29847</v>
      </c>
      <c r="N41" s="745">
        <v>29551</v>
      </c>
      <c r="O41" s="745">
        <v>30245</v>
      </c>
      <c r="P41" s="746">
        <v>30228</v>
      </c>
      <c r="Q41" s="746">
        <v>31974</v>
      </c>
      <c r="R41" s="746">
        <v>33024</v>
      </c>
      <c r="S41" s="143">
        <f>100</f>
        <v>100</v>
      </c>
      <c r="T41" s="328">
        <f t="shared" si="1"/>
        <v>100.22056681509842</v>
      </c>
      <c r="U41" s="328">
        <f t="shared" si="2"/>
        <v>105.38515959881809</v>
      </c>
      <c r="V41" s="328">
        <f t="shared" si="3"/>
        <v>106.46302384618586</v>
      </c>
      <c r="W41" s="328">
        <f t="shared" si="4"/>
        <v>108.48557992425819</v>
      </c>
      <c r="X41" s="328">
        <f t="shared" si="5"/>
        <v>114.20367056473428</v>
      </c>
      <c r="Y41" s="328">
        <f t="shared" si="6"/>
        <v>116.4592783719672</v>
      </c>
      <c r="Z41" s="328">
        <f t="shared" si="7"/>
        <v>118.00740771567689</v>
      </c>
      <c r="AA41" s="328">
        <f t="shared" si="8"/>
        <v>120.05909525989429</v>
      </c>
      <c r="AB41" s="328">
        <f t="shared" si="9"/>
        <v>124.21241000457781</v>
      </c>
      <c r="AC41" s="328">
        <f t="shared" si="10"/>
        <v>122.98056515044321</v>
      </c>
      <c r="AD41" s="328">
        <f t="shared" si="11"/>
        <v>125.86874193682634</v>
      </c>
      <c r="AE41" s="328">
        <f t="shared" si="12"/>
        <v>125.79799409047401</v>
      </c>
      <c r="AF41" s="328">
        <f t="shared" si="45"/>
        <v>133.06421407465979</v>
      </c>
      <c r="AG41" s="329">
        <f t="shared" si="45"/>
        <v>137.43393399642099</v>
      </c>
      <c r="AH41" s="781">
        <v>1</v>
      </c>
      <c r="AI41" s="782">
        <v>1</v>
      </c>
      <c r="AJ41" s="782">
        <v>1</v>
      </c>
      <c r="AK41" s="782">
        <v>1</v>
      </c>
      <c r="AL41" s="782">
        <v>1</v>
      </c>
      <c r="AM41" s="782">
        <v>1</v>
      </c>
      <c r="AN41" s="782">
        <v>1</v>
      </c>
      <c r="AO41" s="782">
        <v>1</v>
      </c>
      <c r="AP41" s="782">
        <v>1</v>
      </c>
      <c r="AQ41" s="782">
        <v>1</v>
      </c>
      <c r="AR41" s="782">
        <v>1</v>
      </c>
      <c r="AS41" s="782">
        <v>1</v>
      </c>
      <c r="AT41" s="782">
        <v>4</v>
      </c>
      <c r="AU41" s="782">
        <v>6</v>
      </c>
      <c r="AV41" s="784">
        <v>7</v>
      </c>
    </row>
    <row r="42" spans="2:48" ht="14.4" x14ac:dyDescent="0.3">
      <c r="B42" s="917"/>
      <c r="C42" s="2" t="s">
        <v>3</v>
      </c>
      <c r="D42" s="745">
        <v>5112</v>
      </c>
      <c r="E42" s="745">
        <v>5127</v>
      </c>
      <c r="F42" s="745">
        <v>5207</v>
      </c>
      <c r="G42" s="745">
        <v>5320</v>
      </c>
      <c r="H42" s="745">
        <v>5426</v>
      </c>
      <c r="I42" s="745">
        <v>5436</v>
      </c>
      <c r="J42" s="745">
        <v>5578</v>
      </c>
      <c r="K42" s="745">
        <v>5558</v>
      </c>
      <c r="L42" s="745">
        <v>5565</v>
      </c>
      <c r="M42" s="745">
        <v>5629</v>
      </c>
      <c r="N42" s="745">
        <v>5588</v>
      </c>
      <c r="O42" s="745">
        <v>5705</v>
      </c>
      <c r="P42" s="746">
        <v>5706</v>
      </c>
      <c r="Q42" s="746">
        <v>5971</v>
      </c>
      <c r="R42" s="746">
        <v>6130</v>
      </c>
      <c r="S42" s="143">
        <f>100</f>
        <v>100</v>
      </c>
      <c r="T42" s="328">
        <f t="shared" si="1"/>
        <v>100.29342723004694</v>
      </c>
      <c r="U42" s="328">
        <f t="shared" si="2"/>
        <v>101.85837245696401</v>
      </c>
      <c r="V42" s="328">
        <f t="shared" si="3"/>
        <v>104.06885758998435</v>
      </c>
      <c r="W42" s="328">
        <f t="shared" si="4"/>
        <v>106.14241001564945</v>
      </c>
      <c r="X42" s="328">
        <f t="shared" si="5"/>
        <v>106.33802816901408</v>
      </c>
      <c r="Y42" s="328">
        <f t="shared" si="6"/>
        <v>109.11580594679187</v>
      </c>
      <c r="Z42" s="328">
        <f t="shared" si="7"/>
        <v>108.7245696400626</v>
      </c>
      <c r="AA42" s="328">
        <f t="shared" si="8"/>
        <v>108.86150234741784</v>
      </c>
      <c r="AB42" s="328">
        <f t="shared" si="9"/>
        <v>110.11345852895148</v>
      </c>
      <c r="AC42" s="328">
        <f t="shared" si="10"/>
        <v>109.3114241001565</v>
      </c>
      <c r="AD42" s="328">
        <f t="shared" si="11"/>
        <v>111.60015649452269</v>
      </c>
      <c r="AE42" s="328">
        <f t="shared" si="12"/>
        <v>111.61971830985915</v>
      </c>
      <c r="AF42" s="328">
        <f t="shared" si="45"/>
        <v>116.80359937402191</v>
      </c>
      <c r="AG42" s="329">
        <f t="shared" si="45"/>
        <v>119.91392801251956</v>
      </c>
      <c r="AH42" s="781">
        <v>1</v>
      </c>
      <c r="AI42" s="782">
        <v>1</v>
      </c>
      <c r="AJ42" s="782">
        <v>1</v>
      </c>
      <c r="AK42" s="782">
        <v>1</v>
      </c>
      <c r="AL42" s="782">
        <v>1</v>
      </c>
      <c r="AM42" s="782">
        <v>1</v>
      </c>
      <c r="AN42" s="782">
        <v>1</v>
      </c>
      <c r="AO42" s="782">
        <v>1</v>
      </c>
      <c r="AP42" s="782">
        <v>1</v>
      </c>
      <c r="AQ42" s="782">
        <v>1</v>
      </c>
      <c r="AR42" s="782">
        <v>1</v>
      </c>
      <c r="AS42" s="782">
        <v>1</v>
      </c>
      <c r="AT42" s="782">
        <v>4</v>
      </c>
      <c r="AU42" s="782">
        <v>6</v>
      </c>
      <c r="AV42" s="784">
        <v>7</v>
      </c>
    </row>
    <row r="43" spans="2:48" ht="14.4" x14ac:dyDescent="0.3">
      <c r="B43" s="917"/>
      <c r="C43" s="2" t="s">
        <v>4</v>
      </c>
      <c r="D43" s="745">
        <v>624</v>
      </c>
      <c r="E43" s="745">
        <v>597</v>
      </c>
      <c r="F43" s="745">
        <v>595</v>
      </c>
      <c r="G43" s="745">
        <v>602</v>
      </c>
      <c r="H43" s="745">
        <v>609</v>
      </c>
      <c r="I43" s="745">
        <v>570</v>
      </c>
      <c r="J43" s="745">
        <v>597</v>
      </c>
      <c r="K43" s="745">
        <v>582</v>
      </c>
      <c r="L43" s="745">
        <v>595</v>
      </c>
      <c r="M43" s="745">
        <v>606</v>
      </c>
      <c r="N43" s="745">
        <v>654</v>
      </c>
      <c r="O43" s="745">
        <v>676</v>
      </c>
      <c r="P43" s="746">
        <v>679</v>
      </c>
      <c r="Q43" s="746">
        <v>721</v>
      </c>
      <c r="R43" s="746">
        <v>748</v>
      </c>
      <c r="S43" s="143">
        <f>100</f>
        <v>100</v>
      </c>
      <c r="T43" s="328">
        <f t="shared" ref="T43:T74" si="46">E43*100/$D43</f>
        <v>95.67307692307692</v>
      </c>
      <c r="U43" s="328">
        <f t="shared" ref="U43:U74" si="47">F43*100/$D43</f>
        <v>95.352564102564102</v>
      </c>
      <c r="V43" s="328">
        <f t="shared" ref="V43:V74" si="48">G43*100/$D43</f>
        <v>96.474358974358978</v>
      </c>
      <c r="W43" s="328">
        <f t="shared" ref="W43:W74" si="49">H43*100/$D43</f>
        <v>97.59615384615384</v>
      </c>
      <c r="X43" s="328">
        <f t="shared" ref="X43:X74" si="50">I43*100/$D43</f>
        <v>91.34615384615384</v>
      </c>
      <c r="Y43" s="328">
        <f t="shared" ref="Y43:Y74" si="51">J43*100/$D43</f>
        <v>95.67307692307692</v>
      </c>
      <c r="Z43" s="328">
        <f t="shared" ref="Z43:Z74" si="52">K43*100/$D43</f>
        <v>93.269230769230774</v>
      </c>
      <c r="AA43" s="328">
        <f t="shared" ref="AA43:AA74" si="53">L43*100/$D43</f>
        <v>95.352564102564102</v>
      </c>
      <c r="AB43" s="328">
        <f t="shared" ref="AB43:AB74" si="54">M43*100/$D43</f>
        <v>97.115384615384613</v>
      </c>
      <c r="AC43" s="328">
        <f t="shared" ref="AC43:AC74" si="55">N43*100/$D43</f>
        <v>104.80769230769231</v>
      </c>
      <c r="AD43" s="328">
        <f t="shared" ref="AD43:AD74" si="56">O43*100/$D43</f>
        <v>108.33333333333333</v>
      </c>
      <c r="AE43" s="328">
        <f t="shared" ref="AE43:AE74" si="57">P43*100/$D43</f>
        <v>108.81410256410257</v>
      </c>
      <c r="AF43" s="328">
        <f t="shared" si="45"/>
        <v>115.5448717948718</v>
      </c>
      <c r="AG43" s="329">
        <f t="shared" si="45"/>
        <v>119.87179487179488</v>
      </c>
      <c r="AH43" s="781">
        <v>1</v>
      </c>
      <c r="AI43" s="782">
        <v>1</v>
      </c>
      <c r="AJ43" s="782">
        <v>1</v>
      </c>
      <c r="AK43" s="782">
        <v>1</v>
      </c>
      <c r="AL43" s="782">
        <v>1</v>
      </c>
      <c r="AM43" s="782">
        <v>1</v>
      </c>
      <c r="AN43" s="782">
        <v>1</v>
      </c>
      <c r="AO43" s="782">
        <v>1</v>
      </c>
      <c r="AP43" s="782">
        <v>1</v>
      </c>
      <c r="AQ43" s="782">
        <v>1</v>
      </c>
      <c r="AR43" s="782">
        <v>1</v>
      </c>
      <c r="AS43" s="782">
        <v>1</v>
      </c>
      <c r="AT43" s="782">
        <v>4</v>
      </c>
      <c r="AU43" s="782">
        <v>6</v>
      </c>
      <c r="AV43" s="784">
        <v>7</v>
      </c>
    </row>
    <row r="44" spans="2:48" ht="14.4" x14ac:dyDescent="0.3">
      <c r="B44" s="917"/>
      <c r="C44" s="2" t="s">
        <v>5</v>
      </c>
      <c r="D44" s="745">
        <v>72</v>
      </c>
      <c r="E44" s="745">
        <v>72</v>
      </c>
      <c r="F44" s="745">
        <v>71</v>
      </c>
      <c r="G44" s="745">
        <v>69</v>
      </c>
      <c r="H44" s="745">
        <v>71</v>
      </c>
      <c r="I44" s="745">
        <v>70</v>
      </c>
      <c r="J44" s="745">
        <v>68</v>
      </c>
      <c r="K44" s="745">
        <v>68</v>
      </c>
      <c r="L44" s="745">
        <v>69</v>
      </c>
      <c r="M44" s="745">
        <v>75</v>
      </c>
      <c r="N44" s="745">
        <v>79</v>
      </c>
      <c r="O44" s="745">
        <v>81</v>
      </c>
      <c r="P44" s="746">
        <v>80</v>
      </c>
      <c r="Q44" s="746">
        <v>87</v>
      </c>
      <c r="R44" s="746">
        <v>91</v>
      </c>
      <c r="S44" s="143">
        <f>100</f>
        <v>100</v>
      </c>
      <c r="T44" s="328">
        <f t="shared" si="46"/>
        <v>100</v>
      </c>
      <c r="U44" s="328">
        <f t="shared" si="47"/>
        <v>98.611111111111114</v>
      </c>
      <c r="V44" s="328">
        <f t="shared" si="48"/>
        <v>95.833333333333329</v>
      </c>
      <c r="W44" s="328">
        <f t="shared" si="49"/>
        <v>98.611111111111114</v>
      </c>
      <c r="X44" s="328">
        <f t="shared" si="50"/>
        <v>97.222222222222229</v>
      </c>
      <c r="Y44" s="328">
        <f t="shared" si="51"/>
        <v>94.444444444444443</v>
      </c>
      <c r="Z44" s="328">
        <f t="shared" si="52"/>
        <v>94.444444444444443</v>
      </c>
      <c r="AA44" s="328">
        <f t="shared" si="53"/>
        <v>95.833333333333329</v>
      </c>
      <c r="AB44" s="328">
        <f t="shared" si="54"/>
        <v>104.16666666666667</v>
      </c>
      <c r="AC44" s="328">
        <f t="shared" si="55"/>
        <v>109.72222222222223</v>
      </c>
      <c r="AD44" s="328">
        <f t="shared" si="56"/>
        <v>112.5</v>
      </c>
      <c r="AE44" s="328">
        <f t="shared" si="57"/>
        <v>111.11111111111111</v>
      </c>
      <c r="AF44" s="328">
        <f t="shared" si="45"/>
        <v>120.83333333333333</v>
      </c>
      <c r="AG44" s="329">
        <f t="shared" si="45"/>
        <v>126.38888888888889</v>
      </c>
      <c r="AH44" s="781">
        <v>1</v>
      </c>
      <c r="AI44" s="782">
        <v>1</v>
      </c>
      <c r="AJ44" s="782">
        <v>1</v>
      </c>
      <c r="AK44" s="782">
        <v>1</v>
      </c>
      <c r="AL44" s="782">
        <v>1</v>
      </c>
      <c r="AM44" s="782">
        <v>1</v>
      </c>
      <c r="AN44" s="782">
        <v>1</v>
      </c>
      <c r="AO44" s="782">
        <v>1</v>
      </c>
      <c r="AP44" s="782">
        <v>1</v>
      </c>
      <c r="AQ44" s="782">
        <v>1</v>
      </c>
      <c r="AR44" s="782">
        <v>1</v>
      </c>
      <c r="AS44" s="782">
        <v>1</v>
      </c>
      <c r="AT44" s="782">
        <v>4</v>
      </c>
      <c r="AU44" s="782">
        <v>6</v>
      </c>
      <c r="AV44" s="784">
        <v>7</v>
      </c>
    </row>
    <row r="45" spans="2:48" ht="14.4" x14ac:dyDescent="0.3">
      <c r="B45" s="917"/>
      <c r="C45" s="2" t="s">
        <v>6</v>
      </c>
      <c r="D45" s="745">
        <v>29837</v>
      </c>
      <c r="E45" s="745">
        <v>29878</v>
      </c>
      <c r="F45" s="745">
        <v>31196</v>
      </c>
      <c r="G45" s="745">
        <v>31573</v>
      </c>
      <c r="H45" s="745">
        <v>32174</v>
      </c>
      <c r="I45" s="745">
        <v>33518</v>
      </c>
      <c r="J45" s="745">
        <v>34227</v>
      </c>
      <c r="K45" s="745">
        <v>34564</v>
      </c>
      <c r="L45" s="745">
        <v>35078</v>
      </c>
      <c r="M45" s="745">
        <v>36157</v>
      </c>
      <c r="N45" s="745">
        <v>35872</v>
      </c>
      <c r="O45" s="745">
        <v>36707</v>
      </c>
      <c r="P45" s="746">
        <v>36693</v>
      </c>
      <c r="Q45" s="746">
        <v>38753</v>
      </c>
      <c r="R45" s="746">
        <v>39993</v>
      </c>
      <c r="S45" s="143">
        <f>100</f>
        <v>100</v>
      </c>
      <c r="T45" s="328">
        <f t="shared" si="46"/>
        <v>100.13741327881489</v>
      </c>
      <c r="U45" s="328">
        <f t="shared" si="47"/>
        <v>104.55474746120589</v>
      </c>
      <c r="V45" s="328">
        <f t="shared" si="48"/>
        <v>105.81827931762577</v>
      </c>
      <c r="W45" s="328">
        <f t="shared" si="49"/>
        <v>107.83255689244898</v>
      </c>
      <c r="X45" s="328">
        <f t="shared" si="50"/>
        <v>112.33703120286891</v>
      </c>
      <c r="Y45" s="328">
        <f t="shared" si="51"/>
        <v>114.71327546335087</v>
      </c>
      <c r="Z45" s="328">
        <f t="shared" si="52"/>
        <v>115.84274558434159</v>
      </c>
      <c r="AA45" s="328">
        <f t="shared" si="53"/>
        <v>117.56543888460637</v>
      </c>
      <c r="AB45" s="328">
        <f t="shared" si="54"/>
        <v>121.18175419780809</v>
      </c>
      <c r="AC45" s="328">
        <f t="shared" si="55"/>
        <v>120.22656433287528</v>
      </c>
      <c r="AD45" s="328">
        <f t="shared" si="56"/>
        <v>123.02510305995911</v>
      </c>
      <c r="AE45" s="328">
        <f t="shared" si="57"/>
        <v>122.9781814525589</v>
      </c>
      <c r="AF45" s="328">
        <f t="shared" si="45"/>
        <v>129.88236082716091</v>
      </c>
      <c r="AG45" s="329">
        <f t="shared" si="45"/>
        <v>134.03827462546502</v>
      </c>
      <c r="AH45" s="781">
        <v>1</v>
      </c>
      <c r="AI45" s="782">
        <v>1</v>
      </c>
      <c r="AJ45" s="782">
        <v>1</v>
      </c>
      <c r="AK45" s="782">
        <v>1</v>
      </c>
      <c r="AL45" s="782">
        <v>1</v>
      </c>
      <c r="AM45" s="782">
        <v>1</v>
      </c>
      <c r="AN45" s="782">
        <v>1</v>
      </c>
      <c r="AO45" s="782">
        <v>1</v>
      </c>
      <c r="AP45" s="782">
        <v>1</v>
      </c>
      <c r="AQ45" s="782">
        <v>1</v>
      </c>
      <c r="AR45" s="782">
        <v>1</v>
      </c>
      <c r="AS45" s="782">
        <v>1</v>
      </c>
      <c r="AT45" s="782">
        <v>4</v>
      </c>
      <c r="AU45" s="782">
        <v>6</v>
      </c>
      <c r="AV45" s="784">
        <v>7</v>
      </c>
    </row>
    <row r="46" spans="2:48" ht="14.4" x14ac:dyDescent="0.3">
      <c r="B46" s="918"/>
      <c r="C46" s="4" t="s">
        <v>7</v>
      </c>
      <c r="D46">
        <v>29765</v>
      </c>
      <c r="E46">
        <v>29806</v>
      </c>
      <c r="F46">
        <v>31125</v>
      </c>
      <c r="G46">
        <v>31504</v>
      </c>
      <c r="H46">
        <v>32103</v>
      </c>
      <c r="I46">
        <v>33448</v>
      </c>
      <c r="J46">
        <v>34159</v>
      </c>
      <c r="K46">
        <v>34496</v>
      </c>
      <c r="L46">
        <v>35009</v>
      </c>
      <c r="M46">
        <v>36082</v>
      </c>
      <c r="N46">
        <v>35793</v>
      </c>
      <c r="O46">
        <v>36626</v>
      </c>
      <c r="P46">
        <v>36613</v>
      </c>
      <c r="Q46">
        <v>38666</v>
      </c>
      <c r="R46">
        <v>39902</v>
      </c>
      <c r="S46" s="143">
        <f>100</f>
        <v>100</v>
      </c>
      <c r="T46" s="328">
        <f t="shared" si="46"/>
        <v>100.13774567444986</v>
      </c>
      <c r="U46" s="328">
        <f t="shared" si="47"/>
        <v>104.56912481101965</v>
      </c>
      <c r="V46" s="328">
        <f t="shared" si="48"/>
        <v>105.84243238703175</v>
      </c>
      <c r="W46" s="328">
        <f t="shared" si="49"/>
        <v>107.8548630942382</v>
      </c>
      <c r="X46" s="328">
        <f t="shared" si="50"/>
        <v>112.37359314631279</v>
      </c>
      <c r="Y46" s="328">
        <f t="shared" si="51"/>
        <v>114.76230472030909</v>
      </c>
      <c r="Z46" s="328">
        <f t="shared" si="52"/>
        <v>115.89450697127499</v>
      </c>
      <c r="AA46" s="328">
        <f t="shared" si="53"/>
        <v>117.61800772719637</v>
      </c>
      <c r="AB46" s="328">
        <f t="shared" si="54"/>
        <v>121.22291281706703</v>
      </c>
      <c r="AC46" s="328">
        <f t="shared" si="55"/>
        <v>120.25197379472534</v>
      </c>
      <c r="AD46" s="328">
        <f t="shared" si="56"/>
        <v>123.05056274147489</v>
      </c>
      <c r="AE46" s="328">
        <f t="shared" si="57"/>
        <v>123.00688728372249</v>
      </c>
      <c r="AF46" s="328">
        <f t="shared" si="45"/>
        <v>129.90424995800436</v>
      </c>
      <c r="AG46" s="329">
        <f t="shared" si="45"/>
        <v>134.0567780950781</v>
      </c>
      <c r="AH46" s="785"/>
      <c r="AI46" s="786"/>
      <c r="AJ46" s="786"/>
      <c r="AK46" s="786"/>
      <c r="AL46" s="786"/>
      <c r="AM46" s="786"/>
      <c r="AN46" s="786"/>
      <c r="AO46" s="786"/>
      <c r="AP46" s="786"/>
      <c r="AQ46" s="786"/>
      <c r="AR46" s="786"/>
      <c r="AS46" s="786"/>
      <c r="AT46" s="786"/>
      <c r="AU46" s="786"/>
      <c r="AV46" s="787"/>
    </row>
    <row r="47" spans="2:48" ht="15" customHeight="1" x14ac:dyDescent="0.3">
      <c r="B47" s="917" t="s">
        <v>12</v>
      </c>
      <c r="C47" s="2" t="s">
        <v>2</v>
      </c>
      <c r="D47" s="745">
        <v>66071</v>
      </c>
      <c r="E47" s="745">
        <v>63899</v>
      </c>
      <c r="F47" s="745">
        <v>65191</v>
      </c>
      <c r="G47" s="745">
        <v>65382</v>
      </c>
      <c r="H47" s="745">
        <v>65086</v>
      </c>
      <c r="I47" s="745">
        <v>66107</v>
      </c>
      <c r="J47" s="745">
        <v>68292</v>
      </c>
      <c r="K47" s="745">
        <v>68112</v>
      </c>
      <c r="L47" s="745">
        <v>67984</v>
      </c>
      <c r="M47" s="745">
        <v>69403</v>
      </c>
      <c r="N47" s="745">
        <v>66218</v>
      </c>
      <c r="O47" s="745">
        <v>68189</v>
      </c>
      <c r="P47" s="746">
        <v>65100</v>
      </c>
      <c r="Q47" s="746">
        <v>66103</v>
      </c>
      <c r="R47" s="746">
        <v>67369</v>
      </c>
      <c r="S47" s="143">
        <f>100</f>
        <v>100</v>
      </c>
      <c r="T47" s="328">
        <f t="shared" si="46"/>
        <v>96.712627325150223</v>
      </c>
      <c r="U47" s="328">
        <f t="shared" si="47"/>
        <v>98.668099468753311</v>
      </c>
      <c r="V47" s="328">
        <f t="shared" si="48"/>
        <v>98.957182424967087</v>
      </c>
      <c r="W47" s="328">
        <f t="shared" si="49"/>
        <v>98.509179519002288</v>
      </c>
      <c r="X47" s="328">
        <f t="shared" si="50"/>
        <v>100.05448683991463</v>
      </c>
      <c r="Y47" s="328">
        <f t="shared" si="51"/>
        <v>103.36153531806693</v>
      </c>
      <c r="Z47" s="328">
        <f t="shared" si="52"/>
        <v>103.08910111849374</v>
      </c>
      <c r="AA47" s="328">
        <f t="shared" si="53"/>
        <v>102.89537013213058</v>
      </c>
      <c r="AB47" s="328">
        <f t="shared" si="54"/>
        <v>105.04305973876588</v>
      </c>
      <c r="AC47" s="328">
        <f t="shared" si="55"/>
        <v>100.22248792965144</v>
      </c>
      <c r="AD47" s="328">
        <f t="shared" si="56"/>
        <v>103.20564241497783</v>
      </c>
      <c r="AE47" s="328">
        <f t="shared" si="57"/>
        <v>98.530368845635749</v>
      </c>
      <c r="AF47" s="328">
        <f t="shared" si="45"/>
        <v>100.04843274659079</v>
      </c>
      <c r="AG47" s="329">
        <f t="shared" si="45"/>
        <v>101.96455328358887</v>
      </c>
      <c r="AH47" s="781">
        <v>1</v>
      </c>
      <c r="AI47" s="782">
        <v>1</v>
      </c>
      <c r="AJ47" s="782">
        <v>1</v>
      </c>
      <c r="AK47" s="782">
        <v>1</v>
      </c>
      <c r="AL47" s="782">
        <v>1</v>
      </c>
      <c r="AM47" s="782">
        <v>1</v>
      </c>
      <c r="AN47" s="782">
        <v>1</v>
      </c>
      <c r="AO47" s="782">
        <v>1</v>
      </c>
      <c r="AP47" s="782">
        <v>1</v>
      </c>
      <c r="AQ47" s="782">
        <v>1</v>
      </c>
      <c r="AR47" s="782">
        <v>1</v>
      </c>
      <c r="AS47" s="782">
        <v>1</v>
      </c>
      <c r="AT47" s="782">
        <v>4</v>
      </c>
      <c r="AU47" s="782">
        <v>6</v>
      </c>
      <c r="AV47" s="784">
        <v>7</v>
      </c>
    </row>
    <row r="48" spans="2:48" ht="14.4" x14ac:dyDescent="0.3">
      <c r="B48" s="917"/>
      <c r="C48" s="2" t="s">
        <v>3</v>
      </c>
      <c r="D48" s="745">
        <v>8119</v>
      </c>
      <c r="E48" s="745">
        <v>7984</v>
      </c>
      <c r="F48" s="745">
        <v>8095</v>
      </c>
      <c r="G48" s="745">
        <v>8204</v>
      </c>
      <c r="H48" s="745">
        <v>8412</v>
      </c>
      <c r="I48" s="745">
        <v>8504</v>
      </c>
      <c r="J48" s="745">
        <v>8589</v>
      </c>
      <c r="K48" s="745">
        <v>8612</v>
      </c>
      <c r="L48" s="745">
        <v>8592</v>
      </c>
      <c r="M48" s="745">
        <v>8723</v>
      </c>
      <c r="N48" s="745">
        <v>8373</v>
      </c>
      <c r="O48" s="745">
        <v>8315</v>
      </c>
      <c r="P48" s="746">
        <v>8016</v>
      </c>
      <c r="Q48" s="746">
        <v>8114</v>
      </c>
      <c r="R48" s="746">
        <v>8237</v>
      </c>
      <c r="S48" s="143">
        <f>100</f>
        <v>100</v>
      </c>
      <c r="T48" s="328">
        <f t="shared" si="46"/>
        <v>98.337233649464224</v>
      </c>
      <c r="U48" s="328">
        <f t="shared" si="47"/>
        <v>99.704397093238086</v>
      </c>
      <c r="V48" s="328">
        <f t="shared" si="48"/>
        <v>101.04692696144845</v>
      </c>
      <c r="W48" s="328">
        <f t="shared" si="49"/>
        <v>103.60881882005172</v>
      </c>
      <c r="X48" s="328">
        <f t="shared" si="50"/>
        <v>104.74196329597241</v>
      </c>
      <c r="Y48" s="328">
        <f t="shared" si="51"/>
        <v>105.78889025742086</v>
      </c>
      <c r="Z48" s="328">
        <f t="shared" si="52"/>
        <v>106.07217637640103</v>
      </c>
      <c r="AA48" s="328">
        <f t="shared" si="53"/>
        <v>105.8258406207661</v>
      </c>
      <c r="AB48" s="328">
        <f t="shared" si="54"/>
        <v>107.43933982017489</v>
      </c>
      <c r="AC48" s="328">
        <f t="shared" si="55"/>
        <v>103.12846409656362</v>
      </c>
      <c r="AD48" s="328">
        <f t="shared" si="56"/>
        <v>102.41409040522232</v>
      </c>
      <c r="AE48" s="328">
        <f t="shared" si="57"/>
        <v>98.731370858480105</v>
      </c>
      <c r="AF48" s="328">
        <f t="shared" si="45"/>
        <v>99.938416061091274</v>
      </c>
      <c r="AG48" s="329">
        <f t="shared" si="45"/>
        <v>101.45338095824609</v>
      </c>
      <c r="AH48" s="781">
        <v>1</v>
      </c>
      <c r="AI48" s="782">
        <v>1</v>
      </c>
      <c r="AJ48" s="782">
        <v>1</v>
      </c>
      <c r="AK48" s="782">
        <v>1</v>
      </c>
      <c r="AL48" s="782">
        <v>1</v>
      </c>
      <c r="AM48" s="782">
        <v>1</v>
      </c>
      <c r="AN48" s="782">
        <v>1</v>
      </c>
      <c r="AO48" s="782">
        <v>1</v>
      </c>
      <c r="AP48" s="782">
        <v>1</v>
      </c>
      <c r="AQ48" s="782">
        <v>1</v>
      </c>
      <c r="AR48" s="782">
        <v>1</v>
      </c>
      <c r="AS48" s="782">
        <v>1</v>
      </c>
      <c r="AT48" s="782">
        <v>4</v>
      </c>
      <c r="AU48" s="782">
        <v>6</v>
      </c>
      <c r="AV48" s="784">
        <v>7</v>
      </c>
    </row>
    <row r="49" spans="2:48" ht="14.4" x14ac:dyDescent="0.3">
      <c r="B49" s="917"/>
      <c r="C49" s="2" t="s">
        <v>4</v>
      </c>
      <c r="D49" s="745">
        <v>966</v>
      </c>
      <c r="E49" s="745">
        <v>959</v>
      </c>
      <c r="F49" s="745">
        <v>962</v>
      </c>
      <c r="G49" s="745">
        <v>984</v>
      </c>
      <c r="H49" s="745">
        <v>1008</v>
      </c>
      <c r="I49" s="745">
        <v>1008</v>
      </c>
      <c r="J49" s="745">
        <v>1003</v>
      </c>
      <c r="K49" s="745">
        <v>1005</v>
      </c>
      <c r="L49" s="745">
        <v>1027</v>
      </c>
      <c r="M49" s="745">
        <v>1028</v>
      </c>
      <c r="N49" s="745">
        <v>956</v>
      </c>
      <c r="O49" s="745">
        <v>997</v>
      </c>
      <c r="P49" s="746">
        <v>952</v>
      </c>
      <c r="Q49" s="746">
        <v>967</v>
      </c>
      <c r="R49" s="746">
        <v>985</v>
      </c>
      <c r="S49" s="143">
        <f>100</f>
        <v>100</v>
      </c>
      <c r="T49" s="328">
        <f t="shared" si="46"/>
        <v>99.275362318840578</v>
      </c>
      <c r="U49" s="328">
        <f t="shared" si="47"/>
        <v>99.585921325051757</v>
      </c>
      <c r="V49" s="328">
        <f t="shared" si="48"/>
        <v>101.86335403726709</v>
      </c>
      <c r="W49" s="328">
        <f t="shared" si="49"/>
        <v>104.34782608695652</v>
      </c>
      <c r="X49" s="328">
        <f t="shared" si="50"/>
        <v>104.34782608695652</v>
      </c>
      <c r="Y49" s="328">
        <f t="shared" si="51"/>
        <v>103.83022774327122</v>
      </c>
      <c r="Z49" s="328">
        <f t="shared" si="52"/>
        <v>104.03726708074534</v>
      </c>
      <c r="AA49" s="328">
        <f t="shared" si="53"/>
        <v>106.31469979296067</v>
      </c>
      <c r="AB49" s="328">
        <f t="shared" si="54"/>
        <v>106.41821946169772</v>
      </c>
      <c r="AC49" s="328">
        <f t="shared" si="55"/>
        <v>98.9648033126294</v>
      </c>
      <c r="AD49" s="328">
        <f t="shared" si="56"/>
        <v>103.20910973084887</v>
      </c>
      <c r="AE49" s="328">
        <f t="shared" si="57"/>
        <v>98.550724637681157</v>
      </c>
      <c r="AF49" s="328">
        <f t="shared" si="45"/>
        <v>100.10351966873706</v>
      </c>
      <c r="AG49" s="329">
        <f t="shared" si="45"/>
        <v>101.96687370600414</v>
      </c>
      <c r="AH49" s="781">
        <v>1</v>
      </c>
      <c r="AI49" s="782">
        <v>1</v>
      </c>
      <c r="AJ49" s="782">
        <v>1</v>
      </c>
      <c r="AK49" s="782">
        <v>1</v>
      </c>
      <c r="AL49" s="782">
        <v>1</v>
      </c>
      <c r="AM49" s="782">
        <v>1</v>
      </c>
      <c r="AN49" s="782">
        <v>1</v>
      </c>
      <c r="AO49" s="782">
        <v>1</v>
      </c>
      <c r="AP49" s="782">
        <v>1</v>
      </c>
      <c r="AQ49" s="782">
        <v>1</v>
      </c>
      <c r="AR49" s="782">
        <v>1</v>
      </c>
      <c r="AS49" s="782">
        <v>1</v>
      </c>
      <c r="AT49" s="782">
        <v>4</v>
      </c>
      <c r="AU49" s="782">
        <v>6</v>
      </c>
      <c r="AV49" s="784">
        <v>7</v>
      </c>
    </row>
    <row r="50" spans="2:48" ht="14.4" x14ac:dyDescent="0.3">
      <c r="B50" s="917"/>
      <c r="C50" s="2" t="s">
        <v>5</v>
      </c>
      <c r="D50" s="745">
        <v>204</v>
      </c>
      <c r="E50" s="745">
        <v>196</v>
      </c>
      <c r="F50" s="745">
        <v>189</v>
      </c>
      <c r="G50" s="745">
        <v>195</v>
      </c>
      <c r="H50" s="745">
        <v>201</v>
      </c>
      <c r="I50" s="745">
        <v>198</v>
      </c>
      <c r="J50" s="745">
        <v>200</v>
      </c>
      <c r="K50" s="745">
        <v>201</v>
      </c>
      <c r="L50" s="745">
        <v>205</v>
      </c>
      <c r="M50" s="745">
        <v>211</v>
      </c>
      <c r="N50" s="745">
        <v>224</v>
      </c>
      <c r="O50" s="745">
        <v>224</v>
      </c>
      <c r="P50" s="746">
        <v>207</v>
      </c>
      <c r="Q50" s="746">
        <v>212</v>
      </c>
      <c r="R50" s="746">
        <v>219</v>
      </c>
      <c r="S50" s="143">
        <f>100</f>
        <v>100</v>
      </c>
      <c r="T50" s="328">
        <f t="shared" si="46"/>
        <v>96.078431372549019</v>
      </c>
      <c r="U50" s="328">
        <f t="shared" si="47"/>
        <v>92.647058823529406</v>
      </c>
      <c r="V50" s="328">
        <f t="shared" si="48"/>
        <v>95.588235294117652</v>
      </c>
      <c r="W50" s="328">
        <f t="shared" si="49"/>
        <v>98.529411764705884</v>
      </c>
      <c r="X50" s="328">
        <f t="shared" si="50"/>
        <v>97.058823529411768</v>
      </c>
      <c r="Y50" s="328">
        <f t="shared" si="51"/>
        <v>98.039215686274517</v>
      </c>
      <c r="Z50" s="328">
        <f t="shared" si="52"/>
        <v>98.529411764705884</v>
      </c>
      <c r="AA50" s="328">
        <f t="shared" si="53"/>
        <v>100.49019607843137</v>
      </c>
      <c r="AB50" s="328">
        <f t="shared" si="54"/>
        <v>103.43137254901961</v>
      </c>
      <c r="AC50" s="328">
        <f t="shared" si="55"/>
        <v>109.80392156862744</v>
      </c>
      <c r="AD50" s="328">
        <f t="shared" si="56"/>
        <v>109.80392156862744</v>
      </c>
      <c r="AE50" s="328">
        <f t="shared" si="57"/>
        <v>101.47058823529412</v>
      </c>
      <c r="AF50" s="328">
        <f t="shared" si="45"/>
        <v>103.92156862745098</v>
      </c>
      <c r="AG50" s="329">
        <f t="shared" si="45"/>
        <v>107.35294117647059</v>
      </c>
      <c r="AH50" s="781">
        <v>1</v>
      </c>
      <c r="AI50" s="782">
        <v>1</v>
      </c>
      <c r="AJ50" s="782">
        <v>1</v>
      </c>
      <c r="AK50" s="782">
        <v>1</v>
      </c>
      <c r="AL50" s="782">
        <v>1</v>
      </c>
      <c r="AM50" s="782">
        <v>1</v>
      </c>
      <c r="AN50" s="782">
        <v>1</v>
      </c>
      <c r="AO50" s="782">
        <v>1</v>
      </c>
      <c r="AP50" s="782">
        <v>1</v>
      </c>
      <c r="AQ50" s="782">
        <v>1</v>
      </c>
      <c r="AR50" s="782">
        <v>1</v>
      </c>
      <c r="AS50" s="782">
        <v>1</v>
      </c>
      <c r="AT50" s="782">
        <v>4</v>
      </c>
      <c r="AU50" s="782">
        <v>6</v>
      </c>
      <c r="AV50" s="784">
        <v>7</v>
      </c>
    </row>
    <row r="51" spans="2:48" ht="14.4" x14ac:dyDescent="0.3">
      <c r="B51" s="917"/>
      <c r="C51" s="2" t="s">
        <v>6</v>
      </c>
      <c r="D51" s="745">
        <v>75360</v>
      </c>
      <c r="E51" s="745">
        <v>73038</v>
      </c>
      <c r="F51" s="745">
        <v>74437</v>
      </c>
      <c r="G51" s="745">
        <v>74765</v>
      </c>
      <c r="H51" s="745">
        <v>74707</v>
      </c>
      <c r="I51" s="745">
        <v>75817</v>
      </c>
      <c r="J51" s="745">
        <v>78084</v>
      </c>
      <c r="K51" s="745">
        <v>77930</v>
      </c>
      <c r="L51" s="745">
        <v>77808</v>
      </c>
      <c r="M51" s="745">
        <v>79365</v>
      </c>
      <c r="N51" s="745">
        <v>75771</v>
      </c>
      <c r="O51" s="745">
        <v>77725</v>
      </c>
      <c r="P51" s="746">
        <v>74275</v>
      </c>
      <c r="Q51" s="746">
        <v>75396</v>
      </c>
      <c r="R51" s="746">
        <v>76810</v>
      </c>
      <c r="S51" s="143">
        <f>100</f>
        <v>100</v>
      </c>
      <c r="T51" s="328">
        <f t="shared" si="46"/>
        <v>96.918789808917197</v>
      </c>
      <c r="U51" s="328">
        <f t="shared" si="47"/>
        <v>98.775212314225058</v>
      </c>
      <c r="V51" s="328">
        <f t="shared" si="48"/>
        <v>99.210456475583868</v>
      </c>
      <c r="W51" s="328">
        <f t="shared" si="49"/>
        <v>99.133492569002129</v>
      </c>
      <c r="X51" s="328">
        <f t="shared" si="50"/>
        <v>100.60642250530786</v>
      </c>
      <c r="Y51" s="328">
        <f t="shared" si="51"/>
        <v>103.61464968152866</v>
      </c>
      <c r="Z51" s="328">
        <f t="shared" si="52"/>
        <v>103.41029723991507</v>
      </c>
      <c r="AA51" s="328">
        <f t="shared" si="53"/>
        <v>103.24840764331211</v>
      </c>
      <c r="AB51" s="328">
        <f t="shared" si="54"/>
        <v>105.31449044585987</v>
      </c>
      <c r="AC51" s="328">
        <f t="shared" si="55"/>
        <v>100.54538216560509</v>
      </c>
      <c r="AD51" s="328">
        <f t="shared" si="56"/>
        <v>103.13826963906581</v>
      </c>
      <c r="AE51" s="328">
        <f t="shared" si="57"/>
        <v>98.56024416135881</v>
      </c>
      <c r="AF51" s="328">
        <f t="shared" si="45"/>
        <v>100.04777070063695</v>
      </c>
      <c r="AG51" s="329">
        <f t="shared" si="45"/>
        <v>101.92409766454352</v>
      </c>
      <c r="AH51" s="781">
        <v>1</v>
      </c>
      <c r="AI51" s="782">
        <v>1</v>
      </c>
      <c r="AJ51" s="782">
        <v>1</v>
      </c>
      <c r="AK51" s="782">
        <v>1</v>
      </c>
      <c r="AL51" s="782">
        <v>1</v>
      </c>
      <c r="AM51" s="782">
        <v>1</v>
      </c>
      <c r="AN51" s="782">
        <v>1</v>
      </c>
      <c r="AO51" s="782">
        <v>1</v>
      </c>
      <c r="AP51" s="782">
        <v>1</v>
      </c>
      <c r="AQ51" s="782">
        <v>1</v>
      </c>
      <c r="AR51" s="782">
        <v>1</v>
      </c>
      <c r="AS51" s="782">
        <v>1</v>
      </c>
      <c r="AT51" s="782">
        <v>4</v>
      </c>
      <c r="AU51" s="782">
        <v>6</v>
      </c>
      <c r="AV51" s="784">
        <v>7</v>
      </c>
    </row>
    <row r="52" spans="2:48" ht="14.4" x14ac:dyDescent="0.3">
      <c r="B52" s="917"/>
      <c r="C52" s="2" t="s">
        <v>7</v>
      </c>
      <c r="D52">
        <v>75156</v>
      </c>
      <c r="E52">
        <v>72842</v>
      </c>
      <c r="F52">
        <v>74248</v>
      </c>
      <c r="G52">
        <v>74570</v>
      </c>
      <c r="H52">
        <v>74506</v>
      </c>
      <c r="I52">
        <v>75619</v>
      </c>
      <c r="J52">
        <v>77884</v>
      </c>
      <c r="K52">
        <v>77729</v>
      </c>
      <c r="L52">
        <v>77603</v>
      </c>
      <c r="M52">
        <v>79154</v>
      </c>
      <c r="N52">
        <v>75547</v>
      </c>
      <c r="O52">
        <v>77501</v>
      </c>
      <c r="P52">
        <v>74068</v>
      </c>
      <c r="Q52">
        <v>75184</v>
      </c>
      <c r="R52">
        <v>76591</v>
      </c>
      <c r="S52" s="143">
        <f>100</f>
        <v>100</v>
      </c>
      <c r="T52" s="328">
        <f t="shared" si="46"/>
        <v>96.921070839320876</v>
      </c>
      <c r="U52" s="328">
        <f t="shared" si="47"/>
        <v>98.791846293043804</v>
      </c>
      <c r="V52" s="328">
        <f t="shared" si="48"/>
        <v>99.220288466656015</v>
      </c>
      <c r="W52" s="328">
        <f t="shared" si="49"/>
        <v>99.135132258236197</v>
      </c>
      <c r="X52" s="328">
        <f t="shared" si="50"/>
        <v>100.61605194528714</v>
      </c>
      <c r="Y52" s="328">
        <f t="shared" si="51"/>
        <v>103.62978338389483</v>
      </c>
      <c r="Z52" s="328">
        <f t="shared" si="52"/>
        <v>103.42354569162808</v>
      </c>
      <c r="AA52" s="328">
        <f t="shared" si="53"/>
        <v>103.25589440630156</v>
      </c>
      <c r="AB52" s="328">
        <f t="shared" si="54"/>
        <v>105.31960189472564</v>
      </c>
      <c r="AC52" s="328">
        <f t="shared" si="55"/>
        <v>100.52025121081483</v>
      </c>
      <c r="AD52" s="328">
        <f t="shared" si="56"/>
        <v>103.12017669913247</v>
      </c>
      <c r="AE52" s="328">
        <f t="shared" si="57"/>
        <v>98.552344456863054</v>
      </c>
      <c r="AF52" s="328">
        <f t="shared" si="45"/>
        <v>100.03725584118366</v>
      </c>
      <c r="AG52" s="329">
        <f t="shared" si="45"/>
        <v>101.90936186066315</v>
      </c>
      <c r="AH52" s="785"/>
      <c r="AI52" s="786"/>
      <c r="AJ52" s="786"/>
      <c r="AK52" s="786"/>
      <c r="AL52" s="786"/>
      <c r="AM52" s="786"/>
      <c r="AN52" s="786"/>
      <c r="AO52" s="786"/>
      <c r="AP52" s="786"/>
      <c r="AQ52" s="786"/>
      <c r="AR52" s="786"/>
      <c r="AS52" s="786"/>
      <c r="AT52" s="786"/>
      <c r="AU52" s="786"/>
      <c r="AV52" s="787"/>
    </row>
    <row r="53" spans="2:48" ht="15" customHeight="1" x14ac:dyDescent="0.3">
      <c r="B53" s="919" t="s">
        <v>13</v>
      </c>
      <c r="C53" s="3" t="s">
        <v>2</v>
      </c>
      <c r="D53" s="745">
        <v>11502</v>
      </c>
      <c r="E53" s="745">
        <v>11192</v>
      </c>
      <c r="F53" s="745">
        <v>11345</v>
      </c>
      <c r="G53" s="745">
        <v>11473</v>
      </c>
      <c r="H53" s="745">
        <v>11191</v>
      </c>
      <c r="I53" s="745">
        <v>11320</v>
      </c>
      <c r="J53" s="745">
        <v>11605</v>
      </c>
      <c r="K53" s="745">
        <v>11307</v>
      </c>
      <c r="L53" s="745">
        <v>11349</v>
      </c>
      <c r="M53" s="745">
        <v>11553</v>
      </c>
      <c r="N53" s="745">
        <v>11299</v>
      </c>
      <c r="O53" s="745">
        <v>11606</v>
      </c>
      <c r="P53" s="746">
        <v>11075</v>
      </c>
      <c r="Q53" s="746">
        <v>11142</v>
      </c>
      <c r="R53" s="746">
        <v>11265</v>
      </c>
      <c r="S53" s="143">
        <f>100</f>
        <v>100</v>
      </c>
      <c r="T53" s="328">
        <f t="shared" si="46"/>
        <v>97.304816553642851</v>
      </c>
      <c r="U53" s="328">
        <f t="shared" si="47"/>
        <v>98.635019996522345</v>
      </c>
      <c r="V53" s="328">
        <f t="shared" si="48"/>
        <v>99.74786993566336</v>
      </c>
      <c r="W53" s="328">
        <f t="shared" si="49"/>
        <v>97.296122413493308</v>
      </c>
      <c r="X53" s="328">
        <f t="shared" si="50"/>
        <v>98.417666492783866</v>
      </c>
      <c r="Y53" s="328">
        <f t="shared" si="51"/>
        <v>100.89549643540253</v>
      </c>
      <c r="Z53" s="328">
        <f t="shared" si="52"/>
        <v>98.304642670839854</v>
      </c>
      <c r="AA53" s="328">
        <f t="shared" si="53"/>
        <v>98.669796557120506</v>
      </c>
      <c r="AB53" s="328">
        <f t="shared" si="54"/>
        <v>100.4434011476265</v>
      </c>
      <c r="AC53" s="328">
        <f t="shared" si="55"/>
        <v>98.235089549643547</v>
      </c>
      <c r="AD53" s="328">
        <f t="shared" si="56"/>
        <v>100.90419057555208</v>
      </c>
      <c r="AE53" s="328">
        <f t="shared" si="57"/>
        <v>96.287602156146761</v>
      </c>
      <c r="AF53" s="328">
        <f t="shared" si="45"/>
        <v>96.870109546165878</v>
      </c>
      <c r="AG53" s="329">
        <f t="shared" si="45"/>
        <v>97.939488784559202</v>
      </c>
      <c r="AH53" s="781">
        <v>1</v>
      </c>
      <c r="AI53" s="782">
        <v>1</v>
      </c>
      <c r="AJ53" s="782">
        <v>1</v>
      </c>
      <c r="AK53" s="782">
        <v>1</v>
      </c>
      <c r="AL53" s="782">
        <v>1</v>
      </c>
      <c r="AM53" s="782">
        <v>1</v>
      </c>
      <c r="AN53" s="782">
        <v>1</v>
      </c>
      <c r="AO53" s="782">
        <v>1</v>
      </c>
      <c r="AP53" s="782">
        <v>1</v>
      </c>
      <c r="AQ53" s="782">
        <v>1</v>
      </c>
      <c r="AR53" s="782">
        <v>1</v>
      </c>
      <c r="AS53" s="782">
        <v>1</v>
      </c>
      <c r="AT53" s="782">
        <v>4</v>
      </c>
      <c r="AU53" s="782">
        <v>6</v>
      </c>
      <c r="AV53" s="784">
        <v>7</v>
      </c>
    </row>
    <row r="54" spans="2:48" ht="14.4" x14ac:dyDescent="0.3">
      <c r="B54" s="917"/>
      <c r="C54" s="2" t="s">
        <v>3</v>
      </c>
      <c r="D54" s="745">
        <v>2221</v>
      </c>
      <c r="E54" s="745">
        <v>2194</v>
      </c>
      <c r="F54" s="745">
        <v>2210</v>
      </c>
      <c r="G54" s="745">
        <v>2220</v>
      </c>
      <c r="H54" s="745">
        <v>2267</v>
      </c>
      <c r="I54" s="745">
        <v>2220</v>
      </c>
      <c r="J54" s="745">
        <v>2295</v>
      </c>
      <c r="K54" s="745">
        <v>2333</v>
      </c>
      <c r="L54" s="745">
        <v>2356</v>
      </c>
      <c r="M54" s="745">
        <v>2448</v>
      </c>
      <c r="N54" s="745">
        <v>2319</v>
      </c>
      <c r="O54" s="745">
        <v>2337</v>
      </c>
      <c r="P54" s="746">
        <v>2252</v>
      </c>
      <c r="Q54" s="746">
        <v>2263</v>
      </c>
      <c r="R54" s="746">
        <v>2283</v>
      </c>
      <c r="S54" s="143">
        <f>100</f>
        <v>100</v>
      </c>
      <c r="T54" s="328">
        <f t="shared" si="46"/>
        <v>98.784331382260248</v>
      </c>
      <c r="U54" s="328">
        <f t="shared" si="47"/>
        <v>99.504727600180104</v>
      </c>
      <c r="V54" s="328">
        <f t="shared" si="48"/>
        <v>99.954975236380008</v>
      </c>
      <c r="W54" s="328">
        <f t="shared" si="49"/>
        <v>102.07113912651958</v>
      </c>
      <c r="X54" s="328">
        <f t="shared" si="50"/>
        <v>99.954975236380008</v>
      </c>
      <c r="Y54" s="328">
        <f t="shared" si="51"/>
        <v>103.33183250787934</v>
      </c>
      <c r="Z54" s="328">
        <f t="shared" si="52"/>
        <v>105.04277352543899</v>
      </c>
      <c r="AA54" s="328">
        <f t="shared" si="53"/>
        <v>106.07834308869879</v>
      </c>
      <c r="AB54" s="328">
        <f t="shared" si="54"/>
        <v>110.22062134173795</v>
      </c>
      <c r="AC54" s="328">
        <f t="shared" si="55"/>
        <v>104.41242683475912</v>
      </c>
      <c r="AD54" s="328">
        <f t="shared" si="56"/>
        <v>105.22287257991896</v>
      </c>
      <c r="AE54" s="328">
        <f t="shared" si="57"/>
        <v>101.39576767221972</v>
      </c>
      <c r="AF54" s="328">
        <f t="shared" si="45"/>
        <v>101.89104007203962</v>
      </c>
      <c r="AG54" s="329">
        <f t="shared" si="45"/>
        <v>102.79153534443944</v>
      </c>
      <c r="AH54" s="781">
        <v>1</v>
      </c>
      <c r="AI54" s="782">
        <v>1</v>
      </c>
      <c r="AJ54" s="782">
        <v>1</v>
      </c>
      <c r="AK54" s="782">
        <v>1</v>
      </c>
      <c r="AL54" s="782">
        <v>1</v>
      </c>
      <c r="AM54" s="782">
        <v>1</v>
      </c>
      <c r="AN54" s="782">
        <v>1</v>
      </c>
      <c r="AO54" s="782">
        <v>1</v>
      </c>
      <c r="AP54" s="782">
        <v>1</v>
      </c>
      <c r="AQ54" s="782">
        <v>1</v>
      </c>
      <c r="AR54" s="782">
        <v>1</v>
      </c>
      <c r="AS54" s="782">
        <v>1</v>
      </c>
      <c r="AT54" s="782">
        <v>4</v>
      </c>
      <c r="AU54" s="782">
        <v>6</v>
      </c>
      <c r="AV54" s="784">
        <v>7</v>
      </c>
    </row>
    <row r="55" spans="2:48" ht="14.4" x14ac:dyDescent="0.3">
      <c r="B55" s="917"/>
      <c r="C55" s="2" t="s">
        <v>4</v>
      </c>
      <c r="D55" s="745">
        <v>346</v>
      </c>
      <c r="E55" s="745">
        <v>334</v>
      </c>
      <c r="F55" s="745">
        <v>319</v>
      </c>
      <c r="G55" s="745">
        <v>330</v>
      </c>
      <c r="H55" s="745">
        <v>334</v>
      </c>
      <c r="I55" s="745">
        <v>353</v>
      </c>
      <c r="J55" s="745">
        <v>351</v>
      </c>
      <c r="K55" s="745">
        <v>363</v>
      </c>
      <c r="L55" s="745">
        <v>372</v>
      </c>
      <c r="M55" s="745">
        <v>378</v>
      </c>
      <c r="N55" s="745">
        <v>398</v>
      </c>
      <c r="O55" s="745">
        <v>409</v>
      </c>
      <c r="P55" s="746">
        <v>390</v>
      </c>
      <c r="Q55" s="746">
        <v>392</v>
      </c>
      <c r="R55" s="746">
        <v>396</v>
      </c>
      <c r="S55" s="143">
        <f>100</f>
        <v>100</v>
      </c>
      <c r="T55" s="328">
        <f t="shared" si="46"/>
        <v>96.531791907514446</v>
      </c>
      <c r="U55" s="328">
        <f t="shared" si="47"/>
        <v>92.196531791907518</v>
      </c>
      <c r="V55" s="328">
        <f t="shared" si="48"/>
        <v>95.375722543352595</v>
      </c>
      <c r="W55" s="328">
        <f t="shared" si="49"/>
        <v>96.531791907514446</v>
      </c>
      <c r="X55" s="328">
        <f t="shared" si="50"/>
        <v>102.02312138728324</v>
      </c>
      <c r="Y55" s="328">
        <f t="shared" si="51"/>
        <v>101.44508670520231</v>
      </c>
      <c r="Z55" s="328">
        <f t="shared" si="52"/>
        <v>104.91329479768787</v>
      </c>
      <c r="AA55" s="328">
        <f t="shared" si="53"/>
        <v>107.51445086705202</v>
      </c>
      <c r="AB55" s="328">
        <f t="shared" si="54"/>
        <v>109.2485549132948</v>
      </c>
      <c r="AC55" s="328">
        <f t="shared" si="55"/>
        <v>115.02890173410404</v>
      </c>
      <c r="AD55" s="328">
        <f t="shared" si="56"/>
        <v>118.20809248554913</v>
      </c>
      <c r="AE55" s="328">
        <f t="shared" si="57"/>
        <v>112.71676300578035</v>
      </c>
      <c r="AF55" s="328">
        <f t="shared" si="45"/>
        <v>113.29479768786128</v>
      </c>
      <c r="AG55" s="329">
        <f t="shared" si="45"/>
        <v>114.45086705202313</v>
      </c>
      <c r="AH55" s="781">
        <v>1</v>
      </c>
      <c r="AI55" s="782">
        <v>1</v>
      </c>
      <c r="AJ55" s="782">
        <v>1</v>
      </c>
      <c r="AK55" s="782">
        <v>1</v>
      </c>
      <c r="AL55" s="782">
        <v>1</v>
      </c>
      <c r="AM55" s="782">
        <v>1</v>
      </c>
      <c r="AN55" s="782">
        <v>1</v>
      </c>
      <c r="AO55" s="782">
        <v>1</v>
      </c>
      <c r="AP55" s="782">
        <v>1</v>
      </c>
      <c r="AQ55" s="782">
        <v>1</v>
      </c>
      <c r="AR55" s="782">
        <v>1</v>
      </c>
      <c r="AS55" s="782">
        <v>1</v>
      </c>
      <c r="AT55" s="782">
        <v>4</v>
      </c>
      <c r="AU55" s="782">
        <v>6</v>
      </c>
      <c r="AV55" s="784">
        <v>7</v>
      </c>
    </row>
    <row r="56" spans="2:48" ht="14.4" x14ac:dyDescent="0.3">
      <c r="B56" s="917"/>
      <c r="C56" s="2" t="s">
        <v>5</v>
      </c>
      <c r="D56" s="745">
        <v>67</v>
      </c>
      <c r="E56" s="745">
        <v>60</v>
      </c>
      <c r="F56" s="745">
        <v>65</v>
      </c>
      <c r="G56" s="745">
        <v>66</v>
      </c>
      <c r="H56" s="745">
        <v>63</v>
      </c>
      <c r="I56" s="745">
        <v>64</v>
      </c>
      <c r="J56" s="745">
        <v>60</v>
      </c>
      <c r="K56" s="745">
        <v>62</v>
      </c>
      <c r="L56" s="745">
        <v>64</v>
      </c>
      <c r="M56" s="745">
        <v>67</v>
      </c>
      <c r="N56" s="745">
        <v>68</v>
      </c>
      <c r="O56" s="745">
        <v>69</v>
      </c>
      <c r="P56" s="746">
        <v>64</v>
      </c>
      <c r="Q56" s="746">
        <v>65</v>
      </c>
      <c r="R56" s="746">
        <v>66</v>
      </c>
      <c r="S56" s="143">
        <f>100</f>
        <v>100</v>
      </c>
      <c r="T56" s="328">
        <f t="shared" si="46"/>
        <v>89.552238805970148</v>
      </c>
      <c r="U56" s="328">
        <f t="shared" si="47"/>
        <v>97.014925373134332</v>
      </c>
      <c r="V56" s="328">
        <f t="shared" si="48"/>
        <v>98.507462686567166</v>
      </c>
      <c r="W56" s="328">
        <f t="shared" si="49"/>
        <v>94.02985074626865</v>
      </c>
      <c r="X56" s="328">
        <f t="shared" si="50"/>
        <v>95.522388059701498</v>
      </c>
      <c r="Y56" s="328">
        <f t="shared" si="51"/>
        <v>89.552238805970148</v>
      </c>
      <c r="Z56" s="328">
        <f t="shared" si="52"/>
        <v>92.537313432835816</v>
      </c>
      <c r="AA56" s="328">
        <f t="shared" si="53"/>
        <v>95.522388059701498</v>
      </c>
      <c r="AB56" s="328">
        <f t="shared" si="54"/>
        <v>100</v>
      </c>
      <c r="AC56" s="328">
        <f t="shared" si="55"/>
        <v>101.49253731343283</v>
      </c>
      <c r="AD56" s="328">
        <f t="shared" si="56"/>
        <v>102.98507462686567</v>
      </c>
      <c r="AE56" s="328">
        <f t="shared" si="57"/>
        <v>95.522388059701498</v>
      </c>
      <c r="AF56" s="328">
        <f t="shared" si="45"/>
        <v>97.014925373134332</v>
      </c>
      <c r="AG56" s="329">
        <f t="shared" si="45"/>
        <v>98.507462686567166</v>
      </c>
      <c r="AH56" s="781">
        <v>1</v>
      </c>
      <c r="AI56" s="782">
        <v>1</v>
      </c>
      <c r="AJ56" s="782">
        <v>1</v>
      </c>
      <c r="AK56" s="782">
        <v>1</v>
      </c>
      <c r="AL56" s="782">
        <v>1</v>
      </c>
      <c r="AM56" s="782">
        <v>1</v>
      </c>
      <c r="AN56" s="782">
        <v>1</v>
      </c>
      <c r="AO56" s="782">
        <v>1</v>
      </c>
      <c r="AP56" s="782">
        <v>1</v>
      </c>
      <c r="AQ56" s="782">
        <v>1</v>
      </c>
      <c r="AR56" s="782">
        <v>1</v>
      </c>
      <c r="AS56" s="782">
        <v>1</v>
      </c>
      <c r="AT56" s="782">
        <v>4</v>
      </c>
      <c r="AU56" s="782">
        <v>6</v>
      </c>
      <c r="AV56" s="784">
        <v>7</v>
      </c>
    </row>
    <row r="57" spans="2:48" ht="14.4" x14ac:dyDescent="0.3">
      <c r="B57" s="917"/>
      <c r="C57" s="2" t="s">
        <v>6</v>
      </c>
      <c r="D57" s="745">
        <v>14136</v>
      </c>
      <c r="E57" s="745">
        <v>13780</v>
      </c>
      <c r="F57" s="745">
        <v>13939</v>
      </c>
      <c r="G57" s="745">
        <v>14089</v>
      </c>
      <c r="H57" s="745">
        <v>13855</v>
      </c>
      <c r="I57" s="745">
        <v>13957</v>
      </c>
      <c r="J57" s="745">
        <v>14311</v>
      </c>
      <c r="K57" s="745">
        <v>14065</v>
      </c>
      <c r="L57" s="745">
        <v>14141</v>
      </c>
      <c r="M57" s="745">
        <v>14446</v>
      </c>
      <c r="N57" s="745">
        <v>14084</v>
      </c>
      <c r="O57" s="745">
        <v>14421</v>
      </c>
      <c r="P57" s="746">
        <v>13781</v>
      </c>
      <c r="Q57" s="746">
        <v>13862</v>
      </c>
      <c r="R57" s="746">
        <v>14010</v>
      </c>
      <c r="S57" s="143">
        <f>100</f>
        <v>100</v>
      </c>
      <c r="T57" s="328">
        <f t="shared" si="46"/>
        <v>97.481607243916244</v>
      </c>
      <c r="U57" s="328">
        <f t="shared" si="47"/>
        <v>98.606395019807579</v>
      </c>
      <c r="V57" s="328">
        <f t="shared" si="48"/>
        <v>99.667515563101304</v>
      </c>
      <c r="W57" s="328">
        <f t="shared" si="49"/>
        <v>98.012167515563107</v>
      </c>
      <c r="X57" s="328">
        <f t="shared" si="50"/>
        <v>98.733729485002826</v>
      </c>
      <c r="Y57" s="328">
        <f t="shared" si="51"/>
        <v>101.237973967176</v>
      </c>
      <c r="Z57" s="328">
        <f t="shared" si="52"/>
        <v>99.497736276174308</v>
      </c>
      <c r="AA57" s="328">
        <f t="shared" si="53"/>
        <v>100.03537068477645</v>
      </c>
      <c r="AB57" s="328">
        <f t="shared" si="54"/>
        <v>102.19298245614036</v>
      </c>
      <c r="AC57" s="328">
        <f t="shared" si="55"/>
        <v>99.632144878324851</v>
      </c>
      <c r="AD57" s="328">
        <f t="shared" si="56"/>
        <v>102.01612903225806</v>
      </c>
      <c r="AE57" s="328">
        <f t="shared" si="57"/>
        <v>97.48868138087154</v>
      </c>
      <c r="AF57" s="328">
        <f t="shared" si="45"/>
        <v>98.061686474250138</v>
      </c>
      <c r="AG57" s="329">
        <f t="shared" si="45"/>
        <v>99.108658743633271</v>
      </c>
      <c r="AH57" s="781">
        <v>1</v>
      </c>
      <c r="AI57" s="782">
        <v>1</v>
      </c>
      <c r="AJ57" s="782">
        <v>1</v>
      </c>
      <c r="AK57" s="782">
        <v>1</v>
      </c>
      <c r="AL57" s="782">
        <v>1</v>
      </c>
      <c r="AM57" s="782">
        <v>1</v>
      </c>
      <c r="AN57" s="782">
        <v>1</v>
      </c>
      <c r="AO57" s="782">
        <v>1</v>
      </c>
      <c r="AP57" s="782">
        <v>1</v>
      </c>
      <c r="AQ57" s="782">
        <v>1</v>
      </c>
      <c r="AR57" s="782">
        <v>1</v>
      </c>
      <c r="AS57" s="782">
        <v>1</v>
      </c>
      <c r="AT57" s="782">
        <v>4</v>
      </c>
      <c r="AU57" s="782">
        <v>6</v>
      </c>
      <c r="AV57" s="784">
        <v>7</v>
      </c>
    </row>
    <row r="58" spans="2:48" ht="14.4" x14ac:dyDescent="0.3">
      <c r="B58" s="918"/>
      <c r="C58" s="4" t="s">
        <v>7</v>
      </c>
      <c r="D58">
        <v>14069</v>
      </c>
      <c r="E58">
        <v>13720</v>
      </c>
      <c r="F58">
        <v>13874</v>
      </c>
      <c r="G58">
        <v>14023</v>
      </c>
      <c r="H58">
        <v>13792</v>
      </c>
      <c r="I58">
        <v>13893</v>
      </c>
      <c r="J58">
        <v>14251</v>
      </c>
      <c r="K58">
        <v>14003</v>
      </c>
      <c r="L58">
        <v>14077</v>
      </c>
      <c r="M58">
        <v>14379</v>
      </c>
      <c r="N58">
        <v>14016</v>
      </c>
      <c r="O58">
        <v>14352</v>
      </c>
      <c r="P58">
        <v>13717</v>
      </c>
      <c r="Q58">
        <v>13797</v>
      </c>
      <c r="R58">
        <v>13944</v>
      </c>
      <c r="S58" s="143">
        <f>100</f>
        <v>100</v>
      </c>
      <c r="T58" s="328">
        <f t="shared" si="46"/>
        <v>97.519368825076413</v>
      </c>
      <c r="U58" s="328">
        <f t="shared" si="47"/>
        <v>98.613973985357873</v>
      </c>
      <c r="V58" s="328">
        <f t="shared" si="48"/>
        <v>99.673040017058781</v>
      </c>
      <c r="W58" s="328">
        <f t="shared" si="49"/>
        <v>98.031132276636583</v>
      </c>
      <c r="X58" s="328">
        <f t="shared" si="50"/>
        <v>98.749022673964035</v>
      </c>
      <c r="Y58" s="328">
        <f t="shared" si="51"/>
        <v>101.29362428033265</v>
      </c>
      <c r="Z58" s="328">
        <f t="shared" si="52"/>
        <v>99.530883502736515</v>
      </c>
      <c r="AA58" s="328">
        <f t="shared" si="53"/>
        <v>100.05686260572891</v>
      </c>
      <c r="AB58" s="328">
        <f t="shared" si="54"/>
        <v>102.20342597199517</v>
      </c>
      <c r="AC58" s="328">
        <f t="shared" si="55"/>
        <v>99.623285237045991</v>
      </c>
      <c r="AD58" s="328">
        <f t="shared" si="56"/>
        <v>102.0115146776601</v>
      </c>
      <c r="AE58" s="328">
        <f t="shared" si="57"/>
        <v>97.49804534792807</v>
      </c>
      <c r="AF58" s="328">
        <f t="shared" si="45"/>
        <v>98.06667140521715</v>
      </c>
      <c r="AG58" s="329">
        <f t="shared" si="45"/>
        <v>99.11152178548582</v>
      </c>
      <c r="AH58" s="785"/>
      <c r="AI58" s="786"/>
      <c r="AJ58" s="786"/>
      <c r="AK58" s="786"/>
      <c r="AL58" s="786"/>
      <c r="AM58" s="786"/>
      <c r="AN58" s="786"/>
      <c r="AO58" s="786"/>
      <c r="AP58" s="786"/>
      <c r="AQ58" s="786"/>
      <c r="AR58" s="786"/>
      <c r="AS58" s="786"/>
      <c r="AT58" s="786"/>
      <c r="AU58" s="786"/>
      <c r="AV58" s="787"/>
    </row>
    <row r="59" spans="2:48" ht="15" customHeight="1" x14ac:dyDescent="0.3">
      <c r="B59" s="917" t="s">
        <v>199</v>
      </c>
      <c r="C59" s="2" t="s">
        <v>2</v>
      </c>
      <c r="D59" s="745">
        <v>39780</v>
      </c>
      <c r="E59" s="745">
        <v>38901</v>
      </c>
      <c r="F59" s="745">
        <v>38793</v>
      </c>
      <c r="G59" s="745">
        <v>38402</v>
      </c>
      <c r="H59" s="745">
        <v>38629</v>
      </c>
      <c r="I59" s="745">
        <v>39963</v>
      </c>
      <c r="J59" s="745">
        <v>41179</v>
      </c>
      <c r="K59" s="745">
        <v>40755</v>
      </c>
      <c r="L59" s="745">
        <v>40656</v>
      </c>
      <c r="M59" s="745">
        <v>41200</v>
      </c>
      <c r="N59" s="745">
        <v>39776</v>
      </c>
      <c r="O59" s="745">
        <v>39906</v>
      </c>
      <c r="P59" s="746">
        <v>38085</v>
      </c>
      <c r="Q59" s="746">
        <v>36531</v>
      </c>
      <c r="R59" s="746">
        <v>37439</v>
      </c>
      <c r="S59" s="143">
        <f>100</f>
        <v>100</v>
      </c>
      <c r="T59" s="328">
        <f t="shared" si="46"/>
        <v>97.790346907993964</v>
      </c>
      <c r="U59" s="328">
        <f t="shared" si="47"/>
        <v>97.518853695324282</v>
      </c>
      <c r="V59" s="328">
        <f t="shared" si="48"/>
        <v>96.535947712418306</v>
      </c>
      <c r="W59" s="328">
        <f t="shared" si="49"/>
        <v>97.106586224233283</v>
      </c>
      <c r="X59" s="328">
        <f t="shared" si="50"/>
        <v>100.46003016591251</v>
      </c>
      <c r="Y59" s="328">
        <f t="shared" si="51"/>
        <v>103.51684263448969</v>
      </c>
      <c r="Z59" s="328">
        <f t="shared" si="52"/>
        <v>102.45098039215686</v>
      </c>
      <c r="AA59" s="328">
        <f t="shared" si="53"/>
        <v>102.20211161387633</v>
      </c>
      <c r="AB59" s="328">
        <f t="shared" si="54"/>
        <v>103.56963298139769</v>
      </c>
      <c r="AC59" s="328">
        <f t="shared" si="55"/>
        <v>99.989944695827049</v>
      </c>
      <c r="AD59" s="328">
        <f t="shared" si="56"/>
        <v>100.31674208144797</v>
      </c>
      <c r="AE59" s="328">
        <f t="shared" si="57"/>
        <v>95.73906485671192</v>
      </c>
      <c r="AF59" s="328">
        <f t="shared" si="45"/>
        <v>91.832579185520359</v>
      </c>
      <c r="AG59" s="329">
        <f t="shared" si="45"/>
        <v>94.115133232780295</v>
      </c>
      <c r="AH59" s="781">
        <v>1</v>
      </c>
      <c r="AI59" s="782">
        <v>1</v>
      </c>
      <c r="AJ59" s="782">
        <v>1</v>
      </c>
      <c r="AK59" s="782">
        <v>1</v>
      </c>
      <c r="AL59" s="782">
        <v>1</v>
      </c>
      <c r="AM59" s="782">
        <v>1</v>
      </c>
      <c r="AN59" s="782">
        <v>1</v>
      </c>
      <c r="AO59" s="782">
        <v>1</v>
      </c>
      <c r="AP59" s="782">
        <v>1</v>
      </c>
      <c r="AQ59" s="782">
        <v>1</v>
      </c>
      <c r="AR59" s="782">
        <v>1</v>
      </c>
      <c r="AS59" s="782">
        <v>1</v>
      </c>
      <c r="AT59" s="782">
        <v>4</v>
      </c>
      <c r="AU59" s="782">
        <v>6</v>
      </c>
      <c r="AV59" s="784">
        <v>7</v>
      </c>
    </row>
    <row r="60" spans="2:48" ht="14.4" x14ac:dyDescent="0.3">
      <c r="B60" s="917"/>
      <c r="C60" s="2" t="s">
        <v>3</v>
      </c>
      <c r="D60" s="745">
        <v>4704</v>
      </c>
      <c r="E60" s="745">
        <v>4731</v>
      </c>
      <c r="F60" s="745">
        <v>4924</v>
      </c>
      <c r="G60" s="745">
        <v>5100</v>
      </c>
      <c r="H60" s="745">
        <v>5394</v>
      </c>
      <c r="I60" s="745">
        <v>5592</v>
      </c>
      <c r="J60" s="745">
        <v>5772</v>
      </c>
      <c r="K60" s="745">
        <v>6024</v>
      </c>
      <c r="L60" s="745">
        <v>6265</v>
      </c>
      <c r="M60" s="745">
        <v>6397</v>
      </c>
      <c r="N60" s="745">
        <v>6350</v>
      </c>
      <c r="O60" s="745">
        <v>6431</v>
      </c>
      <c r="P60" s="746">
        <v>6198</v>
      </c>
      <c r="Q60" s="746">
        <v>5997</v>
      </c>
      <c r="R60" s="746">
        <v>6115</v>
      </c>
      <c r="S60" s="143">
        <f>100</f>
        <v>100</v>
      </c>
      <c r="T60" s="328">
        <f t="shared" si="46"/>
        <v>100.57397959183673</v>
      </c>
      <c r="U60" s="328">
        <f t="shared" si="47"/>
        <v>104.67687074829932</v>
      </c>
      <c r="V60" s="328">
        <f t="shared" si="48"/>
        <v>108.41836734693878</v>
      </c>
      <c r="W60" s="328">
        <f t="shared" si="49"/>
        <v>114.66836734693878</v>
      </c>
      <c r="X60" s="328">
        <f t="shared" si="50"/>
        <v>118.87755102040816</v>
      </c>
      <c r="Y60" s="328">
        <f t="shared" si="51"/>
        <v>122.70408163265306</v>
      </c>
      <c r="Z60" s="328">
        <f t="shared" si="52"/>
        <v>128.0612244897959</v>
      </c>
      <c r="AA60" s="328">
        <f t="shared" si="53"/>
        <v>133.1845238095238</v>
      </c>
      <c r="AB60" s="328">
        <f t="shared" si="54"/>
        <v>135.9906462585034</v>
      </c>
      <c r="AC60" s="328">
        <f t="shared" si="55"/>
        <v>134.99149659863946</v>
      </c>
      <c r="AD60" s="328">
        <f t="shared" si="56"/>
        <v>136.71343537414967</v>
      </c>
      <c r="AE60" s="328">
        <f t="shared" si="57"/>
        <v>131.76020408163265</v>
      </c>
      <c r="AF60" s="328">
        <f t="shared" si="45"/>
        <v>127.48724489795919</v>
      </c>
      <c r="AG60" s="329">
        <f t="shared" si="45"/>
        <v>129.99574829931973</v>
      </c>
      <c r="AH60" s="781">
        <v>1</v>
      </c>
      <c r="AI60" s="782">
        <v>1</v>
      </c>
      <c r="AJ60" s="782">
        <v>1</v>
      </c>
      <c r="AK60" s="782">
        <v>1</v>
      </c>
      <c r="AL60" s="782">
        <v>1</v>
      </c>
      <c r="AM60" s="782">
        <v>1</v>
      </c>
      <c r="AN60" s="782">
        <v>1</v>
      </c>
      <c r="AO60" s="782">
        <v>1</v>
      </c>
      <c r="AP60" s="782">
        <v>1</v>
      </c>
      <c r="AQ60" s="782">
        <v>1</v>
      </c>
      <c r="AR60" s="782">
        <v>1</v>
      </c>
      <c r="AS60" s="782">
        <v>1</v>
      </c>
      <c r="AT60" s="782">
        <v>4</v>
      </c>
      <c r="AU60" s="782">
        <v>6</v>
      </c>
      <c r="AV60" s="784">
        <v>7</v>
      </c>
    </row>
    <row r="61" spans="2:48" ht="14.4" x14ac:dyDescent="0.3">
      <c r="B61" s="917"/>
      <c r="C61" s="2" t="s">
        <v>4</v>
      </c>
      <c r="D61" s="745">
        <v>414</v>
      </c>
      <c r="E61" s="745">
        <v>429</v>
      </c>
      <c r="F61" s="745">
        <v>430</v>
      </c>
      <c r="G61" s="745">
        <v>455</v>
      </c>
      <c r="H61" s="745">
        <v>471</v>
      </c>
      <c r="I61" s="745">
        <v>485</v>
      </c>
      <c r="J61" s="745">
        <v>490</v>
      </c>
      <c r="K61" s="745">
        <v>501</v>
      </c>
      <c r="L61" s="745">
        <v>517</v>
      </c>
      <c r="M61" s="745">
        <v>541</v>
      </c>
      <c r="N61" s="745">
        <v>536</v>
      </c>
      <c r="O61" s="745">
        <v>535</v>
      </c>
      <c r="P61" s="746">
        <v>511</v>
      </c>
      <c r="Q61" s="746">
        <v>490</v>
      </c>
      <c r="R61" s="746">
        <v>502</v>
      </c>
      <c r="S61" s="143">
        <f>100</f>
        <v>100</v>
      </c>
      <c r="T61" s="328">
        <f t="shared" si="46"/>
        <v>103.62318840579709</v>
      </c>
      <c r="U61" s="328">
        <f t="shared" si="47"/>
        <v>103.86473429951691</v>
      </c>
      <c r="V61" s="328">
        <f t="shared" si="48"/>
        <v>109.90338164251207</v>
      </c>
      <c r="W61" s="328">
        <f t="shared" si="49"/>
        <v>113.76811594202898</v>
      </c>
      <c r="X61" s="328">
        <f t="shared" si="50"/>
        <v>117.14975845410628</v>
      </c>
      <c r="Y61" s="328">
        <f t="shared" si="51"/>
        <v>118.35748792270532</v>
      </c>
      <c r="Z61" s="328">
        <f t="shared" si="52"/>
        <v>121.01449275362319</v>
      </c>
      <c r="AA61" s="328">
        <f t="shared" si="53"/>
        <v>124.8792270531401</v>
      </c>
      <c r="AB61" s="328">
        <f t="shared" si="54"/>
        <v>130.67632850241546</v>
      </c>
      <c r="AC61" s="328">
        <f t="shared" si="55"/>
        <v>129.46859903381642</v>
      </c>
      <c r="AD61" s="328">
        <f t="shared" si="56"/>
        <v>129.22705314009661</v>
      </c>
      <c r="AE61" s="328">
        <f t="shared" si="57"/>
        <v>123.42995169082126</v>
      </c>
      <c r="AF61" s="328">
        <f t="shared" si="45"/>
        <v>118.35748792270532</v>
      </c>
      <c r="AG61" s="329">
        <f t="shared" si="45"/>
        <v>121.25603864734299</v>
      </c>
      <c r="AH61" s="781">
        <v>1</v>
      </c>
      <c r="AI61" s="782">
        <v>1</v>
      </c>
      <c r="AJ61" s="782">
        <v>1</v>
      </c>
      <c r="AK61" s="782">
        <v>1</v>
      </c>
      <c r="AL61" s="782">
        <v>1</v>
      </c>
      <c r="AM61" s="782">
        <v>1</v>
      </c>
      <c r="AN61" s="782">
        <v>1</v>
      </c>
      <c r="AO61" s="782">
        <v>1</v>
      </c>
      <c r="AP61" s="782">
        <v>1</v>
      </c>
      <c r="AQ61" s="782">
        <v>1</v>
      </c>
      <c r="AR61" s="782">
        <v>1</v>
      </c>
      <c r="AS61" s="782">
        <v>1</v>
      </c>
      <c r="AT61" s="782">
        <v>4</v>
      </c>
      <c r="AU61" s="782">
        <v>6</v>
      </c>
      <c r="AV61" s="784">
        <v>7</v>
      </c>
    </row>
    <row r="62" spans="2:48" ht="14.4" x14ac:dyDescent="0.3">
      <c r="B62" s="917"/>
      <c r="C62" s="2" t="s">
        <v>5</v>
      </c>
      <c r="D62" s="745">
        <v>29</v>
      </c>
      <c r="E62" s="745">
        <v>28</v>
      </c>
      <c r="F62" s="745">
        <v>30</v>
      </c>
      <c r="G62" s="745">
        <v>32</v>
      </c>
      <c r="H62" s="745">
        <v>32</v>
      </c>
      <c r="I62" s="745">
        <v>33</v>
      </c>
      <c r="J62" s="745">
        <v>35</v>
      </c>
      <c r="K62" s="745">
        <v>37</v>
      </c>
      <c r="L62" s="745">
        <v>36</v>
      </c>
      <c r="M62" s="745">
        <v>36</v>
      </c>
      <c r="N62" s="745">
        <v>62</v>
      </c>
      <c r="O62" s="745">
        <v>68</v>
      </c>
      <c r="P62" s="746">
        <v>63</v>
      </c>
      <c r="Q62" s="746">
        <v>59</v>
      </c>
      <c r="R62" s="746">
        <v>61</v>
      </c>
      <c r="S62" s="143">
        <f>100</f>
        <v>100</v>
      </c>
      <c r="T62" s="328">
        <f t="shared" si="46"/>
        <v>96.551724137931032</v>
      </c>
      <c r="U62" s="328">
        <f t="shared" si="47"/>
        <v>103.44827586206897</v>
      </c>
      <c r="V62" s="328">
        <f t="shared" si="48"/>
        <v>110.34482758620689</v>
      </c>
      <c r="W62" s="328">
        <f t="shared" si="49"/>
        <v>110.34482758620689</v>
      </c>
      <c r="X62" s="328">
        <f t="shared" si="50"/>
        <v>113.79310344827586</v>
      </c>
      <c r="Y62" s="328">
        <f t="shared" si="51"/>
        <v>120.68965517241379</v>
      </c>
      <c r="Z62" s="328">
        <f t="shared" si="52"/>
        <v>127.58620689655173</v>
      </c>
      <c r="AA62" s="328">
        <f t="shared" si="53"/>
        <v>124.13793103448276</v>
      </c>
      <c r="AB62" s="328">
        <f t="shared" si="54"/>
        <v>124.13793103448276</v>
      </c>
      <c r="AC62" s="328">
        <f t="shared" si="55"/>
        <v>213.79310344827587</v>
      </c>
      <c r="AD62" s="328">
        <f t="shared" si="56"/>
        <v>234.48275862068965</v>
      </c>
      <c r="AE62" s="328">
        <f t="shared" si="57"/>
        <v>217.24137931034483</v>
      </c>
      <c r="AF62" s="328">
        <f t="shared" si="45"/>
        <v>203.44827586206895</v>
      </c>
      <c r="AG62" s="329">
        <f t="shared" si="45"/>
        <v>210.34482758620689</v>
      </c>
      <c r="AH62" s="781">
        <v>1</v>
      </c>
      <c r="AI62" s="782">
        <v>1</v>
      </c>
      <c r="AJ62" s="782">
        <v>1</v>
      </c>
      <c r="AK62" s="782">
        <v>1</v>
      </c>
      <c r="AL62" s="782">
        <v>1</v>
      </c>
      <c r="AM62" s="782">
        <v>1</v>
      </c>
      <c r="AN62" s="782">
        <v>1</v>
      </c>
      <c r="AO62" s="782">
        <v>1</v>
      </c>
      <c r="AP62" s="782">
        <v>1</v>
      </c>
      <c r="AQ62" s="782">
        <v>1</v>
      </c>
      <c r="AR62" s="782">
        <v>1</v>
      </c>
      <c r="AS62" s="782">
        <v>1</v>
      </c>
      <c r="AT62" s="782">
        <v>4</v>
      </c>
      <c r="AU62" s="782">
        <v>6</v>
      </c>
      <c r="AV62" s="784">
        <v>7</v>
      </c>
    </row>
    <row r="63" spans="2:48" ht="14.4" x14ac:dyDescent="0.3">
      <c r="B63" s="917"/>
      <c r="C63" s="2" t="s">
        <v>6</v>
      </c>
      <c r="D63" s="745">
        <v>44927</v>
      </c>
      <c r="E63" s="745">
        <v>44089</v>
      </c>
      <c r="F63" s="745">
        <v>44177</v>
      </c>
      <c r="G63" s="745">
        <v>43989</v>
      </c>
      <c r="H63" s="745">
        <v>44526</v>
      </c>
      <c r="I63" s="745">
        <v>46073</v>
      </c>
      <c r="J63" s="745">
        <v>47476</v>
      </c>
      <c r="K63" s="745">
        <v>47317</v>
      </c>
      <c r="L63" s="745">
        <v>47474</v>
      </c>
      <c r="M63" s="745">
        <v>48174</v>
      </c>
      <c r="N63" s="745">
        <v>46724</v>
      </c>
      <c r="O63" s="745">
        <v>46940</v>
      </c>
      <c r="P63" s="746">
        <v>44857</v>
      </c>
      <c r="Q63" s="746">
        <v>43077</v>
      </c>
      <c r="R63" s="746">
        <v>44117</v>
      </c>
      <c r="S63" s="143">
        <f>100</f>
        <v>100</v>
      </c>
      <c r="T63" s="328">
        <f t="shared" si="46"/>
        <v>98.134751930910141</v>
      </c>
      <c r="U63" s="328">
        <f t="shared" si="47"/>
        <v>98.330625236494754</v>
      </c>
      <c r="V63" s="328">
        <f t="shared" si="48"/>
        <v>97.912168629109445</v>
      </c>
      <c r="W63" s="328">
        <f t="shared" si="49"/>
        <v>99.107440959779197</v>
      </c>
      <c r="X63" s="328">
        <f t="shared" si="50"/>
        <v>102.55080463863601</v>
      </c>
      <c r="Y63" s="328">
        <f t="shared" si="51"/>
        <v>105.67364836289981</v>
      </c>
      <c r="Z63" s="328">
        <f t="shared" si="52"/>
        <v>105.31974091303671</v>
      </c>
      <c r="AA63" s="328">
        <f t="shared" si="53"/>
        <v>105.66919669686381</v>
      </c>
      <c r="AB63" s="328">
        <f t="shared" si="54"/>
        <v>107.2272798094687</v>
      </c>
      <c r="AC63" s="328">
        <f t="shared" si="55"/>
        <v>103.99982193335856</v>
      </c>
      <c r="AD63" s="328">
        <f t="shared" si="56"/>
        <v>104.48060186524808</v>
      </c>
      <c r="AE63" s="328">
        <f t="shared" si="57"/>
        <v>99.844191688739514</v>
      </c>
      <c r="AF63" s="328">
        <f t="shared" si="45"/>
        <v>95.882208916687077</v>
      </c>
      <c r="AG63" s="329">
        <f t="shared" si="45"/>
        <v>98.197075255414333</v>
      </c>
      <c r="AH63" s="781">
        <v>1</v>
      </c>
      <c r="AI63" s="782">
        <v>1</v>
      </c>
      <c r="AJ63" s="782">
        <v>1</v>
      </c>
      <c r="AK63" s="782">
        <v>1</v>
      </c>
      <c r="AL63" s="782">
        <v>1</v>
      </c>
      <c r="AM63" s="782">
        <v>1</v>
      </c>
      <c r="AN63" s="782">
        <v>1</v>
      </c>
      <c r="AO63" s="782">
        <v>1</v>
      </c>
      <c r="AP63" s="782">
        <v>1</v>
      </c>
      <c r="AQ63" s="782">
        <v>1</v>
      </c>
      <c r="AR63" s="782">
        <v>1</v>
      </c>
      <c r="AS63" s="782">
        <v>1</v>
      </c>
      <c r="AT63" s="782">
        <v>4</v>
      </c>
      <c r="AU63" s="782">
        <v>6</v>
      </c>
      <c r="AV63" s="784">
        <v>7</v>
      </c>
    </row>
    <row r="64" spans="2:48" ht="14.4" x14ac:dyDescent="0.3">
      <c r="B64" s="917"/>
      <c r="C64" s="2" t="s">
        <v>7</v>
      </c>
      <c r="D64">
        <v>44898</v>
      </c>
      <c r="E64">
        <v>44061</v>
      </c>
      <c r="F64">
        <v>44147</v>
      </c>
      <c r="G64">
        <v>43957</v>
      </c>
      <c r="H64">
        <v>44494</v>
      </c>
      <c r="I64">
        <v>46040</v>
      </c>
      <c r="J64">
        <v>47441</v>
      </c>
      <c r="K64">
        <v>47280</v>
      </c>
      <c r="L64">
        <v>47438</v>
      </c>
      <c r="M64">
        <v>48138</v>
      </c>
      <c r="N64">
        <v>46662</v>
      </c>
      <c r="O64">
        <v>46872</v>
      </c>
      <c r="P64">
        <v>44794</v>
      </c>
      <c r="Q64">
        <v>43018</v>
      </c>
      <c r="R64">
        <v>44056</v>
      </c>
      <c r="S64" s="143">
        <f>100</f>
        <v>100</v>
      </c>
      <c r="T64" s="328">
        <f t="shared" si="46"/>
        <v>98.135774422023246</v>
      </c>
      <c r="U64" s="328">
        <f t="shared" si="47"/>
        <v>98.32731970243664</v>
      </c>
      <c r="V64" s="328">
        <f t="shared" si="48"/>
        <v>97.904138268965212</v>
      </c>
      <c r="W64" s="328">
        <f t="shared" si="49"/>
        <v>99.100182636197601</v>
      </c>
      <c r="X64" s="328">
        <f t="shared" si="50"/>
        <v>102.5435431422335</v>
      </c>
      <c r="Y64" s="328">
        <f t="shared" si="51"/>
        <v>105.66394939640963</v>
      </c>
      <c r="Z64" s="328">
        <f t="shared" si="52"/>
        <v>105.30535881331016</v>
      </c>
      <c r="AA64" s="328">
        <f t="shared" si="53"/>
        <v>105.65726758430219</v>
      </c>
      <c r="AB64" s="328">
        <f t="shared" si="54"/>
        <v>107.21635707603902</v>
      </c>
      <c r="AC64" s="328">
        <f t="shared" si="55"/>
        <v>103.92890551917679</v>
      </c>
      <c r="AD64" s="328">
        <f t="shared" si="56"/>
        <v>104.39663236669784</v>
      </c>
      <c r="AE64" s="328">
        <f t="shared" si="57"/>
        <v>99.768363846941952</v>
      </c>
      <c r="AF64" s="328">
        <f t="shared" si="45"/>
        <v>95.812731079335379</v>
      </c>
      <c r="AG64" s="329">
        <f t="shared" si="45"/>
        <v>98.124638068510848</v>
      </c>
      <c r="AH64" s="785"/>
      <c r="AI64" s="786"/>
      <c r="AJ64" s="786"/>
      <c r="AK64" s="786"/>
      <c r="AL64" s="786"/>
      <c r="AM64" s="786"/>
      <c r="AN64" s="786"/>
      <c r="AO64" s="786"/>
      <c r="AP64" s="786"/>
      <c r="AQ64" s="786"/>
      <c r="AR64" s="786"/>
      <c r="AS64" s="786"/>
      <c r="AT64" s="786"/>
      <c r="AU64" s="786"/>
      <c r="AV64" s="787"/>
    </row>
    <row r="65" spans="2:48" ht="15" customHeight="1" x14ac:dyDescent="0.3">
      <c r="B65" s="919" t="s">
        <v>15</v>
      </c>
      <c r="C65" s="3" t="s">
        <v>2</v>
      </c>
      <c r="D65" s="745">
        <v>14468</v>
      </c>
      <c r="E65" s="745">
        <v>14386</v>
      </c>
      <c r="F65" s="745">
        <v>15631</v>
      </c>
      <c r="G65" s="745">
        <v>16048</v>
      </c>
      <c r="H65" s="745">
        <v>16391</v>
      </c>
      <c r="I65" s="745">
        <v>16730</v>
      </c>
      <c r="J65" s="745">
        <v>17082</v>
      </c>
      <c r="K65" s="745">
        <v>17155</v>
      </c>
      <c r="L65" s="745">
        <v>17038</v>
      </c>
      <c r="M65" s="745">
        <v>18107</v>
      </c>
      <c r="N65" s="745">
        <v>18174</v>
      </c>
      <c r="O65" s="745">
        <v>19526</v>
      </c>
      <c r="P65" s="746">
        <v>20120</v>
      </c>
      <c r="Q65" s="746">
        <v>20144</v>
      </c>
      <c r="R65" s="746">
        <v>20939</v>
      </c>
      <c r="S65" s="143">
        <f>100</f>
        <v>100</v>
      </c>
      <c r="T65" s="328">
        <f t="shared" si="46"/>
        <v>99.433231960187996</v>
      </c>
      <c r="U65" s="328">
        <f t="shared" si="47"/>
        <v>108.03842963782139</v>
      </c>
      <c r="V65" s="328">
        <f t="shared" si="48"/>
        <v>110.92065247442632</v>
      </c>
      <c r="W65" s="328">
        <f t="shared" si="49"/>
        <v>113.29140171412773</v>
      </c>
      <c r="X65" s="328">
        <f t="shared" si="50"/>
        <v>115.6345037323749</v>
      </c>
      <c r="Y65" s="328">
        <f t="shared" si="51"/>
        <v>118.06745922034835</v>
      </c>
      <c r="Z65" s="328">
        <f t="shared" si="52"/>
        <v>118.57202101188831</v>
      </c>
      <c r="AA65" s="328">
        <f t="shared" si="53"/>
        <v>117.76333978435167</v>
      </c>
      <c r="AB65" s="328">
        <f t="shared" si="54"/>
        <v>125.15205971799834</v>
      </c>
      <c r="AC65" s="328">
        <f t="shared" si="55"/>
        <v>125.61515067735692</v>
      </c>
      <c r="AD65" s="328">
        <f t="shared" si="56"/>
        <v>134.95991152889135</v>
      </c>
      <c r="AE65" s="328">
        <f t="shared" si="57"/>
        <v>139.06552391484655</v>
      </c>
      <c r="AF65" s="328">
        <f t="shared" si="45"/>
        <v>139.23140724357202</v>
      </c>
      <c r="AG65" s="329">
        <f t="shared" si="45"/>
        <v>144.72629250760298</v>
      </c>
      <c r="AH65" s="781">
        <v>1</v>
      </c>
      <c r="AI65" s="782">
        <v>1</v>
      </c>
      <c r="AJ65" s="782">
        <v>1</v>
      </c>
      <c r="AK65" s="782">
        <v>1</v>
      </c>
      <c r="AL65" s="782">
        <v>1</v>
      </c>
      <c r="AM65" s="782">
        <v>1</v>
      </c>
      <c r="AN65" s="782">
        <v>1</v>
      </c>
      <c r="AO65" s="782">
        <v>1</v>
      </c>
      <c r="AP65" s="782">
        <v>1</v>
      </c>
      <c r="AQ65" s="782">
        <v>1</v>
      </c>
      <c r="AR65" s="782">
        <v>1</v>
      </c>
      <c r="AS65" s="782">
        <v>1</v>
      </c>
      <c r="AT65" s="782">
        <v>4</v>
      </c>
      <c r="AU65" s="782">
        <v>6</v>
      </c>
      <c r="AV65" s="784">
        <v>7</v>
      </c>
    </row>
    <row r="66" spans="2:48" ht="14.4" x14ac:dyDescent="0.3">
      <c r="B66" s="917"/>
      <c r="C66" s="2" t="s">
        <v>3</v>
      </c>
      <c r="D66" s="745">
        <v>878</v>
      </c>
      <c r="E66" s="745">
        <v>908</v>
      </c>
      <c r="F66" s="745">
        <v>917</v>
      </c>
      <c r="G66" s="745">
        <v>939</v>
      </c>
      <c r="H66" s="745">
        <v>1037</v>
      </c>
      <c r="I66" s="745">
        <v>1073</v>
      </c>
      <c r="J66" s="745">
        <v>1112</v>
      </c>
      <c r="K66" s="745">
        <v>1139</v>
      </c>
      <c r="L66" s="745">
        <v>1196</v>
      </c>
      <c r="M66" s="745">
        <v>1265</v>
      </c>
      <c r="N66" s="745">
        <v>1218</v>
      </c>
      <c r="O66" s="745">
        <v>1300</v>
      </c>
      <c r="P66" s="746">
        <v>1331</v>
      </c>
      <c r="Q66" s="746">
        <v>1332</v>
      </c>
      <c r="R66" s="746">
        <v>1373</v>
      </c>
      <c r="S66" s="143">
        <f>100</f>
        <v>100</v>
      </c>
      <c r="T66" s="328">
        <f t="shared" si="46"/>
        <v>103.41685649202734</v>
      </c>
      <c r="U66" s="328">
        <f t="shared" si="47"/>
        <v>104.44191343963554</v>
      </c>
      <c r="V66" s="328">
        <f t="shared" si="48"/>
        <v>106.94760820045558</v>
      </c>
      <c r="W66" s="328">
        <f t="shared" si="49"/>
        <v>118.10933940774487</v>
      </c>
      <c r="X66" s="328">
        <f t="shared" si="50"/>
        <v>122.20956719817768</v>
      </c>
      <c r="Y66" s="328">
        <f t="shared" si="51"/>
        <v>126.65148063781321</v>
      </c>
      <c r="Z66" s="328">
        <f t="shared" si="52"/>
        <v>129.72665148063783</v>
      </c>
      <c r="AA66" s="328">
        <f t="shared" si="53"/>
        <v>136.21867881548974</v>
      </c>
      <c r="AB66" s="328">
        <f t="shared" si="54"/>
        <v>144.07744874715263</v>
      </c>
      <c r="AC66" s="328">
        <f t="shared" si="55"/>
        <v>138.7243735763098</v>
      </c>
      <c r="AD66" s="328">
        <f t="shared" si="56"/>
        <v>148.06378132118451</v>
      </c>
      <c r="AE66" s="328">
        <f t="shared" si="57"/>
        <v>151.59453302961276</v>
      </c>
      <c r="AF66" s="328">
        <f t="shared" si="45"/>
        <v>151.70842824601365</v>
      </c>
      <c r="AG66" s="329">
        <f t="shared" si="45"/>
        <v>156.37813211845102</v>
      </c>
      <c r="AH66" s="781">
        <v>1</v>
      </c>
      <c r="AI66" s="782">
        <v>1</v>
      </c>
      <c r="AJ66" s="782">
        <v>1</v>
      </c>
      <c r="AK66" s="782">
        <v>1</v>
      </c>
      <c r="AL66" s="782">
        <v>1</v>
      </c>
      <c r="AM66" s="782">
        <v>1</v>
      </c>
      <c r="AN66" s="782">
        <v>1</v>
      </c>
      <c r="AO66" s="782">
        <v>1</v>
      </c>
      <c r="AP66" s="782">
        <v>1</v>
      </c>
      <c r="AQ66" s="782">
        <v>1</v>
      </c>
      <c r="AR66" s="782">
        <v>1</v>
      </c>
      <c r="AS66" s="782">
        <v>1</v>
      </c>
      <c r="AT66" s="782">
        <v>4</v>
      </c>
      <c r="AU66" s="782">
        <v>6</v>
      </c>
      <c r="AV66" s="784">
        <v>7</v>
      </c>
    </row>
    <row r="67" spans="2:48" ht="14.4" x14ac:dyDescent="0.3">
      <c r="B67" s="917"/>
      <c r="C67" s="2" t="s">
        <v>4</v>
      </c>
      <c r="D67" s="745">
        <v>169</v>
      </c>
      <c r="E67" s="745">
        <v>171</v>
      </c>
      <c r="F67" s="745">
        <v>169</v>
      </c>
      <c r="G67" s="745">
        <v>185</v>
      </c>
      <c r="H67" s="745">
        <v>196</v>
      </c>
      <c r="I67" s="745">
        <v>198</v>
      </c>
      <c r="J67" s="745">
        <v>207</v>
      </c>
      <c r="K67" s="745">
        <v>211</v>
      </c>
      <c r="L67" s="745">
        <v>233</v>
      </c>
      <c r="M67" s="745">
        <v>244</v>
      </c>
      <c r="N67" s="745">
        <v>245</v>
      </c>
      <c r="O67" s="745">
        <v>250</v>
      </c>
      <c r="P67" s="746">
        <v>258</v>
      </c>
      <c r="Q67" s="746">
        <v>258</v>
      </c>
      <c r="R67" s="746">
        <v>268</v>
      </c>
      <c r="S67" s="143">
        <f>100</f>
        <v>100</v>
      </c>
      <c r="T67" s="328">
        <f t="shared" si="46"/>
        <v>101.18343195266272</v>
      </c>
      <c r="U67" s="328">
        <f t="shared" si="47"/>
        <v>100</v>
      </c>
      <c r="V67" s="328">
        <f t="shared" si="48"/>
        <v>109.46745562130178</v>
      </c>
      <c r="W67" s="328">
        <f t="shared" si="49"/>
        <v>115.97633136094674</v>
      </c>
      <c r="X67" s="328">
        <f t="shared" si="50"/>
        <v>117.15976331360947</v>
      </c>
      <c r="Y67" s="328">
        <f t="shared" si="51"/>
        <v>122.48520710059172</v>
      </c>
      <c r="Z67" s="328">
        <f t="shared" si="52"/>
        <v>124.85207100591715</v>
      </c>
      <c r="AA67" s="328">
        <f t="shared" si="53"/>
        <v>137.8698224852071</v>
      </c>
      <c r="AB67" s="328">
        <f t="shared" si="54"/>
        <v>144.37869822485206</v>
      </c>
      <c r="AC67" s="328">
        <f t="shared" si="55"/>
        <v>144.97041420118344</v>
      </c>
      <c r="AD67" s="328">
        <f t="shared" si="56"/>
        <v>147.92899408284023</v>
      </c>
      <c r="AE67" s="328">
        <f t="shared" si="57"/>
        <v>152.66272189349112</v>
      </c>
      <c r="AF67" s="328">
        <f t="shared" si="45"/>
        <v>152.66272189349112</v>
      </c>
      <c r="AG67" s="329">
        <f t="shared" si="45"/>
        <v>158.57988165680473</v>
      </c>
      <c r="AH67" s="781">
        <v>1</v>
      </c>
      <c r="AI67" s="782">
        <v>1</v>
      </c>
      <c r="AJ67" s="782">
        <v>1</v>
      </c>
      <c r="AK67" s="782">
        <v>1</v>
      </c>
      <c r="AL67" s="782">
        <v>1</v>
      </c>
      <c r="AM67" s="782">
        <v>1</v>
      </c>
      <c r="AN67" s="782">
        <v>1</v>
      </c>
      <c r="AO67" s="782">
        <v>1</v>
      </c>
      <c r="AP67" s="782">
        <v>1</v>
      </c>
      <c r="AQ67" s="782">
        <v>1</v>
      </c>
      <c r="AR67" s="782">
        <v>1</v>
      </c>
      <c r="AS67" s="782">
        <v>1</v>
      </c>
      <c r="AT67" s="782">
        <v>4</v>
      </c>
      <c r="AU67" s="782">
        <v>6</v>
      </c>
      <c r="AV67" s="784">
        <v>7</v>
      </c>
    </row>
    <row r="68" spans="2:48" ht="14.4" x14ac:dyDescent="0.3">
      <c r="B68" s="917"/>
      <c r="C68" s="2" t="s">
        <v>5</v>
      </c>
      <c r="D68" s="745">
        <v>29</v>
      </c>
      <c r="E68" s="745">
        <v>26</v>
      </c>
      <c r="F68" s="745">
        <v>30</v>
      </c>
      <c r="G68" s="745">
        <v>35</v>
      </c>
      <c r="H68" s="745">
        <v>38</v>
      </c>
      <c r="I68" s="745">
        <v>41</v>
      </c>
      <c r="J68" s="745">
        <v>43</v>
      </c>
      <c r="K68" s="745">
        <v>44</v>
      </c>
      <c r="L68" s="745">
        <v>43</v>
      </c>
      <c r="M68" s="745">
        <v>43</v>
      </c>
      <c r="N68" s="745">
        <v>46</v>
      </c>
      <c r="O68" s="745">
        <v>48</v>
      </c>
      <c r="P68" s="746">
        <v>50</v>
      </c>
      <c r="Q68" s="746">
        <v>50</v>
      </c>
      <c r="R68" s="746">
        <v>53</v>
      </c>
      <c r="S68" s="143">
        <f>100</f>
        <v>100</v>
      </c>
      <c r="T68" s="328">
        <f t="shared" si="46"/>
        <v>89.65517241379311</v>
      </c>
      <c r="U68" s="328">
        <f t="shared" si="47"/>
        <v>103.44827586206897</v>
      </c>
      <c r="V68" s="328">
        <f t="shared" si="48"/>
        <v>120.68965517241379</v>
      </c>
      <c r="W68" s="328">
        <f t="shared" si="49"/>
        <v>131.0344827586207</v>
      </c>
      <c r="X68" s="328">
        <f t="shared" si="50"/>
        <v>141.37931034482759</v>
      </c>
      <c r="Y68" s="328">
        <f t="shared" si="51"/>
        <v>148.27586206896552</v>
      </c>
      <c r="Z68" s="328">
        <f t="shared" si="52"/>
        <v>151.72413793103448</v>
      </c>
      <c r="AA68" s="328">
        <f t="shared" si="53"/>
        <v>148.27586206896552</v>
      </c>
      <c r="AB68" s="328">
        <f t="shared" si="54"/>
        <v>148.27586206896552</v>
      </c>
      <c r="AC68" s="328">
        <f t="shared" si="55"/>
        <v>158.62068965517241</v>
      </c>
      <c r="AD68" s="328">
        <f t="shared" si="56"/>
        <v>165.51724137931035</v>
      </c>
      <c r="AE68" s="328">
        <f t="shared" si="57"/>
        <v>172.41379310344828</v>
      </c>
      <c r="AF68" s="328">
        <f t="shared" si="45"/>
        <v>172.41379310344828</v>
      </c>
      <c r="AG68" s="329">
        <f t="shared" si="45"/>
        <v>182.75862068965517</v>
      </c>
      <c r="AH68" s="781">
        <v>1</v>
      </c>
      <c r="AI68" s="782">
        <v>1</v>
      </c>
      <c r="AJ68" s="782">
        <v>1</v>
      </c>
      <c r="AK68" s="782">
        <v>1</v>
      </c>
      <c r="AL68" s="782">
        <v>1</v>
      </c>
      <c r="AM68" s="782">
        <v>1</v>
      </c>
      <c r="AN68" s="782">
        <v>1</v>
      </c>
      <c r="AO68" s="782">
        <v>1</v>
      </c>
      <c r="AP68" s="782">
        <v>1</v>
      </c>
      <c r="AQ68" s="782">
        <v>1</v>
      </c>
      <c r="AR68" s="782">
        <v>1</v>
      </c>
      <c r="AS68" s="782">
        <v>1</v>
      </c>
      <c r="AT68" s="782">
        <v>4</v>
      </c>
      <c r="AU68" s="782">
        <v>6</v>
      </c>
      <c r="AV68" s="784">
        <v>7</v>
      </c>
    </row>
    <row r="69" spans="2:48" ht="14.4" x14ac:dyDescent="0.3">
      <c r="B69" s="917"/>
      <c r="C69" s="2" t="s">
        <v>6</v>
      </c>
      <c r="D69" s="745">
        <v>15544</v>
      </c>
      <c r="E69" s="745">
        <v>15491</v>
      </c>
      <c r="F69" s="745">
        <v>16747</v>
      </c>
      <c r="G69" s="745">
        <v>17207</v>
      </c>
      <c r="H69" s="745">
        <v>17662</v>
      </c>
      <c r="I69" s="745">
        <v>18042</v>
      </c>
      <c r="J69" s="745">
        <v>18444</v>
      </c>
      <c r="K69" s="745">
        <v>18549</v>
      </c>
      <c r="L69" s="745">
        <v>18510</v>
      </c>
      <c r="M69" s="745">
        <v>19659</v>
      </c>
      <c r="N69" s="745">
        <v>19683</v>
      </c>
      <c r="O69" s="745">
        <v>21124</v>
      </c>
      <c r="P69" s="746">
        <v>21759</v>
      </c>
      <c r="Q69" s="746">
        <v>21784</v>
      </c>
      <c r="R69" s="746">
        <v>22633</v>
      </c>
      <c r="S69" s="143">
        <f>100</f>
        <v>100</v>
      </c>
      <c r="T69" s="328">
        <f t="shared" si="46"/>
        <v>99.659032424086462</v>
      </c>
      <c r="U69" s="328">
        <f t="shared" si="47"/>
        <v>107.73932063818837</v>
      </c>
      <c r="V69" s="328">
        <f t="shared" si="48"/>
        <v>110.69866186309829</v>
      </c>
      <c r="W69" s="328">
        <f t="shared" si="49"/>
        <v>113.62583633556356</v>
      </c>
      <c r="X69" s="328">
        <f t="shared" si="50"/>
        <v>116.07050952135873</v>
      </c>
      <c r="Y69" s="328">
        <f t="shared" si="51"/>
        <v>118.65671641791045</v>
      </c>
      <c r="Z69" s="328">
        <f t="shared" si="52"/>
        <v>119.33221821924859</v>
      </c>
      <c r="AA69" s="328">
        <f t="shared" si="53"/>
        <v>119.08131755018013</v>
      </c>
      <c r="AB69" s="328">
        <f t="shared" si="54"/>
        <v>126.47323726196603</v>
      </c>
      <c r="AC69" s="328">
        <f t="shared" si="55"/>
        <v>126.62763767370046</v>
      </c>
      <c r="AD69" s="328">
        <f t="shared" si="56"/>
        <v>135.89809572825527</v>
      </c>
      <c r="AE69" s="328">
        <f t="shared" si="57"/>
        <v>139.98327328872878</v>
      </c>
      <c r="AF69" s="328">
        <f t="shared" si="45"/>
        <v>140.14410705095213</v>
      </c>
      <c r="AG69" s="329">
        <f t="shared" si="45"/>
        <v>145.60602161605763</v>
      </c>
      <c r="AH69" s="781">
        <v>1</v>
      </c>
      <c r="AI69" s="782">
        <v>1</v>
      </c>
      <c r="AJ69" s="782">
        <v>1</v>
      </c>
      <c r="AK69" s="782">
        <v>1</v>
      </c>
      <c r="AL69" s="782">
        <v>1</v>
      </c>
      <c r="AM69" s="782">
        <v>1</v>
      </c>
      <c r="AN69" s="782">
        <v>1</v>
      </c>
      <c r="AO69" s="782">
        <v>1</v>
      </c>
      <c r="AP69" s="782">
        <v>1</v>
      </c>
      <c r="AQ69" s="782">
        <v>1</v>
      </c>
      <c r="AR69" s="782">
        <v>1</v>
      </c>
      <c r="AS69" s="782">
        <v>1</v>
      </c>
      <c r="AT69" s="782">
        <v>4</v>
      </c>
      <c r="AU69" s="782">
        <v>6</v>
      </c>
      <c r="AV69" s="784">
        <v>7</v>
      </c>
    </row>
    <row r="70" spans="2:48" ht="14.4" x14ac:dyDescent="0.3">
      <c r="B70" s="918"/>
      <c r="C70" s="4" t="s">
        <v>7</v>
      </c>
      <c r="D70">
        <v>15515</v>
      </c>
      <c r="E70">
        <v>15465</v>
      </c>
      <c r="F70">
        <v>16717</v>
      </c>
      <c r="G70">
        <v>17172</v>
      </c>
      <c r="H70">
        <v>17624</v>
      </c>
      <c r="I70">
        <v>18001</v>
      </c>
      <c r="J70">
        <v>18401</v>
      </c>
      <c r="K70">
        <v>18505</v>
      </c>
      <c r="L70">
        <v>18467</v>
      </c>
      <c r="M70">
        <v>19616</v>
      </c>
      <c r="N70">
        <v>19637</v>
      </c>
      <c r="O70">
        <v>21076</v>
      </c>
      <c r="P70">
        <v>21709</v>
      </c>
      <c r="Q70">
        <v>21734</v>
      </c>
      <c r="R70">
        <v>22580</v>
      </c>
      <c r="S70" s="143">
        <f>100</f>
        <v>100</v>
      </c>
      <c r="T70" s="328">
        <f t="shared" si="46"/>
        <v>99.677731227844021</v>
      </c>
      <c r="U70" s="328">
        <f t="shared" si="47"/>
        <v>107.74734128262972</v>
      </c>
      <c r="V70" s="328">
        <f t="shared" si="48"/>
        <v>110.67998710924911</v>
      </c>
      <c r="W70" s="328">
        <f t="shared" si="49"/>
        <v>113.59329680953915</v>
      </c>
      <c r="X70" s="328">
        <f t="shared" si="50"/>
        <v>116.02320335159523</v>
      </c>
      <c r="Y70" s="328">
        <f t="shared" si="51"/>
        <v>118.60135352884305</v>
      </c>
      <c r="Z70" s="328">
        <f t="shared" si="52"/>
        <v>119.27167257492749</v>
      </c>
      <c r="AA70" s="328">
        <f t="shared" si="53"/>
        <v>119.02674830808894</v>
      </c>
      <c r="AB70" s="328">
        <f t="shared" si="54"/>
        <v>126.43248469223332</v>
      </c>
      <c r="AC70" s="328">
        <f t="shared" si="55"/>
        <v>126.56783757653884</v>
      </c>
      <c r="AD70" s="328">
        <f t="shared" si="56"/>
        <v>135.84273283918787</v>
      </c>
      <c r="AE70" s="328">
        <f t="shared" si="57"/>
        <v>139.92265549468257</v>
      </c>
      <c r="AF70" s="328">
        <f t="shared" si="45"/>
        <v>140.08378988076055</v>
      </c>
      <c r="AG70" s="329">
        <f t="shared" si="45"/>
        <v>145.53657750563971</v>
      </c>
      <c r="AH70" s="785"/>
      <c r="AI70" s="786"/>
      <c r="AJ70" s="786"/>
      <c r="AK70" s="786"/>
      <c r="AL70" s="786"/>
      <c r="AM70" s="786"/>
      <c r="AN70" s="786"/>
      <c r="AO70" s="786"/>
      <c r="AP70" s="786"/>
      <c r="AQ70" s="786"/>
      <c r="AR70" s="786"/>
      <c r="AS70" s="786"/>
      <c r="AT70" s="786"/>
      <c r="AU70" s="786"/>
      <c r="AV70" s="787"/>
    </row>
    <row r="71" spans="2:48" ht="15" customHeight="1" x14ac:dyDescent="0.3">
      <c r="B71" s="917" t="s">
        <v>16</v>
      </c>
      <c r="C71" s="2" t="s">
        <v>2</v>
      </c>
      <c r="D71" s="745">
        <v>15152</v>
      </c>
      <c r="E71" s="745">
        <v>15290</v>
      </c>
      <c r="F71" s="745">
        <v>16649</v>
      </c>
      <c r="G71" s="745">
        <v>17327</v>
      </c>
      <c r="H71" s="745">
        <v>18580</v>
      </c>
      <c r="I71" s="745">
        <v>20857</v>
      </c>
      <c r="J71" s="745">
        <v>17593</v>
      </c>
      <c r="K71" s="745">
        <v>17313</v>
      </c>
      <c r="L71" s="745">
        <v>17320</v>
      </c>
      <c r="M71" s="745">
        <v>18109</v>
      </c>
      <c r="N71" s="745">
        <v>13604</v>
      </c>
      <c r="O71" s="745">
        <v>14367</v>
      </c>
      <c r="P71" s="746">
        <v>14583</v>
      </c>
      <c r="Q71" s="746">
        <v>15367</v>
      </c>
      <c r="R71" s="746">
        <v>15925</v>
      </c>
      <c r="S71" s="143">
        <f>100</f>
        <v>100</v>
      </c>
      <c r="T71" s="328">
        <f t="shared" si="46"/>
        <v>100.91077085533263</v>
      </c>
      <c r="U71" s="328">
        <f t="shared" si="47"/>
        <v>109.879883843717</v>
      </c>
      <c r="V71" s="328">
        <f t="shared" si="48"/>
        <v>114.35454065469905</v>
      </c>
      <c r="W71" s="328">
        <f t="shared" si="49"/>
        <v>122.62407602956705</v>
      </c>
      <c r="X71" s="328">
        <f t="shared" si="50"/>
        <v>137.65179514255544</v>
      </c>
      <c r="Y71" s="328">
        <f t="shared" si="51"/>
        <v>116.11008447729672</v>
      </c>
      <c r="Z71" s="328">
        <f t="shared" si="52"/>
        <v>114.26214361140444</v>
      </c>
      <c r="AA71" s="328">
        <f t="shared" si="53"/>
        <v>114.30834213305174</v>
      </c>
      <c r="AB71" s="328">
        <f t="shared" si="54"/>
        <v>119.51557550158395</v>
      </c>
      <c r="AC71" s="328">
        <f t="shared" si="55"/>
        <v>89.783526927138325</v>
      </c>
      <c r="AD71" s="328">
        <f t="shared" si="56"/>
        <v>94.819165786694825</v>
      </c>
      <c r="AE71" s="328">
        <f t="shared" si="57"/>
        <v>96.244720168954586</v>
      </c>
      <c r="AF71" s="328">
        <f t="shared" si="45"/>
        <v>101.41895459345301</v>
      </c>
      <c r="AG71" s="329">
        <f t="shared" si="45"/>
        <v>105.10163674762407</v>
      </c>
      <c r="AH71" s="781">
        <v>1</v>
      </c>
      <c r="AI71" s="782">
        <v>1</v>
      </c>
      <c r="AJ71" s="782">
        <v>1</v>
      </c>
      <c r="AK71" s="782">
        <v>1</v>
      </c>
      <c r="AL71" s="782">
        <v>1</v>
      </c>
      <c r="AM71" s="782">
        <v>1</v>
      </c>
      <c r="AN71" s="782">
        <v>1</v>
      </c>
      <c r="AO71" s="782">
        <v>1</v>
      </c>
      <c r="AP71" s="782">
        <v>1</v>
      </c>
      <c r="AQ71" s="782">
        <v>1</v>
      </c>
      <c r="AR71" s="782">
        <v>1</v>
      </c>
      <c r="AS71" s="782">
        <v>1</v>
      </c>
      <c r="AT71" s="782">
        <v>4</v>
      </c>
      <c r="AU71" s="782">
        <v>6</v>
      </c>
      <c r="AV71" s="784">
        <v>7</v>
      </c>
    </row>
    <row r="72" spans="2:48" ht="14.4" x14ac:dyDescent="0.3">
      <c r="B72" s="917"/>
      <c r="C72" s="2" t="s">
        <v>3</v>
      </c>
      <c r="D72" s="745">
        <v>413</v>
      </c>
      <c r="E72" s="745">
        <v>406</v>
      </c>
      <c r="F72" s="745">
        <v>422</v>
      </c>
      <c r="G72" s="745">
        <v>434</v>
      </c>
      <c r="H72" s="745">
        <v>444</v>
      </c>
      <c r="I72" s="745">
        <v>475</v>
      </c>
      <c r="J72" s="745">
        <v>485</v>
      </c>
      <c r="K72" s="745">
        <v>504</v>
      </c>
      <c r="L72" s="745">
        <v>545</v>
      </c>
      <c r="M72" s="745">
        <v>551</v>
      </c>
      <c r="N72" s="745">
        <v>596</v>
      </c>
      <c r="O72" s="745">
        <v>632</v>
      </c>
      <c r="P72" s="746">
        <v>639</v>
      </c>
      <c r="Q72" s="746">
        <v>666</v>
      </c>
      <c r="R72" s="746">
        <v>685</v>
      </c>
      <c r="S72" s="143">
        <f>100</f>
        <v>100</v>
      </c>
      <c r="T72" s="328">
        <f t="shared" si="46"/>
        <v>98.305084745762713</v>
      </c>
      <c r="U72" s="328">
        <f t="shared" si="47"/>
        <v>102.17917675544794</v>
      </c>
      <c r="V72" s="328">
        <f t="shared" si="48"/>
        <v>105.08474576271186</v>
      </c>
      <c r="W72" s="328">
        <f t="shared" si="49"/>
        <v>107.50605326876513</v>
      </c>
      <c r="X72" s="328">
        <f t="shared" si="50"/>
        <v>115.01210653753027</v>
      </c>
      <c r="Y72" s="328">
        <f t="shared" si="51"/>
        <v>117.43341404358354</v>
      </c>
      <c r="Z72" s="328">
        <f t="shared" si="52"/>
        <v>122.03389830508475</v>
      </c>
      <c r="AA72" s="328">
        <f t="shared" si="53"/>
        <v>131.96125907990316</v>
      </c>
      <c r="AB72" s="328">
        <f t="shared" si="54"/>
        <v>133.41404358353512</v>
      </c>
      <c r="AC72" s="328">
        <f t="shared" si="55"/>
        <v>144.30992736077482</v>
      </c>
      <c r="AD72" s="328">
        <f t="shared" si="56"/>
        <v>153.02663438256658</v>
      </c>
      <c r="AE72" s="328">
        <f t="shared" si="57"/>
        <v>154.72154963680387</v>
      </c>
      <c r="AF72" s="328">
        <f t="shared" si="45"/>
        <v>161.25907990314769</v>
      </c>
      <c r="AG72" s="329">
        <f t="shared" si="45"/>
        <v>165.8595641646489</v>
      </c>
      <c r="AH72" s="781">
        <v>1</v>
      </c>
      <c r="AI72" s="782">
        <v>1</v>
      </c>
      <c r="AJ72" s="782">
        <v>1</v>
      </c>
      <c r="AK72" s="782">
        <v>1</v>
      </c>
      <c r="AL72" s="782">
        <v>1</v>
      </c>
      <c r="AM72" s="782">
        <v>1</v>
      </c>
      <c r="AN72" s="782">
        <v>1</v>
      </c>
      <c r="AO72" s="782">
        <v>1</v>
      </c>
      <c r="AP72" s="782">
        <v>1</v>
      </c>
      <c r="AQ72" s="782">
        <v>1</v>
      </c>
      <c r="AR72" s="782">
        <v>1</v>
      </c>
      <c r="AS72" s="782">
        <v>1</v>
      </c>
      <c r="AT72" s="782">
        <v>4</v>
      </c>
      <c r="AU72" s="782">
        <v>6</v>
      </c>
      <c r="AV72" s="784">
        <v>7</v>
      </c>
    </row>
    <row r="73" spans="2:48" ht="14.4" x14ac:dyDescent="0.3">
      <c r="B73" s="917"/>
      <c r="C73" s="2" t="s">
        <v>4</v>
      </c>
      <c r="D73" s="745">
        <v>85</v>
      </c>
      <c r="E73" s="745">
        <v>85</v>
      </c>
      <c r="F73" s="745">
        <v>82</v>
      </c>
      <c r="G73" s="745">
        <v>91</v>
      </c>
      <c r="H73" s="745">
        <v>92</v>
      </c>
      <c r="I73" s="745">
        <v>90</v>
      </c>
      <c r="J73" s="745">
        <v>89</v>
      </c>
      <c r="K73" s="745">
        <v>96</v>
      </c>
      <c r="L73" s="745">
        <v>92</v>
      </c>
      <c r="M73" s="745">
        <v>96</v>
      </c>
      <c r="N73" s="745">
        <v>100</v>
      </c>
      <c r="O73" s="745">
        <v>98</v>
      </c>
      <c r="P73" s="746">
        <v>105</v>
      </c>
      <c r="Q73" s="746">
        <v>111</v>
      </c>
      <c r="R73" s="746">
        <v>115</v>
      </c>
      <c r="S73" s="143">
        <f>100</f>
        <v>100</v>
      </c>
      <c r="T73" s="328">
        <f t="shared" si="46"/>
        <v>100</v>
      </c>
      <c r="U73" s="328">
        <f t="shared" si="47"/>
        <v>96.470588235294116</v>
      </c>
      <c r="V73" s="328">
        <f t="shared" si="48"/>
        <v>107.05882352941177</v>
      </c>
      <c r="W73" s="328">
        <f t="shared" si="49"/>
        <v>108.23529411764706</v>
      </c>
      <c r="X73" s="328">
        <f t="shared" si="50"/>
        <v>105.88235294117646</v>
      </c>
      <c r="Y73" s="328">
        <f t="shared" si="51"/>
        <v>104.70588235294117</v>
      </c>
      <c r="Z73" s="328">
        <f t="shared" si="52"/>
        <v>112.94117647058823</v>
      </c>
      <c r="AA73" s="328">
        <f t="shared" si="53"/>
        <v>108.23529411764706</v>
      </c>
      <c r="AB73" s="328">
        <f t="shared" si="54"/>
        <v>112.94117647058823</v>
      </c>
      <c r="AC73" s="328">
        <f t="shared" si="55"/>
        <v>117.64705882352941</v>
      </c>
      <c r="AD73" s="328">
        <f t="shared" si="56"/>
        <v>115.29411764705883</v>
      </c>
      <c r="AE73" s="328">
        <f t="shared" si="57"/>
        <v>123.52941176470588</v>
      </c>
      <c r="AF73" s="328">
        <f t="shared" si="45"/>
        <v>130.58823529411765</v>
      </c>
      <c r="AG73" s="329">
        <f t="shared" si="45"/>
        <v>135.29411764705881</v>
      </c>
      <c r="AH73" s="781">
        <v>1</v>
      </c>
      <c r="AI73" s="782">
        <v>1</v>
      </c>
      <c r="AJ73" s="782">
        <v>1</v>
      </c>
      <c r="AK73" s="782">
        <v>1</v>
      </c>
      <c r="AL73" s="782">
        <v>1</v>
      </c>
      <c r="AM73" s="782">
        <v>1</v>
      </c>
      <c r="AN73" s="782">
        <v>1</v>
      </c>
      <c r="AO73" s="782">
        <v>1</v>
      </c>
      <c r="AP73" s="782">
        <v>1</v>
      </c>
      <c r="AQ73" s="782">
        <v>1</v>
      </c>
      <c r="AR73" s="782">
        <v>1</v>
      </c>
      <c r="AS73" s="782">
        <v>1</v>
      </c>
      <c r="AT73" s="782">
        <v>4</v>
      </c>
      <c r="AU73" s="782">
        <v>6</v>
      </c>
      <c r="AV73" s="784">
        <v>7</v>
      </c>
    </row>
    <row r="74" spans="2:48" ht="14.4" x14ac:dyDescent="0.3">
      <c r="B74" s="917"/>
      <c r="C74" s="2" t="s">
        <v>5</v>
      </c>
      <c r="D74" s="745">
        <v>10</v>
      </c>
      <c r="E74" s="745">
        <v>10</v>
      </c>
      <c r="F74" s="745">
        <v>10</v>
      </c>
      <c r="G74" s="745">
        <v>10</v>
      </c>
      <c r="H74" s="745">
        <v>10</v>
      </c>
      <c r="I74" s="745">
        <v>13</v>
      </c>
      <c r="J74" s="745">
        <v>10</v>
      </c>
      <c r="K74" s="745">
        <v>10</v>
      </c>
      <c r="L74" s="745">
        <v>9</v>
      </c>
      <c r="M74" s="745">
        <v>8</v>
      </c>
      <c r="N74" s="745">
        <v>11</v>
      </c>
      <c r="O74" s="745">
        <v>10</v>
      </c>
      <c r="P74" s="746">
        <v>11</v>
      </c>
      <c r="Q74" s="746">
        <v>12</v>
      </c>
      <c r="R74" s="746">
        <v>13</v>
      </c>
      <c r="S74" s="143">
        <f>100</f>
        <v>100</v>
      </c>
      <c r="T74" s="328">
        <f t="shared" si="46"/>
        <v>100</v>
      </c>
      <c r="U74" s="328">
        <f t="shared" si="47"/>
        <v>100</v>
      </c>
      <c r="V74" s="328">
        <f t="shared" si="48"/>
        <v>100</v>
      </c>
      <c r="W74" s="328">
        <f t="shared" si="49"/>
        <v>100</v>
      </c>
      <c r="X74" s="328">
        <f t="shared" si="50"/>
        <v>130</v>
      </c>
      <c r="Y74" s="328">
        <f t="shared" si="51"/>
        <v>100</v>
      </c>
      <c r="Z74" s="328">
        <f t="shared" si="52"/>
        <v>100</v>
      </c>
      <c r="AA74" s="328">
        <f t="shared" si="53"/>
        <v>90</v>
      </c>
      <c r="AB74" s="328">
        <f t="shared" si="54"/>
        <v>80</v>
      </c>
      <c r="AC74" s="328">
        <f t="shared" si="55"/>
        <v>110</v>
      </c>
      <c r="AD74" s="328">
        <f t="shared" si="56"/>
        <v>100</v>
      </c>
      <c r="AE74" s="328">
        <f t="shared" si="57"/>
        <v>110</v>
      </c>
      <c r="AF74" s="328">
        <f t="shared" si="45"/>
        <v>120</v>
      </c>
      <c r="AG74" s="329">
        <f t="shared" si="45"/>
        <v>130</v>
      </c>
      <c r="AH74" s="781">
        <v>1</v>
      </c>
      <c r="AI74" s="782">
        <v>1</v>
      </c>
      <c r="AJ74" s="782">
        <v>1</v>
      </c>
      <c r="AK74" s="782">
        <v>1</v>
      </c>
      <c r="AL74" s="782">
        <v>1</v>
      </c>
      <c r="AM74" s="782">
        <v>1</v>
      </c>
      <c r="AN74" s="782">
        <v>1</v>
      </c>
      <c r="AO74" s="782">
        <v>1</v>
      </c>
      <c r="AP74" s="782">
        <v>1</v>
      </c>
      <c r="AQ74" s="782">
        <v>1</v>
      </c>
      <c r="AR74" s="782">
        <v>1</v>
      </c>
      <c r="AS74" s="782">
        <v>1</v>
      </c>
      <c r="AT74" s="782">
        <v>4</v>
      </c>
      <c r="AU74" s="782">
        <v>6</v>
      </c>
      <c r="AV74" s="784">
        <v>7</v>
      </c>
    </row>
    <row r="75" spans="2:48" ht="14.4" x14ac:dyDescent="0.3">
      <c r="B75" s="917"/>
      <c r="C75" s="2" t="s">
        <v>6</v>
      </c>
      <c r="D75" s="745">
        <v>15660</v>
      </c>
      <c r="E75" s="745">
        <v>15791</v>
      </c>
      <c r="F75" s="745">
        <v>17163</v>
      </c>
      <c r="G75" s="745">
        <v>17862</v>
      </c>
      <c r="H75" s="745">
        <v>19126</v>
      </c>
      <c r="I75" s="745">
        <v>21435</v>
      </c>
      <c r="J75" s="745">
        <v>18177</v>
      </c>
      <c r="K75" s="745">
        <v>17923</v>
      </c>
      <c r="L75" s="745">
        <v>17966</v>
      </c>
      <c r="M75" s="745">
        <v>18764</v>
      </c>
      <c r="N75" s="745">
        <v>14311</v>
      </c>
      <c r="O75" s="745">
        <v>15107</v>
      </c>
      <c r="P75" s="746">
        <v>15338</v>
      </c>
      <c r="Q75" s="746">
        <v>16156</v>
      </c>
      <c r="R75" s="746">
        <v>16738</v>
      </c>
      <c r="S75" s="143">
        <f>100</f>
        <v>100</v>
      </c>
      <c r="T75" s="328">
        <f t="shared" ref="T75:T88" si="58">E75*100/$D75</f>
        <v>100.83652618135376</v>
      </c>
      <c r="U75" s="328">
        <f t="shared" ref="U75:U88" si="59">F75*100/$D75</f>
        <v>109.59770114942529</v>
      </c>
      <c r="V75" s="328">
        <f t="shared" ref="V75:V88" si="60">G75*100/$D75</f>
        <v>114.06130268199233</v>
      </c>
      <c r="W75" s="328">
        <f t="shared" ref="W75:W88" si="61">H75*100/$D75</f>
        <v>122.13282247765007</v>
      </c>
      <c r="X75" s="328">
        <f t="shared" ref="X75:X88" si="62">I75*100/$D75</f>
        <v>136.87739463601534</v>
      </c>
      <c r="Y75" s="328">
        <f t="shared" ref="Y75:Y88" si="63">J75*100/$D75</f>
        <v>116.07279693486591</v>
      </c>
      <c r="Z75" s="328">
        <f t="shared" ref="Z75:Z88" si="64">K75*100/$D75</f>
        <v>114.45083014048531</v>
      </c>
      <c r="AA75" s="328">
        <f t="shared" ref="AA75:AA88" si="65">L75*100/$D75</f>
        <v>114.72541507024266</v>
      </c>
      <c r="AB75" s="328">
        <f t="shared" ref="AB75:AB88" si="66">M75*100/$D75</f>
        <v>119.82120051085569</v>
      </c>
      <c r="AC75" s="328">
        <f t="shared" ref="AC75:AC88" si="67">N75*100/$D75</f>
        <v>91.385696040868453</v>
      </c>
      <c r="AD75" s="328">
        <f t="shared" ref="AD75:AD88" si="68">O75*100/$D75</f>
        <v>96.46871008939975</v>
      </c>
      <c r="AE75" s="328">
        <f t="shared" ref="AE75:AE88" si="69">P75*100/$D75</f>
        <v>97.943805874840351</v>
      </c>
      <c r="AF75" s="328">
        <f t="shared" si="45"/>
        <v>103.16730523627075</v>
      </c>
      <c r="AG75" s="329">
        <f t="shared" si="45"/>
        <v>106.88378033205619</v>
      </c>
      <c r="AH75" s="781">
        <v>1</v>
      </c>
      <c r="AI75" s="782">
        <v>1</v>
      </c>
      <c r="AJ75" s="782">
        <v>1</v>
      </c>
      <c r="AK75" s="782">
        <v>1</v>
      </c>
      <c r="AL75" s="782">
        <v>1</v>
      </c>
      <c r="AM75" s="782">
        <v>1</v>
      </c>
      <c r="AN75" s="782">
        <v>1</v>
      </c>
      <c r="AO75" s="782">
        <v>1</v>
      </c>
      <c r="AP75" s="782">
        <v>1</v>
      </c>
      <c r="AQ75" s="782">
        <v>1</v>
      </c>
      <c r="AR75" s="782">
        <v>1</v>
      </c>
      <c r="AS75" s="782">
        <v>1</v>
      </c>
      <c r="AT75" s="782">
        <v>4</v>
      </c>
      <c r="AU75" s="782">
        <v>6</v>
      </c>
      <c r="AV75" s="784">
        <v>7</v>
      </c>
    </row>
    <row r="76" spans="2:48" ht="14.4" x14ac:dyDescent="0.3">
      <c r="B76" s="917"/>
      <c r="C76" s="2" t="s">
        <v>7</v>
      </c>
      <c r="D76">
        <v>15650</v>
      </c>
      <c r="E76">
        <v>15781</v>
      </c>
      <c r="F76">
        <v>17153</v>
      </c>
      <c r="G76">
        <v>17852</v>
      </c>
      <c r="H76">
        <v>19116</v>
      </c>
      <c r="I76">
        <v>21422</v>
      </c>
      <c r="J76">
        <v>18167</v>
      </c>
      <c r="K76">
        <v>17913</v>
      </c>
      <c r="L76">
        <v>17957</v>
      </c>
      <c r="M76">
        <v>18756</v>
      </c>
      <c r="N76">
        <v>14300</v>
      </c>
      <c r="O76">
        <v>15097</v>
      </c>
      <c r="P76">
        <v>15327</v>
      </c>
      <c r="Q76">
        <v>16144</v>
      </c>
      <c r="R76">
        <v>16725</v>
      </c>
      <c r="S76" s="143">
        <f>100</f>
        <v>100</v>
      </c>
      <c r="T76" s="328">
        <f t="shared" si="58"/>
        <v>100.83706070287541</v>
      </c>
      <c r="U76" s="328">
        <f t="shared" si="59"/>
        <v>109.60383386581469</v>
      </c>
      <c r="V76" s="328">
        <f t="shared" si="60"/>
        <v>114.0702875399361</v>
      </c>
      <c r="W76" s="328">
        <f t="shared" si="61"/>
        <v>122.14696485623003</v>
      </c>
      <c r="X76" s="328">
        <f t="shared" si="62"/>
        <v>136.8817891373802</v>
      </c>
      <c r="Y76" s="328">
        <f t="shared" si="63"/>
        <v>116.08306709265176</v>
      </c>
      <c r="Z76" s="328">
        <f t="shared" si="64"/>
        <v>114.46006389776358</v>
      </c>
      <c r="AA76" s="328">
        <f t="shared" si="65"/>
        <v>114.74121405750799</v>
      </c>
      <c r="AB76" s="328">
        <f t="shared" si="66"/>
        <v>119.84664536741214</v>
      </c>
      <c r="AC76" s="328">
        <f t="shared" si="67"/>
        <v>91.373801916932905</v>
      </c>
      <c r="AD76" s="328">
        <f t="shared" si="68"/>
        <v>96.466453674121411</v>
      </c>
      <c r="AE76" s="328">
        <f t="shared" si="69"/>
        <v>97.936102236421732</v>
      </c>
      <c r="AF76" s="328">
        <f t="shared" si="45"/>
        <v>103.15654952076677</v>
      </c>
      <c r="AG76" s="329">
        <f t="shared" si="45"/>
        <v>106.86900958466454</v>
      </c>
      <c r="AH76" s="785"/>
      <c r="AI76" s="786"/>
      <c r="AJ76" s="786"/>
      <c r="AK76" s="786"/>
      <c r="AL76" s="786"/>
      <c r="AM76" s="786"/>
      <c r="AN76" s="786"/>
      <c r="AO76" s="786"/>
      <c r="AP76" s="786"/>
      <c r="AQ76" s="786"/>
      <c r="AR76" s="786"/>
      <c r="AS76" s="786"/>
      <c r="AT76" s="786"/>
      <c r="AU76" s="786"/>
      <c r="AV76" s="787"/>
    </row>
    <row r="77" spans="2:48" ht="15" customHeight="1" x14ac:dyDescent="0.3">
      <c r="B77" s="919" t="s">
        <v>17</v>
      </c>
      <c r="C77" s="3" t="s">
        <v>2</v>
      </c>
      <c r="D77" s="745">
        <v>51792</v>
      </c>
      <c r="E77" s="745">
        <v>52573</v>
      </c>
      <c r="F77" s="745">
        <v>56467</v>
      </c>
      <c r="G77" s="745">
        <v>57228</v>
      </c>
      <c r="H77" s="745">
        <v>58138</v>
      </c>
      <c r="I77" s="745">
        <v>60028</v>
      </c>
      <c r="J77" s="745">
        <v>60686</v>
      </c>
      <c r="K77" s="745">
        <v>61323</v>
      </c>
      <c r="L77" s="745">
        <v>61940</v>
      </c>
      <c r="M77" s="745">
        <v>63431</v>
      </c>
      <c r="N77" s="745">
        <v>58895</v>
      </c>
      <c r="O77" s="745">
        <v>63700</v>
      </c>
      <c r="P77" s="746">
        <v>61983</v>
      </c>
      <c r="Q77" s="746">
        <v>63251</v>
      </c>
      <c r="R77" s="746">
        <v>65231</v>
      </c>
      <c r="S77" s="143">
        <f>100</f>
        <v>100</v>
      </c>
      <c r="T77" s="328">
        <f t="shared" si="58"/>
        <v>101.50795489650912</v>
      </c>
      <c r="U77" s="328">
        <f t="shared" si="59"/>
        <v>109.0264905776954</v>
      </c>
      <c r="V77" s="328">
        <f t="shared" si="60"/>
        <v>110.49582947173309</v>
      </c>
      <c r="W77" s="328">
        <f t="shared" si="61"/>
        <v>112.25285758418289</v>
      </c>
      <c r="X77" s="328">
        <f t="shared" si="62"/>
        <v>115.90206981773247</v>
      </c>
      <c r="Y77" s="328">
        <f t="shared" si="63"/>
        <v>117.17253629904232</v>
      </c>
      <c r="Z77" s="328">
        <f t="shared" si="64"/>
        <v>118.40245597775719</v>
      </c>
      <c r="AA77" s="328">
        <f t="shared" si="65"/>
        <v>119.59375965400062</v>
      </c>
      <c r="AB77" s="328">
        <f t="shared" si="66"/>
        <v>122.47258263824529</v>
      </c>
      <c r="AC77" s="328">
        <f t="shared" si="67"/>
        <v>113.71447327772628</v>
      </c>
      <c r="AD77" s="328">
        <f t="shared" si="68"/>
        <v>122.99196787148594</v>
      </c>
      <c r="AE77" s="328">
        <f t="shared" si="69"/>
        <v>119.67678405931417</v>
      </c>
      <c r="AF77" s="328">
        <f t="shared" si="45"/>
        <v>122.12503861600247</v>
      </c>
      <c r="AG77" s="329">
        <f t="shared" si="45"/>
        <v>125.94802286067346</v>
      </c>
      <c r="AH77" s="781">
        <v>1</v>
      </c>
      <c r="AI77" s="782">
        <v>1</v>
      </c>
      <c r="AJ77" s="782">
        <v>1</v>
      </c>
      <c r="AK77" s="782">
        <v>1</v>
      </c>
      <c r="AL77" s="782">
        <v>1</v>
      </c>
      <c r="AM77" s="782">
        <v>1</v>
      </c>
      <c r="AN77" s="782">
        <v>1</v>
      </c>
      <c r="AO77" s="782">
        <v>1</v>
      </c>
      <c r="AP77" s="782">
        <v>1</v>
      </c>
      <c r="AQ77" s="782">
        <v>1</v>
      </c>
      <c r="AR77" s="782">
        <v>1</v>
      </c>
      <c r="AS77" s="782">
        <v>1</v>
      </c>
      <c r="AT77" s="782">
        <v>4</v>
      </c>
      <c r="AU77" s="782">
        <v>6</v>
      </c>
      <c r="AV77" s="784">
        <v>7</v>
      </c>
    </row>
    <row r="78" spans="2:48" ht="14.4" x14ac:dyDescent="0.3">
      <c r="B78" s="917"/>
      <c r="C78" s="2" t="s">
        <v>3</v>
      </c>
      <c r="D78" s="745">
        <v>3020</v>
      </c>
      <c r="E78" s="745">
        <v>3098</v>
      </c>
      <c r="F78" s="745">
        <v>3156</v>
      </c>
      <c r="G78" s="745">
        <v>3226</v>
      </c>
      <c r="H78" s="745">
        <v>3378</v>
      </c>
      <c r="I78" s="745">
        <v>3486</v>
      </c>
      <c r="J78" s="745">
        <v>3534</v>
      </c>
      <c r="K78" s="745">
        <v>3661</v>
      </c>
      <c r="L78" s="745">
        <v>3730</v>
      </c>
      <c r="M78" s="745">
        <v>3853</v>
      </c>
      <c r="N78" s="745">
        <v>3686</v>
      </c>
      <c r="O78" s="745">
        <v>3789</v>
      </c>
      <c r="P78" s="746">
        <v>3708</v>
      </c>
      <c r="Q78" s="746">
        <v>3768</v>
      </c>
      <c r="R78" s="746">
        <v>3861</v>
      </c>
      <c r="S78" s="143">
        <f>100</f>
        <v>100</v>
      </c>
      <c r="T78" s="328">
        <f t="shared" si="58"/>
        <v>102.58278145695364</v>
      </c>
      <c r="U78" s="328">
        <f t="shared" si="59"/>
        <v>104.50331125827815</v>
      </c>
      <c r="V78" s="328">
        <f t="shared" si="60"/>
        <v>106.82119205298014</v>
      </c>
      <c r="W78" s="328">
        <f t="shared" si="61"/>
        <v>111.85430463576159</v>
      </c>
      <c r="X78" s="328">
        <f t="shared" si="62"/>
        <v>115.43046357615894</v>
      </c>
      <c r="Y78" s="328">
        <f t="shared" si="63"/>
        <v>117.01986754966887</v>
      </c>
      <c r="Z78" s="328">
        <f t="shared" si="64"/>
        <v>121.2251655629139</v>
      </c>
      <c r="AA78" s="328">
        <f t="shared" si="65"/>
        <v>123.50993377483444</v>
      </c>
      <c r="AB78" s="328">
        <f t="shared" si="66"/>
        <v>127.58278145695364</v>
      </c>
      <c r="AC78" s="328">
        <f t="shared" si="67"/>
        <v>122.05298013245033</v>
      </c>
      <c r="AD78" s="328">
        <f t="shared" si="68"/>
        <v>125.4635761589404</v>
      </c>
      <c r="AE78" s="328">
        <f t="shared" si="69"/>
        <v>122.78145695364239</v>
      </c>
      <c r="AF78" s="328">
        <f t="shared" si="45"/>
        <v>124.76821192052981</v>
      </c>
      <c r="AG78" s="329">
        <f t="shared" si="45"/>
        <v>127.8476821192053</v>
      </c>
      <c r="AH78" s="781">
        <v>1</v>
      </c>
      <c r="AI78" s="782">
        <v>1</v>
      </c>
      <c r="AJ78" s="782">
        <v>1</v>
      </c>
      <c r="AK78" s="782">
        <v>1</v>
      </c>
      <c r="AL78" s="782">
        <v>1</v>
      </c>
      <c r="AM78" s="782">
        <v>1</v>
      </c>
      <c r="AN78" s="782">
        <v>1</v>
      </c>
      <c r="AO78" s="782">
        <v>1</v>
      </c>
      <c r="AP78" s="782">
        <v>1</v>
      </c>
      <c r="AQ78" s="782">
        <v>1</v>
      </c>
      <c r="AR78" s="782">
        <v>1</v>
      </c>
      <c r="AS78" s="782">
        <v>1</v>
      </c>
      <c r="AT78" s="782">
        <v>4</v>
      </c>
      <c r="AU78" s="782">
        <v>6</v>
      </c>
      <c r="AV78" s="784">
        <v>7</v>
      </c>
    </row>
    <row r="79" spans="2:48" ht="14.4" x14ac:dyDescent="0.3">
      <c r="B79" s="917"/>
      <c r="C79" s="2" t="s">
        <v>4</v>
      </c>
      <c r="D79" s="745">
        <v>280</v>
      </c>
      <c r="E79" s="745">
        <v>278</v>
      </c>
      <c r="F79" s="745">
        <v>293</v>
      </c>
      <c r="G79" s="745">
        <v>319</v>
      </c>
      <c r="H79" s="745">
        <v>345</v>
      </c>
      <c r="I79" s="745">
        <v>367</v>
      </c>
      <c r="J79" s="745">
        <v>368</v>
      </c>
      <c r="K79" s="745">
        <v>375</v>
      </c>
      <c r="L79" s="745">
        <v>376</v>
      </c>
      <c r="M79" s="745">
        <v>380</v>
      </c>
      <c r="N79" s="745">
        <v>330</v>
      </c>
      <c r="O79" s="745">
        <v>333</v>
      </c>
      <c r="P79" s="746">
        <v>324</v>
      </c>
      <c r="Q79" s="746">
        <v>331</v>
      </c>
      <c r="R79" s="746">
        <v>341</v>
      </c>
      <c r="S79" s="143">
        <f>100</f>
        <v>100</v>
      </c>
      <c r="T79" s="328">
        <f t="shared" si="58"/>
        <v>99.285714285714292</v>
      </c>
      <c r="U79" s="328">
        <f t="shared" si="59"/>
        <v>104.64285714285714</v>
      </c>
      <c r="V79" s="328">
        <f t="shared" si="60"/>
        <v>113.92857142857143</v>
      </c>
      <c r="W79" s="328">
        <f t="shared" si="61"/>
        <v>123.21428571428571</v>
      </c>
      <c r="X79" s="328">
        <f t="shared" si="62"/>
        <v>131.07142857142858</v>
      </c>
      <c r="Y79" s="328">
        <f t="shared" si="63"/>
        <v>131.42857142857142</v>
      </c>
      <c r="Z79" s="328">
        <f t="shared" si="64"/>
        <v>133.92857142857142</v>
      </c>
      <c r="AA79" s="328">
        <f t="shared" si="65"/>
        <v>134.28571428571428</v>
      </c>
      <c r="AB79" s="328">
        <f t="shared" si="66"/>
        <v>135.71428571428572</v>
      </c>
      <c r="AC79" s="328">
        <f t="shared" si="67"/>
        <v>117.85714285714286</v>
      </c>
      <c r="AD79" s="328">
        <f t="shared" si="68"/>
        <v>118.92857142857143</v>
      </c>
      <c r="AE79" s="328">
        <f t="shared" si="69"/>
        <v>115.71428571428571</v>
      </c>
      <c r="AF79" s="328">
        <f t="shared" si="45"/>
        <v>118.21428571428571</v>
      </c>
      <c r="AG79" s="329">
        <f t="shared" si="45"/>
        <v>121.78571428571429</v>
      </c>
      <c r="AH79" s="781">
        <v>1</v>
      </c>
      <c r="AI79" s="782">
        <v>1</v>
      </c>
      <c r="AJ79" s="782">
        <v>1</v>
      </c>
      <c r="AK79" s="782">
        <v>1</v>
      </c>
      <c r="AL79" s="782">
        <v>1</v>
      </c>
      <c r="AM79" s="782">
        <v>1</v>
      </c>
      <c r="AN79" s="782">
        <v>1</v>
      </c>
      <c r="AO79" s="782">
        <v>1</v>
      </c>
      <c r="AP79" s="782">
        <v>1</v>
      </c>
      <c r="AQ79" s="782">
        <v>1</v>
      </c>
      <c r="AR79" s="782">
        <v>1</v>
      </c>
      <c r="AS79" s="782">
        <v>1</v>
      </c>
      <c r="AT79" s="782">
        <v>4</v>
      </c>
      <c r="AU79" s="782">
        <v>6</v>
      </c>
      <c r="AV79" s="784">
        <v>7</v>
      </c>
    </row>
    <row r="80" spans="2:48" ht="14.4" x14ac:dyDescent="0.3">
      <c r="B80" s="917"/>
      <c r="C80" s="2" t="s">
        <v>5</v>
      </c>
      <c r="D80" s="745">
        <v>27</v>
      </c>
      <c r="E80" s="745">
        <v>28</v>
      </c>
      <c r="F80" s="745">
        <v>25</v>
      </c>
      <c r="G80" s="745">
        <v>28</v>
      </c>
      <c r="H80" s="745">
        <v>31</v>
      </c>
      <c r="I80" s="745">
        <v>33</v>
      </c>
      <c r="J80" s="745">
        <v>31</v>
      </c>
      <c r="K80" s="745">
        <v>34</v>
      </c>
      <c r="L80" s="745">
        <v>33</v>
      </c>
      <c r="M80" s="745">
        <v>40</v>
      </c>
      <c r="N80" s="745">
        <v>28</v>
      </c>
      <c r="O80" s="745">
        <v>34</v>
      </c>
      <c r="P80" s="746">
        <v>32</v>
      </c>
      <c r="Q80" s="746">
        <v>33</v>
      </c>
      <c r="R80" s="746">
        <v>35</v>
      </c>
      <c r="S80" s="143">
        <f>100</f>
        <v>100</v>
      </c>
      <c r="T80" s="328">
        <f t="shared" si="58"/>
        <v>103.70370370370371</v>
      </c>
      <c r="U80" s="328">
        <f t="shared" si="59"/>
        <v>92.592592592592595</v>
      </c>
      <c r="V80" s="328">
        <f t="shared" si="60"/>
        <v>103.70370370370371</v>
      </c>
      <c r="W80" s="328">
        <f t="shared" si="61"/>
        <v>114.81481481481481</v>
      </c>
      <c r="X80" s="328">
        <f t="shared" si="62"/>
        <v>122.22222222222223</v>
      </c>
      <c r="Y80" s="328">
        <f t="shared" si="63"/>
        <v>114.81481481481481</v>
      </c>
      <c r="Z80" s="328">
        <f t="shared" si="64"/>
        <v>125.92592592592592</v>
      </c>
      <c r="AA80" s="328">
        <f t="shared" si="65"/>
        <v>122.22222222222223</v>
      </c>
      <c r="AB80" s="328">
        <f t="shared" si="66"/>
        <v>148.14814814814815</v>
      </c>
      <c r="AC80" s="328">
        <f t="shared" si="67"/>
        <v>103.70370370370371</v>
      </c>
      <c r="AD80" s="328">
        <f t="shared" si="68"/>
        <v>125.92592592592592</v>
      </c>
      <c r="AE80" s="328">
        <f t="shared" si="69"/>
        <v>118.51851851851852</v>
      </c>
      <c r="AF80" s="328">
        <f t="shared" si="45"/>
        <v>122.22222222222223</v>
      </c>
      <c r="AG80" s="329">
        <f t="shared" si="45"/>
        <v>129.62962962962962</v>
      </c>
      <c r="AH80" s="781">
        <v>1</v>
      </c>
      <c r="AI80" s="782">
        <v>1</v>
      </c>
      <c r="AJ80" s="782">
        <v>1</v>
      </c>
      <c r="AK80" s="782">
        <v>1</v>
      </c>
      <c r="AL80" s="782">
        <v>1</v>
      </c>
      <c r="AM80" s="782">
        <v>1</v>
      </c>
      <c r="AN80" s="782">
        <v>1</v>
      </c>
      <c r="AO80" s="782">
        <v>1</v>
      </c>
      <c r="AP80" s="782">
        <v>1</v>
      </c>
      <c r="AQ80" s="782">
        <v>1</v>
      </c>
      <c r="AR80" s="782">
        <v>1</v>
      </c>
      <c r="AS80" s="782">
        <v>1</v>
      </c>
      <c r="AT80" s="782">
        <v>4</v>
      </c>
      <c r="AU80" s="782">
        <v>6</v>
      </c>
      <c r="AV80" s="784">
        <v>7</v>
      </c>
    </row>
    <row r="81" spans="2:48" ht="14.4" x14ac:dyDescent="0.3">
      <c r="B81" s="917"/>
      <c r="C81" s="2" t="s">
        <v>6</v>
      </c>
      <c r="D81" s="745">
        <v>55119</v>
      </c>
      <c r="E81" s="745">
        <v>55977</v>
      </c>
      <c r="F81" s="745">
        <v>59941</v>
      </c>
      <c r="G81" s="745">
        <v>60801</v>
      </c>
      <c r="H81" s="745">
        <v>61892</v>
      </c>
      <c r="I81" s="745">
        <v>63914</v>
      </c>
      <c r="J81" s="745">
        <v>64619</v>
      </c>
      <c r="K81" s="745">
        <v>65393</v>
      </c>
      <c r="L81" s="745">
        <v>66079</v>
      </c>
      <c r="M81" s="745">
        <v>67704</v>
      </c>
      <c r="N81" s="745">
        <v>62939</v>
      </c>
      <c r="O81" s="745">
        <v>67856</v>
      </c>
      <c r="P81" s="746">
        <v>66047</v>
      </c>
      <c r="Q81" s="746">
        <v>67383</v>
      </c>
      <c r="R81" s="746">
        <v>69468</v>
      </c>
      <c r="S81" s="143">
        <f>100</f>
        <v>100</v>
      </c>
      <c r="T81" s="328">
        <f t="shared" si="58"/>
        <v>101.55663201436892</v>
      </c>
      <c r="U81" s="328">
        <f t="shared" si="59"/>
        <v>108.74834449101036</v>
      </c>
      <c r="V81" s="328">
        <f t="shared" si="60"/>
        <v>110.30860501823328</v>
      </c>
      <c r="W81" s="328">
        <f t="shared" si="61"/>
        <v>112.28795878009397</v>
      </c>
      <c r="X81" s="328">
        <f t="shared" si="62"/>
        <v>115.95638527549484</v>
      </c>
      <c r="Y81" s="328">
        <f t="shared" si="63"/>
        <v>117.23543605653224</v>
      </c>
      <c r="Z81" s="328">
        <f t="shared" si="64"/>
        <v>118.63967053103286</v>
      </c>
      <c r="AA81" s="328">
        <f t="shared" si="65"/>
        <v>119.88425043995719</v>
      </c>
      <c r="AB81" s="328">
        <f t="shared" si="66"/>
        <v>122.83241713383769</v>
      </c>
      <c r="AC81" s="328">
        <f t="shared" si="67"/>
        <v>114.18748525916654</v>
      </c>
      <c r="AD81" s="328">
        <f t="shared" si="68"/>
        <v>123.10818411074222</v>
      </c>
      <c r="AE81" s="328">
        <f t="shared" si="69"/>
        <v>119.82619423429307</v>
      </c>
      <c r="AF81" s="328">
        <f t="shared" si="45"/>
        <v>122.25004082076961</v>
      </c>
      <c r="AG81" s="329">
        <f t="shared" si="45"/>
        <v>126.03276547107168</v>
      </c>
      <c r="AH81" s="781">
        <v>1</v>
      </c>
      <c r="AI81" s="782">
        <v>1</v>
      </c>
      <c r="AJ81" s="782">
        <v>1</v>
      </c>
      <c r="AK81" s="782">
        <v>1</v>
      </c>
      <c r="AL81" s="782">
        <v>1</v>
      </c>
      <c r="AM81" s="782">
        <v>1</v>
      </c>
      <c r="AN81" s="782">
        <v>1</v>
      </c>
      <c r="AO81" s="782">
        <v>1</v>
      </c>
      <c r="AP81" s="782">
        <v>1</v>
      </c>
      <c r="AQ81" s="782">
        <v>1</v>
      </c>
      <c r="AR81" s="782">
        <v>1</v>
      </c>
      <c r="AS81" s="782">
        <v>1</v>
      </c>
      <c r="AT81" s="782">
        <v>4</v>
      </c>
      <c r="AU81" s="782">
        <v>6</v>
      </c>
      <c r="AV81" s="784">
        <v>7</v>
      </c>
    </row>
    <row r="82" spans="2:48" ht="14.4" x14ac:dyDescent="0.3">
      <c r="B82" s="918"/>
      <c r="C82" s="4" t="s">
        <v>7</v>
      </c>
      <c r="D82">
        <v>55092</v>
      </c>
      <c r="E82">
        <v>55949</v>
      </c>
      <c r="F82">
        <v>59916</v>
      </c>
      <c r="G82">
        <v>60773</v>
      </c>
      <c r="H82">
        <v>61861</v>
      </c>
      <c r="I82">
        <v>63881</v>
      </c>
      <c r="J82">
        <v>64588</v>
      </c>
      <c r="K82">
        <v>65359</v>
      </c>
      <c r="L82">
        <v>66046</v>
      </c>
      <c r="M82">
        <v>67664</v>
      </c>
      <c r="N82">
        <v>62911</v>
      </c>
      <c r="O82">
        <v>67822</v>
      </c>
      <c r="P82">
        <v>66015</v>
      </c>
      <c r="Q82">
        <v>67350</v>
      </c>
      <c r="R82">
        <v>69433</v>
      </c>
      <c r="S82" s="143">
        <f>100</f>
        <v>100</v>
      </c>
      <c r="T82" s="328">
        <f t="shared" si="58"/>
        <v>101.55557975749655</v>
      </c>
      <c r="U82" s="328">
        <f t="shared" si="59"/>
        <v>108.75626225223263</v>
      </c>
      <c r="V82" s="328">
        <f t="shared" si="60"/>
        <v>110.31184200972918</v>
      </c>
      <c r="W82" s="328">
        <f t="shared" si="61"/>
        <v>112.28672039497567</v>
      </c>
      <c r="X82" s="328">
        <f t="shared" si="62"/>
        <v>115.95331445581935</v>
      </c>
      <c r="Y82" s="328">
        <f t="shared" si="63"/>
        <v>117.23662237711464</v>
      </c>
      <c r="Z82" s="328">
        <f t="shared" si="64"/>
        <v>118.63609961518914</v>
      </c>
      <c r="AA82" s="328">
        <f t="shared" si="65"/>
        <v>119.88310462499092</v>
      </c>
      <c r="AB82" s="328">
        <f t="shared" si="66"/>
        <v>122.82001016481522</v>
      </c>
      <c r="AC82" s="328">
        <f t="shared" si="67"/>
        <v>114.19262324838452</v>
      </c>
      <c r="AD82" s="328">
        <f t="shared" si="68"/>
        <v>123.10680316561388</v>
      </c>
      <c r="AE82" s="328">
        <f t="shared" si="69"/>
        <v>119.826835112176</v>
      </c>
      <c r="AF82" s="328">
        <f t="shared" si="45"/>
        <v>122.25005445436724</v>
      </c>
      <c r="AG82" s="329">
        <f t="shared" si="45"/>
        <v>126.03100268641545</v>
      </c>
      <c r="AH82" s="785"/>
      <c r="AI82" s="786"/>
      <c r="AJ82" s="786"/>
      <c r="AK82" s="786"/>
      <c r="AL82" s="786"/>
      <c r="AM82" s="786"/>
      <c r="AN82" s="786"/>
      <c r="AO82" s="786"/>
      <c r="AP82" s="786"/>
      <c r="AQ82" s="786"/>
      <c r="AR82" s="786"/>
      <c r="AS82" s="786"/>
      <c r="AT82" s="786"/>
      <c r="AU82" s="786"/>
      <c r="AV82" s="787"/>
    </row>
    <row r="83" spans="2:48" ht="15" customHeight="1" x14ac:dyDescent="0.3">
      <c r="B83" s="917" t="s">
        <v>18</v>
      </c>
      <c r="C83" s="2" t="s">
        <v>2</v>
      </c>
      <c r="D83" s="745">
        <v>9845</v>
      </c>
      <c r="E83" s="745">
        <v>9984</v>
      </c>
      <c r="F83" s="745">
        <v>10929</v>
      </c>
      <c r="G83" s="745">
        <v>10868</v>
      </c>
      <c r="H83" s="745">
        <v>11279</v>
      </c>
      <c r="I83" s="745">
        <v>11926</v>
      </c>
      <c r="J83" s="745">
        <v>12248</v>
      </c>
      <c r="K83" s="745">
        <v>12585</v>
      </c>
      <c r="L83" s="745">
        <v>12874</v>
      </c>
      <c r="M83" s="745">
        <v>13883</v>
      </c>
      <c r="N83" s="745">
        <v>13342</v>
      </c>
      <c r="O83" s="745">
        <v>16653</v>
      </c>
      <c r="P83" s="746">
        <v>16201</v>
      </c>
      <c r="Q83" s="746">
        <v>17531</v>
      </c>
      <c r="R83" s="746">
        <v>18244</v>
      </c>
      <c r="S83" s="143">
        <f>100</f>
        <v>100</v>
      </c>
      <c r="T83" s="328">
        <f t="shared" si="58"/>
        <v>101.4118842051803</v>
      </c>
      <c r="U83" s="328">
        <f t="shared" si="59"/>
        <v>111.01066531234129</v>
      </c>
      <c r="V83" s="328">
        <f t="shared" si="60"/>
        <v>110.39106145251397</v>
      </c>
      <c r="W83" s="328">
        <f t="shared" si="61"/>
        <v>114.56576942610462</v>
      </c>
      <c r="X83" s="328">
        <f t="shared" si="62"/>
        <v>121.13763331640426</v>
      </c>
      <c r="Y83" s="328">
        <f t="shared" si="63"/>
        <v>124.40832910106653</v>
      </c>
      <c r="Z83" s="328">
        <f t="shared" si="64"/>
        <v>127.83138649060437</v>
      </c>
      <c r="AA83" s="328">
        <f t="shared" si="65"/>
        <v>130.76688674454039</v>
      </c>
      <c r="AB83" s="328">
        <f t="shared" si="66"/>
        <v>141.01574403250382</v>
      </c>
      <c r="AC83" s="328">
        <f t="shared" si="67"/>
        <v>135.5205688166582</v>
      </c>
      <c r="AD83" s="328">
        <f t="shared" si="68"/>
        <v>169.15185373285931</v>
      </c>
      <c r="AE83" s="328">
        <f t="shared" si="69"/>
        <v>164.56069070594211</v>
      </c>
      <c r="AF83" s="328">
        <f t="shared" si="45"/>
        <v>178.07008633824276</v>
      </c>
      <c r="AG83" s="329">
        <f t="shared" si="45"/>
        <v>185.31234128999492</v>
      </c>
      <c r="AH83" s="781">
        <v>1</v>
      </c>
      <c r="AI83" s="782">
        <v>1</v>
      </c>
      <c r="AJ83" s="782">
        <v>1</v>
      </c>
      <c r="AK83" s="782">
        <v>1</v>
      </c>
      <c r="AL83" s="782">
        <v>1</v>
      </c>
      <c r="AM83" s="782">
        <v>1</v>
      </c>
      <c r="AN83" s="782">
        <v>1</v>
      </c>
      <c r="AO83" s="782">
        <v>1</v>
      </c>
      <c r="AP83" s="782">
        <v>1</v>
      </c>
      <c r="AQ83" s="782">
        <v>1</v>
      </c>
      <c r="AR83" s="782">
        <v>1</v>
      </c>
      <c r="AS83" s="782">
        <v>1</v>
      </c>
      <c r="AT83" s="782">
        <v>4</v>
      </c>
      <c r="AU83" s="782">
        <v>6</v>
      </c>
      <c r="AV83" s="784">
        <v>7</v>
      </c>
    </row>
    <row r="84" spans="2:48" ht="14.4" x14ac:dyDescent="0.3">
      <c r="B84" s="917"/>
      <c r="C84" s="2" t="s">
        <v>3</v>
      </c>
      <c r="D84" s="745">
        <v>1501</v>
      </c>
      <c r="E84" s="745">
        <v>1495</v>
      </c>
      <c r="F84" s="745">
        <v>1518</v>
      </c>
      <c r="G84" s="745">
        <v>1588</v>
      </c>
      <c r="H84" s="745">
        <v>1620</v>
      </c>
      <c r="I84" s="745">
        <v>1739</v>
      </c>
      <c r="J84" s="745">
        <v>1779</v>
      </c>
      <c r="K84" s="745">
        <v>1824</v>
      </c>
      <c r="L84" s="745">
        <v>1949</v>
      </c>
      <c r="M84" s="745">
        <v>1982</v>
      </c>
      <c r="N84" s="745">
        <v>1968</v>
      </c>
      <c r="O84" s="745">
        <v>2023</v>
      </c>
      <c r="P84" s="746">
        <v>1980</v>
      </c>
      <c r="Q84" s="746">
        <v>2108</v>
      </c>
      <c r="R84" s="746">
        <v>2176</v>
      </c>
      <c r="S84" s="143">
        <f>100</f>
        <v>100</v>
      </c>
      <c r="T84" s="328">
        <f t="shared" si="58"/>
        <v>99.600266489007325</v>
      </c>
      <c r="U84" s="328">
        <f t="shared" si="59"/>
        <v>101.1325782811459</v>
      </c>
      <c r="V84" s="328">
        <f t="shared" si="60"/>
        <v>105.79613590939374</v>
      </c>
      <c r="W84" s="328">
        <f t="shared" si="61"/>
        <v>107.92804796802132</v>
      </c>
      <c r="X84" s="328">
        <f t="shared" si="62"/>
        <v>115.85609593604264</v>
      </c>
      <c r="Y84" s="328">
        <f t="shared" si="63"/>
        <v>118.52098600932712</v>
      </c>
      <c r="Z84" s="328">
        <f t="shared" si="64"/>
        <v>121.51898734177215</v>
      </c>
      <c r="AA84" s="328">
        <f t="shared" si="65"/>
        <v>129.84676882078614</v>
      </c>
      <c r="AB84" s="328">
        <f t="shared" si="66"/>
        <v>132.04530313124584</v>
      </c>
      <c r="AC84" s="328">
        <f t="shared" si="67"/>
        <v>131.11259160559626</v>
      </c>
      <c r="AD84" s="328">
        <f t="shared" si="68"/>
        <v>134.77681545636241</v>
      </c>
      <c r="AE84" s="328">
        <f t="shared" si="69"/>
        <v>131.91205862758162</v>
      </c>
      <c r="AF84" s="328">
        <f t="shared" si="45"/>
        <v>140.43970686209195</v>
      </c>
      <c r="AG84" s="329">
        <f t="shared" si="45"/>
        <v>144.97001998667554</v>
      </c>
      <c r="AH84" s="781">
        <v>1</v>
      </c>
      <c r="AI84" s="782">
        <v>1</v>
      </c>
      <c r="AJ84" s="782">
        <v>1</v>
      </c>
      <c r="AK84" s="782">
        <v>1</v>
      </c>
      <c r="AL84" s="782">
        <v>1</v>
      </c>
      <c r="AM84" s="782">
        <v>1</v>
      </c>
      <c r="AN84" s="782">
        <v>1</v>
      </c>
      <c r="AO84" s="782">
        <v>1</v>
      </c>
      <c r="AP84" s="782">
        <v>1</v>
      </c>
      <c r="AQ84" s="782">
        <v>1</v>
      </c>
      <c r="AR84" s="782">
        <v>1</v>
      </c>
      <c r="AS84" s="782">
        <v>1</v>
      </c>
      <c r="AT84" s="782">
        <v>4</v>
      </c>
      <c r="AU84" s="782">
        <v>6</v>
      </c>
      <c r="AV84" s="784">
        <v>7</v>
      </c>
    </row>
    <row r="85" spans="2:48" ht="14.4" x14ac:dyDescent="0.3">
      <c r="B85" s="917"/>
      <c r="C85" s="2" t="s">
        <v>4</v>
      </c>
      <c r="D85" s="745">
        <v>450</v>
      </c>
      <c r="E85" s="745">
        <v>432</v>
      </c>
      <c r="F85" s="745">
        <v>469</v>
      </c>
      <c r="G85" s="745">
        <v>491</v>
      </c>
      <c r="H85" s="745">
        <v>525</v>
      </c>
      <c r="I85" s="745">
        <v>523</v>
      </c>
      <c r="J85" s="745">
        <v>562</v>
      </c>
      <c r="K85" s="745">
        <v>567</v>
      </c>
      <c r="L85" s="745">
        <v>553</v>
      </c>
      <c r="M85" s="745">
        <v>570</v>
      </c>
      <c r="N85" s="745">
        <v>542</v>
      </c>
      <c r="O85" s="745">
        <v>541</v>
      </c>
      <c r="P85" s="746">
        <v>526</v>
      </c>
      <c r="Q85" s="746">
        <v>569</v>
      </c>
      <c r="R85" s="746">
        <v>592</v>
      </c>
      <c r="S85" s="143">
        <f>100</f>
        <v>100</v>
      </c>
      <c r="T85" s="328">
        <f t="shared" si="58"/>
        <v>96</v>
      </c>
      <c r="U85" s="328">
        <f t="shared" si="59"/>
        <v>104.22222222222223</v>
      </c>
      <c r="V85" s="328">
        <f t="shared" si="60"/>
        <v>109.11111111111111</v>
      </c>
      <c r="W85" s="328">
        <f t="shared" si="61"/>
        <v>116.66666666666667</v>
      </c>
      <c r="X85" s="328">
        <f t="shared" si="62"/>
        <v>116.22222222222223</v>
      </c>
      <c r="Y85" s="328">
        <f t="shared" si="63"/>
        <v>124.88888888888889</v>
      </c>
      <c r="Z85" s="328">
        <f t="shared" si="64"/>
        <v>126</v>
      </c>
      <c r="AA85" s="328">
        <f t="shared" si="65"/>
        <v>122.88888888888889</v>
      </c>
      <c r="AB85" s="328">
        <f t="shared" si="66"/>
        <v>126.66666666666667</v>
      </c>
      <c r="AC85" s="328">
        <f t="shared" si="67"/>
        <v>120.44444444444444</v>
      </c>
      <c r="AD85" s="328">
        <f t="shared" si="68"/>
        <v>120.22222222222223</v>
      </c>
      <c r="AE85" s="328">
        <f t="shared" si="69"/>
        <v>116.88888888888889</v>
      </c>
      <c r="AF85" s="328">
        <f t="shared" si="45"/>
        <v>126.44444444444444</v>
      </c>
      <c r="AG85" s="329">
        <f t="shared" si="45"/>
        <v>131.55555555555554</v>
      </c>
      <c r="AH85" s="781">
        <v>1</v>
      </c>
      <c r="AI85" s="782">
        <v>1</v>
      </c>
      <c r="AJ85" s="782">
        <v>1</v>
      </c>
      <c r="AK85" s="782">
        <v>1</v>
      </c>
      <c r="AL85" s="782">
        <v>1</v>
      </c>
      <c r="AM85" s="782">
        <v>1</v>
      </c>
      <c r="AN85" s="782">
        <v>1</v>
      </c>
      <c r="AO85" s="782">
        <v>1</v>
      </c>
      <c r="AP85" s="782">
        <v>1</v>
      </c>
      <c r="AQ85" s="782">
        <v>1</v>
      </c>
      <c r="AR85" s="782">
        <v>1</v>
      </c>
      <c r="AS85" s="782">
        <v>1</v>
      </c>
      <c r="AT85" s="782">
        <v>4</v>
      </c>
      <c r="AU85" s="782">
        <v>6</v>
      </c>
      <c r="AV85" s="784">
        <v>7</v>
      </c>
    </row>
    <row r="86" spans="2:48" ht="14.4" x14ac:dyDescent="0.3">
      <c r="B86" s="917"/>
      <c r="C86" s="2" t="s">
        <v>5</v>
      </c>
      <c r="D86" s="745">
        <v>112</v>
      </c>
      <c r="E86" s="745">
        <v>102</v>
      </c>
      <c r="F86" s="745">
        <v>100</v>
      </c>
      <c r="G86" s="745">
        <v>102</v>
      </c>
      <c r="H86" s="745">
        <v>107</v>
      </c>
      <c r="I86" s="745">
        <v>102</v>
      </c>
      <c r="J86" s="745">
        <v>104</v>
      </c>
      <c r="K86" s="745">
        <v>112</v>
      </c>
      <c r="L86" s="745">
        <v>122</v>
      </c>
      <c r="M86" s="745">
        <v>135</v>
      </c>
      <c r="N86" s="745">
        <v>139</v>
      </c>
      <c r="O86" s="745">
        <v>142</v>
      </c>
      <c r="P86" s="746">
        <v>136</v>
      </c>
      <c r="Q86" s="746">
        <v>155</v>
      </c>
      <c r="R86" s="746">
        <v>165</v>
      </c>
      <c r="S86" s="143">
        <f>100</f>
        <v>100</v>
      </c>
      <c r="T86" s="328">
        <f t="shared" si="58"/>
        <v>91.071428571428569</v>
      </c>
      <c r="U86" s="328">
        <f t="shared" si="59"/>
        <v>89.285714285714292</v>
      </c>
      <c r="V86" s="328">
        <f t="shared" si="60"/>
        <v>91.071428571428569</v>
      </c>
      <c r="W86" s="328">
        <f t="shared" si="61"/>
        <v>95.535714285714292</v>
      </c>
      <c r="X86" s="328">
        <f t="shared" si="62"/>
        <v>91.071428571428569</v>
      </c>
      <c r="Y86" s="328">
        <f t="shared" si="63"/>
        <v>92.857142857142861</v>
      </c>
      <c r="Z86" s="328">
        <f t="shared" si="64"/>
        <v>100</v>
      </c>
      <c r="AA86" s="328">
        <f t="shared" si="65"/>
        <v>108.92857142857143</v>
      </c>
      <c r="AB86" s="328">
        <f t="shared" si="66"/>
        <v>120.53571428571429</v>
      </c>
      <c r="AC86" s="328">
        <f t="shared" si="67"/>
        <v>124.10714285714286</v>
      </c>
      <c r="AD86" s="328">
        <f t="shared" si="68"/>
        <v>126.78571428571429</v>
      </c>
      <c r="AE86" s="328">
        <f t="shared" si="69"/>
        <v>121.42857142857143</v>
      </c>
      <c r="AF86" s="328">
        <f t="shared" si="45"/>
        <v>138.39285714285714</v>
      </c>
      <c r="AG86" s="329">
        <f t="shared" si="45"/>
        <v>147.32142857142858</v>
      </c>
      <c r="AH86" s="781">
        <v>1</v>
      </c>
      <c r="AI86" s="782">
        <v>1</v>
      </c>
      <c r="AJ86" s="782">
        <v>1</v>
      </c>
      <c r="AK86" s="782">
        <v>1</v>
      </c>
      <c r="AL86" s="782">
        <v>1</v>
      </c>
      <c r="AM86" s="782">
        <v>1</v>
      </c>
      <c r="AN86" s="782">
        <v>1</v>
      </c>
      <c r="AO86" s="782">
        <v>1</v>
      </c>
      <c r="AP86" s="782">
        <v>1</v>
      </c>
      <c r="AQ86" s="782">
        <v>1</v>
      </c>
      <c r="AR86" s="782">
        <v>1</v>
      </c>
      <c r="AS86" s="782">
        <v>1</v>
      </c>
      <c r="AT86" s="782">
        <v>4</v>
      </c>
      <c r="AU86" s="782">
        <v>6</v>
      </c>
      <c r="AV86" s="784">
        <v>7</v>
      </c>
    </row>
    <row r="87" spans="2:48" ht="14.4" x14ac:dyDescent="0.3">
      <c r="B87" s="917"/>
      <c r="C87" s="2" t="s">
        <v>6</v>
      </c>
      <c r="D87" s="745">
        <v>11908</v>
      </c>
      <c r="E87" s="745">
        <v>12013</v>
      </c>
      <c r="F87" s="745">
        <v>13016</v>
      </c>
      <c r="G87" s="745">
        <v>13049</v>
      </c>
      <c r="H87" s="745">
        <v>13531</v>
      </c>
      <c r="I87" s="745">
        <v>14290</v>
      </c>
      <c r="J87" s="745">
        <v>14693</v>
      </c>
      <c r="K87" s="745">
        <v>15088</v>
      </c>
      <c r="L87" s="745">
        <v>15498</v>
      </c>
      <c r="M87" s="745">
        <v>16570</v>
      </c>
      <c r="N87" s="745">
        <v>15991</v>
      </c>
      <c r="O87" s="745">
        <v>19359</v>
      </c>
      <c r="P87" s="746">
        <v>18843</v>
      </c>
      <c r="Q87" s="746">
        <v>20363</v>
      </c>
      <c r="R87" s="746">
        <v>21177</v>
      </c>
      <c r="S87" s="143">
        <f>100</f>
        <v>100</v>
      </c>
      <c r="T87" s="328">
        <f t="shared" si="58"/>
        <v>100.88176016123614</v>
      </c>
      <c r="U87" s="328">
        <f t="shared" si="59"/>
        <v>109.30466912999664</v>
      </c>
      <c r="V87" s="328">
        <f t="shared" si="60"/>
        <v>109.58179375209943</v>
      </c>
      <c r="W87" s="328">
        <f t="shared" si="61"/>
        <v>113.62949277796439</v>
      </c>
      <c r="X87" s="328">
        <f t="shared" si="62"/>
        <v>120.00335908632852</v>
      </c>
      <c r="Y87" s="328">
        <f t="shared" si="63"/>
        <v>123.38763856231105</v>
      </c>
      <c r="Z87" s="328">
        <f t="shared" si="64"/>
        <v>126.70473631172321</v>
      </c>
      <c r="AA87" s="328">
        <f t="shared" si="65"/>
        <v>130.14779979845483</v>
      </c>
      <c r="AB87" s="328">
        <f t="shared" si="66"/>
        <v>139.1501511588848</v>
      </c>
      <c r="AC87" s="328">
        <f t="shared" si="67"/>
        <v>134.28787369835405</v>
      </c>
      <c r="AD87" s="328">
        <f t="shared" si="68"/>
        <v>162.57138058448103</v>
      </c>
      <c r="AE87" s="328">
        <f t="shared" si="69"/>
        <v>158.23815922069198</v>
      </c>
      <c r="AF87" s="328">
        <f t="shared" si="45"/>
        <v>171.00268726906282</v>
      </c>
      <c r="AG87" s="329">
        <f t="shared" si="45"/>
        <v>177.83842794759826</v>
      </c>
      <c r="AH87" s="781">
        <v>1</v>
      </c>
      <c r="AI87" s="782">
        <v>1</v>
      </c>
      <c r="AJ87" s="782">
        <v>1</v>
      </c>
      <c r="AK87" s="782">
        <v>1</v>
      </c>
      <c r="AL87" s="782">
        <v>1</v>
      </c>
      <c r="AM87" s="782">
        <v>1</v>
      </c>
      <c r="AN87" s="782">
        <v>1</v>
      </c>
      <c r="AO87" s="782">
        <v>1</v>
      </c>
      <c r="AP87" s="782">
        <v>1</v>
      </c>
      <c r="AQ87" s="782">
        <v>1</v>
      </c>
      <c r="AR87" s="782">
        <v>1</v>
      </c>
      <c r="AS87" s="782">
        <v>1</v>
      </c>
      <c r="AT87" s="782">
        <v>4</v>
      </c>
      <c r="AU87" s="782">
        <v>6</v>
      </c>
      <c r="AV87" s="784">
        <v>7</v>
      </c>
    </row>
    <row r="88" spans="2:48" ht="15" thickBot="1" x14ac:dyDescent="0.35">
      <c r="B88" s="920"/>
      <c r="C88" s="5" t="s">
        <v>7</v>
      </c>
      <c r="D88">
        <v>11796</v>
      </c>
      <c r="E88">
        <v>11911</v>
      </c>
      <c r="F88">
        <v>12916</v>
      </c>
      <c r="G88">
        <v>12947</v>
      </c>
      <c r="H88">
        <v>13424</v>
      </c>
      <c r="I88">
        <v>14188</v>
      </c>
      <c r="J88">
        <v>14589</v>
      </c>
      <c r="K88">
        <v>14976</v>
      </c>
      <c r="L88">
        <v>15376</v>
      </c>
      <c r="M88">
        <v>16435</v>
      </c>
      <c r="N88">
        <v>15852</v>
      </c>
      <c r="O88">
        <v>19217</v>
      </c>
      <c r="P88">
        <v>18707</v>
      </c>
      <c r="Q88">
        <v>20208</v>
      </c>
      <c r="R88">
        <v>21012</v>
      </c>
      <c r="S88" s="144">
        <f>100</f>
        <v>100</v>
      </c>
      <c r="T88" s="330">
        <f t="shared" si="58"/>
        <v>100.97490674805019</v>
      </c>
      <c r="U88" s="330">
        <f t="shared" si="59"/>
        <v>109.49474398101052</v>
      </c>
      <c r="V88" s="330">
        <f t="shared" si="60"/>
        <v>109.75754493048491</v>
      </c>
      <c r="W88" s="330">
        <f t="shared" si="61"/>
        <v>113.80128857239743</v>
      </c>
      <c r="X88" s="330">
        <f t="shared" si="62"/>
        <v>120.27806035944388</v>
      </c>
      <c r="Y88" s="330">
        <f t="shared" si="63"/>
        <v>123.67751780264497</v>
      </c>
      <c r="Z88" s="330">
        <f t="shared" si="64"/>
        <v>126.95829094608342</v>
      </c>
      <c r="AA88" s="330">
        <f t="shared" si="65"/>
        <v>130.34927093930145</v>
      </c>
      <c r="AB88" s="330">
        <f t="shared" si="66"/>
        <v>139.32689047134622</v>
      </c>
      <c r="AC88" s="330">
        <f t="shared" si="67"/>
        <v>134.38453713123093</v>
      </c>
      <c r="AD88" s="330">
        <f t="shared" si="68"/>
        <v>162.91115632417768</v>
      </c>
      <c r="AE88" s="330">
        <f t="shared" si="69"/>
        <v>158.58765683282468</v>
      </c>
      <c r="AF88" s="330">
        <f t="shared" si="45"/>
        <v>171.31230925737538</v>
      </c>
      <c r="AG88" s="331">
        <f t="shared" si="45"/>
        <v>178.12817904374364</v>
      </c>
      <c r="AH88" s="788"/>
      <c r="AI88" s="789"/>
      <c r="AJ88" s="789"/>
      <c r="AK88" s="789"/>
      <c r="AL88" s="789"/>
      <c r="AM88" s="789"/>
      <c r="AN88" s="789"/>
      <c r="AO88" s="789"/>
      <c r="AP88" s="789"/>
      <c r="AQ88" s="789"/>
      <c r="AR88" s="789"/>
      <c r="AS88" s="789"/>
      <c r="AT88" s="789"/>
      <c r="AU88" s="789"/>
      <c r="AV88" s="790"/>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H90" s="13"/>
      <c r="AI90" s="13"/>
      <c r="AJ90" s="13"/>
      <c r="AK90" s="13"/>
      <c r="AL90" s="13"/>
      <c r="AM90" s="13"/>
      <c r="AN90" s="13"/>
      <c r="AO90" s="13"/>
      <c r="AP90" s="13"/>
      <c r="AQ90" s="13"/>
      <c r="AR90" s="13"/>
      <c r="AS90" s="13"/>
      <c r="AT90" s="13"/>
    </row>
    <row r="91" spans="2:48" x14ac:dyDescent="0.25">
      <c r="G91" s="13"/>
      <c r="H91" s="13"/>
      <c r="I91" s="13"/>
      <c r="N91" s="13"/>
      <c r="O91" s="13"/>
      <c r="P91" s="13"/>
      <c r="AH91" s="13"/>
      <c r="AI91" s="13"/>
      <c r="AJ91" s="13"/>
      <c r="AK91" s="13"/>
      <c r="AL91" s="13"/>
      <c r="AM91" s="13"/>
      <c r="AN91" s="13"/>
      <c r="AO91" s="13"/>
      <c r="AP91" s="13"/>
      <c r="AQ91" s="13"/>
      <c r="AR91" s="13"/>
      <c r="AS91" s="13"/>
      <c r="AT91" s="13"/>
    </row>
    <row r="92" spans="2:48" x14ac:dyDescent="0.25">
      <c r="G92" s="13"/>
      <c r="H92" s="13"/>
      <c r="I92" s="13"/>
      <c r="N92" s="13"/>
      <c r="O92" s="13"/>
      <c r="P92" s="13"/>
      <c r="AH92" s="13"/>
      <c r="AI92" s="13"/>
      <c r="AJ92" s="13"/>
      <c r="AK92" s="13"/>
      <c r="AL92" s="13"/>
      <c r="AM92" s="13"/>
      <c r="AN92" s="13"/>
      <c r="AO92" s="13"/>
      <c r="AP92" s="13"/>
      <c r="AQ92" s="13"/>
      <c r="AR92" s="13"/>
      <c r="AS92" s="13"/>
      <c r="AT92" s="13"/>
    </row>
    <row r="93" spans="2:48" x14ac:dyDescent="0.25">
      <c r="G93" s="13"/>
      <c r="H93" s="13"/>
      <c r="I93" s="13"/>
      <c r="N93" s="13"/>
      <c r="O93" s="13"/>
      <c r="P93" s="13"/>
      <c r="AH93" s="13"/>
      <c r="AI93" s="13"/>
      <c r="AJ93" s="13"/>
      <c r="AK93" s="13"/>
      <c r="AL93" s="13"/>
      <c r="AM93" s="13"/>
      <c r="AN93" s="13"/>
      <c r="AO93" s="13"/>
      <c r="AP93" s="13"/>
      <c r="AQ93" s="13"/>
      <c r="AR93" s="13"/>
      <c r="AS93" s="13"/>
      <c r="AT93" s="13"/>
    </row>
    <row r="94" spans="2:48" x14ac:dyDescent="0.25">
      <c r="N94" s="13"/>
      <c r="O94" s="13"/>
      <c r="P94" s="13"/>
      <c r="AH94" s="13"/>
      <c r="AI94" s="13"/>
      <c r="AJ94" s="13"/>
      <c r="AK94" s="13"/>
      <c r="AL94" s="13"/>
      <c r="AM94" s="13"/>
      <c r="AN94" s="13"/>
      <c r="AO94" s="13"/>
      <c r="AP94" s="13"/>
      <c r="AQ94" s="13"/>
      <c r="AR94" s="13"/>
      <c r="AS94" s="13"/>
      <c r="AT94" s="13"/>
    </row>
    <row r="95" spans="2:48" x14ac:dyDescent="0.25">
      <c r="N95" s="13"/>
      <c r="O95" s="13"/>
      <c r="P95" s="13"/>
      <c r="AH95" s="13"/>
      <c r="AI95" s="13"/>
      <c r="AJ95" s="13"/>
      <c r="AK95" s="13"/>
      <c r="AL95" s="13"/>
      <c r="AM95" s="13"/>
      <c r="AN95" s="13"/>
      <c r="AO95" s="13"/>
      <c r="AP95" s="13"/>
      <c r="AQ95" s="13"/>
      <c r="AR95" s="13"/>
      <c r="AS95" s="13"/>
      <c r="AT95" s="13"/>
    </row>
    <row r="96" spans="2:48" x14ac:dyDescent="0.25">
      <c r="N96" s="13"/>
      <c r="O96" s="13"/>
      <c r="P96" s="13"/>
      <c r="AH96" s="13"/>
      <c r="AI96" s="13"/>
      <c r="AJ96" s="13"/>
      <c r="AK96" s="13"/>
      <c r="AL96" s="13"/>
      <c r="AM96" s="13"/>
      <c r="AN96" s="13"/>
      <c r="AO96" s="13"/>
      <c r="AP96" s="13"/>
      <c r="AQ96" s="13"/>
      <c r="AR96" s="13"/>
      <c r="AS96" s="13"/>
      <c r="AT96" s="13"/>
    </row>
    <row r="97" spans="7:46" x14ac:dyDescent="0.25">
      <c r="N97" s="13"/>
      <c r="O97" s="13"/>
      <c r="P97" s="13"/>
      <c r="AH97" s="13"/>
      <c r="AI97" s="13"/>
      <c r="AJ97" s="13"/>
      <c r="AK97" s="13"/>
      <c r="AL97" s="13"/>
      <c r="AM97" s="13"/>
      <c r="AN97" s="13"/>
      <c r="AO97" s="13"/>
      <c r="AP97" s="13"/>
      <c r="AQ97" s="13"/>
      <c r="AR97" s="13"/>
      <c r="AS97" s="13"/>
      <c r="AT97" s="13"/>
    </row>
    <row r="98" spans="7:46" x14ac:dyDescent="0.25">
      <c r="N98" s="13"/>
      <c r="O98" s="13"/>
      <c r="P98" s="13"/>
      <c r="AH98" s="13"/>
      <c r="AI98" s="13"/>
      <c r="AJ98" s="13"/>
      <c r="AK98" s="13"/>
      <c r="AL98" s="13"/>
      <c r="AM98" s="13"/>
      <c r="AN98" s="13"/>
      <c r="AO98" s="13"/>
      <c r="AP98" s="13"/>
      <c r="AQ98" s="13"/>
      <c r="AR98" s="13"/>
      <c r="AS98" s="13"/>
      <c r="AT98" s="13"/>
    </row>
    <row r="99" spans="7:46" x14ac:dyDescent="0.25">
      <c r="N99" s="13"/>
      <c r="O99" s="13"/>
      <c r="P99" s="13"/>
      <c r="AH99" s="13"/>
      <c r="AI99" s="13"/>
      <c r="AJ99" s="13"/>
      <c r="AK99" s="13"/>
      <c r="AL99" s="13"/>
      <c r="AM99" s="13"/>
      <c r="AN99" s="13"/>
      <c r="AO99" s="13"/>
      <c r="AP99" s="13"/>
      <c r="AQ99" s="13"/>
      <c r="AR99" s="13"/>
      <c r="AS99" s="13"/>
      <c r="AT99" s="13"/>
    </row>
    <row r="100" spans="7:46" x14ac:dyDescent="0.25">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H108" s="13"/>
      <c r="AI108" s="13"/>
      <c r="AJ108" s="13"/>
      <c r="AK108" s="13"/>
      <c r="AL108" s="13"/>
      <c r="AM108" s="13"/>
      <c r="AR108" s="13"/>
      <c r="AS108" s="13"/>
      <c r="AT108" s="13"/>
    </row>
    <row r="109" spans="7:46" x14ac:dyDescent="0.25">
      <c r="G109" s="13"/>
      <c r="H109" s="13"/>
      <c r="I109" s="13"/>
      <c r="N109" s="13"/>
      <c r="O109" s="13"/>
      <c r="P109" s="13"/>
      <c r="AH109" s="13"/>
      <c r="AI109" s="13"/>
      <c r="AJ109" s="13"/>
      <c r="AK109" s="13"/>
      <c r="AL109" s="13"/>
      <c r="AM109" s="13"/>
      <c r="AR109" s="13"/>
      <c r="AS109" s="13"/>
      <c r="AT109" s="13"/>
    </row>
    <row r="110" spans="7:46" x14ac:dyDescent="0.25">
      <c r="G110" s="13"/>
      <c r="H110" s="13"/>
      <c r="I110" s="13"/>
      <c r="N110" s="13"/>
      <c r="O110" s="13"/>
      <c r="P110" s="13"/>
      <c r="AH110" s="13"/>
      <c r="AI110" s="13"/>
      <c r="AJ110" s="13"/>
      <c r="AK110" s="13"/>
      <c r="AL110" s="13"/>
      <c r="AM110" s="13"/>
      <c r="AR110" s="13"/>
      <c r="AS110" s="13"/>
      <c r="AT110" s="13"/>
    </row>
    <row r="111" spans="7:46" x14ac:dyDescent="0.25">
      <c r="G111" s="13"/>
      <c r="H111" s="13"/>
      <c r="I111" s="13"/>
      <c r="N111" s="13"/>
      <c r="O111" s="13"/>
      <c r="P111" s="13"/>
      <c r="AH111" s="13"/>
      <c r="AI111" s="13"/>
      <c r="AJ111" s="13"/>
      <c r="AK111" s="13"/>
      <c r="AL111" s="13"/>
      <c r="AM111" s="13"/>
    </row>
    <row r="112" spans="7:46" x14ac:dyDescent="0.25">
      <c r="G112" s="13"/>
      <c r="H112" s="13"/>
      <c r="I112" s="13"/>
      <c r="N112" s="13"/>
      <c r="O112" s="13"/>
      <c r="P112" s="13"/>
      <c r="AH112" s="13"/>
      <c r="AI112" s="13"/>
      <c r="AJ112" s="13"/>
      <c r="AK112" s="13"/>
      <c r="AL112" s="13"/>
    </row>
    <row r="113" spans="7:38" x14ac:dyDescent="0.25">
      <c r="G113" s="13"/>
      <c r="H113" s="13"/>
      <c r="I113" s="13"/>
      <c r="N113" s="13"/>
      <c r="O113" s="13"/>
      <c r="P113" s="13"/>
      <c r="AH113" s="13"/>
      <c r="AI113" s="13"/>
      <c r="AJ113" s="13"/>
      <c r="AK113" s="13"/>
      <c r="AL113" s="13"/>
    </row>
    <row r="114" spans="7:38" x14ac:dyDescent="0.25">
      <c r="G114" s="13"/>
      <c r="H114" s="13"/>
      <c r="I114" s="13"/>
      <c r="N114" s="13"/>
      <c r="O114" s="13"/>
      <c r="P114" s="13"/>
      <c r="AH114" s="13"/>
      <c r="AI114" s="13"/>
      <c r="AJ114" s="13"/>
      <c r="AK114" s="13"/>
      <c r="AL114" s="13"/>
    </row>
    <row r="115" spans="7:38" x14ac:dyDescent="0.25">
      <c r="G115" s="13"/>
      <c r="H115" s="13"/>
      <c r="I115" s="13"/>
      <c r="N115" s="13"/>
      <c r="O115" s="13"/>
      <c r="P115" s="13"/>
      <c r="AH115" s="13"/>
      <c r="AI115" s="13"/>
      <c r="AJ115" s="13"/>
      <c r="AK115" s="13"/>
      <c r="AL115" s="13"/>
    </row>
    <row r="116" spans="7:38" x14ac:dyDescent="0.25">
      <c r="G116" s="13"/>
      <c r="H116" s="13"/>
      <c r="I116" s="13"/>
      <c r="N116" s="13"/>
      <c r="O116" s="13"/>
      <c r="P116" s="13"/>
      <c r="AH116" s="13"/>
      <c r="AI116" s="13"/>
      <c r="AJ116" s="13"/>
      <c r="AK116" s="13"/>
      <c r="AL116" s="13"/>
    </row>
    <row r="117" spans="7:38" x14ac:dyDescent="0.25">
      <c r="G117" s="13"/>
      <c r="H117" s="13"/>
      <c r="I117" s="13"/>
      <c r="N117" s="13"/>
      <c r="O117" s="13"/>
      <c r="P117" s="13"/>
      <c r="AH117" s="13"/>
      <c r="AI117" s="13"/>
      <c r="AJ117" s="13"/>
      <c r="AK117" s="13"/>
      <c r="AL117" s="13"/>
    </row>
    <row r="118" spans="7:38" x14ac:dyDescent="0.25">
      <c r="G118" s="13"/>
      <c r="H118" s="13"/>
      <c r="I118" s="13"/>
      <c r="N118" s="13"/>
      <c r="O118" s="13"/>
      <c r="P118" s="13"/>
      <c r="AH118" s="13"/>
      <c r="AI118" s="13"/>
      <c r="AJ118" s="13"/>
      <c r="AK118" s="13"/>
      <c r="AL118" s="13"/>
    </row>
    <row r="119" spans="7:38" x14ac:dyDescent="0.25">
      <c r="G119" s="13"/>
      <c r="H119" s="13"/>
      <c r="I119" s="13"/>
      <c r="N119" s="13"/>
      <c r="O119" s="13"/>
      <c r="P119" s="13"/>
      <c r="AH119" s="13"/>
      <c r="AI119" s="13"/>
      <c r="AJ119" s="13"/>
      <c r="AK119" s="13"/>
      <c r="AL119" s="13"/>
    </row>
    <row r="120" spans="7:38" x14ac:dyDescent="0.25">
      <c r="G120" s="13"/>
      <c r="H120" s="13"/>
      <c r="I120" s="13"/>
      <c r="N120" s="13"/>
      <c r="O120" s="13"/>
      <c r="P120" s="13"/>
      <c r="AH120" s="13"/>
      <c r="AI120" s="13"/>
      <c r="AJ120" s="13"/>
      <c r="AK120" s="13"/>
      <c r="AL120" s="13"/>
    </row>
    <row r="121" spans="7:38" x14ac:dyDescent="0.25">
      <c r="G121" s="13"/>
      <c r="H121" s="13"/>
      <c r="I121" s="13"/>
      <c r="N121" s="13"/>
      <c r="O121" s="13"/>
      <c r="P121" s="13"/>
      <c r="AH121" s="13"/>
      <c r="AI121" s="13"/>
      <c r="AJ121" s="13"/>
      <c r="AK121" s="13"/>
      <c r="AL121" s="13"/>
    </row>
    <row r="122" spans="7:38" x14ac:dyDescent="0.25">
      <c r="G122" s="13"/>
      <c r="H122" s="13"/>
      <c r="I122" s="13"/>
      <c r="N122" s="13"/>
      <c r="O122" s="13"/>
      <c r="P122" s="13"/>
      <c r="AH122" s="13"/>
      <c r="AI122" s="13"/>
      <c r="AJ122" s="13"/>
      <c r="AK122" s="13"/>
      <c r="AL122" s="13"/>
    </row>
    <row r="123" spans="7:38" x14ac:dyDescent="0.25">
      <c r="G123" s="13"/>
      <c r="H123" s="13"/>
      <c r="I123" s="13"/>
      <c r="N123" s="13"/>
      <c r="O123" s="13"/>
      <c r="P123" s="13"/>
      <c r="AH123" s="13"/>
      <c r="AI123" s="13"/>
      <c r="AJ123" s="13"/>
      <c r="AK123" s="13"/>
      <c r="AL123" s="13"/>
    </row>
    <row r="124" spans="7:38" x14ac:dyDescent="0.25">
      <c r="G124" s="13"/>
      <c r="H124" s="13"/>
      <c r="I124" s="13"/>
      <c r="N124" s="13"/>
      <c r="O124" s="13"/>
      <c r="P124" s="13"/>
      <c r="AH124" s="13"/>
      <c r="AI124" s="13"/>
      <c r="AJ124" s="13"/>
      <c r="AK124" s="13"/>
      <c r="AL124" s="13"/>
    </row>
    <row r="125" spans="7:38" x14ac:dyDescent="0.25">
      <c r="G125" s="13"/>
      <c r="H125" s="13"/>
      <c r="I125" s="13"/>
      <c r="N125" s="13"/>
      <c r="O125" s="13"/>
      <c r="P125" s="13"/>
      <c r="AH125" s="13"/>
      <c r="AI125" s="13"/>
      <c r="AJ125" s="13"/>
      <c r="AK125" s="13"/>
      <c r="AL125" s="13"/>
    </row>
    <row r="126" spans="7:38" x14ac:dyDescent="0.25">
      <c r="G126" s="13"/>
      <c r="H126" s="13"/>
      <c r="I126" s="13"/>
      <c r="N126" s="13"/>
      <c r="O126" s="13"/>
      <c r="P126" s="13"/>
      <c r="AH126" s="13"/>
      <c r="AI126" s="13"/>
      <c r="AJ126" s="13"/>
      <c r="AK126" s="13"/>
      <c r="AL126" s="13"/>
    </row>
    <row r="127" spans="7:38" x14ac:dyDescent="0.25">
      <c r="G127" s="13"/>
      <c r="H127" s="13"/>
      <c r="I127" s="13"/>
      <c r="N127" s="13"/>
      <c r="O127" s="13"/>
      <c r="P127" s="13"/>
      <c r="AH127" s="13"/>
      <c r="AI127" s="13"/>
      <c r="AJ127" s="13"/>
      <c r="AK127" s="13"/>
      <c r="AL127" s="13"/>
    </row>
    <row r="128" spans="7:38" x14ac:dyDescent="0.25">
      <c r="G128" s="13"/>
      <c r="H128" s="13"/>
      <c r="I128" s="13"/>
      <c r="N128" s="13"/>
      <c r="O128" s="13"/>
      <c r="P128" s="13"/>
      <c r="AH128" s="13"/>
      <c r="AI128" s="13"/>
      <c r="AJ128" s="13"/>
      <c r="AK128" s="13"/>
      <c r="AL128" s="13"/>
    </row>
    <row r="129" spans="7:38" x14ac:dyDescent="0.25">
      <c r="G129" s="13"/>
      <c r="H129" s="13"/>
      <c r="I129" s="13"/>
      <c r="N129" s="13"/>
      <c r="O129" s="13"/>
      <c r="P129" s="13"/>
      <c r="AH129" s="13"/>
      <c r="AI129" s="13"/>
      <c r="AJ129" s="13"/>
      <c r="AK129" s="13"/>
      <c r="AL129" s="13"/>
    </row>
    <row r="130" spans="7:38" x14ac:dyDescent="0.25">
      <c r="G130" s="13"/>
      <c r="H130" s="13"/>
      <c r="I130" s="13"/>
      <c r="N130" s="13"/>
      <c r="O130" s="13"/>
      <c r="P130" s="13"/>
      <c r="AH130" s="13"/>
      <c r="AI130" s="13"/>
      <c r="AJ130" s="13"/>
      <c r="AK130" s="13"/>
      <c r="AL130" s="13"/>
    </row>
    <row r="131" spans="7:38" x14ac:dyDescent="0.25">
      <c r="G131" s="13"/>
      <c r="H131" s="13"/>
      <c r="I131" s="13"/>
      <c r="N131" s="13"/>
      <c r="O131" s="13"/>
      <c r="P131" s="13"/>
      <c r="AH131" s="13"/>
      <c r="AI131" s="13"/>
      <c r="AJ131" s="13"/>
      <c r="AK131" s="13"/>
      <c r="AL131" s="13"/>
    </row>
    <row r="132" spans="7:38" x14ac:dyDescent="0.25">
      <c r="G132" s="13"/>
      <c r="H132" s="13"/>
      <c r="I132" s="13"/>
      <c r="N132" s="13"/>
      <c r="O132" s="13"/>
      <c r="P132" s="13"/>
      <c r="AH132" s="13"/>
      <c r="AI132" s="13"/>
      <c r="AJ132" s="13"/>
      <c r="AK132" s="13"/>
      <c r="AL132" s="13"/>
    </row>
    <row r="133" spans="7:38" x14ac:dyDescent="0.25">
      <c r="G133" s="13"/>
      <c r="H133" s="13"/>
      <c r="I133" s="13"/>
      <c r="N133" s="13"/>
      <c r="O133" s="13"/>
      <c r="P133" s="13"/>
      <c r="AH133" s="13"/>
      <c r="AI133" s="13"/>
      <c r="AJ133" s="13"/>
      <c r="AK133" s="13"/>
      <c r="AL133" s="13"/>
    </row>
    <row r="134" spans="7:38" x14ac:dyDescent="0.25">
      <c r="G134" s="13"/>
      <c r="H134" s="13"/>
      <c r="I134" s="13"/>
      <c r="N134" s="13"/>
      <c r="O134" s="13"/>
      <c r="P134" s="13"/>
      <c r="AH134" s="13"/>
      <c r="AI134" s="13"/>
      <c r="AJ134" s="13"/>
      <c r="AK134" s="13"/>
      <c r="AL134" s="13"/>
    </row>
    <row r="135" spans="7:38" x14ac:dyDescent="0.25">
      <c r="G135" s="13"/>
      <c r="H135" s="13"/>
      <c r="I135" s="13"/>
      <c r="N135" s="13"/>
      <c r="O135" s="13"/>
      <c r="P135" s="13"/>
      <c r="AH135" s="13"/>
      <c r="AI135" s="13"/>
      <c r="AJ135" s="13"/>
      <c r="AK135" s="13"/>
      <c r="AL135" s="13"/>
    </row>
    <row r="136" spans="7:38" x14ac:dyDescent="0.25">
      <c r="G136" s="13"/>
      <c r="H136" s="13"/>
      <c r="I136" s="13"/>
      <c r="N136" s="13"/>
      <c r="O136" s="13"/>
      <c r="P136" s="13"/>
      <c r="AH136" s="13"/>
      <c r="AI136" s="13"/>
      <c r="AJ136" s="13"/>
      <c r="AK136" s="13"/>
      <c r="AL136" s="13"/>
    </row>
    <row r="137" spans="7:38" x14ac:dyDescent="0.25">
      <c r="G137" s="13"/>
      <c r="H137" s="13"/>
      <c r="I137" s="13"/>
      <c r="N137" s="13"/>
      <c r="O137" s="13"/>
      <c r="P137" s="13"/>
      <c r="AH137" s="13"/>
      <c r="AI137" s="13"/>
      <c r="AJ137" s="13"/>
      <c r="AK137" s="13"/>
      <c r="AL137" s="13"/>
    </row>
    <row r="138" spans="7:38" x14ac:dyDescent="0.25">
      <c r="G138" s="13"/>
      <c r="H138" s="13"/>
      <c r="I138" s="13"/>
      <c r="N138" s="13"/>
      <c r="O138" s="13"/>
      <c r="P138" s="13"/>
      <c r="AH138" s="13"/>
      <c r="AI138" s="13"/>
      <c r="AJ138" s="13"/>
      <c r="AK138" s="13"/>
      <c r="AL138" s="13"/>
    </row>
    <row r="139" spans="7:38" x14ac:dyDescent="0.25">
      <c r="G139" s="13"/>
      <c r="H139" s="13"/>
      <c r="I139" s="13"/>
      <c r="N139" s="13"/>
      <c r="O139" s="13"/>
      <c r="P139" s="13"/>
      <c r="AH139" s="13"/>
      <c r="AI139" s="13"/>
      <c r="AJ139" s="13"/>
      <c r="AK139" s="13"/>
      <c r="AL139" s="13"/>
    </row>
    <row r="140" spans="7:38" x14ac:dyDescent="0.25">
      <c r="G140" s="13"/>
      <c r="H140" s="13"/>
      <c r="I140" s="13"/>
      <c r="N140" s="13"/>
      <c r="O140" s="13"/>
      <c r="P140" s="13"/>
      <c r="AH140" s="13"/>
      <c r="AI140" s="13"/>
      <c r="AJ140" s="13"/>
      <c r="AK140" s="13"/>
      <c r="AL140" s="13"/>
    </row>
    <row r="141" spans="7:38" x14ac:dyDescent="0.25">
      <c r="G141" s="13"/>
      <c r="H141" s="13"/>
      <c r="I141" s="13"/>
      <c r="N141" s="13"/>
      <c r="O141" s="13"/>
      <c r="P141" s="13"/>
      <c r="AH141" s="13"/>
      <c r="AI141" s="13"/>
      <c r="AJ141" s="13"/>
      <c r="AK141" s="13"/>
      <c r="AL141" s="13"/>
    </row>
    <row r="142" spans="7:38" x14ac:dyDescent="0.25">
      <c r="G142" s="13"/>
      <c r="H142" s="13"/>
      <c r="I142" s="13"/>
      <c r="N142" s="13"/>
      <c r="O142" s="13"/>
      <c r="P142" s="13"/>
      <c r="AH142" s="13"/>
      <c r="AI142" s="13"/>
      <c r="AJ142" s="13"/>
      <c r="AK142" s="13"/>
      <c r="AL142" s="13"/>
    </row>
    <row r="143" spans="7:38" x14ac:dyDescent="0.25">
      <c r="G143" s="13"/>
      <c r="H143" s="13"/>
      <c r="I143" s="13"/>
      <c r="N143" s="13"/>
      <c r="O143" s="13"/>
      <c r="P143" s="13"/>
      <c r="AH143" s="13"/>
      <c r="AI143" s="13"/>
      <c r="AJ143" s="13"/>
      <c r="AK143" s="13"/>
      <c r="AL143" s="13"/>
    </row>
    <row r="144" spans="7:38" x14ac:dyDescent="0.25">
      <c r="G144" s="13"/>
      <c r="H144" s="13"/>
      <c r="I144" s="13"/>
      <c r="N144" s="13"/>
      <c r="O144" s="13"/>
      <c r="P144" s="13"/>
      <c r="AH144" s="13"/>
      <c r="AI144" s="13"/>
      <c r="AJ144" s="13"/>
      <c r="AK144" s="13"/>
      <c r="AL144" s="13"/>
    </row>
    <row r="145" spans="7:38" x14ac:dyDescent="0.25">
      <c r="G145" s="13"/>
      <c r="H145" s="13"/>
      <c r="I145" s="13"/>
      <c r="N145" s="13"/>
      <c r="O145" s="13"/>
      <c r="P145" s="13"/>
      <c r="AH145" s="13"/>
      <c r="AI145" s="13"/>
      <c r="AJ145" s="13"/>
      <c r="AK145" s="13"/>
      <c r="AL145" s="13"/>
    </row>
    <row r="146" spans="7:38" x14ac:dyDescent="0.25">
      <c r="G146" s="13"/>
      <c r="H146" s="13"/>
      <c r="I146" s="13"/>
      <c r="N146" s="13"/>
      <c r="O146" s="13"/>
      <c r="P146" s="13"/>
      <c r="AH146" s="13"/>
      <c r="AI146" s="13"/>
      <c r="AJ146" s="13"/>
      <c r="AK146" s="13"/>
      <c r="AL146" s="13"/>
    </row>
    <row r="147" spans="7:38" x14ac:dyDescent="0.25">
      <c r="G147" s="13"/>
      <c r="H147" s="13"/>
      <c r="I147" s="13"/>
      <c r="N147" s="13"/>
      <c r="O147" s="13"/>
      <c r="P147" s="13"/>
      <c r="AH147" s="13"/>
      <c r="AI147" s="13"/>
      <c r="AJ147" s="13"/>
      <c r="AK147" s="13"/>
      <c r="AL147" s="13"/>
    </row>
    <row r="148" spans="7:38" x14ac:dyDescent="0.25">
      <c r="G148" s="13"/>
      <c r="H148" s="13"/>
      <c r="I148" s="13"/>
      <c r="N148" s="13"/>
      <c r="O148" s="13"/>
      <c r="P148" s="13"/>
      <c r="AH148" s="13"/>
      <c r="AI148" s="13"/>
      <c r="AJ148" s="13"/>
      <c r="AK148" s="13"/>
      <c r="AL148" s="13"/>
    </row>
    <row r="149" spans="7:38" x14ac:dyDescent="0.25">
      <c r="G149" s="13"/>
      <c r="H149" s="13"/>
      <c r="I149" s="13"/>
      <c r="N149" s="13"/>
      <c r="O149" s="13"/>
      <c r="P149" s="13"/>
      <c r="AH149" s="13"/>
      <c r="AI149" s="13"/>
      <c r="AJ149" s="13"/>
      <c r="AK149" s="13"/>
      <c r="AL149" s="13"/>
    </row>
    <row r="150" spans="7:38" x14ac:dyDescent="0.25">
      <c r="G150" s="13"/>
      <c r="H150" s="13"/>
      <c r="I150" s="13"/>
      <c r="N150" s="13"/>
      <c r="O150" s="13"/>
      <c r="P150" s="13"/>
      <c r="AH150" s="13"/>
      <c r="AI150" s="13"/>
      <c r="AJ150" s="13"/>
      <c r="AK150" s="13"/>
      <c r="AL150" s="13"/>
    </row>
    <row r="151" spans="7:38" x14ac:dyDescent="0.25">
      <c r="G151" s="13"/>
      <c r="H151" s="13"/>
      <c r="I151" s="13"/>
      <c r="N151" s="13"/>
      <c r="O151" s="13"/>
      <c r="P151" s="13"/>
      <c r="AH151" s="13"/>
      <c r="AI151" s="13"/>
      <c r="AJ151" s="13"/>
      <c r="AK151" s="13"/>
      <c r="AL151" s="13"/>
    </row>
    <row r="152" spans="7:38" x14ac:dyDescent="0.25">
      <c r="G152" s="13"/>
      <c r="H152" s="13"/>
      <c r="I152" s="13"/>
      <c r="N152" s="13"/>
      <c r="O152" s="13"/>
      <c r="P152" s="13"/>
      <c r="AH152" s="13"/>
      <c r="AI152" s="13"/>
      <c r="AJ152" s="13"/>
      <c r="AK152" s="13"/>
      <c r="AL152" s="13"/>
    </row>
    <row r="153" spans="7:38" x14ac:dyDescent="0.25">
      <c r="G153" s="13"/>
      <c r="H153" s="13"/>
      <c r="I153" s="13"/>
      <c r="N153" s="13"/>
      <c r="O153" s="13"/>
      <c r="P153" s="13"/>
      <c r="AH153" s="13"/>
      <c r="AI153" s="13"/>
      <c r="AJ153" s="13"/>
      <c r="AK153" s="13"/>
      <c r="AL153" s="13"/>
    </row>
    <row r="154" spans="7:38" x14ac:dyDescent="0.25">
      <c r="G154" s="13"/>
      <c r="I154" s="13"/>
      <c r="N154" s="13"/>
      <c r="O154" s="13"/>
      <c r="P154" s="13"/>
      <c r="AH154" s="13"/>
      <c r="AI154" s="13"/>
      <c r="AJ154" s="13"/>
      <c r="AK154" s="13"/>
      <c r="AL154" s="13"/>
    </row>
    <row r="155" spans="7:38" x14ac:dyDescent="0.25">
      <c r="G155" s="13"/>
      <c r="I155" s="13"/>
      <c r="N155" s="13"/>
      <c r="O155" s="13"/>
      <c r="P155" s="13"/>
      <c r="AH155" s="13"/>
      <c r="AI155" s="13"/>
      <c r="AJ155" s="13"/>
      <c r="AK155" s="13"/>
      <c r="AL155" s="13"/>
    </row>
    <row r="156" spans="7:38" x14ac:dyDescent="0.25">
      <c r="G156" s="13"/>
      <c r="I156" s="13"/>
      <c r="N156" s="13"/>
      <c r="O156" s="13"/>
      <c r="P156" s="13"/>
      <c r="AH156" s="13"/>
      <c r="AI156" s="13"/>
      <c r="AJ156" s="13"/>
      <c r="AK156" s="13"/>
      <c r="AL156" s="13"/>
    </row>
    <row r="157" spans="7:38" x14ac:dyDescent="0.25">
      <c r="G157" s="13"/>
      <c r="N157" s="13"/>
      <c r="O157" s="13"/>
      <c r="P157" s="13"/>
      <c r="AH157" s="13"/>
      <c r="AI157" s="13"/>
      <c r="AJ157" s="13"/>
      <c r="AK157" s="13"/>
      <c r="AL157" s="13"/>
    </row>
    <row r="158" spans="7:38" x14ac:dyDescent="0.25">
      <c r="G158" s="13"/>
      <c r="N158" s="13"/>
      <c r="O158" s="13"/>
      <c r="P158" s="13"/>
      <c r="AH158" s="13"/>
      <c r="AI158" s="13"/>
      <c r="AJ158" s="13"/>
      <c r="AK158" s="13"/>
      <c r="AL158" s="13"/>
    </row>
    <row r="159" spans="7:38" x14ac:dyDescent="0.25">
      <c r="G159" s="13"/>
      <c r="N159" s="13"/>
      <c r="O159" s="13"/>
      <c r="P159" s="13"/>
      <c r="AH159" s="13"/>
      <c r="AI159" s="13"/>
      <c r="AJ159" s="13"/>
      <c r="AK159" s="13"/>
      <c r="AL159" s="13"/>
    </row>
    <row r="160" spans="7:38" x14ac:dyDescent="0.25">
      <c r="G160" s="13"/>
      <c r="N160" s="13"/>
      <c r="O160" s="13"/>
      <c r="P160" s="13"/>
      <c r="AH160" s="13"/>
      <c r="AI160" s="13"/>
      <c r="AJ160" s="13"/>
      <c r="AK160" s="13"/>
      <c r="AL160" s="13"/>
    </row>
    <row r="161" spans="7:38" x14ac:dyDescent="0.25">
      <c r="G161" s="13"/>
      <c r="N161" s="13"/>
      <c r="O161" s="13"/>
      <c r="P161" s="13"/>
      <c r="AH161" s="13"/>
      <c r="AI161" s="13"/>
      <c r="AJ161" s="13"/>
      <c r="AK161" s="13"/>
      <c r="AL161" s="13"/>
    </row>
    <row r="162" spans="7:38" x14ac:dyDescent="0.25">
      <c r="G162" s="13"/>
      <c r="N162" s="13"/>
      <c r="O162" s="13"/>
      <c r="P162" s="13"/>
      <c r="AH162" s="13"/>
      <c r="AI162" s="13"/>
      <c r="AJ162" s="13"/>
      <c r="AK162" s="13"/>
      <c r="AL162" s="13"/>
    </row>
    <row r="163" spans="7:38" x14ac:dyDescent="0.25">
      <c r="G163" s="13"/>
      <c r="N163" s="13"/>
      <c r="O163" s="13"/>
      <c r="P163" s="13"/>
      <c r="AH163" s="13"/>
      <c r="AI163" s="13"/>
      <c r="AJ163" s="13"/>
      <c r="AK163" s="13"/>
      <c r="AL163" s="13"/>
    </row>
    <row r="164" spans="7:38" x14ac:dyDescent="0.25">
      <c r="G164" s="13"/>
      <c r="N164" s="13"/>
      <c r="O164" s="13"/>
      <c r="P164" s="13"/>
      <c r="AH164" s="13"/>
      <c r="AI164" s="13"/>
      <c r="AJ164" s="13"/>
      <c r="AK164" s="13"/>
      <c r="AL164" s="13"/>
    </row>
    <row r="165" spans="7:38" x14ac:dyDescent="0.25">
      <c r="G165" s="13"/>
      <c r="N165" s="13"/>
      <c r="O165" s="13"/>
      <c r="P165" s="13"/>
      <c r="AH165" s="13"/>
      <c r="AI165" s="13"/>
      <c r="AJ165" s="13"/>
      <c r="AK165" s="13"/>
      <c r="AL165" s="13"/>
    </row>
    <row r="166" spans="7:38" x14ac:dyDescent="0.25">
      <c r="G166" s="13"/>
      <c r="N166" s="13"/>
      <c r="O166" s="13"/>
      <c r="P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524"/>
  <sheetViews>
    <sheetView topLeftCell="A351"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 style="12" customWidth="1"/>
    <col min="33" max="33" width="11.44140625" style="12" customWidth="1"/>
    <col min="34" max="45" width="5.6640625" style="12" customWidth="1"/>
    <col min="46" max="46" width="6.21875" style="12" bestFit="1" customWidth="1"/>
    <col min="47" max="47" width="5.44140625" style="12" customWidth="1"/>
    <col min="48" max="49" width="11.44140625" style="12" customWidth="1"/>
    <col min="50" max="16384" width="11.44140625" style="12"/>
  </cols>
  <sheetData>
    <row r="1" spans="1:48" ht="36.75" customHeight="1" x14ac:dyDescent="0.25">
      <c r="A1" s="511" t="s">
        <v>242</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287</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21" t="s">
        <v>235</v>
      </c>
      <c r="V5" s="921"/>
      <c r="W5" s="921"/>
      <c r="X5" s="497"/>
      <c r="Y5" s="498"/>
      <c r="Z5" s="921" t="s">
        <v>185</v>
      </c>
      <c r="AA5" s="921"/>
      <c r="AB5" s="921"/>
      <c r="AC5" s="11"/>
      <c r="AD5" s="11"/>
      <c r="AE5" s="11"/>
      <c r="AF5" s="11"/>
      <c r="AG5" s="11"/>
      <c r="AH5" s="925" t="s">
        <v>85</v>
      </c>
      <c r="AI5" s="925"/>
      <c r="AJ5" s="925"/>
      <c r="AK5" s="925"/>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26" t="s">
        <v>186</v>
      </c>
      <c r="AI6" s="927"/>
      <c r="AJ6" s="927"/>
      <c r="AK6" s="927"/>
      <c r="AL6" s="922"/>
      <c r="AM6" s="922" t="s">
        <v>188</v>
      </c>
      <c r="AN6" s="922"/>
      <c r="AO6" s="922"/>
      <c r="AP6" s="923"/>
      <c r="AQ6" s="484"/>
      <c r="AR6" s="484"/>
      <c r="AS6" s="484"/>
      <c r="AT6" s="484"/>
    </row>
    <row r="7" spans="1:48" x14ac:dyDescent="0.25">
      <c r="C7" s="11"/>
      <c r="E7" s="17"/>
      <c r="F7" s="490" t="s">
        <v>298</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78">
        <v>2008</v>
      </c>
      <c r="AI10" s="779">
        <v>2009</v>
      </c>
      <c r="AJ10" s="779">
        <v>2010</v>
      </c>
      <c r="AK10" s="779">
        <v>2011</v>
      </c>
      <c r="AL10" s="779">
        <v>2012</v>
      </c>
      <c r="AM10" s="779">
        <v>2013</v>
      </c>
      <c r="AN10" s="779">
        <v>2014</v>
      </c>
      <c r="AO10" s="779">
        <v>2015</v>
      </c>
      <c r="AP10" s="779">
        <v>2016</v>
      </c>
      <c r="AQ10" s="779">
        <v>2017</v>
      </c>
      <c r="AR10" s="779">
        <v>2018</v>
      </c>
      <c r="AS10" s="779">
        <v>2019</v>
      </c>
      <c r="AT10" s="779">
        <v>2020</v>
      </c>
      <c r="AU10" s="779">
        <v>2021</v>
      </c>
      <c r="AV10" s="780">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7"/>
      <c r="AI11" s="758"/>
      <c r="AJ11" s="758"/>
      <c r="AK11" s="758"/>
      <c r="AL11" s="758"/>
      <c r="AM11" s="758"/>
      <c r="AN11" s="758"/>
      <c r="AO11" s="758"/>
      <c r="AP11" s="758"/>
      <c r="AQ11" s="758"/>
      <c r="AR11" s="758"/>
      <c r="AS11" s="758"/>
      <c r="AT11" s="758"/>
      <c r="AU11" s="758"/>
      <c r="AV11" s="759"/>
    </row>
    <row r="12" spans="1:48" ht="15" customHeight="1" x14ac:dyDescent="0.3">
      <c r="B12" s="919" t="s">
        <v>19</v>
      </c>
      <c r="C12" s="7" t="s">
        <v>2</v>
      </c>
      <c r="D12" s="745">
        <v>0</v>
      </c>
      <c r="E12" s="745">
        <v>0</v>
      </c>
      <c r="F12" s="745">
        <v>0</v>
      </c>
      <c r="G12" s="745">
        <v>0</v>
      </c>
      <c r="H12" s="745">
        <v>0</v>
      </c>
      <c r="I12" s="745">
        <v>0</v>
      </c>
      <c r="J12" s="745">
        <v>0</v>
      </c>
      <c r="K12" s="745">
        <v>0</v>
      </c>
      <c r="L12" s="745">
        <v>0</v>
      </c>
      <c r="M12" s="745">
        <v>0</v>
      </c>
      <c r="N12" s="745">
        <v>0</v>
      </c>
      <c r="O12" s="745">
        <v>0</v>
      </c>
      <c r="P12" s="746">
        <v>0</v>
      </c>
      <c r="Q12" s="746">
        <v>0</v>
      </c>
      <c r="R12" s="746">
        <v>0</v>
      </c>
      <c r="S12" s="143">
        <f>100</f>
        <v>100</v>
      </c>
      <c r="T12" s="328" t="e">
        <f>E12*100/$D12</f>
        <v>#DIV/0!</v>
      </c>
      <c r="U12" s="328" t="e">
        <f t="shared" ref="U12:AD12"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 si="1">P12*100/$D12</f>
        <v>#DIV/0!</v>
      </c>
      <c r="AF12" s="328" t="e">
        <f t="shared" ref="AF12:AG12" si="2">Q12*100/$D12</f>
        <v>#DIV/0!</v>
      </c>
      <c r="AG12" s="329" t="e">
        <f t="shared" si="2"/>
        <v>#DIV/0!</v>
      </c>
      <c r="AH12" s="781">
        <v>1</v>
      </c>
      <c r="AI12" s="782">
        <v>1</v>
      </c>
      <c r="AJ12" s="782">
        <v>1</v>
      </c>
      <c r="AK12" s="782">
        <v>1</v>
      </c>
      <c r="AL12" s="782">
        <v>1</v>
      </c>
      <c r="AM12" s="782">
        <v>1</v>
      </c>
      <c r="AN12" s="782">
        <v>1</v>
      </c>
      <c r="AO12" s="782">
        <v>1</v>
      </c>
      <c r="AP12" s="782">
        <v>1</v>
      </c>
      <c r="AQ12" s="782">
        <v>1</v>
      </c>
      <c r="AR12" s="782">
        <v>1</v>
      </c>
      <c r="AS12" s="782">
        <v>1</v>
      </c>
      <c r="AT12" s="782">
        <v>4</v>
      </c>
      <c r="AU12" s="782">
        <v>6</v>
      </c>
      <c r="AV12" s="784">
        <v>7</v>
      </c>
    </row>
    <row r="13" spans="1:48" ht="14.4" x14ac:dyDescent="0.3">
      <c r="B13" s="917"/>
      <c r="C13" s="1" t="s">
        <v>3</v>
      </c>
      <c r="D13" s="745">
        <v>0</v>
      </c>
      <c r="E13" s="745">
        <v>0</v>
      </c>
      <c r="F13" s="745">
        <v>0</v>
      </c>
      <c r="G13" s="745">
        <v>0</v>
      </c>
      <c r="H13" s="745">
        <v>0</v>
      </c>
      <c r="I13" s="745">
        <v>0</v>
      </c>
      <c r="J13" s="745">
        <v>0</v>
      </c>
      <c r="K13" s="745">
        <v>0</v>
      </c>
      <c r="L13" s="745">
        <v>0</v>
      </c>
      <c r="M13" s="745">
        <v>0</v>
      </c>
      <c r="N13" s="745">
        <v>0</v>
      </c>
      <c r="O13" s="745">
        <v>0</v>
      </c>
      <c r="P13" s="746">
        <v>0</v>
      </c>
      <c r="Q13" s="746">
        <v>0</v>
      </c>
      <c r="R13" s="746">
        <v>0</v>
      </c>
      <c r="S13" s="143">
        <f>100</f>
        <v>100</v>
      </c>
      <c r="T13" s="328" t="e">
        <f t="shared" ref="T13:T76" si="3">E13*100/$D13</f>
        <v>#DIV/0!</v>
      </c>
      <c r="U13" s="328" t="e">
        <f t="shared" ref="U13:U76" si="4">F13*100/$D13</f>
        <v>#DIV/0!</v>
      </c>
      <c r="V13" s="328" t="e">
        <f t="shared" ref="V13:V76" si="5">G13*100/$D13</f>
        <v>#DIV/0!</v>
      </c>
      <c r="W13" s="328" t="e">
        <f t="shared" ref="W13:W76" si="6">H13*100/$D13</f>
        <v>#DIV/0!</v>
      </c>
      <c r="X13" s="328" t="e">
        <f t="shared" ref="X13:X76" si="7">I13*100/$D13</f>
        <v>#DIV/0!</v>
      </c>
      <c r="Y13" s="328" t="e">
        <f t="shared" ref="Y13:Y76" si="8">J13*100/$D13</f>
        <v>#DIV/0!</v>
      </c>
      <c r="Z13" s="328" t="e">
        <f t="shared" ref="Z13:Z76" si="9">K13*100/$D13</f>
        <v>#DIV/0!</v>
      </c>
      <c r="AA13" s="328" t="e">
        <f t="shared" ref="AA13:AD76" si="10">L13*100/$D13</f>
        <v>#DIV/0!</v>
      </c>
      <c r="AB13" s="328" t="e">
        <f t="shared" si="10"/>
        <v>#DIV/0!</v>
      </c>
      <c r="AC13" s="328" t="e">
        <f t="shared" si="10"/>
        <v>#DIV/0!</v>
      </c>
      <c r="AD13" s="328" t="e">
        <f t="shared" si="10"/>
        <v>#DIV/0!</v>
      </c>
      <c r="AE13" s="328" t="e">
        <f t="shared" ref="AE13:AG13" si="11">P13*100/$D13</f>
        <v>#DIV/0!</v>
      </c>
      <c r="AF13" s="328" t="e">
        <f t="shared" si="11"/>
        <v>#DIV/0!</v>
      </c>
      <c r="AG13" s="329" t="e">
        <f t="shared" si="11"/>
        <v>#DIV/0!</v>
      </c>
      <c r="AH13" s="781">
        <v>1</v>
      </c>
      <c r="AI13" s="782">
        <v>1</v>
      </c>
      <c r="AJ13" s="782">
        <v>1</v>
      </c>
      <c r="AK13" s="782">
        <v>1</v>
      </c>
      <c r="AL13" s="782">
        <v>1</v>
      </c>
      <c r="AM13" s="782">
        <v>1</v>
      </c>
      <c r="AN13" s="782">
        <v>1</v>
      </c>
      <c r="AO13" s="782">
        <v>1</v>
      </c>
      <c r="AP13" s="782">
        <v>1</v>
      </c>
      <c r="AQ13" s="782">
        <v>1</v>
      </c>
      <c r="AR13" s="782">
        <v>1</v>
      </c>
      <c r="AS13" s="782">
        <v>1</v>
      </c>
      <c r="AT13" s="782">
        <v>4</v>
      </c>
      <c r="AU13" s="782">
        <v>6</v>
      </c>
      <c r="AV13" s="784">
        <v>7</v>
      </c>
    </row>
    <row r="14" spans="1:48" ht="14.4" x14ac:dyDescent="0.3">
      <c r="B14" s="917"/>
      <c r="C14" s="1" t="s">
        <v>4</v>
      </c>
      <c r="D14" s="745">
        <v>0</v>
      </c>
      <c r="E14" s="745">
        <v>0</v>
      </c>
      <c r="F14" s="745">
        <v>0</v>
      </c>
      <c r="G14" s="745">
        <v>0</v>
      </c>
      <c r="H14" s="745">
        <v>0</v>
      </c>
      <c r="I14" s="745">
        <v>0</v>
      </c>
      <c r="J14" s="745">
        <v>0</v>
      </c>
      <c r="K14" s="745">
        <v>0</v>
      </c>
      <c r="L14" s="745">
        <v>0</v>
      </c>
      <c r="M14" s="745">
        <v>0</v>
      </c>
      <c r="N14" s="745">
        <v>0</v>
      </c>
      <c r="O14" s="745">
        <v>0</v>
      </c>
      <c r="P14" s="746">
        <v>0</v>
      </c>
      <c r="Q14" s="746">
        <v>0</v>
      </c>
      <c r="R14" s="746">
        <v>0</v>
      </c>
      <c r="S14" s="143">
        <f>100</f>
        <v>100</v>
      </c>
      <c r="T14" s="328" t="e">
        <f t="shared" si="3"/>
        <v>#DIV/0!</v>
      </c>
      <c r="U14" s="328" t="e">
        <f t="shared" si="4"/>
        <v>#DIV/0!</v>
      </c>
      <c r="V14" s="328" t="e">
        <f t="shared" si="5"/>
        <v>#DIV/0!</v>
      </c>
      <c r="W14" s="328" t="e">
        <f t="shared" si="6"/>
        <v>#DIV/0!</v>
      </c>
      <c r="X14" s="328" t="e">
        <f t="shared" si="7"/>
        <v>#DIV/0!</v>
      </c>
      <c r="Y14" s="328" t="e">
        <f t="shared" si="8"/>
        <v>#DIV/0!</v>
      </c>
      <c r="Z14" s="328" t="e">
        <f t="shared" si="9"/>
        <v>#DIV/0!</v>
      </c>
      <c r="AA14" s="328" t="e">
        <f t="shared" si="10"/>
        <v>#DIV/0!</v>
      </c>
      <c r="AB14" s="328" t="e">
        <f t="shared" si="10"/>
        <v>#DIV/0!</v>
      </c>
      <c r="AC14" s="328" t="e">
        <f t="shared" si="10"/>
        <v>#DIV/0!</v>
      </c>
      <c r="AD14" s="328" t="e">
        <f t="shared" si="10"/>
        <v>#DIV/0!</v>
      </c>
      <c r="AE14" s="328" t="e">
        <f t="shared" ref="AE14:AG14" si="12">P14*100/$D14</f>
        <v>#DIV/0!</v>
      </c>
      <c r="AF14" s="328" t="e">
        <f t="shared" si="12"/>
        <v>#DIV/0!</v>
      </c>
      <c r="AG14" s="329" t="e">
        <f t="shared" si="12"/>
        <v>#DIV/0!</v>
      </c>
      <c r="AH14" s="781">
        <v>1</v>
      </c>
      <c r="AI14" s="782">
        <v>1</v>
      </c>
      <c r="AJ14" s="782">
        <v>1</v>
      </c>
      <c r="AK14" s="782">
        <v>1</v>
      </c>
      <c r="AL14" s="782">
        <v>1</v>
      </c>
      <c r="AM14" s="782">
        <v>1</v>
      </c>
      <c r="AN14" s="782">
        <v>1</v>
      </c>
      <c r="AO14" s="782">
        <v>1</v>
      </c>
      <c r="AP14" s="782">
        <v>1</v>
      </c>
      <c r="AQ14" s="782">
        <v>1</v>
      </c>
      <c r="AR14" s="782">
        <v>1</v>
      </c>
      <c r="AS14" s="782">
        <v>1</v>
      </c>
      <c r="AT14" s="782">
        <v>4</v>
      </c>
      <c r="AU14" s="782">
        <v>6</v>
      </c>
      <c r="AV14" s="784">
        <v>7</v>
      </c>
    </row>
    <row r="15" spans="1:48" ht="14.4" x14ac:dyDescent="0.3">
      <c r="B15" s="917"/>
      <c r="C15" s="1" t="s">
        <v>5</v>
      </c>
      <c r="D15" s="745">
        <v>0</v>
      </c>
      <c r="E15" s="745">
        <v>0</v>
      </c>
      <c r="F15" s="745">
        <v>0</v>
      </c>
      <c r="G15" s="745">
        <v>0</v>
      </c>
      <c r="H15" s="745">
        <v>0</v>
      </c>
      <c r="I15" s="745">
        <v>0</v>
      </c>
      <c r="J15" s="745">
        <v>0</v>
      </c>
      <c r="K15" s="745">
        <v>0</v>
      </c>
      <c r="L15" s="745">
        <v>0</v>
      </c>
      <c r="M15" s="745">
        <v>0</v>
      </c>
      <c r="N15" s="745">
        <v>0</v>
      </c>
      <c r="O15" s="745">
        <v>0</v>
      </c>
      <c r="P15" s="746">
        <v>0</v>
      </c>
      <c r="Q15" s="746">
        <v>0</v>
      </c>
      <c r="R15" s="746">
        <v>0</v>
      </c>
      <c r="S15" s="143">
        <f>100</f>
        <v>100</v>
      </c>
      <c r="T15" s="328" t="e">
        <f t="shared" si="3"/>
        <v>#DIV/0!</v>
      </c>
      <c r="U15" s="328" t="e">
        <f t="shared" si="4"/>
        <v>#DIV/0!</v>
      </c>
      <c r="V15" s="328" t="e">
        <f t="shared" si="5"/>
        <v>#DIV/0!</v>
      </c>
      <c r="W15" s="328" t="e">
        <f t="shared" si="6"/>
        <v>#DIV/0!</v>
      </c>
      <c r="X15" s="328" t="e">
        <f t="shared" si="7"/>
        <v>#DIV/0!</v>
      </c>
      <c r="Y15" s="328" t="e">
        <f t="shared" si="8"/>
        <v>#DIV/0!</v>
      </c>
      <c r="Z15" s="328" t="e">
        <f t="shared" si="9"/>
        <v>#DIV/0!</v>
      </c>
      <c r="AA15" s="328" t="e">
        <f t="shared" si="10"/>
        <v>#DIV/0!</v>
      </c>
      <c r="AB15" s="328" t="e">
        <f t="shared" si="10"/>
        <v>#DIV/0!</v>
      </c>
      <c r="AC15" s="328" t="e">
        <f t="shared" si="10"/>
        <v>#DIV/0!</v>
      </c>
      <c r="AD15" s="328" t="e">
        <f t="shared" si="10"/>
        <v>#DIV/0!</v>
      </c>
      <c r="AE15" s="328" t="e">
        <f t="shared" ref="AE15:AG15" si="13">P15*100/$D15</f>
        <v>#DIV/0!</v>
      </c>
      <c r="AF15" s="328" t="e">
        <f t="shared" si="13"/>
        <v>#DIV/0!</v>
      </c>
      <c r="AG15" s="329" t="e">
        <f t="shared" si="13"/>
        <v>#DIV/0!</v>
      </c>
      <c r="AH15" s="781">
        <v>1</v>
      </c>
      <c r="AI15" s="782">
        <v>1</v>
      </c>
      <c r="AJ15" s="782">
        <v>1</v>
      </c>
      <c r="AK15" s="782">
        <v>1</v>
      </c>
      <c r="AL15" s="782">
        <v>1</v>
      </c>
      <c r="AM15" s="782">
        <v>1</v>
      </c>
      <c r="AN15" s="782">
        <v>1</v>
      </c>
      <c r="AO15" s="782">
        <v>1</v>
      </c>
      <c r="AP15" s="782">
        <v>1</v>
      </c>
      <c r="AQ15" s="782">
        <v>1</v>
      </c>
      <c r="AR15" s="782">
        <v>1</v>
      </c>
      <c r="AS15" s="782">
        <v>1</v>
      </c>
      <c r="AT15" s="782">
        <v>4</v>
      </c>
      <c r="AU15" s="782">
        <v>6</v>
      </c>
      <c r="AV15" s="784">
        <v>7</v>
      </c>
    </row>
    <row r="16" spans="1:48" ht="14.4" x14ac:dyDescent="0.3">
      <c r="B16" s="917"/>
      <c r="C16" s="1" t="s">
        <v>6</v>
      </c>
      <c r="D16" s="745">
        <v>0</v>
      </c>
      <c r="E16" s="745">
        <v>0</v>
      </c>
      <c r="F16" s="745">
        <v>0</v>
      </c>
      <c r="G16" s="745">
        <v>0</v>
      </c>
      <c r="H16" s="745">
        <v>0</v>
      </c>
      <c r="I16" s="745">
        <v>0</v>
      </c>
      <c r="J16" s="745">
        <v>0</v>
      </c>
      <c r="K16" s="745">
        <v>0</v>
      </c>
      <c r="L16" s="745">
        <v>0</v>
      </c>
      <c r="M16" s="745">
        <v>0</v>
      </c>
      <c r="N16" s="745">
        <v>0</v>
      </c>
      <c r="O16" s="745">
        <v>0</v>
      </c>
      <c r="P16" s="746">
        <v>0</v>
      </c>
      <c r="Q16" s="746">
        <v>0</v>
      </c>
      <c r="R16" s="746">
        <v>0</v>
      </c>
      <c r="S16" s="143">
        <f>100</f>
        <v>100</v>
      </c>
      <c r="T16" s="328" t="e">
        <f t="shared" si="3"/>
        <v>#DIV/0!</v>
      </c>
      <c r="U16" s="328" t="e">
        <f t="shared" si="4"/>
        <v>#DIV/0!</v>
      </c>
      <c r="V16" s="328" t="e">
        <f t="shared" si="5"/>
        <v>#DIV/0!</v>
      </c>
      <c r="W16" s="328" t="e">
        <f t="shared" si="6"/>
        <v>#DIV/0!</v>
      </c>
      <c r="X16" s="328" t="e">
        <f t="shared" si="7"/>
        <v>#DIV/0!</v>
      </c>
      <c r="Y16" s="328" t="e">
        <f t="shared" si="8"/>
        <v>#DIV/0!</v>
      </c>
      <c r="Z16" s="328" t="e">
        <f t="shared" si="9"/>
        <v>#DIV/0!</v>
      </c>
      <c r="AA16" s="328" t="e">
        <f t="shared" si="10"/>
        <v>#DIV/0!</v>
      </c>
      <c r="AB16" s="328" t="e">
        <f t="shared" si="10"/>
        <v>#DIV/0!</v>
      </c>
      <c r="AC16" s="328" t="e">
        <f t="shared" si="10"/>
        <v>#DIV/0!</v>
      </c>
      <c r="AD16" s="328" t="e">
        <f t="shared" si="10"/>
        <v>#DIV/0!</v>
      </c>
      <c r="AE16" s="328" t="e">
        <f t="shared" ref="AE16:AG16" si="14">P16*100/$D16</f>
        <v>#DIV/0!</v>
      </c>
      <c r="AF16" s="328" t="e">
        <f t="shared" si="14"/>
        <v>#DIV/0!</v>
      </c>
      <c r="AG16" s="329" t="e">
        <f t="shared" si="14"/>
        <v>#DIV/0!</v>
      </c>
      <c r="AH16" s="781">
        <v>1</v>
      </c>
      <c r="AI16" s="782">
        <v>1</v>
      </c>
      <c r="AJ16" s="782">
        <v>1</v>
      </c>
      <c r="AK16" s="782">
        <v>1</v>
      </c>
      <c r="AL16" s="782">
        <v>1</v>
      </c>
      <c r="AM16" s="782">
        <v>1</v>
      </c>
      <c r="AN16" s="782">
        <v>1</v>
      </c>
      <c r="AO16" s="782">
        <v>1</v>
      </c>
      <c r="AP16" s="782">
        <v>1</v>
      </c>
      <c r="AQ16" s="782">
        <v>1</v>
      </c>
      <c r="AR16" s="782">
        <v>1</v>
      </c>
      <c r="AS16" s="782">
        <v>1</v>
      </c>
      <c r="AT16" s="782">
        <v>4</v>
      </c>
      <c r="AU16" s="782">
        <v>6</v>
      </c>
      <c r="AV16" s="784">
        <v>7</v>
      </c>
    </row>
    <row r="17" spans="2:48" ht="14.4" x14ac:dyDescent="0.3">
      <c r="B17" s="918"/>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4"/>
        <v>#DIV/0!</v>
      </c>
      <c r="V17" s="328" t="e">
        <f t="shared" si="5"/>
        <v>#DIV/0!</v>
      </c>
      <c r="W17" s="328" t="e">
        <f t="shared" si="6"/>
        <v>#DIV/0!</v>
      </c>
      <c r="X17" s="328" t="e">
        <f t="shared" si="7"/>
        <v>#DIV/0!</v>
      </c>
      <c r="Y17" s="328" t="e">
        <f t="shared" si="8"/>
        <v>#DIV/0!</v>
      </c>
      <c r="Z17" s="328" t="e">
        <f t="shared" si="9"/>
        <v>#DIV/0!</v>
      </c>
      <c r="AA17" s="328" t="e">
        <f t="shared" si="10"/>
        <v>#DIV/0!</v>
      </c>
      <c r="AB17" s="328" t="e">
        <f t="shared" si="10"/>
        <v>#DIV/0!</v>
      </c>
      <c r="AC17" s="328" t="e">
        <f t="shared" si="10"/>
        <v>#DIV/0!</v>
      </c>
      <c r="AD17" s="328" t="e">
        <f t="shared" si="10"/>
        <v>#DIV/0!</v>
      </c>
      <c r="AE17" s="328" t="e">
        <f t="shared" ref="AE17:AG17" si="15">P17*100/$D17</f>
        <v>#DIV/0!</v>
      </c>
      <c r="AF17" s="328" t="e">
        <f t="shared" si="15"/>
        <v>#DIV/0!</v>
      </c>
      <c r="AG17" s="329" t="e">
        <f t="shared" si="15"/>
        <v>#DIV/0!</v>
      </c>
      <c r="AH17" s="785"/>
      <c r="AI17" s="786"/>
      <c r="AJ17" s="786"/>
      <c r="AK17" s="786"/>
      <c r="AL17" s="786"/>
      <c r="AM17" s="786"/>
      <c r="AN17" s="786"/>
      <c r="AO17" s="786"/>
      <c r="AP17" s="786"/>
      <c r="AQ17" s="786"/>
      <c r="AR17" s="786"/>
      <c r="AS17" s="786"/>
      <c r="AT17" s="786"/>
      <c r="AU17" s="786"/>
      <c r="AV17" s="787"/>
    </row>
    <row r="18" spans="2:48" ht="15" customHeight="1" x14ac:dyDescent="0.3">
      <c r="B18" s="919" t="s">
        <v>20</v>
      </c>
      <c r="C18" s="1" t="s">
        <v>2</v>
      </c>
      <c r="D18" s="745">
        <v>0</v>
      </c>
      <c r="E18" s="745">
        <v>0</v>
      </c>
      <c r="F18" s="745">
        <v>0</v>
      </c>
      <c r="G18" s="745">
        <v>0</v>
      </c>
      <c r="H18" s="745">
        <v>0</v>
      </c>
      <c r="I18" s="745">
        <v>0</v>
      </c>
      <c r="J18" s="745">
        <v>0</v>
      </c>
      <c r="K18" s="745">
        <v>0</v>
      </c>
      <c r="L18" s="745">
        <v>0</v>
      </c>
      <c r="M18" s="745">
        <v>0</v>
      </c>
      <c r="N18" s="745">
        <v>0</v>
      </c>
      <c r="O18" s="745">
        <v>0</v>
      </c>
      <c r="P18" s="746">
        <v>0</v>
      </c>
      <c r="Q18" s="746">
        <v>0</v>
      </c>
      <c r="R18" s="746">
        <v>0</v>
      </c>
      <c r="S18" s="143">
        <f>100</f>
        <v>100</v>
      </c>
      <c r="T18" s="328" t="e">
        <f t="shared" si="3"/>
        <v>#DIV/0!</v>
      </c>
      <c r="U18" s="328" t="e">
        <f t="shared" si="4"/>
        <v>#DIV/0!</v>
      </c>
      <c r="V18" s="328" t="e">
        <f t="shared" si="5"/>
        <v>#DIV/0!</v>
      </c>
      <c r="W18" s="328" t="e">
        <f t="shared" si="6"/>
        <v>#DIV/0!</v>
      </c>
      <c r="X18" s="328" t="e">
        <f t="shared" si="7"/>
        <v>#DIV/0!</v>
      </c>
      <c r="Y18" s="328" t="e">
        <f t="shared" si="8"/>
        <v>#DIV/0!</v>
      </c>
      <c r="Z18" s="328" t="e">
        <f t="shared" si="9"/>
        <v>#DIV/0!</v>
      </c>
      <c r="AA18" s="328" t="e">
        <f t="shared" si="10"/>
        <v>#DIV/0!</v>
      </c>
      <c r="AB18" s="328" t="e">
        <f t="shared" si="10"/>
        <v>#DIV/0!</v>
      </c>
      <c r="AC18" s="328" t="e">
        <f t="shared" si="10"/>
        <v>#DIV/0!</v>
      </c>
      <c r="AD18" s="328" t="e">
        <f t="shared" si="10"/>
        <v>#DIV/0!</v>
      </c>
      <c r="AE18" s="328" t="e">
        <f t="shared" ref="AE18:AG18" si="16">P18*100/$D18</f>
        <v>#DIV/0!</v>
      </c>
      <c r="AF18" s="328" t="e">
        <f t="shared" si="16"/>
        <v>#DIV/0!</v>
      </c>
      <c r="AG18" s="329" t="e">
        <f t="shared" si="16"/>
        <v>#DIV/0!</v>
      </c>
      <c r="AH18" s="781">
        <v>1</v>
      </c>
      <c r="AI18" s="782">
        <v>1</v>
      </c>
      <c r="AJ18" s="782">
        <v>1</v>
      </c>
      <c r="AK18" s="782">
        <v>1</v>
      </c>
      <c r="AL18" s="782">
        <v>1</v>
      </c>
      <c r="AM18" s="782">
        <v>1</v>
      </c>
      <c r="AN18" s="782">
        <v>1</v>
      </c>
      <c r="AO18" s="782">
        <v>1</v>
      </c>
      <c r="AP18" s="782">
        <v>1</v>
      </c>
      <c r="AQ18" s="782">
        <v>1</v>
      </c>
      <c r="AR18" s="782">
        <v>1</v>
      </c>
      <c r="AS18" s="782">
        <v>1</v>
      </c>
      <c r="AT18" s="782">
        <v>4</v>
      </c>
      <c r="AU18" s="782">
        <v>6</v>
      </c>
      <c r="AV18" s="784">
        <v>7</v>
      </c>
    </row>
    <row r="19" spans="2:48" ht="14.4" x14ac:dyDescent="0.3">
      <c r="B19" s="917"/>
      <c r="C19" s="1" t="s">
        <v>3</v>
      </c>
      <c r="D19" s="745">
        <v>0</v>
      </c>
      <c r="E19" s="745">
        <v>0</v>
      </c>
      <c r="F19" s="745">
        <v>0</v>
      </c>
      <c r="G19" s="745">
        <v>0</v>
      </c>
      <c r="H19" s="745">
        <v>0</v>
      </c>
      <c r="I19" s="745">
        <v>0</v>
      </c>
      <c r="J19" s="745">
        <v>0</v>
      </c>
      <c r="K19" s="745">
        <v>0</v>
      </c>
      <c r="L19" s="745">
        <v>0</v>
      </c>
      <c r="M19" s="745">
        <v>0</v>
      </c>
      <c r="N19" s="745">
        <v>0</v>
      </c>
      <c r="O19" s="745">
        <v>0</v>
      </c>
      <c r="P19" s="746">
        <v>0</v>
      </c>
      <c r="Q19" s="746">
        <v>0</v>
      </c>
      <c r="R19" s="746">
        <v>0</v>
      </c>
      <c r="S19" s="143">
        <f>100</f>
        <v>100</v>
      </c>
      <c r="T19" s="328" t="e">
        <f t="shared" si="3"/>
        <v>#DIV/0!</v>
      </c>
      <c r="U19" s="328" t="e">
        <f t="shared" si="4"/>
        <v>#DIV/0!</v>
      </c>
      <c r="V19" s="328" t="e">
        <f t="shared" si="5"/>
        <v>#DIV/0!</v>
      </c>
      <c r="W19" s="328" t="e">
        <f t="shared" si="6"/>
        <v>#DIV/0!</v>
      </c>
      <c r="X19" s="328" t="e">
        <f t="shared" si="7"/>
        <v>#DIV/0!</v>
      </c>
      <c r="Y19" s="328" t="e">
        <f t="shared" si="8"/>
        <v>#DIV/0!</v>
      </c>
      <c r="Z19" s="328" t="e">
        <f t="shared" si="9"/>
        <v>#DIV/0!</v>
      </c>
      <c r="AA19" s="328" t="e">
        <f t="shared" si="10"/>
        <v>#DIV/0!</v>
      </c>
      <c r="AB19" s="328" t="e">
        <f t="shared" si="10"/>
        <v>#DIV/0!</v>
      </c>
      <c r="AC19" s="328" t="e">
        <f t="shared" si="10"/>
        <v>#DIV/0!</v>
      </c>
      <c r="AD19" s="328" t="e">
        <f t="shared" si="10"/>
        <v>#DIV/0!</v>
      </c>
      <c r="AE19" s="328" t="e">
        <f t="shared" ref="AE19:AG19" si="17">P19*100/$D19</f>
        <v>#DIV/0!</v>
      </c>
      <c r="AF19" s="328" t="e">
        <f t="shared" si="17"/>
        <v>#DIV/0!</v>
      </c>
      <c r="AG19" s="329" t="e">
        <f t="shared" si="17"/>
        <v>#DIV/0!</v>
      </c>
      <c r="AH19" s="781">
        <v>1</v>
      </c>
      <c r="AI19" s="782">
        <v>1</v>
      </c>
      <c r="AJ19" s="782">
        <v>1</v>
      </c>
      <c r="AK19" s="782">
        <v>1</v>
      </c>
      <c r="AL19" s="782">
        <v>1</v>
      </c>
      <c r="AM19" s="782">
        <v>1</v>
      </c>
      <c r="AN19" s="782">
        <v>1</v>
      </c>
      <c r="AO19" s="782">
        <v>1</v>
      </c>
      <c r="AP19" s="782">
        <v>1</v>
      </c>
      <c r="AQ19" s="782">
        <v>1</v>
      </c>
      <c r="AR19" s="782">
        <v>1</v>
      </c>
      <c r="AS19" s="782">
        <v>1</v>
      </c>
      <c r="AT19" s="782">
        <v>4</v>
      </c>
      <c r="AU19" s="782">
        <v>6</v>
      </c>
      <c r="AV19" s="784">
        <v>7</v>
      </c>
    </row>
    <row r="20" spans="2:48" ht="14.4" x14ac:dyDescent="0.3">
      <c r="B20" s="917"/>
      <c r="C20" s="1" t="s">
        <v>4</v>
      </c>
      <c r="D20" s="745">
        <v>0</v>
      </c>
      <c r="E20" s="745">
        <v>0</v>
      </c>
      <c r="F20" s="745">
        <v>0</v>
      </c>
      <c r="G20" s="745">
        <v>0</v>
      </c>
      <c r="H20" s="745">
        <v>0</v>
      </c>
      <c r="I20" s="745">
        <v>0</v>
      </c>
      <c r="J20" s="745">
        <v>1</v>
      </c>
      <c r="K20" s="745">
        <v>0</v>
      </c>
      <c r="L20" s="745">
        <v>0</v>
      </c>
      <c r="M20" s="745">
        <v>0</v>
      </c>
      <c r="N20" s="745">
        <v>0</v>
      </c>
      <c r="O20" s="745">
        <v>0</v>
      </c>
      <c r="P20" s="746">
        <v>0</v>
      </c>
      <c r="Q20" s="746">
        <v>0</v>
      </c>
      <c r="R20" s="746">
        <v>0</v>
      </c>
      <c r="S20" s="143">
        <f>100</f>
        <v>100</v>
      </c>
      <c r="T20" s="328" t="e">
        <f t="shared" si="3"/>
        <v>#DIV/0!</v>
      </c>
      <c r="U20" s="328" t="e">
        <f t="shared" si="4"/>
        <v>#DIV/0!</v>
      </c>
      <c r="V20" s="328" t="e">
        <f t="shared" si="5"/>
        <v>#DIV/0!</v>
      </c>
      <c r="W20" s="328" t="e">
        <f t="shared" si="6"/>
        <v>#DIV/0!</v>
      </c>
      <c r="X20" s="328" t="e">
        <f t="shared" si="7"/>
        <v>#DIV/0!</v>
      </c>
      <c r="Y20" s="328" t="e">
        <f t="shared" si="8"/>
        <v>#DIV/0!</v>
      </c>
      <c r="Z20" s="328" t="e">
        <f t="shared" si="9"/>
        <v>#DIV/0!</v>
      </c>
      <c r="AA20" s="328" t="e">
        <f t="shared" si="10"/>
        <v>#DIV/0!</v>
      </c>
      <c r="AB20" s="328" t="e">
        <f t="shared" si="10"/>
        <v>#DIV/0!</v>
      </c>
      <c r="AC20" s="328" t="e">
        <f t="shared" si="10"/>
        <v>#DIV/0!</v>
      </c>
      <c r="AD20" s="328" t="e">
        <f t="shared" si="10"/>
        <v>#DIV/0!</v>
      </c>
      <c r="AE20" s="328" t="e">
        <f t="shared" ref="AE20:AG20" si="18">P20*100/$D20</f>
        <v>#DIV/0!</v>
      </c>
      <c r="AF20" s="328" t="e">
        <f t="shared" si="18"/>
        <v>#DIV/0!</v>
      </c>
      <c r="AG20" s="329" t="e">
        <f t="shared" si="18"/>
        <v>#DIV/0!</v>
      </c>
      <c r="AH20" s="781">
        <v>1</v>
      </c>
      <c r="AI20" s="782">
        <v>1</v>
      </c>
      <c r="AJ20" s="782">
        <v>1</v>
      </c>
      <c r="AK20" s="782">
        <v>1</v>
      </c>
      <c r="AL20" s="782">
        <v>1</v>
      </c>
      <c r="AM20" s="782">
        <v>1</v>
      </c>
      <c r="AN20" s="782">
        <v>1</v>
      </c>
      <c r="AO20" s="782">
        <v>1</v>
      </c>
      <c r="AP20" s="782">
        <v>1</v>
      </c>
      <c r="AQ20" s="782">
        <v>1</v>
      </c>
      <c r="AR20" s="782">
        <v>1</v>
      </c>
      <c r="AS20" s="782">
        <v>1</v>
      </c>
      <c r="AT20" s="782">
        <v>4</v>
      </c>
      <c r="AU20" s="782">
        <v>6</v>
      </c>
      <c r="AV20" s="784">
        <v>7</v>
      </c>
    </row>
    <row r="21" spans="2:48" ht="14.4" x14ac:dyDescent="0.3">
      <c r="B21" s="917"/>
      <c r="C21" s="1" t="s">
        <v>5</v>
      </c>
      <c r="D21" s="745">
        <v>2</v>
      </c>
      <c r="E21" s="745">
        <v>2</v>
      </c>
      <c r="F21" s="745">
        <v>2</v>
      </c>
      <c r="G21" s="745">
        <v>2</v>
      </c>
      <c r="H21" s="745">
        <v>2</v>
      </c>
      <c r="I21" s="745">
        <v>2</v>
      </c>
      <c r="J21" s="745">
        <v>2</v>
      </c>
      <c r="K21" s="745">
        <v>2</v>
      </c>
      <c r="L21" s="745">
        <v>2</v>
      </c>
      <c r="M21" s="745">
        <v>2</v>
      </c>
      <c r="N21" s="745">
        <v>1</v>
      </c>
      <c r="O21" s="745">
        <v>1</v>
      </c>
      <c r="P21" s="746">
        <v>1</v>
      </c>
      <c r="Q21" s="746">
        <v>1</v>
      </c>
      <c r="R21" s="746">
        <v>1</v>
      </c>
      <c r="S21" s="143">
        <f>100</f>
        <v>100</v>
      </c>
      <c r="T21" s="328">
        <f t="shared" si="3"/>
        <v>100</v>
      </c>
      <c r="U21" s="328">
        <f t="shared" si="4"/>
        <v>100</v>
      </c>
      <c r="V21" s="328">
        <f t="shared" si="5"/>
        <v>100</v>
      </c>
      <c r="W21" s="328">
        <f t="shared" si="6"/>
        <v>100</v>
      </c>
      <c r="X21" s="328">
        <f t="shared" si="7"/>
        <v>100</v>
      </c>
      <c r="Y21" s="328">
        <f t="shared" si="8"/>
        <v>100</v>
      </c>
      <c r="Z21" s="328">
        <f t="shared" si="9"/>
        <v>100</v>
      </c>
      <c r="AA21" s="328">
        <f t="shared" si="10"/>
        <v>100</v>
      </c>
      <c r="AB21" s="328">
        <f t="shared" si="10"/>
        <v>100</v>
      </c>
      <c r="AC21" s="328">
        <f t="shared" si="10"/>
        <v>50</v>
      </c>
      <c r="AD21" s="328">
        <f t="shared" si="10"/>
        <v>50</v>
      </c>
      <c r="AE21" s="328">
        <f t="shared" ref="AE21:AG21" si="19">P21*100/$D21</f>
        <v>50</v>
      </c>
      <c r="AF21" s="328">
        <f t="shared" si="19"/>
        <v>50</v>
      </c>
      <c r="AG21" s="329">
        <f t="shared" si="19"/>
        <v>50</v>
      </c>
      <c r="AH21" s="781">
        <v>1</v>
      </c>
      <c r="AI21" s="782">
        <v>1</v>
      </c>
      <c r="AJ21" s="782">
        <v>1</v>
      </c>
      <c r="AK21" s="782">
        <v>1</v>
      </c>
      <c r="AL21" s="782">
        <v>1</v>
      </c>
      <c r="AM21" s="782">
        <v>1</v>
      </c>
      <c r="AN21" s="782">
        <v>1</v>
      </c>
      <c r="AO21" s="782">
        <v>1</v>
      </c>
      <c r="AP21" s="782">
        <v>1</v>
      </c>
      <c r="AQ21" s="782">
        <v>1</v>
      </c>
      <c r="AR21" s="782">
        <v>1</v>
      </c>
      <c r="AS21" s="782">
        <v>1</v>
      </c>
      <c r="AT21" s="782">
        <v>4</v>
      </c>
      <c r="AU21" s="782">
        <v>6</v>
      </c>
      <c r="AV21" s="784">
        <v>7</v>
      </c>
    </row>
    <row r="22" spans="2:48" ht="14.4" x14ac:dyDescent="0.3">
      <c r="B22" s="917"/>
      <c r="C22" s="1" t="s">
        <v>6</v>
      </c>
      <c r="D22" s="745">
        <v>2</v>
      </c>
      <c r="E22" s="745">
        <v>2</v>
      </c>
      <c r="F22" s="745">
        <v>2</v>
      </c>
      <c r="G22" s="745">
        <v>2</v>
      </c>
      <c r="H22" s="745">
        <v>2</v>
      </c>
      <c r="I22" s="745">
        <v>2</v>
      </c>
      <c r="J22" s="745">
        <v>3</v>
      </c>
      <c r="K22" s="745">
        <v>2</v>
      </c>
      <c r="L22" s="745">
        <v>2</v>
      </c>
      <c r="M22" s="745">
        <v>2</v>
      </c>
      <c r="N22" s="745">
        <v>1</v>
      </c>
      <c r="O22" s="745">
        <v>1</v>
      </c>
      <c r="P22" s="746">
        <v>1</v>
      </c>
      <c r="Q22" s="746">
        <v>1</v>
      </c>
      <c r="R22" s="746">
        <v>1</v>
      </c>
      <c r="S22" s="143">
        <f>100</f>
        <v>100</v>
      </c>
      <c r="T22" s="328">
        <f t="shared" si="3"/>
        <v>100</v>
      </c>
      <c r="U22" s="328">
        <f t="shared" si="4"/>
        <v>100</v>
      </c>
      <c r="V22" s="328">
        <f t="shared" si="5"/>
        <v>100</v>
      </c>
      <c r="W22" s="328">
        <f t="shared" si="6"/>
        <v>100</v>
      </c>
      <c r="X22" s="328">
        <f t="shared" si="7"/>
        <v>100</v>
      </c>
      <c r="Y22" s="328">
        <f t="shared" si="8"/>
        <v>150</v>
      </c>
      <c r="Z22" s="328">
        <f t="shared" si="9"/>
        <v>100</v>
      </c>
      <c r="AA22" s="328">
        <f t="shared" si="10"/>
        <v>100</v>
      </c>
      <c r="AB22" s="328">
        <f t="shared" si="10"/>
        <v>100</v>
      </c>
      <c r="AC22" s="328">
        <f t="shared" si="10"/>
        <v>50</v>
      </c>
      <c r="AD22" s="328">
        <f t="shared" si="10"/>
        <v>50</v>
      </c>
      <c r="AE22" s="328">
        <f t="shared" ref="AE22:AG22" si="20">P22*100/$D22</f>
        <v>50</v>
      </c>
      <c r="AF22" s="328">
        <f t="shared" si="20"/>
        <v>50</v>
      </c>
      <c r="AG22" s="329">
        <f t="shared" si="20"/>
        <v>50</v>
      </c>
      <c r="AH22" s="781">
        <v>1</v>
      </c>
      <c r="AI22" s="782">
        <v>1</v>
      </c>
      <c r="AJ22" s="782">
        <v>1</v>
      </c>
      <c r="AK22" s="782">
        <v>1</v>
      </c>
      <c r="AL22" s="782">
        <v>1</v>
      </c>
      <c r="AM22" s="782">
        <v>1</v>
      </c>
      <c r="AN22" s="782">
        <v>1</v>
      </c>
      <c r="AO22" s="782">
        <v>1</v>
      </c>
      <c r="AP22" s="782">
        <v>1</v>
      </c>
      <c r="AQ22" s="782">
        <v>1</v>
      </c>
      <c r="AR22" s="782">
        <v>1</v>
      </c>
      <c r="AS22" s="782">
        <v>1</v>
      </c>
      <c r="AT22" s="782">
        <v>4</v>
      </c>
      <c r="AU22" s="782">
        <v>6</v>
      </c>
      <c r="AV22" s="784">
        <v>7</v>
      </c>
    </row>
    <row r="23" spans="2:48" ht="14.4" x14ac:dyDescent="0.3">
      <c r="B23" s="918"/>
      <c r="C23" s="1" t="s">
        <v>7</v>
      </c>
      <c r="D23">
        <v>0</v>
      </c>
      <c r="E23">
        <v>0</v>
      </c>
      <c r="F23">
        <v>0</v>
      </c>
      <c r="G23">
        <v>0</v>
      </c>
      <c r="H23">
        <v>0</v>
      </c>
      <c r="I23">
        <v>0</v>
      </c>
      <c r="J23">
        <v>1</v>
      </c>
      <c r="K23">
        <v>0</v>
      </c>
      <c r="L23">
        <v>0</v>
      </c>
      <c r="M23">
        <v>0</v>
      </c>
      <c r="N23">
        <v>0</v>
      </c>
      <c r="O23">
        <v>0</v>
      </c>
      <c r="P23">
        <v>0</v>
      </c>
      <c r="Q23">
        <v>0</v>
      </c>
      <c r="R23">
        <v>0</v>
      </c>
      <c r="S23" s="143">
        <f>100</f>
        <v>100</v>
      </c>
      <c r="T23" s="328" t="e">
        <f t="shared" si="3"/>
        <v>#DIV/0!</v>
      </c>
      <c r="U23" s="328" t="e">
        <f t="shared" si="4"/>
        <v>#DIV/0!</v>
      </c>
      <c r="V23" s="328" t="e">
        <f t="shared" si="5"/>
        <v>#DIV/0!</v>
      </c>
      <c r="W23" s="328" t="e">
        <f t="shared" si="6"/>
        <v>#DIV/0!</v>
      </c>
      <c r="X23" s="328" t="e">
        <f t="shared" si="7"/>
        <v>#DIV/0!</v>
      </c>
      <c r="Y23" s="328" t="e">
        <f t="shared" si="8"/>
        <v>#DIV/0!</v>
      </c>
      <c r="Z23" s="328" t="e">
        <f t="shared" si="9"/>
        <v>#DIV/0!</v>
      </c>
      <c r="AA23" s="328" t="e">
        <f t="shared" si="10"/>
        <v>#DIV/0!</v>
      </c>
      <c r="AB23" s="328" t="e">
        <f t="shared" si="10"/>
        <v>#DIV/0!</v>
      </c>
      <c r="AC23" s="328" t="e">
        <f t="shared" si="10"/>
        <v>#DIV/0!</v>
      </c>
      <c r="AD23" s="328" t="e">
        <f t="shared" si="10"/>
        <v>#DIV/0!</v>
      </c>
      <c r="AE23" s="328" t="e">
        <f t="shared" ref="AE23:AG23" si="21">P23*100/$D23</f>
        <v>#DIV/0!</v>
      </c>
      <c r="AF23" s="328" t="e">
        <f t="shared" si="21"/>
        <v>#DIV/0!</v>
      </c>
      <c r="AG23" s="329" t="e">
        <f t="shared" si="21"/>
        <v>#DIV/0!</v>
      </c>
      <c r="AH23" s="785"/>
      <c r="AI23" s="786"/>
      <c r="AJ23" s="786"/>
      <c r="AK23" s="786"/>
      <c r="AL23" s="786"/>
      <c r="AM23" s="786"/>
      <c r="AN23" s="786"/>
      <c r="AO23" s="786"/>
      <c r="AP23" s="786"/>
      <c r="AQ23" s="786"/>
      <c r="AR23" s="786"/>
      <c r="AS23" s="786"/>
      <c r="AT23" s="786"/>
      <c r="AU23" s="786"/>
      <c r="AV23" s="787"/>
    </row>
    <row r="24" spans="2:48" ht="15" customHeight="1" x14ac:dyDescent="0.3">
      <c r="B24" s="919" t="s">
        <v>21</v>
      </c>
      <c r="C24" s="7" t="s">
        <v>2</v>
      </c>
      <c r="D24" s="745">
        <v>1</v>
      </c>
      <c r="E24" s="745">
        <v>1</v>
      </c>
      <c r="F24" s="745">
        <v>1</v>
      </c>
      <c r="G24" s="745">
        <v>1</v>
      </c>
      <c r="H24" s="745">
        <v>1</v>
      </c>
      <c r="I24" s="745">
        <v>1</v>
      </c>
      <c r="J24" s="745">
        <v>1</v>
      </c>
      <c r="K24" s="745">
        <v>1</v>
      </c>
      <c r="L24" s="745">
        <v>1</v>
      </c>
      <c r="M24" s="745">
        <v>2</v>
      </c>
      <c r="N24" s="745">
        <v>2</v>
      </c>
      <c r="O24" s="745">
        <v>2</v>
      </c>
      <c r="P24" s="746">
        <v>2</v>
      </c>
      <c r="Q24" s="746">
        <v>2</v>
      </c>
      <c r="R24" s="746">
        <v>2</v>
      </c>
      <c r="S24" s="143">
        <f>100</f>
        <v>100</v>
      </c>
      <c r="T24" s="328">
        <f t="shared" si="3"/>
        <v>100</v>
      </c>
      <c r="U24" s="328">
        <f t="shared" si="4"/>
        <v>100</v>
      </c>
      <c r="V24" s="328">
        <f t="shared" si="5"/>
        <v>100</v>
      </c>
      <c r="W24" s="328">
        <f t="shared" si="6"/>
        <v>100</v>
      </c>
      <c r="X24" s="328">
        <f t="shared" si="7"/>
        <v>100</v>
      </c>
      <c r="Y24" s="328">
        <f t="shared" si="8"/>
        <v>100</v>
      </c>
      <c r="Z24" s="328">
        <f t="shared" si="9"/>
        <v>100</v>
      </c>
      <c r="AA24" s="328">
        <f t="shared" si="10"/>
        <v>100</v>
      </c>
      <c r="AB24" s="328">
        <f t="shared" si="10"/>
        <v>200</v>
      </c>
      <c r="AC24" s="328">
        <f t="shared" si="10"/>
        <v>200</v>
      </c>
      <c r="AD24" s="328">
        <f t="shared" si="10"/>
        <v>200</v>
      </c>
      <c r="AE24" s="328">
        <f t="shared" ref="AE24:AG24" si="22">P24*100/$D24</f>
        <v>200</v>
      </c>
      <c r="AF24" s="328">
        <f t="shared" si="22"/>
        <v>200</v>
      </c>
      <c r="AG24" s="329">
        <f t="shared" si="22"/>
        <v>200</v>
      </c>
      <c r="AH24" s="781">
        <v>1</v>
      </c>
      <c r="AI24" s="782">
        <v>1</v>
      </c>
      <c r="AJ24" s="782">
        <v>1</v>
      </c>
      <c r="AK24" s="782">
        <v>1</v>
      </c>
      <c r="AL24" s="782">
        <v>1</v>
      </c>
      <c r="AM24" s="782">
        <v>1</v>
      </c>
      <c r="AN24" s="782">
        <v>1</v>
      </c>
      <c r="AO24" s="782">
        <v>1</v>
      </c>
      <c r="AP24" s="782">
        <v>1</v>
      </c>
      <c r="AQ24" s="782">
        <v>1</v>
      </c>
      <c r="AR24" s="782">
        <v>1</v>
      </c>
      <c r="AS24" s="782">
        <v>1</v>
      </c>
      <c r="AT24" s="782">
        <v>4</v>
      </c>
      <c r="AU24" s="782">
        <v>6</v>
      </c>
      <c r="AV24" s="784">
        <v>7</v>
      </c>
    </row>
    <row r="25" spans="2:48" ht="14.4" x14ac:dyDescent="0.3">
      <c r="B25" s="917"/>
      <c r="C25" s="1" t="s">
        <v>3</v>
      </c>
      <c r="D25" s="745">
        <v>0</v>
      </c>
      <c r="E25" s="745">
        <v>0</v>
      </c>
      <c r="F25" s="745">
        <v>0</v>
      </c>
      <c r="G25" s="745">
        <v>0</v>
      </c>
      <c r="H25" s="745">
        <v>0</v>
      </c>
      <c r="I25" s="745">
        <v>0</v>
      </c>
      <c r="J25" s="745">
        <v>0</v>
      </c>
      <c r="K25" s="745">
        <v>0</v>
      </c>
      <c r="L25" s="745">
        <v>0</v>
      </c>
      <c r="M25" s="745">
        <v>0</v>
      </c>
      <c r="N25" s="745">
        <v>0</v>
      </c>
      <c r="O25" s="745">
        <v>0</v>
      </c>
      <c r="P25" s="746">
        <v>0</v>
      </c>
      <c r="Q25" s="746">
        <v>0</v>
      </c>
      <c r="R25" s="746">
        <v>0</v>
      </c>
      <c r="S25" s="143">
        <f>100</f>
        <v>100</v>
      </c>
      <c r="T25" s="328" t="e">
        <f t="shared" si="3"/>
        <v>#DIV/0!</v>
      </c>
      <c r="U25" s="328" t="e">
        <f t="shared" si="4"/>
        <v>#DIV/0!</v>
      </c>
      <c r="V25" s="328" t="e">
        <f t="shared" si="5"/>
        <v>#DIV/0!</v>
      </c>
      <c r="W25" s="328" t="e">
        <f t="shared" si="6"/>
        <v>#DIV/0!</v>
      </c>
      <c r="X25" s="328" t="e">
        <f t="shared" si="7"/>
        <v>#DIV/0!</v>
      </c>
      <c r="Y25" s="328" t="e">
        <f t="shared" si="8"/>
        <v>#DIV/0!</v>
      </c>
      <c r="Z25" s="328" t="e">
        <f t="shared" si="9"/>
        <v>#DIV/0!</v>
      </c>
      <c r="AA25" s="328" t="e">
        <f t="shared" si="10"/>
        <v>#DIV/0!</v>
      </c>
      <c r="AB25" s="328" t="e">
        <f t="shared" si="10"/>
        <v>#DIV/0!</v>
      </c>
      <c r="AC25" s="328" t="e">
        <f t="shared" si="10"/>
        <v>#DIV/0!</v>
      </c>
      <c r="AD25" s="328" t="e">
        <f t="shared" si="10"/>
        <v>#DIV/0!</v>
      </c>
      <c r="AE25" s="328" t="e">
        <f t="shared" ref="AE25:AG25" si="23">P25*100/$D25</f>
        <v>#DIV/0!</v>
      </c>
      <c r="AF25" s="328" t="e">
        <f t="shared" si="23"/>
        <v>#DIV/0!</v>
      </c>
      <c r="AG25" s="329" t="e">
        <f t="shared" si="23"/>
        <v>#DIV/0!</v>
      </c>
      <c r="AH25" s="781">
        <v>1</v>
      </c>
      <c r="AI25" s="782">
        <v>1</v>
      </c>
      <c r="AJ25" s="782">
        <v>1</v>
      </c>
      <c r="AK25" s="782">
        <v>1</v>
      </c>
      <c r="AL25" s="782">
        <v>1</v>
      </c>
      <c r="AM25" s="782">
        <v>1</v>
      </c>
      <c r="AN25" s="782">
        <v>1</v>
      </c>
      <c r="AO25" s="782">
        <v>1</v>
      </c>
      <c r="AP25" s="782">
        <v>1</v>
      </c>
      <c r="AQ25" s="782">
        <v>1</v>
      </c>
      <c r="AR25" s="782">
        <v>1</v>
      </c>
      <c r="AS25" s="782">
        <v>1</v>
      </c>
      <c r="AT25" s="782">
        <v>4</v>
      </c>
      <c r="AU25" s="782">
        <v>6</v>
      </c>
      <c r="AV25" s="784">
        <v>7</v>
      </c>
    </row>
    <row r="26" spans="2:48" ht="14.4" x14ac:dyDescent="0.3">
      <c r="B26" s="917"/>
      <c r="C26" s="1" t="s">
        <v>4</v>
      </c>
      <c r="D26" s="745">
        <v>1</v>
      </c>
      <c r="E26" s="745">
        <v>1</v>
      </c>
      <c r="F26" s="745">
        <v>1</v>
      </c>
      <c r="G26" s="745">
        <v>1</v>
      </c>
      <c r="H26" s="745">
        <v>1</v>
      </c>
      <c r="I26" s="745">
        <v>1</v>
      </c>
      <c r="J26" s="745">
        <v>1</v>
      </c>
      <c r="K26" s="745">
        <v>1</v>
      </c>
      <c r="L26" s="745">
        <v>1</v>
      </c>
      <c r="M26" s="745">
        <v>1</v>
      </c>
      <c r="N26" s="745">
        <v>1</v>
      </c>
      <c r="O26" s="745">
        <v>1</v>
      </c>
      <c r="P26" s="746">
        <v>1</v>
      </c>
      <c r="Q26" s="746">
        <v>1</v>
      </c>
      <c r="R26" s="746">
        <v>1</v>
      </c>
      <c r="S26" s="143">
        <f>100</f>
        <v>100</v>
      </c>
      <c r="T26" s="328">
        <f t="shared" si="3"/>
        <v>100</v>
      </c>
      <c r="U26" s="328">
        <f t="shared" si="4"/>
        <v>100</v>
      </c>
      <c r="V26" s="328">
        <f t="shared" si="5"/>
        <v>100</v>
      </c>
      <c r="W26" s="328">
        <f t="shared" si="6"/>
        <v>100</v>
      </c>
      <c r="X26" s="328">
        <f t="shared" si="7"/>
        <v>100</v>
      </c>
      <c r="Y26" s="328">
        <f t="shared" si="8"/>
        <v>100</v>
      </c>
      <c r="Z26" s="328">
        <f t="shared" si="9"/>
        <v>100</v>
      </c>
      <c r="AA26" s="328">
        <f t="shared" si="10"/>
        <v>100</v>
      </c>
      <c r="AB26" s="328">
        <f t="shared" si="10"/>
        <v>100</v>
      </c>
      <c r="AC26" s="328">
        <f t="shared" si="10"/>
        <v>100</v>
      </c>
      <c r="AD26" s="328">
        <f t="shared" si="10"/>
        <v>100</v>
      </c>
      <c r="AE26" s="328">
        <f t="shared" ref="AE26:AG26" si="24">P26*100/$D26</f>
        <v>100</v>
      </c>
      <c r="AF26" s="328">
        <f t="shared" si="24"/>
        <v>100</v>
      </c>
      <c r="AG26" s="329">
        <f t="shared" si="24"/>
        <v>100</v>
      </c>
      <c r="AH26" s="781">
        <v>1</v>
      </c>
      <c r="AI26" s="782">
        <v>1</v>
      </c>
      <c r="AJ26" s="782">
        <v>1</v>
      </c>
      <c r="AK26" s="782">
        <v>1</v>
      </c>
      <c r="AL26" s="782">
        <v>1</v>
      </c>
      <c r="AM26" s="782">
        <v>1</v>
      </c>
      <c r="AN26" s="782">
        <v>1</v>
      </c>
      <c r="AO26" s="782">
        <v>1</v>
      </c>
      <c r="AP26" s="782">
        <v>1</v>
      </c>
      <c r="AQ26" s="782">
        <v>1</v>
      </c>
      <c r="AR26" s="782">
        <v>1</v>
      </c>
      <c r="AS26" s="782">
        <v>1</v>
      </c>
      <c r="AT26" s="782">
        <v>4</v>
      </c>
      <c r="AU26" s="782">
        <v>6</v>
      </c>
      <c r="AV26" s="784">
        <v>7</v>
      </c>
    </row>
    <row r="27" spans="2:48" ht="14.4" x14ac:dyDescent="0.3">
      <c r="B27" s="917"/>
      <c r="C27" s="1" t="s">
        <v>5</v>
      </c>
      <c r="D27" s="745">
        <v>0</v>
      </c>
      <c r="E27" s="745">
        <v>0</v>
      </c>
      <c r="F27" s="745">
        <v>0</v>
      </c>
      <c r="G27" s="745">
        <v>0</v>
      </c>
      <c r="H27" s="745">
        <v>0</v>
      </c>
      <c r="I27" s="745">
        <v>0</v>
      </c>
      <c r="J27" s="745">
        <v>0</v>
      </c>
      <c r="K27" s="745">
        <v>0</v>
      </c>
      <c r="L27" s="745">
        <v>0</v>
      </c>
      <c r="M27" s="745">
        <v>0</v>
      </c>
      <c r="N27" s="745">
        <v>0</v>
      </c>
      <c r="O27" s="745">
        <v>0</v>
      </c>
      <c r="P27" s="746">
        <v>0</v>
      </c>
      <c r="Q27" s="746">
        <v>0</v>
      </c>
      <c r="R27" s="746">
        <v>0</v>
      </c>
      <c r="S27" s="143">
        <f>100</f>
        <v>100</v>
      </c>
      <c r="T27" s="328" t="e">
        <f t="shared" si="3"/>
        <v>#DIV/0!</v>
      </c>
      <c r="U27" s="328" t="e">
        <f t="shared" si="4"/>
        <v>#DIV/0!</v>
      </c>
      <c r="V27" s="328" t="e">
        <f t="shared" si="5"/>
        <v>#DIV/0!</v>
      </c>
      <c r="W27" s="328" t="e">
        <f t="shared" si="6"/>
        <v>#DIV/0!</v>
      </c>
      <c r="X27" s="328" t="e">
        <f t="shared" si="7"/>
        <v>#DIV/0!</v>
      </c>
      <c r="Y27" s="328" t="e">
        <f t="shared" si="8"/>
        <v>#DIV/0!</v>
      </c>
      <c r="Z27" s="328" t="e">
        <f t="shared" si="9"/>
        <v>#DIV/0!</v>
      </c>
      <c r="AA27" s="328" t="e">
        <f t="shared" si="10"/>
        <v>#DIV/0!</v>
      </c>
      <c r="AB27" s="328" t="e">
        <f t="shared" si="10"/>
        <v>#DIV/0!</v>
      </c>
      <c r="AC27" s="328" t="e">
        <f t="shared" si="10"/>
        <v>#DIV/0!</v>
      </c>
      <c r="AD27" s="328" t="e">
        <f t="shared" si="10"/>
        <v>#DIV/0!</v>
      </c>
      <c r="AE27" s="328" t="e">
        <f t="shared" ref="AE27:AG27" si="25">P27*100/$D27</f>
        <v>#DIV/0!</v>
      </c>
      <c r="AF27" s="328" t="e">
        <f t="shared" si="25"/>
        <v>#DIV/0!</v>
      </c>
      <c r="AG27" s="329" t="e">
        <f t="shared" si="25"/>
        <v>#DIV/0!</v>
      </c>
      <c r="AH27" s="781">
        <v>1</v>
      </c>
      <c r="AI27" s="782">
        <v>1</v>
      </c>
      <c r="AJ27" s="782">
        <v>1</v>
      </c>
      <c r="AK27" s="782">
        <v>1</v>
      </c>
      <c r="AL27" s="782">
        <v>1</v>
      </c>
      <c r="AM27" s="782">
        <v>1</v>
      </c>
      <c r="AN27" s="782">
        <v>1</v>
      </c>
      <c r="AO27" s="782">
        <v>1</v>
      </c>
      <c r="AP27" s="782">
        <v>1</v>
      </c>
      <c r="AQ27" s="782">
        <v>1</v>
      </c>
      <c r="AR27" s="782">
        <v>1</v>
      </c>
      <c r="AS27" s="782">
        <v>1</v>
      </c>
      <c r="AT27" s="782">
        <v>4</v>
      </c>
      <c r="AU27" s="782">
        <v>6</v>
      </c>
      <c r="AV27" s="784">
        <v>7</v>
      </c>
    </row>
    <row r="28" spans="2:48" ht="14.4" x14ac:dyDescent="0.3">
      <c r="B28" s="917"/>
      <c r="C28" s="1" t="s">
        <v>6</v>
      </c>
      <c r="D28" s="745">
        <v>2</v>
      </c>
      <c r="E28" s="745">
        <v>2</v>
      </c>
      <c r="F28" s="745">
        <v>2</v>
      </c>
      <c r="G28" s="745">
        <v>2</v>
      </c>
      <c r="H28" s="745">
        <v>2</v>
      </c>
      <c r="I28" s="745">
        <v>2</v>
      </c>
      <c r="J28" s="745">
        <v>2</v>
      </c>
      <c r="K28" s="745">
        <v>2</v>
      </c>
      <c r="L28" s="745">
        <v>2</v>
      </c>
      <c r="M28" s="745">
        <v>3</v>
      </c>
      <c r="N28" s="745">
        <v>3</v>
      </c>
      <c r="O28" s="745">
        <v>3</v>
      </c>
      <c r="P28" s="746">
        <v>3</v>
      </c>
      <c r="Q28" s="746">
        <v>3</v>
      </c>
      <c r="R28" s="746">
        <v>3</v>
      </c>
      <c r="S28" s="143">
        <f>100</f>
        <v>100</v>
      </c>
      <c r="T28" s="328">
        <f t="shared" si="3"/>
        <v>100</v>
      </c>
      <c r="U28" s="328">
        <f t="shared" si="4"/>
        <v>100</v>
      </c>
      <c r="V28" s="328">
        <f t="shared" si="5"/>
        <v>100</v>
      </c>
      <c r="W28" s="328">
        <f t="shared" si="6"/>
        <v>100</v>
      </c>
      <c r="X28" s="328">
        <f t="shared" si="7"/>
        <v>100</v>
      </c>
      <c r="Y28" s="328">
        <f t="shared" si="8"/>
        <v>100</v>
      </c>
      <c r="Z28" s="328">
        <f t="shared" si="9"/>
        <v>100</v>
      </c>
      <c r="AA28" s="328">
        <f t="shared" si="10"/>
        <v>100</v>
      </c>
      <c r="AB28" s="328">
        <f t="shared" si="10"/>
        <v>150</v>
      </c>
      <c r="AC28" s="328">
        <f t="shared" si="10"/>
        <v>150</v>
      </c>
      <c r="AD28" s="328">
        <f t="shared" si="10"/>
        <v>150</v>
      </c>
      <c r="AE28" s="328">
        <f t="shared" ref="AE28:AE76" si="26">P28*100/$D28</f>
        <v>150</v>
      </c>
      <c r="AF28" s="328">
        <f t="shared" ref="AF28:AG76" si="27">Q28*100/$D28</f>
        <v>150</v>
      </c>
      <c r="AG28" s="329">
        <f t="shared" si="27"/>
        <v>150</v>
      </c>
      <c r="AH28" s="781">
        <v>1</v>
      </c>
      <c r="AI28" s="782">
        <v>1</v>
      </c>
      <c r="AJ28" s="782">
        <v>1</v>
      </c>
      <c r="AK28" s="782">
        <v>1</v>
      </c>
      <c r="AL28" s="782">
        <v>1</v>
      </c>
      <c r="AM28" s="782">
        <v>1</v>
      </c>
      <c r="AN28" s="782">
        <v>1</v>
      </c>
      <c r="AO28" s="782">
        <v>1</v>
      </c>
      <c r="AP28" s="782">
        <v>1</v>
      </c>
      <c r="AQ28" s="782">
        <v>1</v>
      </c>
      <c r="AR28" s="782">
        <v>1</v>
      </c>
      <c r="AS28" s="782">
        <v>1</v>
      </c>
      <c r="AT28" s="782">
        <v>4</v>
      </c>
      <c r="AU28" s="782">
        <v>6</v>
      </c>
      <c r="AV28" s="784">
        <v>7</v>
      </c>
    </row>
    <row r="29" spans="2:48" ht="14.4" x14ac:dyDescent="0.3">
      <c r="B29" s="918"/>
      <c r="C29" s="8" t="s">
        <v>7</v>
      </c>
      <c r="D29">
        <v>2</v>
      </c>
      <c r="E29">
        <v>2</v>
      </c>
      <c r="F29">
        <v>2</v>
      </c>
      <c r="G29">
        <v>2</v>
      </c>
      <c r="H29">
        <v>2</v>
      </c>
      <c r="I29">
        <v>2</v>
      </c>
      <c r="J29">
        <v>2</v>
      </c>
      <c r="K29">
        <v>2</v>
      </c>
      <c r="L29">
        <v>2</v>
      </c>
      <c r="M29">
        <v>3</v>
      </c>
      <c r="N29">
        <v>3</v>
      </c>
      <c r="O29">
        <v>3</v>
      </c>
      <c r="P29">
        <v>3</v>
      </c>
      <c r="Q29">
        <v>3</v>
      </c>
      <c r="R29">
        <v>3</v>
      </c>
      <c r="S29" s="143">
        <f>100</f>
        <v>100</v>
      </c>
      <c r="T29" s="328">
        <f t="shared" si="3"/>
        <v>100</v>
      </c>
      <c r="U29" s="328">
        <f t="shared" si="4"/>
        <v>100</v>
      </c>
      <c r="V29" s="328">
        <f t="shared" si="5"/>
        <v>100</v>
      </c>
      <c r="W29" s="328">
        <f t="shared" si="6"/>
        <v>100</v>
      </c>
      <c r="X29" s="328">
        <f t="shared" si="7"/>
        <v>100</v>
      </c>
      <c r="Y29" s="328">
        <f t="shared" si="8"/>
        <v>100</v>
      </c>
      <c r="Z29" s="328">
        <f t="shared" si="9"/>
        <v>100</v>
      </c>
      <c r="AA29" s="328">
        <f t="shared" si="10"/>
        <v>100</v>
      </c>
      <c r="AB29" s="328">
        <f t="shared" si="10"/>
        <v>150</v>
      </c>
      <c r="AC29" s="328">
        <f t="shared" si="10"/>
        <v>150</v>
      </c>
      <c r="AD29" s="328">
        <f t="shared" si="10"/>
        <v>150</v>
      </c>
      <c r="AE29" s="328">
        <f t="shared" si="26"/>
        <v>150</v>
      </c>
      <c r="AF29" s="328">
        <f t="shared" si="27"/>
        <v>150</v>
      </c>
      <c r="AG29" s="329">
        <f t="shared" si="27"/>
        <v>150</v>
      </c>
      <c r="AH29" s="785"/>
      <c r="AI29" s="786"/>
      <c r="AJ29" s="786"/>
      <c r="AK29" s="786"/>
      <c r="AL29" s="786"/>
      <c r="AM29" s="786"/>
      <c r="AN29" s="786"/>
      <c r="AO29" s="786"/>
      <c r="AP29" s="786"/>
      <c r="AQ29" s="786"/>
      <c r="AR29" s="786"/>
      <c r="AS29" s="786"/>
      <c r="AT29" s="786"/>
      <c r="AU29" s="786"/>
      <c r="AV29" s="787"/>
    </row>
    <row r="30" spans="2:48" ht="15" customHeight="1" x14ac:dyDescent="0.3">
      <c r="B30" s="919" t="s">
        <v>22</v>
      </c>
      <c r="C30" s="1" t="s">
        <v>2</v>
      </c>
      <c r="D30" s="745">
        <v>231</v>
      </c>
      <c r="E30" s="745">
        <v>237</v>
      </c>
      <c r="F30" s="745">
        <v>235</v>
      </c>
      <c r="G30" s="745">
        <v>233</v>
      </c>
      <c r="H30" s="745">
        <v>230</v>
      </c>
      <c r="I30" s="745">
        <v>225</v>
      </c>
      <c r="J30" s="745">
        <v>214</v>
      </c>
      <c r="K30" s="745">
        <v>222</v>
      </c>
      <c r="L30" s="745">
        <v>217</v>
      </c>
      <c r="M30" s="745">
        <v>206</v>
      </c>
      <c r="N30" s="745">
        <v>184</v>
      </c>
      <c r="O30" s="745">
        <v>174</v>
      </c>
      <c r="P30" s="746">
        <v>176</v>
      </c>
      <c r="Q30" s="746">
        <v>174</v>
      </c>
      <c r="R30" s="746">
        <v>178</v>
      </c>
      <c r="S30" s="143">
        <f>100</f>
        <v>100</v>
      </c>
      <c r="T30" s="328">
        <f t="shared" si="3"/>
        <v>102.59740259740259</v>
      </c>
      <c r="U30" s="328">
        <f t="shared" si="4"/>
        <v>101.73160173160173</v>
      </c>
      <c r="V30" s="328">
        <f t="shared" si="5"/>
        <v>100.86580086580086</v>
      </c>
      <c r="W30" s="328">
        <f t="shared" si="6"/>
        <v>99.567099567099561</v>
      </c>
      <c r="X30" s="328">
        <f t="shared" si="7"/>
        <v>97.402597402597408</v>
      </c>
      <c r="Y30" s="328">
        <f t="shared" si="8"/>
        <v>92.640692640692635</v>
      </c>
      <c r="Z30" s="328">
        <f t="shared" si="9"/>
        <v>96.103896103896105</v>
      </c>
      <c r="AA30" s="328">
        <f t="shared" si="10"/>
        <v>93.939393939393938</v>
      </c>
      <c r="AB30" s="328">
        <f t="shared" si="10"/>
        <v>89.177489177489178</v>
      </c>
      <c r="AC30" s="328">
        <f t="shared" si="10"/>
        <v>79.65367965367966</v>
      </c>
      <c r="AD30" s="328">
        <f t="shared" si="10"/>
        <v>75.324675324675326</v>
      </c>
      <c r="AE30" s="328">
        <f t="shared" si="26"/>
        <v>76.19047619047619</v>
      </c>
      <c r="AF30" s="328">
        <f t="shared" si="27"/>
        <v>75.324675324675326</v>
      </c>
      <c r="AG30" s="329">
        <f t="shared" si="27"/>
        <v>77.056277056277054</v>
      </c>
      <c r="AH30" s="781">
        <v>1</v>
      </c>
      <c r="AI30" s="782">
        <v>1</v>
      </c>
      <c r="AJ30" s="782">
        <v>1</v>
      </c>
      <c r="AK30" s="782">
        <v>1</v>
      </c>
      <c r="AL30" s="782">
        <v>1</v>
      </c>
      <c r="AM30" s="782">
        <v>1</v>
      </c>
      <c r="AN30" s="782">
        <v>1</v>
      </c>
      <c r="AO30" s="782">
        <v>1</v>
      </c>
      <c r="AP30" s="782">
        <v>1</v>
      </c>
      <c r="AQ30" s="782">
        <v>1</v>
      </c>
      <c r="AR30" s="782">
        <v>1</v>
      </c>
      <c r="AS30" s="782">
        <v>1</v>
      </c>
      <c r="AT30" s="782">
        <v>4</v>
      </c>
      <c r="AU30" s="782">
        <v>6</v>
      </c>
      <c r="AV30" s="784">
        <v>7</v>
      </c>
    </row>
    <row r="31" spans="2:48" ht="14.4" x14ac:dyDescent="0.3">
      <c r="B31" s="917"/>
      <c r="C31" s="1" t="s">
        <v>3</v>
      </c>
      <c r="D31" s="745">
        <v>87</v>
      </c>
      <c r="E31" s="745">
        <v>87</v>
      </c>
      <c r="F31" s="745">
        <v>92</v>
      </c>
      <c r="G31" s="745">
        <v>94</v>
      </c>
      <c r="H31" s="745">
        <v>96</v>
      </c>
      <c r="I31" s="745">
        <v>93</v>
      </c>
      <c r="J31" s="745">
        <v>97</v>
      </c>
      <c r="K31" s="745">
        <v>94</v>
      </c>
      <c r="L31" s="745">
        <v>98</v>
      </c>
      <c r="M31" s="745">
        <v>98</v>
      </c>
      <c r="N31" s="745">
        <v>82</v>
      </c>
      <c r="O31" s="745">
        <v>86</v>
      </c>
      <c r="P31" s="746">
        <v>86</v>
      </c>
      <c r="Q31" s="746">
        <v>86</v>
      </c>
      <c r="R31" s="746">
        <v>88</v>
      </c>
      <c r="S31" s="143">
        <f>100</f>
        <v>100</v>
      </c>
      <c r="T31" s="328">
        <f t="shared" si="3"/>
        <v>100</v>
      </c>
      <c r="U31" s="328">
        <f t="shared" si="4"/>
        <v>105.74712643678161</v>
      </c>
      <c r="V31" s="328">
        <f t="shared" si="5"/>
        <v>108.04597701149426</v>
      </c>
      <c r="W31" s="328">
        <f t="shared" si="6"/>
        <v>110.34482758620689</v>
      </c>
      <c r="X31" s="328">
        <f t="shared" si="7"/>
        <v>106.89655172413794</v>
      </c>
      <c r="Y31" s="328">
        <f t="shared" si="8"/>
        <v>111.49425287356321</v>
      </c>
      <c r="Z31" s="328">
        <f t="shared" si="9"/>
        <v>108.04597701149426</v>
      </c>
      <c r="AA31" s="328">
        <f t="shared" si="10"/>
        <v>112.64367816091954</v>
      </c>
      <c r="AB31" s="328">
        <f t="shared" si="10"/>
        <v>112.64367816091954</v>
      </c>
      <c r="AC31" s="328">
        <f t="shared" si="10"/>
        <v>94.252873563218387</v>
      </c>
      <c r="AD31" s="328">
        <f t="shared" si="10"/>
        <v>98.850574712643677</v>
      </c>
      <c r="AE31" s="328">
        <f t="shared" si="26"/>
        <v>98.850574712643677</v>
      </c>
      <c r="AF31" s="328">
        <f t="shared" si="27"/>
        <v>98.850574712643677</v>
      </c>
      <c r="AG31" s="329">
        <f t="shared" si="27"/>
        <v>101.14942528735632</v>
      </c>
      <c r="AH31" s="781">
        <v>1</v>
      </c>
      <c r="AI31" s="782">
        <v>1</v>
      </c>
      <c r="AJ31" s="782">
        <v>1</v>
      </c>
      <c r="AK31" s="782">
        <v>1</v>
      </c>
      <c r="AL31" s="782">
        <v>1</v>
      </c>
      <c r="AM31" s="782">
        <v>1</v>
      </c>
      <c r="AN31" s="782">
        <v>1</v>
      </c>
      <c r="AO31" s="782">
        <v>1</v>
      </c>
      <c r="AP31" s="782">
        <v>1</v>
      </c>
      <c r="AQ31" s="782">
        <v>1</v>
      </c>
      <c r="AR31" s="782">
        <v>1</v>
      </c>
      <c r="AS31" s="782">
        <v>1</v>
      </c>
      <c r="AT31" s="782">
        <v>4</v>
      </c>
      <c r="AU31" s="782">
        <v>6</v>
      </c>
      <c r="AV31" s="784">
        <v>7</v>
      </c>
    </row>
    <row r="32" spans="2:48" ht="14.4" x14ac:dyDescent="0.3">
      <c r="B32" s="917"/>
      <c r="C32" s="1" t="s">
        <v>4</v>
      </c>
      <c r="D32" s="745">
        <v>18</v>
      </c>
      <c r="E32" s="745">
        <v>18</v>
      </c>
      <c r="F32" s="745">
        <v>13</v>
      </c>
      <c r="G32" s="745">
        <v>11</v>
      </c>
      <c r="H32" s="745">
        <v>13</v>
      </c>
      <c r="I32" s="745">
        <v>13</v>
      </c>
      <c r="J32" s="745">
        <v>14</v>
      </c>
      <c r="K32" s="745">
        <v>13</v>
      </c>
      <c r="L32" s="745">
        <v>15</v>
      </c>
      <c r="M32" s="745">
        <v>18</v>
      </c>
      <c r="N32" s="745">
        <v>19</v>
      </c>
      <c r="O32" s="745">
        <v>18</v>
      </c>
      <c r="P32" s="746">
        <v>20</v>
      </c>
      <c r="Q32" s="746">
        <v>20</v>
      </c>
      <c r="R32" s="746">
        <v>21</v>
      </c>
      <c r="S32" s="143">
        <f>100</f>
        <v>100</v>
      </c>
      <c r="T32" s="328">
        <f t="shared" si="3"/>
        <v>100</v>
      </c>
      <c r="U32" s="328">
        <f t="shared" si="4"/>
        <v>72.222222222222229</v>
      </c>
      <c r="V32" s="328">
        <f t="shared" si="5"/>
        <v>61.111111111111114</v>
      </c>
      <c r="W32" s="328">
        <f t="shared" si="6"/>
        <v>72.222222222222229</v>
      </c>
      <c r="X32" s="328">
        <f t="shared" si="7"/>
        <v>72.222222222222229</v>
      </c>
      <c r="Y32" s="328">
        <f t="shared" si="8"/>
        <v>77.777777777777771</v>
      </c>
      <c r="Z32" s="328">
        <f t="shared" si="9"/>
        <v>72.222222222222229</v>
      </c>
      <c r="AA32" s="328">
        <f t="shared" si="10"/>
        <v>83.333333333333329</v>
      </c>
      <c r="AB32" s="328">
        <f t="shared" si="10"/>
        <v>100</v>
      </c>
      <c r="AC32" s="328">
        <f t="shared" si="10"/>
        <v>105.55555555555556</v>
      </c>
      <c r="AD32" s="328">
        <f t="shared" si="10"/>
        <v>100</v>
      </c>
      <c r="AE32" s="328">
        <f t="shared" si="26"/>
        <v>111.11111111111111</v>
      </c>
      <c r="AF32" s="328">
        <f t="shared" si="27"/>
        <v>111.11111111111111</v>
      </c>
      <c r="AG32" s="329">
        <f t="shared" si="27"/>
        <v>116.66666666666667</v>
      </c>
      <c r="AH32" s="781">
        <v>1</v>
      </c>
      <c r="AI32" s="782">
        <v>1</v>
      </c>
      <c r="AJ32" s="782">
        <v>1</v>
      </c>
      <c r="AK32" s="782">
        <v>1</v>
      </c>
      <c r="AL32" s="782">
        <v>1</v>
      </c>
      <c r="AM32" s="782">
        <v>1</v>
      </c>
      <c r="AN32" s="782">
        <v>1</v>
      </c>
      <c r="AO32" s="782">
        <v>1</v>
      </c>
      <c r="AP32" s="782">
        <v>1</v>
      </c>
      <c r="AQ32" s="782">
        <v>1</v>
      </c>
      <c r="AR32" s="782">
        <v>1</v>
      </c>
      <c r="AS32" s="782">
        <v>1</v>
      </c>
      <c r="AT32" s="782">
        <v>4</v>
      </c>
      <c r="AU32" s="782">
        <v>6</v>
      </c>
      <c r="AV32" s="784">
        <v>7</v>
      </c>
    </row>
    <row r="33" spans="2:48" ht="14.4" x14ac:dyDescent="0.3">
      <c r="B33" s="917"/>
      <c r="C33" s="1" t="s">
        <v>5</v>
      </c>
      <c r="D33" s="745">
        <v>3</v>
      </c>
      <c r="E33" s="745">
        <v>3</v>
      </c>
      <c r="F33" s="745">
        <v>3</v>
      </c>
      <c r="G33" s="745">
        <v>3</v>
      </c>
      <c r="H33" s="745">
        <v>3</v>
      </c>
      <c r="I33" s="745">
        <v>3</v>
      </c>
      <c r="J33" s="745">
        <v>3</v>
      </c>
      <c r="K33" s="745">
        <v>3</v>
      </c>
      <c r="L33" s="745">
        <v>3</v>
      </c>
      <c r="M33" s="745">
        <v>3</v>
      </c>
      <c r="N33" s="745">
        <v>3</v>
      </c>
      <c r="O33" s="745">
        <v>3</v>
      </c>
      <c r="P33" s="746">
        <v>3</v>
      </c>
      <c r="Q33" s="746">
        <v>3</v>
      </c>
      <c r="R33" s="746">
        <v>3</v>
      </c>
      <c r="S33" s="143">
        <f>100</f>
        <v>100</v>
      </c>
      <c r="T33" s="328">
        <f t="shared" si="3"/>
        <v>100</v>
      </c>
      <c r="U33" s="328">
        <f t="shared" si="4"/>
        <v>100</v>
      </c>
      <c r="V33" s="328">
        <f t="shared" si="5"/>
        <v>100</v>
      </c>
      <c r="W33" s="328">
        <f t="shared" si="6"/>
        <v>100</v>
      </c>
      <c r="X33" s="328">
        <f t="shared" si="7"/>
        <v>100</v>
      </c>
      <c r="Y33" s="328">
        <f t="shared" si="8"/>
        <v>100</v>
      </c>
      <c r="Z33" s="328">
        <f t="shared" si="9"/>
        <v>100</v>
      </c>
      <c r="AA33" s="328">
        <f t="shared" si="10"/>
        <v>100</v>
      </c>
      <c r="AB33" s="328">
        <f t="shared" si="10"/>
        <v>100</v>
      </c>
      <c r="AC33" s="328">
        <f t="shared" si="10"/>
        <v>100</v>
      </c>
      <c r="AD33" s="328">
        <f t="shared" si="10"/>
        <v>100</v>
      </c>
      <c r="AE33" s="328">
        <f t="shared" si="26"/>
        <v>100</v>
      </c>
      <c r="AF33" s="328">
        <f t="shared" si="27"/>
        <v>100</v>
      </c>
      <c r="AG33" s="329">
        <f t="shared" si="27"/>
        <v>100</v>
      </c>
      <c r="AH33" s="781">
        <v>1</v>
      </c>
      <c r="AI33" s="782">
        <v>1</v>
      </c>
      <c r="AJ33" s="782">
        <v>1</v>
      </c>
      <c r="AK33" s="782">
        <v>1</v>
      </c>
      <c r="AL33" s="782">
        <v>1</v>
      </c>
      <c r="AM33" s="782">
        <v>1</v>
      </c>
      <c r="AN33" s="782">
        <v>1</v>
      </c>
      <c r="AO33" s="782">
        <v>1</v>
      </c>
      <c r="AP33" s="782">
        <v>1</v>
      </c>
      <c r="AQ33" s="782">
        <v>1</v>
      </c>
      <c r="AR33" s="782">
        <v>1</v>
      </c>
      <c r="AS33" s="782">
        <v>1</v>
      </c>
      <c r="AT33" s="782">
        <v>4</v>
      </c>
      <c r="AU33" s="782">
        <v>6</v>
      </c>
      <c r="AV33" s="784">
        <v>7</v>
      </c>
    </row>
    <row r="34" spans="2:48" ht="14.4" x14ac:dyDescent="0.3">
      <c r="B34" s="917"/>
      <c r="C34" s="1" t="s">
        <v>6</v>
      </c>
      <c r="D34" s="745">
        <v>339</v>
      </c>
      <c r="E34" s="745">
        <v>345</v>
      </c>
      <c r="F34" s="745">
        <v>343</v>
      </c>
      <c r="G34" s="745">
        <v>341</v>
      </c>
      <c r="H34" s="745">
        <v>342</v>
      </c>
      <c r="I34" s="745">
        <v>334</v>
      </c>
      <c r="J34" s="745">
        <v>328</v>
      </c>
      <c r="K34" s="745">
        <v>332</v>
      </c>
      <c r="L34" s="745">
        <v>333</v>
      </c>
      <c r="M34" s="745">
        <v>325</v>
      </c>
      <c r="N34" s="745">
        <v>288</v>
      </c>
      <c r="O34" s="745">
        <v>281</v>
      </c>
      <c r="P34" s="746">
        <v>285</v>
      </c>
      <c r="Q34" s="746">
        <v>283</v>
      </c>
      <c r="R34" s="746">
        <v>290</v>
      </c>
      <c r="S34" s="143">
        <f>100</f>
        <v>100</v>
      </c>
      <c r="T34" s="328">
        <f t="shared" si="3"/>
        <v>101.76991150442478</v>
      </c>
      <c r="U34" s="328">
        <f t="shared" si="4"/>
        <v>101.17994100294985</v>
      </c>
      <c r="V34" s="328">
        <f t="shared" si="5"/>
        <v>100.58997050147492</v>
      </c>
      <c r="W34" s="328">
        <f t="shared" si="6"/>
        <v>100.88495575221239</v>
      </c>
      <c r="X34" s="328">
        <f t="shared" si="7"/>
        <v>98.525073746312685</v>
      </c>
      <c r="Y34" s="328">
        <f t="shared" si="8"/>
        <v>96.755162241887902</v>
      </c>
      <c r="Z34" s="328">
        <f t="shared" si="9"/>
        <v>97.935103244837762</v>
      </c>
      <c r="AA34" s="328">
        <f t="shared" si="10"/>
        <v>98.230088495575217</v>
      </c>
      <c r="AB34" s="328">
        <f t="shared" si="10"/>
        <v>95.87020648967551</v>
      </c>
      <c r="AC34" s="328">
        <f t="shared" si="10"/>
        <v>84.955752212389385</v>
      </c>
      <c r="AD34" s="328">
        <f t="shared" si="10"/>
        <v>82.890855457227133</v>
      </c>
      <c r="AE34" s="328">
        <f t="shared" si="26"/>
        <v>84.070796460176993</v>
      </c>
      <c r="AF34" s="328">
        <f t="shared" si="27"/>
        <v>83.48082595870207</v>
      </c>
      <c r="AG34" s="329">
        <f t="shared" si="27"/>
        <v>85.545722713864308</v>
      </c>
      <c r="AH34" s="781">
        <v>1</v>
      </c>
      <c r="AI34" s="782">
        <v>1</v>
      </c>
      <c r="AJ34" s="782">
        <v>1</v>
      </c>
      <c r="AK34" s="782">
        <v>1</v>
      </c>
      <c r="AL34" s="782">
        <v>1</v>
      </c>
      <c r="AM34" s="782">
        <v>1</v>
      </c>
      <c r="AN34" s="782">
        <v>1</v>
      </c>
      <c r="AO34" s="782">
        <v>1</v>
      </c>
      <c r="AP34" s="782">
        <v>1</v>
      </c>
      <c r="AQ34" s="782">
        <v>1</v>
      </c>
      <c r="AR34" s="782">
        <v>1</v>
      </c>
      <c r="AS34" s="782">
        <v>1</v>
      </c>
      <c r="AT34" s="782">
        <v>4</v>
      </c>
      <c r="AU34" s="782">
        <v>6</v>
      </c>
      <c r="AV34" s="784">
        <v>7</v>
      </c>
    </row>
    <row r="35" spans="2:48" ht="14.4" x14ac:dyDescent="0.3">
      <c r="B35" s="918"/>
      <c r="C35" s="1" t="s">
        <v>7</v>
      </c>
      <c r="D35">
        <v>336</v>
      </c>
      <c r="E35">
        <v>342</v>
      </c>
      <c r="F35">
        <v>340</v>
      </c>
      <c r="G35">
        <v>338</v>
      </c>
      <c r="H35">
        <v>339</v>
      </c>
      <c r="I35">
        <v>331</v>
      </c>
      <c r="J35">
        <v>325</v>
      </c>
      <c r="K35">
        <v>329</v>
      </c>
      <c r="L35">
        <v>330</v>
      </c>
      <c r="M35">
        <v>322</v>
      </c>
      <c r="N35">
        <v>285</v>
      </c>
      <c r="O35">
        <v>278</v>
      </c>
      <c r="P35">
        <v>282</v>
      </c>
      <c r="Q35">
        <v>280</v>
      </c>
      <c r="R35">
        <v>287</v>
      </c>
      <c r="S35" s="143">
        <f>100</f>
        <v>100</v>
      </c>
      <c r="T35" s="328">
        <f t="shared" si="3"/>
        <v>101.78571428571429</v>
      </c>
      <c r="U35" s="328">
        <f t="shared" si="4"/>
        <v>101.19047619047619</v>
      </c>
      <c r="V35" s="328">
        <f t="shared" si="5"/>
        <v>100.5952380952381</v>
      </c>
      <c r="W35" s="328">
        <f t="shared" si="6"/>
        <v>100.89285714285714</v>
      </c>
      <c r="X35" s="328">
        <f t="shared" si="7"/>
        <v>98.511904761904759</v>
      </c>
      <c r="Y35" s="328">
        <f t="shared" si="8"/>
        <v>96.726190476190482</v>
      </c>
      <c r="Z35" s="328">
        <f t="shared" si="9"/>
        <v>97.916666666666671</v>
      </c>
      <c r="AA35" s="328">
        <f t="shared" si="10"/>
        <v>98.214285714285708</v>
      </c>
      <c r="AB35" s="328">
        <f t="shared" si="10"/>
        <v>95.833333333333329</v>
      </c>
      <c r="AC35" s="328">
        <f t="shared" si="10"/>
        <v>84.821428571428569</v>
      </c>
      <c r="AD35" s="328">
        <f t="shared" si="10"/>
        <v>82.738095238095241</v>
      </c>
      <c r="AE35" s="328">
        <f t="shared" si="26"/>
        <v>83.928571428571431</v>
      </c>
      <c r="AF35" s="328">
        <f t="shared" si="27"/>
        <v>83.333333333333329</v>
      </c>
      <c r="AG35" s="329">
        <f t="shared" si="27"/>
        <v>85.416666666666671</v>
      </c>
      <c r="AH35" s="785"/>
      <c r="AI35" s="786"/>
      <c r="AJ35" s="786"/>
      <c r="AK35" s="786"/>
      <c r="AL35" s="786"/>
      <c r="AM35" s="786"/>
      <c r="AN35" s="786"/>
      <c r="AO35" s="786"/>
      <c r="AP35" s="786"/>
      <c r="AQ35" s="786"/>
      <c r="AR35" s="786"/>
      <c r="AS35" s="786"/>
      <c r="AT35" s="786"/>
      <c r="AU35" s="786"/>
      <c r="AV35" s="787"/>
    </row>
    <row r="36" spans="2:48" ht="15" customHeight="1" x14ac:dyDescent="0.3">
      <c r="B36" s="919" t="s">
        <v>23</v>
      </c>
      <c r="C36" s="7" t="s">
        <v>2</v>
      </c>
      <c r="D36" s="745">
        <v>5</v>
      </c>
      <c r="E36" s="745">
        <v>6</v>
      </c>
      <c r="F36" s="745">
        <v>9</v>
      </c>
      <c r="G36" s="745">
        <v>8</v>
      </c>
      <c r="H36" s="745">
        <v>7</v>
      </c>
      <c r="I36" s="745">
        <v>12</v>
      </c>
      <c r="J36" s="745">
        <v>12</v>
      </c>
      <c r="K36" s="745">
        <v>7</v>
      </c>
      <c r="L36" s="745">
        <v>8</v>
      </c>
      <c r="M36" s="745">
        <v>7</v>
      </c>
      <c r="N36" s="745">
        <v>6</v>
      </c>
      <c r="O36" s="745">
        <v>7</v>
      </c>
      <c r="P36" s="746">
        <v>7</v>
      </c>
      <c r="Q36" s="746">
        <v>7</v>
      </c>
      <c r="R36" s="746">
        <v>7</v>
      </c>
      <c r="S36" s="143">
        <f>100</f>
        <v>100</v>
      </c>
      <c r="T36" s="328">
        <f t="shared" si="3"/>
        <v>120</v>
      </c>
      <c r="U36" s="328">
        <f t="shared" si="4"/>
        <v>180</v>
      </c>
      <c r="V36" s="328">
        <f t="shared" si="5"/>
        <v>160</v>
      </c>
      <c r="W36" s="328">
        <f t="shared" si="6"/>
        <v>140</v>
      </c>
      <c r="X36" s="328">
        <f t="shared" si="7"/>
        <v>240</v>
      </c>
      <c r="Y36" s="328">
        <f t="shared" si="8"/>
        <v>240</v>
      </c>
      <c r="Z36" s="328">
        <f t="shared" si="9"/>
        <v>140</v>
      </c>
      <c r="AA36" s="328">
        <f t="shared" si="10"/>
        <v>160</v>
      </c>
      <c r="AB36" s="328">
        <f t="shared" si="10"/>
        <v>140</v>
      </c>
      <c r="AC36" s="328">
        <f t="shared" si="10"/>
        <v>120</v>
      </c>
      <c r="AD36" s="328">
        <f t="shared" si="10"/>
        <v>140</v>
      </c>
      <c r="AE36" s="328">
        <f t="shared" si="26"/>
        <v>140</v>
      </c>
      <c r="AF36" s="328">
        <f t="shared" si="27"/>
        <v>140</v>
      </c>
      <c r="AG36" s="329">
        <f t="shared" si="27"/>
        <v>140</v>
      </c>
      <c r="AH36" s="781">
        <v>1</v>
      </c>
      <c r="AI36" s="782">
        <v>1</v>
      </c>
      <c r="AJ36" s="782">
        <v>1</v>
      </c>
      <c r="AK36" s="782">
        <v>1</v>
      </c>
      <c r="AL36" s="782">
        <v>1</v>
      </c>
      <c r="AM36" s="782">
        <v>1</v>
      </c>
      <c r="AN36" s="782">
        <v>1</v>
      </c>
      <c r="AO36" s="782">
        <v>1</v>
      </c>
      <c r="AP36" s="782">
        <v>1</v>
      </c>
      <c r="AQ36" s="782">
        <v>1</v>
      </c>
      <c r="AR36" s="782">
        <v>1</v>
      </c>
      <c r="AS36" s="782">
        <v>1</v>
      </c>
      <c r="AT36" s="782">
        <v>4</v>
      </c>
      <c r="AU36" s="782">
        <v>6</v>
      </c>
      <c r="AV36" s="784">
        <v>7</v>
      </c>
    </row>
    <row r="37" spans="2:48" ht="14.4" x14ac:dyDescent="0.3">
      <c r="B37" s="917"/>
      <c r="C37" s="1" t="s">
        <v>3</v>
      </c>
      <c r="D37" s="745">
        <v>1</v>
      </c>
      <c r="E37" s="745">
        <v>2</v>
      </c>
      <c r="F37" s="745">
        <v>2</v>
      </c>
      <c r="G37" s="745">
        <v>2</v>
      </c>
      <c r="H37" s="745">
        <v>2</v>
      </c>
      <c r="I37" s="745">
        <v>2</v>
      </c>
      <c r="J37" s="745">
        <v>3</v>
      </c>
      <c r="K37" s="745">
        <v>3</v>
      </c>
      <c r="L37" s="745">
        <v>2</v>
      </c>
      <c r="M37" s="745">
        <v>3</v>
      </c>
      <c r="N37" s="745">
        <v>4</v>
      </c>
      <c r="O37" s="745">
        <v>4</v>
      </c>
      <c r="P37" s="746">
        <v>4</v>
      </c>
      <c r="Q37" s="746">
        <v>4</v>
      </c>
      <c r="R37" s="746">
        <v>4</v>
      </c>
      <c r="S37" s="143">
        <f>100</f>
        <v>100</v>
      </c>
      <c r="T37" s="328">
        <f t="shared" si="3"/>
        <v>200</v>
      </c>
      <c r="U37" s="328">
        <f t="shared" si="4"/>
        <v>200</v>
      </c>
      <c r="V37" s="328">
        <f t="shared" si="5"/>
        <v>200</v>
      </c>
      <c r="W37" s="328">
        <f t="shared" si="6"/>
        <v>200</v>
      </c>
      <c r="X37" s="328">
        <f t="shared" si="7"/>
        <v>200</v>
      </c>
      <c r="Y37" s="328">
        <f t="shared" si="8"/>
        <v>300</v>
      </c>
      <c r="Z37" s="328">
        <f t="shared" si="9"/>
        <v>300</v>
      </c>
      <c r="AA37" s="328">
        <f t="shared" si="10"/>
        <v>200</v>
      </c>
      <c r="AB37" s="328">
        <f t="shared" si="10"/>
        <v>300</v>
      </c>
      <c r="AC37" s="328">
        <f t="shared" si="10"/>
        <v>400</v>
      </c>
      <c r="AD37" s="328">
        <f t="shared" si="10"/>
        <v>400</v>
      </c>
      <c r="AE37" s="328">
        <f t="shared" si="26"/>
        <v>400</v>
      </c>
      <c r="AF37" s="328">
        <f t="shared" si="27"/>
        <v>400</v>
      </c>
      <c r="AG37" s="329">
        <f t="shared" si="27"/>
        <v>400</v>
      </c>
      <c r="AH37" s="781">
        <v>1</v>
      </c>
      <c r="AI37" s="782">
        <v>1</v>
      </c>
      <c r="AJ37" s="782">
        <v>1</v>
      </c>
      <c r="AK37" s="782">
        <v>1</v>
      </c>
      <c r="AL37" s="782">
        <v>1</v>
      </c>
      <c r="AM37" s="782">
        <v>1</v>
      </c>
      <c r="AN37" s="782">
        <v>1</v>
      </c>
      <c r="AO37" s="782">
        <v>1</v>
      </c>
      <c r="AP37" s="782">
        <v>1</v>
      </c>
      <c r="AQ37" s="782">
        <v>1</v>
      </c>
      <c r="AR37" s="782">
        <v>1</v>
      </c>
      <c r="AS37" s="782">
        <v>1</v>
      </c>
      <c r="AT37" s="782">
        <v>4</v>
      </c>
      <c r="AU37" s="782">
        <v>6</v>
      </c>
      <c r="AV37" s="784">
        <v>7</v>
      </c>
    </row>
    <row r="38" spans="2:48" ht="14.4" x14ac:dyDescent="0.3">
      <c r="B38" s="917"/>
      <c r="C38" s="1" t="s">
        <v>4</v>
      </c>
      <c r="D38" s="745">
        <v>0</v>
      </c>
      <c r="E38" s="745">
        <v>0</v>
      </c>
      <c r="F38" s="745">
        <v>0</v>
      </c>
      <c r="G38" s="745">
        <v>0</v>
      </c>
      <c r="H38" s="745">
        <v>0</v>
      </c>
      <c r="I38" s="745">
        <v>1</v>
      </c>
      <c r="J38" s="745">
        <v>1</v>
      </c>
      <c r="K38" s="745">
        <v>0</v>
      </c>
      <c r="L38" s="745">
        <v>0</v>
      </c>
      <c r="M38" s="745">
        <v>0</v>
      </c>
      <c r="N38" s="745">
        <v>0</v>
      </c>
      <c r="O38" s="745">
        <v>0</v>
      </c>
      <c r="P38" s="746">
        <v>0</v>
      </c>
      <c r="Q38" s="746">
        <v>0</v>
      </c>
      <c r="R38" s="746">
        <v>0</v>
      </c>
      <c r="S38" s="143">
        <f>100</f>
        <v>100</v>
      </c>
      <c r="T38" s="328" t="e">
        <f t="shared" si="3"/>
        <v>#DIV/0!</v>
      </c>
      <c r="U38" s="328" t="e">
        <f t="shared" si="4"/>
        <v>#DIV/0!</v>
      </c>
      <c r="V38" s="328" t="e">
        <f t="shared" si="5"/>
        <v>#DIV/0!</v>
      </c>
      <c r="W38" s="328" t="e">
        <f t="shared" si="6"/>
        <v>#DIV/0!</v>
      </c>
      <c r="X38" s="328" t="e">
        <f t="shared" si="7"/>
        <v>#DIV/0!</v>
      </c>
      <c r="Y38" s="328" t="e">
        <f t="shared" si="8"/>
        <v>#DIV/0!</v>
      </c>
      <c r="Z38" s="328" t="e">
        <f t="shared" si="9"/>
        <v>#DIV/0!</v>
      </c>
      <c r="AA38" s="328" t="e">
        <f t="shared" si="10"/>
        <v>#DIV/0!</v>
      </c>
      <c r="AB38" s="328" t="e">
        <f t="shared" si="10"/>
        <v>#DIV/0!</v>
      </c>
      <c r="AC38" s="328" t="e">
        <f t="shared" si="10"/>
        <v>#DIV/0!</v>
      </c>
      <c r="AD38" s="328" t="e">
        <f t="shared" si="10"/>
        <v>#DIV/0!</v>
      </c>
      <c r="AE38" s="328" t="e">
        <f t="shared" si="26"/>
        <v>#DIV/0!</v>
      </c>
      <c r="AF38" s="328" t="e">
        <f t="shared" si="27"/>
        <v>#DIV/0!</v>
      </c>
      <c r="AG38" s="329" t="e">
        <f t="shared" si="27"/>
        <v>#DIV/0!</v>
      </c>
      <c r="AH38" s="781">
        <v>1</v>
      </c>
      <c r="AI38" s="782">
        <v>1</v>
      </c>
      <c r="AJ38" s="782">
        <v>1</v>
      </c>
      <c r="AK38" s="782">
        <v>1</v>
      </c>
      <c r="AL38" s="782">
        <v>1</v>
      </c>
      <c r="AM38" s="782">
        <v>1</v>
      </c>
      <c r="AN38" s="782">
        <v>1</v>
      </c>
      <c r="AO38" s="782">
        <v>1</v>
      </c>
      <c r="AP38" s="782">
        <v>1</v>
      </c>
      <c r="AQ38" s="782">
        <v>1</v>
      </c>
      <c r="AR38" s="782">
        <v>1</v>
      </c>
      <c r="AS38" s="782">
        <v>1</v>
      </c>
      <c r="AT38" s="782">
        <v>4</v>
      </c>
      <c r="AU38" s="782">
        <v>6</v>
      </c>
      <c r="AV38" s="784">
        <v>7</v>
      </c>
    </row>
    <row r="39" spans="2:48" ht="14.4" x14ac:dyDescent="0.3">
      <c r="B39" s="917"/>
      <c r="C39" s="1" t="s">
        <v>5</v>
      </c>
      <c r="D39" s="745">
        <v>0</v>
      </c>
      <c r="E39" s="745">
        <v>0</v>
      </c>
      <c r="F39" s="745">
        <v>0</v>
      </c>
      <c r="G39" s="745">
        <v>0</v>
      </c>
      <c r="H39" s="745">
        <v>0</v>
      </c>
      <c r="I39" s="745">
        <v>0</v>
      </c>
      <c r="J39" s="745">
        <v>0</v>
      </c>
      <c r="K39" s="745">
        <v>0</v>
      </c>
      <c r="L39" s="745">
        <v>0</v>
      </c>
      <c r="M39" s="745">
        <v>0</v>
      </c>
      <c r="N39" s="745">
        <v>0</v>
      </c>
      <c r="O39" s="745">
        <v>0</v>
      </c>
      <c r="P39" s="746">
        <v>0</v>
      </c>
      <c r="Q39" s="746">
        <v>0</v>
      </c>
      <c r="R39" s="746">
        <v>0</v>
      </c>
      <c r="S39" s="143">
        <f>100</f>
        <v>100</v>
      </c>
      <c r="T39" s="328" t="e">
        <f t="shared" si="3"/>
        <v>#DIV/0!</v>
      </c>
      <c r="U39" s="328" t="e">
        <f t="shared" si="4"/>
        <v>#DIV/0!</v>
      </c>
      <c r="V39" s="328" t="e">
        <f t="shared" si="5"/>
        <v>#DIV/0!</v>
      </c>
      <c r="W39" s="328" t="e">
        <f t="shared" si="6"/>
        <v>#DIV/0!</v>
      </c>
      <c r="X39" s="328" t="e">
        <f t="shared" si="7"/>
        <v>#DIV/0!</v>
      </c>
      <c r="Y39" s="328" t="e">
        <f t="shared" si="8"/>
        <v>#DIV/0!</v>
      </c>
      <c r="Z39" s="328" t="e">
        <f t="shared" si="9"/>
        <v>#DIV/0!</v>
      </c>
      <c r="AA39" s="328" t="e">
        <f t="shared" si="10"/>
        <v>#DIV/0!</v>
      </c>
      <c r="AB39" s="328" t="e">
        <f t="shared" si="10"/>
        <v>#DIV/0!</v>
      </c>
      <c r="AC39" s="328" t="e">
        <f t="shared" si="10"/>
        <v>#DIV/0!</v>
      </c>
      <c r="AD39" s="328" t="e">
        <f t="shared" si="10"/>
        <v>#DIV/0!</v>
      </c>
      <c r="AE39" s="328" t="e">
        <f t="shared" si="26"/>
        <v>#DIV/0!</v>
      </c>
      <c r="AF39" s="328" t="e">
        <f t="shared" si="27"/>
        <v>#DIV/0!</v>
      </c>
      <c r="AG39" s="329" t="e">
        <f t="shared" si="27"/>
        <v>#DIV/0!</v>
      </c>
      <c r="AH39" s="781">
        <v>1</v>
      </c>
      <c r="AI39" s="782">
        <v>1</v>
      </c>
      <c r="AJ39" s="782">
        <v>1</v>
      </c>
      <c r="AK39" s="782">
        <v>1</v>
      </c>
      <c r="AL39" s="782">
        <v>1</v>
      </c>
      <c r="AM39" s="782">
        <v>1</v>
      </c>
      <c r="AN39" s="782">
        <v>1</v>
      </c>
      <c r="AO39" s="782">
        <v>1</v>
      </c>
      <c r="AP39" s="782">
        <v>1</v>
      </c>
      <c r="AQ39" s="782">
        <v>1</v>
      </c>
      <c r="AR39" s="782">
        <v>1</v>
      </c>
      <c r="AS39" s="782">
        <v>1</v>
      </c>
      <c r="AT39" s="782">
        <v>4</v>
      </c>
      <c r="AU39" s="782">
        <v>6</v>
      </c>
      <c r="AV39" s="784">
        <v>7</v>
      </c>
    </row>
    <row r="40" spans="2:48" ht="14.4" x14ac:dyDescent="0.3">
      <c r="B40" s="917"/>
      <c r="C40" s="1" t="s">
        <v>6</v>
      </c>
      <c r="D40" s="745">
        <v>6</v>
      </c>
      <c r="E40" s="745">
        <v>8</v>
      </c>
      <c r="F40" s="745">
        <v>11</v>
      </c>
      <c r="G40" s="745">
        <v>10</v>
      </c>
      <c r="H40" s="745">
        <v>9</v>
      </c>
      <c r="I40" s="745">
        <v>15</v>
      </c>
      <c r="J40" s="745">
        <v>16</v>
      </c>
      <c r="K40" s="745">
        <v>10</v>
      </c>
      <c r="L40" s="745">
        <v>10</v>
      </c>
      <c r="M40" s="745">
        <v>10</v>
      </c>
      <c r="N40" s="745">
        <v>10</v>
      </c>
      <c r="O40" s="745">
        <v>11</v>
      </c>
      <c r="P40" s="746">
        <v>11</v>
      </c>
      <c r="Q40" s="746">
        <v>11</v>
      </c>
      <c r="R40" s="746">
        <v>11</v>
      </c>
      <c r="S40" s="143">
        <f>100</f>
        <v>100</v>
      </c>
      <c r="T40" s="328">
        <f t="shared" si="3"/>
        <v>133.33333333333334</v>
      </c>
      <c r="U40" s="328">
        <f t="shared" si="4"/>
        <v>183.33333333333334</v>
      </c>
      <c r="V40" s="328">
        <f t="shared" si="5"/>
        <v>166.66666666666666</v>
      </c>
      <c r="W40" s="328">
        <f t="shared" si="6"/>
        <v>150</v>
      </c>
      <c r="X40" s="328">
        <f t="shared" si="7"/>
        <v>250</v>
      </c>
      <c r="Y40" s="328">
        <f t="shared" si="8"/>
        <v>266.66666666666669</v>
      </c>
      <c r="Z40" s="328">
        <f t="shared" si="9"/>
        <v>166.66666666666666</v>
      </c>
      <c r="AA40" s="328">
        <f t="shared" si="10"/>
        <v>166.66666666666666</v>
      </c>
      <c r="AB40" s="328">
        <f t="shared" si="10"/>
        <v>166.66666666666666</v>
      </c>
      <c r="AC40" s="328">
        <f t="shared" si="10"/>
        <v>166.66666666666666</v>
      </c>
      <c r="AD40" s="328">
        <f t="shared" si="10"/>
        <v>183.33333333333334</v>
      </c>
      <c r="AE40" s="328">
        <f t="shared" si="26"/>
        <v>183.33333333333334</v>
      </c>
      <c r="AF40" s="328">
        <f t="shared" si="27"/>
        <v>183.33333333333334</v>
      </c>
      <c r="AG40" s="329">
        <f t="shared" si="27"/>
        <v>183.33333333333334</v>
      </c>
      <c r="AH40" s="781">
        <v>1</v>
      </c>
      <c r="AI40" s="782">
        <v>1</v>
      </c>
      <c r="AJ40" s="782">
        <v>1</v>
      </c>
      <c r="AK40" s="782">
        <v>1</v>
      </c>
      <c r="AL40" s="782">
        <v>1</v>
      </c>
      <c r="AM40" s="782">
        <v>1</v>
      </c>
      <c r="AN40" s="782">
        <v>1</v>
      </c>
      <c r="AO40" s="782">
        <v>1</v>
      </c>
      <c r="AP40" s="782">
        <v>1</v>
      </c>
      <c r="AQ40" s="782">
        <v>1</v>
      </c>
      <c r="AR40" s="782">
        <v>1</v>
      </c>
      <c r="AS40" s="782">
        <v>1</v>
      </c>
      <c r="AT40" s="782">
        <v>4</v>
      </c>
      <c r="AU40" s="782">
        <v>6</v>
      </c>
      <c r="AV40" s="784">
        <v>7</v>
      </c>
    </row>
    <row r="41" spans="2:48" ht="14.4" x14ac:dyDescent="0.3">
      <c r="B41" s="918"/>
      <c r="C41" s="8" t="s">
        <v>7</v>
      </c>
      <c r="D41">
        <v>6</v>
      </c>
      <c r="E41">
        <v>8</v>
      </c>
      <c r="F41">
        <v>11</v>
      </c>
      <c r="G41">
        <v>10</v>
      </c>
      <c r="H41">
        <v>9</v>
      </c>
      <c r="I41">
        <v>15</v>
      </c>
      <c r="J41">
        <v>16</v>
      </c>
      <c r="K41">
        <v>10</v>
      </c>
      <c r="L41">
        <v>10</v>
      </c>
      <c r="M41">
        <v>10</v>
      </c>
      <c r="N41">
        <v>10</v>
      </c>
      <c r="O41">
        <v>11</v>
      </c>
      <c r="P41">
        <v>11</v>
      </c>
      <c r="Q41">
        <v>11</v>
      </c>
      <c r="R41">
        <v>11</v>
      </c>
      <c r="S41" s="143">
        <f>100</f>
        <v>100</v>
      </c>
      <c r="T41" s="328">
        <f t="shared" si="3"/>
        <v>133.33333333333334</v>
      </c>
      <c r="U41" s="328">
        <f t="shared" si="4"/>
        <v>183.33333333333334</v>
      </c>
      <c r="V41" s="328">
        <f t="shared" si="5"/>
        <v>166.66666666666666</v>
      </c>
      <c r="W41" s="328">
        <f t="shared" si="6"/>
        <v>150</v>
      </c>
      <c r="X41" s="328">
        <f t="shared" si="7"/>
        <v>250</v>
      </c>
      <c r="Y41" s="328">
        <f t="shared" si="8"/>
        <v>266.66666666666669</v>
      </c>
      <c r="Z41" s="328">
        <f t="shared" si="9"/>
        <v>166.66666666666666</v>
      </c>
      <c r="AA41" s="328">
        <f t="shared" si="10"/>
        <v>166.66666666666666</v>
      </c>
      <c r="AB41" s="328">
        <f t="shared" si="10"/>
        <v>166.66666666666666</v>
      </c>
      <c r="AC41" s="328">
        <f t="shared" si="10"/>
        <v>166.66666666666666</v>
      </c>
      <c r="AD41" s="328">
        <f t="shared" si="10"/>
        <v>183.33333333333334</v>
      </c>
      <c r="AE41" s="328">
        <f t="shared" si="26"/>
        <v>183.33333333333334</v>
      </c>
      <c r="AF41" s="328">
        <f t="shared" si="27"/>
        <v>183.33333333333334</v>
      </c>
      <c r="AG41" s="329">
        <f t="shared" si="27"/>
        <v>183.33333333333334</v>
      </c>
      <c r="AH41" s="785"/>
      <c r="AI41" s="786"/>
      <c r="AJ41" s="786"/>
      <c r="AK41" s="786"/>
      <c r="AL41" s="786"/>
      <c r="AM41" s="786"/>
      <c r="AN41" s="786"/>
      <c r="AO41" s="786"/>
      <c r="AP41" s="786"/>
      <c r="AQ41" s="786"/>
      <c r="AR41" s="786"/>
      <c r="AS41" s="786"/>
      <c r="AT41" s="786"/>
      <c r="AU41" s="786"/>
      <c r="AV41" s="787"/>
    </row>
    <row r="42" spans="2:48" ht="15" customHeight="1" x14ac:dyDescent="0.3">
      <c r="B42" s="919" t="s">
        <v>24</v>
      </c>
      <c r="C42" s="1" t="s">
        <v>2</v>
      </c>
      <c r="D42" s="745">
        <v>2312</v>
      </c>
      <c r="E42" s="745">
        <v>2261</v>
      </c>
      <c r="F42" s="745">
        <v>2205</v>
      </c>
      <c r="G42" s="745">
        <v>2146</v>
      </c>
      <c r="H42" s="745">
        <v>2095</v>
      </c>
      <c r="I42" s="745">
        <v>2131</v>
      </c>
      <c r="J42" s="745">
        <v>2161</v>
      </c>
      <c r="K42" s="745">
        <v>2196</v>
      </c>
      <c r="L42" s="745">
        <v>2159</v>
      </c>
      <c r="M42" s="745">
        <v>2181</v>
      </c>
      <c r="N42" s="745">
        <v>2162</v>
      </c>
      <c r="O42" s="745">
        <v>2254</v>
      </c>
      <c r="P42" s="746">
        <v>2226</v>
      </c>
      <c r="Q42" s="746">
        <v>2231</v>
      </c>
      <c r="R42" s="746">
        <v>2277</v>
      </c>
      <c r="S42" s="143">
        <f>100</f>
        <v>100</v>
      </c>
      <c r="T42" s="328">
        <f t="shared" si="3"/>
        <v>97.794117647058826</v>
      </c>
      <c r="U42" s="328">
        <f t="shared" si="4"/>
        <v>95.371972318339104</v>
      </c>
      <c r="V42" s="328">
        <f t="shared" si="5"/>
        <v>92.820069204152247</v>
      </c>
      <c r="W42" s="328">
        <f t="shared" si="6"/>
        <v>90.614186851211073</v>
      </c>
      <c r="X42" s="328">
        <f t="shared" si="7"/>
        <v>92.171280276816603</v>
      </c>
      <c r="Y42" s="328">
        <f t="shared" si="8"/>
        <v>93.468858131487892</v>
      </c>
      <c r="Z42" s="328">
        <f t="shared" si="9"/>
        <v>94.982698961937714</v>
      </c>
      <c r="AA42" s="328">
        <f t="shared" si="10"/>
        <v>93.382352941176464</v>
      </c>
      <c r="AB42" s="328">
        <f t="shared" si="10"/>
        <v>94.33391003460207</v>
      </c>
      <c r="AC42" s="328">
        <f t="shared" si="10"/>
        <v>93.512110726643598</v>
      </c>
      <c r="AD42" s="328">
        <f t="shared" si="10"/>
        <v>97.491349480968864</v>
      </c>
      <c r="AE42" s="328">
        <f t="shared" si="26"/>
        <v>96.280276816609003</v>
      </c>
      <c r="AF42" s="328">
        <f t="shared" si="27"/>
        <v>96.496539792387537</v>
      </c>
      <c r="AG42" s="329">
        <f t="shared" si="27"/>
        <v>98.486159169550177</v>
      </c>
      <c r="AH42" s="781">
        <v>1</v>
      </c>
      <c r="AI42" s="782">
        <v>1</v>
      </c>
      <c r="AJ42" s="782">
        <v>1</v>
      </c>
      <c r="AK42" s="782">
        <v>1</v>
      </c>
      <c r="AL42" s="782">
        <v>1</v>
      </c>
      <c r="AM42" s="782">
        <v>1</v>
      </c>
      <c r="AN42" s="782">
        <v>1</v>
      </c>
      <c r="AO42" s="782">
        <v>1</v>
      </c>
      <c r="AP42" s="782">
        <v>1</v>
      </c>
      <c r="AQ42" s="782">
        <v>1</v>
      </c>
      <c r="AR42" s="782">
        <v>1</v>
      </c>
      <c r="AS42" s="782">
        <v>1</v>
      </c>
      <c r="AT42" s="782">
        <v>4</v>
      </c>
      <c r="AU42" s="782">
        <v>6</v>
      </c>
      <c r="AV42" s="784">
        <v>7</v>
      </c>
    </row>
    <row r="43" spans="2:48" ht="14.4" x14ac:dyDescent="0.3">
      <c r="B43" s="917"/>
      <c r="C43" s="1" t="s">
        <v>3</v>
      </c>
      <c r="D43" s="745">
        <v>1133</v>
      </c>
      <c r="E43" s="745">
        <v>1131</v>
      </c>
      <c r="F43" s="745">
        <v>1121</v>
      </c>
      <c r="G43" s="745">
        <v>1091</v>
      </c>
      <c r="H43" s="745">
        <v>1089</v>
      </c>
      <c r="I43" s="745">
        <v>1086</v>
      </c>
      <c r="J43" s="745">
        <v>1098</v>
      </c>
      <c r="K43" s="745">
        <v>1095</v>
      </c>
      <c r="L43" s="745">
        <v>1081</v>
      </c>
      <c r="M43" s="745">
        <v>1085</v>
      </c>
      <c r="N43" s="745">
        <v>1041</v>
      </c>
      <c r="O43" s="745">
        <v>1020</v>
      </c>
      <c r="P43" s="746">
        <v>1009</v>
      </c>
      <c r="Q43" s="746">
        <v>1011</v>
      </c>
      <c r="R43" s="746">
        <v>1029</v>
      </c>
      <c r="S43" s="143">
        <f>100</f>
        <v>100</v>
      </c>
      <c r="T43" s="328">
        <f t="shared" si="3"/>
        <v>99.823477493380409</v>
      </c>
      <c r="U43" s="328">
        <f t="shared" si="4"/>
        <v>98.94086496028244</v>
      </c>
      <c r="V43" s="328">
        <f t="shared" si="5"/>
        <v>96.293027360988532</v>
      </c>
      <c r="W43" s="328">
        <f t="shared" si="6"/>
        <v>96.116504854368927</v>
      </c>
      <c r="X43" s="328">
        <f t="shared" si="7"/>
        <v>95.85172109443954</v>
      </c>
      <c r="Y43" s="328">
        <f t="shared" si="8"/>
        <v>96.9108561341571</v>
      </c>
      <c r="Z43" s="328">
        <f t="shared" si="9"/>
        <v>96.646072374227714</v>
      </c>
      <c r="AA43" s="328">
        <f t="shared" si="10"/>
        <v>95.410414827890563</v>
      </c>
      <c r="AB43" s="328">
        <f t="shared" si="10"/>
        <v>95.763459841129745</v>
      </c>
      <c r="AC43" s="328">
        <f t="shared" si="10"/>
        <v>91.879964695498671</v>
      </c>
      <c r="AD43" s="328">
        <f t="shared" si="10"/>
        <v>90.026478375992937</v>
      </c>
      <c r="AE43" s="328">
        <f t="shared" si="26"/>
        <v>89.055604589585172</v>
      </c>
      <c r="AF43" s="328">
        <f t="shared" si="27"/>
        <v>89.232127096204763</v>
      </c>
      <c r="AG43" s="329">
        <f t="shared" si="27"/>
        <v>90.820829655781111</v>
      </c>
      <c r="AH43" s="781">
        <v>1</v>
      </c>
      <c r="AI43" s="782">
        <v>1</v>
      </c>
      <c r="AJ43" s="782">
        <v>1</v>
      </c>
      <c r="AK43" s="782">
        <v>1</v>
      </c>
      <c r="AL43" s="782">
        <v>1</v>
      </c>
      <c r="AM43" s="782">
        <v>1</v>
      </c>
      <c r="AN43" s="782">
        <v>1</v>
      </c>
      <c r="AO43" s="782">
        <v>1</v>
      </c>
      <c r="AP43" s="782">
        <v>1</v>
      </c>
      <c r="AQ43" s="782">
        <v>1</v>
      </c>
      <c r="AR43" s="782">
        <v>1</v>
      </c>
      <c r="AS43" s="782">
        <v>1</v>
      </c>
      <c r="AT43" s="782">
        <v>4</v>
      </c>
      <c r="AU43" s="782">
        <v>6</v>
      </c>
      <c r="AV43" s="784">
        <v>7</v>
      </c>
    </row>
    <row r="44" spans="2:48" ht="14.4" x14ac:dyDescent="0.3">
      <c r="B44" s="917"/>
      <c r="C44" s="1" t="s">
        <v>4</v>
      </c>
      <c r="D44" s="745">
        <v>192</v>
      </c>
      <c r="E44" s="745">
        <v>190</v>
      </c>
      <c r="F44" s="745">
        <v>188</v>
      </c>
      <c r="G44" s="745">
        <v>192</v>
      </c>
      <c r="H44" s="745">
        <v>190</v>
      </c>
      <c r="I44" s="745">
        <v>187</v>
      </c>
      <c r="J44" s="745">
        <v>200</v>
      </c>
      <c r="K44" s="745">
        <v>197</v>
      </c>
      <c r="L44" s="745">
        <v>208</v>
      </c>
      <c r="M44" s="745">
        <v>217</v>
      </c>
      <c r="N44" s="745">
        <v>207</v>
      </c>
      <c r="O44" s="745">
        <v>210</v>
      </c>
      <c r="P44" s="746">
        <v>207</v>
      </c>
      <c r="Q44" s="746">
        <v>208</v>
      </c>
      <c r="R44" s="746">
        <v>214</v>
      </c>
      <c r="S44" s="143">
        <f>100</f>
        <v>100</v>
      </c>
      <c r="T44" s="328">
        <f t="shared" si="3"/>
        <v>98.958333333333329</v>
      </c>
      <c r="U44" s="328">
        <f t="shared" si="4"/>
        <v>97.916666666666671</v>
      </c>
      <c r="V44" s="328">
        <f t="shared" si="5"/>
        <v>100</v>
      </c>
      <c r="W44" s="328">
        <f t="shared" si="6"/>
        <v>98.958333333333329</v>
      </c>
      <c r="X44" s="328">
        <f t="shared" si="7"/>
        <v>97.395833333333329</v>
      </c>
      <c r="Y44" s="328">
        <f t="shared" si="8"/>
        <v>104.16666666666667</v>
      </c>
      <c r="Z44" s="328">
        <f t="shared" si="9"/>
        <v>102.60416666666667</v>
      </c>
      <c r="AA44" s="328">
        <f t="shared" si="10"/>
        <v>108.33333333333333</v>
      </c>
      <c r="AB44" s="328">
        <f t="shared" si="10"/>
        <v>113.02083333333333</v>
      </c>
      <c r="AC44" s="328">
        <f t="shared" si="10"/>
        <v>107.8125</v>
      </c>
      <c r="AD44" s="328">
        <f t="shared" si="10"/>
        <v>109.375</v>
      </c>
      <c r="AE44" s="328">
        <f t="shared" si="26"/>
        <v>107.8125</v>
      </c>
      <c r="AF44" s="328">
        <f t="shared" si="27"/>
        <v>108.33333333333333</v>
      </c>
      <c r="AG44" s="329">
        <f t="shared" si="27"/>
        <v>111.45833333333333</v>
      </c>
      <c r="AH44" s="781">
        <v>1</v>
      </c>
      <c r="AI44" s="782">
        <v>1</v>
      </c>
      <c r="AJ44" s="782">
        <v>1</v>
      </c>
      <c r="AK44" s="782">
        <v>1</v>
      </c>
      <c r="AL44" s="782">
        <v>1</v>
      </c>
      <c r="AM44" s="782">
        <v>1</v>
      </c>
      <c r="AN44" s="782">
        <v>1</v>
      </c>
      <c r="AO44" s="782">
        <v>1</v>
      </c>
      <c r="AP44" s="782">
        <v>1</v>
      </c>
      <c r="AQ44" s="782">
        <v>1</v>
      </c>
      <c r="AR44" s="782">
        <v>1</v>
      </c>
      <c r="AS44" s="782">
        <v>1</v>
      </c>
      <c r="AT44" s="782">
        <v>4</v>
      </c>
      <c r="AU44" s="782">
        <v>6</v>
      </c>
      <c r="AV44" s="784">
        <v>7</v>
      </c>
    </row>
    <row r="45" spans="2:48" ht="14.4" x14ac:dyDescent="0.3">
      <c r="B45" s="917"/>
      <c r="C45" s="1" t="s">
        <v>5</v>
      </c>
      <c r="D45" s="745">
        <v>41</v>
      </c>
      <c r="E45" s="745">
        <v>42</v>
      </c>
      <c r="F45" s="745">
        <v>44</v>
      </c>
      <c r="G45" s="745">
        <v>43</v>
      </c>
      <c r="H45" s="745">
        <v>47</v>
      </c>
      <c r="I45" s="745">
        <v>50</v>
      </c>
      <c r="J45" s="745">
        <v>49</v>
      </c>
      <c r="K45" s="745">
        <v>51</v>
      </c>
      <c r="L45" s="745">
        <v>52</v>
      </c>
      <c r="M45" s="745">
        <v>52</v>
      </c>
      <c r="N45" s="745">
        <v>60</v>
      </c>
      <c r="O45" s="745">
        <v>61</v>
      </c>
      <c r="P45" s="746">
        <v>60</v>
      </c>
      <c r="Q45" s="746">
        <v>59</v>
      </c>
      <c r="R45" s="746">
        <v>60</v>
      </c>
      <c r="S45" s="143">
        <f>100</f>
        <v>100</v>
      </c>
      <c r="T45" s="328">
        <f t="shared" si="3"/>
        <v>102.4390243902439</v>
      </c>
      <c r="U45" s="328">
        <f t="shared" si="4"/>
        <v>107.3170731707317</v>
      </c>
      <c r="V45" s="328">
        <f t="shared" si="5"/>
        <v>104.8780487804878</v>
      </c>
      <c r="W45" s="328">
        <f t="shared" si="6"/>
        <v>114.63414634146342</v>
      </c>
      <c r="X45" s="328">
        <f t="shared" si="7"/>
        <v>121.95121951219512</v>
      </c>
      <c r="Y45" s="328">
        <f t="shared" si="8"/>
        <v>119.51219512195122</v>
      </c>
      <c r="Z45" s="328">
        <f t="shared" si="9"/>
        <v>124.39024390243902</v>
      </c>
      <c r="AA45" s="328">
        <f t="shared" si="10"/>
        <v>126.82926829268293</v>
      </c>
      <c r="AB45" s="328">
        <f t="shared" si="10"/>
        <v>126.82926829268293</v>
      </c>
      <c r="AC45" s="328">
        <f t="shared" si="10"/>
        <v>146.34146341463415</v>
      </c>
      <c r="AD45" s="328">
        <f t="shared" si="10"/>
        <v>148.78048780487805</v>
      </c>
      <c r="AE45" s="328">
        <f t="shared" si="26"/>
        <v>146.34146341463415</v>
      </c>
      <c r="AF45" s="328">
        <f t="shared" si="27"/>
        <v>143.90243902439025</v>
      </c>
      <c r="AG45" s="329">
        <f t="shared" si="27"/>
        <v>146.34146341463415</v>
      </c>
      <c r="AH45" s="781">
        <v>1</v>
      </c>
      <c r="AI45" s="782">
        <v>1</v>
      </c>
      <c r="AJ45" s="782">
        <v>1</v>
      </c>
      <c r="AK45" s="782">
        <v>1</v>
      </c>
      <c r="AL45" s="782">
        <v>1</v>
      </c>
      <c r="AM45" s="782">
        <v>1</v>
      </c>
      <c r="AN45" s="782">
        <v>1</v>
      </c>
      <c r="AO45" s="782">
        <v>1</v>
      </c>
      <c r="AP45" s="782">
        <v>1</v>
      </c>
      <c r="AQ45" s="782">
        <v>1</v>
      </c>
      <c r="AR45" s="782">
        <v>1</v>
      </c>
      <c r="AS45" s="782">
        <v>1</v>
      </c>
      <c r="AT45" s="782">
        <v>4</v>
      </c>
      <c r="AU45" s="782">
        <v>6</v>
      </c>
      <c r="AV45" s="784">
        <v>7</v>
      </c>
    </row>
    <row r="46" spans="2:48" ht="14.4" x14ac:dyDescent="0.3">
      <c r="B46" s="917"/>
      <c r="C46" s="1" t="s">
        <v>6</v>
      </c>
      <c r="D46" s="745">
        <v>3678</v>
      </c>
      <c r="E46" s="745">
        <v>3624</v>
      </c>
      <c r="F46" s="745">
        <v>3558</v>
      </c>
      <c r="G46" s="745">
        <v>3472</v>
      </c>
      <c r="H46" s="745">
        <v>3421</v>
      </c>
      <c r="I46" s="745">
        <v>3454</v>
      </c>
      <c r="J46" s="745">
        <v>3508</v>
      </c>
      <c r="K46" s="745">
        <v>3539</v>
      </c>
      <c r="L46" s="745">
        <v>3500</v>
      </c>
      <c r="M46" s="745">
        <v>3535</v>
      </c>
      <c r="N46" s="745">
        <v>3470</v>
      </c>
      <c r="O46" s="745">
        <v>3545</v>
      </c>
      <c r="P46" s="746">
        <v>3502</v>
      </c>
      <c r="Q46" s="746">
        <v>3509</v>
      </c>
      <c r="R46" s="746">
        <v>3580</v>
      </c>
      <c r="S46" s="143">
        <f>100</f>
        <v>100</v>
      </c>
      <c r="T46" s="328">
        <f t="shared" si="3"/>
        <v>98.531810766721037</v>
      </c>
      <c r="U46" s="328">
        <f t="shared" si="4"/>
        <v>96.737357259380104</v>
      </c>
      <c r="V46" s="328">
        <f t="shared" si="5"/>
        <v>94.399129961935841</v>
      </c>
      <c r="W46" s="328">
        <f t="shared" si="6"/>
        <v>93.012506797172378</v>
      </c>
      <c r="X46" s="328">
        <f t="shared" si="7"/>
        <v>93.909733550842844</v>
      </c>
      <c r="Y46" s="328">
        <f t="shared" si="8"/>
        <v>95.377922784121807</v>
      </c>
      <c r="Z46" s="328">
        <f t="shared" si="9"/>
        <v>96.220772158781941</v>
      </c>
      <c r="AA46" s="328">
        <f t="shared" si="10"/>
        <v>95.160413268080475</v>
      </c>
      <c r="AB46" s="328">
        <f t="shared" si="10"/>
        <v>96.112017400761289</v>
      </c>
      <c r="AC46" s="328">
        <f t="shared" si="10"/>
        <v>94.344752582925508</v>
      </c>
      <c r="AD46" s="328">
        <f t="shared" si="10"/>
        <v>96.38390429581294</v>
      </c>
      <c r="AE46" s="328">
        <f t="shared" si="26"/>
        <v>95.214790647090808</v>
      </c>
      <c r="AF46" s="328">
        <f t="shared" si="27"/>
        <v>95.405111473626974</v>
      </c>
      <c r="AG46" s="329">
        <f t="shared" si="27"/>
        <v>97.335508428493753</v>
      </c>
      <c r="AH46" s="781">
        <v>1</v>
      </c>
      <c r="AI46" s="782">
        <v>1</v>
      </c>
      <c r="AJ46" s="782">
        <v>1</v>
      </c>
      <c r="AK46" s="782">
        <v>1</v>
      </c>
      <c r="AL46" s="782">
        <v>1</v>
      </c>
      <c r="AM46" s="782">
        <v>1</v>
      </c>
      <c r="AN46" s="782">
        <v>1</v>
      </c>
      <c r="AO46" s="782">
        <v>1</v>
      </c>
      <c r="AP46" s="782">
        <v>1</v>
      </c>
      <c r="AQ46" s="782">
        <v>1</v>
      </c>
      <c r="AR46" s="782">
        <v>1</v>
      </c>
      <c r="AS46" s="782">
        <v>1</v>
      </c>
      <c r="AT46" s="782">
        <v>4</v>
      </c>
      <c r="AU46" s="782">
        <v>6</v>
      </c>
      <c r="AV46" s="784">
        <v>7</v>
      </c>
    </row>
    <row r="47" spans="2:48" ht="14.4" x14ac:dyDescent="0.3">
      <c r="B47" s="918"/>
      <c r="C47" s="1" t="s">
        <v>7</v>
      </c>
      <c r="D47">
        <v>3637</v>
      </c>
      <c r="E47">
        <v>3582</v>
      </c>
      <c r="F47">
        <v>3514</v>
      </c>
      <c r="G47">
        <v>3429</v>
      </c>
      <c r="H47">
        <v>3374</v>
      </c>
      <c r="I47">
        <v>3404</v>
      </c>
      <c r="J47">
        <v>3459</v>
      </c>
      <c r="K47">
        <v>3488</v>
      </c>
      <c r="L47">
        <v>3448</v>
      </c>
      <c r="M47">
        <v>3483</v>
      </c>
      <c r="N47">
        <v>3410</v>
      </c>
      <c r="O47">
        <v>3484</v>
      </c>
      <c r="P47">
        <v>3442</v>
      </c>
      <c r="Q47">
        <v>3450</v>
      </c>
      <c r="R47">
        <v>3520</v>
      </c>
      <c r="S47" s="143">
        <f>100</f>
        <v>100</v>
      </c>
      <c r="T47" s="328">
        <f t="shared" si="3"/>
        <v>98.487764641187795</v>
      </c>
      <c r="U47" s="328">
        <f t="shared" si="4"/>
        <v>96.618091833929057</v>
      </c>
      <c r="V47" s="328">
        <f t="shared" si="5"/>
        <v>94.281000824855653</v>
      </c>
      <c r="W47" s="328">
        <f t="shared" si="6"/>
        <v>92.768765466043448</v>
      </c>
      <c r="X47" s="328">
        <f t="shared" si="7"/>
        <v>93.593621116304647</v>
      </c>
      <c r="Y47" s="328">
        <f t="shared" si="8"/>
        <v>95.105856475116852</v>
      </c>
      <c r="Z47" s="328">
        <f t="shared" si="9"/>
        <v>95.903216937036021</v>
      </c>
      <c r="AA47" s="328">
        <f t="shared" si="10"/>
        <v>94.803409403354408</v>
      </c>
      <c r="AB47" s="328">
        <f t="shared" si="10"/>
        <v>95.765740995325814</v>
      </c>
      <c r="AC47" s="328">
        <f t="shared" si="10"/>
        <v>93.758592246356883</v>
      </c>
      <c r="AD47" s="328">
        <f t="shared" si="10"/>
        <v>95.793236183667858</v>
      </c>
      <c r="AE47" s="328">
        <f t="shared" si="26"/>
        <v>94.638438273302171</v>
      </c>
      <c r="AF47" s="328">
        <f t="shared" si="27"/>
        <v>94.858399780038496</v>
      </c>
      <c r="AG47" s="329">
        <f t="shared" si="27"/>
        <v>96.783062963981308</v>
      </c>
      <c r="AH47" s="785"/>
      <c r="AI47" s="786"/>
      <c r="AJ47" s="786"/>
      <c r="AK47" s="786"/>
      <c r="AL47" s="786"/>
      <c r="AM47" s="786"/>
      <c r="AN47" s="786"/>
      <c r="AO47" s="786"/>
      <c r="AP47" s="786"/>
      <c r="AQ47" s="786"/>
      <c r="AR47" s="786"/>
      <c r="AS47" s="786"/>
      <c r="AT47" s="786"/>
      <c r="AU47" s="786"/>
      <c r="AV47" s="787"/>
    </row>
    <row r="48" spans="2:48" ht="15" customHeight="1" x14ac:dyDescent="0.3">
      <c r="B48" s="919" t="s">
        <v>25</v>
      </c>
      <c r="C48" s="7" t="s">
        <v>2</v>
      </c>
      <c r="D48" s="745">
        <v>234</v>
      </c>
      <c r="E48" s="745">
        <v>231</v>
      </c>
      <c r="F48" s="745">
        <v>261</v>
      </c>
      <c r="G48" s="745">
        <v>263</v>
      </c>
      <c r="H48" s="745">
        <v>284</v>
      </c>
      <c r="I48" s="745">
        <v>261</v>
      </c>
      <c r="J48" s="745">
        <v>260</v>
      </c>
      <c r="K48" s="745">
        <v>282</v>
      </c>
      <c r="L48" s="745">
        <v>289</v>
      </c>
      <c r="M48" s="745">
        <v>319</v>
      </c>
      <c r="N48" s="745">
        <v>329</v>
      </c>
      <c r="O48" s="745">
        <v>351</v>
      </c>
      <c r="P48" s="746">
        <v>346</v>
      </c>
      <c r="Q48" s="746">
        <v>347</v>
      </c>
      <c r="R48" s="746">
        <v>354</v>
      </c>
      <c r="S48" s="143">
        <f>100</f>
        <v>100</v>
      </c>
      <c r="T48" s="328">
        <f t="shared" si="3"/>
        <v>98.717948717948715</v>
      </c>
      <c r="U48" s="328">
        <f t="shared" si="4"/>
        <v>111.53846153846153</v>
      </c>
      <c r="V48" s="328">
        <f t="shared" si="5"/>
        <v>112.3931623931624</v>
      </c>
      <c r="W48" s="328">
        <f t="shared" si="6"/>
        <v>121.36752136752136</v>
      </c>
      <c r="X48" s="328">
        <f t="shared" si="7"/>
        <v>111.53846153846153</v>
      </c>
      <c r="Y48" s="328">
        <f t="shared" si="8"/>
        <v>111.11111111111111</v>
      </c>
      <c r="Z48" s="328">
        <f t="shared" si="9"/>
        <v>120.51282051282051</v>
      </c>
      <c r="AA48" s="328">
        <f t="shared" si="10"/>
        <v>123.5042735042735</v>
      </c>
      <c r="AB48" s="328">
        <f t="shared" si="10"/>
        <v>136.32478632478632</v>
      </c>
      <c r="AC48" s="328">
        <f t="shared" si="10"/>
        <v>140.59829059829059</v>
      </c>
      <c r="AD48" s="328">
        <f t="shared" si="10"/>
        <v>150</v>
      </c>
      <c r="AE48" s="328">
        <f t="shared" si="26"/>
        <v>147.86324786324786</v>
      </c>
      <c r="AF48" s="328">
        <f t="shared" si="27"/>
        <v>148.2905982905983</v>
      </c>
      <c r="AG48" s="329">
        <f t="shared" si="27"/>
        <v>151.28205128205127</v>
      </c>
      <c r="AH48" s="781">
        <v>1</v>
      </c>
      <c r="AI48" s="782">
        <v>1</v>
      </c>
      <c r="AJ48" s="782">
        <v>1</v>
      </c>
      <c r="AK48" s="782">
        <v>1</v>
      </c>
      <c r="AL48" s="782">
        <v>1</v>
      </c>
      <c r="AM48" s="782">
        <v>1</v>
      </c>
      <c r="AN48" s="782">
        <v>1</v>
      </c>
      <c r="AO48" s="782">
        <v>1</v>
      </c>
      <c r="AP48" s="782">
        <v>1</v>
      </c>
      <c r="AQ48" s="782">
        <v>1</v>
      </c>
      <c r="AR48" s="782">
        <v>1</v>
      </c>
      <c r="AS48" s="782">
        <v>1</v>
      </c>
      <c r="AT48" s="782">
        <v>4</v>
      </c>
      <c r="AU48" s="782">
        <v>6</v>
      </c>
      <c r="AV48" s="784">
        <v>7</v>
      </c>
    </row>
    <row r="49" spans="2:48" ht="14.4" x14ac:dyDescent="0.3">
      <c r="B49" s="917"/>
      <c r="C49" s="1" t="s">
        <v>3</v>
      </c>
      <c r="D49" s="745">
        <v>72</v>
      </c>
      <c r="E49" s="745">
        <v>72</v>
      </c>
      <c r="F49" s="745">
        <v>72</v>
      </c>
      <c r="G49" s="745">
        <v>72</v>
      </c>
      <c r="H49" s="745">
        <v>68</v>
      </c>
      <c r="I49" s="745">
        <v>73</v>
      </c>
      <c r="J49" s="745">
        <v>75</v>
      </c>
      <c r="K49" s="745">
        <v>78</v>
      </c>
      <c r="L49" s="745">
        <v>83</v>
      </c>
      <c r="M49" s="745">
        <v>79</v>
      </c>
      <c r="N49" s="745">
        <v>74</v>
      </c>
      <c r="O49" s="745">
        <v>80</v>
      </c>
      <c r="P49" s="746">
        <v>79</v>
      </c>
      <c r="Q49" s="746">
        <v>79</v>
      </c>
      <c r="R49" s="746">
        <v>80</v>
      </c>
      <c r="S49" s="143">
        <f>100</f>
        <v>100</v>
      </c>
      <c r="T49" s="328">
        <f t="shared" si="3"/>
        <v>100</v>
      </c>
      <c r="U49" s="328">
        <f t="shared" si="4"/>
        <v>100</v>
      </c>
      <c r="V49" s="328">
        <f t="shared" si="5"/>
        <v>100</v>
      </c>
      <c r="W49" s="328">
        <f t="shared" si="6"/>
        <v>94.444444444444443</v>
      </c>
      <c r="X49" s="328">
        <f t="shared" si="7"/>
        <v>101.38888888888889</v>
      </c>
      <c r="Y49" s="328">
        <f t="shared" si="8"/>
        <v>104.16666666666667</v>
      </c>
      <c r="Z49" s="328">
        <f t="shared" si="9"/>
        <v>108.33333333333333</v>
      </c>
      <c r="AA49" s="328">
        <f t="shared" si="10"/>
        <v>115.27777777777777</v>
      </c>
      <c r="AB49" s="328">
        <f t="shared" si="10"/>
        <v>109.72222222222223</v>
      </c>
      <c r="AC49" s="328">
        <f t="shared" si="10"/>
        <v>102.77777777777777</v>
      </c>
      <c r="AD49" s="328">
        <f t="shared" si="10"/>
        <v>111.11111111111111</v>
      </c>
      <c r="AE49" s="328">
        <f t="shared" si="26"/>
        <v>109.72222222222223</v>
      </c>
      <c r="AF49" s="328">
        <f t="shared" si="27"/>
        <v>109.72222222222223</v>
      </c>
      <c r="AG49" s="329">
        <f t="shared" si="27"/>
        <v>111.11111111111111</v>
      </c>
      <c r="AH49" s="781">
        <v>1</v>
      </c>
      <c r="AI49" s="782">
        <v>1</v>
      </c>
      <c r="AJ49" s="782">
        <v>1</v>
      </c>
      <c r="AK49" s="782">
        <v>1</v>
      </c>
      <c r="AL49" s="782">
        <v>1</v>
      </c>
      <c r="AM49" s="782">
        <v>1</v>
      </c>
      <c r="AN49" s="782">
        <v>1</v>
      </c>
      <c r="AO49" s="782">
        <v>1</v>
      </c>
      <c r="AP49" s="782">
        <v>1</v>
      </c>
      <c r="AQ49" s="782">
        <v>1</v>
      </c>
      <c r="AR49" s="782">
        <v>1</v>
      </c>
      <c r="AS49" s="782">
        <v>1</v>
      </c>
      <c r="AT49" s="782">
        <v>4</v>
      </c>
      <c r="AU49" s="782">
        <v>6</v>
      </c>
      <c r="AV49" s="784">
        <v>7</v>
      </c>
    </row>
    <row r="50" spans="2:48" ht="14.4" x14ac:dyDescent="0.3">
      <c r="B50" s="917"/>
      <c r="C50" s="1" t="s">
        <v>4</v>
      </c>
      <c r="D50" s="745">
        <v>25</v>
      </c>
      <c r="E50" s="745">
        <v>24</v>
      </c>
      <c r="F50" s="745">
        <v>24</v>
      </c>
      <c r="G50" s="745">
        <v>26</v>
      </c>
      <c r="H50" s="745">
        <v>27</v>
      </c>
      <c r="I50" s="745">
        <v>26</v>
      </c>
      <c r="J50" s="745">
        <v>25</v>
      </c>
      <c r="K50" s="745">
        <v>24</v>
      </c>
      <c r="L50" s="745">
        <v>22</v>
      </c>
      <c r="M50" s="745">
        <v>22</v>
      </c>
      <c r="N50" s="745">
        <v>22</v>
      </c>
      <c r="O50" s="745">
        <v>18</v>
      </c>
      <c r="P50" s="746">
        <v>18</v>
      </c>
      <c r="Q50" s="746">
        <v>18</v>
      </c>
      <c r="R50" s="746">
        <v>19</v>
      </c>
      <c r="S50" s="143">
        <f>100</f>
        <v>100</v>
      </c>
      <c r="T50" s="328">
        <f t="shared" si="3"/>
        <v>96</v>
      </c>
      <c r="U50" s="328">
        <f t="shared" si="4"/>
        <v>96</v>
      </c>
      <c r="V50" s="328">
        <f t="shared" si="5"/>
        <v>104</v>
      </c>
      <c r="W50" s="328">
        <f t="shared" si="6"/>
        <v>108</v>
      </c>
      <c r="X50" s="328">
        <f t="shared" si="7"/>
        <v>104</v>
      </c>
      <c r="Y50" s="328">
        <f t="shared" si="8"/>
        <v>100</v>
      </c>
      <c r="Z50" s="328">
        <f t="shared" si="9"/>
        <v>96</v>
      </c>
      <c r="AA50" s="328">
        <f t="shared" si="10"/>
        <v>88</v>
      </c>
      <c r="AB50" s="328">
        <f t="shared" si="10"/>
        <v>88</v>
      </c>
      <c r="AC50" s="328">
        <f t="shared" si="10"/>
        <v>88</v>
      </c>
      <c r="AD50" s="328">
        <f t="shared" si="10"/>
        <v>72</v>
      </c>
      <c r="AE50" s="328">
        <f t="shared" si="26"/>
        <v>72</v>
      </c>
      <c r="AF50" s="328">
        <f t="shared" si="27"/>
        <v>72</v>
      </c>
      <c r="AG50" s="329">
        <f t="shared" si="27"/>
        <v>76</v>
      </c>
      <c r="AH50" s="781">
        <v>1</v>
      </c>
      <c r="AI50" s="782">
        <v>1</v>
      </c>
      <c r="AJ50" s="782">
        <v>1</v>
      </c>
      <c r="AK50" s="782">
        <v>1</v>
      </c>
      <c r="AL50" s="782">
        <v>1</v>
      </c>
      <c r="AM50" s="782">
        <v>1</v>
      </c>
      <c r="AN50" s="782">
        <v>1</v>
      </c>
      <c r="AO50" s="782">
        <v>1</v>
      </c>
      <c r="AP50" s="782">
        <v>1</v>
      </c>
      <c r="AQ50" s="782">
        <v>1</v>
      </c>
      <c r="AR50" s="782">
        <v>1</v>
      </c>
      <c r="AS50" s="782">
        <v>1</v>
      </c>
      <c r="AT50" s="782">
        <v>4</v>
      </c>
      <c r="AU50" s="782">
        <v>6</v>
      </c>
      <c r="AV50" s="784">
        <v>7</v>
      </c>
    </row>
    <row r="51" spans="2:48" ht="14.4" x14ac:dyDescent="0.3">
      <c r="B51" s="917"/>
      <c r="C51" s="1" t="s">
        <v>5</v>
      </c>
      <c r="D51" s="745">
        <v>4</v>
      </c>
      <c r="E51" s="745">
        <v>5</v>
      </c>
      <c r="F51" s="745">
        <v>6</v>
      </c>
      <c r="G51" s="745">
        <v>4</v>
      </c>
      <c r="H51" s="745">
        <v>4</v>
      </c>
      <c r="I51" s="745">
        <v>4</v>
      </c>
      <c r="J51" s="745">
        <v>4</v>
      </c>
      <c r="K51" s="745">
        <v>4</v>
      </c>
      <c r="L51" s="745">
        <v>5</v>
      </c>
      <c r="M51" s="745">
        <v>4</v>
      </c>
      <c r="N51" s="745">
        <v>5</v>
      </c>
      <c r="O51" s="745">
        <v>5</v>
      </c>
      <c r="P51" s="746">
        <v>5</v>
      </c>
      <c r="Q51" s="746">
        <v>5</v>
      </c>
      <c r="R51" s="746">
        <v>5</v>
      </c>
      <c r="S51" s="143">
        <f>100</f>
        <v>100</v>
      </c>
      <c r="T51" s="328">
        <f t="shared" si="3"/>
        <v>125</v>
      </c>
      <c r="U51" s="328">
        <f t="shared" si="4"/>
        <v>150</v>
      </c>
      <c r="V51" s="328">
        <f t="shared" si="5"/>
        <v>100</v>
      </c>
      <c r="W51" s="328">
        <f t="shared" si="6"/>
        <v>100</v>
      </c>
      <c r="X51" s="328">
        <f t="shared" si="7"/>
        <v>100</v>
      </c>
      <c r="Y51" s="328">
        <f t="shared" si="8"/>
        <v>100</v>
      </c>
      <c r="Z51" s="328">
        <f t="shared" si="9"/>
        <v>100</v>
      </c>
      <c r="AA51" s="328">
        <f t="shared" si="10"/>
        <v>125</v>
      </c>
      <c r="AB51" s="328">
        <f t="shared" si="10"/>
        <v>100</v>
      </c>
      <c r="AC51" s="328">
        <f t="shared" si="10"/>
        <v>125</v>
      </c>
      <c r="AD51" s="328">
        <f t="shared" si="10"/>
        <v>125</v>
      </c>
      <c r="AE51" s="328">
        <f t="shared" si="26"/>
        <v>125</v>
      </c>
      <c r="AF51" s="328">
        <f t="shared" si="27"/>
        <v>125</v>
      </c>
      <c r="AG51" s="329">
        <f t="shared" si="27"/>
        <v>125</v>
      </c>
      <c r="AH51" s="781">
        <v>1</v>
      </c>
      <c r="AI51" s="782">
        <v>1</v>
      </c>
      <c r="AJ51" s="782">
        <v>1</v>
      </c>
      <c r="AK51" s="782">
        <v>1</v>
      </c>
      <c r="AL51" s="782">
        <v>1</v>
      </c>
      <c r="AM51" s="782">
        <v>1</v>
      </c>
      <c r="AN51" s="782">
        <v>1</v>
      </c>
      <c r="AO51" s="782">
        <v>1</v>
      </c>
      <c r="AP51" s="782">
        <v>1</v>
      </c>
      <c r="AQ51" s="782">
        <v>1</v>
      </c>
      <c r="AR51" s="782">
        <v>1</v>
      </c>
      <c r="AS51" s="782">
        <v>1</v>
      </c>
      <c r="AT51" s="782">
        <v>4</v>
      </c>
      <c r="AU51" s="782">
        <v>6</v>
      </c>
      <c r="AV51" s="784">
        <v>7</v>
      </c>
    </row>
    <row r="52" spans="2:48" ht="14.4" x14ac:dyDescent="0.3">
      <c r="B52" s="917"/>
      <c r="C52" s="1" t="s">
        <v>6</v>
      </c>
      <c r="D52" s="745">
        <v>335</v>
      </c>
      <c r="E52" s="745">
        <v>332</v>
      </c>
      <c r="F52" s="745">
        <v>363</v>
      </c>
      <c r="G52" s="745">
        <v>365</v>
      </c>
      <c r="H52" s="745">
        <v>383</v>
      </c>
      <c r="I52" s="745">
        <v>364</v>
      </c>
      <c r="J52" s="745">
        <v>364</v>
      </c>
      <c r="K52" s="745">
        <v>388</v>
      </c>
      <c r="L52" s="745">
        <v>399</v>
      </c>
      <c r="M52" s="745">
        <v>424</v>
      </c>
      <c r="N52" s="745">
        <v>430</v>
      </c>
      <c r="O52" s="745">
        <v>454</v>
      </c>
      <c r="P52" s="746">
        <v>448</v>
      </c>
      <c r="Q52" s="746">
        <v>449</v>
      </c>
      <c r="R52" s="746">
        <v>458</v>
      </c>
      <c r="S52" s="143">
        <f>100</f>
        <v>100</v>
      </c>
      <c r="T52" s="328">
        <f t="shared" si="3"/>
        <v>99.104477611940297</v>
      </c>
      <c r="U52" s="328">
        <f t="shared" si="4"/>
        <v>108.35820895522389</v>
      </c>
      <c r="V52" s="328">
        <f t="shared" si="5"/>
        <v>108.95522388059702</v>
      </c>
      <c r="W52" s="328">
        <f t="shared" si="6"/>
        <v>114.32835820895522</v>
      </c>
      <c r="X52" s="328">
        <f t="shared" si="7"/>
        <v>108.65671641791045</v>
      </c>
      <c r="Y52" s="328">
        <f t="shared" si="8"/>
        <v>108.65671641791045</v>
      </c>
      <c r="Z52" s="328">
        <f t="shared" si="9"/>
        <v>115.82089552238806</v>
      </c>
      <c r="AA52" s="328">
        <f t="shared" si="10"/>
        <v>119.1044776119403</v>
      </c>
      <c r="AB52" s="328">
        <f t="shared" si="10"/>
        <v>126.56716417910448</v>
      </c>
      <c r="AC52" s="328">
        <f t="shared" si="10"/>
        <v>128.35820895522389</v>
      </c>
      <c r="AD52" s="328">
        <f t="shared" si="10"/>
        <v>135.52238805970148</v>
      </c>
      <c r="AE52" s="328">
        <f t="shared" si="26"/>
        <v>133.73134328358208</v>
      </c>
      <c r="AF52" s="328">
        <f t="shared" si="27"/>
        <v>134.02985074626866</v>
      </c>
      <c r="AG52" s="329">
        <f t="shared" si="27"/>
        <v>136.71641791044777</v>
      </c>
      <c r="AH52" s="781">
        <v>1</v>
      </c>
      <c r="AI52" s="782">
        <v>1</v>
      </c>
      <c r="AJ52" s="782">
        <v>1</v>
      </c>
      <c r="AK52" s="782">
        <v>1</v>
      </c>
      <c r="AL52" s="782">
        <v>1</v>
      </c>
      <c r="AM52" s="782">
        <v>1</v>
      </c>
      <c r="AN52" s="782">
        <v>1</v>
      </c>
      <c r="AO52" s="782">
        <v>1</v>
      </c>
      <c r="AP52" s="782">
        <v>1</v>
      </c>
      <c r="AQ52" s="782">
        <v>1</v>
      </c>
      <c r="AR52" s="782">
        <v>1</v>
      </c>
      <c r="AS52" s="782">
        <v>1</v>
      </c>
      <c r="AT52" s="782">
        <v>4</v>
      </c>
      <c r="AU52" s="782">
        <v>6</v>
      </c>
      <c r="AV52" s="784">
        <v>7</v>
      </c>
    </row>
    <row r="53" spans="2:48" ht="14.4" x14ac:dyDescent="0.3">
      <c r="B53" s="918"/>
      <c r="C53" s="8" t="s">
        <v>7</v>
      </c>
      <c r="D53">
        <v>331</v>
      </c>
      <c r="E53">
        <v>327</v>
      </c>
      <c r="F53">
        <v>357</v>
      </c>
      <c r="G53">
        <v>361</v>
      </c>
      <c r="H53">
        <v>379</v>
      </c>
      <c r="I53">
        <v>360</v>
      </c>
      <c r="J53">
        <v>360</v>
      </c>
      <c r="K53">
        <v>384</v>
      </c>
      <c r="L53">
        <v>394</v>
      </c>
      <c r="M53">
        <v>420</v>
      </c>
      <c r="N53">
        <v>425</v>
      </c>
      <c r="O53">
        <v>449</v>
      </c>
      <c r="P53">
        <v>443</v>
      </c>
      <c r="Q53">
        <v>444</v>
      </c>
      <c r="R53">
        <v>453</v>
      </c>
      <c r="S53" s="143">
        <f>100</f>
        <v>100</v>
      </c>
      <c r="T53" s="328">
        <f t="shared" si="3"/>
        <v>98.791540785498484</v>
      </c>
      <c r="U53" s="328">
        <f t="shared" si="4"/>
        <v>107.85498489425981</v>
      </c>
      <c r="V53" s="328">
        <f t="shared" si="5"/>
        <v>109.06344410876133</v>
      </c>
      <c r="W53" s="328">
        <f t="shared" si="6"/>
        <v>114.50151057401813</v>
      </c>
      <c r="X53" s="328">
        <f t="shared" si="7"/>
        <v>108.76132930513594</v>
      </c>
      <c r="Y53" s="328">
        <f t="shared" si="8"/>
        <v>108.76132930513594</v>
      </c>
      <c r="Z53" s="328">
        <f t="shared" si="9"/>
        <v>116.01208459214502</v>
      </c>
      <c r="AA53" s="328">
        <f t="shared" si="10"/>
        <v>119.03323262839879</v>
      </c>
      <c r="AB53" s="328">
        <f t="shared" si="10"/>
        <v>126.88821752265861</v>
      </c>
      <c r="AC53" s="328">
        <f t="shared" si="10"/>
        <v>128.39879154078551</v>
      </c>
      <c r="AD53" s="328">
        <f t="shared" si="10"/>
        <v>135.64954682779455</v>
      </c>
      <c r="AE53" s="328">
        <f t="shared" si="26"/>
        <v>133.83685800604229</v>
      </c>
      <c r="AF53" s="328">
        <f t="shared" si="27"/>
        <v>134.13897280966768</v>
      </c>
      <c r="AG53" s="329">
        <f t="shared" si="27"/>
        <v>136.85800604229607</v>
      </c>
      <c r="AH53" s="785"/>
      <c r="AI53" s="786"/>
      <c r="AJ53" s="786"/>
      <c r="AK53" s="786"/>
      <c r="AL53" s="786"/>
      <c r="AM53" s="786"/>
      <c r="AN53" s="786"/>
      <c r="AO53" s="786"/>
      <c r="AP53" s="786"/>
      <c r="AQ53" s="786"/>
      <c r="AR53" s="786"/>
      <c r="AS53" s="786"/>
      <c r="AT53" s="786"/>
      <c r="AU53" s="786"/>
      <c r="AV53" s="787"/>
    </row>
    <row r="54" spans="2:48" ht="15" customHeight="1" x14ac:dyDescent="0.3">
      <c r="B54" s="919" t="s">
        <v>26</v>
      </c>
      <c r="C54" s="1" t="s">
        <v>2</v>
      </c>
      <c r="D54" s="745">
        <v>0</v>
      </c>
      <c r="E54" s="745">
        <v>0</v>
      </c>
      <c r="F54" s="745">
        <v>0</v>
      </c>
      <c r="G54" s="745">
        <v>0</v>
      </c>
      <c r="H54" s="745">
        <v>0</v>
      </c>
      <c r="I54" s="745">
        <v>0</v>
      </c>
      <c r="J54" s="745">
        <v>0</v>
      </c>
      <c r="K54" s="745">
        <v>0</v>
      </c>
      <c r="L54" s="745">
        <v>0</v>
      </c>
      <c r="M54" s="745">
        <v>0</v>
      </c>
      <c r="N54" s="745">
        <v>0</v>
      </c>
      <c r="O54" s="745">
        <v>0</v>
      </c>
      <c r="P54" s="746">
        <v>0</v>
      </c>
      <c r="Q54" s="746">
        <v>0</v>
      </c>
      <c r="R54" s="746">
        <v>0</v>
      </c>
      <c r="S54" s="143">
        <f>100</f>
        <v>100</v>
      </c>
      <c r="T54" s="328" t="e">
        <f t="shared" si="3"/>
        <v>#DIV/0!</v>
      </c>
      <c r="U54" s="328" t="e">
        <f t="shared" si="4"/>
        <v>#DIV/0!</v>
      </c>
      <c r="V54" s="328" t="e">
        <f t="shared" si="5"/>
        <v>#DIV/0!</v>
      </c>
      <c r="W54" s="328" t="e">
        <f t="shared" si="6"/>
        <v>#DIV/0!</v>
      </c>
      <c r="X54" s="328" t="e">
        <f t="shared" si="7"/>
        <v>#DIV/0!</v>
      </c>
      <c r="Y54" s="328" t="e">
        <f t="shared" si="8"/>
        <v>#DIV/0!</v>
      </c>
      <c r="Z54" s="328" t="e">
        <f t="shared" si="9"/>
        <v>#DIV/0!</v>
      </c>
      <c r="AA54" s="328" t="e">
        <f t="shared" si="10"/>
        <v>#DIV/0!</v>
      </c>
      <c r="AB54" s="328" t="e">
        <f t="shared" si="10"/>
        <v>#DIV/0!</v>
      </c>
      <c r="AC54" s="328" t="e">
        <f t="shared" si="10"/>
        <v>#DIV/0!</v>
      </c>
      <c r="AD54" s="328" t="e">
        <f t="shared" si="10"/>
        <v>#DIV/0!</v>
      </c>
      <c r="AE54" s="328" t="e">
        <f t="shared" si="26"/>
        <v>#DIV/0!</v>
      </c>
      <c r="AF54" s="328" t="e">
        <f t="shared" si="27"/>
        <v>#DIV/0!</v>
      </c>
      <c r="AG54" s="329" t="e">
        <f t="shared" si="27"/>
        <v>#DIV/0!</v>
      </c>
      <c r="AH54" s="781">
        <v>1</v>
      </c>
      <c r="AI54" s="782">
        <v>1</v>
      </c>
      <c r="AJ54" s="782">
        <v>1</v>
      </c>
      <c r="AK54" s="782">
        <v>1</v>
      </c>
      <c r="AL54" s="782">
        <v>1</v>
      </c>
      <c r="AM54" s="782">
        <v>1</v>
      </c>
      <c r="AN54" s="782">
        <v>1</v>
      </c>
      <c r="AO54" s="782">
        <v>1</v>
      </c>
      <c r="AP54" s="782">
        <v>1</v>
      </c>
      <c r="AQ54" s="782">
        <v>1</v>
      </c>
      <c r="AR54" s="782">
        <v>1</v>
      </c>
      <c r="AS54" s="782">
        <v>1</v>
      </c>
      <c r="AT54" s="782">
        <v>4</v>
      </c>
      <c r="AU54" s="782">
        <v>6</v>
      </c>
      <c r="AV54" s="784">
        <v>7</v>
      </c>
    </row>
    <row r="55" spans="2:48" ht="14.4" x14ac:dyDescent="0.3">
      <c r="B55" s="917"/>
      <c r="C55" s="1" t="s">
        <v>3</v>
      </c>
      <c r="D55" s="745">
        <v>0</v>
      </c>
      <c r="E55" s="745">
        <v>0</v>
      </c>
      <c r="F55" s="745">
        <v>0</v>
      </c>
      <c r="G55" s="745">
        <v>0</v>
      </c>
      <c r="H55" s="745">
        <v>0</v>
      </c>
      <c r="I55" s="745">
        <v>0</v>
      </c>
      <c r="J55" s="745">
        <v>0</v>
      </c>
      <c r="K55" s="745">
        <v>0</v>
      </c>
      <c r="L55" s="745">
        <v>0</v>
      </c>
      <c r="M55" s="745">
        <v>0</v>
      </c>
      <c r="N55" s="745">
        <v>0</v>
      </c>
      <c r="O55" s="745">
        <v>0</v>
      </c>
      <c r="P55" s="746">
        <v>0</v>
      </c>
      <c r="Q55" s="746">
        <v>0</v>
      </c>
      <c r="R55" s="746">
        <v>0</v>
      </c>
      <c r="S55" s="143">
        <f>100</f>
        <v>100</v>
      </c>
      <c r="T55" s="328" t="e">
        <f t="shared" si="3"/>
        <v>#DIV/0!</v>
      </c>
      <c r="U55" s="328" t="e">
        <f t="shared" si="4"/>
        <v>#DIV/0!</v>
      </c>
      <c r="V55" s="328" t="e">
        <f t="shared" si="5"/>
        <v>#DIV/0!</v>
      </c>
      <c r="W55" s="328" t="e">
        <f t="shared" si="6"/>
        <v>#DIV/0!</v>
      </c>
      <c r="X55" s="328" t="e">
        <f t="shared" si="7"/>
        <v>#DIV/0!</v>
      </c>
      <c r="Y55" s="328" t="e">
        <f t="shared" si="8"/>
        <v>#DIV/0!</v>
      </c>
      <c r="Z55" s="328" t="e">
        <f t="shared" si="9"/>
        <v>#DIV/0!</v>
      </c>
      <c r="AA55" s="328" t="e">
        <f t="shared" si="10"/>
        <v>#DIV/0!</v>
      </c>
      <c r="AB55" s="328" t="e">
        <f t="shared" si="10"/>
        <v>#DIV/0!</v>
      </c>
      <c r="AC55" s="328" t="e">
        <f t="shared" si="10"/>
        <v>#DIV/0!</v>
      </c>
      <c r="AD55" s="328" t="e">
        <f t="shared" si="10"/>
        <v>#DIV/0!</v>
      </c>
      <c r="AE55" s="328" t="e">
        <f t="shared" si="26"/>
        <v>#DIV/0!</v>
      </c>
      <c r="AF55" s="328" t="e">
        <f t="shared" si="27"/>
        <v>#DIV/0!</v>
      </c>
      <c r="AG55" s="329" t="e">
        <f t="shared" si="27"/>
        <v>#DIV/0!</v>
      </c>
      <c r="AH55" s="781">
        <v>1</v>
      </c>
      <c r="AI55" s="782">
        <v>1</v>
      </c>
      <c r="AJ55" s="782">
        <v>1</v>
      </c>
      <c r="AK55" s="782">
        <v>1</v>
      </c>
      <c r="AL55" s="782">
        <v>1</v>
      </c>
      <c r="AM55" s="782">
        <v>1</v>
      </c>
      <c r="AN55" s="782">
        <v>1</v>
      </c>
      <c r="AO55" s="782">
        <v>1</v>
      </c>
      <c r="AP55" s="782">
        <v>1</v>
      </c>
      <c r="AQ55" s="782">
        <v>1</v>
      </c>
      <c r="AR55" s="782">
        <v>1</v>
      </c>
      <c r="AS55" s="782">
        <v>1</v>
      </c>
      <c r="AT55" s="782">
        <v>4</v>
      </c>
      <c r="AU55" s="782">
        <v>6</v>
      </c>
      <c r="AV55" s="784">
        <v>7</v>
      </c>
    </row>
    <row r="56" spans="2:48" ht="14.4" x14ac:dyDescent="0.3">
      <c r="B56" s="917"/>
      <c r="C56" s="1" t="s">
        <v>4</v>
      </c>
      <c r="D56" s="745">
        <v>0</v>
      </c>
      <c r="E56" s="745">
        <v>0</v>
      </c>
      <c r="F56" s="745">
        <v>0</v>
      </c>
      <c r="G56" s="745">
        <v>0</v>
      </c>
      <c r="H56" s="745">
        <v>0</v>
      </c>
      <c r="I56" s="745">
        <v>0</v>
      </c>
      <c r="J56" s="745">
        <v>0</v>
      </c>
      <c r="K56" s="745">
        <v>0</v>
      </c>
      <c r="L56" s="745">
        <v>0</v>
      </c>
      <c r="M56" s="745">
        <v>0</v>
      </c>
      <c r="N56" s="745">
        <v>0</v>
      </c>
      <c r="O56" s="745">
        <v>0</v>
      </c>
      <c r="P56" s="746">
        <v>0</v>
      </c>
      <c r="Q56" s="746">
        <v>0</v>
      </c>
      <c r="R56" s="746">
        <v>0</v>
      </c>
      <c r="S56" s="143">
        <f>100</f>
        <v>100</v>
      </c>
      <c r="T56" s="328" t="e">
        <f t="shared" si="3"/>
        <v>#DIV/0!</v>
      </c>
      <c r="U56" s="328" t="e">
        <f t="shared" si="4"/>
        <v>#DIV/0!</v>
      </c>
      <c r="V56" s="328" t="e">
        <f t="shared" si="5"/>
        <v>#DIV/0!</v>
      </c>
      <c r="W56" s="328" t="e">
        <f t="shared" si="6"/>
        <v>#DIV/0!</v>
      </c>
      <c r="X56" s="328" t="e">
        <f t="shared" si="7"/>
        <v>#DIV/0!</v>
      </c>
      <c r="Y56" s="328" t="e">
        <f t="shared" si="8"/>
        <v>#DIV/0!</v>
      </c>
      <c r="Z56" s="328" t="e">
        <f t="shared" si="9"/>
        <v>#DIV/0!</v>
      </c>
      <c r="AA56" s="328" t="e">
        <f t="shared" si="10"/>
        <v>#DIV/0!</v>
      </c>
      <c r="AB56" s="328" t="e">
        <f t="shared" si="10"/>
        <v>#DIV/0!</v>
      </c>
      <c r="AC56" s="328" t="e">
        <f t="shared" si="10"/>
        <v>#DIV/0!</v>
      </c>
      <c r="AD56" s="328" t="e">
        <f t="shared" si="10"/>
        <v>#DIV/0!</v>
      </c>
      <c r="AE56" s="328" t="e">
        <f t="shared" si="26"/>
        <v>#DIV/0!</v>
      </c>
      <c r="AF56" s="328" t="e">
        <f t="shared" si="27"/>
        <v>#DIV/0!</v>
      </c>
      <c r="AG56" s="329" t="e">
        <f t="shared" si="27"/>
        <v>#DIV/0!</v>
      </c>
      <c r="AH56" s="781">
        <v>1</v>
      </c>
      <c r="AI56" s="782">
        <v>1</v>
      </c>
      <c r="AJ56" s="782">
        <v>1</v>
      </c>
      <c r="AK56" s="782">
        <v>1</v>
      </c>
      <c r="AL56" s="782">
        <v>1</v>
      </c>
      <c r="AM56" s="782">
        <v>1</v>
      </c>
      <c r="AN56" s="782">
        <v>1</v>
      </c>
      <c r="AO56" s="782">
        <v>1</v>
      </c>
      <c r="AP56" s="782">
        <v>1</v>
      </c>
      <c r="AQ56" s="782">
        <v>1</v>
      </c>
      <c r="AR56" s="782">
        <v>1</v>
      </c>
      <c r="AS56" s="782">
        <v>1</v>
      </c>
      <c r="AT56" s="782">
        <v>4</v>
      </c>
      <c r="AU56" s="782">
        <v>6</v>
      </c>
      <c r="AV56" s="784">
        <v>7</v>
      </c>
    </row>
    <row r="57" spans="2:48" ht="14.4" x14ac:dyDescent="0.3">
      <c r="B57" s="917"/>
      <c r="C57" s="1" t="s">
        <v>5</v>
      </c>
      <c r="D57" s="745">
        <v>1</v>
      </c>
      <c r="E57" s="745">
        <v>1</v>
      </c>
      <c r="F57" s="745">
        <v>1</v>
      </c>
      <c r="G57" s="745">
        <v>1</v>
      </c>
      <c r="H57" s="745">
        <v>0</v>
      </c>
      <c r="I57" s="745">
        <v>0</v>
      </c>
      <c r="J57" s="745">
        <v>0</v>
      </c>
      <c r="K57" s="745">
        <v>0</v>
      </c>
      <c r="L57" s="745">
        <v>0</v>
      </c>
      <c r="M57" s="745">
        <v>0</v>
      </c>
      <c r="N57" s="745">
        <v>0</v>
      </c>
      <c r="O57" s="745">
        <v>0</v>
      </c>
      <c r="P57" s="746">
        <v>0</v>
      </c>
      <c r="Q57" s="746">
        <v>0</v>
      </c>
      <c r="R57" s="746">
        <v>0</v>
      </c>
      <c r="S57" s="143">
        <f>100</f>
        <v>100</v>
      </c>
      <c r="T57" s="328">
        <f t="shared" si="3"/>
        <v>100</v>
      </c>
      <c r="U57" s="328">
        <f t="shared" si="4"/>
        <v>100</v>
      </c>
      <c r="V57" s="328">
        <f t="shared" si="5"/>
        <v>100</v>
      </c>
      <c r="W57" s="328">
        <f t="shared" si="6"/>
        <v>0</v>
      </c>
      <c r="X57" s="328">
        <f t="shared" si="7"/>
        <v>0</v>
      </c>
      <c r="Y57" s="328">
        <f t="shared" si="8"/>
        <v>0</v>
      </c>
      <c r="Z57" s="328">
        <f t="shared" si="9"/>
        <v>0</v>
      </c>
      <c r="AA57" s="328">
        <f t="shared" si="10"/>
        <v>0</v>
      </c>
      <c r="AB57" s="328">
        <f t="shared" si="10"/>
        <v>0</v>
      </c>
      <c r="AC57" s="328">
        <f t="shared" si="10"/>
        <v>0</v>
      </c>
      <c r="AD57" s="328">
        <f t="shared" si="10"/>
        <v>0</v>
      </c>
      <c r="AE57" s="328">
        <f t="shared" si="26"/>
        <v>0</v>
      </c>
      <c r="AF57" s="328">
        <f t="shared" si="27"/>
        <v>0</v>
      </c>
      <c r="AG57" s="329">
        <f t="shared" si="27"/>
        <v>0</v>
      </c>
      <c r="AH57" s="781">
        <v>1</v>
      </c>
      <c r="AI57" s="782">
        <v>1</v>
      </c>
      <c r="AJ57" s="782">
        <v>1</v>
      </c>
      <c r="AK57" s="782">
        <v>1</v>
      </c>
      <c r="AL57" s="782">
        <v>1</v>
      </c>
      <c r="AM57" s="782">
        <v>1</v>
      </c>
      <c r="AN57" s="782">
        <v>1</v>
      </c>
      <c r="AO57" s="782">
        <v>1</v>
      </c>
      <c r="AP57" s="782">
        <v>1</v>
      </c>
      <c r="AQ57" s="782">
        <v>1</v>
      </c>
      <c r="AR57" s="782">
        <v>1</v>
      </c>
      <c r="AS57" s="782">
        <v>1</v>
      </c>
      <c r="AT57" s="782">
        <v>4</v>
      </c>
      <c r="AU57" s="782">
        <v>6</v>
      </c>
      <c r="AV57" s="784">
        <v>7</v>
      </c>
    </row>
    <row r="58" spans="2:48" ht="14.4" x14ac:dyDescent="0.3">
      <c r="B58" s="917"/>
      <c r="C58" s="1" t="s">
        <v>6</v>
      </c>
      <c r="D58" s="745">
        <v>1</v>
      </c>
      <c r="E58" s="745">
        <v>1</v>
      </c>
      <c r="F58" s="745">
        <v>1</v>
      </c>
      <c r="G58" s="745">
        <v>1</v>
      </c>
      <c r="H58" s="745">
        <v>0</v>
      </c>
      <c r="I58" s="745">
        <v>0</v>
      </c>
      <c r="J58" s="745">
        <v>0</v>
      </c>
      <c r="K58" s="745">
        <v>0</v>
      </c>
      <c r="L58" s="745">
        <v>0</v>
      </c>
      <c r="M58" s="745">
        <v>0</v>
      </c>
      <c r="N58" s="745">
        <v>0</v>
      </c>
      <c r="O58" s="745">
        <v>0</v>
      </c>
      <c r="P58" s="746">
        <v>0</v>
      </c>
      <c r="Q58" s="746">
        <v>0</v>
      </c>
      <c r="R58" s="746">
        <v>0</v>
      </c>
      <c r="S58" s="143">
        <f>100</f>
        <v>100</v>
      </c>
      <c r="T58" s="328">
        <f t="shared" si="3"/>
        <v>100</v>
      </c>
      <c r="U58" s="328">
        <f t="shared" si="4"/>
        <v>100</v>
      </c>
      <c r="V58" s="328">
        <f t="shared" si="5"/>
        <v>100</v>
      </c>
      <c r="W58" s="328">
        <f t="shared" si="6"/>
        <v>0</v>
      </c>
      <c r="X58" s="328">
        <f t="shared" si="7"/>
        <v>0</v>
      </c>
      <c r="Y58" s="328">
        <f t="shared" si="8"/>
        <v>0</v>
      </c>
      <c r="Z58" s="328">
        <f t="shared" si="9"/>
        <v>0</v>
      </c>
      <c r="AA58" s="328">
        <f t="shared" si="10"/>
        <v>0</v>
      </c>
      <c r="AB58" s="328">
        <f t="shared" si="10"/>
        <v>0</v>
      </c>
      <c r="AC58" s="328">
        <f t="shared" si="10"/>
        <v>0</v>
      </c>
      <c r="AD58" s="328">
        <f t="shared" si="10"/>
        <v>0</v>
      </c>
      <c r="AE58" s="328">
        <f t="shared" si="26"/>
        <v>0</v>
      </c>
      <c r="AF58" s="328">
        <f t="shared" si="27"/>
        <v>0</v>
      </c>
      <c r="AG58" s="329">
        <f t="shared" si="27"/>
        <v>0</v>
      </c>
      <c r="AH58" s="781">
        <v>1</v>
      </c>
      <c r="AI58" s="782">
        <v>1</v>
      </c>
      <c r="AJ58" s="782">
        <v>1</v>
      </c>
      <c r="AK58" s="782">
        <v>1</v>
      </c>
      <c r="AL58" s="782">
        <v>1</v>
      </c>
      <c r="AM58" s="782">
        <v>1</v>
      </c>
      <c r="AN58" s="782">
        <v>1</v>
      </c>
      <c r="AO58" s="782">
        <v>1</v>
      </c>
      <c r="AP58" s="782">
        <v>1</v>
      </c>
      <c r="AQ58" s="782">
        <v>1</v>
      </c>
      <c r="AR58" s="782">
        <v>1</v>
      </c>
      <c r="AS58" s="782">
        <v>1</v>
      </c>
      <c r="AT58" s="782">
        <v>4</v>
      </c>
      <c r="AU58" s="782">
        <v>6</v>
      </c>
      <c r="AV58" s="784">
        <v>7</v>
      </c>
    </row>
    <row r="59" spans="2:48" ht="14.4" x14ac:dyDescent="0.3">
      <c r="B59" s="918"/>
      <c r="C59" s="1" t="s">
        <v>7</v>
      </c>
      <c r="D59">
        <v>0</v>
      </c>
      <c r="E59">
        <v>0</v>
      </c>
      <c r="F59">
        <v>0</v>
      </c>
      <c r="G59">
        <v>0</v>
      </c>
      <c r="H59">
        <v>0</v>
      </c>
      <c r="I59">
        <v>0</v>
      </c>
      <c r="J59">
        <v>0</v>
      </c>
      <c r="K59">
        <v>0</v>
      </c>
      <c r="L59">
        <v>0</v>
      </c>
      <c r="M59">
        <v>0</v>
      </c>
      <c r="N59">
        <v>0</v>
      </c>
      <c r="O59">
        <v>0</v>
      </c>
      <c r="P59">
        <v>0</v>
      </c>
      <c r="Q59">
        <v>0</v>
      </c>
      <c r="R59">
        <v>0</v>
      </c>
      <c r="S59" s="143">
        <f>100</f>
        <v>100</v>
      </c>
      <c r="T59" s="328" t="e">
        <f t="shared" si="3"/>
        <v>#DIV/0!</v>
      </c>
      <c r="U59" s="328" t="e">
        <f t="shared" si="4"/>
        <v>#DIV/0!</v>
      </c>
      <c r="V59" s="328" t="e">
        <f t="shared" si="5"/>
        <v>#DIV/0!</v>
      </c>
      <c r="W59" s="328" t="e">
        <f t="shared" si="6"/>
        <v>#DIV/0!</v>
      </c>
      <c r="X59" s="328" t="e">
        <f t="shared" si="7"/>
        <v>#DIV/0!</v>
      </c>
      <c r="Y59" s="328" t="e">
        <f t="shared" si="8"/>
        <v>#DIV/0!</v>
      </c>
      <c r="Z59" s="328" t="e">
        <f t="shared" si="9"/>
        <v>#DIV/0!</v>
      </c>
      <c r="AA59" s="328" t="e">
        <f t="shared" si="10"/>
        <v>#DIV/0!</v>
      </c>
      <c r="AB59" s="328" t="e">
        <f t="shared" si="10"/>
        <v>#DIV/0!</v>
      </c>
      <c r="AC59" s="328" t="e">
        <f t="shared" si="10"/>
        <v>#DIV/0!</v>
      </c>
      <c r="AD59" s="328" t="e">
        <f t="shared" si="10"/>
        <v>#DIV/0!</v>
      </c>
      <c r="AE59" s="328" t="e">
        <f t="shared" si="26"/>
        <v>#DIV/0!</v>
      </c>
      <c r="AF59" s="328" t="e">
        <f t="shared" si="27"/>
        <v>#DIV/0!</v>
      </c>
      <c r="AG59" s="329" t="e">
        <f t="shared" si="27"/>
        <v>#DIV/0!</v>
      </c>
      <c r="AH59" s="785"/>
      <c r="AI59" s="786"/>
      <c r="AJ59" s="786"/>
      <c r="AK59" s="786"/>
      <c r="AL59" s="786"/>
      <c r="AM59" s="786"/>
      <c r="AN59" s="786"/>
      <c r="AO59" s="786"/>
      <c r="AP59" s="786"/>
      <c r="AQ59" s="786"/>
      <c r="AR59" s="786"/>
      <c r="AS59" s="786"/>
      <c r="AT59" s="786"/>
      <c r="AU59" s="786"/>
      <c r="AV59" s="787"/>
    </row>
    <row r="60" spans="2:48" ht="15" customHeight="1" x14ac:dyDescent="0.3">
      <c r="B60" s="919" t="s">
        <v>27</v>
      </c>
      <c r="C60" s="7" t="s">
        <v>2</v>
      </c>
      <c r="D60" s="745">
        <v>506</v>
      </c>
      <c r="E60" s="745">
        <v>484</v>
      </c>
      <c r="F60" s="745">
        <v>478</v>
      </c>
      <c r="G60" s="745">
        <v>462</v>
      </c>
      <c r="H60" s="745">
        <v>456</v>
      </c>
      <c r="I60" s="745">
        <v>480</v>
      </c>
      <c r="J60" s="745">
        <v>475</v>
      </c>
      <c r="K60" s="745">
        <v>462</v>
      </c>
      <c r="L60" s="745">
        <v>393</v>
      </c>
      <c r="M60" s="745">
        <v>394</v>
      </c>
      <c r="N60" s="745">
        <v>378</v>
      </c>
      <c r="O60" s="745">
        <v>408</v>
      </c>
      <c r="P60" s="746">
        <v>403</v>
      </c>
      <c r="Q60" s="746">
        <v>404</v>
      </c>
      <c r="R60" s="746">
        <v>412</v>
      </c>
      <c r="S60" s="143">
        <f>100</f>
        <v>100</v>
      </c>
      <c r="T60" s="328">
        <f t="shared" si="3"/>
        <v>95.652173913043484</v>
      </c>
      <c r="U60" s="328">
        <f t="shared" si="4"/>
        <v>94.466403162055343</v>
      </c>
      <c r="V60" s="328">
        <f t="shared" si="5"/>
        <v>91.304347826086953</v>
      </c>
      <c r="W60" s="328">
        <f t="shared" si="6"/>
        <v>90.118577075098813</v>
      </c>
      <c r="X60" s="328">
        <f t="shared" si="7"/>
        <v>94.86166007905139</v>
      </c>
      <c r="Y60" s="328">
        <f t="shared" si="8"/>
        <v>93.873517786561266</v>
      </c>
      <c r="Z60" s="328">
        <f t="shared" si="9"/>
        <v>91.304347826086953</v>
      </c>
      <c r="AA60" s="328">
        <f t="shared" si="10"/>
        <v>77.667984189723313</v>
      </c>
      <c r="AB60" s="328">
        <f t="shared" si="10"/>
        <v>77.865612648221344</v>
      </c>
      <c r="AC60" s="328">
        <f t="shared" si="10"/>
        <v>74.703557312252968</v>
      </c>
      <c r="AD60" s="328">
        <f t="shared" si="10"/>
        <v>80.632411067193672</v>
      </c>
      <c r="AE60" s="328">
        <f t="shared" si="26"/>
        <v>79.644268774703562</v>
      </c>
      <c r="AF60" s="328">
        <f t="shared" si="27"/>
        <v>79.841897233201578</v>
      </c>
      <c r="AG60" s="329">
        <f t="shared" si="27"/>
        <v>81.422924901185766</v>
      </c>
      <c r="AH60" s="781">
        <v>1</v>
      </c>
      <c r="AI60" s="782">
        <v>1</v>
      </c>
      <c r="AJ60" s="782">
        <v>1</v>
      </c>
      <c r="AK60" s="782">
        <v>1</v>
      </c>
      <c r="AL60" s="782">
        <v>1</v>
      </c>
      <c r="AM60" s="782">
        <v>1</v>
      </c>
      <c r="AN60" s="782">
        <v>1</v>
      </c>
      <c r="AO60" s="782">
        <v>1</v>
      </c>
      <c r="AP60" s="782">
        <v>1</v>
      </c>
      <c r="AQ60" s="782">
        <v>1</v>
      </c>
      <c r="AR60" s="782">
        <v>1</v>
      </c>
      <c r="AS60" s="782">
        <v>1</v>
      </c>
      <c r="AT60" s="782">
        <v>4</v>
      </c>
      <c r="AU60" s="782">
        <v>6</v>
      </c>
      <c r="AV60" s="784">
        <v>7</v>
      </c>
    </row>
    <row r="61" spans="2:48" ht="14.4" x14ac:dyDescent="0.3">
      <c r="B61" s="917"/>
      <c r="C61" s="1" t="s">
        <v>3</v>
      </c>
      <c r="D61" s="745">
        <v>105</v>
      </c>
      <c r="E61" s="745">
        <v>97</v>
      </c>
      <c r="F61" s="745">
        <v>90</v>
      </c>
      <c r="G61" s="745">
        <v>96</v>
      </c>
      <c r="H61" s="745">
        <v>94</v>
      </c>
      <c r="I61" s="745">
        <v>92</v>
      </c>
      <c r="J61" s="745">
        <v>97</v>
      </c>
      <c r="K61" s="745">
        <v>90</v>
      </c>
      <c r="L61" s="745">
        <v>87</v>
      </c>
      <c r="M61" s="745">
        <v>82</v>
      </c>
      <c r="N61" s="745">
        <v>84</v>
      </c>
      <c r="O61" s="745">
        <v>81</v>
      </c>
      <c r="P61" s="746">
        <v>80</v>
      </c>
      <c r="Q61" s="746">
        <v>80</v>
      </c>
      <c r="R61" s="746">
        <v>81</v>
      </c>
      <c r="S61" s="143">
        <f>100</f>
        <v>100</v>
      </c>
      <c r="T61" s="328">
        <f t="shared" si="3"/>
        <v>92.38095238095238</v>
      </c>
      <c r="U61" s="328">
        <f t="shared" si="4"/>
        <v>85.714285714285708</v>
      </c>
      <c r="V61" s="328">
        <f t="shared" si="5"/>
        <v>91.428571428571431</v>
      </c>
      <c r="W61" s="328">
        <f t="shared" si="6"/>
        <v>89.523809523809518</v>
      </c>
      <c r="X61" s="328">
        <f t="shared" si="7"/>
        <v>87.61904761904762</v>
      </c>
      <c r="Y61" s="328">
        <f t="shared" si="8"/>
        <v>92.38095238095238</v>
      </c>
      <c r="Z61" s="328">
        <f t="shared" si="9"/>
        <v>85.714285714285708</v>
      </c>
      <c r="AA61" s="328">
        <f t="shared" si="10"/>
        <v>82.857142857142861</v>
      </c>
      <c r="AB61" s="328">
        <f t="shared" si="10"/>
        <v>78.095238095238102</v>
      </c>
      <c r="AC61" s="328">
        <f t="shared" si="10"/>
        <v>80</v>
      </c>
      <c r="AD61" s="328">
        <f t="shared" si="10"/>
        <v>77.142857142857139</v>
      </c>
      <c r="AE61" s="328">
        <f t="shared" si="26"/>
        <v>76.19047619047619</v>
      </c>
      <c r="AF61" s="328">
        <f t="shared" si="27"/>
        <v>76.19047619047619</v>
      </c>
      <c r="AG61" s="329">
        <f t="shared" si="27"/>
        <v>77.142857142857139</v>
      </c>
      <c r="AH61" s="781">
        <v>1</v>
      </c>
      <c r="AI61" s="782">
        <v>1</v>
      </c>
      <c r="AJ61" s="782">
        <v>1</v>
      </c>
      <c r="AK61" s="782">
        <v>1</v>
      </c>
      <c r="AL61" s="782">
        <v>1</v>
      </c>
      <c r="AM61" s="782">
        <v>1</v>
      </c>
      <c r="AN61" s="782">
        <v>1</v>
      </c>
      <c r="AO61" s="782">
        <v>1</v>
      </c>
      <c r="AP61" s="782">
        <v>1</v>
      </c>
      <c r="AQ61" s="782">
        <v>1</v>
      </c>
      <c r="AR61" s="782">
        <v>1</v>
      </c>
      <c r="AS61" s="782">
        <v>1</v>
      </c>
      <c r="AT61" s="782">
        <v>4</v>
      </c>
      <c r="AU61" s="782">
        <v>6</v>
      </c>
      <c r="AV61" s="784">
        <v>7</v>
      </c>
    </row>
    <row r="62" spans="2:48" ht="14.4" x14ac:dyDescent="0.3">
      <c r="B62" s="917"/>
      <c r="C62" s="1" t="s">
        <v>4</v>
      </c>
      <c r="D62" s="745">
        <v>39</v>
      </c>
      <c r="E62" s="745">
        <v>38</v>
      </c>
      <c r="F62" s="745">
        <v>39</v>
      </c>
      <c r="G62" s="745">
        <v>37</v>
      </c>
      <c r="H62" s="745">
        <v>37</v>
      </c>
      <c r="I62" s="745">
        <v>33</v>
      </c>
      <c r="J62" s="745">
        <v>35</v>
      </c>
      <c r="K62" s="745">
        <v>39</v>
      </c>
      <c r="L62" s="745">
        <v>38</v>
      </c>
      <c r="M62" s="745">
        <v>36</v>
      </c>
      <c r="N62" s="745">
        <v>33</v>
      </c>
      <c r="O62" s="745">
        <v>31</v>
      </c>
      <c r="P62" s="746">
        <v>31</v>
      </c>
      <c r="Q62" s="746">
        <v>31</v>
      </c>
      <c r="R62" s="746">
        <v>32</v>
      </c>
      <c r="S62" s="143">
        <f>100</f>
        <v>100</v>
      </c>
      <c r="T62" s="328">
        <f t="shared" si="3"/>
        <v>97.435897435897431</v>
      </c>
      <c r="U62" s="328">
        <f t="shared" si="4"/>
        <v>100</v>
      </c>
      <c r="V62" s="328">
        <f t="shared" si="5"/>
        <v>94.871794871794876</v>
      </c>
      <c r="W62" s="328">
        <f t="shared" si="6"/>
        <v>94.871794871794876</v>
      </c>
      <c r="X62" s="328">
        <f t="shared" si="7"/>
        <v>84.615384615384613</v>
      </c>
      <c r="Y62" s="328">
        <f t="shared" si="8"/>
        <v>89.743589743589737</v>
      </c>
      <c r="Z62" s="328">
        <f t="shared" si="9"/>
        <v>100</v>
      </c>
      <c r="AA62" s="328">
        <f t="shared" si="10"/>
        <v>97.435897435897431</v>
      </c>
      <c r="AB62" s="328">
        <f t="shared" si="10"/>
        <v>92.307692307692307</v>
      </c>
      <c r="AC62" s="328">
        <f t="shared" si="10"/>
        <v>84.615384615384613</v>
      </c>
      <c r="AD62" s="328">
        <f t="shared" si="10"/>
        <v>79.487179487179489</v>
      </c>
      <c r="AE62" s="328">
        <f t="shared" si="26"/>
        <v>79.487179487179489</v>
      </c>
      <c r="AF62" s="328">
        <f t="shared" si="27"/>
        <v>79.487179487179489</v>
      </c>
      <c r="AG62" s="329">
        <f t="shared" si="27"/>
        <v>82.051282051282058</v>
      </c>
      <c r="AH62" s="781">
        <v>1</v>
      </c>
      <c r="AI62" s="782">
        <v>1</v>
      </c>
      <c r="AJ62" s="782">
        <v>1</v>
      </c>
      <c r="AK62" s="782">
        <v>1</v>
      </c>
      <c r="AL62" s="782">
        <v>1</v>
      </c>
      <c r="AM62" s="782">
        <v>1</v>
      </c>
      <c r="AN62" s="782">
        <v>1</v>
      </c>
      <c r="AO62" s="782">
        <v>1</v>
      </c>
      <c r="AP62" s="782">
        <v>1</v>
      </c>
      <c r="AQ62" s="782">
        <v>1</v>
      </c>
      <c r="AR62" s="782">
        <v>1</v>
      </c>
      <c r="AS62" s="782">
        <v>1</v>
      </c>
      <c r="AT62" s="782">
        <v>4</v>
      </c>
      <c r="AU62" s="782">
        <v>6</v>
      </c>
      <c r="AV62" s="784">
        <v>7</v>
      </c>
    </row>
    <row r="63" spans="2:48" ht="14.4" x14ac:dyDescent="0.3">
      <c r="B63" s="917"/>
      <c r="C63" s="1" t="s">
        <v>5</v>
      </c>
      <c r="D63" s="745">
        <v>5</v>
      </c>
      <c r="E63" s="745">
        <v>4</v>
      </c>
      <c r="F63" s="745">
        <v>5</v>
      </c>
      <c r="G63" s="745">
        <v>5</v>
      </c>
      <c r="H63" s="745">
        <v>4</v>
      </c>
      <c r="I63" s="745">
        <v>5</v>
      </c>
      <c r="J63" s="745">
        <v>4</v>
      </c>
      <c r="K63" s="745">
        <v>3</v>
      </c>
      <c r="L63" s="745">
        <v>2</v>
      </c>
      <c r="M63" s="745">
        <v>2</v>
      </c>
      <c r="N63" s="745">
        <v>3</v>
      </c>
      <c r="O63" s="745">
        <v>3</v>
      </c>
      <c r="P63" s="746">
        <v>3</v>
      </c>
      <c r="Q63" s="746">
        <v>3</v>
      </c>
      <c r="R63" s="746">
        <v>3</v>
      </c>
      <c r="S63" s="143">
        <f>100</f>
        <v>100</v>
      </c>
      <c r="T63" s="328">
        <f t="shared" si="3"/>
        <v>80</v>
      </c>
      <c r="U63" s="328">
        <f t="shared" si="4"/>
        <v>100</v>
      </c>
      <c r="V63" s="328">
        <f t="shared" si="5"/>
        <v>100</v>
      </c>
      <c r="W63" s="328">
        <f t="shared" si="6"/>
        <v>80</v>
      </c>
      <c r="X63" s="328">
        <f t="shared" si="7"/>
        <v>100</v>
      </c>
      <c r="Y63" s="328">
        <f t="shared" si="8"/>
        <v>80</v>
      </c>
      <c r="Z63" s="328">
        <f t="shared" si="9"/>
        <v>60</v>
      </c>
      <c r="AA63" s="328">
        <f t="shared" si="10"/>
        <v>40</v>
      </c>
      <c r="AB63" s="328">
        <f t="shared" si="10"/>
        <v>40</v>
      </c>
      <c r="AC63" s="328">
        <f t="shared" si="10"/>
        <v>60</v>
      </c>
      <c r="AD63" s="328">
        <f t="shared" si="10"/>
        <v>60</v>
      </c>
      <c r="AE63" s="328">
        <f t="shared" si="26"/>
        <v>60</v>
      </c>
      <c r="AF63" s="328">
        <f t="shared" si="27"/>
        <v>60</v>
      </c>
      <c r="AG63" s="329">
        <f t="shared" si="27"/>
        <v>60</v>
      </c>
      <c r="AH63" s="781">
        <v>1</v>
      </c>
      <c r="AI63" s="782">
        <v>1</v>
      </c>
      <c r="AJ63" s="782">
        <v>1</v>
      </c>
      <c r="AK63" s="782">
        <v>1</v>
      </c>
      <c r="AL63" s="782">
        <v>1</v>
      </c>
      <c r="AM63" s="782">
        <v>1</v>
      </c>
      <c r="AN63" s="782">
        <v>1</v>
      </c>
      <c r="AO63" s="782">
        <v>1</v>
      </c>
      <c r="AP63" s="782">
        <v>1</v>
      </c>
      <c r="AQ63" s="782">
        <v>1</v>
      </c>
      <c r="AR63" s="782">
        <v>1</v>
      </c>
      <c r="AS63" s="782">
        <v>1</v>
      </c>
      <c r="AT63" s="782">
        <v>4</v>
      </c>
      <c r="AU63" s="782">
        <v>6</v>
      </c>
      <c r="AV63" s="784">
        <v>7</v>
      </c>
    </row>
    <row r="64" spans="2:48" ht="14.4" x14ac:dyDescent="0.3">
      <c r="B64" s="917"/>
      <c r="C64" s="1" t="s">
        <v>6</v>
      </c>
      <c r="D64" s="745">
        <v>655</v>
      </c>
      <c r="E64" s="745">
        <v>623</v>
      </c>
      <c r="F64" s="745">
        <v>612</v>
      </c>
      <c r="G64" s="745">
        <v>600</v>
      </c>
      <c r="H64" s="745">
        <v>591</v>
      </c>
      <c r="I64" s="745">
        <v>610</v>
      </c>
      <c r="J64" s="745">
        <v>611</v>
      </c>
      <c r="K64" s="745">
        <v>594</v>
      </c>
      <c r="L64" s="745">
        <v>520</v>
      </c>
      <c r="M64" s="745">
        <v>514</v>
      </c>
      <c r="N64" s="745">
        <v>498</v>
      </c>
      <c r="O64" s="745">
        <v>523</v>
      </c>
      <c r="P64" s="746">
        <v>517</v>
      </c>
      <c r="Q64" s="746">
        <v>518</v>
      </c>
      <c r="R64" s="746">
        <v>528</v>
      </c>
      <c r="S64" s="143">
        <f>100</f>
        <v>100</v>
      </c>
      <c r="T64" s="328">
        <f t="shared" si="3"/>
        <v>95.114503816793899</v>
      </c>
      <c r="U64" s="328">
        <f t="shared" si="4"/>
        <v>93.435114503816791</v>
      </c>
      <c r="V64" s="328">
        <f t="shared" si="5"/>
        <v>91.603053435114504</v>
      </c>
      <c r="W64" s="328">
        <f t="shared" si="6"/>
        <v>90.229007633587784</v>
      </c>
      <c r="X64" s="328">
        <f t="shared" si="7"/>
        <v>93.129770992366417</v>
      </c>
      <c r="Y64" s="328">
        <f t="shared" si="8"/>
        <v>93.282442748091597</v>
      </c>
      <c r="Z64" s="328">
        <f t="shared" si="9"/>
        <v>90.687022900763353</v>
      </c>
      <c r="AA64" s="328">
        <f t="shared" si="10"/>
        <v>79.389312977099237</v>
      </c>
      <c r="AB64" s="328">
        <f t="shared" si="10"/>
        <v>78.473282442748086</v>
      </c>
      <c r="AC64" s="328">
        <f t="shared" si="10"/>
        <v>76.030534351145036</v>
      </c>
      <c r="AD64" s="328">
        <f t="shared" si="10"/>
        <v>79.847328244274806</v>
      </c>
      <c r="AE64" s="328">
        <f t="shared" si="26"/>
        <v>78.931297709923669</v>
      </c>
      <c r="AF64" s="328">
        <f t="shared" si="27"/>
        <v>79.083969465648849</v>
      </c>
      <c r="AG64" s="329">
        <f t="shared" si="27"/>
        <v>80.610687022900763</v>
      </c>
      <c r="AH64" s="781">
        <v>1</v>
      </c>
      <c r="AI64" s="782">
        <v>1</v>
      </c>
      <c r="AJ64" s="782">
        <v>1</v>
      </c>
      <c r="AK64" s="782">
        <v>1</v>
      </c>
      <c r="AL64" s="782">
        <v>1</v>
      </c>
      <c r="AM64" s="782">
        <v>1</v>
      </c>
      <c r="AN64" s="782">
        <v>1</v>
      </c>
      <c r="AO64" s="782">
        <v>1</v>
      </c>
      <c r="AP64" s="782">
        <v>1</v>
      </c>
      <c r="AQ64" s="782">
        <v>1</v>
      </c>
      <c r="AR64" s="782">
        <v>1</v>
      </c>
      <c r="AS64" s="782">
        <v>1</v>
      </c>
      <c r="AT64" s="782">
        <v>4</v>
      </c>
      <c r="AU64" s="782">
        <v>6</v>
      </c>
      <c r="AV64" s="784">
        <v>7</v>
      </c>
    </row>
    <row r="65" spans="2:48" ht="14.4" x14ac:dyDescent="0.3">
      <c r="B65" s="918"/>
      <c r="C65" s="8" t="s">
        <v>7</v>
      </c>
      <c r="D65">
        <v>650</v>
      </c>
      <c r="E65">
        <v>619</v>
      </c>
      <c r="F65">
        <v>607</v>
      </c>
      <c r="G65">
        <v>595</v>
      </c>
      <c r="H65">
        <v>587</v>
      </c>
      <c r="I65">
        <v>605</v>
      </c>
      <c r="J65">
        <v>607</v>
      </c>
      <c r="K65">
        <v>591</v>
      </c>
      <c r="L65">
        <v>518</v>
      </c>
      <c r="M65">
        <v>512</v>
      </c>
      <c r="N65">
        <v>495</v>
      </c>
      <c r="O65">
        <v>520</v>
      </c>
      <c r="P65">
        <v>514</v>
      </c>
      <c r="Q65">
        <v>515</v>
      </c>
      <c r="R65">
        <v>525</v>
      </c>
      <c r="S65" s="143">
        <f>100</f>
        <v>100</v>
      </c>
      <c r="T65" s="328">
        <f t="shared" si="3"/>
        <v>95.230769230769226</v>
      </c>
      <c r="U65" s="328">
        <f t="shared" si="4"/>
        <v>93.384615384615387</v>
      </c>
      <c r="V65" s="328">
        <f t="shared" si="5"/>
        <v>91.538461538461533</v>
      </c>
      <c r="W65" s="328">
        <f t="shared" si="6"/>
        <v>90.307692307692307</v>
      </c>
      <c r="X65" s="328">
        <f t="shared" si="7"/>
        <v>93.07692307692308</v>
      </c>
      <c r="Y65" s="328">
        <f t="shared" si="8"/>
        <v>93.384615384615387</v>
      </c>
      <c r="Z65" s="328">
        <f t="shared" si="9"/>
        <v>90.92307692307692</v>
      </c>
      <c r="AA65" s="328">
        <f t="shared" si="10"/>
        <v>79.692307692307693</v>
      </c>
      <c r="AB65" s="328">
        <f t="shared" si="10"/>
        <v>78.769230769230774</v>
      </c>
      <c r="AC65" s="328">
        <f t="shared" si="10"/>
        <v>76.15384615384616</v>
      </c>
      <c r="AD65" s="328">
        <f t="shared" si="10"/>
        <v>80</v>
      </c>
      <c r="AE65" s="328">
        <f t="shared" si="26"/>
        <v>79.07692307692308</v>
      </c>
      <c r="AF65" s="328">
        <f t="shared" si="27"/>
        <v>79.230769230769226</v>
      </c>
      <c r="AG65" s="329">
        <f t="shared" si="27"/>
        <v>80.769230769230774</v>
      </c>
      <c r="AH65" s="785"/>
      <c r="AI65" s="786"/>
      <c r="AJ65" s="786"/>
      <c r="AK65" s="786"/>
      <c r="AL65" s="786"/>
      <c r="AM65" s="786"/>
      <c r="AN65" s="786"/>
      <c r="AO65" s="786"/>
      <c r="AP65" s="786"/>
      <c r="AQ65" s="786"/>
      <c r="AR65" s="786"/>
      <c r="AS65" s="786"/>
      <c r="AT65" s="786"/>
      <c r="AU65" s="786"/>
      <c r="AV65" s="787"/>
    </row>
    <row r="66" spans="2:48" ht="15" customHeight="1" x14ac:dyDescent="0.3">
      <c r="B66" s="919" t="s">
        <v>28</v>
      </c>
      <c r="C66" s="1" t="s">
        <v>2</v>
      </c>
      <c r="D66" s="745">
        <v>661</v>
      </c>
      <c r="E66" s="745">
        <v>639</v>
      </c>
      <c r="F66" s="745">
        <v>644</v>
      </c>
      <c r="G66" s="745">
        <v>639</v>
      </c>
      <c r="H66" s="745">
        <v>646</v>
      </c>
      <c r="I66" s="745">
        <v>649</v>
      </c>
      <c r="J66" s="745">
        <v>638</v>
      </c>
      <c r="K66" s="745">
        <v>618</v>
      </c>
      <c r="L66" s="745">
        <v>586</v>
      </c>
      <c r="M66" s="745">
        <v>672</v>
      </c>
      <c r="N66" s="745">
        <v>707</v>
      </c>
      <c r="O66" s="745">
        <v>869</v>
      </c>
      <c r="P66" s="746">
        <v>857</v>
      </c>
      <c r="Q66" s="746">
        <v>859</v>
      </c>
      <c r="R66" s="746">
        <v>876</v>
      </c>
      <c r="S66" s="143">
        <f>100</f>
        <v>100</v>
      </c>
      <c r="T66" s="328">
        <f t="shared" si="3"/>
        <v>96.671709531013619</v>
      </c>
      <c r="U66" s="328">
        <f t="shared" si="4"/>
        <v>97.428139183055976</v>
      </c>
      <c r="V66" s="328">
        <f t="shared" si="5"/>
        <v>96.671709531013619</v>
      </c>
      <c r="W66" s="328">
        <f t="shared" si="6"/>
        <v>97.730711043872915</v>
      </c>
      <c r="X66" s="328">
        <f t="shared" si="7"/>
        <v>98.184568835098332</v>
      </c>
      <c r="Y66" s="328">
        <f t="shared" si="8"/>
        <v>96.520423600605142</v>
      </c>
      <c r="Z66" s="328">
        <f t="shared" si="9"/>
        <v>93.4947049924357</v>
      </c>
      <c r="AA66" s="328">
        <f t="shared" si="10"/>
        <v>88.653555219364605</v>
      </c>
      <c r="AB66" s="328">
        <f t="shared" si="10"/>
        <v>101.66414523449319</v>
      </c>
      <c r="AC66" s="328">
        <f t="shared" si="10"/>
        <v>106.95915279878972</v>
      </c>
      <c r="AD66" s="328">
        <f t="shared" si="10"/>
        <v>131.46747352496217</v>
      </c>
      <c r="AE66" s="328">
        <f t="shared" si="26"/>
        <v>129.65204236006051</v>
      </c>
      <c r="AF66" s="328">
        <f t="shared" si="27"/>
        <v>129.95461422087746</v>
      </c>
      <c r="AG66" s="329">
        <f t="shared" si="27"/>
        <v>132.52647503782148</v>
      </c>
      <c r="AH66" s="781">
        <v>1</v>
      </c>
      <c r="AI66" s="782">
        <v>1</v>
      </c>
      <c r="AJ66" s="782">
        <v>1</v>
      </c>
      <c r="AK66" s="782">
        <v>1</v>
      </c>
      <c r="AL66" s="782">
        <v>1</v>
      </c>
      <c r="AM66" s="782">
        <v>1</v>
      </c>
      <c r="AN66" s="782">
        <v>1</v>
      </c>
      <c r="AO66" s="782">
        <v>1</v>
      </c>
      <c r="AP66" s="782">
        <v>1</v>
      </c>
      <c r="AQ66" s="782">
        <v>1</v>
      </c>
      <c r="AR66" s="782">
        <v>1</v>
      </c>
      <c r="AS66" s="782">
        <v>1</v>
      </c>
      <c r="AT66" s="782">
        <v>4</v>
      </c>
      <c r="AU66" s="782">
        <v>6</v>
      </c>
      <c r="AV66" s="784">
        <v>7</v>
      </c>
    </row>
    <row r="67" spans="2:48" ht="14.4" x14ac:dyDescent="0.3">
      <c r="B67" s="917"/>
      <c r="C67" s="1" t="s">
        <v>3</v>
      </c>
      <c r="D67" s="745">
        <v>72</v>
      </c>
      <c r="E67" s="745">
        <v>68</v>
      </c>
      <c r="F67" s="745">
        <v>67</v>
      </c>
      <c r="G67" s="745">
        <v>60</v>
      </c>
      <c r="H67" s="745">
        <v>55</v>
      </c>
      <c r="I67" s="745">
        <v>56</v>
      </c>
      <c r="J67" s="745">
        <v>54</v>
      </c>
      <c r="K67" s="745">
        <v>53</v>
      </c>
      <c r="L67" s="745">
        <v>51</v>
      </c>
      <c r="M67" s="745">
        <v>49</v>
      </c>
      <c r="N67" s="745">
        <v>51</v>
      </c>
      <c r="O67" s="745">
        <v>47</v>
      </c>
      <c r="P67" s="746">
        <v>47</v>
      </c>
      <c r="Q67" s="746">
        <v>47</v>
      </c>
      <c r="R67" s="746">
        <v>48</v>
      </c>
      <c r="S67" s="143">
        <f>100</f>
        <v>100</v>
      </c>
      <c r="T67" s="328">
        <f t="shared" si="3"/>
        <v>94.444444444444443</v>
      </c>
      <c r="U67" s="328">
        <f t="shared" si="4"/>
        <v>93.055555555555557</v>
      </c>
      <c r="V67" s="328">
        <f t="shared" si="5"/>
        <v>83.333333333333329</v>
      </c>
      <c r="W67" s="328">
        <f t="shared" si="6"/>
        <v>76.388888888888886</v>
      </c>
      <c r="X67" s="328">
        <f t="shared" si="7"/>
        <v>77.777777777777771</v>
      </c>
      <c r="Y67" s="328">
        <f t="shared" si="8"/>
        <v>75</v>
      </c>
      <c r="Z67" s="328">
        <f t="shared" si="9"/>
        <v>73.611111111111114</v>
      </c>
      <c r="AA67" s="328">
        <f t="shared" si="10"/>
        <v>70.833333333333329</v>
      </c>
      <c r="AB67" s="328">
        <f t="shared" si="10"/>
        <v>68.055555555555557</v>
      </c>
      <c r="AC67" s="328">
        <f t="shared" si="10"/>
        <v>70.833333333333329</v>
      </c>
      <c r="AD67" s="328">
        <f t="shared" si="10"/>
        <v>65.277777777777771</v>
      </c>
      <c r="AE67" s="328">
        <f t="shared" si="26"/>
        <v>65.277777777777771</v>
      </c>
      <c r="AF67" s="328">
        <f t="shared" si="27"/>
        <v>65.277777777777771</v>
      </c>
      <c r="AG67" s="329">
        <f t="shared" si="27"/>
        <v>66.666666666666671</v>
      </c>
      <c r="AH67" s="781">
        <v>1</v>
      </c>
      <c r="AI67" s="782">
        <v>1</v>
      </c>
      <c r="AJ67" s="782">
        <v>1</v>
      </c>
      <c r="AK67" s="782">
        <v>1</v>
      </c>
      <c r="AL67" s="782">
        <v>1</v>
      </c>
      <c r="AM67" s="782">
        <v>1</v>
      </c>
      <c r="AN67" s="782">
        <v>1</v>
      </c>
      <c r="AO67" s="782">
        <v>1</v>
      </c>
      <c r="AP67" s="782">
        <v>1</v>
      </c>
      <c r="AQ67" s="782">
        <v>1</v>
      </c>
      <c r="AR67" s="782">
        <v>1</v>
      </c>
      <c r="AS67" s="782">
        <v>1</v>
      </c>
      <c r="AT67" s="782">
        <v>4</v>
      </c>
      <c r="AU67" s="782">
        <v>6</v>
      </c>
      <c r="AV67" s="784">
        <v>7</v>
      </c>
    </row>
    <row r="68" spans="2:48" ht="14.4" x14ac:dyDescent="0.3">
      <c r="B68" s="917"/>
      <c r="C68" s="1" t="s">
        <v>4</v>
      </c>
      <c r="D68" s="745">
        <v>15</v>
      </c>
      <c r="E68" s="745">
        <v>14</v>
      </c>
      <c r="F68" s="745">
        <v>16</v>
      </c>
      <c r="G68" s="745">
        <v>17</v>
      </c>
      <c r="H68" s="745">
        <v>18</v>
      </c>
      <c r="I68" s="745">
        <v>17</v>
      </c>
      <c r="J68" s="745">
        <v>18</v>
      </c>
      <c r="K68" s="745">
        <v>15</v>
      </c>
      <c r="L68" s="745">
        <v>15</v>
      </c>
      <c r="M68" s="745">
        <v>15</v>
      </c>
      <c r="N68" s="745">
        <v>14</v>
      </c>
      <c r="O68" s="745">
        <v>14</v>
      </c>
      <c r="P68" s="746">
        <v>17</v>
      </c>
      <c r="Q68" s="746">
        <v>17</v>
      </c>
      <c r="R68" s="746">
        <v>17</v>
      </c>
      <c r="S68" s="143">
        <f>100</f>
        <v>100</v>
      </c>
      <c r="T68" s="328">
        <f t="shared" si="3"/>
        <v>93.333333333333329</v>
      </c>
      <c r="U68" s="328">
        <f t="shared" si="4"/>
        <v>106.66666666666667</v>
      </c>
      <c r="V68" s="328">
        <f t="shared" si="5"/>
        <v>113.33333333333333</v>
      </c>
      <c r="W68" s="328">
        <f t="shared" si="6"/>
        <v>120</v>
      </c>
      <c r="X68" s="328">
        <f t="shared" si="7"/>
        <v>113.33333333333333</v>
      </c>
      <c r="Y68" s="328">
        <f t="shared" si="8"/>
        <v>120</v>
      </c>
      <c r="Z68" s="328">
        <f t="shared" si="9"/>
        <v>100</v>
      </c>
      <c r="AA68" s="328">
        <f t="shared" si="10"/>
        <v>100</v>
      </c>
      <c r="AB68" s="328">
        <f t="shared" si="10"/>
        <v>100</v>
      </c>
      <c r="AC68" s="328">
        <f t="shared" si="10"/>
        <v>93.333333333333329</v>
      </c>
      <c r="AD68" s="328">
        <f t="shared" si="10"/>
        <v>93.333333333333329</v>
      </c>
      <c r="AE68" s="328">
        <f t="shared" si="26"/>
        <v>113.33333333333333</v>
      </c>
      <c r="AF68" s="328">
        <f t="shared" si="27"/>
        <v>113.33333333333333</v>
      </c>
      <c r="AG68" s="329">
        <f t="shared" si="27"/>
        <v>113.33333333333333</v>
      </c>
      <c r="AH68" s="781">
        <v>1</v>
      </c>
      <c r="AI68" s="782">
        <v>1</v>
      </c>
      <c r="AJ68" s="782">
        <v>1</v>
      </c>
      <c r="AK68" s="782">
        <v>1</v>
      </c>
      <c r="AL68" s="782">
        <v>1</v>
      </c>
      <c r="AM68" s="782">
        <v>1</v>
      </c>
      <c r="AN68" s="782">
        <v>1</v>
      </c>
      <c r="AO68" s="782">
        <v>1</v>
      </c>
      <c r="AP68" s="782">
        <v>1</v>
      </c>
      <c r="AQ68" s="782">
        <v>1</v>
      </c>
      <c r="AR68" s="782">
        <v>1</v>
      </c>
      <c r="AS68" s="782">
        <v>1</v>
      </c>
      <c r="AT68" s="782">
        <v>4</v>
      </c>
      <c r="AU68" s="782">
        <v>6</v>
      </c>
      <c r="AV68" s="784">
        <v>7</v>
      </c>
    </row>
    <row r="69" spans="2:48" ht="14.4" x14ac:dyDescent="0.3">
      <c r="B69" s="917"/>
      <c r="C69" s="1" t="s">
        <v>5</v>
      </c>
      <c r="D69" s="745">
        <v>4</v>
      </c>
      <c r="E69" s="745">
        <v>4</v>
      </c>
      <c r="F69" s="745">
        <v>2</v>
      </c>
      <c r="G69" s="745">
        <v>2</v>
      </c>
      <c r="H69" s="745">
        <v>2</v>
      </c>
      <c r="I69" s="745">
        <v>2</v>
      </c>
      <c r="J69" s="745">
        <v>2</v>
      </c>
      <c r="K69" s="745">
        <v>2</v>
      </c>
      <c r="L69" s="745">
        <v>2</v>
      </c>
      <c r="M69" s="745">
        <v>1</v>
      </c>
      <c r="N69" s="745">
        <v>1</v>
      </c>
      <c r="O69" s="745">
        <v>1</v>
      </c>
      <c r="P69" s="746">
        <v>1</v>
      </c>
      <c r="Q69" s="746">
        <v>1</v>
      </c>
      <c r="R69" s="746">
        <v>1</v>
      </c>
      <c r="S69" s="143">
        <f>100</f>
        <v>100</v>
      </c>
      <c r="T69" s="328">
        <f t="shared" si="3"/>
        <v>100</v>
      </c>
      <c r="U69" s="328">
        <f t="shared" si="4"/>
        <v>50</v>
      </c>
      <c r="V69" s="328">
        <f t="shared" si="5"/>
        <v>50</v>
      </c>
      <c r="W69" s="328">
        <f t="shared" si="6"/>
        <v>50</v>
      </c>
      <c r="X69" s="328">
        <f t="shared" si="7"/>
        <v>50</v>
      </c>
      <c r="Y69" s="328">
        <f t="shared" si="8"/>
        <v>50</v>
      </c>
      <c r="Z69" s="328">
        <f t="shared" si="9"/>
        <v>50</v>
      </c>
      <c r="AA69" s="328">
        <f t="shared" si="10"/>
        <v>50</v>
      </c>
      <c r="AB69" s="328">
        <f t="shared" si="10"/>
        <v>25</v>
      </c>
      <c r="AC69" s="328">
        <f t="shared" si="10"/>
        <v>25</v>
      </c>
      <c r="AD69" s="328">
        <f t="shared" si="10"/>
        <v>25</v>
      </c>
      <c r="AE69" s="328">
        <f t="shared" si="26"/>
        <v>25</v>
      </c>
      <c r="AF69" s="328">
        <f t="shared" si="27"/>
        <v>25</v>
      </c>
      <c r="AG69" s="329">
        <f t="shared" si="27"/>
        <v>25</v>
      </c>
      <c r="AH69" s="781">
        <v>1</v>
      </c>
      <c r="AI69" s="782">
        <v>1</v>
      </c>
      <c r="AJ69" s="782">
        <v>1</v>
      </c>
      <c r="AK69" s="782">
        <v>1</v>
      </c>
      <c r="AL69" s="782">
        <v>1</v>
      </c>
      <c r="AM69" s="782">
        <v>1</v>
      </c>
      <c r="AN69" s="782">
        <v>1</v>
      </c>
      <c r="AO69" s="782">
        <v>1</v>
      </c>
      <c r="AP69" s="782">
        <v>1</v>
      </c>
      <c r="AQ69" s="782">
        <v>1</v>
      </c>
      <c r="AR69" s="782">
        <v>1</v>
      </c>
      <c r="AS69" s="782">
        <v>1</v>
      </c>
      <c r="AT69" s="782">
        <v>4</v>
      </c>
      <c r="AU69" s="782">
        <v>6</v>
      </c>
      <c r="AV69" s="784">
        <v>7</v>
      </c>
    </row>
    <row r="70" spans="2:48" ht="14.4" x14ac:dyDescent="0.3">
      <c r="B70" s="917"/>
      <c r="C70" s="1" t="s">
        <v>6</v>
      </c>
      <c r="D70" s="745">
        <v>752</v>
      </c>
      <c r="E70" s="745">
        <v>725</v>
      </c>
      <c r="F70" s="745">
        <v>729</v>
      </c>
      <c r="G70" s="745">
        <v>718</v>
      </c>
      <c r="H70" s="745">
        <v>721</v>
      </c>
      <c r="I70" s="745">
        <v>724</v>
      </c>
      <c r="J70" s="745">
        <v>712</v>
      </c>
      <c r="K70" s="745">
        <v>688</v>
      </c>
      <c r="L70" s="745">
        <v>654</v>
      </c>
      <c r="M70" s="745">
        <v>737</v>
      </c>
      <c r="N70" s="745">
        <v>773</v>
      </c>
      <c r="O70" s="745">
        <v>931</v>
      </c>
      <c r="P70" s="746">
        <v>922</v>
      </c>
      <c r="Q70" s="746">
        <v>924</v>
      </c>
      <c r="R70" s="746">
        <v>942</v>
      </c>
      <c r="S70" s="143">
        <f>100</f>
        <v>100</v>
      </c>
      <c r="T70" s="328">
        <f t="shared" si="3"/>
        <v>96.409574468085111</v>
      </c>
      <c r="U70" s="328">
        <f t="shared" si="4"/>
        <v>96.941489361702125</v>
      </c>
      <c r="V70" s="328">
        <f t="shared" si="5"/>
        <v>95.478723404255319</v>
      </c>
      <c r="W70" s="328">
        <f t="shared" si="6"/>
        <v>95.877659574468083</v>
      </c>
      <c r="X70" s="328">
        <f t="shared" si="7"/>
        <v>96.276595744680847</v>
      </c>
      <c r="Y70" s="328">
        <f t="shared" si="8"/>
        <v>94.680851063829792</v>
      </c>
      <c r="Z70" s="328">
        <f t="shared" si="9"/>
        <v>91.489361702127653</v>
      </c>
      <c r="AA70" s="328">
        <f t="shared" si="10"/>
        <v>86.968085106382972</v>
      </c>
      <c r="AB70" s="328">
        <f t="shared" si="10"/>
        <v>98.005319148936167</v>
      </c>
      <c r="AC70" s="328">
        <f t="shared" si="10"/>
        <v>102.79255319148936</v>
      </c>
      <c r="AD70" s="328">
        <f t="shared" si="10"/>
        <v>123.80319148936171</v>
      </c>
      <c r="AE70" s="328">
        <f t="shared" si="26"/>
        <v>122.6063829787234</v>
      </c>
      <c r="AF70" s="328">
        <f t="shared" si="27"/>
        <v>122.87234042553192</v>
      </c>
      <c r="AG70" s="329">
        <f t="shared" si="27"/>
        <v>125.26595744680851</v>
      </c>
      <c r="AH70" s="781">
        <v>1</v>
      </c>
      <c r="AI70" s="782">
        <v>1</v>
      </c>
      <c r="AJ70" s="782">
        <v>1</v>
      </c>
      <c r="AK70" s="782">
        <v>1</v>
      </c>
      <c r="AL70" s="782">
        <v>1</v>
      </c>
      <c r="AM70" s="782">
        <v>1</v>
      </c>
      <c r="AN70" s="782">
        <v>1</v>
      </c>
      <c r="AO70" s="782">
        <v>1</v>
      </c>
      <c r="AP70" s="782">
        <v>1</v>
      </c>
      <c r="AQ70" s="782">
        <v>1</v>
      </c>
      <c r="AR70" s="782">
        <v>1</v>
      </c>
      <c r="AS70" s="782">
        <v>1</v>
      </c>
      <c r="AT70" s="782">
        <v>4</v>
      </c>
      <c r="AU70" s="782">
        <v>6</v>
      </c>
      <c r="AV70" s="784">
        <v>7</v>
      </c>
    </row>
    <row r="71" spans="2:48" ht="14.4" x14ac:dyDescent="0.3">
      <c r="B71" s="918"/>
      <c r="C71" s="1" t="s">
        <v>7</v>
      </c>
      <c r="D71">
        <v>748</v>
      </c>
      <c r="E71">
        <v>721</v>
      </c>
      <c r="F71">
        <v>727</v>
      </c>
      <c r="G71">
        <v>716</v>
      </c>
      <c r="H71">
        <v>719</v>
      </c>
      <c r="I71">
        <v>722</v>
      </c>
      <c r="J71">
        <v>710</v>
      </c>
      <c r="K71">
        <v>686</v>
      </c>
      <c r="L71">
        <v>652</v>
      </c>
      <c r="M71">
        <v>736</v>
      </c>
      <c r="N71">
        <v>772</v>
      </c>
      <c r="O71">
        <v>930</v>
      </c>
      <c r="P71">
        <v>921</v>
      </c>
      <c r="Q71">
        <v>923</v>
      </c>
      <c r="R71">
        <v>941</v>
      </c>
      <c r="S71" s="143">
        <f>100</f>
        <v>100</v>
      </c>
      <c r="T71" s="328">
        <f t="shared" si="3"/>
        <v>96.390374331550802</v>
      </c>
      <c r="U71" s="328">
        <f t="shared" si="4"/>
        <v>97.192513368983953</v>
      </c>
      <c r="V71" s="328">
        <f t="shared" si="5"/>
        <v>95.721925133689837</v>
      </c>
      <c r="W71" s="328">
        <f t="shared" si="6"/>
        <v>96.122994652406419</v>
      </c>
      <c r="X71" s="328">
        <f t="shared" si="7"/>
        <v>96.524064171123001</v>
      </c>
      <c r="Y71" s="328">
        <f t="shared" si="8"/>
        <v>94.919786096256686</v>
      </c>
      <c r="Z71" s="328">
        <f t="shared" si="9"/>
        <v>91.711229946524071</v>
      </c>
      <c r="AA71" s="328">
        <f t="shared" si="10"/>
        <v>87.165775401069524</v>
      </c>
      <c r="AB71" s="328">
        <f t="shared" si="10"/>
        <v>98.395721925133685</v>
      </c>
      <c r="AC71" s="328">
        <f t="shared" si="10"/>
        <v>103.20855614973262</v>
      </c>
      <c r="AD71" s="328">
        <f t="shared" si="10"/>
        <v>124.33155080213903</v>
      </c>
      <c r="AE71" s="328">
        <f t="shared" si="26"/>
        <v>123.1283422459893</v>
      </c>
      <c r="AF71" s="328">
        <f t="shared" si="27"/>
        <v>123.39572192513369</v>
      </c>
      <c r="AG71" s="329">
        <f t="shared" si="27"/>
        <v>125.80213903743315</v>
      </c>
      <c r="AH71" s="785"/>
      <c r="AI71" s="786"/>
      <c r="AJ71" s="786"/>
      <c r="AK71" s="786"/>
      <c r="AL71" s="786"/>
      <c r="AM71" s="786"/>
      <c r="AN71" s="786"/>
      <c r="AO71" s="786"/>
      <c r="AP71" s="786"/>
      <c r="AQ71" s="786"/>
      <c r="AR71" s="786"/>
      <c r="AS71" s="786"/>
      <c r="AT71" s="786"/>
      <c r="AU71" s="786"/>
      <c r="AV71" s="787"/>
    </row>
    <row r="72" spans="2:48" ht="15" customHeight="1" x14ac:dyDescent="0.3">
      <c r="B72" s="919" t="s">
        <v>29</v>
      </c>
      <c r="C72" s="7" t="s">
        <v>2</v>
      </c>
      <c r="D72" s="745">
        <v>150</v>
      </c>
      <c r="E72" s="745">
        <v>141</v>
      </c>
      <c r="F72" s="745">
        <v>133</v>
      </c>
      <c r="G72" s="745">
        <v>130</v>
      </c>
      <c r="H72" s="745">
        <v>129</v>
      </c>
      <c r="I72" s="745">
        <v>138</v>
      </c>
      <c r="J72" s="745">
        <v>141</v>
      </c>
      <c r="K72" s="745">
        <v>140</v>
      </c>
      <c r="L72" s="745">
        <v>150</v>
      </c>
      <c r="M72" s="745">
        <v>159</v>
      </c>
      <c r="N72" s="745">
        <v>156</v>
      </c>
      <c r="O72" s="745">
        <v>169</v>
      </c>
      <c r="P72" s="746">
        <v>167</v>
      </c>
      <c r="Q72" s="746">
        <v>168</v>
      </c>
      <c r="R72" s="746">
        <v>171</v>
      </c>
      <c r="S72" s="143">
        <f>100</f>
        <v>100</v>
      </c>
      <c r="T72" s="328">
        <f t="shared" si="3"/>
        <v>94</v>
      </c>
      <c r="U72" s="328">
        <f t="shared" si="4"/>
        <v>88.666666666666671</v>
      </c>
      <c r="V72" s="328">
        <f t="shared" si="5"/>
        <v>86.666666666666671</v>
      </c>
      <c r="W72" s="328">
        <f t="shared" si="6"/>
        <v>86</v>
      </c>
      <c r="X72" s="328">
        <f t="shared" si="7"/>
        <v>92</v>
      </c>
      <c r="Y72" s="328">
        <f t="shared" si="8"/>
        <v>94</v>
      </c>
      <c r="Z72" s="328">
        <f t="shared" si="9"/>
        <v>93.333333333333329</v>
      </c>
      <c r="AA72" s="328">
        <f t="shared" si="10"/>
        <v>100</v>
      </c>
      <c r="AB72" s="328">
        <f t="shared" si="10"/>
        <v>106</v>
      </c>
      <c r="AC72" s="328">
        <f t="shared" si="10"/>
        <v>104</v>
      </c>
      <c r="AD72" s="328">
        <f t="shared" si="10"/>
        <v>112.66666666666667</v>
      </c>
      <c r="AE72" s="328">
        <f t="shared" si="26"/>
        <v>111.33333333333333</v>
      </c>
      <c r="AF72" s="328">
        <f t="shared" si="27"/>
        <v>112</v>
      </c>
      <c r="AG72" s="329">
        <f t="shared" si="27"/>
        <v>114</v>
      </c>
      <c r="AH72" s="781">
        <v>1</v>
      </c>
      <c r="AI72" s="782">
        <v>1</v>
      </c>
      <c r="AJ72" s="782">
        <v>1</v>
      </c>
      <c r="AK72" s="782">
        <v>1</v>
      </c>
      <c r="AL72" s="782">
        <v>1</v>
      </c>
      <c r="AM72" s="782">
        <v>1</v>
      </c>
      <c r="AN72" s="782">
        <v>1</v>
      </c>
      <c r="AO72" s="782">
        <v>1</v>
      </c>
      <c r="AP72" s="782">
        <v>1</v>
      </c>
      <c r="AQ72" s="782">
        <v>1</v>
      </c>
      <c r="AR72" s="782">
        <v>1</v>
      </c>
      <c r="AS72" s="782">
        <v>1</v>
      </c>
      <c r="AT72" s="782">
        <v>4</v>
      </c>
      <c r="AU72" s="782">
        <v>6</v>
      </c>
      <c r="AV72" s="784">
        <v>7</v>
      </c>
    </row>
    <row r="73" spans="2:48" ht="14.4" x14ac:dyDescent="0.3">
      <c r="B73" s="917"/>
      <c r="C73" s="1" t="s">
        <v>3</v>
      </c>
      <c r="D73" s="745">
        <v>23</v>
      </c>
      <c r="E73" s="745">
        <v>23</v>
      </c>
      <c r="F73" s="745">
        <v>22</v>
      </c>
      <c r="G73" s="745">
        <v>25</v>
      </c>
      <c r="H73" s="745">
        <v>25</v>
      </c>
      <c r="I73" s="745">
        <v>26</v>
      </c>
      <c r="J73" s="745">
        <v>23</v>
      </c>
      <c r="K73" s="745">
        <v>22</v>
      </c>
      <c r="L73" s="745">
        <v>23</v>
      </c>
      <c r="M73" s="745">
        <v>20</v>
      </c>
      <c r="N73" s="745">
        <v>22</v>
      </c>
      <c r="O73" s="745">
        <v>20</v>
      </c>
      <c r="P73" s="746">
        <v>27</v>
      </c>
      <c r="Q73" s="746">
        <v>27</v>
      </c>
      <c r="R73" s="746">
        <v>27</v>
      </c>
      <c r="S73" s="143">
        <f>100</f>
        <v>100</v>
      </c>
      <c r="T73" s="328">
        <f t="shared" si="3"/>
        <v>100</v>
      </c>
      <c r="U73" s="328">
        <f t="shared" si="4"/>
        <v>95.652173913043484</v>
      </c>
      <c r="V73" s="328">
        <f t="shared" si="5"/>
        <v>108.69565217391305</v>
      </c>
      <c r="W73" s="328">
        <f t="shared" si="6"/>
        <v>108.69565217391305</v>
      </c>
      <c r="X73" s="328">
        <f t="shared" si="7"/>
        <v>113.04347826086956</v>
      </c>
      <c r="Y73" s="328">
        <f t="shared" si="8"/>
        <v>100</v>
      </c>
      <c r="Z73" s="328">
        <f t="shared" si="9"/>
        <v>95.652173913043484</v>
      </c>
      <c r="AA73" s="328">
        <f t="shared" si="10"/>
        <v>100</v>
      </c>
      <c r="AB73" s="328">
        <f t="shared" si="10"/>
        <v>86.956521739130437</v>
      </c>
      <c r="AC73" s="328">
        <f t="shared" si="10"/>
        <v>95.652173913043484</v>
      </c>
      <c r="AD73" s="328">
        <f t="shared" si="10"/>
        <v>86.956521739130437</v>
      </c>
      <c r="AE73" s="328">
        <f t="shared" si="26"/>
        <v>117.39130434782609</v>
      </c>
      <c r="AF73" s="328">
        <f t="shared" si="27"/>
        <v>117.39130434782609</v>
      </c>
      <c r="AG73" s="329">
        <f t="shared" si="27"/>
        <v>117.39130434782609</v>
      </c>
      <c r="AH73" s="781">
        <v>1</v>
      </c>
      <c r="AI73" s="782">
        <v>1</v>
      </c>
      <c r="AJ73" s="782">
        <v>1</v>
      </c>
      <c r="AK73" s="782">
        <v>1</v>
      </c>
      <c r="AL73" s="782">
        <v>1</v>
      </c>
      <c r="AM73" s="782">
        <v>1</v>
      </c>
      <c r="AN73" s="782">
        <v>1</v>
      </c>
      <c r="AO73" s="782">
        <v>1</v>
      </c>
      <c r="AP73" s="782">
        <v>1</v>
      </c>
      <c r="AQ73" s="782">
        <v>1</v>
      </c>
      <c r="AR73" s="782">
        <v>1</v>
      </c>
      <c r="AS73" s="782">
        <v>1</v>
      </c>
      <c r="AT73" s="782">
        <v>4</v>
      </c>
      <c r="AU73" s="782">
        <v>6</v>
      </c>
      <c r="AV73" s="784">
        <v>7</v>
      </c>
    </row>
    <row r="74" spans="2:48" ht="14.4" x14ac:dyDescent="0.3">
      <c r="B74" s="917"/>
      <c r="C74" s="1" t="s">
        <v>4</v>
      </c>
      <c r="D74" s="745">
        <v>10</v>
      </c>
      <c r="E74" s="745">
        <v>12</v>
      </c>
      <c r="F74" s="745">
        <v>12</v>
      </c>
      <c r="G74" s="745">
        <v>12</v>
      </c>
      <c r="H74" s="745">
        <v>11</v>
      </c>
      <c r="I74" s="745">
        <v>9</v>
      </c>
      <c r="J74" s="745">
        <v>10</v>
      </c>
      <c r="K74" s="745">
        <v>10</v>
      </c>
      <c r="L74" s="745">
        <v>11</v>
      </c>
      <c r="M74" s="745">
        <v>12</v>
      </c>
      <c r="N74" s="745">
        <v>11</v>
      </c>
      <c r="O74" s="745">
        <v>10</v>
      </c>
      <c r="P74" s="746">
        <v>12</v>
      </c>
      <c r="Q74" s="746">
        <v>12</v>
      </c>
      <c r="R74" s="746">
        <v>12</v>
      </c>
      <c r="S74" s="143">
        <f>100</f>
        <v>100</v>
      </c>
      <c r="T74" s="328">
        <f t="shared" si="3"/>
        <v>120</v>
      </c>
      <c r="U74" s="328">
        <f t="shared" si="4"/>
        <v>120</v>
      </c>
      <c r="V74" s="328">
        <f t="shared" si="5"/>
        <v>120</v>
      </c>
      <c r="W74" s="328">
        <f t="shared" si="6"/>
        <v>110</v>
      </c>
      <c r="X74" s="328">
        <f t="shared" si="7"/>
        <v>90</v>
      </c>
      <c r="Y74" s="328">
        <f t="shared" si="8"/>
        <v>100</v>
      </c>
      <c r="Z74" s="328">
        <f t="shared" si="9"/>
        <v>100</v>
      </c>
      <c r="AA74" s="328">
        <f t="shared" si="10"/>
        <v>110</v>
      </c>
      <c r="AB74" s="328">
        <f t="shared" si="10"/>
        <v>120</v>
      </c>
      <c r="AC74" s="328">
        <f t="shared" si="10"/>
        <v>110</v>
      </c>
      <c r="AD74" s="328">
        <f t="shared" si="10"/>
        <v>100</v>
      </c>
      <c r="AE74" s="328">
        <f t="shared" si="26"/>
        <v>120</v>
      </c>
      <c r="AF74" s="328">
        <f t="shared" si="27"/>
        <v>120</v>
      </c>
      <c r="AG74" s="329">
        <f t="shared" si="27"/>
        <v>120</v>
      </c>
      <c r="AH74" s="781">
        <v>1</v>
      </c>
      <c r="AI74" s="782">
        <v>1</v>
      </c>
      <c r="AJ74" s="782">
        <v>1</v>
      </c>
      <c r="AK74" s="782">
        <v>1</v>
      </c>
      <c r="AL74" s="782">
        <v>1</v>
      </c>
      <c r="AM74" s="782">
        <v>1</v>
      </c>
      <c r="AN74" s="782">
        <v>1</v>
      </c>
      <c r="AO74" s="782">
        <v>1</v>
      </c>
      <c r="AP74" s="782">
        <v>1</v>
      </c>
      <c r="AQ74" s="782">
        <v>1</v>
      </c>
      <c r="AR74" s="782">
        <v>1</v>
      </c>
      <c r="AS74" s="782">
        <v>1</v>
      </c>
      <c r="AT74" s="782">
        <v>4</v>
      </c>
      <c r="AU74" s="782">
        <v>6</v>
      </c>
      <c r="AV74" s="784">
        <v>7</v>
      </c>
    </row>
    <row r="75" spans="2:48" ht="14.4" x14ac:dyDescent="0.3">
      <c r="B75" s="917"/>
      <c r="C75" s="1" t="s">
        <v>5</v>
      </c>
      <c r="D75" s="745">
        <v>3</v>
      </c>
      <c r="E75" s="745">
        <v>3</v>
      </c>
      <c r="F75" s="745">
        <v>2</v>
      </c>
      <c r="G75" s="745">
        <v>2</v>
      </c>
      <c r="H75" s="745">
        <v>3</v>
      </c>
      <c r="I75" s="745">
        <v>3</v>
      </c>
      <c r="J75" s="745">
        <v>3</v>
      </c>
      <c r="K75" s="745">
        <v>3</v>
      </c>
      <c r="L75" s="745">
        <v>3</v>
      </c>
      <c r="M75" s="745">
        <v>2</v>
      </c>
      <c r="N75" s="745">
        <v>2</v>
      </c>
      <c r="O75" s="745">
        <v>3</v>
      </c>
      <c r="P75" s="746">
        <v>3</v>
      </c>
      <c r="Q75" s="746">
        <v>3</v>
      </c>
      <c r="R75" s="746">
        <v>3</v>
      </c>
      <c r="S75" s="143">
        <f>100</f>
        <v>100</v>
      </c>
      <c r="T75" s="328">
        <f t="shared" si="3"/>
        <v>100</v>
      </c>
      <c r="U75" s="328">
        <f t="shared" si="4"/>
        <v>66.666666666666671</v>
      </c>
      <c r="V75" s="328">
        <f t="shared" si="5"/>
        <v>66.666666666666671</v>
      </c>
      <c r="W75" s="328">
        <f t="shared" si="6"/>
        <v>100</v>
      </c>
      <c r="X75" s="328">
        <f t="shared" si="7"/>
        <v>100</v>
      </c>
      <c r="Y75" s="328">
        <f t="shared" si="8"/>
        <v>100</v>
      </c>
      <c r="Z75" s="328">
        <f t="shared" si="9"/>
        <v>100</v>
      </c>
      <c r="AA75" s="328">
        <f t="shared" si="10"/>
        <v>100</v>
      </c>
      <c r="AB75" s="328">
        <f t="shared" si="10"/>
        <v>66.666666666666671</v>
      </c>
      <c r="AC75" s="328">
        <f t="shared" si="10"/>
        <v>66.666666666666671</v>
      </c>
      <c r="AD75" s="328">
        <f t="shared" si="10"/>
        <v>100</v>
      </c>
      <c r="AE75" s="328">
        <f t="shared" si="26"/>
        <v>100</v>
      </c>
      <c r="AF75" s="328">
        <f t="shared" si="27"/>
        <v>100</v>
      </c>
      <c r="AG75" s="329">
        <f t="shared" si="27"/>
        <v>100</v>
      </c>
      <c r="AH75" s="781">
        <v>1</v>
      </c>
      <c r="AI75" s="782">
        <v>1</v>
      </c>
      <c r="AJ75" s="782">
        <v>1</v>
      </c>
      <c r="AK75" s="782">
        <v>1</v>
      </c>
      <c r="AL75" s="782">
        <v>1</v>
      </c>
      <c r="AM75" s="782">
        <v>1</v>
      </c>
      <c r="AN75" s="782">
        <v>1</v>
      </c>
      <c r="AO75" s="782">
        <v>1</v>
      </c>
      <c r="AP75" s="782">
        <v>1</v>
      </c>
      <c r="AQ75" s="782">
        <v>1</v>
      </c>
      <c r="AR75" s="782">
        <v>1</v>
      </c>
      <c r="AS75" s="782">
        <v>1</v>
      </c>
      <c r="AT75" s="782">
        <v>4</v>
      </c>
      <c r="AU75" s="782">
        <v>6</v>
      </c>
      <c r="AV75" s="784">
        <v>7</v>
      </c>
    </row>
    <row r="76" spans="2:48" ht="14.4" x14ac:dyDescent="0.3">
      <c r="B76" s="917"/>
      <c r="C76" s="1" t="s">
        <v>6</v>
      </c>
      <c r="D76" s="745">
        <v>186</v>
      </c>
      <c r="E76" s="745">
        <v>179</v>
      </c>
      <c r="F76" s="745">
        <v>169</v>
      </c>
      <c r="G76" s="745">
        <v>169</v>
      </c>
      <c r="H76" s="745">
        <v>168</v>
      </c>
      <c r="I76" s="745">
        <v>176</v>
      </c>
      <c r="J76" s="745">
        <v>177</v>
      </c>
      <c r="K76" s="745">
        <v>175</v>
      </c>
      <c r="L76" s="745">
        <v>187</v>
      </c>
      <c r="M76" s="745">
        <v>193</v>
      </c>
      <c r="N76" s="745">
        <v>191</v>
      </c>
      <c r="O76" s="745">
        <v>202</v>
      </c>
      <c r="P76" s="746">
        <v>209</v>
      </c>
      <c r="Q76" s="746">
        <v>210</v>
      </c>
      <c r="R76" s="746">
        <v>213</v>
      </c>
      <c r="S76" s="143">
        <f>100</f>
        <v>100</v>
      </c>
      <c r="T76" s="328">
        <f t="shared" si="3"/>
        <v>96.236559139784944</v>
      </c>
      <c r="U76" s="328">
        <f t="shared" si="4"/>
        <v>90.86021505376344</v>
      </c>
      <c r="V76" s="328">
        <f t="shared" si="5"/>
        <v>90.86021505376344</v>
      </c>
      <c r="W76" s="328">
        <f t="shared" si="6"/>
        <v>90.322580645161295</v>
      </c>
      <c r="X76" s="328">
        <f t="shared" si="7"/>
        <v>94.623655913978496</v>
      </c>
      <c r="Y76" s="328">
        <f t="shared" si="8"/>
        <v>95.161290322580641</v>
      </c>
      <c r="Z76" s="328">
        <f t="shared" si="9"/>
        <v>94.086021505376351</v>
      </c>
      <c r="AA76" s="328">
        <f t="shared" si="10"/>
        <v>100.53763440860214</v>
      </c>
      <c r="AB76" s="328">
        <f t="shared" si="10"/>
        <v>103.76344086021506</v>
      </c>
      <c r="AC76" s="328">
        <f t="shared" si="10"/>
        <v>102.68817204301075</v>
      </c>
      <c r="AD76" s="328">
        <f t="shared" ref="AD76" si="28">O76*100/$D76</f>
        <v>108.60215053763442</v>
      </c>
      <c r="AE76" s="328">
        <f t="shared" si="26"/>
        <v>112.36559139784946</v>
      </c>
      <c r="AF76" s="328">
        <f t="shared" si="27"/>
        <v>112.90322580645162</v>
      </c>
      <c r="AG76" s="329">
        <f t="shared" si="27"/>
        <v>114.51612903225806</v>
      </c>
      <c r="AH76" s="781">
        <v>1</v>
      </c>
      <c r="AI76" s="782">
        <v>1</v>
      </c>
      <c r="AJ76" s="782">
        <v>1</v>
      </c>
      <c r="AK76" s="782">
        <v>1</v>
      </c>
      <c r="AL76" s="782">
        <v>1</v>
      </c>
      <c r="AM76" s="782">
        <v>1</v>
      </c>
      <c r="AN76" s="782">
        <v>1</v>
      </c>
      <c r="AO76" s="782">
        <v>1</v>
      </c>
      <c r="AP76" s="782">
        <v>1</v>
      </c>
      <c r="AQ76" s="782">
        <v>1</v>
      </c>
      <c r="AR76" s="782">
        <v>1</v>
      </c>
      <c r="AS76" s="782">
        <v>1</v>
      </c>
      <c r="AT76" s="782">
        <v>4</v>
      </c>
      <c r="AU76" s="782">
        <v>6</v>
      </c>
      <c r="AV76" s="784">
        <v>7</v>
      </c>
    </row>
    <row r="77" spans="2:48" ht="14.4" x14ac:dyDescent="0.3">
      <c r="B77" s="918"/>
      <c r="C77" s="8" t="s">
        <v>7</v>
      </c>
      <c r="D77">
        <v>183</v>
      </c>
      <c r="E77">
        <v>176</v>
      </c>
      <c r="F77">
        <v>167</v>
      </c>
      <c r="G77">
        <v>167</v>
      </c>
      <c r="H77">
        <v>165</v>
      </c>
      <c r="I77">
        <v>173</v>
      </c>
      <c r="J77">
        <v>174</v>
      </c>
      <c r="K77">
        <v>172</v>
      </c>
      <c r="L77">
        <v>184</v>
      </c>
      <c r="M77">
        <v>191</v>
      </c>
      <c r="N77">
        <v>189</v>
      </c>
      <c r="O77">
        <v>199</v>
      </c>
      <c r="P77">
        <v>206</v>
      </c>
      <c r="Q77">
        <v>207</v>
      </c>
      <c r="R77">
        <v>210</v>
      </c>
      <c r="S77" s="143">
        <f>100</f>
        <v>100</v>
      </c>
      <c r="T77" s="328">
        <f t="shared" ref="T77:T140" si="29">E77*100/$D77</f>
        <v>96.174863387978135</v>
      </c>
      <c r="U77" s="328">
        <f t="shared" ref="U77:U140" si="30">F77*100/$D77</f>
        <v>91.256830601092901</v>
      </c>
      <c r="V77" s="328">
        <f t="shared" ref="V77:V140" si="31">G77*100/$D77</f>
        <v>91.256830601092901</v>
      </c>
      <c r="W77" s="328">
        <f t="shared" ref="W77:W140" si="32">H77*100/$D77</f>
        <v>90.163934426229503</v>
      </c>
      <c r="X77" s="328">
        <f t="shared" ref="X77:X140" si="33">I77*100/$D77</f>
        <v>94.535519125683066</v>
      </c>
      <c r="Y77" s="328">
        <f t="shared" ref="Y77:Y140" si="34">J77*100/$D77</f>
        <v>95.081967213114751</v>
      </c>
      <c r="Z77" s="328">
        <f t="shared" ref="Z77:Z140" si="35">K77*100/$D77</f>
        <v>93.989071038251367</v>
      </c>
      <c r="AA77" s="328">
        <f t="shared" ref="AA77:AD140" si="36">L77*100/$D77</f>
        <v>100.5464480874317</v>
      </c>
      <c r="AB77" s="328">
        <f t="shared" si="36"/>
        <v>104.37158469945355</v>
      </c>
      <c r="AC77" s="328">
        <f t="shared" si="36"/>
        <v>103.27868852459017</v>
      </c>
      <c r="AD77" s="328">
        <f t="shared" si="36"/>
        <v>108.7431693989071</v>
      </c>
      <c r="AE77" s="328">
        <f t="shared" ref="AE77:AG77" si="37">P77*100/$D77</f>
        <v>112.56830601092896</v>
      </c>
      <c r="AF77" s="328">
        <f t="shared" si="37"/>
        <v>113.11475409836065</v>
      </c>
      <c r="AG77" s="329">
        <f t="shared" si="37"/>
        <v>114.75409836065573</v>
      </c>
      <c r="AH77" s="785"/>
      <c r="AI77" s="786"/>
      <c r="AJ77" s="786"/>
      <c r="AK77" s="786"/>
      <c r="AL77" s="786"/>
      <c r="AM77" s="786"/>
      <c r="AN77" s="786"/>
      <c r="AO77" s="786"/>
      <c r="AP77" s="786"/>
      <c r="AQ77" s="786"/>
      <c r="AR77" s="786"/>
      <c r="AS77" s="786"/>
      <c r="AT77" s="786"/>
      <c r="AU77" s="786"/>
      <c r="AV77" s="787"/>
    </row>
    <row r="78" spans="2:48" ht="15" customHeight="1" x14ac:dyDescent="0.3">
      <c r="B78" s="919" t="s">
        <v>30</v>
      </c>
      <c r="C78" s="1" t="s">
        <v>2</v>
      </c>
      <c r="D78" s="745">
        <v>2407</v>
      </c>
      <c r="E78" s="745">
        <v>2353</v>
      </c>
      <c r="F78" s="745">
        <v>2313</v>
      </c>
      <c r="G78" s="745">
        <v>2253</v>
      </c>
      <c r="H78" s="745">
        <v>2187</v>
      </c>
      <c r="I78" s="745">
        <v>2227</v>
      </c>
      <c r="J78" s="745">
        <v>2267</v>
      </c>
      <c r="K78" s="745">
        <v>2226</v>
      </c>
      <c r="L78" s="745">
        <v>2195</v>
      </c>
      <c r="M78" s="745">
        <v>2173</v>
      </c>
      <c r="N78" s="745">
        <v>2103</v>
      </c>
      <c r="O78" s="745">
        <v>2128</v>
      </c>
      <c r="P78" s="746">
        <v>2100</v>
      </c>
      <c r="Q78" s="746">
        <v>2104</v>
      </c>
      <c r="R78" s="746">
        <v>2147</v>
      </c>
      <c r="S78" s="143">
        <f>100</f>
        <v>100</v>
      </c>
      <c r="T78" s="328">
        <f t="shared" si="29"/>
        <v>97.756543415039474</v>
      </c>
      <c r="U78" s="328">
        <f t="shared" si="30"/>
        <v>96.094723722476118</v>
      </c>
      <c r="V78" s="328">
        <f t="shared" si="31"/>
        <v>93.601994183631078</v>
      </c>
      <c r="W78" s="328">
        <f t="shared" si="32"/>
        <v>90.859991690901538</v>
      </c>
      <c r="X78" s="328">
        <f t="shared" si="33"/>
        <v>92.521811383464893</v>
      </c>
      <c r="Y78" s="328">
        <f t="shared" si="34"/>
        <v>94.183631076028249</v>
      </c>
      <c r="Z78" s="328">
        <f t="shared" si="35"/>
        <v>92.480265891150808</v>
      </c>
      <c r="AA78" s="328">
        <f t="shared" si="36"/>
        <v>91.192355629414209</v>
      </c>
      <c r="AB78" s="328">
        <f t="shared" si="36"/>
        <v>90.278354798504367</v>
      </c>
      <c r="AC78" s="328">
        <f t="shared" si="36"/>
        <v>87.370170336518484</v>
      </c>
      <c r="AD78" s="328">
        <f t="shared" si="36"/>
        <v>88.408807644370583</v>
      </c>
      <c r="AE78" s="328">
        <f t="shared" ref="AE78:AG78" si="38">P78*100/$D78</f>
        <v>87.245533859576241</v>
      </c>
      <c r="AF78" s="328">
        <f t="shared" si="38"/>
        <v>87.41171582883257</v>
      </c>
      <c r="AG78" s="329">
        <f t="shared" si="38"/>
        <v>89.198171998338182</v>
      </c>
      <c r="AH78" s="781">
        <v>1</v>
      </c>
      <c r="AI78" s="782">
        <v>1</v>
      </c>
      <c r="AJ78" s="782">
        <v>1</v>
      </c>
      <c r="AK78" s="782">
        <v>1</v>
      </c>
      <c r="AL78" s="782">
        <v>1</v>
      </c>
      <c r="AM78" s="782">
        <v>1</v>
      </c>
      <c r="AN78" s="782">
        <v>1</v>
      </c>
      <c r="AO78" s="782">
        <v>1</v>
      </c>
      <c r="AP78" s="782">
        <v>1</v>
      </c>
      <c r="AQ78" s="782">
        <v>1</v>
      </c>
      <c r="AR78" s="782">
        <v>1</v>
      </c>
      <c r="AS78" s="782">
        <v>1</v>
      </c>
      <c r="AT78" s="782">
        <v>4</v>
      </c>
      <c r="AU78" s="782">
        <v>6</v>
      </c>
      <c r="AV78" s="784">
        <v>7</v>
      </c>
    </row>
    <row r="79" spans="2:48" ht="14.4" x14ac:dyDescent="0.3">
      <c r="B79" s="917"/>
      <c r="C79" s="1" t="s">
        <v>3</v>
      </c>
      <c r="D79" s="745">
        <v>437</v>
      </c>
      <c r="E79" s="745">
        <v>419</v>
      </c>
      <c r="F79" s="745">
        <v>436</v>
      </c>
      <c r="G79" s="745">
        <v>429</v>
      </c>
      <c r="H79" s="745">
        <v>425</v>
      </c>
      <c r="I79" s="745">
        <v>419</v>
      </c>
      <c r="J79" s="745">
        <v>411</v>
      </c>
      <c r="K79" s="745">
        <v>408</v>
      </c>
      <c r="L79" s="745">
        <v>396</v>
      </c>
      <c r="M79" s="745">
        <v>395</v>
      </c>
      <c r="N79" s="745">
        <v>377</v>
      </c>
      <c r="O79" s="745">
        <v>395</v>
      </c>
      <c r="P79" s="746">
        <v>391</v>
      </c>
      <c r="Q79" s="746">
        <v>392</v>
      </c>
      <c r="R79" s="746">
        <v>399</v>
      </c>
      <c r="S79" s="143">
        <f>100</f>
        <v>100</v>
      </c>
      <c r="T79" s="328">
        <f t="shared" si="29"/>
        <v>95.881006864988564</v>
      </c>
      <c r="U79" s="328">
        <f t="shared" si="30"/>
        <v>99.77116704805492</v>
      </c>
      <c r="V79" s="328">
        <f t="shared" si="31"/>
        <v>98.169336384439362</v>
      </c>
      <c r="W79" s="328">
        <f t="shared" si="32"/>
        <v>97.254004576659042</v>
      </c>
      <c r="X79" s="328">
        <f t="shared" si="33"/>
        <v>95.881006864988564</v>
      </c>
      <c r="Y79" s="328">
        <f t="shared" si="34"/>
        <v>94.050343249427911</v>
      </c>
      <c r="Z79" s="328">
        <f t="shared" si="35"/>
        <v>93.363844393592672</v>
      </c>
      <c r="AA79" s="328">
        <f t="shared" si="36"/>
        <v>90.617848970251714</v>
      </c>
      <c r="AB79" s="328">
        <f t="shared" si="36"/>
        <v>90.389016018306634</v>
      </c>
      <c r="AC79" s="328">
        <f t="shared" si="36"/>
        <v>86.270022883295198</v>
      </c>
      <c r="AD79" s="328">
        <f t="shared" si="36"/>
        <v>90.389016018306634</v>
      </c>
      <c r="AE79" s="328">
        <f t="shared" ref="AE79:AG79" si="39">P79*100/$D79</f>
        <v>89.473684210526315</v>
      </c>
      <c r="AF79" s="328">
        <f t="shared" si="39"/>
        <v>89.702517162471395</v>
      </c>
      <c r="AG79" s="329">
        <f t="shared" si="39"/>
        <v>91.304347826086953</v>
      </c>
      <c r="AH79" s="781">
        <v>1</v>
      </c>
      <c r="AI79" s="782">
        <v>1</v>
      </c>
      <c r="AJ79" s="782">
        <v>1</v>
      </c>
      <c r="AK79" s="782">
        <v>1</v>
      </c>
      <c r="AL79" s="782">
        <v>1</v>
      </c>
      <c r="AM79" s="782">
        <v>1</v>
      </c>
      <c r="AN79" s="782">
        <v>1</v>
      </c>
      <c r="AO79" s="782">
        <v>1</v>
      </c>
      <c r="AP79" s="782">
        <v>1</v>
      </c>
      <c r="AQ79" s="782">
        <v>1</v>
      </c>
      <c r="AR79" s="782">
        <v>1</v>
      </c>
      <c r="AS79" s="782">
        <v>1</v>
      </c>
      <c r="AT79" s="782">
        <v>4</v>
      </c>
      <c r="AU79" s="782">
        <v>6</v>
      </c>
      <c r="AV79" s="784">
        <v>7</v>
      </c>
    </row>
    <row r="80" spans="2:48" ht="14.4" x14ac:dyDescent="0.3">
      <c r="B80" s="917"/>
      <c r="C80" s="1" t="s">
        <v>4</v>
      </c>
      <c r="D80" s="745">
        <v>95</v>
      </c>
      <c r="E80" s="745">
        <v>87</v>
      </c>
      <c r="F80" s="745">
        <v>82</v>
      </c>
      <c r="G80" s="745">
        <v>82</v>
      </c>
      <c r="H80" s="745">
        <v>88</v>
      </c>
      <c r="I80" s="745">
        <v>84</v>
      </c>
      <c r="J80" s="745">
        <v>77</v>
      </c>
      <c r="K80" s="745">
        <v>75</v>
      </c>
      <c r="L80" s="745">
        <v>79</v>
      </c>
      <c r="M80" s="745">
        <v>77</v>
      </c>
      <c r="N80" s="745">
        <v>80</v>
      </c>
      <c r="O80" s="745">
        <v>79</v>
      </c>
      <c r="P80" s="746">
        <v>78</v>
      </c>
      <c r="Q80" s="746">
        <v>78</v>
      </c>
      <c r="R80" s="746">
        <v>80</v>
      </c>
      <c r="S80" s="143">
        <f>100</f>
        <v>100</v>
      </c>
      <c r="T80" s="328">
        <f t="shared" si="29"/>
        <v>91.578947368421055</v>
      </c>
      <c r="U80" s="328">
        <f t="shared" si="30"/>
        <v>86.315789473684205</v>
      </c>
      <c r="V80" s="328">
        <f t="shared" si="31"/>
        <v>86.315789473684205</v>
      </c>
      <c r="W80" s="328">
        <f t="shared" si="32"/>
        <v>92.631578947368425</v>
      </c>
      <c r="X80" s="328">
        <f t="shared" si="33"/>
        <v>88.421052631578945</v>
      </c>
      <c r="Y80" s="328">
        <f t="shared" si="34"/>
        <v>81.05263157894737</v>
      </c>
      <c r="Z80" s="328">
        <f t="shared" si="35"/>
        <v>78.94736842105263</v>
      </c>
      <c r="AA80" s="328">
        <f t="shared" si="36"/>
        <v>83.15789473684211</v>
      </c>
      <c r="AB80" s="328">
        <f t="shared" si="36"/>
        <v>81.05263157894737</v>
      </c>
      <c r="AC80" s="328">
        <f t="shared" si="36"/>
        <v>84.21052631578948</v>
      </c>
      <c r="AD80" s="328">
        <f t="shared" si="36"/>
        <v>83.15789473684211</v>
      </c>
      <c r="AE80" s="328">
        <f t="shared" ref="AE80:AG80" si="40">P80*100/$D80</f>
        <v>82.10526315789474</v>
      </c>
      <c r="AF80" s="328">
        <f t="shared" si="40"/>
        <v>82.10526315789474</v>
      </c>
      <c r="AG80" s="329">
        <f t="shared" si="40"/>
        <v>84.21052631578948</v>
      </c>
      <c r="AH80" s="781">
        <v>1</v>
      </c>
      <c r="AI80" s="782">
        <v>1</v>
      </c>
      <c r="AJ80" s="782">
        <v>1</v>
      </c>
      <c r="AK80" s="782">
        <v>1</v>
      </c>
      <c r="AL80" s="782">
        <v>1</v>
      </c>
      <c r="AM80" s="782">
        <v>1</v>
      </c>
      <c r="AN80" s="782">
        <v>1</v>
      </c>
      <c r="AO80" s="782">
        <v>1</v>
      </c>
      <c r="AP80" s="782">
        <v>1</v>
      </c>
      <c r="AQ80" s="782">
        <v>1</v>
      </c>
      <c r="AR80" s="782">
        <v>1</v>
      </c>
      <c r="AS80" s="782">
        <v>1</v>
      </c>
      <c r="AT80" s="782">
        <v>4</v>
      </c>
      <c r="AU80" s="782">
        <v>6</v>
      </c>
      <c r="AV80" s="784">
        <v>7</v>
      </c>
    </row>
    <row r="81" spans="2:48" ht="14.4" x14ac:dyDescent="0.3">
      <c r="B81" s="917"/>
      <c r="C81" s="1" t="s">
        <v>5</v>
      </c>
      <c r="D81" s="745">
        <v>20</v>
      </c>
      <c r="E81" s="745">
        <v>18</v>
      </c>
      <c r="F81" s="745">
        <v>23</v>
      </c>
      <c r="G81" s="745">
        <v>23</v>
      </c>
      <c r="H81" s="745">
        <v>22</v>
      </c>
      <c r="I81" s="745">
        <v>20</v>
      </c>
      <c r="J81" s="745">
        <v>19</v>
      </c>
      <c r="K81" s="745">
        <v>20</v>
      </c>
      <c r="L81" s="745">
        <v>19</v>
      </c>
      <c r="M81" s="745">
        <v>21</v>
      </c>
      <c r="N81" s="745">
        <v>24</v>
      </c>
      <c r="O81" s="745">
        <v>23</v>
      </c>
      <c r="P81" s="746">
        <v>23</v>
      </c>
      <c r="Q81" s="746">
        <v>23</v>
      </c>
      <c r="R81" s="746">
        <v>23</v>
      </c>
      <c r="S81" s="143">
        <f>100</f>
        <v>100</v>
      </c>
      <c r="T81" s="328">
        <f t="shared" si="29"/>
        <v>90</v>
      </c>
      <c r="U81" s="328">
        <f t="shared" si="30"/>
        <v>115</v>
      </c>
      <c r="V81" s="328">
        <f t="shared" si="31"/>
        <v>115</v>
      </c>
      <c r="W81" s="328">
        <f t="shared" si="32"/>
        <v>110</v>
      </c>
      <c r="X81" s="328">
        <f t="shared" si="33"/>
        <v>100</v>
      </c>
      <c r="Y81" s="328">
        <f t="shared" si="34"/>
        <v>95</v>
      </c>
      <c r="Z81" s="328">
        <f t="shared" si="35"/>
        <v>100</v>
      </c>
      <c r="AA81" s="328">
        <f t="shared" si="36"/>
        <v>95</v>
      </c>
      <c r="AB81" s="328">
        <f t="shared" si="36"/>
        <v>105</v>
      </c>
      <c r="AC81" s="328">
        <f t="shared" si="36"/>
        <v>120</v>
      </c>
      <c r="AD81" s="328">
        <f t="shared" si="36"/>
        <v>115</v>
      </c>
      <c r="AE81" s="328">
        <f t="shared" ref="AE81:AG81" si="41">P81*100/$D81</f>
        <v>115</v>
      </c>
      <c r="AF81" s="328">
        <f t="shared" si="41"/>
        <v>115</v>
      </c>
      <c r="AG81" s="329">
        <f t="shared" si="41"/>
        <v>115</v>
      </c>
      <c r="AH81" s="781">
        <v>1</v>
      </c>
      <c r="AI81" s="782">
        <v>1</v>
      </c>
      <c r="AJ81" s="782">
        <v>1</v>
      </c>
      <c r="AK81" s="782">
        <v>1</v>
      </c>
      <c r="AL81" s="782">
        <v>1</v>
      </c>
      <c r="AM81" s="782">
        <v>1</v>
      </c>
      <c r="AN81" s="782">
        <v>1</v>
      </c>
      <c r="AO81" s="782">
        <v>1</v>
      </c>
      <c r="AP81" s="782">
        <v>1</v>
      </c>
      <c r="AQ81" s="782">
        <v>1</v>
      </c>
      <c r="AR81" s="782">
        <v>1</v>
      </c>
      <c r="AS81" s="782">
        <v>1</v>
      </c>
      <c r="AT81" s="782">
        <v>4</v>
      </c>
      <c r="AU81" s="782">
        <v>6</v>
      </c>
      <c r="AV81" s="784">
        <v>7</v>
      </c>
    </row>
    <row r="82" spans="2:48" ht="14.4" x14ac:dyDescent="0.3">
      <c r="B82" s="917"/>
      <c r="C82" s="1" t="s">
        <v>6</v>
      </c>
      <c r="D82" s="745">
        <v>2959</v>
      </c>
      <c r="E82" s="745">
        <v>2877</v>
      </c>
      <c r="F82" s="745">
        <v>2854</v>
      </c>
      <c r="G82" s="745">
        <v>2787</v>
      </c>
      <c r="H82" s="745">
        <v>2722</v>
      </c>
      <c r="I82" s="745">
        <v>2750</v>
      </c>
      <c r="J82" s="745">
        <v>2774</v>
      </c>
      <c r="K82" s="745">
        <v>2729</v>
      </c>
      <c r="L82" s="745">
        <v>2689</v>
      </c>
      <c r="M82" s="745">
        <v>2666</v>
      </c>
      <c r="N82" s="745">
        <v>2584</v>
      </c>
      <c r="O82" s="745">
        <v>2625</v>
      </c>
      <c r="P82" s="746">
        <v>2592</v>
      </c>
      <c r="Q82" s="746">
        <v>2597</v>
      </c>
      <c r="R82" s="746">
        <v>2649</v>
      </c>
      <c r="S82" s="143">
        <f>100</f>
        <v>100</v>
      </c>
      <c r="T82" s="328">
        <f t="shared" si="29"/>
        <v>97.228793511321399</v>
      </c>
      <c r="U82" s="328">
        <f t="shared" si="30"/>
        <v>96.451503886448123</v>
      </c>
      <c r="V82" s="328">
        <f t="shared" si="31"/>
        <v>94.187225413991214</v>
      </c>
      <c r="W82" s="328">
        <f t="shared" si="32"/>
        <v>91.990537343697198</v>
      </c>
      <c r="X82" s="328">
        <f t="shared" si="33"/>
        <v>92.936802973977692</v>
      </c>
      <c r="Y82" s="328">
        <f t="shared" si="34"/>
        <v>93.747887799932414</v>
      </c>
      <c r="Z82" s="328">
        <f t="shared" si="35"/>
        <v>92.227103751267322</v>
      </c>
      <c r="AA82" s="328">
        <f t="shared" si="36"/>
        <v>90.87529570800946</v>
      </c>
      <c r="AB82" s="328">
        <f t="shared" si="36"/>
        <v>90.098006083136198</v>
      </c>
      <c r="AC82" s="328">
        <f t="shared" si="36"/>
        <v>87.326799594457583</v>
      </c>
      <c r="AD82" s="328">
        <f t="shared" si="36"/>
        <v>88.712402838796891</v>
      </c>
      <c r="AE82" s="328">
        <f t="shared" ref="AE82:AG82" si="42">P82*100/$D82</f>
        <v>87.597161203109152</v>
      </c>
      <c r="AF82" s="328">
        <f t="shared" si="42"/>
        <v>87.766137208516398</v>
      </c>
      <c r="AG82" s="329">
        <f t="shared" si="42"/>
        <v>89.523487664751599</v>
      </c>
      <c r="AH82" s="781">
        <v>1</v>
      </c>
      <c r="AI82" s="782">
        <v>1</v>
      </c>
      <c r="AJ82" s="782">
        <v>1</v>
      </c>
      <c r="AK82" s="782">
        <v>1</v>
      </c>
      <c r="AL82" s="782">
        <v>1</v>
      </c>
      <c r="AM82" s="782">
        <v>1</v>
      </c>
      <c r="AN82" s="782">
        <v>1</v>
      </c>
      <c r="AO82" s="782">
        <v>1</v>
      </c>
      <c r="AP82" s="782">
        <v>1</v>
      </c>
      <c r="AQ82" s="782">
        <v>1</v>
      </c>
      <c r="AR82" s="782">
        <v>1</v>
      </c>
      <c r="AS82" s="782">
        <v>1</v>
      </c>
      <c r="AT82" s="782">
        <v>4</v>
      </c>
      <c r="AU82" s="782">
        <v>6</v>
      </c>
      <c r="AV82" s="784">
        <v>7</v>
      </c>
    </row>
    <row r="83" spans="2:48" ht="14.4" x14ac:dyDescent="0.3">
      <c r="B83" s="918"/>
      <c r="C83" s="1" t="s">
        <v>7</v>
      </c>
      <c r="D83">
        <v>2939</v>
      </c>
      <c r="E83">
        <v>2859</v>
      </c>
      <c r="F83">
        <v>2831</v>
      </c>
      <c r="G83">
        <v>2764</v>
      </c>
      <c r="H83">
        <v>2700</v>
      </c>
      <c r="I83">
        <v>2730</v>
      </c>
      <c r="J83">
        <v>2755</v>
      </c>
      <c r="K83">
        <v>2709</v>
      </c>
      <c r="L83">
        <v>2670</v>
      </c>
      <c r="M83">
        <v>2645</v>
      </c>
      <c r="N83">
        <v>2560</v>
      </c>
      <c r="O83">
        <v>2602</v>
      </c>
      <c r="P83">
        <v>2569</v>
      </c>
      <c r="Q83">
        <v>2574</v>
      </c>
      <c r="R83">
        <v>2626</v>
      </c>
      <c r="S83" s="143">
        <f>100</f>
        <v>100</v>
      </c>
      <c r="T83" s="328">
        <f t="shared" si="29"/>
        <v>97.277985709424968</v>
      </c>
      <c r="U83" s="328">
        <f t="shared" si="30"/>
        <v>96.325280707723721</v>
      </c>
      <c r="V83" s="328">
        <f t="shared" si="31"/>
        <v>94.045593739367135</v>
      </c>
      <c r="W83" s="328">
        <f t="shared" si="32"/>
        <v>91.867982306907109</v>
      </c>
      <c r="X83" s="328">
        <f t="shared" si="33"/>
        <v>92.888737665872739</v>
      </c>
      <c r="Y83" s="328">
        <f t="shared" si="34"/>
        <v>93.73936713167744</v>
      </c>
      <c r="Z83" s="328">
        <f t="shared" si="35"/>
        <v>92.174208914596804</v>
      </c>
      <c r="AA83" s="328">
        <f t="shared" si="36"/>
        <v>90.847226947941479</v>
      </c>
      <c r="AB83" s="328">
        <f t="shared" si="36"/>
        <v>89.996597482136778</v>
      </c>
      <c r="AC83" s="328">
        <f t="shared" si="36"/>
        <v>87.104457298400817</v>
      </c>
      <c r="AD83" s="328">
        <f t="shared" si="36"/>
        <v>88.533514800952702</v>
      </c>
      <c r="AE83" s="328">
        <f t="shared" ref="AE83:AG83" si="43">P83*100/$D83</f>
        <v>87.410683906090512</v>
      </c>
      <c r="AF83" s="328">
        <f t="shared" si="43"/>
        <v>87.58080979925144</v>
      </c>
      <c r="AG83" s="329">
        <f t="shared" si="43"/>
        <v>89.350119088125211</v>
      </c>
      <c r="AH83" s="785"/>
      <c r="AI83" s="786"/>
      <c r="AJ83" s="786"/>
      <c r="AK83" s="786"/>
      <c r="AL83" s="786"/>
      <c r="AM83" s="786"/>
      <c r="AN83" s="786"/>
      <c r="AO83" s="786"/>
      <c r="AP83" s="786"/>
      <c r="AQ83" s="786"/>
      <c r="AR83" s="786"/>
      <c r="AS83" s="786"/>
      <c r="AT83" s="786"/>
      <c r="AU83" s="786"/>
      <c r="AV83" s="787"/>
    </row>
    <row r="84" spans="2:48" ht="15" customHeight="1" x14ac:dyDescent="0.3">
      <c r="B84" s="917" t="s">
        <v>31</v>
      </c>
      <c r="C84" s="7" t="s">
        <v>2</v>
      </c>
      <c r="D84" s="745">
        <v>55</v>
      </c>
      <c r="E84" s="745">
        <v>55</v>
      </c>
      <c r="F84" s="745">
        <v>50</v>
      </c>
      <c r="G84" s="745">
        <v>47</v>
      </c>
      <c r="H84" s="745">
        <v>41</v>
      </c>
      <c r="I84" s="745">
        <v>40</v>
      </c>
      <c r="J84" s="745">
        <v>42</v>
      </c>
      <c r="K84" s="745">
        <v>43</v>
      </c>
      <c r="L84" s="745">
        <v>39</v>
      </c>
      <c r="M84" s="745">
        <v>42</v>
      </c>
      <c r="N84" s="745">
        <v>42</v>
      </c>
      <c r="O84" s="745">
        <v>39</v>
      </c>
      <c r="P84" s="746">
        <v>63</v>
      </c>
      <c r="Q84" s="746">
        <v>63</v>
      </c>
      <c r="R84" s="746">
        <v>64</v>
      </c>
      <c r="S84" s="143">
        <f>100</f>
        <v>100</v>
      </c>
      <c r="T84" s="328">
        <f t="shared" si="29"/>
        <v>100</v>
      </c>
      <c r="U84" s="328">
        <f t="shared" si="30"/>
        <v>90.909090909090907</v>
      </c>
      <c r="V84" s="328">
        <f t="shared" si="31"/>
        <v>85.454545454545453</v>
      </c>
      <c r="W84" s="328">
        <f t="shared" si="32"/>
        <v>74.545454545454547</v>
      </c>
      <c r="X84" s="328">
        <f t="shared" si="33"/>
        <v>72.727272727272734</v>
      </c>
      <c r="Y84" s="328">
        <f t="shared" si="34"/>
        <v>76.36363636363636</v>
      </c>
      <c r="Z84" s="328">
        <f t="shared" si="35"/>
        <v>78.181818181818187</v>
      </c>
      <c r="AA84" s="328">
        <f t="shared" si="36"/>
        <v>70.909090909090907</v>
      </c>
      <c r="AB84" s="328">
        <f t="shared" si="36"/>
        <v>76.36363636363636</v>
      </c>
      <c r="AC84" s="328">
        <f t="shared" si="36"/>
        <v>76.36363636363636</v>
      </c>
      <c r="AD84" s="328">
        <f t="shared" si="36"/>
        <v>70.909090909090907</v>
      </c>
      <c r="AE84" s="328">
        <f t="shared" ref="AE84:AG84" si="44">P84*100/$D84</f>
        <v>114.54545454545455</v>
      </c>
      <c r="AF84" s="328">
        <f t="shared" si="44"/>
        <v>114.54545454545455</v>
      </c>
      <c r="AG84" s="329">
        <f t="shared" si="44"/>
        <v>116.36363636363636</v>
      </c>
      <c r="AH84" s="781">
        <v>1</v>
      </c>
      <c r="AI84" s="782">
        <v>1</v>
      </c>
      <c r="AJ84" s="782">
        <v>1</v>
      </c>
      <c r="AK84" s="782">
        <v>1</v>
      </c>
      <c r="AL84" s="782">
        <v>1</v>
      </c>
      <c r="AM84" s="782">
        <v>1</v>
      </c>
      <c r="AN84" s="782">
        <v>1</v>
      </c>
      <c r="AO84" s="782">
        <v>1</v>
      </c>
      <c r="AP84" s="782">
        <v>1</v>
      </c>
      <c r="AQ84" s="782">
        <v>1</v>
      </c>
      <c r="AR84" s="782">
        <v>1</v>
      </c>
      <c r="AS84" s="782">
        <v>1</v>
      </c>
      <c r="AT84" s="782">
        <v>4</v>
      </c>
      <c r="AU84" s="782">
        <v>6</v>
      </c>
      <c r="AV84" s="784">
        <v>7</v>
      </c>
    </row>
    <row r="85" spans="2:48" ht="14.4" x14ac:dyDescent="0.3">
      <c r="B85" s="917"/>
      <c r="C85" s="1" t="s">
        <v>3</v>
      </c>
      <c r="D85" s="745">
        <v>28</v>
      </c>
      <c r="E85" s="745">
        <v>30</v>
      </c>
      <c r="F85" s="745">
        <v>35</v>
      </c>
      <c r="G85" s="745">
        <v>31</v>
      </c>
      <c r="H85" s="745">
        <v>37</v>
      </c>
      <c r="I85" s="745">
        <v>35</v>
      </c>
      <c r="J85" s="745">
        <v>37</v>
      </c>
      <c r="K85" s="745">
        <v>37</v>
      </c>
      <c r="L85" s="745">
        <v>35</v>
      </c>
      <c r="M85" s="745">
        <v>36</v>
      </c>
      <c r="N85" s="745">
        <v>32</v>
      </c>
      <c r="O85" s="745">
        <v>33</v>
      </c>
      <c r="P85" s="746">
        <v>45</v>
      </c>
      <c r="Q85" s="746">
        <v>45</v>
      </c>
      <c r="R85" s="746">
        <v>46</v>
      </c>
      <c r="S85" s="143">
        <f>100</f>
        <v>100</v>
      </c>
      <c r="T85" s="328">
        <f t="shared" si="29"/>
        <v>107.14285714285714</v>
      </c>
      <c r="U85" s="328">
        <f t="shared" si="30"/>
        <v>125</v>
      </c>
      <c r="V85" s="328">
        <f t="shared" si="31"/>
        <v>110.71428571428571</v>
      </c>
      <c r="W85" s="328">
        <f t="shared" si="32"/>
        <v>132.14285714285714</v>
      </c>
      <c r="X85" s="328">
        <f t="shared" si="33"/>
        <v>125</v>
      </c>
      <c r="Y85" s="328">
        <f t="shared" si="34"/>
        <v>132.14285714285714</v>
      </c>
      <c r="Z85" s="328">
        <f t="shared" si="35"/>
        <v>132.14285714285714</v>
      </c>
      <c r="AA85" s="328">
        <f t="shared" si="36"/>
        <v>125</v>
      </c>
      <c r="AB85" s="328">
        <f t="shared" si="36"/>
        <v>128.57142857142858</v>
      </c>
      <c r="AC85" s="328">
        <f t="shared" si="36"/>
        <v>114.28571428571429</v>
      </c>
      <c r="AD85" s="328">
        <f t="shared" si="36"/>
        <v>117.85714285714286</v>
      </c>
      <c r="AE85" s="328">
        <f t="shared" ref="AE85:AG85" si="45">P85*100/$D85</f>
        <v>160.71428571428572</v>
      </c>
      <c r="AF85" s="328">
        <f t="shared" si="45"/>
        <v>160.71428571428572</v>
      </c>
      <c r="AG85" s="329">
        <f t="shared" si="45"/>
        <v>164.28571428571428</v>
      </c>
      <c r="AH85" s="781">
        <v>1</v>
      </c>
      <c r="AI85" s="782">
        <v>1</v>
      </c>
      <c r="AJ85" s="782">
        <v>1</v>
      </c>
      <c r="AK85" s="782">
        <v>1</v>
      </c>
      <c r="AL85" s="782">
        <v>1</v>
      </c>
      <c r="AM85" s="782">
        <v>1</v>
      </c>
      <c r="AN85" s="782">
        <v>1</v>
      </c>
      <c r="AO85" s="782">
        <v>1</v>
      </c>
      <c r="AP85" s="782">
        <v>1</v>
      </c>
      <c r="AQ85" s="782">
        <v>1</v>
      </c>
      <c r="AR85" s="782">
        <v>1</v>
      </c>
      <c r="AS85" s="782">
        <v>1</v>
      </c>
      <c r="AT85" s="782">
        <v>4</v>
      </c>
      <c r="AU85" s="782">
        <v>6</v>
      </c>
      <c r="AV85" s="784">
        <v>7</v>
      </c>
    </row>
    <row r="86" spans="2:48" ht="14.4" x14ac:dyDescent="0.3">
      <c r="B86" s="917"/>
      <c r="C86" s="1" t="s">
        <v>4</v>
      </c>
      <c r="D86" s="745">
        <v>49</v>
      </c>
      <c r="E86" s="745">
        <v>44</v>
      </c>
      <c r="F86" s="745">
        <v>41</v>
      </c>
      <c r="G86" s="745">
        <v>43</v>
      </c>
      <c r="H86" s="745">
        <v>43</v>
      </c>
      <c r="I86" s="745">
        <v>41</v>
      </c>
      <c r="J86" s="745">
        <v>40</v>
      </c>
      <c r="K86" s="745">
        <v>38</v>
      </c>
      <c r="L86" s="745">
        <v>39</v>
      </c>
      <c r="M86" s="745">
        <v>37</v>
      </c>
      <c r="N86" s="745">
        <v>31</v>
      </c>
      <c r="O86" s="745">
        <v>32</v>
      </c>
      <c r="P86" s="746">
        <v>32</v>
      </c>
      <c r="Q86" s="746">
        <v>32</v>
      </c>
      <c r="R86" s="746">
        <v>33</v>
      </c>
      <c r="S86" s="143">
        <f>100</f>
        <v>100</v>
      </c>
      <c r="T86" s="328">
        <f t="shared" si="29"/>
        <v>89.795918367346943</v>
      </c>
      <c r="U86" s="328">
        <f t="shared" si="30"/>
        <v>83.673469387755105</v>
      </c>
      <c r="V86" s="328">
        <f t="shared" si="31"/>
        <v>87.755102040816325</v>
      </c>
      <c r="W86" s="328">
        <f t="shared" si="32"/>
        <v>87.755102040816325</v>
      </c>
      <c r="X86" s="328">
        <f t="shared" si="33"/>
        <v>83.673469387755105</v>
      </c>
      <c r="Y86" s="328">
        <f t="shared" si="34"/>
        <v>81.632653061224488</v>
      </c>
      <c r="Z86" s="328">
        <f t="shared" si="35"/>
        <v>77.551020408163268</v>
      </c>
      <c r="AA86" s="328">
        <f t="shared" si="36"/>
        <v>79.591836734693871</v>
      </c>
      <c r="AB86" s="328">
        <f t="shared" si="36"/>
        <v>75.510204081632651</v>
      </c>
      <c r="AC86" s="328">
        <f t="shared" si="36"/>
        <v>63.265306122448976</v>
      </c>
      <c r="AD86" s="328">
        <f t="shared" si="36"/>
        <v>65.306122448979593</v>
      </c>
      <c r="AE86" s="328">
        <f t="shared" ref="AE86:AG86" si="46">P86*100/$D86</f>
        <v>65.306122448979593</v>
      </c>
      <c r="AF86" s="328">
        <f t="shared" si="46"/>
        <v>65.306122448979593</v>
      </c>
      <c r="AG86" s="329">
        <f t="shared" si="46"/>
        <v>67.34693877551021</v>
      </c>
      <c r="AH86" s="781">
        <v>1</v>
      </c>
      <c r="AI86" s="782">
        <v>1</v>
      </c>
      <c r="AJ86" s="782">
        <v>1</v>
      </c>
      <c r="AK86" s="782">
        <v>1</v>
      </c>
      <c r="AL86" s="782">
        <v>1</v>
      </c>
      <c r="AM86" s="782">
        <v>1</v>
      </c>
      <c r="AN86" s="782">
        <v>1</v>
      </c>
      <c r="AO86" s="782">
        <v>1</v>
      </c>
      <c r="AP86" s="782">
        <v>1</v>
      </c>
      <c r="AQ86" s="782">
        <v>1</v>
      </c>
      <c r="AR86" s="782">
        <v>1</v>
      </c>
      <c r="AS86" s="782">
        <v>1</v>
      </c>
      <c r="AT86" s="782">
        <v>4</v>
      </c>
      <c r="AU86" s="782">
        <v>6</v>
      </c>
      <c r="AV86" s="784">
        <v>7</v>
      </c>
    </row>
    <row r="87" spans="2:48" ht="14.4" x14ac:dyDescent="0.3">
      <c r="B87" s="917"/>
      <c r="C87" s="1" t="s">
        <v>5</v>
      </c>
      <c r="D87" s="745">
        <v>22</v>
      </c>
      <c r="E87" s="745">
        <v>21</v>
      </c>
      <c r="F87" s="745">
        <v>21</v>
      </c>
      <c r="G87" s="745">
        <v>21</v>
      </c>
      <c r="H87" s="745">
        <v>20</v>
      </c>
      <c r="I87" s="745">
        <v>21</v>
      </c>
      <c r="J87" s="745">
        <v>22</v>
      </c>
      <c r="K87" s="745">
        <v>22</v>
      </c>
      <c r="L87" s="745">
        <v>22</v>
      </c>
      <c r="M87" s="745">
        <v>23</v>
      </c>
      <c r="N87" s="745">
        <v>23</v>
      </c>
      <c r="O87" s="745">
        <v>24</v>
      </c>
      <c r="P87" s="746">
        <v>22</v>
      </c>
      <c r="Q87" s="746">
        <v>22</v>
      </c>
      <c r="R87" s="746">
        <v>22</v>
      </c>
      <c r="S87" s="143">
        <f>100</f>
        <v>100</v>
      </c>
      <c r="T87" s="328">
        <f t="shared" si="29"/>
        <v>95.454545454545453</v>
      </c>
      <c r="U87" s="328">
        <f t="shared" si="30"/>
        <v>95.454545454545453</v>
      </c>
      <c r="V87" s="328">
        <f t="shared" si="31"/>
        <v>95.454545454545453</v>
      </c>
      <c r="W87" s="328">
        <f t="shared" si="32"/>
        <v>90.909090909090907</v>
      </c>
      <c r="X87" s="328">
        <f t="shared" si="33"/>
        <v>95.454545454545453</v>
      </c>
      <c r="Y87" s="328">
        <f t="shared" si="34"/>
        <v>100</v>
      </c>
      <c r="Z87" s="328">
        <f t="shared" si="35"/>
        <v>100</v>
      </c>
      <c r="AA87" s="328">
        <f t="shared" si="36"/>
        <v>100</v>
      </c>
      <c r="AB87" s="328">
        <f t="shared" si="36"/>
        <v>104.54545454545455</v>
      </c>
      <c r="AC87" s="328">
        <f t="shared" si="36"/>
        <v>104.54545454545455</v>
      </c>
      <c r="AD87" s="328">
        <f t="shared" si="36"/>
        <v>109.09090909090909</v>
      </c>
      <c r="AE87" s="328">
        <f t="shared" ref="AE87:AG87" si="47">P87*100/$D87</f>
        <v>100</v>
      </c>
      <c r="AF87" s="328">
        <f t="shared" si="47"/>
        <v>100</v>
      </c>
      <c r="AG87" s="329">
        <f t="shared" si="47"/>
        <v>100</v>
      </c>
      <c r="AH87" s="781">
        <v>1</v>
      </c>
      <c r="AI87" s="782">
        <v>1</v>
      </c>
      <c r="AJ87" s="782">
        <v>1</v>
      </c>
      <c r="AK87" s="782">
        <v>1</v>
      </c>
      <c r="AL87" s="782">
        <v>1</v>
      </c>
      <c r="AM87" s="782">
        <v>1</v>
      </c>
      <c r="AN87" s="782">
        <v>1</v>
      </c>
      <c r="AO87" s="782">
        <v>1</v>
      </c>
      <c r="AP87" s="782">
        <v>1</v>
      </c>
      <c r="AQ87" s="782">
        <v>1</v>
      </c>
      <c r="AR87" s="782">
        <v>1</v>
      </c>
      <c r="AS87" s="782">
        <v>1</v>
      </c>
      <c r="AT87" s="782">
        <v>4</v>
      </c>
      <c r="AU87" s="782">
        <v>6</v>
      </c>
      <c r="AV87" s="784">
        <v>7</v>
      </c>
    </row>
    <row r="88" spans="2:48" ht="14.4" x14ac:dyDescent="0.3">
      <c r="B88" s="917"/>
      <c r="C88" s="1" t="s">
        <v>6</v>
      </c>
      <c r="D88" s="745">
        <v>154</v>
      </c>
      <c r="E88" s="745">
        <v>150</v>
      </c>
      <c r="F88" s="745">
        <v>147</v>
      </c>
      <c r="G88" s="745">
        <v>142</v>
      </c>
      <c r="H88" s="745">
        <v>141</v>
      </c>
      <c r="I88" s="745">
        <v>137</v>
      </c>
      <c r="J88" s="745">
        <v>141</v>
      </c>
      <c r="K88" s="745">
        <v>140</v>
      </c>
      <c r="L88" s="745">
        <v>135</v>
      </c>
      <c r="M88" s="745">
        <v>138</v>
      </c>
      <c r="N88" s="745">
        <v>128</v>
      </c>
      <c r="O88" s="745">
        <v>128</v>
      </c>
      <c r="P88" s="746">
        <v>162</v>
      </c>
      <c r="Q88" s="746">
        <v>162</v>
      </c>
      <c r="R88" s="746">
        <v>165</v>
      </c>
      <c r="S88" s="143">
        <f>100</f>
        <v>100</v>
      </c>
      <c r="T88" s="328">
        <f t="shared" si="29"/>
        <v>97.402597402597408</v>
      </c>
      <c r="U88" s="328">
        <f t="shared" si="30"/>
        <v>95.454545454545453</v>
      </c>
      <c r="V88" s="328">
        <f t="shared" si="31"/>
        <v>92.20779220779221</v>
      </c>
      <c r="W88" s="328">
        <f t="shared" si="32"/>
        <v>91.558441558441558</v>
      </c>
      <c r="X88" s="328">
        <f t="shared" si="33"/>
        <v>88.961038961038966</v>
      </c>
      <c r="Y88" s="328">
        <f t="shared" si="34"/>
        <v>91.558441558441558</v>
      </c>
      <c r="Z88" s="328">
        <f t="shared" si="35"/>
        <v>90.909090909090907</v>
      </c>
      <c r="AA88" s="328">
        <f t="shared" si="36"/>
        <v>87.662337662337663</v>
      </c>
      <c r="AB88" s="328">
        <f t="shared" si="36"/>
        <v>89.610389610389603</v>
      </c>
      <c r="AC88" s="328">
        <f t="shared" si="36"/>
        <v>83.116883116883116</v>
      </c>
      <c r="AD88" s="328">
        <f t="shared" si="36"/>
        <v>83.116883116883116</v>
      </c>
      <c r="AE88" s="328">
        <f t="shared" ref="AE88:AG88" si="48">P88*100/$D88</f>
        <v>105.1948051948052</v>
      </c>
      <c r="AF88" s="328">
        <f t="shared" si="48"/>
        <v>105.1948051948052</v>
      </c>
      <c r="AG88" s="329">
        <f t="shared" si="48"/>
        <v>107.14285714285714</v>
      </c>
      <c r="AH88" s="781">
        <v>1</v>
      </c>
      <c r="AI88" s="782">
        <v>1</v>
      </c>
      <c r="AJ88" s="782">
        <v>1</v>
      </c>
      <c r="AK88" s="782">
        <v>1</v>
      </c>
      <c r="AL88" s="782">
        <v>1</v>
      </c>
      <c r="AM88" s="782">
        <v>1</v>
      </c>
      <c r="AN88" s="782">
        <v>1</v>
      </c>
      <c r="AO88" s="782">
        <v>1</v>
      </c>
      <c r="AP88" s="782">
        <v>1</v>
      </c>
      <c r="AQ88" s="782">
        <v>1</v>
      </c>
      <c r="AR88" s="782">
        <v>1</v>
      </c>
      <c r="AS88" s="782">
        <v>1</v>
      </c>
      <c r="AT88" s="782">
        <v>4</v>
      </c>
      <c r="AU88" s="782">
        <v>6</v>
      </c>
      <c r="AV88" s="784">
        <v>7</v>
      </c>
    </row>
    <row r="89" spans="2:48" ht="14.4" x14ac:dyDescent="0.3">
      <c r="B89" s="918"/>
      <c r="C89" s="8" t="s">
        <v>7</v>
      </c>
      <c r="D89">
        <v>132</v>
      </c>
      <c r="E89">
        <v>129</v>
      </c>
      <c r="F89">
        <v>126</v>
      </c>
      <c r="G89">
        <v>121</v>
      </c>
      <c r="H89">
        <v>121</v>
      </c>
      <c r="I89">
        <v>116</v>
      </c>
      <c r="J89">
        <v>119</v>
      </c>
      <c r="K89">
        <v>118</v>
      </c>
      <c r="L89">
        <v>113</v>
      </c>
      <c r="M89">
        <v>115</v>
      </c>
      <c r="N89">
        <v>105</v>
      </c>
      <c r="O89">
        <v>104</v>
      </c>
      <c r="P89">
        <v>140</v>
      </c>
      <c r="Q89">
        <v>140</v>
      </c>
      <c r="R89">
        <v>143</v>
      </c>
      <c r="S89" s="143">
        <f>100</f>
        <v>100</v>
      </c>
      <c r="T89" s="328">
        <f t="shared" si="29"/>
        <v>97.727272727272734</v>
      </c>
      <c r="U89" s="328">
        <f t="shared" si="30"/>
        <v>95.454545454545453</v>
      </c>
      <c r="V89" s="328">
        <f t="shared" si="31"/>
        <v>91.666666666666671</v>
      </c>
      <c r="W89" s="328">
        <f t="shared" si="32"/>
        <v>91.666666666666671</v>
      </c>
      <c r="X89" s="328">
        <f t="shared" si="33"/>
        <v>87.878787878787875</v>
      </c>
      <c r="Y89" s="328">
        <f t="shared" si="34"/>
        <v>90.151515151515156</v>
      </c>
      <c r="Z89" s="328">
        <f t="shared" si="35"/>
        <v>89.393939393939391</v>
      </c>
      <c r="AA89" s="328">
        <f t="shared" si="36"/>
        <v>85.606060606060609</v>
      </c>
      <c r="AB89" s="328">
        <f t="shared" si="36"/>
        <v>87.121212121212125</v>
      </c>
      <c r="AC89" s="328">
        <f t="shared" si="36"/>
        <v>79.545454545454547</v>
      </c>
      <c r="AD89" s="328">
        <f t="shared" si="36"/>
        <v>78.787878787878782</v>
      </c>
      <c r="AE89" s="328">
        <f t="shared" ref="AE89:AG89" si="49">P89*100/$D89</f>
        <v>106.06060606060606</v>
      </c>
      <c r="AF89" s="328">
        <f t="shared" si="49"/>
        <v>106.06060606060606</v>
      </c>
      <c r="AG89" s="329">
        <f t="shared" si="49"/>
        <v>108.33333333333333</v>
      </c>
      <c r="AH89" s="785"/>
      <c r="AI89" s="786"/>
      <c r="AJ89" s="786"/>
      <c r="AK89" s="786"/>
      <c r="AL89" s="786"/>
      <c r="AM89" s="786"/>
      <c r="AN89" s="786"/>
      <c r="AO89" s="786"/>
      <c r="AP89" s="786"/>
      <c r="AQ89" s="786"/>
      <c r="AR89" s="786"/>
      <c r="AS89" s="786"/>
      <c r="AT89" s="786"/>
      <c r="AU89" s="786"/>
      <c r="AV89" s="787"/>
    </row>
    <row r="90" spans="2:48" ht="15" customHeight="1" x14ac:dyDescent="0.3">
      <c r="B90" s="917" t="s">
        <v>32</v>
      </c>
      <c r="C90" s="1" t="s">
        <v>2</v>
      </c>
      <c r="D90" s="745">
        <v>709</v>
      </c>
      <c r="E90" s="745">
        <v>666</v>
      </c>
      <c r="F90" s="745">
        <v>672</v>
      </c>
      <c r="G90" s="745">
        <v>650</v>
      </c>
      <c r="H90" s="745">
        <v>650</v>
      </c>
      <c r="I90" s="745">
        <v>633</v>
      </c>
      <c r="J90" s="745">
        <v>647</v>
      </c>
      <c r="K90" s="745">
        <v>638</v>
      </c>
      <c r="L90" s="745">
        <v>650</v>
      </c>
      <c r="M90" s="745">
        <v>633</v>
      </c>
      <c r="N90" s="745">
        <v>609</v>
      </c>
      <c r="O90" s="745">
        <v>590</v>
      </c>
      <c r="P90" s="746">
        <v>583</v>
      </c>
      <c r="Q90" s="746">
        <v>585</v>
      </c>
      <c r="R90" s="746">
        <v>597</v>
      </c>
      <c r="S90" s="143">
        <f>100</f>
        <v>100</v>
      </c>
      <c r="T90" s="328">
        <f t="shared" si="29"/>
        <v>93.935119887165015</v>
      </c>
      <c r="U90" s="328">
        <f t="shared" si="30"/>
        <v>94.781382228490827</v>
      </c>
      <c r="V90" s="328">
        <f t="shared" si="31"/>
        <v>91.67842031029619</v>
      </c>
      <c r="W90" s="328">
        <f t="shared" si="32"/>
        <v>91.67842031029619</v>
      </c>
      <c r="X90" s="328">
        <f t="shared" si="33"/>
        <v>89.28067700987306</v>
      </c>
      <c r="Y90" s="328">
        <f t="shared" si="34"/>
        <v>91.255289139633291</v>
      </c>
      <c r="Z90" s="328">
        <f t="shared" si="35"/>
        <v>89.985895627644567</v>
      </c>
      <c r="AA90" s="328">
        <f t="shared" si="36"/>
        <v>91.67842031029619</v>
      </c>
      <c r="AB90" s="328">
        <f t="shared" si="36"/>
        <v>89.28067700987306</v>
      </c>
      <c r="AC90" s="328">
        <f t="shared" si="36"/>
        <v>85.895627644569814</v>
      </c>
      <c r="AD90" s="328">
        <f t="shared" si="36"/>
        <v>83.215796897038075</v>
      </c>
      <c r="AE90" s="328">
        <f t="shared" ref="AE90:AG90" si="50">P90*100/$D90</f>
        <v>82.228490832157974</v>
      </c>
      <c r="AF90" s="328">
        <f t="shared" si="50"/>
        <v>82.510578279266568</v>
      </c>
      <c r="AG90" s="329">
        <f t="shared" si="50"/>
        <v>84.203102961918191</v>
      </c>
      <c r="AH90" s="781">
        <v>1</v>
      </c>
      <c r="AI90" s="782">
        <v>1</v>
      </c>
      <c r="AJ90" s="782">
        <v>1</v>
      </c>
      <c r="AK90" s="782">
        <v>1</v>
      </c>
      <c r="AL90" s="782">
        <v>1</v>
      </c>
      <c r="AM90" s="782">
        <v>1</v>
      </c>
      <c r="AN90" s="782">
        <v>1</v>
      </c>
      <c r="AO90" s="782">
        <v>1</v>
      </c>
      <c r="AP90" s="782">
        <v>1</v>
      </c>
      <c r="AQ90" s="782">
        <v>1</v>
      </c>
      <c r="AR90" s="782">
        <v>1</v>
      </c>
      <c r="AS90" s="782">
        <v>1</v>
      </c>
      <c r="AT90" s="782">
        <v>4</v>
      </c>
      <c r="AU90" s="782">
        <v>6</v>
      </c>
      <c r="AV90" s="784">
        <v>7</v>
      </c>
    </row>
    <row r="91" spans="2:48" ht="14.4" x14ac:dyDescent="0.3">
      <c r="B91" s="917"/>
      <c r="C91" s="1" t="s">
        <v>3</v>
      </c>
      <c r="D91" s="745">
        <v>243</v>
      </c>
      <c r="E91" s="745">
        <v>237</v>
      </c>
      <c r="F91" s="745">
        <v>228</v>
      </c>
      <c r="G91" s="745">
        <v>210</v>
      </c>
      <c r="H91" s="745">
        <v>194</v>
      </c>
      <c r="I91" s="745">
        <v>193</v>
      </c>
      <c r="J91" s="745">
        <v>178</v>
      </c>
      <c r="K91" s="745">
        <v>179</v>
      </c>
      <c r="L91" s="745">
        <v>184</v>
      </c>
      <c r="M91" s="745">
        <v>185</v>
      </c>
      <c r="N91" s="745">
        <v>163</v>
      </c>
      <c r="O91" s="745">
        <v>156</v>
      </c>
      <c r="P91" s="746">
        <v>154</v>
      </c>
      <c r="Q91" s="746">
        <v>154</v>
      </c>
      <c r="R91" s="746">
        <v>157</v>
      </c>
      <c r="S91" s="143">
        <f>100</f>
        <v>100</v>
      </c>
      <c r="T91" s="328">
        <f t="shared" si="29"/>
        <v>97.53086419753086</v>
      </c>
      <c r="U91" s="328">
        <f t="shared" si="30"/>
        <v>93.827160493827165</v>
      </c>
      <c r="V91" s="328">
        <f t="shared" si="31"/>
        <v>86.419753086419746</v>
      </c>
      <c r="W91" s="328">
        <f t="shared" si="32"/>
        <v>79.835390946502059</v>
      </c>
      <c r="X91" s="328">
        <f t="shared" si="33"/>
        <v>79.423868312757207</v>
      </c>
      <c r="Y91" s="328">
        <f t="shared" si="34"/>
        <v>73.251028806584358</v>
      </c>
      <c r="Z91" s="328">
        <f t="shared" si="35"/>
        <v>73.662551440329224</v>
      </c>
      <c r="AA91" s="328">
        <f t="shared" si="36"/>
        <v>75.720164609053498</v>
      </c>
      <c r="AB91" s="328">
        <f t="shared" si="36"/>
        <v>76.13168724279835</v>
      </c>
      <c r="AC91" s="328">
        <f t="shared" si="36"/>
        <v>67.078189300411523</v>
      </c>
      <c r="AD91" s="328">
        <f t="shared" si="36"/>
        <v>64.197530864197532</v>
      </c>
      <c r="AE91" s="328">
        <f t="shared" ref="AE91:AG91" si="51">P91*100/$D91</f>
        <v>63.374485596707821</v>
      </c>
      <c r="AF91" s="328">
        <f t="shared" si="51"/>
        <v>63.374485596707821</v>
      </c>
      <c r="AG91" s="329">
        <f t="shared" si="51"/>
        <v>64.609053497942384</v>
      </c>
      <c r="AH91" s="781">
        <v>1</v>
      </c>
      <c r="AI91" s="782">
        <v>1</v>
      </c>
      <c r="AJ91" s="782">
        <v>1</v>
      </c>
      <c r="AK91" s="782">
        <v>1</v>
      </c>
      <c r="AL91" s="782">
        <v>1</v>
      </c>
      <c r="AM91" s="782">
        <v>1</v>
      </c>
      <c r="AN91" s="782">
        <v>1</v>
      </c>
      <c r="AO91" s="782">
        <v>1</v>
      </c>
      <c r="AP91" s="782">
        <v>1</v>
      </c>
      <c r="AQ91" s="782">
        <v>1</v>
      </c>
      <c r="AR91" s="782">
        <v>1</v>
      </c>
      <c r="AS91" s="782">
        <v>1</v>
      </c>
      <c r="AT91" s="782">
        <v>4</v>
      </c>
      <c r="AU91" s="782">
        <v>6</v>
      </c>
      <c r="AV91" s="784">
        <v>7</v>
      </c>
    </row>
    <row r="92" spans="2:48" ht="14.4" x14ac:dyDescent="0.3">
      <c r="B92" s="917"/>
      <c r="C92" s="1" t="s">
        <v>4</v>
      </c>
      <c r="D92" s="745">
        <v>54</v>
      </c>
      <c r="E92" s="745">
        <v>48</v>
      </c>
      <c r="F92" s="745">
        <v>47</v>
      </c>
      <c r="G92" s="745">
        <v>50</v>
      </c>
      <c r="H92" s="745">
        <v>50</v>
      </c>
      <c r="I92" s="745">
        <v>44</v>
      </c>
      <c r="J92" s="745">
        <v>47</v>
      </c>
      <c r="K92" s="745">
        <v>41</v>
      </c>
      <c r="L92" s="745">
        <v>38</v>
      </c>
      <c r="M92" s="745">
        <v>37</v>
      </c>
      <c r="N92" s="745">
        <v>35</v>
      </c>
      <c r="O92" s="745">
        <v>38</v>
      </c>
      <c r="P92" s="746">
        <v>42</v>
      </c>
      <c r="Q92" s="746">
        <v>42</v>
      </c>
      <c r="R92" s="746">
        <v>43</v>
      </c>
      <c r="S92" s="143">
        <f>100</f>
        <v>100</v>
      </c>
      <c r="T92" s="328">
        <f t="shared" si="29"/>
        <v>88.888888888888886</v>
      </c>
      <c r="U92" s="328">
        <f t="shared" si="30"/>
        <v>87.037037037037038</v>
      </c>
      <c r="V92" s="328">
        <f t="shared" si="31"/>
        <v>92.592592592592595</v>
      </c>
      <c r="W92" s="328">
        <f t="shared" si="32"/>
        <v>92.592592592592595</v>
      </c>
      <c r="X92" s="328">
        <f t="shared" si="33"/>
        <v>81.481481481481481</v>
      </c>
      <c r="Y92" s="328">
        <f t="shared" si="34"/>
        <v>87.037037037037038</v>
      </c>
      <c r="Z92" s="328">
        <f t="shared" si="35"/>
        <v>75.925925925925924</v>
      </c>
      <c r="AA92" s="328">
        <f t="shared" si="36"/>
        <v>70.370370370370367</v>
      </c>
      <c r="AB92" s="328">
        <f t="shared" si="36"/>
        <v>68.518518518518519</v>
      </c>
      <c r="AC92" s="328">
        <f t="shared" si="36"/>
        <v>64.81481481481481</v>
      </c>
      <c r="AD92" s="328">
        <f t="shared" si="36"/>
        <v>70.370370370370367</v>
      </c>
      <c r="AE92" s="328">
        <f t="shared" ref="AE92:AE140" si="52">P92*100/$D92</f>
        <v>77.777777777777771</v>
      </c>
      <c r="AF92" s="328">
        <f t="shared" ref="AF92:AG140" si="53">Q92*100/$D92</f>
        <v>77.777777777777771</v>
      </c>
      <c r="AG92" s="329">
        <f t="shared" si="53"/>
        <v>79.629629629629633</v>
      </c>
      <c r="AH92" s="781">
        <v>1</v>
      </c>
      <c r="AI92" s="782">
        <v>1</v>
      </c>
      <c r="AJ92" s="782">
        <v>1</v>
      </c>
      <c r="AK92" s="782">
        <v>1</v>
      </c>
      <c r="AL92" s="782">
        <v>1</v>
      </c>
      <c r="AM92" s="782">
        <v>1</v>
      </c>
      <c r="AN92" s="782">
        <v>1</v>
      </c>
      <c r="AO92" s="782">
        <v>1</v>
      </c>
      <c r="AP92" s="782">
        <v>1</v>
      </c>
      <c r="AQ92" s="782">
        <v>1</v>
      </c>
      <c r="AR92" s="782">
        <v>1</v>
      </c>
      <c r="AS92" s="782">
        <v>1</v>
      </c>
      <c r="AT92" s="782">
        <v>4</v>
      </c>
      <c r="AU92" s="782">
        <v>6</v>
      </c>
      <c r="AV92" s="784">
        <v>7</v>
      </c>
    </row>
    <row r="93" spans="2:48" ht="14.4" x14ac:dyDescent="0.3">
      <c r="B93" s="917"/>
      <c r="C93" s="1" t="s">
        <v>5</v>
      </c>
      <c r="D93" s="745">
        <v>7</v>
      </c>
      <c r="E93" s="745">
        <v>7</v>
      </c>
      <c r="F93" s="745">
        <v>5</v>
      </c>
      <c r="G93" s="745">
        <v>4</v>
      </c>
      <c r="H93" s="745">
        <v>4</v>
      </c>
      <c r="I93" s="745">
        <v>4</v>
      </c>
      <c r="J93" s="745">
        <v>5</v>
      </c>
      <c r="K93" s="745">
        <v>6</v>
      </c>
      <c r="L93" s="745">
        <v>6</v>
      </c>
      <c r="M93" s="745">
        <v>6</v>
      </c>
      <c r="N93" s="745">
        <v>7</v>
      </c>
      <c r="O93" s="745">
        <v>7</v>
      </c>
      <c r="P93" s="746">
        <v>6</v>
      </c>
      <c r="Q93" s="746">
        <v>6</v>
      </c>
      <c r="R93" s="746">
        <v>6</v>
      </c>
      <c r="S93" s="143">
        <f>100</f>
        <v>100</v>
      </c>
      <c r="T93" s="328">
        <f t="shared" si="29"/>
        <v>100</v>
      </c>
      <c r="U93" s="328">
        <f t="shared" si="30"/>
        <v>71.428571428571431</v>
      </c>
      <c r="V93" s="328">
        <f t="shared" si="31"/>
        <v>57.142857142857146</v>
      </c>
      <c r="W93" s="328">
        <f t="shared" si="32"/>
        <v>57.142857142857146</v>
      </c>
      <c r="X93" s="328">
        <f t="shared" si="33"/>
        <v>57.142857142857146</v>
      </c>
      <c r="Y93" s="328">
        <f t="shared" si="34"/>
        <v>71.428571428571431</v>
      </c>
      <c r="Z93" s="328">
        <f t="shared" si="35"/>
        <v>85.714285714285708</v>
      </c>
      <c r="AA93" s="328">
        <f t="shared" si="36"/>
        <v>85.714285714285708</v>
      </c>
      <c r="AB93" s="328">
        <f t="shared" si="36"/>
        <v>85.714285714285708</v>
      </c>
      <c r="AC93" s="328">
        <f t="shared" si="36"/>
        <v>100</v>
      </c>
      <c r="AD93" s="328">
        <f t="shared" si="36"/>
        <v>100</v>
      </c>
      <c r="AE93" s="328">
        <f t="shared" si="52"/>
        <v>85.714285714285708</v>
      </c>
      <c r="AF93" s="328">
        <f t="shared" si="53"/>
        <v>85.714285714285708</v>
      </c>
      <c r="AG93" s="329">
        <f t="shared" si="53"/>
        <v>85.714285714285708</v>
      </c>
      <c r="AH93" s="781">
        <v>1</v>
      </c>
      <c r="AI93" s="782">
        <v>1</v>
      </c>
      <c r="AJ93" s="782">
        <v>1</v>
      </c>
      <c r="AK93" s="782">
        <v>1</v>
      </c>
      <c r="AL93" s="782">
        <v>1</v>
      </c>
      <c r="AM93" s="782">
        <v>1</v>
      </c>
      <c r="AN93" s="782">
        <v>1</v>
      </c>
      <c r="AO93" s="782">
        <v>1</v>
      </c>
      <c r="AP93" s="782">
        <v>1</v>
      </c>
      <c r="AQ93" s="782">
        <v>1</v>
      </c>
      <c r="AR93" s="782">
        <v>1</v>
      </c>
      <c r="AS93" s="782">
        <v>1</v>
      </c>
      <c r="AT93" s="782">
        <v>4</v>
      </c>
      <c r="AU93" s="782">
        <v>6</v>
      </c>
      <c r="AV93" s="784">
        <v>7</v>
      </c>
    </row>
    <row r="94" spans="2:48" ht="14.4" x14ac:dyDescent="0.3">
      <c r="B94" s="917"/>
      <c r="C94" s="1" t="s">
        <v>6</v>
      </c>
      <c r="D94" s="745">
        <v>1013</v>
      </c>
      <c r="E94" s="745">
        <v>958</v>
      </c>
      <c r="F94" s="745">
        <v>952</v>
      </c>
      <c r="G94" s="745">
        <v>914</v>
      </c>
      <c r="H94" s="745">
        <v>898</v>
      </c>
      <c r="I94" s="745">
        <v>874</v>
      </c>
      <c r="J94" s="745">
        <v>877</v>
      </c>
      <c r="K94" s="745">
        <v>864</v>
      </c>
      <c r="L94" s="745">
        <v>878</v>
      </c>
      <c r="M94" s="745">
        <v>861</v>
      </c>
      <c r="N94" s="745">
        <v>814</v>
      </c>
      <c r="O94" s="745">
        <v>791</v>
      </c>
      <c r="P94" s="746">
        <v>785</v>
      </c>
      <c r="Q94" s="746">
        <v>787</v>
      </c>
      <c r="R94" s="746">
        <v>803</v>
      </c>
      <c r="S94" s="143">
        <f>100</f>
        <v>100</v>
      </c>
      <c r="T94" s="328">
        <f t="shared" si="29"/>
        <v>94.570582428430399</v>
      </c>
      <c r="U94" s="328">
        <f t="shared" si="30"/>
        <v>93.978282329713721</v>
      </c>
      <c r="V94" s="328">
        <f t="shared" si="31"/>
        <v>90.227048371174732</v>
      </c>
      <c r="W94" s="328">
        <f t="shared" si="32"/>
        <v>88.647581441263569</v>
      </c>
      <c r="X94" s="328">
        <f t="shared" si="33"/>
        <v>86.278381046396845</v>
      </c>
      <c r="Y94" s="328">
        <f t="shared" si="34"/>
        <v>86.574531095755177</v>
      </c>
      <c r="Z94" s="328">
        <f t="shared" si="35"/>
        <v>85.291214215202373</v>
      </c>
      <c r="AA94" s="328">
        <f t="shared" si="36"/>
        <v>86.673247778874625</v>
      </c>
      <c r="AB94" s="328">
        <f t="shared" si="36"/>
        <v>84.995064165844028</v>
      </c>
      <c r="AC94" s="328">
        <f t="shared" si="36"/>
        <v>80.355380059230015</v>
      </c>
      <c r="AD94" s="328">
        <f t="shared" si="36"/>
        <v>78.084896347482726</v>
      </c>
      <c r="AE94" s="328">
        <f t="shared" si="52"/>
        <v>77.492596248766048</v>
      </c>
      <c r="AF94" s="328">
        <f t="shared" si="53"/>
        <v>77.690029615004931</v>
      </c>
      <c r="AG94" s="329">
        <f t="shared" si="53"/>
        <v>79.269496544916095</v>
      </c>
      <c r="AH94" s="781">
        <v>1</v>
      </c>
      <c r="AI94" s="782">
        <v>1</v>
      </c>
      <c r="AJ94" s="782">
        <v>1</v>
      </c>
      <c r="AK94" s="782">
        <v>1</v>
      </c>
      <c r="AL94" s="782">
        <v>1</v>
      </c>
      <c r="AM94" s="782">
        <v>1</v>
      </c>
      <c r="AN94" s="782">
        <v>1</v>
      </c>
      <c r="AO94" s="782">
        <v>1</v>
      </c>
      <c r="AP94" s="782">
        <v>1</v>
      </c>
      <c r="AQ94" s="782">
        <v>1</v>
      </c>
      <c r="AR94" s="782">
        <v>1</v>
      </c>
      <c r="AS94" s="782">
        <v>1</v>
      </c>
      <c r="AT94" s="782">
        <v>4</v>
      </c>
      <c r="AU94" s="782">
        <v>6</v>
      </c>
      <c r="AV94" s="784">
        <v>7</v>
      </c>
    </row>
    <row r="95" spans="2:48" ht="14.4" x14ac:dyDescent="0.3">
      <c r="B95" s="918"/>
      <c r="C95" s="8" t="s">
        <v>7</v>
      </c>
      <c r="D95">
        <v>1006</v>
      </c>
      <c r="E95">
        <v>951</v>
      </c>
      <c r="F95">
        <v>947</v>
      </c>
      <c r="G95">
        <v>910</v>
      </c>
      <c r="H95">
        <v>894</v>
      </c>
      <c r="I95">
        <v>870</v>
      </c>
      <c r="J95">
        <v>872</v>
      </c>
      <c r="K95">
        <v>858</v>
      </c>
      <c r="L95">
        <v>872</v>
      </c>
      <c r="M95">
        <v>855</v>
      </c>
      <c r="N95">
        <v>807</v>
      </c>
      <c r="O95">
        <v>784</v>
      </c>
      <c r="P95">
        <v>779</v>
      </c>
      <c r="Q95">
        <v>781</v>
      </c>
      <c r="R95">
        <v>797</v>
      </c>
      <c r="S95" s="143">
        <f>100</f>
        <v>100</v>
      </c>
      <c r="T95" s="328">
        <f t="shared" si="29"/>
        <v>94.532803180914513</v>
      </c>
      <c r="U95" s="328">
        <f t="shared" si="30"/>
        <v>94.135188866799211</v>
      </c>
      <c r="V95" s="328">
        <f t="shared" si="31"/>
        <v>90.457256461232603</v>
      </c>
      <c r="W95" s="328">
        <f t="shared" si="32"/>
        <v>88.866799204771368</v>
      </c>
      <c r="X95" s="328">
        <f t="shared" si="33"/>
        <v>86.48111332007953</v>
      </c>
      <c r="Y95" s="328">
        <f t="shared" si="34"/>
        <v>86.679920477137173</v>
      </c>
      <c r="Z95" s="328">
        <f t="shared" si="35"/>
        <v>85.288270377733596</v>
      </c>
      <c r="AA95" s="328">
        <f t="shared" si="36"/>
        <v>86.679920477137173</v>
      </c>
      <c r="AB95" s="328">
        <f t="shared" si="36"/>
        <v>84.990059642147116</v>
      </c>
      <c r="AC95" s="328">
        <f t="shared" si="36"/>
        <v>80.218687872763425</v>
      </c>
      <c r="AD95" s="328">
        <f t="shared" si="36"/>
        <v>77.932405566600394</v>
      </c>
      <c r="AE95" s="328">
        <f t="shared" si="52"/>
        <v>77.435387673956257</v>
      </c>
      <c r="AF95" s="328">
        <f t="shared" si="53"/>
        <v>77.634194831013914</v>
      </c>
      <c r="AG95" s="329">
        <f t="shared" si="53"/>
        <v>79.22465208747515</v>
      </c>
      <c r="AH95" s="785"/>
      <c r="AI95" s="786"/>
      <c r="AJ95" s="786"/>
      <c r="AK95" s="786"/>
      <c r="AL95" s="786"/>
      <c r="AM95" s="786"/>
      <c r="AN95" s="786"/>
      <c r="AO95" s="786"/>
      <c r="AP95" s="786"/>
      <c r="AQ95" s="786"/>
      <c r="AR95" s="786"/>
      <c r="AS95" s="786"/>
      <c r="AT95" s="786"/>
      <c r="AU95" s="786"/>
      <c r="AV95" s="787"/>
    </row>
    <row r="96" spans="2:48" ht="15" customHeight="1" x14ac:dyDescent="0.3">
      <c r="B96" s="917" t="s">
        <v>33</v>
      </c>
      <c r="C96" s="1" t="s">
        <v>2</v>
      </c>
      <c r="D96" s="745">
        <v>1</v>
      </c>
      <c r="E96" s="745">
        <v>2</v>
      </c>
      <c r="F96" s="745">
        <v>1</v>
      </c>
      <c r="G96" s="745">
        <v>1</v>
      </c>
      <c r="H96" s="745">
        <v>1</v>
      </c>
      <c r="I96" s="745">
        <v>2</v>
      </c>
      <c r="J96" s="745">
        <v>2</v>
      </c>
      <c r="K96" s="745">
        <v>1</v>
      </c>
      <c r="L96" s="745">
        <v>1</v>
      </c>
      <c r="M96" s="745">
        <v>2</v>
      </c>
      <c r="N96" s="745">
        <v>2</v>
      </c>
      <c r="O96" s="745">
        <v>2</v>
      </c>
      <c r="P96" s="746">
        <v>4</v>
      </c>
      <c r="Q96" s="746">
        <v>4</v>
      </c>
      <c r="R96" s="746">
        <v>4</v>
      </c>
      <c r="S96" s="143">
        <f>100</f>
        <v>100</v>
      </c>
      <c r="T96" s="328">
        <f t="shared" si="29"/>
        <v>200</v>
      </c>
      <c r="U96" s="328">
        <f t="shared" si="30"/>
        <v>100</v>
      </c>
      <c r="V96" s="328">
        <f t="shared" si="31"/>
        <v>100</v>
      </c>
      <c r="W96" s="328">
        <f t="shared" si="32"/>
        <v>100</v>
      </c>
      <c r="X96" s="328">
        <f t="shared" si="33"/>
        <v>200</v>
      </c>
      <c r="Y96" s="328">
        <f t="shared" si="34"/>
        <v>200</v>
      </c>
      <c r="Z96" s="328">
        <f t="shared" si="35"/>
        <v>100</v>
      </c>
      <c r="AA96" s="328">
        <f t="shared" si="36"/>
        <v>100</v>
      </c>
      <c r="AB96" s="328">
        <f t="shared" si="36"/>
        <v>200</v>
      </c>
      <c r="AC96" s="328">
        <f t="shared" si="36"/>
        <v>200</v>
      </c>
      <c r="AD96" s="328">
        <f t="shared" si="36"/>
        <v>200</v>
      </c>
      <c r="AE96" s="328">
        <f t="shared" si="52"/>
        <v>400</v>
      </c>
      <c r="AF96" s="328">
        <f t="shared" si="53"/>
        <v>400</v>
      </c>
      <c r="AG96" s="329">
        <f t="shared" si="53"/>
        <v>400</v>
      </c>
      <c r="AH96" s="781">
        <v>1</v>
      </c>
      <c r="AI96" s="782">
        <v>1</v>
      </c>
      <c r="AJ96" s="782">
        <v>1</v>
      </c>
      <c r="AK96" s="782">
        <v>1</v>
      </c>
      <c r="AL96" s="782">
        <v>1</v>
      </c>
      <c r="AM96" s="782">
        <v>1</v>
      </c>
      <c r="AN96" s="782">
        <v>1</v>
      </c>
      <c r="AO96" s="782">
        <v>1</v>
      </c>
      <c r="AP96" s="782">
        <v>1</v>
      </c>
      <c r="AQ96" s="782">
        <v>1</v>
      </c>
      <c r="AR96" s="782">
        <v>1</v>
      </c>
      <c r="AS96" s="782">
        <v>1</v>
      </c>
      <c r="AT96" s="782">
        <v>4</v>
      </c>
      <c r="AU96" s="782">
        <v>6</v>
      </c>
      <c r="AV96" s="784">
        <v>7</v>
      </c>
    </row>
    <row r="97" spans="2:48" ht="14.4" x14ac:dyDescent="0.3">
      <c r="B97" s="917"/>
      <c r="C97" s="1" t="s">
        <v>3</v>
      </c>
      <c r="D97" s="745">
        <v>2</v>
      </c>
      <c r="E97" s="745">
        <v>2</v>
      </c>
      <c r="F97" s="745">
        <v>2</v>
      </c>
      <c r="G97" s="745">
        <v>2</v>
      </c>
      <c r="H97" s="745">
        <v>2</v>
      </c>
      <c r="I97" s="745">
        <v>1</v>
      </c>
      <c r="J97" s="745">
        <v>2</v>
      </c>
      <c r="K97" s="745">
        <v>3</v>
      </c>
      <c r="L97" s="745">
        <v>3</v>
      </c>
      <c r="M97" s="745">
        <v>1</v>
      </c>
      <c r="N97" s="745">
        <v>1</v>
      </c>
      <c r="O97" s="745">
        <v>1</v>
      </c>
      <c r="P97" s="746">
        <v>1</v>
      </c>
      <c r="Q97" s="746">
        <v>1</v>
      </c>
      <c r="R97" s="746">
        <v>1</v>
      </c>
      <c r="S97" s="143">
        <f>100</f>
        <v>100</v>
      </c>
      <c r="T97" s="328">
        <f t="shared" si="29"/>
        <v>100</v>
      </c>
      <c r="U97" s="328">
        <f t="shared" si="30"/>
        <v>100</v>
      </c>
      <c r="V97" s="328">
        <f t="shared" si="31"/>
        <v>100</v>
      </c>
      <c r="W97" s="328">
        <f t="shared" si="32"/>
        <v>100</v>
      </c>
      <c r="X97" s="328">
        <f t="shared" si="33"/>
        <v>50</v>
      </c>
      <c r="Y97" s="328">
        <f t="shared" si="34"/>
        <v>100</v>
      </c>
      <c r="Z97" s="328">
        <f t="shared" si="35"/>
        <v>150</v>
      </c>
      <c r="AA97" s="328">
        <f t="shared" si="36"/>
        <v>150</v>
      </c>
      <c r="AB97" s="328">
        <f t="shared" si="36"/>
        <v>50</v>
      </c>
      <c r="AC97" s="328">
        <f t="shared" si="36"/>
        <v>50</v>
      </c>
      <c r="AD97" s="328">
        <f t="shared" si="36"/>
        <v>50</v>
      </c>
      <c r="AE97" s="328">
        <f t="shared" si="52"/>
        <v>50</v>
      </c>
      <c r="AF97" s="328">
        <f t="shared" si="53"/>
        <v>50</v>
      </c>
      <c r="AG97" s="329">
        <f t="shared" si="53"/>
        <v>50</v>
      </c>
      <c r="AH97" s="781">
        <v>1</v>
      </c>
      <c r="AI97" s="782">
        <v>1</v>
      </c>
      <c r="AJ97" s="782">
        <v>1</v>
      </c>
      <c r="AK97" s="782">
        <v>1</v>
      </c>
      <c r="AL97" s="782">
        <v>1</v>
      </c>
      <c r="AM97" s="782">
        <v>1</v>
      </c>
      <c r="AN97" s="782">
        <v>1</v>
      </c>
      <c r="AO97" s="782">
        <v>1</v>
      </c>
      <c r="AP97" s="782">
        <v>1</v>
      </c>
      <c r="AQ97" s="782">
        <v>1</v>
      </c>
      <c r="AR97" s="782">
        <v>1</v>
      </c>
      <c r="AS97" s="782">
        <v>1</v>
      </c>
      <c r="AT97" s="782">
        <v>4</v>
      </c>
      <c r="AU97" s="782">
        <v>6</v>
      </c>
      <c r="AV97" s="784">
        <v>7</v>
      </c>
    </row>
    <row r="98" spans="2:48" ht="14.4" x14ac:dyDescent="0.3">
      <c r="B98" s="917"/>
      <c r="C98" s="1" t="s">
        <v>4</v>
      </c>
      <c r="D98" s="745">
        <v>1</v>
      </c>
      <c r="E98" s="745">
        <v>0</v>
      </c>
      <c r="F98" s="745">
        <v>0</v>
      </c>
      <c r="G98" s="745">
        <v>0</v>
      </c>
      <c r="H98" s="745">
        <v>0</v>
      </c>
      <c r="I98" s="745">
        <v>0</v>
      </c>
      <c r="J98" s="745">
        <v>0</v>
      </c>
      <c r="K98" s="745">
        <v>0</v>
      </c>
      <c r="L98" s="745">
        <v>0</v>
      </c>
      <c r="M98" s="745">
        <v>0</v>
      </c>
      <c r="N98" s="745">
        <v>0</v>
      </c>
      <c r="O98" s="745">
        <v>0</v>
      </c>
      <c r="P98" s="746">
        <v>0</v>
      </c>
      <c r="Q98" s="746">
        <v>0</v>
      </c>
      <c r="R98" s="746">
        <v>0</v>
      </c>
      <c r="S98" s="143">
        <f>100</f>
        <v>100</v>
      </c>
      <c r="T98" s="328">
        <f t="shared" si="29"/>
        <v>0</v>
      </c>
      <c r="U98" s="328">
        <f t="shared" si="30"/>
        <v>0</v>
      </c>
      <c r="V98" s="328">
        <f t="shared" si="31"/>
        <v>0</v>
      </c>
      <c r="W98" s="328">
        <f t="shared" si="32"/>
        <v>0</v>
      </c>
      <c r="X98" s="328">
        <f t="shared" si="33"/>
        <v>0</v>
      </c>
      <c r="Y98" s="328">
        <f t="shared" si="34"/>
        <v>0</v>
      </c>
      <c r="Z98" s="328">
        <f t="shared" si="35"/>
        <v>0</v>
      </c>
      <c r="AA98" s="328">
        <f t="shared" si="36"/>
        <v>0</v>
      </c>
      <c r="AB98" s="328">
        <f t="shared" si="36"/>
        <v>0</v>
      </c>
      <c r="AC98" s="328">
        <f t="shared" si="36"/>
        <v>0</v>
      </c>
      <c r="AD98" s="328">
        <f t="shared" si="36"/>
        <v>0</v>
      </c>
      <c r="AE98" s="328">
        <f t="shared" si="52"/>
        <v>0</v>
      </c>
      <c r="AF98" s="328">
        <f t="shared" si="53"/>
        <v>0</v>
      </c>
      <c r="AG98" s="329">
        <f t="shared" si="53"/>
        <v>0</v>
      </c>
      <c r="AH98" s="781">
        <v>1</v>
      </c>
      <c r="AI98" s="782">
        <v>1</v>
      </c>
      <c r="AJ98" s="782">
        <v>1</v>
      </c>
      <c r="AK98" s="782">
        <v>1</v>
      </c>
      <c r="AL98" s="782">
        <v>1</v>
      </c>
      <c r="AM98" s="782">
        <v>1</v>
      </c>
      <c r="AN98" s="782">
        <v>1</v>
      </c>
      <c r="AO98" s="782">
        <v>1</v>
      </c>
      <c r="AP98" s="782">
        <v>1</v>
      </c>
      <c r="AQ98" s="782">
        <v>1</v>
      </c>
      <c r="AR98" s="782">
        <v>1</v>
      </c>
      <c r="AS98" s="782">
        <v>1</v>
      </c>
      <c r="AT98" s="782">
        <v>4</v>
      </c>
      <c r="AU98" s="782">
        <v>6</v>
      </c>
      <c r="AV98" s="784">
        <v>7</v>
      </c>
    </row>
    <row r="99" spans="2:48" ht="14.4" x14ac:dyDescent="0.3">
      <c r="B99" s="917"/>
      <c r="C99" s="1" t="s">
        <v>5</v>
      </c>
      <c r="D99" s="745">
        <v>1</v>
      </c>
      <c r="E99" s="745">
        <v>1</v>
      </c>
      <c r="F99" s="745">
        <v>1</v>
      </c>
      <c r="G99" s="745">
        <v>1</v>
      </c>
      <c r="H99" s="745">
        <v>1</v>
      </c>
      <c r="I99" s="745">
        <v>1</v>
      </c>
      <c r="J99" s="745">
        <v>1</v>
      </c>
      <c r="K99" s="745">
        <v>1</v>
      </c>
      <c r="L99" s="745">
        <v>1</v>
      </c>
      <c r="M99" s="745">
        <v>1</v>
      </c>
      <c r="N99" s="745">
        <v>1</v>
      </c>
      <c r="O99" s="745">
        <v>1</v>
      </c>
      <c r="P99" s="746">
        <v>1</v>
      </c>
      <c r="Q99" s="746">
        <v>1</v>
      </c>
      <c r="R99" s="746">
        <v>1</v>
      </c>
      <c r="S99" s="143">
        <f>100</f>
        <v>100</v>
      </c>
      <c r="T99" s="328">
        <f t="shared" si="29"/>
        <v>100</v>
      </c>
      <c r="U99" s="328">
        <f t="shared" si="30"/>
        <v>100</v>
      </c>
      <c r="V99" s="328">
        <f t="shared" si="31"/>
        <v>100</v>
      </c>
      <c r="W99" s="328">
        <f t="shared" si="32"/>
        <v>100</v>
      </c>
      <c r="X99" s="328">
        <f t="shared" si="33"/>
        <v>100</v>
      </c>
      <c r="Y99" s="328">
        <f t="shared" si="34"/>
        <v>100</v>
      </c>
      <c r="Z99" s="328">
        <f t="shared" si="35"/>
        <v>100</v>
      </c>
      <c r="AA99" s="328">
        <f t="shared" si="36"/>
        <v>100</v>
      </c>
      <c r="AB99" s="328">
        <f t="shared" si="36"/>
        <v>100</v>
      </c>
      <c r="AC99" s="328">
        <f t="shared" si="36"/>
        <v>100</v>
      </c>
      <c r="AD99" s="328">
        <f t="shared" si="36"/>
        <v>100</v>
      </c>
      <c r="AE99" s="328">
        <f t="shared" si="52"/>
        <v>100</v>
      </c>
      <c r="AF99" s="328">
        <f t="shared" si="53"/>
        <v>100</v>
      </c>
      <c r="AG99" s="329">
        <f t="shared" si="53"/>
        <v>100</v>
      </c>
      <c r="AH99" s="781">
        <v>1</v>
      </c>
      <c r="AI99" s="782">
        <v>1</v>
      </c>
      <c r="AJ99" s="782">
        <v>1</v>
      </c>
      <c r="AK99" s="782">
        <v>1</v>
      </c>
      <c r="AL99" s="782">
        <v>1</v>
      </c>
      <c r="AM99" s="782">
        <v>1</v>
      </c>
      <c r="AN99" s="782">
        <v>1</v>
      </c>
      <c r="AO99" s="782">
        <v>1</v>
      </c>
      <c r="AP99" s="782">
        <v>1</v>
      </c>
      <c r="AQ99" s="782">
        <v>1</v>
      </c>
      <c r="AR99" s="782">
        <v>1</v>
      </c>
      <c r="AS99" s="782">
        <v>1</v>
      </c>
      <c r="AT99" s="782">
        <v>4</v>
      </c>
      <c r="AU99" s="782">
        <v>6</v>
      </c>
      <c r="AV99" s="784">
        <v>7</v>
      </c>
    </row>
    <row r="100" spans="2:48" ht="14.4" x14ac:dyDescent="0.3">
      <c r="B100" s="917"/>
      <c r="C100" s="1" t="s">
        <v>6</v>
      </c>
      <c r="D100" s="745">
        <v>5</v>
      </c>
      <c r="E100" s="745">
        <v>5</v>
      </c>
      <c r="F100" s="745">
        <v>4</v>
      </c>
      <c r="G100" s="745">
        <v>4</v>
      </c>
      <c r="H100" s="745">
        <v>4</v>
      </c>
      <c r="I100" s="745">
        <v>4</v>
      </c>
      <c r="J100" s="745">
        <v>5</v>
      </c>
      <c r="K100" s="745">
        <v>5</v>
      </c>
      <c r="L100" s="745">
        <v>5</v>
      </c>
      <c r="M100" s="745">
        <v>4</v>
      </c>
      <c r="N100" s="745">
        <v>4</v>
      </c>
      <c r="O100" s="745">
        <v>4</v>
      </c>
      <c r="P100" s="746">
        <v>6</v>
      </c>
      <c r="Q100" s="746">
        <v>6</v>
      </c>
      <c r="R100" s="746">
        <v>6</v>
      </c>
      <c r="S100" s="143">
        <f>100</f>
        <v>100</v>
      </c>
      <c r="T100" s="328">
        <f t="shared" si="29"/>
        <v>100</v>
      </c>
      <c r="U100" s="328">
        <f t="shared" si="30"/>
        <v>80</v>
      </c>
      <c r="V100" s="328">
        <f t="shared" si="31"/>
        <v>80</v>
      </c>
      <c r="W100" s="328">
        <f t="shared" si="32"/>
        <v>80</v>
      </c>
      <c r="X100" s="328">
        <f t="shared" si="33"/>
        <v>80</v>
      </c>
      <c r="Y100" s="328">
        <f t="shared" si="34"/>
        <v>100</v>
      </c>
      <c r="Z100" s="328">
        <f t="shared" si="35"/>
        <v>100</v>
      </c>
      <c r="AA100" s="328">
        <f t="shared" si="36"/>
        <v>100</v>
      </c>
      <c r="AB100" s="328">
        <f t="shared" si="36"/>
        <v>80</v>
      </c>
      <c r="AC100" s="328">
        <f t="shared" si="36"/>
        <v>80</v>
      </c>
      <c r="AD100" s="328">
        <f t="shared" si="36"/>
        <v>80</v>
      </c>
      <c r="AE100" s="328">
        <f t="shared" si="52"/>
        <v>120</v>
      </c>
      <c r="AF100" s="328">
        <f t="shared" si="53"/>
        <v>120</v>
      </c>
      <c r="AG100" s="329">
        <f t="shared" si="53"/>
        <v>120</v>
      </c>
      <c r="AH100" s="781">
        <v>1</v>
      </c>
      <c r="AI100" s="782">
        <v>1</v>
      </c>
      <c r="AJ100" s="782">
        <v>1</v>
      </c>
      <c r="AK100" s="782">
        <v>1</v>
      </c>
      <c r="AL100" s="782">
        <v>1</v>
      </c>
      <c r="AM100" s="782">
        <v>1</v>
      </c>
      <c r="AN100" s="782">
        <v>1</v>
      </c>
      <c r="AO100" s="782">
        <v>1</v>
      </c>
      <c r="AP100" s="782">
        <v>1</v>
      </c>
      <c r="AQ100" s="782">
        <v>1</v>
      </c>
      <c r="AR100" s="782">
        <v>1</v>
      </c>
      <c r="AS100" s="782">
        <v>1</v>
      </c>
      <c r="AT100" s="782">
        <v>4</v>
      </c>
      <c r="AU100" s="782">
        <v>6</v>
      </c>
      <c r="AV100" s="784">
        <v>7</v>
      </c>
    </row>
    <row r="101" spans="2:48" ht="14.4" x14ac:dyDescent="0.3">
      <c r="B101" s="918"/>
      <c r="C101" s="8" t="s">
        <v>7</v>
      </c>
      <c r="D101">
        <v>4</v>
      </c>
      <c r="E101">
        <v>4</v>
      </c>
      <c r="F101">
        <v>3</v>
      </c>
      <c r="G101">
        <v>3</v>
      </c>
      <c r="H101">
        <v>3</v>
      </c>
      <c r="I101">
        <v>3</v>
      </c>
      <c r="J101">
        <v>4</v>
      </c>
      <c r="K101">
        <v>4</v>
      </c>
      <c r="L101">
        <v>4</v>
      </c>
      <c r="M101">
        <v>3</v>
      </c>
      <c r="N101">
        <v>3</v>
      </c>
      <c r="O101">
        <v>3</v>
      </c>
      <c r="P101">
        <v>5</v>
      </c>
      <c r="Q101">
        <v>5</v>
      </c>
      <c r="R101">
        <v>5</v>
      </c>
      <c r="S101" s="143">
        <f>100</f>
        <v>100</v>
      </c>
      <c r="T101" s="328">
        <f t="shared" si="29"/>
        <v>100</v>
      </c>
      <c r="U101" s="328">
        <f t="shared" si="30"/>
        <v>75</v>
      </c>
      <c r="V101" s="328">
        <f t="shared" si="31"/>
        <v>75</v>
      </c>
      <c r="W101" s="328">
        <f t="shared" si="32"/>
        <v>75</v>
      </c>
      <c r="X101" s="328">
        <f t="shared" si="33"/>
        <v>75</v>
      </c>
      <c r="Y101" s="328">
        <f t="shared" si="34"/>
        <v>100</v>
      </c>
      <c r="Z101" s="328">
        <f t="shared" si="35"/>
        <v>100</v>
      </c>
      <c r="AA101" s="328">
        <f t="shared" si="36"/>
        <v>100</v>
      </c>
      <c r="AB101" s="328">
        <f t="shared" si="36"/>
        <v>75</v>
      </c>
      <c r="AC101" s="328">
        <f t="shared" si="36"/>
        <v>75</v>
      </c>
      <c r="AD101" s="328">
        <f t="shared" si="36"/>
        <v>75</v>
      </c>
      <c r="AE101" s="328">
        <f t="shared" si="52"/>
        <v>125</v>
      </c>
      <c r="AF101" s="328">
        <f t="shared" si="53"/>
        <v>125</v>
      </c>
      <c r="AG101" s="329">
        <f t="shared" si="53"/>
        <v>125</v>
      </c>
      <c r="AH101" s="785"/>
      <c r="AI101" s="786"/>
      <c r="AJ101" s="786"/>
      <c r="AK101" s="786"/>
      <c r="AL101" s="786"/>
      <c r="AM101" s="786"/>
      <c r="AN101" s="786"/>
      <c r="AO101" s="786"/>
      <c r="AP101" s="786"/>
      <c r="AQ101" s="786"/>
      <c r="AR101" s="786"/>
      <c r="AS101" s="786"/>
      <c r="AT101" s="786"/>
      <c r="AU101" s="786"/>
      <c r="AV101" s="787"/>
    </row>
    <row r="102" spans="2:48" ht="15" customHeight="1" x14ac:dyDescent="0.3">
      <c r="B102" s="917" t="s">
        <v>88</v>
      </c>
      <c r="C102" s="1" t="s">
        <v>2</v>
      </c>
      <c r="D102" s="745">
        <v>187</v>
      </c>
      <c r="E102" s="745">
        <v>180</v>
      </c>
      <c r="F102" s="745">
        <v>180</v>
      </c>
      <c r="G102" s="745">
        <v>193</v>
      </c>
      <c r="H102" s="745">
        <v>189</v>
      </c>
      <c r="I102" s="745">
        <v>209</v>
      </c>
      <c r="J102" s="745">
        <v>212</v>
      </c>
      <c r="K102" s="745">
        <v>218</v>
      </c>
      <c r="L102" s="745">
        <v>216</v>
      </c>
      <c r="M102" s="745">
        <v>228</v>
      </c>
      <c r="N102" s="745">
        <v>234</v>
      </c>
      <c r="O102" s="745">
        <v>258</v>
      </c>
      <c r="P102" s="746">
        <v>256</v>
      </c>
      <c r="Q102" s="746">
        <v>257</v>
      </c>
      <c r="R102" s="746">
        <v>262</v>
      </c>
      <c r="S102" s="143">
        <f>100</f>
        <v>100</v>
      </c>
      <c r="T102" s="328">
        <f t="shared" si="29"/>
        <v>96.256684491978604</v>
      </c>
      <c r="U102" s="328">
        <f t="shared" si="30"/>
        <v>96.256684491978604</v>
      </c>
      <c r="V102" s="328">
        <f t="shared" si="31"/>
        <v>103.20855614973262</v>
      </c>
      <c r="W102" s="328">
        <f t="shared" si="32"/>
        <v>101.06951871657753</v>
      </c>
      <c r="X102" s="328">
        <f t="shared" si="33"/>
        <v>111.76470588235294</v>
      </c>
      <c r="Y102" s="328">
        <f t="shared" si="34"/>
        <v>113.36898395721926</v>
      </c>
      <c r="Z102" s="328">
        <f t="shared" si="35"/>
        <v>116.57754010695187</v>
      </c>
      <c r="AA102" s="328">
        <f t="shared" si="36"/>
        <v>115.50802139037434</v>
      </c>
      <c r="AB102" s="328">
        <f t="shared" si="36"/>
        <v>121.92513368983957</v>
      </c>
      <c r="AC102" s="328">
        <f t="shared" si="36"/>
        <v>125.1336898395722</v>
      </c>
      <c r="AD102" s="328">
        <f t="shared" si="36"/>
        <v>137.96791443850267</v>
      </c>
      <c r="AE102" s="328">
        <f t="shared" si="52"/>
        <v>136.89839572192514</v>
      </c>
      <c r="AF102" s="328">
        <f t="shared" si="53"/>
        <v>137.43315508021391</v>
      </c>
      <c r="AG102" s="329">
        <f t="shared" si="53"/>
        <v>140.10695187165774</v>
      </c>
      <c r="AH102" s="781">
        <v>1</v>
      </c>
      <c r="AI102" s="782">
        <v>1</v>
      </c>
      <c r="AJ102" s="782">
        <v>1</v>
      </c>
      <c r="AK102" s="782">
        <v>1</v>
      </c>
      <c r="AL102" s="782">
        <v>1</v>
      </c>
      <c r="AM102" s="782">
        <v>1</v>
      </c>
      <c r="AN102" s="782">
        <v>1</v>
      </c>
      <c r="AO102" s="782">
        <v>1</v>
      </c>
      <c r="AP102" s="782">
        <v>1</v>
      </c>
      <c r="AQ102" s="782">
        <v>1</v>
      </c>
      <c r="AR102" s="782">
        <v>1</v>
      </c>
      <c r="AS102" s="782">
        <v>1</v>
      </c>
      <c r="AT102" s="782">
        <v>4</v>
      </c>
      <c r="AU102" s="782">
        <v>6</v>
      </c>
      <c r="AV102" s="784">
        <v>7</v>
      </c>
    </row>
    <row r="103" spans="2:48" ht="14.4" x14ac:dyDescent="0.3">
      <c r="B103" s="917"/>
      <c r="C103" s="1" t="s">
        <v>3</v>
      </c>
      <c r="D103" s="745">
        <v>91</v>
      </c>
      <c r="E103" s="745">
        <v>84</v>
      </c>
      <c r="F103" s="745">
        <v>83</v>
      </c>
      <c r="G103" s="745">
        <v>76</v>
      </c>
      <c r="H103" s="745">
        <v>80</v>
      </c>
      <c r="I103" s="745">
        <v>78</v>
      </c>
      <c r="J103" s="745">
        <v>90</v>
      </c>
      <c r="K103" s="745">
        <v>85</v>
      </c>
      <c r="L103" s="745">
        <v>81</v>
      </c>
      <c r="M103" s="745">
        <v>81</v>
      </c>
      <c r="N103" s="745">
        <v>87</v>
      </c>
      <c r="O103" s="745">
        <v>88</v>
      </c>
      <c r="P103" s="746">
        <v>87</v>
      </c>
      <c r="Q103" s="746">
        <v>87</v>
      </c>
      <c r="R103" s="746">
        <v>89</v>
      </c>
      <c r="S103" s="143">
        <f>100</f>
        <v>100</v>
      </c>
      <c r="T103" s="328">
        <f t="shared" si="29"/>
        <v>92.307692307692307</v>
      </c>
      <c r="U103" s="328">
        <f t="shared" si="30"/>
        <v>91.208791208791212</v>
      </c>
      <c r="V103" s="328">
        <f t="shared" si="31"/>
        <v>83.516483516483518</v>
      </c>
      <c r="W103" s="328">
        <f t="shared" si="32"/>
        <v>87.912087912087912</v>
      </c>
      <c r="X103" s="328">
        <f t="shared" si="33"/>
        <v>85.714285714285708</v>
      </c>
      <c r="Y103" s="328">
        <f t="shared" si="34"/>
        <v>98.901098901098905</v>
      </c>
      <c r="Z103" s="328">
        <f t="shared" si="35"/>
        <v>93.406593406593402</v>
      </c>
      <c r="AA103" s="328">
        <f t="shared" si="36"/>
        <v>89.010989010989007</v>
      </c>
      <c r="AB103" s="328">
        <f t="shared" si="36"/>
        <v>89.010989010989007</v>
      </c>
      <c r="AC103" s="328">
        <f t="shared" si="36"/>
        <v>95.604395604395606</v>
      </c>
      <c r="AD103" s="328">
        <f t="shared" si="36"/>
        <v>96.703296703296701</v>
      </c>
      <c r="AE103" s="328">
        <f t="shared" si="52"/>
        <v>95.604395604395606</v>
      </c>
      <c r="AF103" s="328">
        <f t="shared" si="53"/>
        <v>95.604395604395606</v>
      </c>
      <c r="AG103" s="329">
        <f t="shared" si="53"/>
        <v>97.802197802197796</v>
      </c>
      <c r="AH103" s="781">
        <v>1</v>
      </c>
      <c r="AI103" s="782">
        <v>1</v>
      </c>
      <c r="AJ103" s="782">
        <v>1</v>
      </c>
      <c r="AK103" s="782">
        <v>1</v>
      </c>
      <c r="AL103" s="782">
        <v>1</v>
      </c>
      <c r="AM103" s="782">
        <v>1</v>
      </c>
      <c r="AN103" s="782">
        <v>1</v>
      </c>
      <c r="AO103" s="782">
        <v>1</v>
      </c>
      <c r="AP103" s="782">
        <v>1</v>
      </c>
      <c r="AQ103" s="782">
        <v>1</v>
      </c>
      <c r="AR103" s="782">
        <v>1</v>
      </c>
      <c r="AS103" s="782">
        <v>1</v>
      </c>
      <c r="AT103" s="782">
        <v>4</v>
      </c>
      <c r="AU103" s="782">
        <v>6</v>
      </c>
      <c r="AV103" s="784">
        <v>7</v>
      </c>
    </row>
    <row r="104" spans="2:48" ht="14.4" x14ac:dyDescent="0.3">
      <c r="B104" s="917"/>
      <c r="C104" s="1" t="s">
        <v>4</v>
      </c>
      <c r="D104" s="745">
        <v>42</v>
      </c>
      <c r="E104" s="745">
        <v>43</v>
      </c>
      <c r="F104" s="745">
        <v>44</v>
      </c>
      <c r="G104" s="745">
        <v>48</v>
      </c>
      <c r="H104" s="745">
        <v>48</v>
      </c>
      <c r="I104" s="745">
        <v>47</v>
      </c>
      <c r="J104" s="745">
        <v>45</v>
      </c>
      <c r="K104" s="745">
        <v>44</v>
      </c>
      <c r="L104" s="745">
        <v>47</v>
      </c>
      <c r="M104" s="745">
        <v>44</v>
      </c>
      <c r="N104" s="745">
        <v>41</v>
      </c>
      <c r="O104" s="745">
        <v>38</v>
      </c>
      <c r="P104" s="746">
        <v>37</v>
      </c>
      <c r="Q104" s="746">
        <v>37</v>
      </c>
      <c r="R104" s="746">
        <v>38</v>
      </c>
      <c r="S104" s="143">
        <f>100</f>
        <v>100</v>
      </c>
      <c r="T104" s="328">
        <f t="shared" si="29"/>
        <v>102.38095238095238</v>
      </c>
      <c r="U104" s="328">
        <f t="shared" si="30"/>
        <v>104.76190476190476</v>
      </c>
      <c r="V104" s="328">
        <f t="shared" si="31"/>
        <v>114.28571428571429</v>
      </c>
      <c r="W104" s="328">
        <f t="shared" si="32"/>
        <v>114.28571428571429</v>
      </c>
      <c r="X104" s="328">
        <f t="shared" si="33"/>
        <v>111.9047619047619</v>
      </c>
      <c r="Y104" s="328">
        <f t="shared" si="34"/>
        <v>107.14285714285714</v>
      </c>
      <c r="Z104" s="328">
        <f t="shared" si="35"/>
        <v>104.76190476190476</v>
      </c>
      <c r="AA104" s="328">
        <f t="shared" si="36"/>
        <v>111.9047619047619</v>
      </c>
      <c r="AB104" s="328">
        <f t="shared" si="36"/>
        <v>104.76190476190476</v>
      </c>
      <c r="AC104" s="328">
        <f t="shared" si="36"/>
        <v>97.61904761904762</v>
      </c>
      <c r="AD104" s="328">
        <f t="shared" si="36"/>
        <v>90.476190476190482</v>
      </c>
      <c r="AE104" s="328">
        <f t="shared" si="52"/>
        <v>88.095238095238102</v>
      </c>
      <c r="AF104" s="328">
        <f t="shared" si="53"/>
        <v>88.095238095238102</v>
      </c>
      <c r="AG104" s="329">
        <f t="shared" si="53"/>
        <v>90.476190476190482</v>
      </c>
      <c r="AH104" s="781">
        <v>1</v>
      </c>
      <c r="AI104" s="782">
        <v>1</v>
      </c>
      <c r="AJ104" s="782">
        <v>1</v>
      </c>
      <c r="AK104" s="782">
        <v>1</v>
      </c>
      <c r="AL104" s="782">
        <v>1</v>
      </c>
      <c r="AM104" s="782">
        <v>1</v>
      </c>
      <c r="AN104" s="782">
        <v>1</v>
      </c>
      <c r="AO104" s="782">
        <v>1</v>
      </c>
      <c r="AP104" s="782">
        <v>1</v>
      </c>
      <c r="AQ104" s="782">
        <v>1</v>
      </c>
      <c r="AR104" s="782">
        <v>1</v>
      </c>
      <c r="AS104" s="782">
        <v>1</v>
      </c>
      <c r="AT104" s="782">
        <v>4</v>
      </c>
      <c r="AU104" s="782">
        <v>6</v>
      </c>
      <c r="AV104" s="784">
        <v>7</v>
      </c>
    </row>
    <row r="105" spans="2:48" ht="14.4" x14ac:dyDescent="0.3">
      <c r="B105" s="917"/>
      <c r="C105" s="1" t="s">
        <v>5</v>
      </c>
      <c r="D105" s="745">
        <v>16</v>
      </c>
      <c r="E105" s="745">
        <v>15</v>
      </c>
      <c r="F105" s="745">
        <v>17</v>
      </c>
      <c r="G105" s="745">
        <v>18</v>
      </c>
      <c r="H105" s="745">
        <v>18</v>
      </c>
      <c r="I105" s="745">
        <v>17</v>
      </c>
      <c r="J105" s="745">
        <v>15</v>
      </c>
      <c r="K105" s="745">
        <v>15</v>
      </c>
      <c r="L105" s="745">
        <v>16</v>
      </c>
      <c r="M105" s="745">
        <v>17</v>
      </c>
      <c r="N105" s="745">
        <v>15</v>
      </c>
      <c r="O105" s="745">
        <v>18</v>
      </c>
      <c r="P105" s="746">
        <v>18</v>
      </c>
      <c r="Q105" s="746">
        <v>18</v>
      </c>
      <c r="R105" s="746">
        <v>18</v>
      </c>
      <c r="S105" s="143">
        <f>100</f>
        <v>100</v>
      </c>
      <c r="T105" s="328">
        <f t="shared" si="29"/>
        <v>93.75</v>
      </c>
      <c r="U105" s="328">
        <f t="shared" si="30"/>
        <v>106.25</v>
      </c>
      <c r="V105" s="328">
        <f t="shared" si="31"/>
        <v>112.5</v>
      </c>
      <c r="W105" s="328">
        <f t="shared" si="32"/>
        <v>112.5</v>
      </c>
      <c r="X105" s="328">
        <f t="shared" si="33"/>
        <v>106.25</v>
      </c>
      <c r="Y105" s="328">
        <f t="shared" si="34"/>
        <v>93.75</v>
      </c>
      <c r="Z105" s="328">
        <f t="shared" si="35"/>
        <v>93.75</v>
      </c>
      <c r="AA105" s="328">
        <f t="shared" si="36"/>
        <v>100</v>
      </c>
      <c r="AB105" s="328">
        <f t="shared" si="36"/>
        <v>106.25</v>
      </c>
      <c r="AC105" s="328">
        <f t="shared" si="36"/>
        <v>93.75</v>
      </c>
      <c r="AD105" s="328">
        <f t="shared" si="36"/>
        <v>112.5</v>
      </c>
      <c r="AE105" s="328">
        <f t="shared" si="52"/>
        <v>112.5</v>
      </c>
      <c r="AF105" s="328">
        <f t="shared" si="53"/>
        <v>112.5</v>
      </c>
      <c r="AG105" s="329">
        <f t="shared" si="53"/>
        <v>112.5</v>
      </c>
      <c r="AH105" s="781">
        <v>1</v>
      </c>
      <c r="AI105" s="782">
        <v>1</v>
      </c>
      <c r="AJ105" s="782">
        <v>1</v>
      </c>
      <c r="AK105" s="782">
        <v>1</v>
      </c>
      <c r="AL105" s="782">
        <v>1</v>
      </c>
      <c r="AM105" s="782">
        <v>1</v>
      </c>
      <c r="AN105" s="782">
        <v>1</v>
      </c>
      <c r="AO105" s="782">
        <v>1</v>
      </c>
      <c r="AP105" s="782">
        <v>1</v>
      </c>
      <c r="AQ105" s="782">
        <v>1</v>
      </c>
      <c r="AR105" s="782">
        <v>1</v>
      </c>
      <c r="AS105" s="782">
        <v>1</v>
      </c>
      <c r="AT105" s="782">
        <v>4</v>
      </c>
      <c r="AU105" s="782">
        <v>6</v>
      </c>
      <c r="AV105" s="784">
        <v>7</v>
      </c>
    </row>
    <row r="106" spans="2:48" ht="14.4" x14ac:dyDescent="0.3">
      <c r="B106" s="917"/>
      <c r="C106" s="1" t="s">
        <v>6</v>
      </c>
      <c r="D106" s="745">
        <v>336</v>
      </c>
      <c r="E106" s="745">
        <v>322</v>
      </c>
      <c r="F106" s="745">
        <v>324</v>
      </c>
      <c r="G106" s="745">
        <v>335</v>
      </c>
      <c r="H106" s="745">
        <v>335</v>
      </c>
      <c r="I106" s="745">
        <v>351</v>
      </c>
      <c r="J106" s="745">
        <v>362</v>
      </c>
      <c r="K106" s="745">
        <v>362</v>
      </c>
      <c r="L106" s="745">
        <v>360</v>
      </c>
      <c r="M106" s="745">
        <v>370</v>
      </c>
      <c r="N106" s="745">
        <v>377</v>
      </c>
      <c r="O106" s="745">
        <v>402</v>
      </c>
      <c r="P106" s="746">
        <v>398</v>
      </c>
      <c r="Q106" s="746">
        <v>399</v>
      </c>
      <c r="R106" s="746">
        <v>407</v>
      </c>
      <c r="S106" s="143">
        <f>100</f>
        <v>100</v>
      </c>
      <c r="T106" s="328">
        <f t="shared" si="29"/>
        <v>95.833333333333329</v>
      </c>
      <c r="U106" s="328">
        <f t="shared" si="30"/>
        <v>96.428571428571431</v>
      </c>
      <c r="V106" s="328">
        <f t="shared" si="31"/>
        <v>99.702380952380949</v>
      </c>
      <c r="W106" s="328">
        <f t="shared" si="32"/>
        <v>99.702380952380949</v>
      </c>
      <c r="X106" s="328">
        <f t="shared" si="33"/>
        <v>104.46428571428571</v>
      </c>
      <c r="Y106" s="328">
        <f t="shared" si="34"/>
        <v>107.73809523809524</v>
      </c>
      <c r="Z106" s="328">
        <f t="shared" si="35"/>
        <v>107.73809523809524</v>
      </c>
      <c r="AA106" s="328">
        <f t="shared" si="36"/>
        <v>107.14285714285714</v>
      </c>
      <c r="AB106" s="328">
        <f t="shared" si="36"/>
        <v>110.11904761904762</v>
      </c>
      <c r="AC106" s="328">
        <f t="shared" si="36"/>
        <v>112.20238095238095</v>
      </c>
      <c r="AD106" s="328">
        <f t="shared" si="36"/>
        <v>119.64285714285714</v>
      </c>
      <c r="AE106" s="328">
        <f t="shared" si="52"/>
        <v>118.45238095238095</v>
      </c>
      <c r="AF106" s="328">
        <f t="shared" si="53"/>
        <v>118.75</v>
      </c>
      <c r="AG106" s="329">
        <f t="shared" si="53"/>
        <v>121.13095238095238</v>
      </c>
      <c r="AH106" s="781">
        <v>1</v>
      </c>
      <c r="AI106" s="782">
        <v>1</v>
      </c>
      <c r="AJ106" s="782">
        <v>1</v>
      </c>
      <c r="AK106" s="782">
        <v>1</v>
      </c>
      <c r="AL106" s="782">
        <v>1</v>
      </c>
      <c r="AM106" s="782">
        <v>1</v>
      </c>
      <c r="AN106" s="782">
        <v>1</v>
      </c>
      <c r="AO106" s="782">
        <v>1</v>
      </c>
      <c r="AP106" s="782">
        <v>1</v>
      </c>
      <c r="AQ106" s="782">
        <v>1</v>
      </c>
      <c r="AR106" s="782">
        <v>1</v>
      </c>
      <c r="AS106" s="782">
        <v>1</v>
      </c>
      <c r="AT106" s="782">
        <v>4</v>
      </c>
      <c r="AU106" s="782">
        <v>6</v>
      </c>
      <c r="AV106" s="784">
        <v>7</v>
      </c>
    </row>
    <row r="107" spans="2:48" ht="14.4" x14ac:dyDescent="0.3">
      <c r="B107" s="918"/>
      <c r="C107" s="8" t="s">
        <v>7</v>
      </c>
      <c r="D107">
        <v>320</v>
      </c>
      <c r="E107">
        <v>307</v>
      </c>
      <c r="F107">
        <v>307</v>
      </c>
      <c r="G107">
        <v>317</v>
      </c>
      <c r="H107">
        <v>317</v>
      </c>
      <c r="I107">
        <v>334</v>
      </c>
      <c r="J107">
        <v>347</v>
      </c>
      <c r="K107">
        <v>347</v>
      </c>
      <c r="L107">
        <v>344</v>
      </c>
      <c r="M107">
        <v>353</v>
      </c>
      <c r="N107">
        <v>362</v>
      </c>
      <c r="O107">
        <v>384</v>
      </c>
      <c r="P107">
        <v>380</v>
      </c>
      <c r="Q107">
        <v>381</v>
      </c>
      <c r="R107">
        <v>389</v>
      </c>
      <c r="S107" s="143">
        <f>100</f>
        <v>100</v>
      </c>
      <c r="T107" s="328">
        <f t="shared" si="29"/>
        <v>95.9375</v>
      </c>
      <c r="U107" s="328">
        <f t="shared" si="30"/>
        <v>95.9375</v>
      </c>
      <c r="V107" s="328">
        <f t="shared" si="31"/>
        <v>99.0625</v>
      </c>
      <c r="W107" s="328">
        <f t="shared" si="32"/>
        <v>99.0625</v>
      </c>
      <c r="X107" s="328">
        <f t="shared" si="33"/>
        <v>104.375</v>
      </c>
      <c r="Y107" s="328">
        <f t="shared" si="34"/>
        <v>108.4375</v>
      </c>
      <c r="Z107" s="328">
        <f t="shared" si="35"/>
        <v>108.4375</v>
      </c>
      <c r="AA107" s="328">
        <f t="shared" si="36"/>
        <v>107.5</v>
      </c>
      <c r="AB107" s="328">
        <f t="shared" si="36"/>
        <v>110.3125</v>
      </c>
      <c r="AC107" s="328">
        <f t="shared" si="36"/>
        <v>113.125</v>
      </c>
      <c r="AD107" s="328">
        <f t="shared" si="36"/>
        <v>120</v>
      </c>
      <c r="AE107" s="328">
        <f t="shared" si="52"/>
        <v>118.75</v>
      </c>
      <c r="AF107" s="328">
        <f t="shared" si="53"/>
        <v>119.0625</v>
      </c>
      <c r="AG107" s="329">
        <f t="shared" si="53"/>
        <v>121.5625</v>
      </c>
      <c r="AH107" s="785"/>
      <c r="AI107" s="786"/>
      <c r="AJ107" s="786"/>
      <c r="AK107" s="786"/>
      <c r="AL107" s="786"/>
      <c r="AM107" s="786"/>
      <c r="AN107" s="786"/>
      <c r="AO107" s="786"/>
      <c r="AP107" s="786"/>
      <c r="AQ107" s="786"/>
      <c r="AR107" s="786"/>
      <c r="AS107" s="786"/>
      <c r="AT107" s="786"/>
      <c r="AU107" s="786"/>
      <c r="AV107" s="787"/>
    </row>
    <row r="108" spans="2:48" ht="15" customHeight="1" x14ac:dyDescent="0.3">
      <c r="B108" s="917" t="s">
        <v>34</v>
      </c>
      <c r="C108" s="1" t="s">
        <v>2</v>
      </c>
      <c r="D108" s="745">
        <v>42</v>
      </c>
      <c r="E108" s="745">
        <v>40</v>
      </c>
      <c r="F108" s="745">
        <v>38</v>
      </c>
      <c r="G108" s="745">
        <v>45</v>
      </c>
      <c r="H108" s="745">
        <v>45</v>
      </c>
      <c r="I108" s="745">
        <v>44</v>
      </c>
      <c r="J108" s="745">
        <v>46</v>
      </c>
      <c r="K108" s="745">
        <v>43</v>
      </c>
      <c r="L108" s="745">
        <v>46</v>
      </c>
      <c r="M108" s="745">
        <v>44</v>
      </c>
      <c r="N108" s="745">
        <v>54</v>
      </c>
      <c r="O108" s="745">
        <v>58</v>
      </c>
      <c r="P108" s="746">
        <v>58</v>
      </c>
      <c r="Q108" s="746">
        <v>59</v>
      </c>
      <c r="R108" s="746">
        <v>60</v>
      </c>
      <c r="S108" s="143">
        <f>100</f>
        <v>100</v>
      </c>
      <c r="T108" s="328">
        <f t="shared" si="29"/>
        <v>95.238095238095241</v>
      </c>
      <c r="U108" s="328">
        <f t="shared" si="30"/>
        <v>90.476190476190482</v>
      </c>
      <c r="V108" s="328">
        <f t="shared" si="31"/>
        <v>107.14285714285714</v>
      </c>
      <c r="W108" s="328">
        <f t="shared" si="32"/>
        <v>107.14285714285714</v>
      </c>
      <c r="X108" s="328">
        <f t="shared" si="33"/>
        <v>104.76190476190476</v>
      </c>
      <c r="Y108" s="328">
        <f t="shared" si="34"/>
        <v>109.52380952380952</v>
      </c>
      <c r="Z108" s="328">
        <f t="shared" si="35"/>
        <v>102.38095238095238</v>
      </c>
      <c r="AA108" s="328">
        <f t="shared" si="36"/>
        <v>109.52380952380952</v>
      </c>
      <c r="AB108" s="328">
        <f t="shared" si="36"/>
        <v>104.76190476190476</v>
      </c>
      <c r="AC108" s="328">
        <f t="shared" si="36"/>
        <v>128.57142857142858</v>
      </c>
      <c r="AD108" s="328">
        <f t="shared" si="36"/>
        <v>138.0952380952381</v>
      </c>
      <c r="AE108" s="328">
        <f t="shared" si="52"/>
        <v>138.0952380952381</v>
      </c>
      <c r="AF108" s="328">
        <f t="shared" si="53"/>
        <v>140.47619047619048</v>
      </c>
      <c r="AG108" s="329">
        <f t="shared" si="53"/>
        <v>142.85714285714286</v>
      </c>
      <c r="AH108" s="781">
        <v>1</v>
      </c>
      <c r="AI108" s="782">
        <v>1</v>
      </c>
      <c r="AJ108" s="782">
        <v>1</v>
      </c>
      <c r="AK108" s="782">
        <v>1</v>
      </c>
      <c r="AL108" s="782">
        <v>1</v>
      </c>
      <c r="AM108" s="782">
        <v>1</v>
      </c>
      <c r="AN108" s="782">
        <v>1</v>
      </c>
      <c r="AO108" s="782">
        <v>1</v>
      </c>
      <c r="AP108" s="782">
        <v>1</v>
      </c>
      <c r="AQ108" s="782">
        <v>1</v>
      </c>
      <c r="AR108" s="782">
        <v>1</v>
      </c>
      <c r="AS108" s="782">
        <v>1</v>
      </c>
      <c r="AT108" s="782">
        <v>4</v>
      </c>
      <c r="AU108" s="782">
        <v>6</v>
      </c>
      <c r="AV108" s="784">
        <v>7</v>
      </c>
    </row>
    <row r="109" spans="2:48" ht="14.4" x14ac:dyDescent="0.3">
      <c r="B109" s="917"/>
      <c r="C109" s="1" t="s">
        <v>3</v>
      </c>
      <c r="D109" s="745">
        <v>21</v>
      </c>
      <c r="E109" s="745">
        <v>21</v>
      </c>
      <c r="F109" s="745">
        <v>24</v>
      </c>
      <c r="G109" s="745">
        <v>22</v>
      </c>
      <c r="H109" s="745">
        <v>19</v>
      </c>
      <c r="I109" s="745">
        <v>20</v>
      </c>
      <c r="J109" s="745">
        <v>19</v>
      </c>
      <c r="K109" s="745">
        <v>17</v>
      </c>
      <c r="L109" s="745">
        <v>18</v>
      </c>
      <c r="M109" s="745">
        <v>20</v>
      </c>
      <c r="N109" s="745">
        <v>18</v>
      </c>
      <c r="O109" s="745">
        <v>17</v>
      </c>
      <c r="P109" s="746">
        <v>23</v>
      </c>
      <c r="Q109" s="746">
        <v>23</v>
      </c>
      <c r="R109" s="746">
        <v>23</v>
      </c>
      <c r="S109" s="143">
        <f>100</f>
        <v>100</v>
      </c>
      <c r="T109" s="328">
        <f t="shared" si="29"/>
        <v>100</v>
      </c>
      <c r="U109" s="328">
        <f t="shared" si="30"/>
        <v>114.28571428571429</v>
      </c>
      <c r="V109" s="328">
        <f t="shared" si="31"/>
        <v>104.76190476190476</v>
      </c>
      <c r="W109" s="328">
        <f t="shared" si="32"/>
        <v>90.476190476190482</v>
      </c>
      <c r="X109" s="328">
        <f t="shared" si="33"/>
        <v>95.238095238095241</v>
      </c>
      <c r="Y109" s="328">
        <f t="shared" si="34"/>
        <v>90.476190476190482</v>
      </c>
      <c r="Z109" s="328">
        <f t="shared" si="35"/>
        <v>80.952380952380949</v>
      </c>
      <c r="AA109" s="328">
        <f t="shared" si="36"/>
        <v>85.714285714285708</v>
      </c>
      <c r="AB109" s="328">
        <f t="shared" si="36"/>
        <v>95.238095238095241</v>
      </c>
      <c r="AC109" s="328">
        <f t="shared" si="36"/>
        <v>85.714285714285708</v>
      </c>
      <c r="AD109" s="328">
        <f t="shared" si="36"/>
        <v>80.952380952380949</v>
      </c>
      <c r="AE109" s="328">
        <f t="shared" si="52"/>
        <v>109.52380952380952</v>
      </c>
      <c r="AF109" s="328">
        <f t="shared" si="53"/>
        <v>109.52380952380952</v>
      </c>
      <c r="AG109" s="329">
        <f t="shared" si="53"/>
        <v>109.52380952380952</v>
      </c>
      <c r="AH109" s="781">
        <v>1</v>
      </c>
      <c r="AI109" s="782">
        <v>1</v>
      </c>
      <c r="AJ109" s="782">
        <v>1</v>
      </c>
      <c r="AK109" s="782">
        <v>1</v>
      </c>
      <c r="AL109" s="782">
        <v>1</v>
      </c>
      <c r="AM109" s="782">
        <v>1</v>
      </c>
      <c r="AN109" s="782">
        <v>1</v>
      </c>
      <c r="AO109" s="782">
        <v>1</v>
      </c>
      <c r="AP109" s="782">
        <v>1</v>
      </c>
      <c r="AQ109" s="782">
        <v>1</v>
      </c>
      <c r="AR109" s="782">
        <v>1</v>
      </c>
      <c r="AS109" s="782">
        <v>1</v>
      </c>
      <c r="AT109" s="782">
        <v>4</v>
      </c>
      <c r="AU109" s="782">
        <v>6</v>
      </c>
      <c r="AV109" s="784">
        <v>7</v>
      </c>
    </row>
    <row r="110" spans="2:48" ht="14.4" x14ac:dyDescent="0.3">
      <c r="B110" s="917"/>
      <c r="C110" s="1" t="s">
        <v>4</v>
      </c>
      <c r="D110" s="745">
        <v>11</v>
      </c>
      <c r="E110" s="745">
        <v>12</v>
      </c>
      <c r="F110" s="745">
        <v>10</v>
      </c>
      <c r="G110" s="745">
        <v>11</v>
      </c>
      <c r="H110" s="745">
        <v>12</v>
      </c>
      <c r="I110" s="745">
        <v>13</v>
      </c>
      <c r="J110" s="745">
        <v>12</v>
      </c>
      <c r="K110" s="745">
        <v>14</v>
      </c>
      <c r="L110" s="745">
        <v>12</v>
      </c>
      <c r="M110" s="745">
        <v>13</v>
      </c>
      <c r="N110" s="745">
        <v>12</v>
      </c>
      <c r="O110" s="745">
        <v>14</v>
      </c>
      <c r="P110" s="746">
        <v>16</v>
      </c>
      <c r="Q110" s="746">
        <v>16</v>
      </c>
      <c r="R110" s="746">
        <v>16</v>
      </c>
      <c r="S110" s="143">
        <f>100</f>
        <v>100</v>
      </c>
      <c r="T110" s="328">
        <f t="shared" si="29"/>
        <v>109.09090909090909</v>
      </c>
      <c r="U110" s="328">
        <f t="shared" si="30"/>
        <v>90.909090909090907</v>
      </c>
      <c r="V110" s="328">
        <f t="shared" si="31"/>
        <v>100</v>
      </c>
      <c r="W110" s="328">
        <f t="shared" si="32"/>
        <v>109.09090909090909</v>
      </c>
      <c r="X110" s="328">
        <f t="shared" si="33"/>
        <v>118.18181818181819</v>
      </c>
      <c r="Y110" s="328">
        <f t="shared" si="34"/>
        <v>109.09090909090909</v>
      </c>
      <c r="Z110" s="328">
        <f t="shared" si="35"/>
        <v>127.27272727272727</v>
      </c>
      <c r="AA110" s="328">
        <f t="shared" si="36"/>
        <v>109.09090909090909</v>
      </c>
      <c r="AB110" s="328">
        <f t="shared" si="36"/>
        <v>118.18181818181819</v>
      </c>
      <c r="AC110" s="328">
        <f t="shared" si="36"/>
        <v>109.09090909090909</v>
      </c>
      <c r="AD110" s="328">
        <f t="shared" si="36"/>
        <v>127.27272727272727</v>
      </c>
      <c r="AE110" s="328">
        <f t="shared" si="52"/>
        <v>145.45454545454547</v>
      </c>
      <c r="AF110" s="328">
        <f t="shared" si="53"/>
        <v>145.45454545454547</v>
      </c>
      <c r="AG110" s="329">
        <f t="shared" si="53"/>
        <v>145.45454545454547</v>
      </c>
      <c r="AH110" s="781">
        <v>1</v>
      </c>
      <c r="AI110" s="782">
        <v>1</v>
      </c>
      <c r="AJ110" s="782">
        <v>1</v>
      </c>
      <c r="AK110" s="782">
        <v>1</v>
      </c>
      <c r="AL110" s="782">
        <v>1</v>
      </c>
      <c r="AM110" s="782">
        <v>1</v>
      </c>
      <c r="AN110" s="782">
        <v>1</v>
      </c>
      <c r="AO110" s="782">
        <v>1</v>
      </c>
      <c r="AP110" s="782">
        <v>1</v>
      </c>
      <c r="AQ110" s="782">
        <v>1</v>
      </c>
      <c r="AR110" s="782">
        <v>1</v>
      </c>
      <c r="AS110" s="782">
        <v>1</v>
      </c>
      <c r="AT110" s="782">
        <v>4</v>
      </c>
      <c r="AU110" s="782">
        <v>6</v>
      </c>
      <c r="AV110" s="784">
        <v>7</v>
      </c>
    </row>
    <row r="111" spans="2:48" ht="14.4" x14ac:dyDescent="0.3">
      <c r="B111" s="917"/>
      <c r="C111" s="1" t="s">
        <v>5</v>
      </c>
      <c r="D111" s="745">
        <v>8</v>
      </c>
      <c r="E111" s="745">
        <v>9</v>
      </c>
      <c r="F111" s="745">
        <v>10</v>
      </c>
      <c r="G111" s="745">
        <v>10</v>
      </c>
      <c r="H111" s="745">
        <v>10</v>
      </c>
      <c r="I111" s="745">
        <v>10</v>
      </c>
      <c r="J111" s="745">
        <v>11</v>
      </c>
      <c r="K111" s="745">
        <v>10</v>
      </c>
      <c r="L111" s="745">
        <v>12</v>
      </c>
      <c r="M111" s="745">
        <v>12</v>
      </c>
      <c r="N111" s="745">
        <v>12</v>
      </c>
      <c r="O111" s="745">
        <v>12</v>
      </c>
      <c r="P111" s="746">
        <v>11</v>
      </c>
      <c r="Q111" s="746">
        <v>11</v>
      </c>
      <c r="R111" s="746">
        <v>11</v>
      </c>
      <c r="S111" s="143">
        <f>100</f>
        <v>100</v>
      </c>
      <c r="T111" s="328">
        <f t="shared" si="29"/>
        <v>112.5</v>
      </c>
      <c r="U111" s="328">
        <f t="shared" si="30"/>
        <v>125</v>
      </c>
      <c r="V111" s="328">
        <f t="shared" si="31"/>
        <v>125</v>
      </c>
      <c r="W111" s="328">
        <f t="shared" si="32"/>
        <v>125</v>
      </c>
      <c r="X111" s="328">
        <f t="shared" si="33"/>
        <v>125</v>
      </c>
      <c r="Y111" s="328">
        <f t="shared" si="34"/>
        <v>137.5</v>
      </c>
      <c r="Z111" s="328">
        <f t="shared" si="35"/>
        <v>125</v>
      </c>
      <c r="AA111" s="328">
        <f t="shared" si="36"/>
        <v>150</v>
      </c>
      <c r="AB111" s="328">
        <f t="shared" si="36"/>
        <v>150</v>
      </c>
      <c r="AC111" s="328">
        <f t="shared" si="36"/>
        <v>150</v>
      </c>
      <c r="AD111" s="328">
        <f t="shared" si="36"/>
        <v>150</v>
      </c>
      <c r="AE111" s="328">
        <f t="shared" si="52"/>
        <v>137.5</v>
      </c>
      <c r="AF111" s="328">
        <f t="shared" si="53"/>
        <v>137.5</v>
      </c>
      <c r="AG111" s="329">
        <f t="shared" si="53"/>
        <v>137.5</v>
      </c>
      <c r="AH111" s="781">
        <v>1</v>
      </c>
      <c r="AI111" s="782">
        <v>1</v>
      </c>
      <c r="AJ111" s="782">
        <v>1</v>
      </c>
      <c r="AK111" s="782">
        <v>1</v>
      </c>
      <c r="AL111" s="782">
        <v>1</v>
      </c>
      <c r="AM111" s="782">
        <v>1</v>
      </c>
      <c r="AN111" s="782">
        <v>1</v>
      </c>
      <c r="AO111" s="782">
        <v>1</v>
      </c>
      <c r="AP111" s="782">
        <v>1</v>
      </c>
      <c r="AQ111" s="782">
        <v>1</v>
      </c>
      <c r="AR111" s="782">
        <v>1</v>
      </c>
      <c r="AS111" s="782">
        <v>1</v>
      </c>
      <c r="AT111" s="782">
        <v>4</v>
      </c>
      <c r="AU111" s="782">
        <v>6</v>
      </c>
      <c r="AV111" s="784">
        <v>7</v>
      </c>
    </row>
    <row r="112" spans="2:48" ht="14.4" x14ac:dyDescent="0.3">
      <c r="B112" s="917"/>
      <c r="C112" s="1" t="s">
        <v>6</v>
      </c>
      <c r="D112" s="745">
        <v>82</v>
      </c>
      <c r="E112" s="745">
        <v>82</v>
      </c>
      <c r="F112" s="745">
        <v>82</v>
      </c>
      <c r="G112" s="745">
        <v>88</v>
      </c>
      <c r="H112" s="745">
        <v>86</v>
      </c>
      <c r="I112" s="745">
        <v>87</v>
      </c>
      <c r="J112" s="745">
        <v>88</v>
      </c>
      <c r="K112" s="745">
        <v>84</v>
      </c>
      <c r="L112" s="745">
        <v>88</v>
      </c>
      <c r="M112" s="745">
        <v>89</v>
      </c>
      <c r="N112" s="745">
        <v>96</v>
      </c>
      <c r="O112" s="745">
        <v>101</v>
      </c>
      <c r="P112" s="746">
        <v>108</v>
      </c>
      <c r="Q112" s="746">
        <v>109</v>
      </c>
      <c r="R112" s="746">
        <v>110</v>
      </c>
      <c r="S112" s="143">
        <f>100</f>
        <v>100</v>
      </c>
      <c r="T112" s="328">
        <f t="shared" si="29"/>
        <v>100</v>
      </c>
      <c r="U112" s="328">
        <f t="shared" si="30"/>
        <v>100</v>
      </c>
      <c r="V112" s="328">
        <f t="shared" si="31"/>
        <v>107.3170731707317</v>
      </c>
      <c r="W112" s="328">
        <f t="shared" si="32"/>
        <v>104.8780487804878</v>
      </c>
      <c r="X112" s="328">
        <f t="shared" si="33"/>
        <v>106.09756097560975</v>
      </c>
      <c r="Y112" s="328">
        <f t="shared" si="34"/>
        <v>107.3170731707317</v>
      </c>
      <c r="Z112" s="328">
        <f t="shared" si="35"/>
        <v>102.4390243902439</v>
      </c>
      <c r="AA112" s="328">
        <f t="shared" si="36"/>
        <v>107.3170731707317</v>
      </c>
      <c r="AB112" s="328">
        <f t="shared" si="36"/>
        <v>108.53658536585365</v>
      </c>
      <c r="AC112" s="328">
        <f t="shared" si="36"/>
        <v>117.07317073170732</v>
      </c>
      <c r="AD112" s="328">
        <f t="shared" si="36"/>
        <v>123.17073170731707</v>
      </c>
      <c r="AE112" s="328">
        <f t="shared" si="52"/>
        <v>131.70731707317074</v>
      </c>
      <c r="AF112" s="328">
        <f t="shared" si="53"/>
        <v>132.92682926829269</v>
      </c>
      <c r="AG112" s="329">
        <f t="shared" si="53"/>
        <v>134.14634146341464</v>
      </c>
      <c r="AH112" s="781">
        <v>1</v>
      </c>
      <c r="AI112" s="782">
        <v>1</v>
      </c>
      <c r="AJ112" s="782">
        <v>1</v>
      </c>
      <c r="AK112" s="782">
        <v>1</v>
      </c>
      <c r="AL112" s="782">
        <v>1</v>
      </c>
      <c r="AM112" s="782">
        <v>1</v>
      </c>
      <c r="AN112" s="782">
        <v>1</v>
      </c>
      <c r="AO112" s="782">
        <v>1</v>
      </c>
      <c r="AP112" s="782">
        <v>1</v>
      </c>
      <c r="AQ112" s="782">
        <v>1</v>
      </c>
      <c r="AR112" s="782">
        <v>1</v>
      </c>
      <c r="AS112" s="782">
        <v>1</v>
      </c>
      <c r="AT112" s="782">
        <v>4</v>
      </c>
      <c r="AU112" s="782">
        <v>6</v>
      </c>
      <c r="AV112" s="784">
        <v>7</v>
      </c>
    </row>
    <row r="113" spans="2:48" ht="14.4" x14ac:dyDescent="0.3">
      <c r="B113" s="918"/>
      <c r="C113" s="8" t="s">
        <v>7</v>
      </c>
      <c r="D113">
        <v>74</v>
      </c>
      <c r="E113">
        <v>73</v>
      </c>
      <c r="F113">
        <v>72</v>
      </c>
      <c r="G113">
        <v>78</v>
      </c>
      <c r="H113">
        <v>76</v>
      </c>
      <c r="I113">
        <v>77</v>
      </c>
      <c r="J113">
        <v>77</v>
      </c>
      <c r="K113">
        <v>74</v>
      </c>
      <c r="L113">
        <v>76</v>
      </c>
      <c r="M113">
        <v>77</v>
      </c>
      <c r="N113">
        <v>84</v>
      </c>
      <c r="O113">
        <v>89</v>
      </c>
      <c r="P113">
        <v>97</v>
      </c>
      <c r="Q113">
        <v>98</v>
      </c>
      <c r="R113">
        <v>99</v>
      </c>
      <c r="S113" s="143">
        <f>100</f>
        <v>100</v>
      </c>
      <c r="T113" s="328">
        <f t="shared" si="29"/>
        <v>98.648648648648646</v>
      </c>
      <c r="U113" s="328">
        <f t="shared" si="30"/>
        <v>97.297297297297291</v>
      </c>
      <c r="V113" s="328">
        <f t="shared" si="31"/>
        <v>105.4054054054054</v>
      </c>
      <c r="W113" s="328">
        <f t="shared" si="32"/>
        <v>102.70270270270271</v>
      </c>
      <c r="X113" s="328">
        <f t="shared" si="33"/>
        <v>104.05405405405405</v>
      </c>
      <c r="Y113" s="328">
        <f t="shared" si="34"/>
        <v>104.05405405405405</v>
      </c>
      <c r="Z113" s="328">
        <f t="shared" si="35"/>
        <v>100</v>
      </c>
      <c r="AA113" s="328">
        <f t="shared" si="36"/>
        <v>102.70270270270271</v>
      </c>
      <c r="AB113" s="328">
        <f t="shared" si="36"/>
        <v>104.05405405405405</v>
      </c>
      <c r="AC113" s="328">
        <f t="shared" si="36"/>
        <v>113.51351351351352</v>
      </c>
      <c r="AD113" s="328">
        <f t="shared" si="36"/>
        <v>120.27027027027027</v>
      </c>
      <c r="AE113" s="328">
        <f t="shared" si="52"/>
        <v>131.08108108108109</v>
      </c>
      <c r="AF113" s="328">
        <f t="shared" si="53"/>
        <v>132.43243243243242</v>
      </c>
      <c r="AG113" s="329">
        <f t="shared" si="53"/>
        <v>133.78378378378378</v>
      </c>
      <c r="AH113" s="785"/>
      <c r="AI113" s="786"/>
      <c r="AJ113" s="786"/>
      <c r="AK113" s="786"/>
      <c r="AL113" s="786"/>
      <c r="AM113" s="786"/>
      <c r="AN113" s="786"/>
      <c r="AO113" s="786"/>
      <c r="AP113" s="786"/>
      <c r="AQ113" s="786"/>
      <c r="AR113" s="786"/>
      <c r="AS113" s="786"/>
      <c r="AT113" s="786"/>
      <c r="AU113" s="786"/>
      <c r="AV113" s="787"/>
    </row>
    <row r="114" spans="2:48" ht="15" customHeight="1" x14ac:dyDescent="0.3">
      <c r="B114" s="917" t="s">
        <v>35</v>
      </c>
      <c r="C114" s="1" t="s">
        <v>2</v>
      </c>
      <c r="D114" s="745">
        <v>283</v>
      </c>
      <c r="E114" s="745">
        <v>293</v>
      </c>
      <c r="F114" s="745">
        <v>292</v>
      </c>
      <c r="G114" s="745">
        <v>291</v>
      </c>
      <c r="H114" s="745">
        <v>288</v>
      </c>
      <c r="I114" s="745">
        <v>273</v>
      </c>
      <c r="J114" s="745">
        <v>282</v>
      </c>
      <c r="K114" s="745">
        <v>288</v>
      </c>
      <c r="L114" s="745">
        <v>290</v>
      </c>
      <c r="M114" s="745">
        <v>303</v>
      </c>
      <c r="N114" s="745">
        <v>282</v>
      </c>
      <c r="O114" s="745">
        <v>282</v>
      </c>
      <c r="P114" s="746">
        <v>279</v>
      </c>
      <c r="Q114" s="746">
        <v>280</v>
      </c>
      <c r="R114" s="746">
        <v>286</v>
      </c>
      <c r="S114" s="143">
        <f>100</f>
        <v>100</v>
      </c>
      <c r="T114" s="328">
        <f t="shared" si="29"/>
        <v>103.53356890459364</v>
      </c>
      <c r="U114" s="328">
        <f t="shared" si="30"/>
        <v>103.18021201413427</v>
      </c>
      <c r="V114" s="328">
        <f t="shared" si="31"/>
        <v>102.82685512367492</v>
      </c>
      <c r="W114" s="328">
        <f t="shared" si="32"/>
        <v>101.76678445229682</v>
      </c>
      <c r="X114" s="328">
        <f t="shared" si="33"/>
        <v>96.466431095406364</v>
      </c>
      <c r="Y114" s="328">
        <f t="shared" si="34"/>
        <v>99.646643109540634</v>
      </c>
      <c r="Z114" s="328">
        <f t="shared" si="35"/>
        <v>101.76678445229682</v>
      </c>
      <c r="AA114" s="328">
        <f t="shared" si="36"/>
        <v>102.47349823321555</v>
      </c>
      <c r="AB114" s="328">
        <f t="shared" si="36"/>
        <v>107.06713780918727</v>
      </c>
      <c r="AC114" s="328">
        <f t="shared" si="36"/>
        <v>99.646643109540634</v>
      </c>
      <c r="AD114" s="328">
        <f t="shared" si="36"/>
        <v>99.646643109540634</v>
      </c>
      <c r="AE114" s="328">
        <f t="shared" si="52"/>
        <v>98.586572438162548</v>
      </c>
      <c r="AF114" s="328">
        <f t="shared" si="53"/>
        <v>98.939929328621915</v>
      </c>
      <c r="AG114" s="329">
        <f t="shared" si="53"/>
        <v>101.06007067137809</v>
      </c>
      <c r="AH114" s="781">
        <v>1</v>
      </c>
      <c r="AI114" s="782">
        <v>1</v>
      </c>
      <c r="AJ114" s="782">
        <v>1</v>
      </c>
      <c r="AK114" s="782">
        <v>1</v>
      </c>
      <c r="AL114" s="782">
        <v>1</v>
      </c>
      <c r="AM114" s="782">
        <v>1</v>
      </c>
      <c r="AN114" s="782">
        <v>1</v>
      </c>
      <c r="AO114" s="782">
        <v>1</v>
      </c>
      <c r="AP114" s="782">
        <v>1</v>
      </c>
      <c r="AQ114" s="782">
        <v>1</v>
      </c>
      <c r="AR114" s="782">
        <v>1</v>
      </c>
      <c r="AS114" s="782">
        <v>1</v>
      </c>
      <c r="AT114" s="782">
        <v>4</v>
      </c>
      <c r="AU114" s="782">
        <v>6</v>
      </c>
      <c r="AV114" s="784">
        <v>7</v>
      </c>
    </row>
    <row r="115" spans="2:48" ht="14.4" x14ac:dyDescent="0.3">
      <c r="B115" s="917"/>
      <c r="C115" s="1" t="s">
        <v>3</v>
      </c>
      <c r="D115" s="745">
        <v>198</v>
      </c>
      <c r="E115" s="745">
        <v>194</v>
      </c>
      <c r="F115" s="745">
        <v>204</v>
      </c>
      <c r="G115" s="745">
        <v>196</v>
      </c>
      <c r="H115" s="745">
        <v>199</v>
      </c>
      <c r="I115" s="745">
        <v>207</v>
      </c>
      <c r="J115" s="745">
        <v>195</v>
      </c>
      <c r="K115" s="745">
        <v>194</v>
      </c>
      <c r="L115" s="745">
        <v>192</v>
      </c>
      <c r="M115" s="745">
        <v>188</v>
      </c>
      <c r="N115" s="745">
        <v>169</v>
      </c>
      <c r="O115" s="745">
        <v>168</v>
      </c>
      <c r="P115" s="746">
        <v>166</v>
      </c>
      <c r="Q115" s="746">
        <v>166</v>
      </c>
      <c r="R115" s="746">
        <v>169</v>
      </c>
      <c r="S115" s="143">
        <f>100</f>
        <v>100</v>
      </c>
      <c r="T115" s="328">
        <f t="shared" si="29"/>
        <v>97.979797979797979</v>
      </c>
      <c r="U115" s="328">
        <f t="shared" si="30"/>
        <v>103.03030303030303</v>
      </c>
      <c r="V115" s="328">
        <f t="shared" si="31"/>
        <v>98.98989898989899</v>
      </c>
      <c r="W115" s="328">
        <f t="shared" si="32"/>
        <v>100.50505050505051</v>
      </c>
      <c r="X115" s="328">
        <f t="shared" si="33"/>
        <v>104.54545454545455</v>
      </c>
      <c r="Y115" s="328">
        <f t="shared" si="34"/>
        <v>98.484848484848484</v>
      </c>
      <c r="Z115" s="328">
        <f t="shared" si="35"/>
        <v>97.979797979797979</v>
      </c>
      <c r="AA115" s="328">
        <f t="shared" si="36"/>
        <v>96.969696969696969</v>
      </c>
      <c r="AB115" s="328">
        <f t="shared" si="36"/>
        <v>94.949494949494948</v>
      </c>
      <c r="AC115" s="328">
        <f t="shared" si="36"/>
        <v>85.353535353535349</v>
      </c>
      <c r="AD115" s="328">
        <f t="shared" si="36"/>
        <v>84.848484848484844</v>
      </c>
      <c r="AE115" s="328">
        <f t="shared" si="52"/>
        <v>83.838383838383834</v>
      </c>
      <c r="AF115" s="328">
        <f t="shared" si="53"/>
        <v>83.838383838383834</v>
      </c>
      <c r="AG115" s="329">
        <f t="shared" si="53"/>
        <v>85.353535353535349</v>
      </c>
      <c r="AH115" s="781">
        <v>1</v>
      </c>
      <c r="AI115" s="782">
        <v>1</v>
      </c>
      <c r="AJ115" s="782">
        <v>1</v>
      </c>
      <c r="AK115" s="782">
        <v>1</v>
      </c>
      <c r="AL115" s="782">
        <v>1</v>
      </c>
      <c r="AM115" s="782">
        <v>1</v>
      </c>
      <c r="AN115" s="782">
        <v>1</v>
      </c>
      <c r="AO115" s="782">
        <v>1</v>
      </c>
      <c r="AP115" s="782">
        <v>1</v>
      </c>
      <c r="AQ115" s="782">
        <v>1</v>
      </c>
      <c r="AR115" s="782">
        <v>1</v>
      </c>
      <c r="AS115" s="782">
        <v>1</v>
      </c>
      <c r="AT115" s="782">
        <v>4</v>
      </c>
      <c r="AU115" s="782">
        <v>6</v>
      </c>
      <c r="AV115" s="784">
        <v>7</v>
      </c>
    </row>
    <row r="116" spans="2:48" ht="14.4" x14ac:dyDescent="0.3">
      <c r="B116" s="917"/>
      <c r="C116" s="1" t="s">
        <v>4</v>
      </c>
      <c r="D116" s="745">
        <v>89</v>
      </c>
      <c r="E116" s="745">
        <v>89</v>
      </c>
      <c r="F116" s="745">
        <v>90</v>
      </c>
      <c r="G116" s="745">
        <v>97</v>
      </c>
      <c r="H116" s="745">
        <v>90</v>
      </c>
      <c r="I116" s="745">
        <v>87</v>
      </c>
      <c r="J116" s="745">
        <v>92</v>
      </c>
      <c r="K116" s="745">
        <v>91</v>
      </c>
      <c r="L116" s="745">
        <v>95</v>
      </c>
      <c r="M116" s="745">
        <v>90</v>
      </c>
      <c r="N116" s="745">
        <v>94</v>
      </c>
      <c r="O116" s="745">
        <v>91</v>
      </c>
      <c r="P116" s="746">
        <v>90</v>
      </c>
      <c r="Q116" s="746">
        <v>91</v>
      </c>
      <c r="R116" s="746">
        <v>94</v>
      </c>
      <c r="S116" s="143">
        <f>100</f>
        <v>100</v>
      </c>
      <c r="T116" s="328">
        <f t="shared" si="29"/>
        <v>100</v>
      </c>
      <c r="U116" s="328">
        <f t="shared" si="30"/>
        <v>101.12359550561797</v>
      </c>
      <c r="V116" s="328">
        <f t="shared" si="31"/>
        <v>108.98876404494382</v>
      </c>
      <c r="W116" s="328">
        <f t="shared" si="32"/>
        <v>101.12359550561797</v>
      </c>
      <c r="X116" s="328">
        <f t="shared" si="33"/>
        <v>97.752808988764045</v>
      </c>
      <c r="Y116" s="328">
        <f t="shared" si="34"/>
        <v>103.37078651685393</v>
      </c>
      <c r="Z116" s="328">
        <f t="shared" si="35"/>
        <v>102.24719101123596</v>
      </c>
      <c r="AA116" s="328">
        <f t="shared" si="36"/>
        <v>106.74157303370787</v>
      </c>
      <c r="AB116" s="328">
        <f t="shared" si="36"/>
        <v>101.12359550561797</v>
      </c>
      <c r="AC116" s="328">
        <f t="shared" si="36"/>
        <v>105.61797752808988</v>
      </c>
      <c r="AD116" s="328">
        <f t="shared" si="36"/>
        <v>102.24719101123596</v>
      </c>
      <c r="AE116" s="328">
        <f t="shared" si="52"/>
        <v>101.12359550561797</v>
      </c>
      <c r="AF116" s="328">
        <f t="shared" si="53"/>
        <v>102.24719101123596</v>
      </c>
      <c r="AG116" s="329">
        <f t="shared" si="53"/>
        <v>105.61797752808988</v>
      </c>
      <c r="AH116" s="781">
        <v>1</v>
      </c>
      <c r="AI116" s="782">
        <v>1</v>
      </c>
      <c r="AJ116" s="782">
        <v>1</v>
      </c>
      <c r="AK116" s="782">
        <v>1</v>
      </c>
      <c r="AL116" s="782">
        <v>1</v>
      </c>
      <c r="AM116" s="782">
        <v>1</v>
      </c>
      <c r="AN116" s="782">
        <v>1</v>
      </c>
      <c r="AO116" s="782">
        <v>1</v>
      </c>
      <c r="AP116" s="782">
        <v>1</v>
      </c>
      <c r="AQ116" s="782">
        <v>1</v>
      </c>
      <c r="AR116" s="782">
        <v>1</v>
      </c>
      <c r="AS116" s="782">
        <v>1</v>
      </c>
      <c r="AT116" s="782">
        <v>4</v>
      </c>
      <c r="AU116" s="782">
        <v>6</v>
      </c>
      <c r="AV116" s="784">
        <v>7</v>
      </c>
    </row>
    <row r="117" spans="2:48" ht="14.4" x14ac:dyDescent="0.3">
      <c r="B117" s="917"/>
      <c r="C117" s="1" t="s">
        <v>5</v>
      </c>
      <c r="D117" s="745">
        <v>29</v>
      </c>
      <c r="E117" s="745">
        <v>29</v>
      </c>
      <c r="F117" s="745">
        <v>25</v>
      </c>
      <c r="G117" s="745">
        <v>25</v>
      </c>
      <c r="H117" s="745">
        <v>29</v>
      </c>
      <c r="I117" s="745">
        <v>27</v>
      </c>
      <c r="J117" s="745">
        <v>26</v>
      </c>
      <c r="K117" s="745">
        <v>27</v>
      </c>
      <c r="L117" s="745">
        <v>26</v>
      </c>
      <c r="M117" s="745">
        <v>28</v>
      </c>
      <c r="N117" s="745">
        <v>29</v>
      </c>
      <c r="O117" s="745">
        <v>30</v>
      </c>
      <c r="P117" s="746">
        <v>30</v>
      </c>
      <c r="Q117" s="746">
        <v>30</v>
      </c>
      <c r="R117" s="746">
        <v>31</v>
      </c>
      <c r="S117" s="143">
        <f>100</f>
        <v>100</v>
      </c>
      <c r="T117" s="328">
        <f t="shared" si="29"/>
        <v>100</v>
      </c>
      <c r="U117" s="328">
        <f t="shared" si="30"/>
        <v>86.206896551724142</v>
      </c>
      <c r="V117" s="328">
        <f t="shared" si="31"/>
        <v>86.206896551724142</v>
      </c>
      <c r="W117" s="328">
        <f t="shared" si="32"/>
        <v>100</v>
      </c>
      <c r="X117" s="328">
        <f t="shared" si="33"/>
        <v>93.103448275862064</v>
      </c>
      <c r="Y117" s="328">
        <f t="shared" si="34"/>
        <v>89.65517241379311</v>
      </c>
      <c r="Z117" s="328">
        <f t="shared" si="35"/>
        <v>93.103448275862064</v>
      </c>
      <c r="AA117" s="328">
        <f t="shared" si="36"/>
        <v>89.65517241379311</v>
      </c>
      <c r="AB117" s="328">
        <f t="shared" si="36"/>
        <v>96.551724137931032</v>
      </c>
      <c r="AC117" s="328">
        <f t="shared" si="36"/>
        <v>100</v>
      </c>
      <c r="AD117" s="328">
        <f t="shared" si="36"/>
        <v>103.44827586206897</v>
      </c>
      <c r="AE117" s="328">
        <f t="shared" si="52"/>
        <v>103.44827586206897</v>
      </c>
      <c r="AF117" s="328">
        <f t="shared" si="53"/>
        <v>103.44827586206897</v>
      </c>
      <c r="AG117" s="329">
        <f t="shared" si="53"/>
        <v>106.89655172413794</v>
      </c>
      <c r="AH117" s="781">
        <v>1</v>
      </c>
      <c r="AI117" s="782">
        <v>1</v>
      </c>
      <c r="AJ117" s="782">
        <v>1</v>
      </c>
      <c r="AK117" s="782">
        <v>1</v>
      </c>
      <c r="AL117" s="782">
        <v>1</v>
      </c>
      <c r="AM117" s="782">
        <v>1</v>
      </c>
      <c r="AN117" s="782">
        <v>1</v>
      </c>
      <c r="AO117" s="782">
        <v>1</v>
      </c>
      <c r="AP117" s="782">
        <v>1</v>
      </c>
      <c r="AQ117" s="782">
        <v>1</v>
      </c>
      <c r="AR117" s="782">
        <v>1</v>
      </c>
      <c r="AS117" s="782">
        <v>1</v>
      </c>
      <c r="AT117" s="782">
        <v>4</v>
      </c>
      <c r="AU117" s="782">
        <v>6</v>
      </c>
      <c r="AV117" s="784">
        <v>7</v>
      </c>
    </row>
    <row r="118" spans="2:48" ht="14.4" x14ac:dyDescent="0.3">
      <c r="B118" s="917"/>
      <c r="C118" s="1" t="s">
        <v>6</v>
      </c>
      <c r="D118" s="745">
        <v>599</v>
      </c>
      <c r="E118" s="745">
        <v>605</v>
      </c>
      <c r="F118" s="745">
        <v>611</v>
      </c>
      <c r="G118" s="745">
        <v>609</v>
      </c>
      <c r="H118" s="745">
        <v>606</v>
      </c>
      <c r="I118" s="745">
        <v>594</v>
      </c>
      <c r="J118" s="745">
        <v>595</v>
      </c>
      <c r="K118" s="745">
        <v>600</v>
      </c>
      <c r="L118" s="745">
        <v>603</v>
      </c>
      <c r="M118" s="745">
        <v>609</v>
      </c>
      <c r="N118" s="745">
        <v>574</v>
      </c>
      <c r="O118" s="745">
        <v>571</v>
      </c>
      <c r="P118" s="746">
        <v>565</v>
      </c>
      <c r="Q118" s="746">
        <v>567</v>
      </c>
      <c r="R118" s="746">
        <v>580</v>
      </c>
      <c r="S118" s="143">
        <f>100</f>
        <v>100</v>
      </c>
      <c r="T118" s="328">
        <f t="shared" si="29"/>
        <v>101.0016694490818</v>
      </c>
      <c r="U118" s="328">
        <f t="shared" si="30"/>
        <v>102.00333889816361</v>
      </c>
      <c r="V118" s="328">
        <f t="shared" si="31"/>
        <v>101.66944908180301</v>
      </c>
      <c r="W118" s="328">
        <f t="shared" si="32"/>
        <v>101.1686143572621</v>
      </c>
      <c r="X118" s="328">
        <f t="shared" si="33"/>
        <v>99.165275459098496</v>
      </c>
      <c r="Y118" s="328">
        <f t="shared" si="34"/>
        <v>99.332220367278794</v>
      </c>
      <c r="Z118" s="328">
        <f t="shared" si="35"/>
        <v>100.1669449081803</v>
      </c>
      <c r="AA118" s="328">
        <f t="shared" si="36"/>
        <v>100.66777963272121</v>
      </c>
      <c r="AB118" s="328">
        <f t="shared" si="36"/>
        <v>101.66944908180301</v>
      </c>
      <c r="AC118" s="328">
        <f t="shared" si="36"/>
        <v>95.826377295492492</v>
      </c>
      <c r="AD118" s="328">
        <f t="shared" si="36"/>
        <v>95.325542570951583</v>
      </c>
      <c r="AE118" s="328">
        <f t="shared" si="52"/>
        <v>94.323873121869781</v>
      </c>
      <c r="AF118" s="328">
        <f t="shared" si="53"/>
        <v>94.657762938230377</v>
      </c>
      <c r="AG118" s="329">
        <f t="shared" si="53"/>
        <v>96.828046744574294</v>
      </c>
      <c r="AH118" s="781">
        <v>1</v>
      </c>
      <c r="AI118" s="782">
        <v>1</v>
      </c>
      <c r="AJ118" s="782">
        <v>1</v>
      </c>
      <c r="AK118" s="782">
        <v>1</v>
      </c>
      <c r="AL118" s="782">
        <v>1</v>
      </c>
      <c r="AM118" s="782">
        <v>1</v>
      </c>
      <c r="AN118" s="782">
        <v>1</v>
      </c>
      <c r="AO118" s="782">
        <v>1</v>
      </c>
      <c r="AP118" s="782">
        <v>1</v>
      </c>
      <c r="AQ118" s="782">
        <v>1</v>
      </c>
      <c r="AR118" s="782">
        <v>1</v>
      </c>
      <c r="AS118" s="782">
        <v>1</v>
      </c>
      <c r="AT118" s="782">
        <v>4</v>
      </c>
      <c r="AU118" s="782">
        <v>6</v>
      </c>
      <c r="AV118" s="784">
        <v>7</v>
      </c>
    </row>
    <row r="119" spans="2:48" ht="14.4" x14ac:dyDescent="0.3">
      <c r="B119" s="918"/>
      <c r="C119" s="8" t="s">
        <v>7</v>
      </c>
      <c r="D119">
        <v>570</v>
      </c>
      <c r="E119">
        <v>576</v>
      </c>
      <c r="F119">
        <v>586</v>
      </c>
      <c r="G119">
        <v>584</v>
      </c>
      <c r="H119">
        <v>577</v>
      </c>
      <c r="I119">
        <v>567</v>
      </c>
      <c r="J119">
        <v>569</v>
      </c>
      <c r="K119">
        <v>573</v>
      </c>
      <c r="L119">
        <v>577</v>
      </c>
      <c r="M119">
        <v>581</v>
      </c>
      <c r="N119">
        <v>545</v>
      </c>
      <c r="O119">
        <v>541</v>
      </c>
      <c r="P119">
        <v>535</v>
      </c>
      <c r="Q119">
        <v>537</v>
      </c>
      <c r="R119">
        <v>549</v>
      </c>
      <c r="S119" s="143">
        <f>100</f>
        <v>100</v>
      </c>
      <c r="T119" s="328">
        <f t="shared" si="29"/>
        <v>101.05263157894737</v>
      </c>
      <c r="U119" s="328">
        <f t="shared" si="30"/>
        <v>102.80701754385964</v>
      </c>
      <c r="V119" s="328">
        <f t="shared" si="31"/>
        <v>102.45614035087719</v>
      </c>
      <c r="W119" s="328">
        <f t="shared" si="32"/>
        <v>101.2280701754386</v>
      </c>
      <c r="X119" s="328">
        <f t="shared" si="33"/>
        <v>99.473684210526315</v>
      </c>
      <c r="Y119" s="328">
        <f t="shared" si="34"/>
        <v>99.824561403508767</v>
      </c>
      <c r="Z119" s="328">
        <f t="shared" si="35"/>
        <v>100.52631578947368</v>
      </c>
      <c r="AA119" s="328">
        <f t="shared" si="36"/>
        <v>101.2280701754386</v>
      </c>
      <c r="AB119" s="328">
        <f t="shared" si="36"/>
        <v>101.92982456140351</v>
      </c>
      <c r="AC119" s="328">
        <f t="shared" si="36"/>
        <v>95.614035087719301</v>
      </c>
      <c r="AD119" s="328">
        <f t="shared" si="36"/>
        <v>94.912280701754383</v>
      </c>
      <c r="AE119" s="328">
        <f t="shared" si="52"/>
        <v>93.859649122807014</v>
      </c>
      <c r="AF119" s="328">
        <f t="shared" si="53"/>
        <v>94.21052631578948</v>
      </c>
      <c r="AG119" s="329">
        <f t="shared" si="53"/>
        <v>96.315789473684205</v>
      </c>
      <c r="AH119" s="785"/>
      <c r="AI119" s="786"/>
      <c r="AJ119" s="786"/>
      <c r="AK119" s="786"/>
      <c r="AL119" s="786"/>
      <c r="AM119" s="786"/>
      <c r="AN119" s="786"/>
      <c r="AO119" s="786"/>
      <c r="AP119" s="786"/>
      <c r="AQ119" s="786"/>
      <c r="AR119" s="786"/>
      <c r="AS119" s="786"/>
      <c r="AT119" s="786"/>
      <c r="AU119" s="786"/>
      <c r="AV119" s="787"/>
    </row>
    <row r="120" spans="2:48" ht="15" customHeight="1" x14ac:dyDescent="0.3">
      <c r="B120" s="917" t="s">
        <v>36</v>
      </c>
      <c r="C120" s="1" t="s">
        <v>2</v>
      </c>
      <c r="D120" s="745">
        <v>1014</v>
      </c>
      <c r="E120" s="745">
        <v>987</v>
      </c>
      <c r="F120" s="745">
        <v>957</v>
      </c>
      <c r="G120" s="745">
        <v>963</v>
      </c>
      <c r="H120" s="745">
        <v>960</v>
      </c>
      <c r="I120" s="745">
        <v>976</v>
      </c>
      <c r="J120" s="745">
        <v>985</v>
      </c>
      <c r="K120" s="745">
        <v>980</v>
      </c>
      <c r="L120" s="745">
        <v>938</v>
      </c>
      <c r="M120" s="745">
        <v>967</v>
      </c>
      <c r="N120" s="745">
        <v>920</v>
      </c>
      <c r="O120" s="745">
        <v>940</v>
      </c>
      <c r="P120" s="746">
        <v>927</v>
      </c>
      <c r="Q120" s="746">
        <v>928</v>
      </c>
      <c r="R120" s="746">
        <v>947</v>
      </c>
      <c r="S120" s="143">
        <f>100</f>
        <v>100</v>
      </c>
      <c r="T120" s="328">
        <f t="shared" si="29"/>
        <v>97.337278106508876</v>
      </c>
      <c r="U120" s="328">
        <f t="shared" si="30"/>
        <v>94.378698224852073</v>
      </c>
      <c r="V120" s="328">
        <f t="shared" si="31"/>
        <v>94.970414201183431</v>
      </c>
      <c r="W120" s="328">
        <f t="shared" si="32"/>
        <v>94.674556213017752</v>
      </c>
      <c r="X120" s="328">
        <f t="shared" si="33"/>
        <v>96.252465483234715</v>
      </c>
      <c r="Y120" s="328">
        <f t="shared" si="34"/>
        <v>97.140039447731752</v>
      </c>
      <c r="Z120" s="328">
        <f t="shared" si="35"/>
        <v>96.646942800788949</v>
      </c>
      <c r="AA120" s="328">
        <f t="shared" si="36"/>
        <v>92.504930966469431</v>
      </c>
      <c r="AB120" s="328">
        <f t="shared" si="36"/>
        <v>95.364891518737679</v>
      </c>
      <c r="AC120" s="328">
        <f t="shared" si="36"/>
        <v>90.729783037475343</v>
      </c>
      <c r="AD120" s="328">
        <f t="shared" si="36"/>
        <v>92.702169625246555</v>
      </c>
      <c r="AE120" s="328">
        <f t="shared" si="52"/>
        <v>91.42011834319527</v>
      </c>
      <c r="AF120" s="328">
        <f t="shared" si="53"/>
        <v>91.518737672583825</v>
      </c>
      <c r="AG120" s="329">
        <f t="shared" si="53"/>
        <v>93.392504930966467</v>
      </c>
      <c r="AH120" s="781">
        <v>1</v>
      </c>
      <c r="AI120" s="782">
        <v>1</v>
      </c>
      <c r="AJ120" s="782">
        <v>1</v>
      </c>
      <c r="AK120" s="782">
        <v>1</v>
      </c>
      <c r="AL120" s="782">
        <v>1</v>
      </c>
      <c r="AM120" s="782">
        <v>1</v>
      </c>
      <c r="AN120" s="782">
        <v>1</v>
      </c>
      <c r="AO120" s="782">
        <v>1</v>
      </c>
      <c r="AP120" s="782">
        <v>1</v>
      </c>
      <c r="AQ120" s="782">
        <v>1</v>
      </c>
      <c r="AR120" s="782">
        <v>1</v>
      </c>
      <c r="AS120" s="782">
        <v>1</v>
      </c>
      <c r="AT120" s="782">
        <v>4</v>
      </c>
      <c r="AU120" s="782">
        <v>6</v>
      </c>
      <c r="AV120" s="784">
        <v>7</v>
      </c>
    </row>
    <row r="121" spans="2:48" ht="14.4" x14ac:dyDescent="0.3">
      <c r="B121" s="917"/>
      <c r="C121" s="1" t="s">
        <v>3</v>
      </c>
      <c r="D121" s="745">
        <v>272</v>
      </c>
      <c r="E121" s="745">
        <v>269</v>
      </c>
      <c r="F121" s="745">
        <v>265</v>
      </c>
      <c r="G121" s="745">
        <v>257</v>
      </c>
      <c r="H121" s="745">
        <v>251</v>
      </c>
      <c r="I121" s="745">
        <v>248</v>
      </c>
      <c r="J121" s="745">
        <v>240</v>
      </c>
      <c r="K121" s="745">
        <v>236</v>
      </c>
      <c r="L121" s="745">
        <v>240</v>
      </c>
      <c r="M121" s="745">
        <v>236</v>
      </c>
      <c r="N121" s="745">
        <v>217</v>
      </c>
      <c r="O121" s="745">
        <v>218</v>
      </c>
      <c r="P121" s="746">
        <v>216</v>
      </c>
      <c r="Q121" s="746">
        <v>216</v>
      </c>
      <c r="R121" s="746">
        <v>220</v>
      </c>
      <c r="S121" s="143">
        <f>100</f>
        <v>100</v>
      </c>
      <c r="T121" s="328">
        <f t="shared" si="29"/>
        <v>98.897058823529406</v>
      </c>
      <c r="U121" s="328">
        <f t="shared" si="30"/>
        <v>97.42647058823529</v>
      </c>
      <c r="V121" s="328">
        <f t="shared" si="31"/>
        <v>94.485294117647058</v>
      </c>
      <c r="W121" s="328">
        <f t="shared" si="32"/>
        <v>92.279411764705884</v>
      </c>
      <c r="X121" s="328">
        <f t="shared" si="33"/>
        <v>91.17647058823529</v>
      </c>
      <c r="Y121" s="328">
        <f t="shared" si="34"/>
        <v>88.235294117647058</v>
      </c>
      <c r="Z121" s="328">
        <f t="shared" si="35"/>
        <v>86.764705882352942</v>
      </c>
      <c r="AA121" s="328">
        <f t="shared" si="36"/>
        <v>88.235294117647058</v>
      </c>
      <c r="AB121" s="328">
        <f t="shared" si="36"/>
        <v>86.764705882352942</v>
      </c>
      <c r="AC121" s="328">
        <f t="shared" si="36"/>
        <v>79.779411764705884</v>
      </c>
      <c r="AD121" s="328">
        <f t="shared" si="36"/>
        <v>80.147058823529406</v>
      </c>
      <c r="AE121" s="328">
        <f t="shared" si="52"/>
        <v>79.411764705882348</v>
      </c>
      <c r="AF121" s="328">
        <f t="shared" si="53"/>
        <v>79.411764705882348</v>
      </c>
      <c r="AG121" s="329">
        <f t="shared" si="53"/>
        <v>80.882352941176464</v>
      </c>
      <c r="AH121" s="781">
        <v>1</v>
      </c>
      <c r="AI121" s="782">
        <v>1</v>
      </c>
      <c r="AJ121" s="782">
        <v>1</v>
      </c>
      <c r="AK121" s="782">
        <v>1</v>
      </c>
      <c r="AL121" s="782">
        <v>1</v>
      </c>
      <c r="AM121" s="782">
        <v>1</v>
      </c>
      <c r="AN121" s="782">
        <v>1</v>
      </c>
      <c r="AO121" s="782">
        <v>1</v>
      </c>
      <c r="AP121" s="782">
        <v>1</v>
      </c>
      <c r="AQ121" s="782">
        <v>1</v>
      </c>
      <c r="AR121" s="782">
        <v>1</v>
      </c>
      <c r="AS121" s="782">
        <v>1</v>
      </c>
      <c r="AT121" s="782">
        <v>4</v>
      </c>
      <c r="AU121" s="782">
        <v>6</v>
      </c>
      <c r="AV121" s="784">
        <v>7</v>
      </c>
    </row>
    <row r="122" spans="2:48" ht="14.4" x14ac:dyDescent="0.3">
      <c r="B122" s="917"/>
      <c r="C122" s="1" t="s">
        <v>4</v>
      </c>
      <c r="D122" s="745">
        <v>96</v>
      </c>
      <c r="E122" s="745">
        <v>94</v>
      </c>
      <c r="F122" s="745">
        <v>87</v>
      </c>
      <c r="G122" s="745">
        <v>92</v>
      </c>
      <c r="H122" s="745">
        <v>93</v>
      </c>
      <c r="I122" s="745">
        <v>99</v>
      </c>
      <c r="J122" s="745">
        <v>94</v>
      </c>
      <c r="K122" s="745">
        <v>94</v>
      </c>
      <c r="L122" s="745">
        <v>96</v>
      </c>
      <c r="M122" s="745">
        <v>98</v>
      </c>
      <c r="N122" s="745">
        <v>79</v>
      </c>
      <c r="O122" s="745">
        <v>81</v>
      </c>
      <c r="P122" s="746">
        <v>80</v>
      </c>
      <c r="Q122" s="746">
        <v>81</v>
      </c>
      <c r="R122" s="746">
        <v>83</v>
      </c>
      <c r="S122" s="143">
        <f>100</f>
        <v>100</v>
      </c>
      <c r="T122" s="328">
        <f t="shared" si="29"/>
        <v>97.916666666666671</v>
      </c>
      <c r="U122" s="328">
        <f t="shared" si="30"/>
        <v>90.625</v>
      </c>
      <c r="V122" s="328">
        <f t="shared" si="31"/>
        <v>95.833333333333329</v>
      </c>
      <c r="W122" s="328">
        <f t="shared" si="32"/>
        <v>96.875</v>
      </c>
      <c r="X122" s="328">
        <f t="shared" si="33"/>
        <v>103.125</v>
      </c>
      <c r="Y122" s="328">
        <f t="shared" si="34"/>
        <v>97.916666666666671</v>
      </c>
      <c r="Z122" s="328">
        <f t="shared" si="35"/>
        <v>97.916666666666671</v>
      </c>
      <c r="AA122" s="328">
        <f t="shared" si="36"/>
        <v>100</v>
      </c>
      <c r="AB122" s="328">
        <f t="shared" si="36"/>
        <v>102.08333333333333</v>
      </c>
      <c r="AC122" s="328">
        <f t="shared" si="36"/>
        <v>82.291666666666671</v>
      </c>
      <c r="AD122" s="328">
        <f t="shared" si="36"/>
        <v>84.375</v>
      </c>
      <c r="AE122" s="328">
        <f t="shared" si="52"/>
        <v>83.333333333333329</v>
      </c>
      <c r="AF122" s="328">
        <f t="shared" si="53"/>
        <v>84.375</v>
      </c>
      <c r="AG122" s="329">
        <f t="shared" si="53"/>
        <v>86.458333333333329</v>
      </c>
      <c r="AH122" s="781">
        <v>1</v>
      </c>
      <c r="AI122" s="782">
        <v>1</v>
      </c>
      <c r="AJ122" s="782">
        <v>1</v>
      </c>
      <c r="AK122" s="782">
        <v>1</v>
      </c>
      <c r="AL122" s="782">
        <v>1</v>
      </c>
      <c r="AM122" s="782">
        <v>1</v>
      </c>
      <c r="AN122" s="782">
        <v>1</v>
      </c>
      <c r="AO122" s="782">
        <v>1</v>
      </c>
      <c r="AP122" s="782">
        <v>1</v>
      </c>
      <c r="AQ122" s="782">
        <v>1</v>
      </c>
      <c r="AR122" s="782">
        <v>1</v>
      </c>
      <c r="AS122" s="782">
        <v>1</v>
      </c>
      <c r="AT122" s="782">
        <v>4</v>
      </c>
      <c r="AU122" s="782">
        <v>6</v>
      </c>
      <c r="AV122" s="784">
        <v>7</v>
      </c>
    </row>
    <row r="123" spans="2:48" ht="14.4" x14ac:dyDescent="0.3">
      <c r="B123" s="917"/>
      <c r="C123" s="1" t="s">
        <v>5</v>
      </c>
      <c r="D123" s="745">
        <v>22</v>
      </c>
      <c r="E123" s="745">
        <v>22</v>
      </c>
      <c r="F123" s="745">
        <v>21</v>
      </c>
      <c r="G123" s="745">
        <v>20</v>
      </c>
      <c r="H123" s="745">
        <v>20</v>
      </c>
      <c r="I123" s="745">
        <v>19</v>
      </c>
      <c r="J123" s="745">
        <v>21</v>
      </c>
      <c r="K123" s="745">
        <v>21</v>
      </c>
      <c r="L123" s="745">
        <v>20</v>
      </c>
      <c r="M123" s="745">
        <v>20</v>
      </c>
      <c r="N123" s="745">
        <v>25</v>
      </c>
      <c r="O123" s="745">
        <v>24</v>
      </c>
      <c r="P123" s="746">
        <v>24</v>
      </c>
      <c r="Q123" s="746">
        <v>24</v>
      </c>
      <c r="R123" s="746">
        <v>24</v>
      </c>
      <c r="S123" s="143">
        <f>100</f>
        <v>100</v>
      </c>
      <c r="T123" s="328">
        <f t="shared" si="29"/>
        <v>100</v>
      </c>
      <c r="U123" s="328">
        <f t="shared" si="30"/>
        <v>95.454545454545453</v>
      </c>
      <c r="V123" s="328">
        <f t="shared" si="31"/>
        <v>90.909090909090907</v>
      </c>
      <c r="W123" s="328">
        <f t="shared" si="32"/>
        <v>90.909090909090907</v>
      </c>
      <c r="X123" s="328">
        <f t="shared" si="33"/>
        <v>86.36363636363636</v>
      </c>
      <c r="Y123" s="328">
        <f t="shared" si="34"/>
        <v>95.454545454545453</v>
      </c>
      <c r="Z123" s="328">
        <f t="shared" si="35"/>
        <v>95.454545454545453</v>
      </c>
      <c r="AA123" s="328">
        <f t="shared" si="36"/>
        <v>90.909090909090907</v>
      </c>
      <c r="AB123" s="328">
        <f t="shared" si="36"/>
        <v>90.909090909090907</v>
      </c>
      <c r="AC123" s="328">
        <f t="shared" si="36"/>
        <v>113.63636363636364</v>
      </c>
      <c r="AD123" s="328">
        <f t="shared" si="36"/>
        <v>109.09090909090909</v>
      </c>
      <c r="AE123" s="328">
        <f t="shared" si="52"/>
        <v>109.09090909090909</v>
      </c>
      <c r="AF123" s="328">
        <f t="shared" si="53"/>
        <v>109.09090909090909</v>
      </c>
      <c r="AG123" s="329">
        <f t="shared" si="53"/>
        <v>109.09090909090909</v>
      </c>
      <c r="AH123" s="781">
        <v>1</v>
      </c>
      <c r="AI123" s="782">
        <v>1</v>
      </c>
      <c r="AJ123" s="782">
        <v>1</v>
      </c>
      <c r="AK123" s="782">
        <v>1</v>
      </c>
      <c r="AL123" s="782">
        <v>1</v>
      </c>
      <c r="AM123" s="782">
        <v>1</v>
      </c>
      <c r="AN123" s="782">
        <v>1</v>
      </c>
      <c r="AO123" s="782">
        <v>1</v>
      </c>
      <c r="AP123" s="782">
        <v>1</v>
      </c>
      <c r="AQ123" s="782">
        <v>1</v>
      </c>
      <c r="AR123" s="782">
        <v>1</v>
      </c>
      <c r="AS123" s="782">
        <v>1</v>
      </c>
      <c r="AT123" s="782">
        <v>4</v>
      </c>
      <c r="AU123" s="782">
        <v>6</v>
      </c>
      <c r="AV123" s="784">
        <v>7</v>
      </c>
    </row>
    <row r="124" spans="2:48" ht="14.4" x14ac:dyDescent="0.3">
      <c r="B124" s="917"/>
      <c r="C124" s="1" t="s">
        <v>6</v>
      </c>
      <c r="D124" s="745">
        <v>1404</v>
      </c>
      <c r="E124" s="745">
        <v>1372</v>
      </c>
      <c r="F124" s="745">
        <v>1330</v>
      </c>
      <c r="G124" s="745">
        <v>1332</v>
      </c>
      <c r="H124" s="745">
        <v>1324</v>
      </c>
      <c r="I124" s="745">
        <v>1342</v>
      </c>
      <c r="J124" s="745">
        <v>1340</v>
      </c>
      <c r="K124" s="745">
        <v>1331</v>
      </c>
      <c r="L124" s="745">
        <v>1294</v>
      </c>
      <c r="M124" s="745">
        <v>1321</v>
      </c>
      <c r="N124" s="745">
        <v>1241</v>
      </c>
      <c r="O124" s="745">
        <v>1263</v>
      </c>
      <c r="P124" s="746">
        <v>1247</v>
      </c>
      <c r="Q124" s="746">
        <v>1249</v>
      </c>
      <c r="R124" s="746">
        <v>1274</v>
      </c>
      <c r="S124" s="143">
        <f>100</f>
        <v>100</v>
      </c>
      <c r="T124" s="328">
        <f t="shared" si="29"/>
        <v>97.720797720797719</v>
      </c>
      <c r="U124" s="328">
        <f t="shared" si="30"/>
        <v>94.729344729344731</v>
      </c>
      <c r="V124" s="328">
        <f t="shared" si="31"/>
        <v>94.871794871794876</v>
      </c>
      <c r="W124" s="328">
        <f t="shared" si="32"/>
        <v>94.301994301994299</v>
      </c>
      <c r="X124" s="328">
        <f t="shared" si="33"/>
        <v>95.584045584045583</v>
      </c>
      <c r="Y124" s="328">
        <f t="shared" si="34"/>
        <v>95.441595441595439</v>
      </c>
      <c r="Z124" s="328">
        <f t="shared" si="35"/>
        <v>94.800569800569804</v>
      </c>
      <c r="AA124" s="328">
        <f t="shared" si="36"/>
        <v>92.165242165242162</v>
      </c>
      <c r="AB124" s="328">
        <f t="shared" si="36"/>
        <v>94.088319088319082</v>
      </c>
      <c r="AC124" s="328">
        <f t="shared" si="36"/>
        <v>88.390313390313395</v>
      </c>
      <c r="AD124" s="328">
        <f t="shared" si="36"/>
        <v>89.957264957264954</v>
      </c>
      <c r="AE124" s="328">
        <f t="shared" si="52"/>
        <v>88.817663817663814</v>
      </c>
      <c r="AF124" s="328">
        <f t="shared" si="53"/>
        <v>88.960113960113958</v>
      </c>
      <c r="AG124" s="329">
        <f t="shared" si="53"/>
        <v>90.740740740740748</v>
      </c>
      <c r="AH124" s="781">
        <v>1</v>
      </c>
      <c r="AI124" s="782">
        <v>1</v>
      </c>
      <c r="AJ124" s="782">
        <v>1</v>
      </c>
      <c r="AK124" s="782">
        <v>1</v>
      </c>
      <c r="AL124" s="782">
        <v>1</v>
      </c>
      <c r="AM124" s="782">
        <v>1</v>
      </c>
      <c r="AN124" s="782">
        <v>1</v>
      </c>
      <c r="AO124" s="782">
        <v>1</v>
      </c>
      <c r="AP124" s="782">
        <v>1</v>
      </c>
      <c r="AQ124" s="782">
        <v>1</v>
      </c>
      <c r="AR124" s="782">
        <v>1</v>
      </c>
      <c r="AS124" s="782">
        <v>1</v>
      </c>
      <c r="AT124" s="782">
        <v>4</v>
      </c>
      <c r="AU124" s="782">
        <v>6</v>
      </c>
      <c r="AV124" s="784">
        <v>7</v>
      </c>
    </row>
    <row r="125" spans="2:48" ht="14.4" x14ac:dyDescent="0.3">
      <c r="B125" s="918"/>
      <c r="C125" s="8" t="s">
        <v>7</v>
      </c>
      <c r="D125">
        <v>1382</v>
      </c>
      <c r="E125">
        <v>1350</v>
      </c>
      <c r="F125">
        <v>1309</v>
      </c>
      <c r="G125">
        <v>1312</v>
      </c>
      <c r="H125">
        <v>1304</v>
      </c>
      <c r="I125">
        <v>1323</v>
      </c>
      <c r="J125">
        <v>1319</v>
      </c>
      <c r="K125">
        <v>1310</v>
      </c>
      <c r="L125">
        <v>1274</v>
      </c>
      <c r="M125">
        <v>1301</v>
      </c>
      <c r="N125">
        <v>1216</v>
      </c>
      <c r="O125">
        <v>1239</v>
      </c>
      <c r="P125">
        <v>1223</v>
      </c>
      <c r="Q125">
        <v>1225</v>
      </c>
      <c r="R125">
        <v>1250</v>
      </c>
      <c r="S125" s="143">
        <f>100</f>
        <v>100</v>
      </c>
      <c r="T125" s="328">
        <f t="shared" si="29"/>
        <v>97.68451519536903</v>
      </c>
      <c r="U125" s="328">
        <f t="shared" si="30"/>
        <v>94.717800289435601</v>
      </c>
      <c r="V125" s="328">
        <f t="shared" si="31"/>
        <v>94.93487698986975</v>
      </c>
      <c r="W125" s="328">
        <f t="shared" si="32"/>
        <v>94.356005788712011</v>
      </c>
      <c r="X125" s="328">
        <f t="shared" si="33"/>
        <v>95.730824891461651</v>
      </c>
      <c r="Y125" s="328">
        <f t="shared" si="34"/>
        <v>95.441389290882782</v>
      </c>
      <c r="Z125" s="328">
        <f t="shared" si="35"/>
        <v>94.790159189580322</v>
      </c>
      <c r="AA125" s="328">
        <f t="shared" si="36"/>
        <v>92.185238784370483</v>
      </c>
      <c r="AB125" s="328">
        <f t="shared" si="36"/>
        <v>94.138929088277862</v>
      </c>
      <c r="AC125" s="328">
        <f t="shared" si="36"/>
        <v>87.988422575976841</v>
      </c>
      <c r="AD125" s="328">
        <f t="shared" si="36"/>
        <v>89.652677279305351</v>
      </c>
      <c r="AE125" s="328">
        <f t="shared" si="52"/>
        <v>88.494934876989873</v>
      </c>
      <c r="AF125" s="328">
        <f t="shared" si="53"/>
        <v>88.639652677279301</v>
      </c>
      <c r="AG125" s="329">
        <f t="shared" si="53"/>
        <v>90.448625180897253</v>
      </c>
      <c r="AH125" s="785"/>
      <c r="AI125" s="786"/>
      <c r="AJ125" s="786"/>
      <c r="AK125" s="786"/>
      <c r="AL125" s="786"/>
      <c r="AM125" s="786"/>
      <c r="AN125" s="786"/>
      <c r="AO125" s="786"/>
      <c r="AP125" s="786"/>
      <c r="AQ125" s="786"/>
      <c r="AR125" s="786"/>
      <c r="AS125" s="786"/>
      <c r="AT125" s="786"/>
      <c r="AU125" s="786"/>
      <c r="AV125" s="787"/>
    </row>
    <row r="126" spans="2:48" ht="15" customHeight="1" x14ac:dyDescent="0.3">
      <c r="B126" s="917" t="s">
        <v>37</v>
      </c>
      <c r="C126" s="1" t="s">
        <v>2</v>
      </c>
      <c r="D126" s="745">
        <v>57</v>
      </c>
      <c r="E126" s="745">
        <v>61</v>
      </c>
      <c r="F126" s="745">
        <v>56</v>
      </c>
      <c r="G126" s="745">
        <v>53</v>
      </c>
      <c r="H126" s="745">
        <v>55</v>
      </c>
      <c r="I126" s="745">
        <v>54</v>
      </c>
      <c r="J126" s="745">
        <v>52</v>
      </c>
      <c r="K126" s="745">
        <v>46</v>
      </c>
      <c r="L126" s="745">
        <v>43</v>
      </c>
      <c r="M126" s="745">
        <v>43</v>
      </c>
      <c r="N126" s="745">
        <v>39</v>
      </c>
      <c r="O126" s="745">
        <v>34</v>
      </c>
      <c r="P126" s="746">
        <v>6</v>
      </c>
      <c r="Q126" s="746">
        <v>6</v>
      </c>
      <c r="R126" s="746">
        <v>6</v>
      </c>
      <c r="S126" s="143">
        <f>100</f>
        <v>100</v>
      </c>
      <c r="T126" s="328">
        <f t="shared" si="29"/>
        <v>107.01754385964912</v>
      </c>
      <c r="U126" s="328">
        <f t="shared" si="30"/>
        <v>98.245614035087726</v>
      </c>
      <c r="V126" s="328">
        <f t="shared" si="31"/>
        <v>92.982456140350877</v>
      </c>
      <c r="W126" s="328">
        <f t="shared" si="32"/>
        <v>96.491228070175438</v>
      </c>
      <c r="X126" s="328">
        <f t="shared" si="33"/>
        <v>94.736842105263165</v>
      </c>
      <c r="Y126" s="328">
        <f t="shared" si="34"/>
        <v>91.228070175438603</v>
      </c>
      <c r="Z126" s="328">
        <f t="shared" si="35"/>
        <v>80.701754385964918</v>
      </c>
      <c r="AA126" s="328">
        <f t="shared" si="36"/>
        <v>75.438596491228068</v>
      </c>
      <c r="AB126" s="328">
        <f t="shared" si="36"/>
        <v>75.438596491228068</v>
      </c>
      <c r="AC126" s="328">
        <f t="shared" si="36"/>
        <v>68.421052631578945</v>
      </c>
      <c r="AD126" s="328">
        <f t="shared" si="36"/>
        <v>59.649122807017541</v>
      </c>
      <c r="AE126" s="328">
        <f t="shared" si="52"/>
        <v>10.526315789473685</v>
      </c>
      <c r="AF126" s="328">
        <f t="shared" si="53"/>
        <v>10.526315789473685</v>
      </c>
      <c r="AG126" s="329">
        <f t="shared" si="53"/>
        <v>10.526315789473685</v>
      </c>
      <c r="AH126" s="781">
        <v>1</v>
      </c>
      <c r="AI126" s="782">
        <v>1</v>
      </c>
      <c r="AJ126" s="782">
        <v>1</v>
      </c>
      <c r="AK126" s="782">
        <v>1</v>
      </c>
      <c r="AL126" s="782">
        <v>1</v>
      </c>
      <c r="AM126" s="782">
        <v>1</v>
      </c>
      <c r="AN126" s="782">
        <v>1</v>
      </c>
      <c r="AO126" s="782">
        <v>1</v>
      </c>
      <c r="AP126" s="782">
        <v>1</v>
      </c>
      <c r="AQ126" s="782">
        <v>1</v>
      </c>
      <c r="AR126" s="782">
        <v>1</v>
      </c>
      <c r="AS126" s="782">
        <v>1</v>
      </c>
      <c r="AT126" s="782">
        <v>4</v>
      </c>
      <c r="AU126" s="782">
        <v>6</v>
      </c>
      <c r="AV126" s="784">
        <v>7</v>
      </c>
    </row>
    <row r="127" spans="2:48" ht="14.4" x14ac:dyDescent="0.3">
      <c r="B127" s="917"/>
      <c r="C127" s="1" t="s">
        <v>3</v>
      </c>
      <c r="D127" s="745">
        <v>27</v>
      </c>
      <c r="E127" s="745">
        <v>24</v>
      </c>
      <c r="F127" s="745">
        <v>25</v>
      </c>
      <c r="G127" s="745">
        <v>26</v>
      </c>
      <c r="H127" s="745">
        <v>28</v>
      </c>
      <c r="I127" s="745">
        <v>27</v>
      </c>
      <c r="J127" s="745">
        <v>29</v>
      </c>
      <c r="K127" s="745">
        <v>27</v>
      </c>
      <c r="L127" s="745">
        <v>26</v>
      </c>
      <c r="M127" s="745">
        <v>22</v>
      </c>
      <c r="N127" s="745">
        <v>21</v>
      </c>
      <c r="O127" s="745">
        <v>24</v>
      </c>
      <c r="P127" s="746">
        <v>19</v>
      </c>
      <c r="Q127" s="746">
        <v>19</v>
      </c>
      <c r="R127" s="746">
        <v>19</v>
      </c>
      <c r="S127" s="143">
        <f>100</f>
        <v>100</v>
      </c>
      <c r="T127" s="328">
        <f t="shared" si="29"/>
        <v>88.888888888888886</v>
      </c>
      <c r="U127" s="328">
        <f t="shared" si="30"/>
        <v>92.592592592592595</v>
      </c>
      <c r="V127" s="328">
        <f t="shared" si="31"/>
        <v>96.296296296296291</v>
      </c>
      <c r="W127" s="328">
        <f t="shared" si="32"/>
        <v>103.70370370370371</v>
      </c>
      <c r="X127" s="328">
        <f t="shared" si="33"/>
        <v>100</v>
      </c>
      <c r="Y127" s="328">
        <f t="shared" si="34"/>
        <v>107.4074074074074</v>
      </c>
      <c r="Z127" s="328">
        <f t="shared" si="35"/>
        <v>100</v>
      </c>
      <c r="AA127" s="328">
        <f t="shared" si="36"/>
        <v>96.296296296296291</v>
      </c>
      <c r="AB127" s="328">
        <f t="shared" si="36"/>
        <v>81.481481481481481</v>
      </c>
      <c r="AC127" s="328">
        <f t="shared" si="36"/>
        <v>77.777777777777771</v>
      </c>
      <c r="AD127" s="328">
        <f t="shared" si="36"/>
        <v>88.888888888888886</v>
      </c>
      <c r="AE127" s="328">
        <f t="shared" si="52"/>
        <v>70.370370370370367</v>
      </c>
      <c r="AF127" s="328">
        <f t="shared" si="53"/>
        <v>70.370370370370367</v>
      </c>
      <c r="AG127" s="329">
        <f t="shared" si="53"/>
        <v>70.370370370370367</v>
      </c>
      <c r="AH127" s="781">
        <v>1</v>
      </c>
      <c r="AI127" s="782">
        <v>1</v>
      </c>
      <c r="AJ127" s="782">
        <v>1</v>
      </c>
      <c r="AK127" s="782">
        <v>1</v>
      </c>
      <c r="AL127" s="782">
        <v>1</v>
      </c>
      <c r="AM127" s="782">
        <v>1</v>
      </c>
      <c r="AN127" s="782">
        <v>1</v>
      </c>
      <c r="AO127" s="782">
        <v>1</v>
      </c>
      <c r="AP127" s="782">
        <v>1</v>
      </c>
      <c r="AQ127" s="782">
        <v>1</v>
      </c>
      <c r="AR127" s="782">
        <v>1</v>
      </c>
      <c r="AS127" s="782">
        <v>1</v>
      </c>
      <c r="AT127" s="782">
        <v>4</v>
      </c>
      <c r="AU127" s="782">
        <v>6</v>
      </c>
      <c r="AV127" s="784">
        <v>7</v>
      </c>
    </row>
    <row r="128" spans="2:48" ht="14.4" x14ac:dyDescent="0.3">
      <c r="B128" s="917"/>
      <c r="C128" s="1" t="s">
        <v>4</v>
      </c>
      <c r="D128" s="745">
        <v>40</v>
      </c>
      <c r="E128" s="745">
        <v>41</v>
      </c>
      <c r="F128" s="745">
        <v>39</v>
      </c>
      <c r="G128" s="745">
        <v>37</v>
      </c>
      <c r="H128" s="745">
        <v>37</v>
      </c>
      <c r="I128" s="745">
        <v>32</v>
      </c>
      <c r="J128" s="745">
        <v>33</v>
      </c>
      <c r="K128" s="745">
        <v>35</v>
      </c>
      <c r="L128" s="745">
        <v>38</v>
      </c>
      <c r="M128" s="745">
        <v>39</v>
      </c>
      <c r="N128" s="745">
        <v>35</v>
      </c>
      <c r="O128" s="745">
        <v>31</v>
      </c>
      <c r="P128" s="746">
        <v>31</v>
      </c>
      <c r="Q128" s="746">
        <v>31</v>
      </c>
      <c r="R128" s="746">
        <v>32</v>
      </c>
      <c r="S128" s="143">
        <f>100</f>
        <v>100</v>
      </c>
      <c r="T128" s="328">
        <f t="shared" si="29"/>
        <v>102.5</v>
      </c>
      <c r="U128" s="328">
        <f t="shared" si="30"/>
        <v>97.5</v>
      </c>
      <c r="V128" s="328">
        <f t="shared" si="31"/>
        <v>92.5</v>
      </c>
      <c r="W128" s="328">
        <f t="shared" si="32"/>
        <v>92.5</v>
      </c>
      <c r="X128" s="328">
        <f t="shared" si="33"/>
        <v>80</v>
      </c>
      <c r="Y128" s="328">
        <f t="shared" si="34"/>
        <v>82.5</v>
      </c>
      <c r="Z128" s="328">
        <f t="shared" si="35"/>
        <v>87.5</v>
      </c>
      <c r="AA128" s="328">
        <f t="shared" si="36"/>
        <v>95</v>
      </c>
      <c r="AB128" s="328">
        <f t="shared" si="36"/>
        <v>97.5</v>
      </c>
      <c r="AC128" s="328">
        <f t="shared" si="36"/>
        <v>87.5</v>
      </c>
      <c r="AD128" s="328">
        <f t="shared" si="36"/>
        <v>77.5</v>
      </c>
      <c r="AE128" s="328">
        <f t="shared" si="52"/>
        <v>77.5</v>
      </c>
      <c r="AF128" s="328">
        <f t="shared" si="53"/>
        <v>77.5</v>
      </c>
      <c r="AG128" s="329">
        <f t="shared" si="53"/>
        <v>80</v>
      </c>
      <c r="AH128" s="781">
        <v>1</v>
      </c>
      <c r="AI128" s="782">
        <v>1</v>
      </c>
      <c r="AJ128" s="782">
        <v>1</v>
      </c>
      <c r="AK128" s="782">
        <v>1</v>
      </c>
      <c r="AL128" s="782">
        <v>1</v>
      </c>
      <c r="AM128" s="782">
        <v>1</v>
      </c>
      <c r="AN128" s="782">
        <v>1</v>
      </c>
      <c r="AO128" s="782">
        <v>1</v>
      </c>
      <c r="AP128" s="782">
        <v>1</v>
      </c>
      <c r="AQ128" s="782">
        <v>1</v>
      </c>
      <c r="AR128" s="782">
        <v>1</v>
      </c>
      <c r="AS128" s="782">
        <v>1</v>
      </c>
      <c r="AT128" s="782">
        <v>4</v>
      </c>
      <c r="AU128" s="782">
        <v>6</v>
      </c>
      <c r="AV128" s="784">
        <v>7</v>
      </c>
    </row>
    <row r="129" spans="2:48" ht="14.4" x14ac:dyDescent="0.3">
      <c r="B129" s="917"/>
      <c r="C129" s="1" t="s">
        <v>5</v>
      </c>
      <c r="D129" s="745">
        <v>40</v>
      </c>
      <c r="E129" s="745">
        <v>36</v>
      </c>
      <c r="F129" s="745">
        <v>37</v>
      </c>
      <c r="G129" s="745">
        <v>38</v>
      </c>
      <c r="H129" s="745">
        <v>40</v>
      </c>
      <c r="I129" s="745">
        <v>41</v>
      </c>
      <c r="J129" s="745">
        <v>40</v>
      </c>
      <c r="K129" s="745">
        <v>40</v>
      </c>
      <c r="L129" s="745">
        <v>40</v>
      </c>
      <c r="M129" s="745">
        <v>39</v>
      </c>
      <c r="N129" s="745">
        <v>27</v>
      </c>
      <c r="O129" s="745">
        <v>29</v>
      </c>
      <c r="P129" s="746">
        <v>29</v>
      </c>
      <c r="Q129" s="746">
        <v>29</v>
      </c>
      <c r="R129" s="746">
        <v>30</v>
      </c>
      <c r="S129" s="143">
        <f>100</f>
        <v>100</v>
      </c>
      <c r="T129" s="328">
        <f t="shared" si="29"/>
        <v>90</v>
      </c>
      <c r="U129" s="328">
        <f t="shared" si="30"/>
        <v>92.5</v>
      </c>
      <c r="V129" s="328">
        <f t="shared" si="31"/>
        <v>95</v>
      </c>
      <c r="W129" s="328">
        <f t="shared" si="32"/>
        <v>100</v>
      </c>
      <c r="X129" s="328">
        <f t="shared" si="33"/>
        <v>102.5</v>
      </c>
      <c r="Y129" s="328">
        <f t="shared" si="34"/>
        <v>100</v>
      </c>
      <c r="Z129" s="328">
        <f t="shared" si="35"/>
        <v>100</v>
      </c>
      <c r="AA129" s="328">
        <f t="shared" si="36"/>
        <v>100</v>
      </c>
      <c r="AB129" s="328">
        <f t="shared" si="36"/>
        <v>97.5</v>
      </c>
      <c r="AC129" s="328">
        <f t="shared" si="36"/>
        <v>67.5</v>
      </c>
      <c r="AD129" s="328">
        <f t="shared" si="36"/>
        <v>72.5</v>
      </c>
      <c r="AE129" s="328">
        <f t="shared" si="52"/>
        <v>72.5</v>
      </c>
      <c r="AF129" s="328">
        <f t="shared" si="53"/>
        <v>72.5</v>
      </c>
      <c r="AG129" s="329">
        <f t="shared" si="53"/>
        <v>75</v>
      </c>
      <c r="AH129" s="781">
        <v>1</v>
      </c>
      <c r="AI129" s="782">
        <v>1</v>
      </c>
      <c r="AJ129" s="782">
        <v>1</v>
      </c>
      <c r="AK129" s="782">
        <v>1</v>
      </c>
      <c r="AL129" s="782">
        <v>1</v>
      </c>
      <c r="AM129" s="782">
        <v>1</v>
      </c>
      <c r="AN129" s="782">
        <v>1</v>
      </c>
      <c r="AO129" s="782">
        <v>1</v>
      </c>
      <c r="AP129" s="782">
        <v>1</v>
      </c>
      <c r="AQ129" s="782">
        <v>1</v>
      </c>
      <c r="AR129" s="782">
        <v>1</v>
      </c>
      <c r="AS129" s="782">
        <v>1</v>
      </c>
      <c r="AT129" s="782">
        <v>4</v>
      </c>
      <c r="AU129" s="782">
        <v>6</v>
      </c>
      <c r="AV129" s="784">
        <v>7</v>
      </c>
    </row>
    <row r="130" spans="2:48" ht="14.4" x14ac:dyDescent="0.3">
      <c r="B130" s="917"/>
      <c r="C130" s="1" t="s">
        <v>6</v>
      </c>
      <c r="D130" s="745">
        <v>164</v>
      </c>
      <c r="E130" s="745">
        <v>162</v>
      </c>
      <c r="F130" s="745">
        <v>157</v>
      </c>
      <c r="G130" s="745">
        <v>154</v>
      </c>
      <c r="H130" s="745">
        <v>160</v>
      </c>
      <c r="I130" s="745">
        <v>154</v>
      </c>
      <c r="J130" s="745">
        <v>154</v>
      </c>
      <c r="K130" s="745">
        <v>148</v>
      </c>
      <c r="L130" s="745">
        <v>147</v>
      </c>
      <c r="M130" s="745">
        <v>143</v>
      </c>
      <c r="N130" s="745">
        <v>122</v>
      </c>
      <c r="O130" s="745">
        <v>118</v>
      </c>
      <c r="P130" s="746">
        <v>85</v>
      </c>
      <c r="Q130" s="746">
        <v>85</v>
      </c>
      <c r="R130" s="746">
        <v>87</v>
      </c>
      <c r="S130" s="143">
        <f>100</f>
        <v>100</v>
      </c>
      <c r="T130" s="328">
        <f t="shared" si="29"/>
        <v>98.780487804878049</v>
      </c>
      <c r="U130" s="328">
        <f t="shared" si="30"/>
        <v>95.731707317073173</v>
      </c>
      <c r="V130" s="328">
        <f t="shared" si="31"/>
        <v>93.902439024390247</v>
      </c>
      <c r="W130" s="328">
        <f t="shared" si="32"/>
        <v>97.560975609756099</v>
      </c>
      <c r="X130" s="328">
        <f t="shared" si="33"/>
        <v>93.902439024390247</v>
      </c>
      <c r="Y130" s="328">
        <f t="shared" si="34"/>
        <v>93.902439024390247</v>
      </c>
      <c r="Z130" s="328">
        <f t="shared" si="35"/>
        <v>90.243902439024396</v>
      </c>
      <c r="AA130" s="328">
        <f t="shared" si="36"/>
        <v>89.634146341463421</v>
      </c>
      <c r="AB130" s="328">
        <f t="shared" si="36"/>
        <v>87.195121951219505</v>
      </c>
      <c r="AC130" s="328">
        <f t="shared" si="36"/>
        <v>74.390243902439025</v>
      </c>
      <c r="AD130" s="328">
        <f t="shared" si="36"/>
        <v>71.951219512195124</v>
      </c>
      <c r="AE130" s="328">
        <f t="shared" si="52"/>
        <v>51.829268292682926</v>
      </c>
      <c r="AF130" s="328">
        <f t="shared" si="53"/>
        <v>51.829268292682926</v>
      </c>
      <c r="AG130" s="329">
        <f t="shared" si="53"/>
        <v>53.048780487804876</v>
      </c>
      <c r="AH130" s="781">
        <v>1</v>
      </c>
      <c r="AI130" s="782">
        <v>1</v>
      </c>
      <c r="AJ130" s="782">
        <v>1</v>
      </c>
      <c r="AK130" s="782">
        <v>1</v>
      </c>
      <c r="AL130" s="782">
        <v>1</v>
      </c>
      <c r="AM130" s="782">
        <v>1</v>
      </c>
      <c r="AN130" s="782">
        <v>1</v>
      </c>
      <c r="AO130" s="782">
        <v>1</v>
      </c>
      <c r="AP130" s="782">
        <v>1</v>
      </c>
      <c r="AQ130" s="782">
        <v>1</v>
      </c>
      <c r="AR130" s="782">
        <v>1</v>
      </c>
      <c r="AS130" s="782">
        <v>1</v>
      </c>
      <c r="AT130" s="782">
        <v>4</v>
      </c>
      <c r="AU130" s="782">
        <v>6</v>
      </c>
      <c r="AV130" s="784">
        <v>7</v>
      </c>
    </row>
    <row r="131" spans="2:48" ht="14.4" x14ac:dyDescent="0.3">
      <c r="B131" s="918"/>
      <c r="C131" s="8" t="s">
        <v>7</v>
      </c>
      <c r="D131">
        <v>124</v>
      </c>
      <c r="E131">
        <v>126</v>
      </c>
      <c r="F131">
        <v>120</v>
      </c>
      <c r="G131">
        <v>116</v>
      </c>
      <c r="H131">
        <v>120</v>
      </c>
      <c r="I131">
        <v>113</v>
      </c>
      <c r="J131">
        <v>114</v>
      </c>
      <c r="K131">
        <v>108</v>
      </c>
      <c r="L131">
        <v>107</v>
      </c>
      <c r="M131">
        <v>104</v>
      </c>
      <c r="N131">
        <v>95</v>
      </c>
      <c r="O131">
        <v>89</v>
      </c>
      <c r="P131">
        <v>56</v>
      </c>
      <c r="Q131">
        <v>56</v>
      </c>
      <c r="R131">
        <v>57</v>
      </c>
      <c r="S131" s="143">
        <f>100</f>
        <v>100</v>
      </c>
      <c r="T131" s="328">
        <f t="shared" si="29"/>
        <v>101.61290322580645</v>
      </c>
      <c r="U131" s="328">
        <f t="shared" si="30"/>
        <v>96.774193548387103</v>
      </c>
      <c r="V131" s="328">
        <f t="shared" si="31"/>
        <v>93.548387096774192</v>
      </c>
      <c r="W131" s="328">
        <f t="shared" si="32"/>
        <v>96.774193548387103</v>
      </c>
      <c r="X131" s="328">
        <f t="shared" si="33"/>
        <v>91.129032258064512</v>
      </c>
      <c r="Y131" s="328">
        <f t="shared" si="34"/>
        <v>91.935483870967744</v>
      </c>
      <c r="Z131" s="328">
        <f t="shared" si="35"/>
        <v>87.096774193548384</v>
      </c>
      <c r="AA131" s="328">
        <f t="shared" si="36"/>
        <v>86.290322580645167</v>
      </c>
      <c r="AB131" s="328">
        <f t="shared" si="36"/>
        <v>83.870967741935488</v>
      </c>
      <c r="AC131" s="328">
        <f t="shared" si="36"/>
        <v>76.612903225806448</v>
      </c>
      <c r="AD131" s="328">
        <f t="shared" si="36"/>
        <v>71.774193548387103</v>
      </c>
      <c r="AE131" s="328">
        <f t="shared" si="52"/>
        <v>45.161290322580648</v>
      </c>
      <c r="AF131" s="328">
        <f t="shared" si="53"/>
        <v>45.161290322580648</v>
      </c>
      <c r="AG131" s="329">
        <f t="shared" si="53"/>
        <v>45.967741935483872</v>
      </c>
      <c r="AH131" s="785"/>
      <c r="AI131" s="786"/>
      <c r="AJ131" s="786"/>
      <c r="AK131" s="786"/>
      <c r="AL131" s="786"/>
      <c r="AM131" s="786"/>
      <c r="AN131" s="786"/>
      <c r="AO131" s="786"/>
      <c r="AP131" s="786"/>
      <c r="AQ131" s="786"/>
      <c r="AR131" s="786"/>
      <c r="AS131" s="786"/>
      <c r="AT131" s="786"/>
      <c r="AU131" s="786"/>
      <c r="AV131" s="787"/>
    </row>
    <row r="132" spans="2:48" ht="15" customHeight="1" x14ac:dyDescent="0.3">
      <c r="B132" s="917" t="s">
        <v>38</v>
      </c>
      <c r="C132" s="1" t="s">
        <v>2</v>
      </c>
      <c r="D132" s="745">
        <v>2805</v>
      </c>
      <c r="E132" s="745">
        <v>2687</v>
      </c>
      <c r="F132" s="745">
        <v>2721</v>
      </c>
      <c r="G132" s="745">
        <v>2650</v>
      </c>
      <c r="H132" s="745">
        <v>2611</v>
      </c>
      <c r="I132" s="745">
        <v>2626</v>
      </c>
      <c r="J132" s="745">
        <v>2734</v>
      </c>
      <c r="K132" s="745">
        <v>2679</v>
      </c>
      <c r="L132" s="745">
        <v>2715</v>
      </c>
      <c r="M132" s="745">
        <v>2732</v>
      </c>
      <c r="N132" s="745">
        <v>2704</v>
      </c>
      <c r="O132" s="745">
        <v>2749</v>
      </c>
      <c r="P132" s="746">
        <v>2716</v>
      </c>
      <c r="Q132" s="746">
        <v>2720</v>
      </c>
      <c r="R132" s="746">
        <v>2776</v>
      </c>
      <c r="S132" s="143">
        <f>100</f>
        <v>100</v>
      </c>
      <c r="T132" s="328">
        <f t="shared" si="29"/>
        <v>95.793226381461679</v>
      </c>
      <c r="U132" s="328">
        <f t="shared" si="30"/>
        <v>97.005347593582883</v>
      </c>
      <c r="V132" s="328">
        <f t="shared" si="31"/>
        <v>94.474153297682705</v>
      </c>
      <c r="W132" s="328">
        <f t="shared" si="32"/>
        <v>93.083778966131902</v>
      </c>
      <c r="X132" s="328">
        <f t="shared" si="33"/>
        <v>93.618538324420683</v>
      </c>
      <c r="Y132" s="328">
        <f t="shared" si="34"/>
        <v>97.468805704099822</v>
      </c>
      <c r="Z132" s="328">
        <f t="shared" si="35"/>
        <v>95.508021390374338</v>
      </c>
      <c r="AA132" s="328">
        <f t="shared" si="36"/>
        <v>96.791443850267385</v>
      </c>
      <c r="AB132" s="328">
        <f t="shared" si="36"/>
        <v>97.397504456327979</v>
      </c>
      <c r="AC132" s="328">
        <f t="shared" si="36"/>
        <v>96.399286987522288</v>
      </c>
      <c r="AD132" s="328">
        <f t="shared" si="36"/>
        <v>98.003565062388589</v>
      </c>
      <c r="AE132" s="328">
        <f t="shared" si="52"/>
        <v>96.827094474153299</v>
      </c>
      <c r="AF132" s="328">
        <f t="shared" si="53"/>
        <v>96.969696969696969</v>
      </c>
      <c r="AG132" s="329">
        <f t="shared" si="53"/>
        <v>98.96613190730838</v>
      </c>
      <c r="AH132" s="781">
        <v>1</v>
      </c>
      <c r="AI132" s="782">
        <v>1</v>
      </c>
      <c r="AJ132" s="782">
        <v>1</v>
      </c>
      <c r="AK132" s="782">
        <v>1</v>
      </c>
      <c r="AL132" s="782">
        <v>1</v>
      </c>
      <c r="AM132" s="782">
        <v>1</v>
      </c>
      <c r="AN132" s="782">
        <v>1</v>
      </c>
      <c r="AO132" s="782">
        <v>1</v>
      </c>
      <c r="AP132" s="782">
        <v>1</v>
      </c>
      <c r="AQ132" s="782">
        <v>1</v>
      </c>
      <c r="AR132" s="782">
        <v>1</v>
      </c>
      <c r="AS132" s="782">
        <v>1</v>
      </c>
      <c r="AT132" s="782">
        <v>4</v>
      </c>
      <c r="AU132" s="782">
        <v>6</v>
      </c>
      <c r="AV132" s="784">
        <v>7</v>
      </c>
    </row>
    <row r="133" spans="2:48" ht="14.4" x14ac:dyDescent="0.3">
      <c r="B133" s="917"/>
      <c r="C133" s="1" t="s">
        <v>3</v>
      </c>
      <c r="D133" s="745">
        <v>962</v>
      </c>
      <c r="E133" s="745">
        <v>915</v>
      </c>
      <c r="F133" s="745">
        <v>883</v>
      </c>
      <c r="G133" s="745">
        <v>908</v>
      </c>
      <c r="H133" s="745">
        <v>914</v>
      </c>
      <c r="I133" s="745">
        <v>904</v>
      </c>
      <c r="J133" s="745">
        <v>871</v>
      </c>
      <c r="K133" s="745">
        <v>870</v>
      </c>
      <c r="L133" s="745">
        <v>860</v>
      </c>
      <c r="M133" s="745">
        <v>863</v>
      </c>
      <c r="N133" s="745">
        <v>820</v>
      </c>
      <c r="O133" s="745">
        <v>808</v>
      </c>
      <c r="P133" s="746">
        <v>799</v>
      </c>
      <c r="Q133" s="746">
        <v>801</v>
      </c>
      <c r="R133" s="746">
        <v>815</v>
      </c>
      <c r="S133" s="143">
        <f>100</f>
        <v>100</v>
      </c>
      <c r="T133" s="328">
        <f t="shared" si="29"/>
        <v>95.114345114345113</v>
      </c>
      <c r="U133" s="328">
        <f t="shared" si="30"/>
        <v>91.78794178794179</v>
      </c>
      <c r="V133" s="328">
        <f t="shared" si="31"/>
        <v>94.386694386694387</v>
      </c>
      <c r="W133" s="328">
        <f t="shared" si="32"/>
        <v>95.010395010395015</v>
      </c>
      <c r="X133" s="328">
        <f t="shared" si="33"/>
        <v>93.970893970893968</v>
      </c>
      <c r="Y133" s="328">
        <f t="shared" si="34"/>
        <v>90.540540540540547</v>
      </c>
      <c r="Z133" s="328">
        <f t="shared" si="35"/>
        <v>90.436590436590436</v>
      </c>
      <c r="AA133" s="328">
        <f t="shared" si="36"/>
        <v>89.397089397089402</v>
      </c>
      <c r="AB133" s="328">
        <f t="shared" si="36"/>
        <v>89.70893970893971</v>
      </c>
      <c r="AC133" s="328">
        <f t="shared" si="36"/>
        <v>85.239085239085242</v>
      </c>
      <c r="AD133" s="328">
        <f t="shared" si="36"/>
        <v>83.991683991683985</v>
      </c>
      <c r="AE133" s="328">
        <f t="shared" si="52"/>
        <v>83.056133056133049</v>
      </c>
      <c r="AF133" s="328">
        <f t="shared" si="53"/>
        <v>83.264033264033259</v>
      </c>
      <c r="AG133" s="329">
        <f t="shared" si="53"/>
        <v>84.719334719334725</v>
      </c>
      <c r="AH133" s="781">
        <v>1</v>
      </c>
      <c r="AI133" s="782">
        <v>1</v>
      </c>
      <c r="AJ133" s="782">
        <v>1</v>
      </c>
      <c r="AK133" s="782">
        <v>1</v>
      </c>
      <c r="AL133" s="782">
        <v>1</v>
      </c>
      <c r="AM133" s="782">
        <v>1</v>
      </c>
      <c r="AN133" s="782">
        <v>1</v>
      </c>
      <c r="AO133" s="782">
        <v>1</v>
      </c>
      <c r="AP133" s="782">
        <v>1</v>
      </c>
      <c r="AQ133" s="782">
        <v>1</v>
      </c>
      <c r="AR133" s="782">
        <v>1</v>
      </c>
      <c r="AS133" s="782">
        <v>1</v>
      </c>
      <c r="AT133" s="782">
        <v>4</v>
      </c>
      <c r="AU133" s="782">
        <v>6</v>
      </c>
      <c r="AV133" s="784">
        <v>7</v>
      </c>
    </row>
    <row r="134" spans="2:48" ht="14.4" x14ac:dyDescent="0.3">
      <c r="B134" s="917"/>
      <c r="C134" s="1" t="s">
        <v>4</v>
      </c>
      <c r="D134" s="745">
        <v>236</v>
      </c>
      <c r="E134" s="745">
        <v>218</v>
      </c>
      <c r="F134" s="745">
        <v>215</v>
      </c>
      <c r="G134" s="745">
        <v>217</v>
      </c>
      <c r="H134" s="745">
        <v>219</v>
      </c>
      <c r="I134" s="745">
        <v>222</v>
      </c>
      <c r="J134" s="745">
        <v>224</v>
      </c>
      <c r="K134" s="745">
        <v>217</v>
      </c>
      <c r="L134" s="745">
        <v>225</v>
      </c>
      <c r="M134" s="745">
        <v>220</v>
      </c>
      <c r="N134" s="745">
        <v>220</v>
      </c>
      <c r="O134" s="745">
        <v>228</v>
      </c>
      <c r="P134" s="746">
        <v>225</v>
      </c>
      <c r="Q134" s="746">
        <v>226</v>
      </c>
      <c r="R134" s="746">
        <v>232</v>
      </c>
      <c r="S134" s="143">
        <f>100</f>
        <v>100</v>
      </c>
      <c r="T134" s="328">
        <f t="shared" si="29"/>
        <v>92.372881355932208</v>
      </c>
      <c r="U134" s="328">
        <f t="shared" si="30"/>
        <v>91.101694915254242</v>
      </c>
      <c r="V134" s="328">
        <f t="shared" si="31"/>
        <v>91.949152542372886</v>
      </c>
      <c r="W134" s="328">
        <f t="shared" si="32"/>
        <v>92.79661016949153</v>
      </c>
      <c r="X134" s="328">
        <f t="shared" si="33"/>
        <v>94.067796610169495</v>
      </c>
      <c r="Y134" s="328">
        <f t="shared" si="34"/>
        <v>94.915254237288138</v>
      </c>
      <c r="Z134" s="328">
        <f t="shared" si="35"/>
        <v>91.949152542372886</v>
      </c>
      <c r="AA134" s="328">
        <f t="shared" si="36"/>
        <v>95.33898305084746</v>
      </c>
      <c r="AB134" s="328">
        <f t="shared" si="36"/>
        <v>93.220338983050851</v>
      </c>
      <c r="AC134" s="328">
        <f t="shared" si="36"/>
        <v>93.220338983050851</v>
      </c>
      <c r="AD134" s="328">
        <f t="shared" si="36"/>
        <v>96.610169491525426</v>
      </c>
      <c r="AE134" s="328">
        <f t="shared" si="52"/>
        <v>95.33898305084746</v>
      </c>
      <c r="AF134" s="328">
        <f t="shared" si="53"/>
        <v>95.762711864406782</v>
      </c>
      <c r="AG134" s="329">
        <f t="shared" si="53"/>
        <v>98.305084745762713</v>
      </c>
      <c r="AH134" s="781">
        <v>1</v>
      </c>
      <c r="AI134" s="782">
        <v>1</v>
      </c>
      <c r="AJ134" s="782">
        <v>1</v>
      </c>
      <c r="AK134" s="782">
        <v>1</v>
      </c>
      <c r="AL134" s="782">
        <v>1</v>
      </c>
      <c r="AM134" s="782">
        <v>1</v>
      </c>
      <c r="AN134" s="782">
        <v>1</v>
      </c>
      <c r="AO134" s="782">
        <v>1</v>
      </c>
      <c r="AP134" s="782">
        <v>1</v>
      </c>
      <c r="AQ134" s="782">
        <v>1</v>
      </c>
      <c r="AR134" s="782">
        <v>1</v>
      </c>
      <c r="AS134" s="782">
        <v>1</v>
      </c>
      <c r="AT134" s="782">
        <v>4</v>
      </c>
      <c r="AU134" s="782">
        <v>6</v>
      </c>
      <c r="AV134" s="784">
        <v>7</v>
      </c>
    </row>
    <row r="135" spans="2:48" ht="14.4" x14ac:dyDescent="0.3">
      <c r="B135" s="917"/>
      <c r="C135" s="1" t="s">
        <v>5</v>
      </c>
      <c r="D135" s="745">
        <v>42</v>
      </c>
      <c r="E135" s="745">
        <v>40</v>
      </c>
      <c r="F135" s="745">
        <v>38</v>
      </c>
      <c r="G135" s="745">
        <v>39</v>
      </c>
      <c r="H135" s="745">
        <v>41</v>
      </c>
      <c r="I135" s="745">
        <v>44</v>
      </c>
      <c r="J135" s="745">
        <v>43</v>
      </c>
      <c r="K135" s="745">
        <v>44</v>
      </c>
      <c r="L135" s="745">
        <v>40</v>
      </c>
      <c r="M135" s="745">
        <v>43</v>
      </c>
      <c r="N135" s="745">
        <v>47</v>
      </c>
      <c r="O135" s="745">
        <v>44</v>
      </c>
      <c r="P135" s="746">
        <v>43</v>
      </c>
      <c r="Q135" s="746">
        <v>43</v>
      </c>
      <c r="R135" s="746">
        <v>44</v>
      </c>
      <c r="S135" s="143">
        <f>100</f>
        <v>100</v>
      </c>
      <c r="T135" s="328">
        <f t="shared" si="29"/>
        <v>95.238095238095241</v>
      </c>
      <c r="U135" s="328">
        <f t="shared" si="30"/>
        <v>90.476190476190482</v>
      </c>
      <c r="V135" s="328">
        <f t="shared" si="31"/>
        <v>92.857142857142861</v>
      </c>
      <c r="W135" s="328">
        <f t="shared" si="32"/>
        <v>97.61904761904762</v>
      </c>
      <c r="X135" s="328">
        <f t="shared" si="33"/>
        <v>104.76190476190476</v>
      </c>
      <c r="Y135" s="328">
        <f t="shared" si="34"/>
        <v>102.38095238095238</v>
      </c>
      <c r="Z135" s="328">
        <f t="shared" si="35"/>
        <v>104.76190476190476</v>
      </c>
      <c r="AA135" s="328">
        <f t="shared" si="36"/>
        <v>95.238095238095241</v>
      </c>
      <c r="AB135" s="328">
        <f t="shared" si="36"/>
        <v>102.38095238095238</v>
      </c>
      <c r="AC135" s="328">
        <f t="shared" si="36"/>
        <v>111.9047619047619</v>
      </c>
      <c r="AD135" s="328">
        <f t="shared" si="36"/>
        <v>104.76190476190476</v>
      </c>
      <c r="AE135" s="328">
        <f t="shared" si="52"/>
        <v>102.38095238095238</v>
      </c>
      <c r="AF135" s="328">
        <f t="shared" si="53"/>
        <v>102.38095238095238</v>
      </c>
      <c r="AG135" s="329">
        <f t="shared" si="53"/>
        <v>104.76190476190476</v>
      </c>
      <c r="AH135" s="781">
        <v>1</v>
      </c>
      <c r="AI135" s="782">
        <v>1</v>
      </c>
      <c r="AJ135" s="782">
        <v>1</v>
      </c>
      <c r="AK135" s="782">
        <v>1</v>
      </c>
      <c r="AL135" s="782">
        <v>1</v>
      </c>
      <c r="AM135" s="782">
        <v>1</v>
      </c>
      <c r="AN135" s="782">
        <v>1</v>
      </c>
      <c r="AO135" s="782">
        <v>1</v>
      </c>
      <c r="AP135" s="782">
        <v>1</v>
      </c>
      <c r="AQ135" s="782">
        <v>1</v>
      </c>
      <c r="AR135" s="782">
        <v>1</v>
      </c>
      <c r="AS135" s="782">
        <v>1</v>
      </c>
      <c r="AT135" s="782">
        <v>4</v>
      </c>
      <c r="AU135" s="782">
        <v>6</v>
      </c>
      <c r="AV135" s="784">
        <v>7</v>
      </c>
    </row>
    <row r="136" spans="2:48" ht="14.4" x14ac:dyDescent="0.3">
      <c r="B136" s="917"/>
      <c r="C136" s="1" t="s">
        <v>6</v>
      </c>
      <c r="D136" s="745">
        <v>4045</v>
      </c>
      <c r="E136" s="745">
        <v>3860</v>
      </c>
      <c r="F136" s="745">
        <v>3857</v>
      </c>
      <c r="G136" s="745">
        <v>3814</v>
      </c>
      <c r="H136" s="745">
        <v>3785</v>
      </c>
      <c r="I136" s="745">
        <v>3796</v>
      </c>
      <c r="J136" s="745">
        <v>3872</v>
      </c>
      <c r="K136" s="745">
        <v>3810</v>
      </c>
      <c r="L136" s="745">
        <v>3840</v>
      </c>
      <c r="M136" s="745">
        <v>3858</v>
      </c>
      <c r="N136" s="745">
        <v>3791</v>
      </c>
      <c r="O136" s="745">
        <v>3829</v>
      </c>
      <c r="P136" s="746">
        <v>3783</v>
      </c>
      <c r="Q136" s="746">
        <v>3790</v>
      </c>
      <c r="R136" s="746">
        <v>3867</v>
      </c>
      <c r="S136" s="143">
        <f>100</f>
        <v>100</v>
      </c>
      <c r="T136" s="328">
        <f t="shared" si="29"/>
        <v>95.426452410383192</v>
      </c>
      <c r="U136" s="328">
        <f t="shared" si="30"/>
        <v>95.352286773794802</v>
      </c>
      <c r="V136" s="328">
        <f t="shared" si="31"/>
        <v>94.28924598269468</v>
      </c>
      <c r="W136" s="328">
        <f t="shared" si="32"/>
        <v>93.572311495673674</v>
      </c>
      <c r="X136" s="328">
        <f t="shared" si="33"/>
        <v>93.844252163164398</v>
      </c>
      <c r="Y136" s="328">
        <f t="shared" si="34"/>
        <v>95.723114956736708</v>
      </c>
      <c r="Z136" s="328">
        <f t="shared" si="35"/>
        <v>94.190358467243513</v>
      </c>
      <c r="AA136" s="328">
        <f t="shared" si="36"/>
        <v>94.932014833127312</v>
      </c>
      <c r="AB136" s="328">
        <f t="shared" si="36"/>
        <v>95.377008652657608</v>
      </c>
      <c r="AC136" s="328">
        <f t="shared" si="36"/>
        <v>93.720642768850439</v>
      </c>
      <c r="AD136" s="328">
        <f t="shared" si="36"/>
        <v>94.660074165636587</v>
      </c>
      <c r="AE136" s="328">
        <f t="shared" si="52"/>
        <v>93.52286773794809</v>
      </c>
      <c r="AF136" s="328">
        <f t="shared" si="53"/>
        <v>93.695920889987633</v>
      </c>
      <c r="AG136" s="329">
        <f t="shared" si="53"/>
        <v>95.599505562422749</v>
      </c>
      <c r="AH136" s="781">
        <v>1</v>
      </c>
      <c r="AI136" s="782">
        <v>1</v>
      </c>
      <c r="AJ136" s="782">
        <v>1</v>
      </c>
      <c r="AK136" s="782">
        <v>1</v>
      </c>
      <c r="AL136" s="782">
        <v>1</v>
      </c>
      <c r="AM136" s="782">
        <v>1</v>
      </c>
      <c r="AN136" s="782">
        <v>1</v>
      </c>
      <c r="AO136" s="782">
        <v>1</v>
      </c>
      <c r="AP136" s="782">
        <v>1</v>
      </c>
      <c r="AQ136" s="782">
        <v>1</v>
      </c>
      <c r="AR136" s="782">
        <v>1</v>
      </c>
      <c r="AS136" s="782">
        <v>1</v>
      </c>
      <c r="AT136" s="782">
        <v>4</v>
      </c>
      <c r="AU136" s="782">
        <v>6</v>
      </c>
      <c r="AV136" s="784">
        <v>7</v>
      </c>
    </row>
    <row r="137" spans="2:48" ht="14.4" x14ac:dyDescent="0.3">
      <c r="B137" s="918"/>
      <c r="C137" s="8" t="s">
        <v>7</v>
      </c>
      <c r="D137">
        <v>4003</v>
      </c>
      <c r="E137">
        <v>3820</v>
      </c>
      <c r="F137">
        <v>3819</v>
      </c>
      <c r="G137">
        <v>3775</v>
      </c>
      <c r="H137">
        <v>3744</v>
      </c>
      <c r="I137">
        <v>3752</v>
      </c>
      <c r="J137">
        <v>3829</v>
      </c>
      <c r="K137">
        <v>3766</v>
      </c>
      <c r="L137">
        <v>3800</v>
      </c>
      <c r="M137">
        <v>3815</v>
      </c>
      <c r="N137">
        <v>3744</v>
      </c>
      <c r="O137">
        <v>3785</v>
      </c>
      <c r="P137">
        <v>3740</v>
      </c>
      <c r="Q137">
        <v>3747</v>
      </c>
      <c r="R137">
        <v>3823</v>
      </c>
      <c r="S137" s="143">
        <f>100</f>
        <v>100</v>
      </c>
      <c r="T137" s="328">
        <f t="shared" si="29"/>
        <v>95.42842867849113</v>
      </c>
      <c r="U137" s="328">
        <f t="shared" si="30"/>
        <v>95.403447414439171</v>
      </c>
      <c r="V137" s="328">
        <f t="shared" si="31"/>
        <v>94.304271796152889</v>
      </c>
      <c r="W137" s="328">
        <f t="shared" si="32"/>
        <v>93.529852610542093</v>
      </c>
      <c r="X137" s="328">
        <f t="shared" si="33"/>
        <v>93.729702722957782</v>
      </c>
      <c r="Y137" s="328">
        <f t="shared" si="34"/>
        <v>95.653260054958778</v>
      </c>
      <c r="Z137" s="328">
        <f t="shared" si="35"/>
        <v>94.079440419685241</v>
      </c>
      <c r="AA137" s="328">
        <f t="shared" si="36"/>
        <v>94.928803397451915</v>
      </c>
      <c r="AB137" s="328">
        <f t="shared" si="36"/>
        <v>95.303522358231334</v>
      </c>
      <c r="AC137" s="328">
        <f t="shared" si="36"/>
        <v>93.529852610542093</v>
      </c>
      <c r="AD137" s="328">
        <f t="shared" si="36"/>
        <v>94.554084436672497</v>
      </c>
      <c r="AE137" s="328">
        <f t="shared" si="52"/>
        <v>93.429927554334256</v>
      </c>
      <c r="AF137" s="328">
        <f t="shared" si="53"/>
        <v>93.604796402697971</v>
      </c>
      <c r="AG137" s="329">
        <f t="shared" si="53"/>
        <v>95.503372470647008</v>
      </c>
      <c r="AH137" s="785"/>
      <c r="AI137" s="786"/>
      <c r="AJ137" s="786"/>
      <c r="AK137" s="786"/>
      <c r="AL137" s="786"/>
      <c r="AM137" s="786"/>
      <c r="AN137" s="786"/>
      <c r="AO137" s="786"/>
      <c r="AP137" s="786"/>
      <c r="AQ137" s="786"/>
      <c r="AR137" s="786"/>
      <c r="AS137" s="786"/>
      <c r="AT137" s="786"/>
      <c r="AU137" s="786"/>
      <c r="AV137" s="787"/>
    </row>
    <row r="138" spans="2:48" ht="15" customHeight="1" x14ac:dyDescent="0.3">
      <c r="B138" s="917" t="s">
        <v>39</v>
      </c>
      <c r="C138" s="1" t="s">
        <v>2</v>
      </c>
      <c r="D138" s="745">
        <v>415</v>
      </c>
      <c r="E138" s="745">
        <v>375</v>
      </c>
      <c r="F138" s="745">
        <v>385</v>
      </c>
      <c r="G138" s="745">
        <v>384</v>
      </c>
      <c r="H138" s="745">
        <v>412</v>
      </c>
      <c r="I138" s="745">
        <v>407</v>
      </c>
      <c r="J138" s="745">
        <v>424</v>
      </c>
      <c r="K138" s="745">
        <v>403</v>
      </c>
      <c r="L138" s="745">
        <v>411</v>
      </c>
      <c r="M138" s="745">
        <v>411</v>
      </c>
      <c r="N138" s="745">
        <v>403</v>
      </c>
      <c r="O138" s="745">
        <v>400</v>
      </c>
      <c r="P138" s="746">
        <v>395</v>
      </c>
      <c r="Q138" s="746">
        <v>397</v>
      </c>
      <c r="R138" s="746">
        <v>405</v>
      </c>
      <c r="S138" s="143">
        <f>100</f>
        <v>100</v>
      </c>
      <c r="T138" s="328">
        <f t="shared" si="29"/>
        <v>90.361445783132524</v>
      </c>
      <c r="U138" s="328">
        <f t="shared" si="30"/>
        <v>92.771084337349393</v>
      </c>
      <c r="V138" s="328">
        <f t="shared" si="31"/>
        <v>92.53012048192771</v>
      </c>
      <c r="W138" s="328">
        <f t="shared" si="32"/>
        <v>99.277108433734938</v>
      </c>
      <c r="X138" s="328">
        <f t="shared" si="33"/>
        <v>98.07228915662651</v>
      </c>
      <c r="Y138" s="328">
        <f t="shared" si="34"/>
        <v>102.16867469879519</v>
      </c>
      <c r="Z138" s="328">
        <f t="shared" si="35"/>
        <v>97.108433734939766</v>
      </c>
      <c r="AA138" s="328">
        <f t="shared" si="36"/>
        <v>99.036144578313255</v>
      </c>
      <c r="AB138" s="328">
        <f t="shared" si="36"/>
        <v>99.036144578313255</v>
      </c>
      <c r="AC138" s="328">
        <f t="shared" si="36"/>
        <v>97.108433734939766</v>
      </c>
      <c r="AD138" s="328">
        <f t="shared" si="36"/>
        <v>96.385542168674704</v>
      </c>
      <c r="AE138" s="328">
        <f t="shared" si="52"/>
        <v>95.180722891566262</v>
      </c>
      <c r="AF138" s="328">
        <f t="shared" si="53"/>
        <v>95.662650602409641</v>
      </c>
      <c r="AG138" s="329">
        <f t="shared" si="53"/>
        <v>97.590361445783131</v>
      </c>
      <c r="AH138" s="781">
        <v>1</v>
      </c>
      <c r="AI138" s="782">
        <v>1</v>
      </c>
      <c r="AJ138" s="782">
        <v>1</v>
      </c>
      <c r="AK138" s="782">
        <v>1</v>
      </c>
      <c r="AL138" s="782">
        <v>1</v>
      </c>
      <c r="AM138" s="782">
        <v>1</v>
      </c>
      <c r="AN138" s="782">
        <v>1</v>
      </c>
      <c r="AO138" s="782">
        <v>1</v>
      </c>
      <c r="AP138" s="782">
        <v>1</v>
      </c>
      <c r="AQ138" s="782">
        <v>1</v>
      </c>
      <c r="AR138" s="782">
        <v>1</v>
      </c>
      <c r="AS138" s="782">
        <v>1</v>
      </c>
      <c r="AT138" s="782">
        <v>4</v>
      </c>
      <c r="AU138" s="782">
        <v>6</v>
      </c>
      <c r="AV138" s="784">
        <v>7</v>
      </c>
    </row>
    <row r="139" spans="2:48" ht="14.4" x14ac:dyDescent="0.3">
      <c r="B139" s="917"/>
      <c r="C139" s="1" t="s">
        <v>3</v>
      </c>
      <c r="D139" s="745">
        <v>101</v>
      </c>
      <c r="E139" s="745">
        <v>117</v>
      </c>
      <c r="F139" s="745">
        <v>116</v>
      </c>
      <c r="G139" s="745">
        <v>115</v>
      </c>
      <c r="H139" s="745">
        <v>110</v>
      </c>
      <c r="I139" s="745">
        <v>111</v>
      </c>
      <c r="J139" s="745">
        <v>111</v>
      </c>
      <c r="K139" s="745">
        <v>115</v>
      </c>
      <c r="L139" s="745">
        <v>113</v>
      </c>
      <c r="M139" s="745">
        <v>121</v>
      </c>
      <c r="N139" s="745">
        <v>124</v>
      </c>
      <c r="O139" s="745">
        <v>106</v>
      </c>
      <c r="P139" s="746">
        <v>105</v>
      </c>
      <c r="Q139" s="746">
        <v>105</v>
      </c>
      <c r="R139" s="746">
        <v>107</v>
      </c>
      <c r="S139" s="143">
        <f>100</f>
        <v>100</v>
      </c>
      <c r="T139" s="328">
        <f t="shared" si="29"/>
        <v>115.84158415841584</v>
      </c>
      <c r="U139" s="328">
        <f t="shared" si="30"/>
        <v>114.85148514851485</v>
      </c>
      <c r="V139" s="328">
        <f t="shared" si="31"/>
        <v>113.86138613861387</v>
      </c>
      <c r="W139" s="328">
        <f t="shared" si="32"/>
        <v>108.91089108910892</v>
      </c>
      <c r="X139" s="328">
        <f t="shared" si="33"/>
        <v>109.9009900990099</v>
      </c>
      <c r="Y139" s="328">
        <f t="shared" si="34"/>
        <v>109.9009900990099</v>
      </c>
      <c r="Z139" s="328">
        <f t="shared" si="35"/>
        <v>113.86138613861387</v>
      </c>
      <c r="AA139" s="328">
        <f t="shared" si="36"/>
        <v>111.88118811881188</v>
      </c>
      <c r="AB139" s="328">
        <f t="shared" si="36"/>
        <v>119.80198019801981</v>
      </c>
      <c r="AC139" s="328">
        <f t="shared" si="36"/>
        <v>122.77227722772277</v>
      </c>
      <c r="AD139" s="328">
        <f t="shared" si="36"/>
        <v>104.95049504950495</v>
      </c>
      <c r="AE139" s="328">
        <f t="shared" si="52"/>
        <v>103.96039603960396</v>
      </c>
      <c r="AF139" s="328">
        <f t="shared" si="53"/>
        <v>103.96039603960396</v>
      </c>
      <c r="AG139" s="329">
        <f t="shared" si="53"/>
        <v>105.94059405940594</v>
      </c>
      <c r="AH139" s="781">
        <v>1</v>
      </c>
      <c r="AI139" s="782">
        <v>1</v>
      </c>
      <c r="AJ139" s="782">
        <v>1</v>
      </c>
      <c r="AK139" s="782">
        <v>1</v>
      </c>
      <c r="AL139" s="782">
        <v>1</v>
      </c>
      <c r="AM139" s="782">
        <v>1</v>
      </c>
      <c r="AN139" s="782">
        <v>1</v>
      </c>
      <c r="AO139" s="782">
        <v>1</v>
      </c>
      <c r="AP139" s="782">
        <v>1</v>
      </c>
      <c r="AQ139" s="782">
        <v>1</v>
      </c>
      <c r="AR139" s="782">
        <v>1</v>
      </c>
      <c r="AS139" s="782">
        <v>1</v>
      </c>
      <c r="AT139" s="782">
        <v>4</v>
      </c>
      <c r="AU139" s="782">
        <v>6</v>
      </c>
      <c r="AV139" s="784">
        <v>7</v>
      </c>
    </row>
    <row r="140" spans="2:48" ht="14.4" x14ac:dyDescent="0.3">
      <c r="B140" s="917"/>
      <c r="C140" s="1" t="s">
        <v>4</v>
      </c>
      <c r="D140" s="745">
        <v>53</v>
      </c>
      <c r="E140" s="745">
        <v>50</v>
      </c>
      <c r="F140" s="745">
        <v>49</v>
      </c>
      <c r="G140" s="745">
        <v>43</v>
      </c>
      <c r="H140" s="745">
        <v>45</v>
      </c>
      <c r="I140" s="745">
        <v>43</v>
      </c>
      <c r="J140" s="745">
        <v>45</v>
      </c>
      <c r="K140" s="745">
        <v>40</v>
      </c>
      <c r="L140" s="745">
        <v>47</v>
      </c>
      <c r="M140" s="745">
        <v>49</v>
      </c>
      <c r="N140" s="745">
        <v>46</v>
      </c>
      <c r="O140" s="745">
        <v>47</v>
      </c>
      <c r="P140" s="746">
        <v>46</v>
      </c>
      <c r="Q140" s="746">
        <v>46</v>
      </c>
      <c r="R140" s="746">
        <v>47</v>
      </c>
      <c r="S140" s="143">
        <f>100</f>
        <v>100</v>
      </c>
      <c r="T140" s="328">
        <f t="shared" si="29"/>
        <v>94.339622641509436</v>
      </c>
      <c r="U140" s="328">
        <f t="shared" si="30"/>
        <v>92.452830188679243</v>
      </c>
      <c r="V140" s="328">
        <f t="shared" si="31"/>
        <v>81.132075471698116</v>
      </c>
      <c r="W140" s="328">
        <f t="shared" si="32"/>
        <v>84.905660377358487</v>
      </c>
      <c r="X140" s="328">
        <f t="shared" si="33"/>
        <v>81.132075471698116</v>
      </c>
      <c r="Y140" s="328">
        <f t="shared" si="34"/>
        <v>84.905660377358487</v>
      </c>
      <c r="Z140" s="328">
        <f t="shared" si="35"/>
        <v>75.471698113207552</v>
      </c>
      <c r="AA140" s="328">
        <f t="shared" si="36"/>
        <v>88.679245283018872</v>
      </c>
      <c r="AB140" s="328">
        <f t="shared" si="36"/>
        <v>92.452830188679243</v>
      </c>
      <c r="AC140" s="328">
        <f t="shared" si="36"/>
        <v>86.79245283018868</v>
      </c>
      <c r="AD140" s="328">
        <f t="shared" ref="AD140" si="54">O140*100/$D140</f>
        <v>88.679245283018872</v>
      </c>
      <c r="AE140" s="328">
        <f t="shared" si="52"/>
        <v>86.79245283018868</v>
      </c>
      <c r="AF140" s="328">
        <f t="shared" si="53"/>
        <v>86.79245283018868</v>
      </c>
      <c r="AG140" s="329">
        <f t="shared" si="53"/>
        <v>88.679245283018872</v>
      </c>
      <c r="AH140" s="781">
        <v>1</v>
      </c>
      <c r="AI140" s="782">
        <v>1</v>
      </c>
      <c r="AJ140" s="782">
        <v>1</v>
      </c>
      <c r="AK140" s="782">
        <v>1</v>
      </c>
      <c r="AL140" s="782">
        <v>1</v>
      </c>
      <c r="AM140" s="782">
        <v>1</v>
      </c>
      <c r="AN140" s="782">
        <v>1</v>
      </c>
      <c r="AO140" s="782">
        <v>1</v>
      </c>
      <c r="AP140" s="782">
        <v>1</v>
      </c>
      <c r="AQ140" s="782">
        <v>1</v>
      </c>
      <c r="AR140" s="782">
        <v>1</v>
      </c>
      <c r="AS140" s="782">
        <v>1</v>
      </c>
      <c r="AT140" s="782">
        <v>4</v>
      </c>
      <c r="AU140" s="782">
        <v>6</v>
      </c>
      <c r="AV140" s="784">
        <v>7</v>
      </c>
    </row>
    <row r="141" spans="2:48" ht="14.4" x14ac:dyDescent="0.3">
      <c r="B141" s="917"/>
      <c r="C141" s="1" t="s">
        <v>5</v>
      </c>
      <c r="D141" s="745">
        <v>21</v>
      </c>
      <c r="E141" s="745">
        <v>21</v>
      </c>
      <c r="F141" s="745">
        <v>16</v>
      </c>
      <c r="G141" s="745">
        <v>19</v>
      </c>
      <c r="H141" s="745">
        <v>19</v>
      </c>
      <c r="I141" s="745">
        <v>20</v>
      </c>
      <c r="J141" s="745">
        <v>20</v>
      </c>
      <c r="K141" s="745">
        <v>21</v>
      </c>
      <c r="L141" s="745">
        <v>18</v>
      </c>
      <c r="M141" s="745">
        <v>18</v>
      </c>
      <c r="N141" s="745">
        <v>18</v>
      </c>
      <c r="O141" s="745">
        <v>20</v>
      </c>
      <c r="P141" s="746">
        <v>20</v>
      </c>
      <c r="Q141" s="746">
        <v>20</v>
      </c>
      <c r="R141" s="746">
        <v>20</v>
      </c>
      <c r="S141" s="143">
        <f>100</f>
        <v>100</v>
      </c>
      <c r="T141" s="328">
        <f t="shared" ref="T141:T204" si="55">E141*100/$D141</f>
        <v>100</v>
      </c>
      <c r="U141" s="328">
        <f t="shared" ref="U141:U204" si="56">F141*100/$D141</f>
        <v>76.19047619047619</v>
      </c>
      <c r="V141" s="328">
        <f t="shared" ref="V141:V204" si="57">G141*100/$D141</f>
        <v>90.476190476190482</v>
      </c>
      <c r="W141" s="328">
        <f t="shared" ref="W141:W204" si="58">H141*100/$D141</f>
        <v>90.476190476190482</v>
      </c>
      <c r="X141" s="328">
        <f t="shared" ref="X141:X204" si="59">I141*100/$D141</f>
        <v>95.238095238095241</v>
      </c>
      <c r="Y141" s="328">
        <f t="shared" ref="Y141:Y204" si="60">J141*100/$D141</f>
        <v>95.238095238095241</v>
      </c>
      <c r="Z141" s="328">
        <f t="shared" ref="Z141:Z204" si="61">K141*100/$D141</f>
        <v>100</v>
      </c>
      <c r="AA141" s="328">
        <f t="shared" ref="AA141:AD204" si="62">L141*100/$D141</f>
        <v>85.714285714285708</v>
      </c>
      <c r="AB141" s="328">
        <f t="shared" si="62"/>
        <v>85.714285714285708</v>
      </c>
      <c r="AC141" s="328">
        <f t="shared" si="62"/>
        <v>85.714285714285708</v>
      </c>
      <c r="AD141" s="328">
        <f t="shared" si="62"/>
        <v>95.238095238095241</v>
      </c>
      <c r="AE141" s="328">
        <f t="shared" ref="AE141:AG141" si="63">P141*100/$D141</f>
        <v>95.238095238095241</v>
      </c>
      <c r="AF141" s="328">
        <f t="shared" si="63"/>
        <v>95.238095238095241</v>
      </c>
      <c r="AG141" s="329">
        <f t="shared" si="63"/>
        <v>95.238095238095241</v>
      </c>
      <c r="AH141" s="781">
        <v>1</v>
      </c>
      <c r="AI141" s="782">
        <v>1</v>
      </c>
      <c r="AJ141" s="782">
        <v>1</v>
      </c>
      <c r="AK141" s="782">
        <v>1</v>
      </c>
      <c r="AL141" s="782">
        <v>1</v>
      </c>
      <c r="AM141" s="782">
        <v>1</v>
      </c>
      <c r="AN141" s="782">
        <v>1</v>
      </c>
      <c r="AO141" s="782">
        <v>1</v>
      </c>
      <c r="AP141" s="782">
        <v>1</v>
      </c>
      <c r="AQ141" s="782">
        <v>1</v>
      </c>
      <c r="AR141" s="782">
        <v>1</v>
      </c>
      <c r="AS141" s="782">
        <v>1</v>
      </c>
      <c r="AT141" s="782">
        <v>4</v>
      </c>
      <c r="AU141" s="782">
        <v>6</v>
      </c>
      <c r="AV141" s="784">
        <v>7</v>
      </c>
    </row>
    <row r="142" spans="2:48" ht="14.4" x14ac:dyDescent="0.3">
      <c r="B142" s="917"/>
      <c r="C142" s="1" t="s">
        <v>6</v>
      </c>
      <c r="D142" s="745">
        <v>590</v>
      </c>
      <c r="E142" s="745">
        <v>563</v>
      </c>
      <c r="F142" s="745">
        <v>566</v>
      </c>
      <c r="G142" s="745">
        <v>561</v>
      </c>
      <c r="H142" s="745">
        <v>586</v>
      </c>
      <c r="I142" s="745">
        <v>581</v>
      </c>
      <c r="J142" s="745">
        <v>600</v>
      </c>
      <c r="K142" s="745">
        <v>579</v>
      </c>
      <c r="L142" s="745">
        <v>589</v>
      </c>
      <c r="M142" s="745">
        <v>599</v>
      </c>
      <c r="N142" s="745">
        <v>591</v>
      </c>
      <c r="O142" s="745">
        <v>573</v>
      </c>
      <c r="P142" s="746">
        <v>566</v>
      </c>
      <c r="Q142" s="746">
        <v>568</v>
      </c>
      <c r="R142" s="746">
        <v>579</v>
      </c>
      <c r="S142" s="143">
        <f>100</f>
        <v>100</v>
      </c>
      <c r="T142" s="328">
        <f t="shared" si="55"/>
        <v>95.423728813559322</v>
      </c>
      <c r="U142" s="328">
        <f t="shared" si="56"/>
        <v>95.932203389830505</v>
      </c>
      <c r="V142" s="328">
        <f t="shared" si="57"/>
        <v>95.084745762711862</v>
      </c>
      <c r="W142" s="328">
        <f t="shared" si="58"/>
        <v>99.322033898305079</v>
      </c>
      <c r="X142" s="328">
        <f t="shared" si="59"/>
        <v>98.474576271186436</v>
      </c>
      <c r="Y142" s="328">
        <f t="shared" si="60"/>
        <v>101.69491525423729</v>
      </c>
      <c r="Z142" s="328">
        <f t="shared" si="61"/>
        <v>98.13559322033899</v>
      </c>
      <c r="AA142" s="328">
        <f t="shared" si="62"/>
        <v>99.830508474576277</v>
      </c>
      <c r="AB142" s="328">
        <f t="shared" si="62"/>
        <v>101.52542372881356</v>
      </c>
      <c r="AC142" s="328">
        <f t="shared" si="62"/>
        <v>100.16949152542372</v>
      </c>
      <c r="AD142" s="328">
        <f t="shared" si="62"/>
        <v>97.118644067796609</v>
      </c>
      <c r="AE142" s="328">
        <f t="shared" ref="AE142:AG142" si="64">P142*100/$D142</f>
        <v>95.932203389830505</v>
      </c>
      <c r="AF142" s="328">
        <f t="shared" si="64"/>
        <v>96.271186440677965</v>
      </c>
      <c r="AG142" s="329">
        <f t="shared" si="64"/>
        <v>98.13559322033899</v>
      </c>
      <c r="AH142" s="781">
        <v>1</v>
      </c>
      <c r="AI142" s="782">
        <v>1</v>
      </c>
      <c r="AJ142" s="782">
        <v>1</v>
      </c>
      <c r="AK142" s="782">
        <v>1</v>
      </c>
      <c r="AL142" s="782">
        <v>1</v>
      </c>
      <c r="AM142" s="782">
        <v>1</v>
      </c>
      <c r="AN142" s="782">
        <v>1</v>
      </c>
      <c r="AO142" s="782">
        <v>1</v>
      </c>
      <c r="AP142" s="782">
        <v>1</v>
      </c>
      <c r="AQ142" s="782">
        <v>1</v>
      </c>
      <c r="AR142" s="782">
        <v>1</v>
      </c>
      <c r="AS142" s="782">
        <v>1</v>
      </c>
      <c r="AT142" s="782">
        <v>4</v>
      </c>
      <c r="AU142" s="782">
        <v>6</v>
      </c>
      <c r="AV142" s="784">
        <v>7</v>
      </c>
    </row>
    <row r="143" spans="2:48" ht="14.4" x14ac:dyDescent="0.3">
      <c r="B143" s="918"/>
      <c r="C143" s="8" t="s">
        <v>7</v>
      </c>
      <c r="D143">
        <v>569</v>
      </c>
      <c r="E143">
        <v>542</v>
      </c>
      <c r="F143">
        <v>550</v>
      </c>
      <c r="G143">
        <v>542</v>
      </c>
      <c r="H143">
        <v>567</v>
      </c>
      <c r="I143">
        <v>561</v>
      </c>
      <c r="J143">
        <v>580</v>
      </c>
      <c r="K143">
        <v>558</v>
      </c>
      <c r="L143">
        <v>571</v>
      </c>
      <c r="M143">
        <v>581</v>
      </c>
      <c r="N143">
        <v>573</v>
      </c>
      <c r="O143">
        <v>553</v>
      </c>
      <c r="P143">
        <v>546</v>
      </c>
      <c r="Q143">
        <v>548</v>
      </c>
      <c r="R143">
        <v>559</v>
      </c>
      <c r="S143" s="143">
        <f>100</f>
        <v>100</v>
      </c>
      <c r="T143" s="328">
        <f t="shared" si="55"/>
        <v>95.254833040421786</v>
      </c>
      <c r="U143" s="328">
        <f t="shared" si="56"/>
        <v>96.660808435852374</v>
      </c>
      <c r="V143" s="328">
        <f t="shared" si="57"/>
        <v>95.254833040421786</v>
      </c>
      <c r="W143" s="328">
        <f t="shared" si="58"/>
        <v>99.648506151142357</v>
      </c>
      <c r="X143" s="328">
        <f t="shared" si="59"/>
        <v>98.594024604569427</v>
      </c>
      <c r="Y143" s="328">
        <f t="shared" si="60"/>
        <v>101.93321616871705</v>
      </c>
      <c r="Z143" s="328">
        <f t="shared" si="61"/>
        <v>98.066783831282947</v>
      </c>
      <c r="AA143" s="328">
        <f t="shared" si="62"/>
        <v>100.35149384885764</v>
      </c>
      <c r="AB143" s="328">
        <f t="shared" si="62"/>
        <v>102.10896309314587</v>
      </c>
      <c r="AC143" s="328">
        <f t="shared" si="62"/>
        <v>100.70298769771529</v>
      </c>
      <c r="AD143" s="328">
        <f t="shared" si="62"/>
        <v>97.188049209138839</v>
      </c>
      <c r="AE143" s="328">
        <f t="shared" ref="AE143:AG143" si="65">P143*100/$D143</f>
        <v>95.957820738137087</v>
      </c>
      <c r="AF143" s="328">
        <f t="shared" si="65"/>
        <v>96.309314586994731</v>
      </c>
      <c r="AG143" s="329">
        <f t="shared" si="65"/>
        <v>98.242530755711769</v>
      </c>
      <c r="AH143" s="785"/>
      <c r="AI143" s="786"/>
      <c r="AJ143" s="786"/>
      <c r="AK143" s="786"/>
      <c r="AL143" s="786"/>
      <c r="AM143" s="786"/>
      <c r="AN143" s="786"/>
      <c r="AO143" s="786"/>
      <c r="AP143" s="786"/>
      <c r="AQ143" s="786"/>
      <c r="AR143" s="786"/>
      <c r="AS143" s="786"/>
      <c r="AT143" s="786"/>
      <c r="AU143" s="786"/>
      <c r="AV143" s="787"/>
    </row>
    <row r="144" spans="2:48" ht="15" customHeight="1" x14ac:dyDescent="0.3">
      <c r="B144" s="917" t="s">
        <v>40</v>
      </c>
      <c r="C144" s="1" t="s">
        <v>2</v>
      </c>
      <c r="D144" s="745">
        <v>231</v>
      </c>
      <c r="E144" s="745">
        <v>248</v>
      </c>
      <c r="F144" s="745">
        <v>237</v>
      </c>
      <c r="G144" s="745">
        <v>247</v>
      </c>
      <c r="H144" s="745">
        <v>263</v>
      </c>
      <c r="I144" s="745">
        <v>254</v>
      </c>
      <c r="J144" s="745">
        <v>265</v>
      </c>
      <c r="K144" s="745">
        <v>256</v>
      </c>
      <c r="L144" s="745">
        <v>235</v>
      </c>
      <c r="M144" s="745">
        <v>252</v>
      </c>
      <c r="N144" s="745">
        <v>245</v>
      </c>
      <c r="O144" s="745">
        <v>258</v>
      </c>
      <c r="P144" s="746">
        <v>256</v>
      </c>
      <c r="Q144" s="746">
        <v>257</v>
      </c>
      <c r="R144" s="746">
        <v>262</v>
      </c>
      <c r="S144" s="143">
        <f>100</f>
        <v>100</v>
      </c>
      <c r="T144" s="328">
        <f t="shared" si="55"/>
        <v>107.35930735930737</v>
      </c>
      <c r="U144" s="328">
        <f t="shared" si="56"/>
        <v>102.59740259740259</v>
      </c>
      <c r="V144" s="328">
        <f t="shared" si="57"/>
        <v>106.92640692640693</v>
      </c>
      <c r="W144" s="328">
        <f t="shared" si="58"/>
        <v>113.85281385281385</v>
      </c>
      <c r="X144" s="328">
        <f t="shared" si="59"/>
        <v>109.95670995670996</v>
      </c>
      <c r="Y144" s="328">
        <f t="shared" si="60"/>
        <v>114.71861471861472</v>
      </c>
      <c r="Z144" s="328">
        <f t="shared" si="61"/>
        <v>110.82251082251082</v>
      </c>
      <c r="AA144" s="328">
        <f t="shared" si="62"/>
        <v>101.73160173160173</v>
      </c>
      <c r="AB144" s="328">
        <f t="shared" si="62"/>
        <v>109.09090909090909</v>
      </c>
      <c r="AC144" s="328">
        <f t="shared" si="62"/>
        <v>106.06060606060606</v>
      </c>
      <c r="AD144" s="328">
        <f t="shared" si="62"/>
        <v>111.68831168831169</v>
      </c>
      <c r="AE144" s="328">
        <f t="shared" ref="AE144:AG144" si="66">P144*100/$D144</f>
        <v>110.82251082251082</v>
      </c>
      <c r="AF144" s="328">
        <f t="shared" si="66"/>
        <v>111.25541125541126</v>
      </c>
      <c r="AG144" s="329">
        <f t="shared" si="66"/>
        <v>113.41991341991341</v>
      </c>
      <c r="AH144" s="781">
        <v>1</v>
      </c>
      <c r="AI144" s="782">
        <v>1</v>
      </c>
      <c r="AJ144" s="782">
        <v>1</v>
      </c>
      <c r="AK144" s="782">
        <v>1</v>
      </c>
      <c r="AL144" s="782">
        <v>1</v>
      </c>
      <c r="AM144" s="782">
        <v>1</v>
      </c>
      <c r="AN144" s="782">
        <v>1</v>
      </c>
      <c r="AO144" s="782">
        <v>1</v>
      </c>
      <c r="AP144" s="782">
        <v>1</v>
      </c>
      <c r="AQ144" s="782">
        <v>1</v>
      </c>
      <c r="AR144" s="782">
        <v>1</v>
      </c>
      <c r="AS144" s="782">
        <v>1</v>
      </c>
      <c r="AT144" s="782">
        <v>4</v>
      </c>
      <c r="AU144" s="782">
        <v>6</v>
      </c>
      <c r="AV144" s="784">
        <v>7</v>
      </c>
    </row>
    <row r="145" spans="2:48" ht="14.4" x14ac:dyDescent="0.3">
      <c r="B145" s="917"/>
      <c r="C145" s="1" t="s">
        <v>3</v>
      </c>
      <c r="D145" s="745">
        <v>128</v>
      </c>
      <c r="E145" s="745">
        <v>112</v>
      </c>
      <c r="F145" s="745">
        <v>118</v>
      </c>
      <c r="G145" s="745">
        <v>114</v>
      </c>
      <c r="H145" s="745">
        <v>111</v>
      </c>
      <c r="I145" s="745">
        <v>108</v>
      </c>
      <c r="J145" s="745">
        <v>116</v>
      </c>
      <c r="K145" s="745">
        <v>114</v>
      </c>
      <c r="L145" s="745">
        <v>117</v>
      </c>
      <c r="M145" s="745">
        <v>116</v>
      </c>
      <c r="N145" s="745">
        <v>118</v>
      </c>
      <c r="O145" s="745">
        <v>120</v>
      </c>
      <c r="P145" s="746">
        <v>119</v>
      </c>
      <c r="Q145" s="746">
        <v>119</v>
      </c>
      <c r="R145" s="746">
        <v>121</v>
      </c>
      <c r="S145" s="143">
        <f>100</f>
        <v>100</v>
      </c>
      <c r="T145" s="328">
        <f t="shared" si="55"/>
        <v>87.5</v>
      </c>
      <c r="U145" s="328">
        <f t="shared" si="56"/>
        <v>92.1875</v>
      </c>
      <c r="V145" s="328">
        <f t="shared" si="57"/>
        <v>89.0625</v>
      </c>
      <c r="W145" s="328">
        <f t="shared" si="58"/>
        <v>86.71875</v>
      </c>
      <c r="X145" s="328">
        <f t="shared" si="59"/>
        <v>84.375</v>
      </c>
      <c r="Y145" s="328">
        <f t="shared" si="60"/>
        <v>90.625</v>
      </c>
      <c r="Z145" s="328">
        <f t="shared" si="61"/>
        <v>89.0625</v>
      </c>
      <c r="AA145" s="328">
        <f t="shared" si="62"/>
        <v>91.40625</v>
      </c>
      <c r="AB145" s="328">
        <f t="shared" si="62"/>
        <v>90.625</v>
      </c>
      <c r="AC145" s="328">
        <f t="shared" si="62"/>
        <v>92.1875</v>
      </c>
      <c r="AD145" s="328">
        <f t="shared" si="62"/>
        <v>93.75</v>
      </c>
      <c r="AE145" s="328">
        <f t="shared" ref="AE145:AG145" si="67">P145*100/$D145</f>
        <v>92.96875</v>
      </c>
      <c r="AF145" s="328">
        <f t="shared" si="67"/>
        <v>92.96875</v>
      </c>
      <c r="AG145" s="329">
        <f t="shared" si="67"/>
        <v>94.53125</v>
      </c>
      <c r="AH145" s="781">
        <v>1</v>
      </c>
      <c r="AI145" s="782">
        <v>1</v>
      </c>
      <c r="AJ145" s="782">
        <v>1</v>
      </c>
      <c r="AK145" s="782">
        <v>1</v>
      </c>
      <c r="AL145" s="782">
        <v>1</v>
      </c>
      <c r="AM145" s="782">
        <v>1</v>
      </c>
      <c r="AN145" s="782">
        <v>1</v>
      </c>
      <c r="AO145" s="782">
        <v>1</v>
      </c>
      <c r="AP145" s="782">
        <v>1</v>
      </c>
      <c r="AQ145" s="782">
        <v>1</v>
      </c>
      <c r="AR145" s="782">
        <v>1</v>
      </c>
      <c r="AS145" s="782">
        <v>1</v>
      </c>
      <c r="AT145" s="782">
        <v>4</v>
      </c>
      <c r="AU145" s="782">
        <v>6</v>
      </c>
      <c r="AV145" s="784">
        <v>7</v>
      </c>
    </row>
    <row r="146" spans="2:48" ht="14.4" x14ac:dyDescent="0.3">
      <c r="B146" s="917"/>
      <c r="C146" s="1" t="s">
        <v>4</v>
      </c>
      <c r="D146" s="745">
        <v>69</v>
      </c>
      <c r="E146" s="745">
        <v>74</v>
      </c>
      <c r="F146" s="745">
        <v>67</v>
      </c>
      <c r="G146" s="745">
        <v>73</v>
      </c>
      <c r="H146" s="745">
        <v>69</v>
      </c>
      <c r="I146" s="745">
        <v>67</v>
      </c>
      <c r="J146" s="745">
        <v>65</v>
      </c>
      <c r="K146" s="745">
        <v>63</v>
      </c>
      <c r="L146" s="745">
        <v>60</v>
      </c>
      <c r="M146" s="745">
        <v>61</v>
      </c>
      <c r="N146" s="745">
        <v>57</v>
      </c>
      <c r="O146" s="745">
        <v>55</v>
      </c>
      <c r="P146" s="746">
        <v>54</v>
      </c>
      <c r="Q146" s="746">
        <v>54</v>
      </c>
      <c r="R146" s="746">
        <v>56</v>
      </c>
      <c r="S146" s="143">
        <f>100</f>
        <v>100</v>
      </c>
      <c r="T146" s="328">
        <f t="shared" si="55"/>
        <v>107.2463768115942</v>
      </c>
      <c r="U146" s="328">
        <f t="shared" si="56"/>
        <v>97.101449275362313</v>
      </c>
      <c r="V146" s="328">
        <f t="shared" si="57"/>
        <v>105.79710144927536</v>
      </c>
      <c r="W146" s="328">
        <f t="shared" si="58"/>
        <v>100</v>
      </c>
      <c r="X146" s="328">
        <f t="shared" si="59"/>
        <v>97.101449275362313</v>
      </c>
      <c r="Y146" s="328">
        <f t="shared" si="60"/>
        <v>94.20289855072464</v>
      </c>
      <c r="Z146" s="328">
        <f t="shared" si="61"/>
        <v>91.304347826086953</v>
      </c>
      <c r="AA146" s="328">
        <f t="shared" si="62"/>
        <v>86.956521739130437</v>
      </c>
      <c r="AB146" s="328">
        <f t="shared" si="62"/>
        <v>88.405797101449281</v>
      </c>
      <c r="AC146" s="328">
        <f t="shared" si="62"/>
        <v>82.608695652173907</v>
      </c>
      <c r="AD146" s="328">
        <f t="shared" si="62"/>
        <v>79.710144927536234</v>
      </c>
      <c r="AE146" s="328">
        <f t="shared" ref="AE146:AG146" si="68">P146*100/$D146</f>
        <v>78.260869565217391</v>
      </c>
      <c r="AF146" s="328">
        <f t="shared" si="68"/>
        <v>78.260869565217391</v>
      </c>
      <c r="AG146" s="329">
        <f t="shared" si="68"/>
        <v>81.159420289855078</v>
      </c>
      <c r="AH146" s="781">
        <v>1</v>
      </c>
      <c r="AI146" s="782">
        <v>1</v>
      </c>
      <c r="AJ146" s="782">
        <v>1</v>
      </c>
      <c r="AK146" s="782">
        <v>1</v>
      </c>
      <c r="AL146" s="782">
        <v>1</v>
      </c>
      <c r="AM146" s="782">
        <v>1</v>
      </c>
      <c r="AN146" s="782">
        <v>1</v>
      </c>
      <c r="AO146" s="782">
        <v>1</v>
      </c>
      <c r="AP146" s="782">
        <v>1</v>
      </c>
      <c r="AQ146" s="782">
        <v>1</v>
      </c>
      <c r="AR146" s="782">
        <v>1</v>
      </c>
      <c r="AS146" s="782">
        <v>1</v>
      </c>
      <c r="AT146" s="782">
        <v>4</v>
      </c>
      <c r="AU146" s="782">
        <v>6</v>
      </c>
      <c r="AV146" s="784">
        <v>7</v>
      </c>
    </row>
    <row r="147" spans="2:48" ht="14.4" x14ac:dyDescent="0.3">
      <c r="B147" s="917"/>
      <c r="C147" s="1" t="s">
        <v>5</v>
      </c>
      <c r="D147" s="745">
        <v>36</v>
      </c>
      <c r="E147" s="745">
        <v>32</v>
      </c>
      <c r="F147" s="745">
        <v>35</v>
      </c>
      <c r="G147" s="745">
        <v>35</v>
      </c>
      <c r="H147" s="745">
        <v>37</v>
      </c>
      <c r="I147" s="745">
        <v>38</v>
      </c>
      <c r="J147" s="745">
        <v>37</v>
      </c>
      <c r="K147" s="745">
        <v>39</v>
      </c>
      <c r="L147" s="745">
        <v>42</v>
      </c>
      <c r="M147" s="745">
        <v>43</v>
      </c>
      <c r="N147" s="745">
        <v>41</v>
      </c>
      <c r="O147" s="745">
        <v>43</v>
      </c>
      <c r="P147" s="746">
        <v>42</v>
      </c>
      <c r="Q147" s="746">
        <v>42</v>
      </c>
      <c r="R147" s="746">
        <v>43</v>
      </c>
      <c r="S147" s="143">
        <f>100</f>
        <v>100</v>
      </c>
      <c r="T147" s="328">
        <f t="shared" si="55"/>
        <v>88.888888888888886</v>
      </c>
      <c r="U147" s="328">
        <f t="shared" si="56"/>
        <v>97.222222222222229</v>
      </c>
      <c r="V147" s="328">
        <f t="shared" si="57"/>
        <v>97.222222222222229</v>
      </c>
      <c r="W147" s="328">
        <f t="shared" si="58"/>
        <v>102.77777777777777</v>
      </c>
      <c r="X147" s="328">
        <f t="shared" si="59"/>
        <v>105.55555555555556</v>
      </c>
      <c r="Y147" s="328">
        <f t="shared" si="60"/>
        <v>102.77777777777777</v>
      </c>
      <c r="Z147" s="328">
        <f t="shared" si="61"/>
        <v>108.33333333333333</v>
      </c>
      <c r="AA147" s="328">
        <f t="shared" si="62"/>
        <v>116.66666666666667</v>
      </c>
      <c r="AB147" s="328">
        <f t="shared" si="62"/>
        <v>119.44444444444444</v>
      </c>
      <c r="AC147" s="328">
        <f t="shared" si="62"/>
        <v>113.88888888888889</v>
      </c>
      <c r="AD147" s="328">
        <f t="shared" si="62"/>
        <v>119.44444444444444</v>
      </c>
      <c r="AE147" s="328">
        <f t="shared" ref="AE147:AG147" si="69">P147*100/$D147</f>
        <v>116.66666666666667</v>
      </c>
      <c r="AF147" s="328">
        <f t="shared" si="69"/>
        <v>116.66666666666667</v>
      </c>
      <c r="AG147" s="329">
        <f t="shared" si="69"/>
        <v>119.44444444444444</v>
      </c>
      <c r="AH147" s="781">
        <v>1</v>
      </c>
      <c r="AI147" s="782">
        <v>1</v>
      </c>
      <c r="AJ147" s="782">
        <v>1</v>
      </c>
      <c r="AK147" s="782">
        <v>1</v>
      </c>
      <c r="AL147" s="782">
        <v>1</v>
      </c>
      <c r="AM147" s="782">
        <v>1</v>
      </c>
      <c r="AN147" s="782">
        <v>1</v>
      </c>
      <c r="AO147" s="782">
        <v>1</v>
      </c>
      <c r="AP147" s="782">
        <v>1</v>
      </c>
      <c r="AQ147" s="782">
        <v>1</v>
      </c>
      <c r="AR147" s="782">
        <v>1</v>
      </c>
      <c r="AS147" s="782">
        <v>1</v>
      </c>
      <c r="AT147" s="782">
        <v>4</v>
      </c>
      <c r="AU147" s="782">
        <v>6</v>
      </c>
      <c r="AV147" s="784">
        <v>7</v>
      </c>
    </row>
    <row r="148" spans="2:48" ht="14.4" x14ac:dyDescent="0.3">
      <c r="B148" s="917"/>
      <c r="C148" s="1" t="s">
        <v>6</v>
      </c>
      <c r="D148" s="745">
        <v>464</v>
      </c>
      <c r="E148" s="745">
        <v>466</v>
      </c>
      <c r="F148" s="745">
        <v>457</v>
      </c>
      <c r="G148" s="745">
        <v>469</v>
      </c>
      <c r="H148" s="745">
        <v>480</v>
      </c>
      <c r="I148" s="745">
        <v>467</v>
      </c>
      <c r="J148" s="745">
        <v>483</v>
      </c>
      <c r="K148" s="745">
        <v>472</v>
      </c>
      <c r="L148" s="745">
        <v>454</v>
      </c>
      <c r="M148" s="745">
        <v>472</v>
      </c>
      <c r="N148" s="745">
        <v>461</v>
      </c>
      <c r="O148" s="745">
        <v>476</v>
      </c>
      <c r="P148" s="746">
        <v>471</v>
      </c>
      <c r="Q148" s="746">
        <v>472</v>
      </c>
      <c r="R148" s="746">
        <v>482</v>
      </c>
      <c r="S148" s="143">
        <f>100</f>
        <v>100</v>
      </c>
      <c r="T148" s="328">
        <f t="shared" si="55"/>
        <v>100.43103448275862</v>
      </c>
      <c r="U148" s="328">
        <f t="shared" si="56"/>
        <v>98.491379310344826</v>
      </c>
      <c r="V148" s="328">
        <f t="shared" si="57"/>
        <v>101.07758620689656</v>
      </c>
      <c r="W148" s="328">
        <f t="shared" si="58"/>
        <v>103.44827586206897</v>
      </c>
      <c r="X148" s="328">
        <f t="shared" si="59"/>
        <v>100.64655172413794</v>
      </c>
      <c r="Y148" s="328">
        <f t="shared" si="60"/>
        <v>104.09482758620689</v>
      </c>
      <c r="Z148" s="328">
        <f t="shared" si="61"/>
        <v>101.72413793103448</v>
      </c>
      <c r="AA148" s="328">
        <f t="shared" si="62"/>
        <v>97.84482758620689</v>
      </c>
      <c r="AB148" s="328">
        <f t="shared" si="62"/>
        <v>101.72413793103448</v>
      </c>
      <c r="AC148" s="328">
        <f t="shared" si="62"/>
        <v>99.353448275862064</v>
      </c>
      <c r="AD148" s="328">
        <f t="shared" si="62"/>
        <v>102.58620689655173</v>
      </c>
      <c r="AE148" s="328">
        <f t="shared" ref="AE148:AG148" si="70">P148*100/$D148</f>
        <v>101.50862068965517</v>
      </c>
      <c r="AF148" s="328">
        <f t="shared" si="70"/>
        <v>101.72413793103448</v>
      </c>
      <c r="AG148" s="329">
        <f t="shared" si="70"/>
        <v>103.87931034482759</v>
      </c>
      <c r="AH148" s="781">
        <v>1</v>
      </c>
      <c r="AI148" s="782">
        <v>1</v>
      </c>
      <c r="AJ148" s="782">
        <v>1</v>
      </c>
      <c r="AK148" s="782">
        <v>1</v>
      </c>
      <c r="AL148" s="782">
        <v>1</v>
      </c>
      <c r="AM148" s="782">
        <v>1</v>
      </c>
      <c r="AN148" s="782">
        <v>1</v>
      </c>
      <c r="AO148" s="782">
        <v>1</v>
      </c>
      <c r="AP148" s="782">
        <v>1</v>
      </c>
      <c r="AQ148" s="782">
        <v>1</v>
      </c>
      <c r="AR148" s="782">
        <v>1</v>
      </c>
      <c r="AS148" s="782">
        <v>1</v>
      </c>
      <c r="AT148" s="782">
        <v>4</v>
      </c>
      <c r="AU148" s="782">
        <v>6</v>
      </c>
      <c r="AV148" s="784">
        <v>7</v>
      </c>
    </row>
    <row r="149" spans="2:48" ht="14.4" x14ac:dyDescent="0.3">
      <c r="B149" s="918"/>
      <c r="C149" s="8" t="s">
        <v>7</v>
      </c>
      <c r="D149">
        <v>428</v>
      </c>
      <c r="E149">
        <v>434</v>
      </c>
      <c r="F149">
        <v>422</v>
      </c>
      <c r="G149">
        <v>434</v>
      </c>
      <c r="H149">
        <v>443</v>
      </c>
      <c r="I149">
        <v>429</v>
      </c>
      <c r="J149">
        <v>446</v>
      </c>
      <c r="K149">
        <v>433</v>
      </c>
      <c r="L149">
        <v>412</v>
      </c>
      <c r="M149">
        <v>429</v>
      </c>
      <c r="N149">
        <v>420</v>
      </c>
      <c r="O149">
        <v>433</v>
      </c>
      <c r="P149">
        <v>429</v>
      </c>
      <c r="Q149">
        <v>430</v>
      </c>
      <c r="R149">
        <v>439</v>
      </c>
      <c r="S149" s="143">
        <f>100</f>
        <v>100</v>
      </c>
      <c r="T149" s="328">
        <f t="shared" si="55"/>
        <v>101.40186915887851</v>
      </c>
      <c r="U149" s="328">
        <f t="shared" si="56"/>
        <v>98.598130841121488</v>
      </c>
      <c r="V149" s="328">
        <f t="shared" si="57"/>
        <v>101.40186915887851</v>
      </c>
      <c r="W149" s="328">
        <f t="shared" si="58"/>
        <v>103.50467289719626</v>
      </c>
      <c r="X149" s="328">
        <f t="shared" si="59"/>
        <v>100.23364485981308</v>
      </c>
      <c r="Y149" s="328">
        <f t="shared" si="60"/>
        <v>104.20560747663552</v>
      </c>
      <c r="Z149" s="328">
        <f t="shared" si="61"/>
        <v>101.16822429906541</v>
      </c>
      <c r="AA149" s="328">
        <f t="shared" si="62"/>
        <v>96.261682242990659</v>
      </c>
      <c r="AB149" s="328">
        <f t="shared" si="62"/>
        <v>100.23364485981308</v>
      </c>
      <c r="AC149" s="328">
        <f t="shared" si="62"/>
        <v>98.130841121495322</v>
      </c>
      <c r="AD149" s="328">
        <f t="shared" si="62"/>
        <v>101.16822429906541</v>
      </c>
      <c r="AE149" s="328">
        <f t="shared" ref="AE149:AG149" si="71">P149*100/$D149</f>
        <v>100.23364485981308</v>
      </c>
      <c r="AF149" s="328">
        <f t="shared" si="71"/>
        <v>100.46728971962617</v>
      </c>
      <c r="AG149" s="329">
        <f t="shared" si="71"/>
        <v>102.57009345794393</v>
      </c>
      <c r="AH149" s="785"/>
      <c r="AI149" s="786"/>
      <c r="AJ149" s="786"/>
      <c r="AK149" s="786"/>
      <c r="AL149" s="786"/>
      <c r="AM149" s="786"/>
      <c r="AN149" s="786"/>
      <c r="AO149" s="786"/>
      <c r="AP149" s="786"/>
      <c r="AQ149" s="786"/>
      <c r="AR149" s="786"/>
      <c r="AS149" s="786"/>
      <c r="AT149" s="786"/>
      <c r="AU149" s="786"/>
      <c r="AV149" s="787"/>
    </row>
    <row r="150" spans="2:48" ht="15" customHeight="1" x14ac:dyDescent="0.3">
      <c r="B150" s="917" t="s">
        <v>41</v>
      </c>
      <c r="C150" s="1" t="s">
        <v>2</v>
      </c>
      <c r="D150" s="745">
        <v>715</v>
      </c>
      <c r="E150" s="745">
        <v>686</v>
      </c>
      <c r="F150" s="745">
        <v>718</v>
      </c>
      <c r="G150" s="745">
        <v>695</v>
      </c>
      <c r="H150" s="745">
        <v>675</v>
      </c>
      <c r="I150" s="745">
        <v>668</v>
      </c>
      <c r="J150" s="745">
        <v>701</v>
      </c>
      <c r="K150" s="745">
        <v>705</v>
      </c>
      <c r="L150" s="745">
        <v>687</v>
      </c>
      <c r="M150" s="745">
        <v>703</v>
      </c>
      <c r="N150" s="745">
        <v>672</v>
      </c>
      <c r="O150" s="745">
        <v>682</v>
      </c>
      <c r="P150" s="746">
        <v>675</v>
      </c>
      <c r="Q150" s="746">
        <v>677</v>
      </c>
      <c r="R150" s="746">
        <v>691</v>
      </c>
      <c r="S150" s="143">
        <f>100</f>
        <v>100</v>
      </c>
      <c r="T150" s="328">
        <f t="shared" si="55"/>
        <v>95.944055944055947</v>
      </c>
      <c r="U150" s="328">
        <f t="shared" si="56"/>
        <v>100.41958041958041</v>
      </c>
      <c r="V150" s="328">
        <f t="shared" si="57"/>
        <v>97.2027972027972</v>
      </c>
      <c r="W150" s="328">
        <f t="shared" si="58"/>
        <v>94.4055944055944</v>
      </c>
      <c r="X150" s="328">
        <f t="shared" si="59"/>
        <v>93.426573426573427</v>
      </c>
      <c r="Y150" s="328">
        <f t="shared" si="60"/>
        <v>98.04195804195804</v>
      </c>
      <c r="Z150" s="328">
        <f t="shared" si="61"/>
        <v>98.6013986013986</v>
      </c>
      <c r="AA150" s="328">
        <f t="shared" si="62"/>
        <v>96.08391608391608</v>
      </c>
      <c r="AB150" s="328">
        <f t="shared" si="62"/>
        <v>98.32167832167832</v>
      </c>
      <c r="AC150" s="328">
        <f t="shared" si="62"/>
        <v>93.986013986013987</v>
      </c>
      <c r="AD150" s="328">
        <f t="shared" si="62"/>
        <v>95.384615384615387</v>
      </c>
      <c r="AE150" s="328">
        <f t="shared" ref="AE150:AG150" si="72">P150*100/$D150</f>
        <v>94.4055944055944</v>
      </c>
      <c r="AF150" s="328">
        <f t="shared" si="72"/>
        <v>94.68531468531468</v>
      </c>
      <c r="AG150" s="329">
        <f t="shared" si="72"/>
        <v>96.64335664335664</v>
      </c>
      <c r="AH150" s="781">
        <v>1</v>
      </c>
      <c r="AI150" s="782">
        <v>1</v>
      </c>
      <c r="AJ150" s="782">
        <v>1</v>
      </c>
      <c r="AK150" s="782">
        <v>1</v>
      </c>
      <c r="AL150" s="782">
        <v>1</v>
      </c>
      <c r="AM150" s="782">
        <v>1</v>
      </c>
      <c r="AN150" s="782">
        <v>1</v>
      </c>
      <c r="AO150" s="782">
        <v>1</v>
      </c>
      <c r="AP150" s="782">
        <v>1</v>
      </c>
      <c r="AQ150" s="782">
        <v>1</v>
      </c>
      <c r="AR150" s="782">
        <v>1</v>
      </c>
      <c r="AS150" s="782">
        <v>1</v>
      </c>
      <c r="AT150" s="782">
        <v>4</v>
      </c>
      <c r="AU150" s="782">
        <v>6</v>
      </c>
      <c r="AV150" s="784">
        <v>7</v>
      </c>
    </row>
    <row r="151" spans="2:48" ht="14.4" x14ac:dyDescent="0.3">
      <c r="B151" s="917"/>
      <c r="C151" s="1" t="s">
        <v>3</v>
      </c>
      <c r="D151" s="745">
        <v>398</v>
      </c>
      <c r="E151" s="745">
        <v>376</v>
      </c>
      <c r="F151" s="745">
        <v>361</v>
      </c>
      <c r="G151" s="745">
        <v>357</v>
      </c>
      <c r="H151" s="745">
        <v>375</v>
      </c>
      <c r="I151" s="745">
        <v>380</v>
      </c>
      <c r="J151" s="745">
        <v>374</v>
      </c>
      <c r="K151" s="745">
        <v>382</v>
      </c>
      <c r="L151" s="745">
        <v>377</v>
      </c>
      <c r="M151" s="745">
        <v>378</v>
      </c>
      <c r="N151" s="745">
        <v>366</v>
      </c>
      <c r="O151" s="745">
        <v>358</v>
      </c>
      <c r="P151" s="746">
        <v>355</v>
      </c>
      <c r="Q151" s="746">
        <v>356</v>
      </c>
      <c r="R151" s="746">
        <v>362</v>
      </c>
      <c r="S151" s="143">
        <f>100</f>
        <v>100</v>
      </c>
      <c r="T151" s="328">
        <f t="shared" si="55"/>
        <v>94.472361809045225</v>
      </c>
      <c r="U151" s="328">
        <f t="shared" si="56"/>
        <v>90.7035175879397</v>
      </c>
      <c r="V151" s="328">
        <f t="shared" si="57"/>
        <v>89.698492462311563</v>
      </c>
      <c r="W151" s="328">
        <f t="shared" si="58"/>
        <v>94.221105527638187</v>
      </c>
      <c r="X151" s="328">
        <f t="shared" si="59"/>
        <v>95.477386934673362</v>
      </c>
      <c r="Y151" s="328">
        <f t="shared" si="60"/>
        <v>93.969849246231149</v>
      </c>
      <c r="Z151" s="328">
        <f t="shared" si="61"/>
        <v>95.979899497487438</v>
      </c>
      <c r="AA151" s="328">
        <f t="shared" si="62"/>
        <v>94.723618090452263</v>
      </c>
      <c r="AB151" s="328">
        <f t="shared" si="62"/>
        <v>94.9748743718593</v>
      </c>
      <c r="AC151" s="328">
        <f t="shared" si="62"/>
        <v>91.959798994974875</v>
      </c>
      <c r="AD151" s="328">
        <f t="shared" si="62"/>
        <v>89.949748743718587</v>
      </c>
      <c r="AE151" s="328">
        <f t="shared" ref="AE151:AG151" si="73">P151*100/$D151</f>
        <v>89.195979899497488</v>
      </c>
      <c r="AF151" s="328">
        <f t="shared" si="73"/>
        <v>89.447236180904525</v>
      </c>
      <c r="AG151" s="329">
        <f t="shared" si="73"/>
        <v>90.954773869346738</v>
      </c>
      <c r="AH151" s="781">
        <v>1</v>
      </c>
      <c r="AI151" s="782">
        <v>1</v>
      </c>
      <c r="AJ151" s="782">
        <v>1</v>
      </c>
      <c r="AK151" s="782">
        <v>1</v>
      </c>
      <c r="AL151" s="782">
        <v>1</v>
      </c>
      <c r="AM151" s="782">
        <v>1</v>
      </c>
      <c r="AN151" s="782">
        <v>1</v>
      </c>
      <c r="AO151" s="782">
        <v>1</v>
      </c>
      <c r="AP151" s="782">
        <v>1</v>
      </c>
      <c r="AQ151" s="782">
        <v>1</v>
      </c>
      <c r="AR151" s="782">
        <v>1</v>
      </c>
      <c r="AS151" s="782">
        <v>1</v>
      </c>
      <c r="AT151" s="782">
        <v>4</v>
      </c>
      <c r="AU151" s="782">
        <v>6</v>
      </c>
      <c r="AV151" s="784">
        <v>7</v>
      </c>
    </row>
    <row r="152" spans="2:48" ht="14.4" x14ac:dyDescent="0.3">
      <c r="B152" s="917"/>
      <c r="C152" s="1" t="s">
        <v>4</v>
      </c>
      <c r="D152" s="745">
        <v>217</v>
      </c>
      <c r="E152" s="745">
        <v>208</v>
      </c>
      <c r="F152" s="745">
        <v>202</v>
      </c>
      <c r="G152" s="745">
        <v>202</v>
      </c>
      <c r="H152" s="745">
        <v>200</v>
      </c>
      <c r="I152" s="745">
        <v>201</v>
      </c>
      <c r="J152" s="745">
        <v>202</v>
      </c>
      <c r="K152" s="745">
        <v>199</v>
      </c>
      <c r="L152" s="745">
        <v>198</v>
      </c>
      <c r="M152" s="745">
        <v>206</v>
      </c>
      <c r="N152" s="745">
        <v>190</v>
      </c>
      <c r="O152" s="745">
        <v>202</v>
      </c>
      <c r="P152" s="746">
        <v>199</v>
      </c>
      <c r="Q152" s="746">
        <v>200</v>
      </c>
      <c r="R152" s="746">
        <v>206</v>
      </c>
      <c r="S152" s="143">
        <f>100</f>
        <v>100</v>
      </c>
      <c r="T152" s="328">
        <f t="shared" si="55"/>
        <v>95.852534562211986</v>
      </c>
      <c r="U152" s="328">
        <f t="shared" si="56"/>
        <v>93.087557603686633</v>
      </c>
      <c r="V152" s="328">
        <f t="shared" si="57"/>
        <v>93.087557603686633</v>
      </c>
      <c r="W152" s="328">
        <f t="shared" si="58"/>
        <v>92.165898617511516</v>
      </c>
      <c r="X152" s="328">
        <f t="shared" si="59"/>
        <v>92.626728110599075</v>
      </c>
      <c r="Y152" s="328">
        <f t="shared" si="60"/>
        <v>93.087557603686633</v>
      </c>
      <c r="Z152" s="328">
        <f t="shared" si="61"/>
        <v>91.705069124423957</v>
      </c>
      <c r="AA152" s="328">
        <f t="shared" si="62"/>
        <v>91.244239631336399</v>
      </c>
      <c r="AB152" s="328">
        <f t="shared" si="62"/>
        <v>94.930875576036868</v>
      </c>
      <c r="AC152" s="328">
        <f t="shared" si="62"/>
        <v>87.557603686635943</v>
      </c>
      <c r="AD152" s="328">
        <f t="shared" si="62"/>
        <v>93.087557603686633</v>
      </c>
      <c r="AE152" s="328">
        <f t="shared" ref="AE152:AG152" si="74">P152*100/$D152</f>
        <v>91.705069124423957</v>
      </c>
      <c r="AF152" s="328">
        <f t="shared" si="74"/>
        <v>92.165898617511516</v>
      </c>
      <c r="AG152" s="329">
        <f t="shared" si="74"/>
        <v>94.930875576036868</v>
      </c>
      <c r="AH152" s="781">
        <v>1</v>
      </c>
      <c r="AI152" s="782">
        <v>1</v>
      </c>
      <c r="AJ152" s="782">
        <v>1</v>
      </c>
      <c r="AK152" s="782">
        <v>1</v>
      </c>
      <c r="AL152" s="782">
        <v>1</v>
      </c>
      <c r="AM152" s="782">
        <v>1</v>
      </c>
      <c r="AN152" s="782">
        <v>1</v>
      </c>
      <c r="AO152" s="782">
        <v>1</v>
      </c>
      <c r="AP152" s="782">
        <v>1</v>
      </c>
      <c r="AQ152" s="782">
        <v>1</v>
      </c>
      <c r="AR152" s="782">
        <v>1</v>
      </c>
      <c r="AS152" s="782">
        <v>1</v>
      </c>
      <c r="AT152" s="782">
        <v>4</v>
      </c>
      <c r="AU152" s="782">
        <v>6</v>
      </c>
      <c r="AV152" s="784">
        <v>7</v>
      </c>
    </row>
    <row r="153" spans="2:48" ht="14.4" x14ac:dyDescent="0.3">
      <c r="B153" s="917"/>
      <c r="C153" s="1" t="s">
        <v>5</v>
      </c>
      <c r="D153" s="745">
        <v>74</v>
      </c>
      <c r="E153" s="745">
        <v>71</v>
      </c>
      <c r="F153" s="745">
        <v>68</v>
      </c>
      <c r="G153" s="745">
        <v>68</v>
      </c>
      <c r="H153" s="745">
        <v>74</v>
      </c>
      <c r="I153" s="745">
        <v>78</v>
      </c>
      <c r="J153" s="745">
        <v>80</v>
      </c>
      <c r="K153" s="745">
        <v>80</v>
      </c>
      <c r="L153" s="745">
        <v>79</v>
      </c>
      <c r="M153" s="745">
        <v>76</v>
      </c>
      <c r="N153" s="745">
        <v>82</v>
      </c>
      <c r="O153" s="745">
        <v>79</v>
      </c>
      <c r="P153" s="746">
        <v>78</v>
      </c>
      <c r="Q153" s="746">
        <v>77</v>
      </c>
      <c r="R153" s="746">
        <v>79</v>
      </c>
      <c r="S153" s="143">
        <f>100</f>
        <v>100</v>
      </c>
      <c r="T153" s="328">
        <f t="shared" si="55"/>
        <v>95.945945945945951</v>
      </c>
      <c r="U153" s="328">
        <f t="shared" si="56"/>
        <v>91.891891891891888</v>
      </c>
      <c r="V153" s="328">
        <f t="shared" si="57"/>
        <v>91.891891891891888</v>
      </c>
      <c r="W153" s="328">
        <f t="shared" si="58"/>
        <v>100</v>
      </c>
      <c r="X153" s="328">
        <f t="shared" si="59"/>
        <v>105.4054054054054</v>
      </c>
      <c r="Y153" s="328">
        <f t="shared" si="60"/>
        <v>108.10810810810811</v>
      </c>
      <c r="Z153" s="328">
        <f t="shared" si="61"/>
        <v>108.10810810810811</v>
      </c>
      <c r="AA153" s="328">
        <f t="shared" si="62"/>
        <v>106.75675675675676</v>
      </c>
      <c r="AB153" s="328">
        <f t="shared" si="62"/>
        <v>102.70270270270271</v>
      </c>
      <c r="AC153" s="328">
        <f t="shared" si="62"/>
        <v>110.81081081081081</v>
      </c>
      <c r="AD153" s="328">
        <f t="shared" si="62"/>
        <v>106.75675675675676</v>
      </c>
      <c r="AE153" s="328">
        <f t="shared" ref="AE153:AG153" si="75">P153*100/$D153</f>
        <v>105.4054054054054</v>
      </c>
      <c r="AF153" s="328">
        <f t="shared" si="75"/>
        <v>104.05405405405405</v>
      </c>
      <c r="AG153" s="329">
        <f t="shared" si="75"/>
        <v>106.75675675675676</v>
      </c>
      <c r="AH153" s="781">
        <v>1</v>
      </c>
      <c r="AI153" s="782">
        <v>1</v>
      </c>
      <c r="AJ153" s="782">
        <v>1</v>
      </c>
      <c r="AK153" s="782">
        <v>1</v>
      </c>
      <c r="AL153" s="782">
        <v>1</v>
      </c>
      <c r="AM153" s="782">
        <v>1</v>
      </c>
      <c r="AN153" s="782">
        <v>1</v>
      </c>
      <c r="AO153" s="782">
        <v>1</v>
      </c>
      <c r="AP153" s="782">
        <v>1</v>
      </c>
      <c r="AQ153" s="782">
        <v>1</v>
      </c>
      <c r="AR153" s="782">
        <v>1</v>
      </c>
      <c r="AS153" s="782">
        <v>1</v>
      </c>
      <c r="AT153" s="782">
        <v>4</v>
      </c>
      <c r="AU153" s="782">
        <v>6</v>
      </c>
      <c r="AV153" s="784">
        <v>7</v>
      </c>
    </row>
    <row r="154" spans="2:48" ht="14.4" x14ac:dyDescent="0.3">
      <c r="B154" s="917"/>
      <c r="C154" s="1" t="s">
        <v>6</v>
      </c>
      <c r="D154" s="745">
        <v>1404</v>
      </c>
      <c r="E154" s="745">
        <v>1341</v>
      </c>
      <c r="F154" s="745">
        <v>1349</v>
      </c>
      <c r="G154" s="745">
        <v>1322</v>
      </c>
      <c r="H154" s="745">
        <v>1324</v>
      </c>
      <c r="I154" s="745">
        <v>1327</v>
      </c>
      <c r="J154" s="745">
        <v>1357</v>
      </c>
      <c r="K154" s="745">
        <v>1366</v>
      </c>
      <c r="L154" s="745">
        <v>1341</v>
      </c>
      <c r="M154" s="745">
        <v>1363</v>
      </c>
      <c r="N154" s="745">
        <v>1310</v>
      </c>
      <c r="O154" s="745">
        <v>1321</v>
      </c>
      <c r="P154" s="746">
        <v>1307</v>
      </c>
      <c r="Q154" s="746">
        <v>1310</v>
      </c>
      <c r="R154" s="746">
        <v>1338</v>
      </c>
      <c r="S154" s="143">
        <f>100</f>
        <v>100</v>
      </c>
      <c r="T154" s="328">
        <f t="shared" si="55"/>
        <v>95.512820512820511</v>
      </c>
      <c r="U154" s="328">
        <f t="shared" si="56"/>
        <v>96.082621082621088</v>
      </c>
      <c r="V154" s="328">
        <f t="shared" si="57"/>
        <v>94.159544159544154</v>
      </c>
      <c r="W154" s="328">
        <f t="shared" si="58"/>
        <v>94.301994301994299</v>
      </c>
      <c r="X154" s="328">
        <f t="shared" si="59"/>
        <v>94.515669515669515</v>
      </c>
      <c r="Y154" s="328">
        <f t="shared" si="60"/>
        <v>96.652421652421651</v>
      </c>
      <c r="Z154" s="328">
        <f t="shared" si="61"/>
        <v>97.293447293447286</v>
      </c>
      <c r="AA154" s="328">
        <f t="shared" si="62"/>
        <v>95.512820512820511</v>
      </c>
      <c r="AB154" s="328">
        <f t="shared" si="62"/>
        <v>97.079772079772084</v>
      </c>
      <c r="AC154" s="328">
        <f t="shared" si="62"/>
        <v>93.304843304843303</v>
      </c>
      <c r="AD154" s="328">
        <f t="shared" si="62"/>
        <v>94.088319088319082</v>
      </c>
      <c r="AE154" s="328">
        <f t="shared" ref="AE154:AG154" si="76">P154*100/$D154</f>
        <v>93.091168091168086</v>
      </c>
      <c r="AF154" s="328">
        <f t="shared" si="76"/>
        <v>93.304843304843303</v>
      </c>
      <c r="AG154" s="329">
        <f t="shared" si="76"/>
        <v>95.299145299145295</v>
      </c>
      <c r="AH154" s="781">
        <v>1</v>
      </c>
      <c r="AI154" s="782">
        <v>1</v>
      </c>
      <c r="AJ154" s="782">
        <v>1</v>
      </c>
      <c r="AK154" s="782">
        <v>1</v>
      </c>
      <c r="AL154" s="782">
        <v>1</v>
      </c>
      <c r="AM154" s="782">
        <v>1</v>
      </c>
      <c r="AN154" s="782">
        <v>1</v>
      </c>
      <c r="AO154" s="782">
        <v>1</v>
      </c>
      <c r="AP154" s="782">
        <v>1</v>
      </c>
      <c r="AQ154" s="782">
        <v>1</v>
      </c>
      <c r="AR154" s="782">
        <v>1</v>
      </c>
      <c r="AS154" s="782">
        <v>1</v>
      </c>
      <c r="AT154" s="782">
        <v>4</v>
      </c>
      <c r="AU154" s="782">
        <v>6</v>
      </c>
      <c r="AV154" s="784">
        <v>7</v>
      </c>
    </row>
    <row r="155" spans="2:48" ht="14.4" x14ac:dyDescent="0.3">
      <c r="B155" s="918"/>
      <c r="C155" s="8" t="s">
        <v>7</v>
      </c>
      <c r="D155">
        <v>1330</v>
      </c>
      <c r="E155">
        <v>1270</v>
      </c>
      <c r="F155">
        <v>1281</v>
      </c>
      <c r="G155">
        <v>1254</v>
      </c>
      <c r="H155">
        <v>1250</v>
      </c>
      <c r="I155">
        <v>1249</v>
      </c>
      <c r="J155">
        <v>1277</v>
      </c>
      <c r="K155">
        <v>1286</v>
      </c>
      <c r="L155">
        <v>1262</v>
      </c>
      <c r="M155">
        <v>1287</v>
      </c>
      <c r="N155">
        <v>1228</v>
      </c>
      <c r="O155">
        <v>1242</v>
      </c>
      <c r="P155">
        <v>1229</v>
      </c>
      <c r="Q155">
        <v>1233</v>
      </c>
      <c r="R155">
        <v>1259</v>
      </c>
      <c r="S155" s="143">
        <f>100</f>
        <v>100</v>
      </c>
      <c r="T155" s="328">
        <f t="shared" si="55"/>
        <v>95.488721804511272</v>
      </c>
      <c r="U155" s="328">
        <f t="shared" si="56"/>
        <v>96.315789473684205</v>
      </c>
      <c r="V155" s="328">
        <f t="shared" si="57"/>
        <v>94.285714285714292</v>
      </c>
      <c r="W155" s="328">
        <f t="shared" si="58"/>
        <v>93.984962406015043</v>
      </c>
      <c r="X155" s="328">
        <f t="shared" si="59"/>
        <v>93.909774436090231</v>
      </c>
      <c r="Y155" s="328">
        <f t="shared" si="60"/>
        <v>96.015037593984957</v>
      </c>
      <c r="Z155" s="328">
        <f t="shared" si="61"/>
        <v>96.691729323308266</v>
      </c>
      <c r="AA155" s="328">
        <f t="shared" si="62"/>
        <v>94.887218045112789</v>
      </c>
      <c r="AB155" s="328">
        <f t="shared" si="62"/>
        <v>96.766917293233078</v>
      </c>
      <c r="AC155" s="328">
        <f t="shared" si="62"/>
        <v>92.330827067669176</v>
      </c>
      <c r="AD155" s="328">
        <f t="shared" si="62"/>
        <v>93.383458646616546</v>
      </c>
      <c r="AE155" s="328">
        <f t="shared" ref="AE155:AG155" si="77">P155*100/$D155</f>
        <v>92.406015037593988</v>
      </c>
      <c r="AF155" s="328">
        <f t="shared" si="77"/>
        <v>92.706766917293237</v>
      </c>
      <c r="AG155" s="329">
        <f t="shared" si="77"/>
        <v>94.661654135338352</v>
      </c>
      <c r="AH155" s="785"/>
      <c r="AI155" s="786"/>
      <c r="AJ155" s="786"/>
      <c r="AK155" s="786"/>
      <c r="AL155" s="786"/>
      <c r="AM155" s="786"/>
      <c r="AN155" s="786"/>
      <c r="AO155" s="786"/>
      <c r="AP155" s="786"/>
      <c r="AQ155" s="786"/>
      <c r="AR155" s="786"/>
      <c r="AS155" s="786"/>
      <c r="AT155" s="786"/>
      <c r="AU155" s="786"/>
      <c r="AV155" s="787"/>
    </row>
    <row r="156" spans="2:48" ht="15" customHeight="1" x14ac:dyDescent="0.3">
      <c r="B156" s="917" t="s">
        <v>42</v>
      </c>
      <c r="C156" s="1" t="s">
        <v>2</v>
      </c>
      <c r="D156" s="745">
        <v>162</v>
      </c>
      <c r="E156" s="745">
        <v>153</v>
      </c>
      <c r="F156" s="745">
        <v>176</v>
      </c>
      <c r="G156" s="745">
        <v>188</v>
      </c>
      <c r="H156" s="745">
        <v>176</v>
      </c>
      <c r="I156" s="745">
        <v>178</v>
      </c>
      <c r="J156" s="745">
        <v>188</v>
      </c>
      <c r="K156" s="745">
        <v>110</v>
      </c>
      <c r="L156" s="745">
        <v>99</v>
      </c>
      <c r="M156" s="745">
        <v>98</v>
      </c>
      <c r="N156" s="745">
        <v>98</v>
      </c>
      <c r="O156" s="745">
        <v>103</v>
      </c>
      <c r="P156" s="746">
        <v>102</v>
      </c>
      <c r="Q156" s="746">
        <v>102</v>
      </c>
      <c r="R156" s="746">
        <v>104</v>
      </c>
      <c r="S156" s="143">
        <f>100</f>
        <v>100</v>
      </c>
      <c r="T156" s="328">
        <f t="shared" si="55"/>
        <v>94.444444444444443</v>
      </c>
      <c r="U156" s="328">
        <f t="shared" si="56"/>
        <v>108.64197530864197</v>
      </c>
      <c r="V156" s="328">
        <f t="shared" si="57"/>
        <v>116.04938271604938</v>
      </c>
      <c r="W156" s="328">
        <f t="shared" si="58"/>
        <v>108.64197530864197</v>
      </c>
      <c r="X156" s="328">
        <f t="shared" si="59"/>
        <v>109.87654320987654</v>
      </c>
      <c r="Y156" s="328">
        <f t="shared" si="60"/>
        <v>116.04938271604938</v>
      </c>
      <c r="Z156" s="328">
        <f t="shared" si="61"/>
        <v>67.901234567901241</v>
      </c>
      <c r="AA156" s="328">
        <f t="shared" si="62"/>
        <v>61.111111111111114</v>
      </c>
      <c r="AB156" s="328">
        <f t="shared" si="62"/>
        <v>60.493827160493829</v>
      </c>
      <c r="AC156" s="328">
        <f t="shared" si="62"/>
        <v>60.493827160493829</v>
      </c>
      <c r="AD156" s="328">
        <f t="shared" si="62"/>
        <v>63.580246913580247</v>
      </c>
      <c r="AE156" s="328">
        <f t="shared" ref="AE156:AE204" si="78">P156*100/$D156</f>
        <v>62.962962962962962</v>
      </c>
      <c r="AF156" s="328">
        <f t="shared" ref="AF156:AG204" si="79">Q156*100/$D156</f>
        <v>62.962962962962962</v>
      </c>
      <c r="AG156" s="329">
        <f t="shared" si="79"/>
        <v>64.197530864197532</v>
      </c>
      <c r="AH156" s="781">
        <v>1</v>
      </c>
      <c r="AI156" s="782">
        <v>1</v>
      </c>
      <c r="AJ156" s="782">
        <v>1</v>
      </c>
      <c r="AK156" s="782">
        <v>1</v>
      </c>
      <c r="AL156" s="782">
        <v>1</v>
      </c>
      <c r="AM156" s="782">
        <v>1</v>
      </c>
      <c r="AN156" s="782">
        <v>1</v>
      </c>
      <c r="AO156" s="782">
        <v>1</v>
      </c>
      <c r="AP156" s="782">
        <v>1</v>
      </c>
      <c r="AQ156" s="782">
        <v>1</v>
      </c>
      <c r="AR156" s="782">
        <v>1</v>
      </c>
      <c r="AS156" s="782">
        <v>1</v>
      </c>
      <c r="AT156" s="782">
        <v>4</v>
      </c>
      <c r="AU156" s="782">
        <v>6</v>
      </c>
      <c r="AV156" s="784">
        <v>7</v>
      </c>
    </row>
    <row r="157" spans="2:48" ht="14.4" x14ac:dyDescent="0.3">
      <c r="B157" s="917"/>
      <c r="C157" s="1" t="s">
        <v>3</v>
      </c>
      <c r="D157" s="745">
        <v>71</v>
      </c>
      <c r="E157" s="745">
        <v>75</v>
      </c>
      <c r="F157" s="745">
        <v>68</v>
      </c>
      <c r="G157" s="745">
        <v>66</v>
      </c>
      <c r="H157" s="745">
        <v>68</v>
      </c>
      <c r="I157" s="745">
        <v>58</v>
      </c>
      <c r="J157" s="745">
        <v>57</v>
      </c>
      <c r="K157" s="745">
        <v>51</v>
      </c>
      <c r="L157" s="745">
        <v>53</v>
      </c>
      <c r="M157" s="745">
        <v>57</v>
      </c>
      <c r="N157" s="745">
        <v>56</v>
      </c>
      <c r="O157" s="745">
        <v>55</v>
      </c>
      <c r="P157" s="746">
        <v>54</v>
      </c>
      <c r="Q157" s="746">
        <v>54</v>
      </c>
      <c r="R157" s="746">
        <v>55</v>
      </c>
      <c r="S157" s="143">
        <f>100</f>
        <v>100</v>
      </c>
      <c r="T157" s="328">
        <f t="shared" si="55"/>
        <v>105.63380281690141</v>
      </c>
      <c r="U157" s="328">
        <f t="shared" si="56"/>
        <v>95.774647887323937</v>
      </c>
      <c r="V157" s="328">
        <f t="shared" si="57"/>
        <v>92.957746478873233</v>
      </c>
      <c r="W157" s="328">
        <f t="shared" si="58"/>
        <v>95.774647887323937</v>
      </c>
      <c r="X157" s="328">
        <f t="shared" si="59"/>
        <v>81.690140845070417</v>
      </c>
      <c r="Y157" s="328">
        <f t="shared" si="60"/>
        <v>80.281690140845072</v>
      </c>
      <c r="Z157" s="328">
        <f t="shared" si="61"/>
        <v>71.83098591549296</v>
      </c>
      <c r="AA157" s="328">
        <f t="shared" si="62"/>
        <v>74.647887323943664</v>
      </c>
      <c r="AB157" s="328">
        <f t="shared" si="62"/>
        <v>80.281690140845072</v>
      </c>
      <c r="AC157" s="328">
        <f t="shared" si="62"/>
        <v>78.873239436619713</v>
      </c>
      <c r="AD157" s="328">
        <f t="shared" si="62"/>
        <v>77.464788732394368</v>
      </c>
      <c r="AE157" s="328">
        <f t="shared" si="78"/>
        <v>76.056338028169009</v>
      </c>
      <c r="AF157" s="328">
        <f t="shared" si="79"/>
        <v>76.056338028169009</v>
      </c>
      <c r="AG157" s="329">
        <f t="shared" si="79"/>
        <v>77.464788732394368</v>
      </c>
      <c r="AH157" s="781">
        <v>1</v>
      </c>
      <c r="AI157" s="782">
        <v>1</v>
      </c>
      <c r="AJ157" s="782">
        <v>1</v>
      </c>
      <c r="AK157" s="782">
        <v>1</v>
      </c>
      <c r="AL157" s="782">
        <v>1</v>
      </c>
      <c r="AM157" s="782">
        <v>1</v>
      </c>
      <c r="AN157" s="782">
        <v>1</v>
      </c>
      <c r="AO157" s="782">
        <v>1</v>
      </c>
      <c r="AP157" s="782">
        <v>1</v>
      </c>
      <c r="AQ157" s="782">
        <v>1</v>
      </c>
      <c r="AR157" s="782">
        <v>1</v>
      </c>
      <c r="AS157" s="782">
        <v>1</v>
      </c>
      <c r="AT157" s="782">
        <v>4</v>
      </c>
      <c r="AU157" s="782">
        <v>6</v>
      </c>
      <c r="AV157" s="784">
        <v>7</v>
      </c>
    </row>
    <row r="158" spans="2:48" ht="14.4" x14ac:dyDescent="0.3">
      <c r="B158" s="917"/>
      <c r="C158" s="1" t="s">
        <v>4</v>
      </c>
      <c r="D158" s="745">
        <v>41</v>
      </c>
      <c r="E158" s="745">
        <v>37</v>
      </c>
      <c r="F158" s="745">
        <v>42</v>
      </c>
      <c r="G158" s="745">
        <v>40</v>
      </c>
      <c r="H158" s="745">
        <v>41</v>
      </c>
      <c r="I158" s="745">
        <v>42</v>
      </c>
      <c r="J158" s="745">
        <v>42</v>
      </c>
      <c r="K158" s="745">
        <v>43</v>
      </c>
      <c r="L158" s="745">
        <v>46</v>
      </c>
      <c r="M158" s="745">
        <v>42</v>
      </c>
      <c r="N158" s="745">
        <v>34</v>
      </c>
      <c r="O158" s="745">
        <v>35</v>
      </c>
      <c r="P158" s="746">
        <v>35</v>
      </c>
      <c r="Q158" s="746">
        <v>35</v>
      </c>
      <c r="R158" s="746">
        <v>36</v>
      </c>
      <c r="S158" s="143">
        <f>100</f>
        <v>100</v>
      </c>
      <c r="T158" s="328">
        <f t="shared" si="55"/>
        <v>90.243902439024396</v>
      </c>
      <c r="U158" s="328">
        <f t="shared" si="56"/>
        <v>102.4390243902439</v>
      </c>
      <c r="V158" s="328">
        <f t="shared" si="57"/>
        <v>97.560975609756099</v>
      </c>
      <c r="W158" s="328">
        <f t="shared" si="58"/>
        <v>100</v>
      </c>
      <c r="X158" s="328">
        <f t="shared" si="59"/>
        <v>102.4390243902439</v>
      </c>
      <c r="Y158" s="328">
        <f t="shared" si="60"/>
        <v>102.4390243902439</v>
      </c>
      <c r="Z158" s="328">
        <f t="shared" si="61"/>
        <v>104.8780487804878</v>
      </c>
      <c r="AA158" s="328">
        <f t="shared" si="62"/>
        <v>112.19512195121951</v>
      </c>
      <c r="AB158" s="328">
        <f t="shared" si="62"/>
        <v>102.4390243902439</v>
      </c>
      <c r="AC158" s="328">
        <f t="shared" si="62"/>
        <v>82.926829268292678</v>
      </c>
      <c r="AD158" s="328">
        <f t="shared" si="62"/>
        <v>85.365853658536579</v>
      </c>
      <c r="AE158" s="328">
        <f t="shared" si="78"/>
        <v>85.365853658536579</v>
      </c>
      <c r="AF158" s="328">
        <f t="shared" si="79"/>
        <v>85.365853658536579</v>
      </c>
      <c r="AG158" s="329">
        <f t="shared" si="79"/>
        <v>87.804878048780495</v>
      </c>
      <c r="AH158" s="781">
        <v>1</v>
      </c>
      <c r="AI158" s="782">
        <v>1</v>
      </c>
      <c r="AJ158" s="782">
        <v>1</v>
      </c>
      <c r="AK158" s="782">
        <v>1</v>
      </c>
      <c r="AL158" s="782">
        <v>1</v>
      </c>
      <c r="AM158" s="782">
        <v>1</v>
      </c>
      <c r="AN158" s="782">
        <v>1</v>
      </c>
      <c r="AO158" s="782">
        <v>1</v>
      </c>
      <c r="AP158" s="782">
        <v>1</v>
      </c>
      <c r="AQ158" s="782">
        <v>1</v>
      </c>
      <c r="AR158" s="782">
        <v>1</v>
      </c>
      <c r="AS158" s="782">
        <v>1</v>
      </c>
      <c r="AT158" s="782">
        <v>4</v>
      </c>
      <c r="AU158" s="782">
        <v>6</v>
      </c>
      <c r="AV158" s="784">
        <v>7</v>
      </c>
    </row>
    <row r="159" spans="2:48" ht="14.4" x14ac:dyDescent="0.3">
      <c r="B159" s="917"/>
      <c r="C159" s="1" t="s">
        <v>5</v>
      </c>
      <c r="D159" s="745">
        <v>27</v>
      </c>
      <c r="E159" s="745">
        <v>24</v>
      </c>
      <c r="F159" s="745">
        <v>20</v>
      </c>
      <c r="G159" s="745">
        <v>24</v>
      </c>
      <c r="H159" s="745">
        <v>23</v>
      </c>
      <c r="I159" s="745">
        <v>23</v>
      </c>
      <c r="J159" s="745">
        <v>25</v>
      </c>
      <c r="K159" s="745">
        <v>25</v>
      </c>
      <c r="L159" s="745">
        <v>24</v>
      </c>
      <c r="M159" s="745">
        <v>24</v>
      </c>
      <c r="N159" s="745">
        <v>27</v>
      </c>
      <c r="O159" s="745">
        <v>27</v>
      </c>
      <c r="P159" s="746">
        <v>27</v>
      </c>
      <c r="Q159" s="746">
        <v>27</v>
      </c>
      <c r="R159" s="746">
        <v>28</v>
      </c>
      <c r="S159" s="143">
        <f>100</f>
        <v>100</v>
      </c>
      <c r="T159" s="328">
        <f t="shared" si="55"/>
        <v>88.888888888888886</v>
      </c>
      <c r="U159" s="328">
        <f t="shared" si="56"/>
        <v>74.074074074074076</v>
      </c>
      <c r="V159" s="328">
        <f t="shared" si="57"/>
        <v>88.888888888888886</v>
      </c>
      <c r="W159" s="328">
        <f t="shared" si="58"/>
        <v>85.18518518518519</v>
      </c>
      <c r="X159" s="328">
        <f t="shared" si="59"/>
        <v>85.18518518518519</v>
      </c>
      <c r="Y159" s="328">
        <f t="shared" si="60"/>
        <v>92.592592592592595</v>
      </c>
      <c r="Z159" s="328">
        <f t="shared" si="61"/>
        <v>92.592592592592595</v>
      </c>
      <c r="AA159" s="328">
        <f t="shared" si="62"/>
        <v>88.888888888888886</v>
      </c>
      <c r="AB159" s="328">
        <f t="shared" si="62"/>
        <v>88.888888888888886</v>
      </c>
      <c r="AC159" s="328">
        <f t="shared" si="62"/>
        <v>100</v>
      </c>
      <c r="AD159" s="328">
        <f t="shared" si="62"/>
        <v>100</v>
      </c>
      <c r="AE159" s="328">
        <f t="shared" si="78"/>
        <v>100</v>
      </c>
      <c r="AF159" s="328">
        <f t="shared" si="79"/>
        <v>100</v>
      </c>
      <c r="AG159" s="329">
        <f t="shared" si="79"/>
        <v>103.70370370370371</v>
      </c>
      <c r="AH159" s="781">
        <v>1</v>
      </c>
      <c r="AI159" s="782">
        <v>1</v>
      </c>
      <c r="AJ159" s="782">
        <v>1</v>
      </c>
      <c r="AK159" s="782">
        <v>1</v>
      </c>
      <c r="AL159" s="782">
        <v>1</v>
      </c>
      <c r="AM159" s="782">
        <v>1</v>
      </c>
      <c r="AN159" s="782">
        <v>1</v>
      </c>
      <c r="AO159" s="782">
        <v>1</v>
      </c>
      <c r="AP159" s="782">
        <v>1</v>
      </c>
      <c r="AQ159" s="782">
        <v>1</v>
      </c>
      <c r="AR159" s="782">
        <v>1</v>
      </c>
      <c r="AS159" s="782">
        <v>1</v>
      </c>
      <c r="AT159" s="782">
        <v>4</v>
      </c>
      <c r="AU159" s="782">
        <v>6</v>
      </c>
      <c r="AV159" s="784">
        <v>7</v>
      </c>
    </row>
    <row r="160" spans="2:48" ht="14.4" x14ac:dyDescent="0.3">
      <c r="B160" s="917"/>
      <c r="C160" s="1" t="s">
        <v>6</v>
      </c>
      <c r="D160" s="745">
        <v>301</v>
      </c>
      <c r="E160" s="745">
        <v>289</v>
      </c>
      <c r="F160" s="745">
        <v>306</v>
      </c>
      <c r="G160" s="745">
        <v>318</v>
      </c>
      <c r="H160" s="745">
        <v>308</v>
      </c>
      <c r="I160" s="745">
        <v>301</v>
      </c>
      <c r="J160" s="745">
        <v>312</v>
      </c>
      <c r="K160" s="745">
        <v>229</v>
      </c>
      <c r="L160" s="745">
        <v>222</v>
      </c>
      <c r="M160" s="745">
        <v>221</v>
      </c>
      <c r="N160" s="745">
        <v>215</v>
      </c>
      <c r="O160" s="745">
        <v>220</v>
      </c>
      <c r="P160" s="746">
        <v>218</v>
      </c>
      <c r="Q160" s="746">
        <v>218</v>
      </c>
      <c r="R160" s="746">
        <v>223</v>
      </c>
      <c r="S160" s="143">
        <f>100</f>
        <v>100</v>
      </c>
      <c r="T160" s="328">
        <f t="shared" si="55"/>
        <v>96.013289036544847</v>
      </c>
      <c r="U160" s="328">
        <f t="shared" si="56"/>
        <v>101.66112956810632</v>
      </c>
      <c r="V160" s="328">
        <f t="shared" si="57"/>
        <v>105.64784053156146</v>
      </c>
      <c r="W160" s="328">
        <f t="shared" si="58"/>
        <v>102.32558139534883</v>
      </c>
      <c r="X160" s="328">
        <f t="shared" si="59"/>
        <v>100</v>
      </c>
      <c r="Y160" s="328">
        <f t="shared" si="60"/>
        <v>103.65448504983388</v>
      </c>
      <c r="Z160" s="328">
        <f t="shared" si="61"/>
        <v>76.079734219269099</v>
      </c>
      <c r="AA160" s="328">
        <f t="shared" si="62"/>
        <v>73.754152823920265</v>
      </c>
      <c r="AB160" s="328">
        <f t="shared" si="62"/>
        <v>73.421926910299007</v>
      </c>
      <c r="AC160" s="328">
        <f t="shared" si="62"/>
        <v>71.428571428571431</v>
      </c>
      <c r="AD160" s="328">
        <f t="shared" si="62"/>
        <v>73.089700996677735</v>
      </c>
      <c r="AE160" s="328">
        <f t="shared" si="78"/>
        <v>72.425249169435219</v>
      </c>
      <c r="AF160" s="328">
        <f t="shared" si="79"/>
        <v>72.425249169435219</v>
      </c>
      <c r="AG160" s="329">
        <f t="shared" si="79"/>
        <v>74.086378737541523</v>
      </c>
      <c r="AH160" s="781">
        <v>1</v>
      </c>
      <c r="AI160" s="782">
        <v>1</v>
      </c>
      <c r="AJ160" s="782">
        <v>1</v>
      </c>
      <c r="AK160" s="782">
        <v>1</v>
      </c>
      <c r="AL160" s="782">
        <v>1</v>
      </c>
      <c r="AM160" s="782">
        <v>1</v>
      </c>
      <c r="AN160" s="782">
        <v>1</v>
      </c>
      <c r="AO160" s="782">
        <v>1</v>
      </c>
      <c r="AP160" s="782">
        <v>1</v>
      </c>
      <c r="AQ160" s="782">
        <v>1</v>
      </c>
      <c r="AR160" s="782">
        <v>1</v>
      </c>
      <c r="AS160" s="782">
        <v>1</v>
      </c>
      <c r="AT160" s="782">
        <v>4</v>
      </c>
      <c r="AU160" s="782">
        <v>6</v>
      </c>
      <c r="AV160" s="784">
        <v>7</v>
      </c>
    </row>
    <row r="161" spans="2:48" ht="14.4" x14ac:dyDescent="0.3">
      <c r="B161" s="918"/>
      <c r="C161" s="8" t="s">
        <v>7</v>
      </c>
      <c r="D161">
        <v>274</v>
      </c>
      <c r="E161">
        <v>265</v>
      </c>
      <c r="F161">
        <v>286</v>
      </c>
      <c r="G161">
        <v>294</v>
      </c>
      <c r="H161">
        <v>285</v>
      </c>
      <c r="I161">
        <v>278</v>
      </c>
      <c r="J161">
        <v>287</v>
      </c>
      <c r="K161">
        <v>204</v>
      </c>
      <c r="L161">
        <v>198</v>
      </c>
      <c r="M161">
        <v>197</v>
      </c>
      <c r="N161">
        <v>188</v>
      </c>
      <c r="O161">
        <v>193</v>
      </c>
      <c r="P161">
        <v>191</v>
      </c>
      <c r="Q161">
        <v>191</v>
      </c>
      <c r="R161">
        <v>195</v>
      </c>
      <c r="S161" s="143">
        <f>100</f>
        <v>100</v>
      </c>
      <c r="T161" s="328">
        <f t="shared" si="55"/>
        <v>96.715328467153284</v>
      </c>
      <c r="U161" s="328">
        <f t="shared" si="56"/>
        <v>104.37956204379562</v>
      </c>
      <c r="V161" s="328">
        <f t="shared" si="57"/>
        <v>107.2992700729927</v>
      </c>
      <c r="W161" s="328">
        <f t="shared" si="58"/>
        <v>104.01459854014598</v>
      </c>
      <c r="X161" s="328">
        <f t="shared" si="59"/>
        <v>101.45985401459853</v>
      </c>
      <c r="Y161" s="328">
        <f t="shared" si="60"/>
        <v>104.74452554744525</v>
      </c>
      <c r="Z161" s="328">
        <f t="shared" si="61"/>
        <v>74.452554744525543</v>
      </c>
      <c r="AA161" s="328">
        <f t="shared" si="62"/>
        <v>72.262773722627742</v>
      </c>
      <c r="AB161" s="328">
        <f t="shared" si="62"/>
        <v>71.897810218978108</v>
      </c>
      <c r="AC161" s="328">
        <f t="shared" si="62"/>
        <v>68.613138686131393</v>
      </c>
      <c r="AD161" s="328">
        <f t="shared" si="62"/>
        <v>70.43795620437956</v>
      </c>
      <c r="AE161" s="328">
        <f t="shared" si="78"/>
        <v>69.708029197080293</v>
      </c>
      <c r="AF161" s="328">
        <f t="shared" si="79"/>
        <v>69.708029197080293</v>
      </c>
      <c r="AG161" s="329">
        <f t="shared" si="79"/>
        <v>71.167883211678827</v>
      </c>
      <c r="AH161" s="785"/>
      <c r="AI161" s="786"/>
      <c r="AJ161" s="786"/>
      <c r="AK161" s="786"/>
      <c r="AL161" s="786"/>
      <c r="AM161" s="786"/>
      <c r="AN161" s="786"/>
      <c r="AO161" s="786"/>
      <c r="AP161" s="786"/>
      <c r="AQ161" s="786"/>
      <c r="AR161" s="786"/>
      <c r="AS161" s="786"/>
      <c r="AT161" s="786"/>
      <c r="AU161" s="786"/>
      <c r="AV161" s="787"/>
    </row>
    <row r="162" spans="2:48" ht="15" customHeight="1" x14ac:dyDescent="0.3">
      <c r="B162" s="917" t="s">
        <v>43</v>
      </c>
      <c r="C162" s="1" t="s">
        <v>2</v>
      </c>
      <c r="D162" s="745">
        <v>50</v>
      </c>
      <c r="E162" s="745">
        <v>47</v>
      </c>
      <c r="F162" s="745">
        <v>51</v>
      </c>
      <c r="G162" s="745">
        <v>55</v>
      </c>
      <c r="H162" s="745">
        <v>55</v>
      </c>
      <c r="I162" s="745">
        <v>64</v>
      </c>
      <c r="J162" s="745">
        <v>66</v>
      </c>
      <c r="K162" s="745">
        <v>52</v>
      </c>
      <c r="L162" s="745">
        <v>50</v>
      </c>
      <c r="M162" s="745">
        <v>57</v>
      </c>
      <c r="N162" s="745">
        <v>54</v>
      </c>
      <c r="O162" s="745">
        <v>59</v>
      </c>
      <c r="P162" s="746">
        <v>58</v>
      </c>
      <c r="Q162" s="746">
        <v>59</v>
      </c>
      <c r="R162" s="746">
        <v>60</v>
      </c>
      <c r="S162" s="143">
        <f>100</f>
        <v>100</v>
      </c>
      <c r="T162" s="328">
        <f t="shared" si="55"/>
        <v>94</v>
      </c>
      <c r="U162" s="328">
        <f t="shared" si="56"/>
        <v>102</v>
      </c>
      <c r="V162" s="328">
        <f t="shared" si="57"/>
        <v>110</v>
      </c>
      <c r="W162" s="328">
        <f t="shared" si="58"/>
        <v>110</v>
      </c>
      <c r="X162" s="328">
        <f t="shared" si="59"/>
        <v>128</v>
      </c>
      <c r="Y162" s="328">
        <f t="shared" si="60"/>
        <v>132</v>
      </c>
      <c r="Z162" s="328">
        <f t="shared" si="61"/>
        <v>104</v>
      </c>
      <c r="AA162" s="328">
        <f t="shared" si="62"/>
        <v>100</v>
      </c>
      <c r="AB162" s="328">
        <f t="shared" si="62"/>
        <v>114</v>
      </c>
      <c r="AC162" s="328">
        <f t="shared" si="62"/>
        <v>108</v>
      </c>
      <c r="AD162" s="328">
        <f t="shared" si="62"/>
        <v>118</v>
      </c>
      <c r="AE162" s="328">
        <f t="shared" si="78"/>
        <v>116</v>
      </c>
      <c r="AF162" s="328">
        <f t="shared" si="79"/>
        <v>118</v>
      </c>
      <c r="AG162" s="329">
        <f t="shared" si="79"/>
        <v>120</v>
      </c>
      <c r="AH162" s="781">
        <v>1</v>
      </c>
      <c r="AI162" s="782">
        <v>1</v>
      </c>
      <c r="AJ162" s="782">
        <v>1</v>
      </c>
      <c r="AK162" s="782">
        <v>1</v>
      </c>
      <c r="AL162" s="782">
        <v>1</v>
      </c>
      <c r="AM162" s="782">
        <v>1</v>
      </c>
      <c r="AN162" s="782">
        <v>1</v>
      </c>
      <c r="AO162" s="782">
        <v>1</v>
      </c>
      <c r="AP162" s="782">
        <v>1</v>
      </c>
      <c r="AQ162" s="782">
        <v>1</v>
      </c>
      <c r="AR162" s="782">
        <v>1</v>
      </c>
      <c r="AS162" s="782">
        <v>1</v>
      </c>
      <c r="AT162" s="782">
        <v>4</v>
      </c>
      <c r="AU162" s="782">
        <v>6</v>
      </c>
      <c r="AV162" s="784">
        <v>7</v>
      </c>
    </row>
    <row r="163" spans="2:48" ht="14.4" x14ac:dyDescent="0.3">
      <c r="B163" s="917"/>
      <c r="C163" s="1" t="s">
        <v>3</v>
      </c>
      <c r="D163" s="745">
        <v>12</v>
      </c>
      <c r="E163" s="745">
        <v>11</v>
      </c>
      <c r="F163" s="745">
        <v>9</v>
      </c>
      <c r="G163" s="745">
        <v>11</v>
      </c>
      <c r="H163" s="745">
        <v>12</v>
      </c>
      <c r="I163" s="745">
        <v>12</v>
      </c>
      <c r="J163" s="745">
        <v>17</v>
      </c>
      <c r="K163" s="745">
        <v>14</v>
      </c>
      <c r="L163" s="745">
        <v>18</v>
      </c>
      <c r="M163" s="745">
        <v>18</v>
      </c>
      <c r="N163" s="745">
        <v>17</v>
      </c>
      <c r="O163" s="745">
        <v>22</v>
      </c>
      <c r="P163" s="746">
        <v>23</v>
      </c>
      <c r="Q163" s="746">
        <v>23</v>
      </c>
      <c r="R163" s="746">
        <v>23</v>
      </c>
      <c r="S163" s="143">
        <f>100</f>
        <v>100</v>
      </c>
      <c r="T163" s="328">
        <f t="shared" si="55"/>
        <v>91.666666666666671</v>
      </c>
      <c r="U163" s="328">
        <f t="shared" si="56"/>
        <v>75</v>
      </c>
      <c r="V163" s="328">
        <f t="shared" si="57"/>
        <v>91.666666666666671</v>
      </c>
      <c r="W163" s="328">
        <f t="shared" si="58"/>
        <v>100</v>
      </c>
      <c r="X163" s="328">
        <f t="shared" si="59"/>
        <v>100</v>
      </c>
      <c r="Y163" s="328">
        <f t="shared" si="60"/>
        <v>141.66666666666666</v>
      </c>
      <c r="Z163" s="328">
        <f t="shared" si="61"/>
        <v>116.66666666666667</v>
      </c>
      <c r="AA163" s="328">
        <f t="shared" si="62"/>
        <v>150</v>
      </c>
      <c r="AB163" s="328">
        <f t="shared" si="62"/>
        <v>150</v>
      </c>
      <c r="AC163" s="328">
        <f t="shared" si="62"/>
        <v>141.66666666666666</v>
      </c>
      <c r="AD163" s="328">
        <f t="shared" si="62"/>
        <v>183.33333333333334</v>
      </c>
      <c r="AE163" s="328">
        <f t="shared" si="78"/>
        <v>191.66666666666666</v>
      </c>
      <c r="AF163" s="328">
        <f t="shared" si="79"/>
        <v>191.66666666666666</v>
      </c>
      <c r="AG163" s="329">
        <f t="shared" si="79"/>
        <v>191.66666666666666</v>
      </c>
      <c r="AH163" s="781">
        <v>1</v>
      </c>
      <c r="AI163" s="782">
        <v>1</v>
      </c>
      <c r="AJ163" s="782">
        <v>1</v>
      </c>
      <c r="AK163" s="782">
        <v>1</v>
      </c>
      <c r="AL163" s="782">
        <v>1</v>
      </c>
      <c r="AM163" s="782">
        <v>1</v>
      </c>
      <c r="AN163" s="782">
        <v>1</v>
      </c>
      <c r="AO163" s="782">
        <v>1</v>
      </c>
      <c r="AP163" s="782">
        <v>1</v>
      </c>
      <c r="AQ163" s="782">
        <v>1</v>
      </c>
      <c r="AR163" s="782">
        <v>1</v>
      </c>
      <c r="AS163" s="782">
        <v>1</v>
      </c>
      <c r="AT163" s="782">
        <v>4</v>
      </c>
      <c r="AU163" s="782">
        <v>6</v>
      </c>
      <c r="AV163" s="784">
        <v>7</v>
      </c>
    </row>
    <row r="164" spans="2:48" ht="14.4" x14ac:dyDescent="0.3">
      <c r="B164" s="917"/>
      <c r="C164" s="1" t="s">
        <v>4</v>
      </c>
      <c r="D164" s="745">
        <v>6</v>
      </c>
      <c r="E164" s="745">
        <v>6</v>
      </c>
      <c r="F164" s="745">
        <v>5</v>
      </c>
      <c r="G164" s="745">
        <v>6</v>
      </c>
      <c r="H164" s="745">
        <v>7</v>
      </c>
      <c r="I164" s="745">
        <v>5</v>
      </c>
      <c r="J164" s="745">
        <v>6</v>
      </c>
      <c r="K164" s="745">
        <v>8</v>
      </c>
      <c r="L164" s="745">
        <v>8</v>
      </c>
      <c r="M164" s="745">
        <v>8</v>
      </c>
      <c r="N164" s="745">
        <v>8</v>
      </c>
      <c r="O164" s="745">
        <v>7</v>
      </c>
      <c r="P164" s="746">
        <v>6</v>
      </c>
      <c r="Q164" s="746">
        <v>6</v>
      </c>
      <c r="R164" s="746">
        <v>6</v>
      </c>
      <c r="S164" s="143">
        <f>100</f>
        <v>100</v>
      </c>
      <c r="T164" s="328">
        <f t="shared" si="55"/>
        <v>100</v>
      </c>
      <c r="U164" s="328">
        <f t="shared" si="56"/>
        <v>83.333333333333329</v>
      </c>
      <c r="V164" s="328">
        <f t="shared" si="57"/>
        <v>100</v>
      </c>
      <c r="W164" s="328">
        <f t="shared" si="58"/>
        <v>116.66666666666667</v>
      </c>
      <c r="X164" s="328">
        <f t="shared" si="59"/>
        <v>83.333333333333329</v>
      </c>
      <c r="Y164" s="328">
        <f t="shared" si="60"/>
        <v>100</v>
      </c>
      <c r="Z164" s="328">
        <f t="shared" si="61"/>
        <v>133.33333333333334</v>
      </c>
      <c r="AA164" s="328">
        <f t="shared" si="62"/>
        <v>133.33333333333334</v>
      </c>
      <c r="AB164" s="328">
        <f t="shared" si="62"/>
        <v>133.33333333333334</v>
      </c>
      <c r="AC164" s="328">
        <f t="shared" si="62"/>
        <v>133.33333333333334</v>
      </c>
      <c r="AD164" s="328">
        <f t="shared" si="62"/>
        <v>116.66666666666667</v>
      </c>
      <c r="AE164" s="328">
        <f t="shared" si="78"/>
        <v>100</v>
      </c>
      <c r="AF164" s="328">
        <f t="shared" si="79"/>
        <v>100</v>
      </c>
      <c r="AG164" s="329">
        <f t="shared" si="79"/>
        <v>100</v>
      </c>
      <c r="AH164" s="781">
        <v>1</v>
      </c>
      <c r="AI164" s="782">
        <v>1</v>
      </c>
      <c r="AJ164" s="782">
        <v>1</v>
      </c>
      <c r="AK164" s="782">
        <v>1</v>
      </c>
      <c r="AL164" s="782">
        <v>1</v>
      </c>
      <c r="AM164" s="782">
        <v>1</v>
      </c>
      <c r="AN164" s="782">
        <v>1</v>
      </c>
      <c r="AO164" s="782">
        <v>1</v>
      </c>
      <c r="AP164" s="782">
        <v>1</v>
      </c>
      <c r="AQ164" s="782">
        <v>1</v>
      </c>
      <c r="AR164" s="782">
        <v>1</v>
      </c>
      <c r="AS164" s="782">
        <v>1</v>
      </c>
      <c r="AT164" s="782">
        <v>4</v>
      </c>
      <c r="AU164" s="782">
        <v>6</v>
      </c>
      <c r="AV164" s="784">
        <v>7</v>
      </c>
    </row>
    <row r="165" spans="2:48" ht="14.4" x14ac:dyDescent="0.3">
      <c r="B165" s="917"/>
      <c r="C165" s="1" t="s">
        <v>5</v>
      </c>
      <c r="D165" s="745">
        <v>8</v>
      </c>
      <c r="E165" s="745">
        <v>8</v>
      </c>
      <c r="F165" s="745">
        <v>8</v>
      </c>
      <c r="G165" s="745">
        <v>8</v>
      </c>
      <c r="H165" s="745">
        <v>8</v>
      </c>
      <c r="I165" s="745">
        <v>9</v>
      </c>
      <c r="J165" s="745">
        <v>7</v>
      </c>
      <c r="K165" s="745">
        <v>7</v>
      </c>
      <c r="L165" s="745">
        <v>7</v>
      </c>
      <c r="M165" s="745">
        <v>8</v>
      </c>
      <c r="N165" s="745">
        <v>8</v>
      </c>
      <c r="O165" s="745">
        <v>9</v>
      </c>
      <c r="P165" s="746">
        <v>7</v>
      </c>
      <c r="Q165" s="746">
        <v>7</v>
      </c>
      <c r="R165" s="746">
        <v>7</v>
      </c>
      <c r="S165" s="143">
        <f>100</f>
        <v>100</v>
      </c>
      <c r="T165" s="328">
        <f t="shared" si="55"/>
        <v>100</v>
      </c>
      <c r="U165" s="328">
        <f t="shared" si="56"/>
        <v>100</v>
      </c>
      <c r="V165" s="328">
        <f t="shared" si="57"/>
        <v>100</v>
      </c>
      <c r="W165" s="328">
        <f t="shared" si="58"/>
        <v>100</v>
      </c>
      <c r="X165" s="328">
        <f t="shared" si="59"/>
        <v>112.5</v>
      </c>
      <c r="Y165" s="328">
        <f t="shared" si="60"/>
        <v>87.5</v>
      </c>
      <c r="Z165" s="328">
        <f t="shared" si="61"/>
        <v>87.5</v>
      </c>
      <c r="AA165" s="328">
        <f t="shared" si="62"/>
        <v>87.5</v>
      </c>
      <c r="AB165" s="328">
        <f t="shared" si="62"/>
        <v>100</v>
      </c>
      <c r="AC165" s="328">
        <f t="shared" si="62"/>
        <v>100</v>
      </c>
      <c r="AD165" s="328">
        <f t="shared" si="62"/>
        <v>112.5</v>
      </c>
      <c r="AE165" s="328">
        <f t="shared" si="78"/>
        <v>87.5</v>
      </c>
      <c r="AF165" s="328">
        <f t="shared" si="79"/>
        <v>87.5</v>
      </c>
      <c r="AG165" s="329">
        <f t="shared" si="79"/>
        <v>87.5</v>
      </c>
      <c r="AH165" s="781">
        <v>1</v>
      </c>
      <c r="AI165" s="782">
        <v>1</v>
      </c>
      <c r="AJ165" s="782">
        <v>1</v>
      </c>
      <c r="AK165" s="782">
        <v>1</v>
      </c>
      <c r="AL165" s="782">
        <v>1</v>
      </c>
      <c r="AM165" s="782">
        <v>1</v>
      </c>
      <c r="AN165" s="782">
        <v>1</v>
      </c>
      <c r="AO165" s="782">
        <v>1</v>
      </c>
      <c r="AP165" s="782">
        <v>1</v>
      </c>
      <c r="AQ165" s="782">
        <v>1</v>
      </c>
      <c r="AR165" s="782">
        <v>1</v>
      </c>
      <c r="AS165" s="782">
        <v>1</v>
      </c>
      <c r="AT165" s="782">
        <v>4</v>
      </c>
      <c r="AU165" s="782">
        <v>6</v>
      </c>
      <c r="AV165" s="784">
        <v>7</v>
      </c>
    </row>
    <row r="166" spans="2:48" ht="14.4" x14ac:dyDescent="0.3">
      <c r="B166" s="917"/>
      <c r="C166" s="1" t="s">
        <v>6</v>
      </c>
      <c r="D166" s="745">
        <v>76</v>
      </c>
      <c r="E166" s="745">
        <v>72</v>
      </c>
      <c r="F166" s="745">
        <v>73</v>
      </c>
      <c r="G166" s="745">
        <v>80</v>
      </c>
      <c r="H166" s="745">
        <v>82</v>
      </c>
      <c r="I166" s="745">
        <v>90</v>
      </c>
      <c r="J166" s="745">
        <v>96</v>
      </c>
      <c r="K166" s="745">
        <v>81</v>
      </c>
      <c r="L166" s="745">
        <v>83</v>
      </c>
      <c r="M166" s="745">
        <v>91</v>
      </c>
      <c r="N166" s="745">
        <v>87</v>
      </c>
      <c r="O166" s="745">
        <v>97</v>
      </c>
      <c r="P166" s="746">
        <v>94</v>
      </c>
      <c r="Q166" s="746">
        <v>95</v>
      </c>
      <c r="R166" s="746">
        <v>96</v>
      </c>
      <c r="S166" s="143">
        <f>100</f>
        <v>100</v>
      </c>
      <c r="T166" s="328">
        <f t="shared" si="55"/>
        <v>94.736842105263165</v>
      </c>
      <c r="U166" s="328">
        <f t="shared" si="56"/>
        <v>96.05263157894737</v>
      </c>
      <c r="V166" s="328">
        <f t="shared" si="57"/>
        <v>105.26315789473684</v>
      </c>
      <c r="W166" s="328">
        <f t="shared" si="58"/>
        <v>107.89473684210526</v>
      </c>
      <c r="X166" s="328">
        <f t="shared" si="59"/>
        <v>118.42105263157895</v>
      </c>
      <c r="Y166" s="328">
        <f t="shared" si="60"/>
        <v>126.31578947368421</v>
      </c>
      <c r="Z166" s="328">
        <f t="shared" si="61"/>
        <v>106.57894736842105</v>
      </c>
      <c r="AA166" s="328">
        <f t="shared" si="62"/>
        <v>109.21052631578948</v>
      </c>
      <c r="AB166" s="328">
        <f t="shared" si="62"/>
        <v>119.73684210526316</v>
      </c>
      <c r="AC166" s="328">
        <f t="shared" si="62"/>
        <v>114.47368421052632</v>
      </c>
      <c r="AD166" s="328">
        <f t="shared" si="62"/>
        <v>127.63157894736842</v>
      </c>
      <c r="AE166" s="328">
        <f t="shared" si="78"/>
        <v>123.68421052631579</v>
      </c>
      <c r="AF166" s="328">
        <f t="shared" si="79"/>
        <v>125</v>
      </c>
      <c r="AG166" s="329">
        <f t="shared" si="79"/>
        <v>126.31578947368421</v>
      </c>
      <c r="AH166" s="781">
        <v>1</v>
      </c>
      <c r="AI166" s="782">
        <v>1</v>
      </c>
      <c r="AJ166" s="782">
        <v>1</v>
      </c>
      <c r="AK166" s="782">
        <v>1</v>
      </c>
      <c r="AL166" s="782">
        <v>1</v>
      </c>
      <c r="AM166" s="782">
        <v>1</v>
      </c>
      <c r="AN166" s="782">
        <v>1</v>
      </c>
      <c r="AO166" s="782">
        <v>1</v>
      </c>
      <c r="AP166" s="782">
        <v>1</v>
      </c>
      <c r="AQ166" s="782">
        <v>1</v>
      </c>
      <c r="AR166" s="782">
        <v>1</v>
      </c>
      <c r="AS166" s="782">
        <v>1</v>
      </c>
      <c r="AT166" s="782">
        <v>4</v>
      </c>
      <c r="AU166" s="782">
        <v>6</v>
      </c>
      <c r="AV166" s="784">
        <v>7</v>
      </c>
    </row>
    <row r="167" spans="2:48" ht="14.4" x14ac:dyDescent="0.3">
      <c r="B167" s="918"/>
      <c r="C167" s="8" t="s">
        <v>7</v>
      </c>
      <c r="D167">
        <v>68</v>
      </c>
      <c r="E167">
        <v>64</v>
      </c>
      <c r="F167">
        <v>65</v>
      </c>
      <c r="G167">
        <v>72</v>
      </c>
      <c r="H167">
        <v>74</v>
      </c>
      <c r="I167">
        <v>81</v>
      </c>
      <c r="J167">
        <v>89</v>
      </c>
      <c r="K167">
        <v>74</v>
      </c>
      <c r="L167">
        <v>76</v>
      </c>
      <c r="M167">
        <v>83</v>
      </c>
      <c r="N167">
        <v>79</v>
      </c>
      <c r="O167">
        <v>88</v>
      </c>
      <c r="P167">
        <v>87</v>
      </c>
      <c r="Q167">
        <v>88</v>
      </c>
      <c r="R167">
        <v>89</v>
      </c>
      <c r="S167" s="143">
        <f>100</f>
        <v>100</v>
      </c>
      <c r="T167" s="328">
        <f t="shared" si="55"/>
        <v>94.117647058823536</v>
      </c>
      <c r="U167" s="328">
        <f t="shared" si="56"/>
        <v>95.588235294117652</v>
      </c>
      <c r="V167" s="328">
        <f t="shared" si="57"/>
        <v>105.88235294117646</v>
      </c>
      <c r="W167" s="328">
        <f t="shared" si="58"/>
        <v>108.82352941176471</v>
      </c>
      <c r="X167" s="328">
        <f t="shared" si="59"/>
        <v>119.11764705882354</v>
      </c>
      <c r="Y167" s="328">
        <f t="shared" si="60"/>
        <v>130.88235294117646</v>
      </c>
      <c r="Z167" s="328">
        <f t="shared" si="61"/>
        <v>108.82352941176471</v>
      </c>
      <c r="AA167" s="328">
        <f t="shared" si="62"/>
        <v>111.76470588235294</v>
      </c>
      <c r="AB167" s="328">
        <f t="shared" si="62"/>
        <v>122.05882352941177</v>
      </c>
      <c r="AC167" s="328">
        <f t="shared" si="62"/>
        <v>116.17647058823529</v>
      </c>
      <c r="AD167" s="328">
        <f t="shared" si="62"/>
        <v>129.41176470588235</v>
      </c>
      <c r="AE167" s="328">
        <f t="shared" si="78"/>
        <v>127.94117647058823</v>
      </c>
      <c r="AF167" s="328">
        <f t="shared" si="79"/>
        <v>129.41176470588235</v>
      </c>
      <c r="AG167" s="329">
        <f t="shared" si="79"/>
        <v>130.88235294117646</v>
      </c>
      <c r="AH167" s="785"/>
      <c r="AI167" s="786"/>
      <c r="AJ167" s="786"/>
      <c r="AK167" s="786"/>
      <c r="AL167" s="786"/>
      <c r="AM167" s="786"/>
      <c r="AN167" s="786"/>
      <c r="AO167" s="786"/>
      <c r="AP167" s="786"/>
      <c r="AQ167" s="786"/>
      <c r="AR167" s="786"/>
      <c r="AS167" s="786"/>
      <c r="AT167" s="786"/>
      <c r="AU167" s="786"/>
      <c r="AV167" s="787"/>
    </row>
    <row r="168" spans="2:48" ht="15" customHeight="1" x14ac:dyDescent="0.3">
      <c r="B168" s="917" t="s">
        <v>44</v>
      </c>
      <c r="C168" s="1" t="s">
        <v>2</v>
      </c>
      <c r="D168" s="745">
        <v>2733</v>
      </c>
      <c r="E168" s="745">
        <v>2573</v>
      </c>
      <c r="F168" s="745">
        <v>2585</v>
      </c>
      <c r="G168" s="745">
        <v>2569</v>
      </c>
      <c r="H168" s="745">
        <v>2535</v>
      </c>
      <c r="I168" s="745">
        <v>2557</v>
      </c>
      <c r="J168" s="745">
        <v>2622</v>
      </c>
      <c r="K168" s="745">
        <v>2621</v>
      </c>
      <c r="L168" s="745">
        <v>2592</v>
      </c>
      <c r="M168" s="745">
        <v>2611</v>
      </c>
      <c r="N168" s="745">
        <v>2588</v>
      </c>
      <c r="O168" s="745">
        <v>2604</v>
      </c>
      <c r="P168" s="746">
        <v>2570</v>
      </c>
      <c r="Q168" s="746">
        <v>2575</v>
      </c>
      <c r="R168" s="746">
        <v>2628</v>
      </c>
      <c r="S168" s="143">
        <f>100</f>
        <v>100</v>
      </c>
      <c r="T168" s="328">
        <f t="shared" si="55"/>
        <v>94.145627515550672</v>
      </c>
      <c r="U168" s="328">
        <f t="shared" si="56"/>
        <v>94.584705451884375</v>
      </c>
      <c r="V168" s="328">
        <f t="shared" si="57"/>
        <v>93.999268203439442</v>
      </c>
      <c r="W168" s="328">
        <f t="shared" si="58"/>
        <v>92.755214050493962</v>
      </c>
      <c r="X168" s="328">
        <f t="shared" si="59"/>
        <v>93.560190267105739</v>
      </c>
      <c r="Y168" s="328">
        <f t="shared" si="60"/>
        <v>95.938529088913285</v>
      </c>
      <c r="Z168" s="328">
        <f t="shared" si="61"/>
        <v>95.90193926088547</v>
      </c>
      <c r="AA168" s="328">
        <f t="shared" si="62"/>
        <v>94.840834248079034</v>
      </c>
      <c r="AB168" s="328">
        <f t="shared" si="62"/>
        <v>95.536040980607396</v>
      </c>
      <c r="AC168" s="328">
        <f t="shared" si="62"/>
        <v>94.694474935967804</v>
      </c>
      <c r="AD168" s="328">
        <f t="shared" si="62"/>
        <v>95.279912184412737</v>
      </c>
      <c r="AE168" s="328">
        <f t="shared" si="78"/>
        <v>94.035858031467257</v>
      </c>
      <c r="AF168" s="328">
        <f t="shared" si="79"/>
        <v>94.218807171606286</v>
      </c>
      <c r="AG168" s="329">
        <f t="shared" si="79"/>
        <v>96.158068057080129</v>
      </c>
      <c r="AH168" s="781">
        <v>1</v>
      </c>
      <c r="AI168" s="782">
        <v>1</v>
      </c>
      <c r="AJ168" s="782">
        <v>1</v>
      </c>
      <c r="AK168" s="782">
        <v>1</v>
      </c>
      <c r="AL168" s="782">
        <v>1</v>
      </c>
      <c r="AM168" s="782">
        <v>1</v>
      </c>
      <c r="AN168" s="782">
        <v>1</v>
      </c>
      <c r="AO168" s="782">
        <v>1</v>
      </c>
      <c r="AP168" s="782">
        <v>1</v>
      </c>
      <c r="AQ168" s="782">
        <v>1</v>
      </c>
      <c r="AR168" s="782">
        <v>1</v>
      </c>
      <c r="AS168" s="782">
        <v>1</v>
      </c>
      <c r="AT168" s="782">
        <v>4</v>
      </c>
      <c r="AU168" s="782">
        <v>6</v>
      </c>
      <c r="AV168" s="784">
        <v>7</v>
      </c>
    </row>
    <row r="169" spans="2:48" ht="14.4" x14ac:dyDescent="0.3">
      <c r="B169" s="917"/>
      <c r="C169" s="1" t="s">
        <v>3</v>
      </c>
      <c r="D169" s="745">
        <v>567</v>
      </c>
      <c r="E169" s="745">
        <v>558</v>
      </c>
      <c r="F169" s="745">
        <v>550</v>
      </c>
      <c r="G169" s="745">
        <v>551</v>
      </c>
      <c r="H169" s="745">
        <v>537</v>
      </c>
      <c r="I169" s="745">
        <v>522</v>
      </c>
      <c r="J169" s="745">
        <v>509</v>
      </c>
      <c r="K169" s="745">
        <v>514</v>
      </c>
      <c r="L169" s="745">
        <v>515</v>
      </c>
      <c r="M169" s="745">
        <v>497</v>
      </c>
      <c r="N169" s="745">
        <v>476</v>
      </c>
      <c r="O169" s="745">
        <v>476</v>
      </c>
      <c r="P169" s="746">
        <v>471</v>
      </c>
      <c r="Q169" s="746">
        <v>472</v>
      </c>
      <c r="R169" s="746">
        <v>480</v>
      </c>
      <c r="S169" s="143">
        <f>100</f>
        <v>100</v>
      </c>
      <c r="T169" s="328">
        <f t="shared" si="55"/>
        <v>98.412698412698418</v>
      </c>
      <c r="U169" s="328">
        <f t="shared" si="56"/>
        <v>97.001763668430328</v>
      </c>
      <c r="V169" s="328">
        <f t="shared" si="57"/>
        <v>97.178130511463849</v>
      </c>
      <c r="W169" s="328">
        <f t="shared" si="58"/>
        <v>94.708994708994709</v>
      </c>
      <c r="X169" s="328">
        <f t="shared" si="59"/>
        <v>92.063492063492063</v>
      </c>
      <c r="Y169" s="328">
        <f t="shared" si="60"/>
        <v>89.770723104056444</v>
      </c>
      <c r="Z169" s="328">
        <f t="shared" si="61"/>
        <v>90.652557319223988</v>
      </c>
      <c r="AA169" s="328">
        <f t="shared" si="62"/>
        <v>90.828924162257493</v>
      </c>
      <c r="AB169" s="328">
        <f t="shared" si="62"/>
        <v>87.654320987654316</v>
      </c>
      <c r="AC169" s="328">
        <f t="shared" si="62"/>
        <v>83.950617283950621</v>
      </c>
      <c r="AD169" s="328">
        <f t="shared" si="62"/>
        <v>83.950617283950621</v>
      </c>
      <c r="AE169" s="328">
        <f t="shared" si="78"/>
        <v>83.068783068783063</v>
      </c>
      <c r="AF169" s="328">
        <f t="shared" si="79"/>
        <v>83.245149911816583</v>
      </c>
      <c r="AG169" s="329">
        <f t="shared" si="79"/>
        <v>84.656084656084658</v>
      </c>
      <c r="AH169" s="781">
        <v>1</v>
      </c>
      <c r="AI169" s="782">
        <v>1</v>
      </c>
      <c r="AJ169" s="782">
        <v>1</v>
      </c>
      <c r="AK169" s="782">
        <v>1</v>
      </c>
      <c r="AL169" s="782">
        <v>1</v>
      </c>
      <c r="AM169" s="782">
        <v>1</v>
      </c>
      <c r="AN169" s="782">
        <v>1</v>
      </c>
      <c r="AO169" s="782">
        <v>1</v>
      </c>
      <c r="AP169" s="782">
        <v>1</v>
      </c>
      <c r="AQ169" s="782">
        <v>1</v>
      </c>
      <c r="AR169" s="782">
        <v>1</v>
      </c>
      <c r="AS169" s="782">
        <v>1</v>
      </c>
      <c r="AT169" s="782">
        <v>4</v>
      </c>
      <c r="AU169" s="782">
        <v>6</v>
      </c>
      <c r="AV169" s="784">
        <v>7</v>
      </c>
    </row>
    <row r="170" spans="2:48" ht="14.4" x14ac:dyDescent="0.3">
      <c r="B170" s="917"/>
      <c r="C170" s="1" t="s">
        <v>4</v>
      </c>
      <c r="D170" s="745">
        <v>60</v>
      </c>
      <c r="E170" s="745">
        <v>57</v>
      </c>
      <c r="F170" s="745">
        <v>58</v>
      </c>
      <c r="G170" s="745">
        <v>58</v>
      </c>
      <c r="H170" s="745">
        <v>62</v>
      </c>
      <c r="I170" s="745">
        <v>58</v>
      </c>
      <c r="J170" s="745">
        <v>60</v>
      </c>
      <c r="K170" s="745">
        <v>57</v>
      </c>
      <c r="L170" s="745">
        <v>54</v>
      </c>
      <c r="M170" s="745">
        <v>54</v>
      </c>
      <c r="N170" s="745">
        <v>58</v>
      </c>
      <c r="O170" s="745">
        <v>56</v>
      </c>
      <c r="P170" s="746">
        <v>55</v>
      </c>
      <c r="Q170" s="746">
        <v>55</v>
      </c>
      <c r="R170" s="746">
        <v>57</v>
      </c>
      <c r="S170" s="143">
        <f>100</f>
        <v>100</v>
      </c>
      <c r="T170" s="328">
        <f t="shared" si="55"/>
        <v>95</v>
      </c>
      <c r="U170" s="328">
        <f t="shared" si="56"/>
        <v>96.666666666666671</v>
      </c>
      <c r="V170" s="328">
        <f t="shared" si="57"/>
        <v>96.666666666666671</v>
      </c>
      <c r="W170" s="328">
        <f t="shared" si="58"/>
        <v>103.33333333333333</v>
      </c>
      <c r="X170" s="328">
        <f t="shared" si="59"/>
        <v>96.666666666666671</v>
      </c>
      <c r="Y170" s="328">
        <f t="shared" si="60"/>
        <v>100</v>
      </c>
      <c r="Z170" s="328">
        <f t="shared" si="61"/>
        <v>95</v>
      </c>
      <c r="AA170" s="328">
        <f t="shared" si="62"/>
        <v>90</v>
      </c>
      <c r="AB170" s="328">
        <f t="shared" si="62"/>
        <v>90</v>
      </c>
      <c r="AC170" s="328">
        <f t="shared" si="62"/>
        <v>96.666666666666671</v>
      </c>
      <c r="AD170" s="328">
        <f t="shared" si="62"/>
        <v>93.333333333333329</v>
      </c>
      <c r="AE170" s="328">
        <f t="shared" si="78"/>
        <v>91.666666666666671</v>
      </c>
      <c r="AF170" s="328">
        <f t="shared" si="79"/>
        <v>91.666666666666671</v>
      </c>
      <c r="AG170" s="329">
        <f t="shared" si="79"/>
        <v>95</v>
      </c>
      <c r="AH170" s="781">
        <v>1</v>
      </c>
      <c r="AI170" s="782">
        <v>1</v>
      </c>
      <c r="AJ170" s="782">
        <v>1</v>
      </c>
      <c r="AK170" s="782">
        <v>1</v>
      </c>
      <c r="AL170" s="782">
        <v>1</v>
      </c>
      <c r="AM170" s="782">
        <v>1</v>
      </c>
      <c r="AN170" s="782">
        <v>1</v>
      </c>
      <c r="AO170" s="782">
        <v>1</v>
      </c>
      <c r="AP170" s="782">
        <v>1</v>
      </c>
      <c r="AQ170" s="782">
        <v>1</v>
      </c>
      <c r="AR170" s="782">
        <v>1</v>
      </c>
      <c r="AS170" s="782">
        <v>1</v>
      </c>
      <c r="AT170" s="782">
        <v>4</v>
      </c>
      <c r="AU170" s="782">
        <v>6</v>
      </c>
      <c r="AV170" s="784">
        <v>7</v>
      </c>
    </row>
    <row r="171" spans="2:48" ht="14.4" x14ac:dyDescent="0.3">
      <c r="B171" s="917"/>
      <c r="C171" s="1" t="s">
        <v>5</v>
      </c>
      <c r="D171" s="745">
        <v>13</v>
      </c>
      <c r="E171" s="745">
        <v>13</v>
      </c>
      <c r="F171" s="745">
        <v>13</v>
      </c>
      <c r="G171" s="745">
        <v>12</v>
      </c>
      <c r="H171" s="745">
        <v>12</v>
      </c>
      <c r="I171" s="745">
        <v>10</v>
      </c>
      <c r="J171" s="745">
        <v>9</v>
      </c>
      <c r="K171" s="745">
        <v>9</v>
      </c>
      <c r="L171" s="745">
        <v>10</v>
      </c>
      <c r="M171" s="745">
        <v>10</v>
      </c>
      <c r="N171" s="745">
        <v>10</v>
      </c>
      <c r="O171" s="745">
        <v>10</v>
      </c>
      <c r="P171" s="746">
        <v>10</v>
      </c>
      <c r="Q171" s="746">
        <v>10</v>
      </c>
      <c r="R171" s="746">
        <v>10</v>
      </c>
      <c r="S171" s="143">
        <f>100</f>
        <v>100</v>
      </c>
      <c r="T171" s="328">
        <f t="shared" si="55"/>
        <v>100</v>
      </c>
      <c r="U171" s="328">
        <f t="shared" si="56"/>
        <v>100</v>
      </c>
      <c r="V171" s="328">
        <f t="shared" si="57"/>
        <v>92.307692307692307</v>
      </c>
      <c r="W171" s="328">
        <f t="shared" si="58"/>
        <v>92.307692307692307</v>
      </c>
      <c r="X171" s="328">
        <f t="shared" si="59"/>
        <v>76.92307692307692</v>
      </c>
      <c r="Y171" s="328">
        <f t="shared" si="60"/>
        <v>69.230769230769226</v>
      </c>
      <c r="Z171" s="328">
        <f t="shared" si="61"/>
        <v>69.230769230769226</v>
      </c>
      <c r="AA171" s="328">
        <f t="shared" si="62"/>
        <v>76.92307692307692</v>
      </c>
      <c r="AB171" s="328">
        <f t="shared" si="62"/>
        <v>76.92307692307692</v>
      </c>
      <c r="AC171" s="328">
        <f t="shared" si="62"/>
        <v>76.92307692307692</v>
      </c>
      <c r="AD171" s="328">
        <f t="shared" si="62"/>
        <v>76.92307692307692</v>
      </c>
      <c r="AE171" s="328">
        <f t="shared" si="78"/>
        <v>76.92307692307692</v>
      </c>
      <c r="AF171" s="328">
        <f t="shared" si="79"/>
        <v>76.92307692307692</v>
      </c>
      <c r="AG171" s="329">
        <f t="shared" si="79"/>
        <v>76.92307692307692</v>
      </c>
      <c r="AH171" s="781">
        <v>1</v>
      </c>
      <c r="AI171" s="782">
        <v>1</v>
      </c>
      <c r="AJ171" s="782">
        <v>1</v>
      </c>
      <c r="AK171" s="782">
        <v>1</v>
      </c>
      <c r="AL171" s="782">
        <v>1</v>
      </c>
      <c r="AM171" s="782">
        <v>1</v>
      </c>
      <c r="AN171" s="782">
        <v>1</v>
      </c>
      <c r="AO171" s="782">
        <v>1</v>
      </c>
      <c r="AP171" s="782">
        <v>1</v>
      </c>
      <c r="AQ171" s="782">
        <v>1</v>
      </c>
      <c r="AR171" s="782">
        <v>1</v>
      </c>
      <c r="AS171" s="782">
        <v>1</v>
      </c>
      <c r="AT171" s="782">
        <v>4</v>
      </c>
      <c r="AU171" s="782">
        <v>6</v>
      </c>
      <c r="AV171" s="784">
        <v>7</v>
      </c>
    </row>
    <row r="172" spans="2:48" ht="14.4" x14ac:dyDescent="0.3">
      <c r="B172" s="917"/>
      <c r="C172" s="1" t="s">
        <v>6</v>
      </c>
      <c r="D172" s="745">
        <v>3373</v>
      </c>
      <c r="E172" s="745">
        <v>3201</v>
      </c>
      <c r="F172" s="745">
        <v>3206</v>
      </c>
      <c r="G172" s="745">
        <v>3190</v>
      </c>
      <c r="H172" s="745">
        <v>3146</v>
      </c>
      <c r="I172" s="745">
        <v>3147</v>
      </c>
      <c r="J172" s="745">
        <v>3200</v>
      </c>
      <c r="K172" s="745">
        <v>3201</v>
      </c>
      <c r="L172" s="745">
        <v>3171</v>
      </c>
      <c r="M172" s="745">
        <v>3172</v>
      </c>
      <c r="N172" s="745">
        <v>3132</v>
      </c>
      <c r="O172" s="745">
        <v>3146</v>
      </c>
      <c r="P172" s="746">
        <v>3106</v>
      </c>
      <c r="Q172" s="746">
        <v>3112</v>
      </c>
      <c r="R172" s="746">
        <v>3175</v>
      </c>
      <c r="S172" s="143">
        <f>100</f>
        <v>100</v>
      </c>
      <c r="T172" s="328">
        <f t="shared" si="55"/>
        <v>94.900681885561809</v>
      </c>
      <c r="U172" s="328">
        <f t="shared" si="56"/>
        <v>95.048917877260592</v>
      </c>
      <c r="V172" s="328">
        <f t="shared" si="57"/>
        <v>94.574562703824483</v>
      </c>
      <c r="W172" s="328">
        <f t="shared" si="58"/>
        <v>93.27008597687518</v>
      </c>
      <c r="X172" s="328">
        <f t="shared" si="59"/>
        <v>93.299733175214939</v>
      </c>
      <c r="Y172" s="328">
        <f t="shared" si="60"/>
        <v>94.871034687222064</v>
      </c>
      <c r="Z172" s="328">
        <f t="shared" si="61"/>
        <v>94.900681885561809</v>
      </c>
      <c r="AA172" s="328">
        <f t="shared" si="62"/>
        <v>94.01126593536911</v>
      </c>
      <c r="AB172" s="328">
        <f t="shared" si="62"/>
        <v>94.04091313370887</v>
      </c>
      <c r="AC172" s="328">
        <f t="shared" si="62"/>
        <v>92.85502520011859</v>
      </c>
      <c r="AD172" s="328">
        <f t="shared" si="62"/>
        <v>93.27008597687518</v>
      </c>
      <c r="AE172" s="328">
        <f t="shared" si="78"/>
        <v>92.084198043284914</v>
      </c>
      <c r="AF172" s="328">
        <f t="shared" si="79"/>
        <v>92.262081233323457</v>
      </c>
      <c r="AG172" s="329">
        <f t="shared" si="79"/>
        <v>94.129854728728134</v>
      </c>
      <c r="AH172" s="781">
        <v>1</v>
      </c>
      <c r="AI172" s="782">
        <v>1</v>
      </c>
      <c r="AJ172" s="782">
        <v>1</v>
      </c>
      <c r="AK172" s="782">
        <v>1</v>
      </c>
      <c r="AL172" s="782">
        <v>1</v>
      </c>
      <c r="AM172" s="782">
        <v>1</v>
      </c>
      <c r="AN172" s="782">
        <v>1</v>
      </c>
      <c r="AO172" s="782">
        <v>1</v>
      </c>
      <c r="AP172" s="782">
        <v>1</v>
      </c>
      <c r="AQ172" s="782">
        <v>1</v>
      </c>
      <c r="AR172" s="782">
        <v>1</v>
      </c>
      <c r="AS172" s="782">
        <v>1</v>
      </c>
      <c r="AT172" s="782">
        <v>4</v>
      </c>
      <c r="AU172" s="782">
        <v>6</v>
      </c>
      <c r="AV172" s="784">
        <v>7</v>
      </c>
    </row>
    <row r="173" spans="2:48" ht="14.4" x14ac:dyDescent="0.3">
      <c r="B173" s="918"/>
      <c r="C173" s="8" t="s">
        <v>7</v>
      </c>
      <c r="D173">
        <v>3360</v>
      </c>
      <c r="E173">
        <v>3188</v>
      </c>
      <c r="F173">
        <v>3193</v>
      </c>
      <c r="G173">
        <v>3178</v>
      </c>
      <c r="H173">
        <v>3134</v>
      </c>
      <c r="I173">
        <v>3137</v>
      </c>
      <c r="J173">
        <v>3191</v>
      </c>
      <c r="K173">
        <v>3192</v>
      </c>
      <c r="L173">
        <v>3161</v>
      </c>
      <c r="M173">
        <v>3162</v>
      </c>
      <c r="N173">
        <v>3122</v>
      </c>
      <c r="O173">
        <v>3136</v>
      </c>
      <c r="P173">
        <v>3096</v>
      </c>
      <c r="Q173">
        <v>3102</v>
      </c>
      <c r="R173">
        <v>3165</v>
      </c>
      <c r="S173" s="143">
        <f>100</f>
        <v>100</v>
      </c>
      <c r="T173" s="328">
        <f t="shared" si="55"/>
        <v>94.88095238095238</v>
      </c>
      <c r="U173" s="328">
        <f t="shared" si="56"/>
        <v>95.029761904761898</v>
      </c>
      <c r="V173" s="328">
        <f t="shared" si="57"/>
        <v>94.583333333333329</v>
      </c>
      <c r="W173" s="328">
        <f t="shared" si="58"/>
        <v>93.273809523809518</v>
      </c>
      <c r="X173" s="328">
        <f t="shared" si="59"/>
        <v>93.363095238095241</v>
      </c>
      <c r="Y173" s="328">
        <f t="shared" si="60"/>
        <v>94.970238095238102</v>
      </c>
      <c r="Z173" s="328">
        <f t="shared" si="61"/>
        <v>95</v>
      </c>
      <c r="AA173" s="328">
        <f t="shared" si="62"/>
        <v>94.077380952380949</v>
      </c>
      <c r="AB173" s="328">
        <f t="shared" si="62"/>
        <v>94.107142857142861</v>
      </c>
      <c r="AC173" s="328">
        <f t="shared" si="62"/>
        <v>92.916666666666671</v>
      </c>
      <c r="AD173" s="328">
        <f t="shared" si="62"/>
        <v>93.333333333333329</v>
      </c>
      <c r="AE173" s="328">
        <f t="shared" si="78"/>
        <v>92.142857142857139</v>
      </c>
      <c r="AF173" s="328">
        <f t="shared" si="79"/>
        <v>92.321428571428569</v>
      </c>
      <c r="AG173" s="329">
        <f t="shared" si="79"/>
        <v>94.196428571428569</v>
      </c>
      <c r="AH173" s="785"/>
      <c r="AI173" s="786"/>
      <c r="AJ173" s="786"/>
      <c r="AK173" s="786"/>
      <c r="AL173" s="786"/>
      <c r="AM173" s="786"/>
      <c r="AN173" s="786"/>
      <c r="AO173" s="786"/>
      <c r="AP173" s="786"/>
      <c r="AQ173" s="786"/>
      <c r="AR173" s="786"/>
      <c r="AS173" s="786"/>
      <c r="AT173" s="786"/>
      <c r="AU173" s="786"/>
      <c r="AV173" s="787"/>
    </row>
    <row r="174" spans="2:48" ht="15" customHeight="1" x14ac:dyDescent="0.3">
      <c r="B174" s="917" t="s">
        <v>45</v>
      </c>
      <c r="C174" s="1" t="s">
        <v>2</v>
      </c>
      <c r="D174" s="745">
        <v>1621</v>
      </c>
      <c r="E174" s="745">
        <v>1576</v>
      </c>
      <c r="F174" s="745">
        <v>1589</v>
      </c>
      <c r="G174" s="745">
        <v>1575</v>
      </c>
      <c r="H174" s="745">
        <v>1589</v>
      </c>
      <c r="I174" s="745">
        <v>1601</v>
      </c>
      <c r="J174" s="745">
        <v>1638</v>
      </c>
      <c r="K174" s="745">
        <v>1627</v>
      </c>
      <c r="L174" s="745">
        <v>1568</v>
      </c>
      <c r="M174" s="745">
        <v>1640</v>
      </c>
      <c r="N174" s="745">
        <v>1662</v>
      </c>
      <c r="O174" s="745">
        <v>1783</v>
      </c>
      <c r="P174" s="746">
        <v>1759</v>
      </c>
      <c r="Q174" s="746">
        <v>1762</v>
      </c>
      <c r="R174" s="746">
        <v>1798</v>
      </c>
      <c r="S174" s="143">
        <f>100</f>
        <v>100</v>
      </c>
      <c r="T174" s="328">
        <f t="shared" si="55"/>
        <v>97.223935842072791</v>
      </c>
      <c r="U174" s="328">
        <f t="shared" si="56"/>
        <v>98.02590993214065</v>
      </c>
      <c r="V174" s="328">
        <f t="shared" si="57"/>
        <v>97.162245527452185</v>
      </c>
      <c r="W174" s="328">
        <f t="shared" si="58"/>
        <v>98.02590993214065</v>
      </c>
      <c r="X174" s="328">
        <f t="shared" si="59"/>
        <v>98.766193707587902</v>
      </c>
      <c r="Y174" s="328">
        <f t="shared" si="60"/>
        <v>101.04873534855028</v>
      </c>
      <c r="Z174" s="328">
        <f t="shared" si="61"/>
        <v>100.37014188772363</v>
      </c>
      <c r="AA174" s="328">
        <f t="shared" si="62"/>
        <v>96.730413325107961</v>
      </c>
      <c r="AB174" s="328">
        <f t="shared" si="62"/>
        <v>101.17211597779149</v>
      </c>
      <c r="AC174" s="328">
        <f t="shared" si="62"/>
        <v>102.52930289944479</v>
      </c>
      <c r="AD174" s="328">
        <f t="shared" si="62"/>
        <v>109.99383096853794</v>
      </c>
      <c r="AE174" s="328">
        <f t="shared" si="78"/>
        <v>108.51326341764343</v>
      </c>
      <c r="AF174" s="328">
        <f t="shared" si="79"/>
        <v>108.69833436150525</v>
      </c>
      <c r="AG174" s="329">
        <f t="shared" si="79"/>
        <v>110.919185687847</v>
      </c>
      <c r="AH174" s="781">
        <v>1</v>
      </c>
      <c r="AI174" s="782">
        <v>1</v>
      </c>
      <c r="AJ174" s="782">
        <v>1</v>
      </c>
      <c r="AK174" s="782">
        <v>1</v>
      </c>
      <c r="AL174" s="782">
        <v>1</v>
      </c>
      <c r="AM174" s="782">
        <v>1</v>
      </c>
      <c r="AN174" s="782">
        <v>1</v>
      </c>
      <c r="AO174" s="782">
        <v>1</v>
      </c>
      <c r="AP174" s="782">
        <v>1</v>
      </c>
      <c r="AQ174" s="782">
        <v>1</v>
      </c>
      <c r="AR174" s="782">
        <v>1</v>
      </c>
      <c r="AS174" s="782">
        <v>1</v>
      </c>
      <c r="AT174" s="782">
        <v>4</v>
      </c>
      <c r="AU174" s="782">
        <v>6</v>
      </c>
      <c r="AV174" s="784">
        <v>7</v>
      </c>
    </row>
    <row r="175" spans="2:48" ht="14.4" x14ac:dyDescent="0.3">
      <c r="B175" s="917"/>
      <c r="C175" s="1" t="s">
        <v>3</v>
      </c>
      <c r="D175" s="745">
        <v>216</v>
      </c>
      <c r="E175" s="745">
        <v>209</v>
      </c>
      <c r="F175" s="745">
        <v>211</v>
      </c>
      <c r="G175" s="745">
        <v>226</v>
      </c>
      <c r="H175" s="745">
        <v>219</v>
      </c>
      <c r="I175" s="745">
        <v>224</v>
      </c>
      <c r="J175" s="745">
        <v>212</v>
      </c>
      <c r="K175" s="745">
        <v>211</v>
      </c>
      <c r="L175" s="745">
        <v>208</v>
      </c>
      <c r="M175" s="745">
        <v>209</v>
      </c>
      <c r="N175" s="745">
        <v>219</v>
      </c>
      <c r="O175" s="745">
        <v>224</v>
      </c>
      <c r="P175" s="746">
        <v>222</v>
      </c>
      <c r="Q175" s="746">
        <v>222</v>
      </c>
      <c r="R175" s="746">
        <v>226</v>
      </c>
      <c r="S175" s="143">
        <f>100</f>
        <v>100</v>
      </c>
      <c r="T175" s="328">
        <f t="shared" si="55"/>
        <v>96.759259259259252</v>
      </c>
      <c r="U175" s="328">
        <f t="shared" si="56"/>
        <v>97.68518518518519</v>
      </c>
      <c r="V175" s="328">
        <f t="shared" si="57"/>
        <v>104.62962962962963</v>
      </c>
      <c r="W175" s="328">
        <f t="shared" si="58"/>
        <v>101.38888888888889</v>
      </c>
      <c r="X175" s="328">
        <f t="shared" si="59"/>
        <v>103.70370370370371</v>
      </c>
      <c r="Y175" s="328">
        <f t="shared" si="60"/>
        <v>98.148148148148152</v>
      </c>
      <c r="Z175" s="328">
        <f t="shared" si="61"/>
        <v>97.68518518518519</v>
      </c>
      <c r="AA175" s="328">
        <f t="shared" si="62"/>
        <v>96.296296296296291</v>
      </c>
      <c r="AB175" s="328">
        <f t="shared" si="62"/>
        <v>96.759259259259252</v>
      </c>
      <c r="AC175" s="328">
        <f t="shared" si="62"/>
        <v>101.38888888888889</v>
      </c>
      <c r="AD175" s="328">
        <f t="shared" si="62"/>
        <v>103.70370370370371</v>
      </c>
      <c r="AE175" s="328">
        <f t="shared" si="78"/>
        <v>102.77777777777777</v>
      </c>
      <c r="AF175" s="328">
        <f t="shared" si="79"/>
        <v>102.77777777777777</v>
      </c>
      <c r="AG175" s="329">
        <f t="shared" si="79"/>
        <v>104.62962962962963</v>
      </c>
      <c r="AH175" s="781">
        <v>1</v>
      </c>
      <c r="AI175" s="782">
        <v>1</v>
      </c>
      <c r="AJ175" s="782">
        <v>1</v>
      </c>
      <c r="AK175" s="782">
        <v>1</v>
      </c>
      <c r="AL175" s="782">
        <v>1</v>
      </c>
      <c r="AM175" s="782">
        <v>1</v>
      </c>
      <c r="AN175" s="782">
        <v>1</v>
      </c>
      <c r="AO175" s="782">
        <v>1</v>
      </c>
      <c r="AP175" s="782">
        <v>1</v>
      </c>
      <c r="AQ175" s="782">
        <v>1</v>
      </c>
      <c r="AR175" s="782">
        <v>1</v>
      </c>
      <c r="AS175" s="782">
        <v>1</v>
      </c>
      <c r="AT175" s="782">
        <v>4</v>
      </c>
      <c r="AU175" s="782">
        <v>6</v>
      </c>
      <c r="AV175" s="784">
        <v>7</v>
      </c>
    </row>
    <row r="176" spans="2:48" ht="14.4" x14ac:dyDescent="0.3">
      <c r="B176" s="917"/>
      <c r="C176" s="1" t="s">
        <v>4</v>
      </c>
      <c r="D176" s="745">
        <v>35</v>
      </c>
      <c r="E176" s="745">
        <v>38</v>
      </c>
      <c r="F176" s="745">
        <v>37</v>
      </c>
      <c r="G176" s="745">
        <v>37</v>
      </c>
      <c r="H176" s="745">
        <v>39</v>
      </c>
      <c r="I176" s="745">
        <v>36</v>
      </c>
      <c r="J176" s="745">
        <v>40</v>
      </c>
      <c r="K176" s="745">
        <v>43</v>
      </c>
      <c r="L176" s="745">
        <v>42</v>
      </c>
      <c r="M176" s="745">
        <v>42</v>
      </c>
      <c r="N176" s="745">
        <v>39</v>
      </c>
      <c r="O176" s="745">
        <v>40</v>
      </c>
      <c r="P176" s="746">
        <v>39</v>
      </c>
      <c r="Q176" s="746">
        <v>39</v>
      </c>
      <c r="R176" s="746">
        <v>40</v>
      </c>
      <c r="S176" s="143">
        <f>100</f>
        <v>100</v>
      </c>
      <c r="T176" s="328">
        <f t="shared" si="55"/>
        <v>108.57142857142857</v>
      </c>
      <c r="U176" s="328">
        <f t="shared" si="56"/>
        <v>105.71428571428571</v>
      </c>
      <c r="V176" s="328">
        <f t="shared" si="57"/>
        <v>105.71428571428571</v>
      </c>
      <c r="W176" s="328">
        <f t="shared" si="58"/>
        <v>111.42857142857143</v>
      </c>
      <c r="X176" s="328">
        <f t="shared" si="59"/>
        <v>102.85714285714286</v>
      </c>
      <c r="Y176" s="328">
        <f t="shared" si="60"/>
        <v>114.28571428571429</v>
      </c>
      <c r="Z176" s="328">
        <f t="shared" si="61"/>
        <v>122.85714285714286</v>
      </c>
      <c r="AA176" s="328">
        <f t="shared" si="62"/>
        <v>120</v>
      </c>
      <c r="AB176" s="328">
        <f t="shared" si="62"/>
        <v>120</v>
      </c>
      <c r="AC176" s="328">
        <f t="shared" si="62"/>
        <v>111.42857142857143</v>
      </c>
      <c r="AD176" s="328">
        <f t="shared" si="62"/>
        <v>114.28571428571429</v>
      </c>
      <c r="AE176" s="328">
        <f t="shared" si="78"/>
        <v>111.42857142857143</v>
      </c>
      <c r="AF176" s="328">
        <f t="shared" si="79"/>
        <v>111.42857142857143</v>
      </c>
      <c r="AG176" s="329">
        <f t="shared" si="79"/>
        <v>114.28571428571429</v>
      </c>
      <c r="AH176" s="781">
        <v>1</v>
      </c>
      <c r="AI176" s="782">
        <v>1</v>
      </c>
      <c r="AJ176" s="782">
        <v>1</v>
      </c>
      <c r="AK176" s="782">
        <v>1</v>
      </c>
      <c r="AL176" s="782">
        <v>1</v>
      </c>
      <c r="AM176" s="782">
        <v>1</v>
      </c>
      <c r="AN176" s="782">
        <v>1</v>
      </c>
      <c r="AO176" s="782">
        <v>1</v>
      </c>
      <c r="AP176" s="782">
        <v>1</v>
      </c>
      <c r="AQ176" s="782">
        <v>1</v>
      </c>
      <c r="AR176" s="782">
        <v>1</v>
      </c>
      <c r="AS176" s="782">
        <v>1</v>
      </c>
      <c r="AT176" s="782">
        <v>4</v>
      </c>
      <c r="AU176" s="782">
        <v>6</v>
      </c>
      <c r="AV176" s="784">
        <v>7</v>
      </c>
    </row>
    <row r="177" spans="2:48" ht="14.4" x14ac:dyDescent="0.3">
      <c r="B177" s="917"/>
      <c r="C177" s="1" t="s">
        <v>5</v>
      </c>
      <c r="D177" s="745">
        <v>11</v>
      </c>
      <c r="E177" s="745">
        <v>10</v>
      </c>
      <c r="F177" s="745">
        <v>11</v>
      </c>
      <c r="G177" s="745">
        <v>11</v>
      </c>
      <c r="H177" s="745">
        <v>10</v>
      </c>
      <c r="I177" s="745">
        <v>10</v>
      </c>
      <c r="J177" s="745">
        <v>9</v>
      </c>
      <c r="K177" s="745">
        <v>9</v>
      </c>
      <c r="L177" s="745">
        <v>9</v>
      </c>
      <c r="M177" s="745">
        <v>9</v>
      </c>
      <c r="N177" s="745">
        <v>9</v>
      </c>
      <c r="O177" s="745">
        <v>9</v>
      </c>
      <c r="P177" s="746">
        <v>9</v>
      </c>
      <c r="Q177" s="746">
        <v>9</v>
      </c>
      <c r="R177" s="746">
        <v>9</v>
      </c>
      <c r="S177" s="143">
        <f>100</f>
        <v>100</v>
      </c>
      <c r="T177" s="328">
        <f t="shared" si="55"/>
        <v>90.909090909090907</v>
      </c>
      <c r="U177" s="328">
        <f t="shared" si="56"/>
        <v>100</v>
      </c>
      <c r="V177" s="328">
        <f t="shared" si="57"/>
        <v>100</v>
      </c>
      <c r="W177" s="328">
        <f t="shared" si="58"/>
        <v>90.909090909090907</v>
      </c>
      <c r="X177" s="328">
        <f t="shared" si="59"/>
        <v>90.909090909090907</v>
      </c>
      <c r="Y177" s="328">
        <f t="shared" si="60"/>
        <v>81.818181818181813</v>
      </c>
      <c r="Z177" s="328">
        <f t="shared" si="61"/>
        <v>81.818181818181813</v>
      </c>
      <c r="AA177" s="328">
        <f t="shared" si="62"/>
        <v>81.818181818181813</v>
      </c>
      <c r="AB177" s="328">
        <f t="shared" si="62"/>
        <v>81.818181818181813</v>
      </c>
      <c r="AC177" s="328">
        <f t="shared" si="62"/>
        <v>81.818181818181813</v>
      </c>
      <c r="AD177" s="328">
        <f t="shared" si="62"/>
        <v>81.818181818181813</v>
      </c>
      <c r="AE177" s="328">
        <f t="shared" si="78"/>
        <v>81.818181818181813</v>
      </c>
      <c r="AF177" s="328">
        <f t="shared" si="79"/>
        <v>81.818181818181813</v>
      </c>
      <c r="AG177" s="329">
        <f t="shared" si="79"/>
        <v>81.818181818181813</v>
      </c>
      <c r="AH177" s="781">
        <v>1</v>
      </c>
      <c r="AI177" s="782">
        <v>1</v>
      </c>
      <c r="AJ177" s="782">
        <v>1</v>
      </c>
      <c r="AK177" s="782">
        <v>1</v>
      </c>
      <c r="AL177" s="782">
        <v>1</v>
      </c>
      <c r="AM177" s="782">
        <v>1</v>
      </c>
      <c r="AN177" s="782">
        <v>1</v>
      </c>
      <c r="AO177" s="782">
        <v>1</v>
      </c>
      <c r="AP177" s="782">
        <v>1</v>
      </c>
      <c r="AQ177" s="782">
        <v>1</v>
      </c>
      <c r="AR177" s="782">
        <v>1</v>
      </c>
      <c r="AS177" s="782">
        <v>1</v>
      </c>
      <c r="AT177" s="782">
        <v>4</v>
      </c>
      <c r="AU177" s="782">
        <v>6</v>
      </c>
      <c r="AV177" s="784">
        <v>7</v>
      </c>
    </row>
    <row r="178" spans="2:48" ht="14.4" x14ac:dyDescent="0.3">
      <c r="B178" s="917"/>
      <c r="C178" s="1" t="s">
        <v>6</v>
      </c>
      <c r="D178" s="745">
        <v>1883</v>
      </c>
      <c r="E178" s="745">
        <v>1833</v>
      </c>
      <c r="F178" s="745">
        <v>1848</v>
      </c>
      <c r="G178" s="745">
        <v>1849</v>
      </c>
      <c r="H178" s="745">
        <v>1857</v>
      </c>
      <c r="I178" s="745">
        <v>1871</v>
      </c>
      <c r="J178" s="745">
        <v>1899</v>
      </c>
      <c r="K178" s="745">
        <v>1890</v>
      </c>
      <c r="L178" s="745">
        <v>1827</v>
      </c>
      <c r="M178" s="745">
        <v>1900</v>
      </c>
      <c r="N178" s="745">
        <v>1929</v>
      </c>
      <c r="O178" s="745">
        <v>2056</v>
      </c>
      <c r="P178" s="746">
        <v>2029</v>
      </c>
      <c r="Q178" s="746">
        <v>2032</v>
      </c>
      <c r="R178" s="746">
        <v>2073</v>
      </c>
      <c r="S178" s="143">
        <f>100</f>
        <v>100</v>
      </c>
      <c r="T178" s="328">
        <f t="shared" si="55"/>
        <v>97.344662772172072</v>
      </c>
      <c r="U178" s="328">
        <f t="shared" si="56"/>
        <v>98.141263940520446</v>
      </c>
      <c r="V178" s="328">
        <f t="shared" si="57"/>
        <v>98.194370685077004</v>
      </c>
      <c r="W178" s="328">
        <f t="shared" si="58"/>
        <v>98.61922464152947</v>
      </c>
      <c r="X178" s="328">
        <f t="shared" si="59"/>
        <v>99.362719065321301</v>
      </c>
      <c r="Y178" s="328">
        <f t="shared" si="60"/>
        <v>100.84970791290493</v>
      </c>
      <c r="Z178" s="328">
        <f t="shared" si="61"/>
        <v>100.37174721189591</v>
      </c>
      <c r="AA178" s="328">
        <f t="shared" si="62"/>
        <v>97.026022304832708</v>
      </c>
      <c r="AB178" s="328">
        <f t="shared" si="62"/>
        <v>100.90281465746149</v>
      </c>
      <c r="AC178" s="328">
        <f t="shared" si="62"/>
        <v>102.4429102496017</v>
      </c>
      <c r="AD178" s="328">
        <f t="shared" si="62"/>
        <v>109.18746680828465</v>
      </c>
      <c r="AE178" s="328">
        <f t="shared" si="78"/>
        <v>107.75358470525757</v>
      </c>
      <c r="AF178" s="328">
        <f t="shared" si="79"/>
        <v>107.91290493892724</v>
      </c>
      <c r="AG178" s="329">
        <f t="shared" si="79"/>
        <v>110.09028146574614</v>
      </c>
      <c r="AH178" s="781">
        <v>1</v>
      </c>
      <c r="AI178" s="782">
        <v>1</v>
      </c>
      <c r="AJ178" s="782">
        <v>1</v>
      </c>
      <c r="AK178" s="782">
        <v>1</v>
      </c>
      <c r="AL178" s="782">
        <v>1</v>
      </c>
      <c r="AM178" s="782">
        <v>1</v>
      </c>
      <c r="AN178" s="782">
        <v>1</v>
      </c>
      <c r="AO178" s="782">
        <v>1</v>
      </c>
      <c r="AP178" s="782">
        <v>1</v>
      </c>
      <c r="AQ178" s="782">
        <v>1</v>
      </c>
      <c r="AR178" s="782">
        <v>1</v>
      </c>
      <c r="AS178" s="782">
        <v>1</v>
      </c>
      <c r="AT178" s="782">
        <v>4</v>
      </c>
      <c r="AU178" s="782">
        <v>6</v>
      </c>
      <c r="AV178" s="784">
        <v>7</v>
      </c>
    </row>
    <row r="179" spans="2:48" ht="14.4" x14ac:dyDescent="0.3">
      <c r="B179" s="918"/>
      <c r="C179" s="8" t="s">
        <v>7</v>
      </c>
      <c r="D179">
        <v>1872</v>
      </c>
      <c r="E179">
        <v>1823</v>
      </c>
      <c r="F179">
        <v>1837</v>
      </c>
      <c r="G179">
        <v>1838</v>
      </c>
      <c r="H179">
        <v>1847</v>
      </c>
      <c r="I179">
        <v>1861</v>
      </c>
      <c r="J179">
        <v>1890</v>
      </c>
      <c r="K179">
        <v>1881</v>
      </c>
      <c r="L179">
        <v>1818</v>
      </c>
      <c r="M179">
        <v>1891</v>
      </c>
      <c r="N179">
        <v>1920</v>
      </c>
      <c r="O179">
        <v>2047</v>
      </c>
      <c r="P179">
        <v>2020</v>
      </c>
      <c r="Q179">
        <v>2023</v>
      </c>
      <c r="R179">
        <v>2064</v>
      </c>
      <c r="S179" s="143">
        <f>100</f>
        <v>100</v>
      </c>
      <c r="T179" s="328">
        <f t="shared" si="55"/>
        <v>97.382478632478637</v>
      </c>
      <c r="U179" s="328">
        <f t="shared" si="56"/>
        <v>98.130341880341874</v>
      </c>
      <c r="V179" s="328">
        <f t="shared" si="57"/>
        <v>98.183760683760681</v>
      </c>
      <c r="W179" s="328">
        <f t="shared" si="58"/>
        <v>98.664529914529908</v>
      </c>
      <c r="X179" s="328">
        <f t="shared" si="59"/>
        <v>99.412393162393158</v>
      </c>
      <c r="Y179" s="328">
        <f t="shared" si="60"/>
        <v>100.96153846153847</v>
      </c>
      <c r="Z179" s="328">
        <f t="shared" si="61"/>
        <v>100.48076923076923</v>
      </c>
      <c r="AA179" s="328">
        <f t="shared" si="62"/>
        <v>97.115384615384613</v>
      </c>
      <c r="AB179" s="328">
        <f t="shared" si="62"/>
        <v>101.01495726495726</v>
      </c>
      <c r="AC179" s="328">
        <f t="shared" si="62"/>
        <v>102.56410256410257</v>
      </c>
      <c r="AD179" s="328">
        <f t="shared" si="62"/>
        <v>109.3482905982906</v>
      </c>
      <c r="AE179" s="328">
        <f t="shared" si="78"/>
        <v>107.90598290598291</v>
      </c>
      <c r="AF179" s="328">
        <f t="shared" si="79"/>
        <v>108.06623931623932</v>
      </c>
      <c r="AG179" s="329">
        <f t="shared" si="79"/>
        <v>110.25641025641026</v>
      </c>
      <c r="AH179" s="785"/>
      <c r="AI179" s="786"/>
      <c r="AJ179" s="786"/>
      <c r="AK179" s="786"/>
      <c r="AL179" s="786"/>
      <c r="AM179" s="786"/>
      <c r="AN179" s="786"/>
      <c r="AO179" s="786"/>
      <c r="AP179" s="786"/>
      <c r="AQ179" s="786"/>
      <c r="AR179" s="786"/>
      <c r="AS179" s="786"/>
      <c r="AT179" s="786"/>
      <c r="AU179" s="786"/>
      <c r="AV179" s="787"/>
    </row>
    <row r="180" spans="2:48" ht="15" customHeight="1" x14ac:dyDescent="0.3">
      <c r="B180" s="917" t="s">
        <v>46</v>
      </c>
      <c r="C180" s="1" t="s">
        <v>2</v>
      </c>
      <c r="D180" s="745">
        <v>1418</v>
      </c>
      <c r="E180" s="745">
        <v>1465</v>
      </c>
      <c r="F180" s="745">
        <v>1551</v>
      </c>
      <c r="G180" s="745">
        <v>1600</v>
      </c>
      <c r="H180" s="745">
        <v>1604</v>
      </c>
      <c r="I180" s="745">
        <v>1652</v>
      </c>
      <c r="J180" s="745">
        <v>1728</v>
      </c>
      <c r="K180" s="745">
        <v>1767</v>
      </c>
      <c r="L180" s="745">
        <v>1763</v>
      </c>
      <c r="M180" s="745">
        <v>1896</v>
      </c>
      <c r="N180" s="745">
        <v>1913</v>
      </c>
      <c r="O180" s="745">
        <v>1984</v>
      </c>
      <c r="P180" s="746">
        <v>1959</v>
      </c>
      <c r="Q180" s="746">
        <v>1963</v>
      </c>
      <c r="R180" s="746">
        <v>2003</v>
      </c>
      <c r="S180" s="143">
        <f>100</f>
        <v>100</v>
      </c>
      <c r="T180" s="328">
        <f t="shared" si="55"/>
        <v>103.31452750352609</v>
      </c>
      <c r="U180" s="328">
        <f t="shared" si="56"/>
        <v>109.37940761636108</v>
      </c>
      <c r="V180" s="328">
        <f t="shared" si="57"/>
        <v>112.83497884344146</v>
      </c>
      <c r="W180" s="328">
        <f t="shared" si="58"/>
        <v>113.11706629055007</v>
      </c>
      <c r="X180" s="328">
        <f t="shared" si="59"/>
        <v>116.50211565585332</v>
      </c>
      <c r="Y180" s="328">
        <f t="shared" si="60"/>
        <v>121.86177715091678</v>
      </c>
      <c r="Z180" s="328">
        <f t="shared" si="61"/>
        <v>124.61212976022567</v>
      </c>
      <c r="AA180" s="328">
        <f t="shared" si="62"/>
        <v>124.33004231311706</v>
      </c>
      <c r="AB180" s="328">
        <f t="shared" si="62"/>
        <v>133.70944992947813</v>
      </c>
      <c r="AC180" s="328">
        <f t="shared" si="62"/>
        <v>134.9083215796897</v>
      </c>
      <c r="AD180" s="328">
        <f t="shared" si="62"/>
        <v>139.91537376586743</v>
      </c>
      <c r="AE180" s="328">
        <f t="shared" si="78"/>
        <v>138.15232722143864</v>
      </c>
      <c r="AF180" s="328">
        <f t="shared" si="79"/>
        <v>138.43441466854725</v>
      </c>
      <c r="AG180" s="329">
        <f t="shared" si="79"/>
        <v>141.25528913963328</v>
      </c>
      <c r="AH180" s="781">
        <v>1</v>
      </c>
      <c r="AI180" s="782">
        <v>1</v>
      </c>
      <c r="AJ180" s="782">
        <v>1</v>
      </c>
      <c r="AK180" s="782">
        <v>1</v>
      </c>
      <c r="AL180" s="782">
        <v>1</v>
      </c>
      <c r="AM180" s="782">
        <v>1</v>
      </c>
      <c r="AN180" s="782">
        <v>1</v>
      </c>
      <c r="AO180" s="782">
        <v>1</v>
      </c>
      <c r="AP180" s="782">
        <v>1</v>
      </c>
      <c r="AQ180" s="782">
        <v>1</v>
      </c>
      <c r="AR180" s="782">
        <v>1</v>
      </c>
      <c r="AS180" s="782">
        <v>1</v>
      </c>
      <c r="AT180" s="782">
        <v>4</v>
      </c>
      <c r="AU180" s="782">
        <v>6</v>
      </c>
      <c r="AV180" s="784">
        <v>7</v>
      </c>
    </row>
    <row r="181" spans="2:48" ht="14.4" x14ac:dyDescent="0.3">
      <c r="B181" s="917"/>
      <c r="C181" s="1" t="s">
        <v>3</v>
      </c>
      <c r="D181" s="745">
        <v>162</v>
      </c>
      <c r="E181" s="745">
        <v>169</v>
      </c>
      <c r="F181" s="745">
        <v>183</v>
      </c>
      <c r="G181" s="745">
        <v>188</v>
      </c>
      <c r="H181" s="745">
        <v>211</v>
      </c>
      <c r="I181" s="745">
        <v>215</v>
      </c>
      <c r="J181" s="745">
        <v>209</v>
      </c>
      <c r="K181" s="745">
        <v>220</v>
      </c>
      <c r="L181" s="745">
        <v>229</v>
      </c>
      <c r="M181" s="745">
        <v>237</v>
      </c>
      <c r="N181" s="745">
        <v>234</v>
      </c>
      <c r="O181" s="745">
        <v>241</v>
      </c>
      <c r="P181" s="746">
        <v>238</v>
      </c>
      <c r="Q181" s="746">
        <v>238</v>
      </c>
      <c r="R181" s="746">
        <v>242</v>
      </c>
      <c r="S181" s="143">
        <f>100</f>
        <v>100</v>
      </c>
      <c r="T181" s="328">
        <f t="shared" si="55"/>
        <v>104.32098765432099</v>
      </c>
      <c r="U181" s="328">
        <f t="shared" si="56"/>
        <v>112.96296296296296</v>
      </c>
      <c r="V181" s="328">
        <f t="shared" si="57"/>
        <v>116.04938271604938</v>
      </c>
      <c r="W181" s="328">
        <f t="shared" si="58"/>
        <v>130.24691358024691</v>
      </c>
      <c r="X181" s="328">
        <f t="shared" si="59"/>
        <v>132.71604938271605</v>
      </c>
      <c r="Y181" s="328">
        <f t="shared" si="60"/>
        <v>129.01234567901236</v>
      </c>
      <c r="Z181" s="328">
        <f t="shared" si="61"/>
        <v>135.80246913580248</v>
      </c>
      <c r="AA181" s="328">
        <f t="shared" si="62"/>
        <v>141.35802469135803</v>
      </c>
      <c r="AB181" s="328">
        <f t="shared" si="62"/>
        <v>146.2962962962963</v>
      </c>
      <c r="AC181" s="328">
        <f t="shared" si="62"/>
        <v>144.44444444444446</v>
      </c>
      <c r="AD181" s="328">
        <f t="shared" si="62"/>
        <v>148.76543209876544</v>
      </c>
      <c r="AE181" s="328">
        <f t="shared" si="78"/>
        <v>146.91358024691357</v>
      </c>
      <c r="AF181" s="328">
        <f t="shared" si="79"/>
        <v>146.91358024691357</v>
      </c>
      <c r="AG181" s="329">
        <f t="shared" si="79"/>
        <v>149.38271604938271</v>
      </c>
      <c r="AH181" s="781">
        <v>1</v>
      </c>
      <c r="AI181" s="782">
        <v>1</v>
      </c>
      <c r="AJ181" s="782">
        <v>1</v>
      </c>
      <c r="AK181" s="782">
        <v>1</v>
      </c>
      <c r="AL181" s="782">
        <v>1</v>
      </c>
      <c r="AM181" s="782">
        <v>1</v>
      </c>
      <c r="AN181" s="782">
        <v>1</v>
      </c>
      <c r="AO181" s="782">
        <v>1</v>
      </c>
      <c r="AP181" s="782">
        <v>1</v>
      </c>
      <c r="AQ181" s="782">
        <v>1</v>
      </c>
      <c r="AR181" s="782">
        <v>1</v>
      </c>
      <c r="AS181" s="782">
        <v>1</v>
      </c>
      <c r="AT181" s="782">
        <v>4</v>
      </c>
      <c r="AU181" s="782">
        <v>6</v>
      </c>
      <c r="AV181" s="784">
        <v>7</v>
      </c>
    </row>
    <row r="182" spans="2:48" ht="14.4" x14ac:dyDescent="0.3">
      <c r="B182" s="917"/>
      <c r="C182" s="1" t="s">
        <v>4</v>
      </c>
      <c r="D182" s="745">
        <v>31</v>
      </c>
      <c r="E182" s="745">
        <v>32</v>
      </c>
      <c r="F182" s="745">
        <v>35</v>
      </c>
      <c r="G182" s="745">
        <v>41</v>
      </c>
      <c r="H182" s="745">
        <v>43</v>
      </c>
      <c r="I182" s="745">
        <v>45</v>
      </c>
      <c r="J182" s="745">
        <v>44</v>
      </c>
      <c r="K182" s="745">
        <v>45</v>
      </c>
      <c r="L182" s="745">
        <v>43</v>
      </c>
      <c r="M182" s="745">
        <v>48</v>
      </c>
      <c r="N182" s="745">
        <v>44</v>
      </c>
      <c r="O182" s="745">
        <v>48</v>
      </c>
      <c r="P182" s="746">
        <v>47</v>
      </c>
      <c r="Q182" s="746">
        <v>47</v>
      </c>
      <c r="R182" s="746">
        <v>48</v>
      </c>
      <c r="S182" s="143">
        <f>100</f>
        <v>100</v>
      </c>
      <c r="T182" s="328">
        <f t="shared" si="55"/>
        <v>103.2258064516129</v>
      </c>
      <c r="U182" s="328">
        <f t="shared" si="56"/>
        <v>112.90322580645162</v>
      </c>
      <c r="V182" s="328">
        <f t="shared" si="57"/>
        <v>132.25806451612902</v>
      </c>
      <c r="W182" s="328">
        <f t="shared" si="58"/>
        <v>138.70967741935485</v>
      </c>
      <c r="X182" s="328">
        <f t="shared" si="59"/>
        <v>145.16129032258064</v>
      </c>
      <c r="Y182" s="328">
        <f t="shared" si="60"/>
        <v>141.93548387096774</v>
      </c>
      <c r="Z182" s="328">
        <f t="shared" si="61"/>
        <v>145.16129032258064</v>
      </c>
      <c r="AA182" s="328">
        <f t="shared" si="62"/>
        <v>138.70967741935485</v>
      </c>
      <c r="AB182" s="328">
        <f t="shared" si="62"/>
        <v>154.83870967741936</v>
      </c>
      <c r="AC182" s="328">
        <f t="shared" si="62"/>
        <v>141.93548387096774</v>
      </c>
      <c r="AD182" s="328">
        <f t="shared" si="62"/>
        <v>154.83870967741936</v>
      </c>
      <c r="AE182" s="328">
        <f t="shared" si="78"/>
        <v>151.61290322580646</v>
      </c>
      <c r="AF182" s="328">
        <f t="shared" si="79"/>
        <v>151.61290322580646</v>
      </c>
      <c r="AG182" s="329">
        <f t="shared" si="79"/>
        <v>154.83870967741936</v>
      </c>
      <c r="AH182" s="781">
        <v>1</v>
      </c>
      <c r="AI182" s="782">
        <v>1</v>
      </c>
      <c r="AJ182" s="782">
        <v>1</v>
      </c>
      <c r="AK182" s="782">
        <v>1</v>
      </c>
      <c r="AL182" s="782">
        <v>1</v>
      </c>
      <c r="AM182" s="782">
        <v>1</v>
      </c>
      <c r="AN182" s="782">
        <v>1</v>
      </c>
      <c r="AO182" s="782">
        <v>1</v>
      </c>
      <c r="AP182" s="782">
        <v>1</v>
      </c>
      <c r="AQ182" s="782">
        <v>1</v>
      </c>
      <c r="AR182" s="782">
        <v>1</v>
      </c>
      <c r="AS182" s="782">
        <v>1</v>
      </c>
      <c r="AT182" s="782">
        <v>4</v>
      </c>
      <c r="AU182" s="782">
        <v>6</v>
      </c>
      <c r="AV182" s="784">
        <v>7</v>
      </c>
    </row>
    <row r="183" spans="2:48" ht="14.4" x14ac:dyDescent="0.3">
      <c r="B183" s="917"/>
      <c r="C183" s="1" t="s">
        <v>5</v>
      </c>
      <c r="D183" s="745">
        <v>11</v>
      </c>
      <c r="E183" s="745">
        <v>11</v>
      </c>
      <c r="F183" s="745">
        <v>16</v>
      </c>
      <c r="G183" s="745">
        <v>17</v>
      </c>
      <c r="H183" s="745">
        <v>17</v>
      </c>
      <c r="I183" s="745">
        <v>16</v>
      </c>
      <c r="J183" s="745">
        <v>16</v>
      </c>
      <c r="K183" s="745">
        <v>16</v>
      </c>
      <c r="L183" s="745">
        <v>16</v>
      </c>
      <c r="M183" s="745">
        <v>15</v>
      </c>
      <c r="N183" s="745">
        <v>14</v>
      </c>
      <c r="O183" s="745">
        <v>13</v>
      </c>
      <c r="P183" s="746">
        <v>13</v>
      </c>
      <c r="Q183" s="746">
        <v>13</v>
      </c>
      <c r="R183" s="746">
        <v>13</v>
      </c>
      <c r="S183" s="143">
        <f>100</f>
        <v>100</v>
      </c>
      <c r="T183" s="328">
        <f t="shared" si="55"/>
        <v>100</v>
      </c>
      <c r="U183" s="328">
        <f t="shared" si="56"/>
        <v>145.45454545454547</v>
      </c>
      <c r="V183" s="328">
        <f t="shared" si="57"/>
        <v>154.54545454545453</v>
      </c>
      <c r="W183" s="328">
        <f t="shared" si="58"/>
        <v>154.54545454545453</v>
      </c>
      <c r="X183" s="328">
        <f t="shared" si="59"/>
        <v>145.45454545454547</v>
      </c>
      <c r="Y183" s="328">
        <f t="shared" si="60"/>
        <v>145.45454545454547</v>
      </c>
      <c r="Z183" s="328">
        <f t="shared" si="61"/>
        <v>145.45454545454547</v>
      </c>
      <c r="AA183" s="328">
        <f t="shared" si="62"/>
        <v>145.45454545454547</v>
      </c>
      <c r="AB183" s="328">
        <f t="shared" si="62"/>
        <v>136.36363636363637</v>
      </c>
      <c r="AC183" s="328">
        <f t="shared" si="62"/>
        <v>127.27272727272727</v>
      </c>
      <c r="AD183" s="328">
        <f t="shared" si="62"/>
        <v>118.18181818181819</v>
      </c>
      <c r="AE183" s="328">
        <f t="shared" si="78"/>
        <v>118.18181818181819</v>
      </c>
      <c r="AF183" s="328">
        <f t="shared" si="79"/>
        <v>118.18181818181819</v>
      </c>
      <c r="AG183" s="329">
        <f t="shared" si="79"/>
        <v>118.18181818181819</v>
      </c>
      <c r="AH183" s="781">
        <v>1</v>
      </c>
      <c r="AI183" s="782">
        <v>1</v>
      </c>
      <c r="AJ183" s="782">
        <v>1</v>
      </c>
      <c r="AK183" s="782">
        <v>1</v>
      </c>
      <c r="AL183" s="782">
        <v>1</v>
      </c>
      <c r="AM183" s="782">
        <v>1</v>
      </c>
      <c r="AN183" s="782">
        <v>1</v>
      </c>
      <c r="AO183" s="782">
        <v>1</v>
      </c>
      <c r="AP183" s="782">
        <v>1</v>
      </c>
      <c r="AQ183" s="782">
        <v>1</v>
      </c>
      <c r="AR183" s="782">
        <v>1</v>
      </c>
      <c r="AS183" s="782">
        <v>1</v>
      </c>
      <c r="AT183" s="782">
        <v>4</v>
      </c>
      <c r="AU183" s="782">
        <v>6</v>
      </c>
      <c r="AV183" s="784">
        <v>7</v>
      </c>
    </row>
    <row r="184" spans="2:48" ht="14.4" x14ac:dyDescent="0.3">
      <c r="B184" s="917"/>
      <c r="C184" s="1" t="s">
        <v>6</v>
      </c>
      <c r="D184" s="745">
        <v>1622</v>
      </c>
      <c r="E184" s="745">
        <v>1677</v>
      </c>
      <c r="F184" s="745">
        <v>1785</v>
      </c>
      <c r="G184" s="745">
        <v>1846</v>
      </c>
      <c r="H184" s="745">
        <v>1875</v>
      </c>
      <c r="I184" s="745">
        <v>1928</v>
      </c>
      <c r="J184" s="745">
        <v>1997</v>
      </c>
      <c r="K184" s="745">
        <v>2048</v>
      </c>
      <c r="L184" s="745">
        <v>2051</v>
      </c>
      <c r="M184" s="745">
        <v>2196</v>
      </c>
      <c r="N184" s="745">
        <v>2205</v>
      </c>
      <c r="O184" s="745">
        <v>2286</v>
      </c>
      <c r="P184" s="746">
        <v>2257</v>
      </c>
      <c r="Q184" s="746">
        <v>2261</v>
      </c>
      <c r="R184" s="746">
        <v>2306</v>
      </c>
      <c r="S184" s="143">
        <f>100</f>
        <v>100</v>
      </c>
      <c r="T184" s="328">
        <f t="shared" si="55"/>
        <v>103.3908754623921</v>
      </c>
      <c r="U184" s="328">
        <f t="shared" si="56"/>
        <v>110.04932182490752</v>
      </c>
      <c r="V184" s="328">
        <f t="shared" si="57"/>
        <v>113.81011097410604</v>
      </c>
      <c r="W184" s="328">
        <f t="shared" si="58"/>
        <v>115.5980271270037</v>
      </c>
      <c r="X184" s="328">
        <f t="shared" si="59"/>
        <v>118.86559802712701</v>
      </c>
      <c r="Y184" s="328">
        <f t="shared" si="60"/>
        <v>123.11960542540074</v>
      </c>
      <c r="Z184" s="328">
        <f t="shared" si="61"/>
        <v>126.26387176325524</v>
      </c>
      <c r="AA184" s="328">
        <f t="shared" si="62"/>
        <v>126.44882860665845</v>
      </c>
      <c r="AB184" s="328">
        <f t="shared" si="62"/>
        <v>135.38840937114674</v>
      </c>
      <c r="AC184" s="328">
        <f t="shared" si="62"/>
        <v>135.94327990135636</v>
      </c>
      <c r="AD184" s="328">
        <f t="shared" si="62"/>
        <v>140.93711467324292</v>
      </c>
      <c r="AE184" s="328">
        <f t="shared" si="78"/>
        <v>139.14919852034527</v>
      </c>
      <c r="AF184" s="328">
        <f t="shared" si="79"/>
        <v>139.39580764488286</v>
      </c>
      <c r="AG184" s="329">
        <f t="shared" si="79"/>
        <v>142.17016029593094</v>
      </c>
      <c r="AH184" s="781">
        <v>1</v>
      </c>
      <c r="AI184" s="782">
        <v>1</v>
      </c>
      <c r="AJ184" s="782">
        <v>1</v>
      </c>
      <c r="AK184" s="782">
        <v>1</v>
      </c>
      <c r="AL184" s="782">
        <v>1</v>
      </c>
      <c r="AM184" s="782">
        <v>1</v>
      </c>
      <c r="AN184" s="782">
        <v>1</v>
      </c>
      <c r="AO184" s="782">
        <v>1</v>
      </c>
      <c r="AP184" s="782">
        <v>1</v>
      </c>
      <c r="AQ184" s="782">
        <v>1</v>
      </c>
      <c r="AR184" s="782">
        <v>1</v>
      </c>
      <c r="AS184" s="782">
        <v>1</v>
      </c>
      <c r="AT184" s="782">
        <v>4</v>
      </c>
      <c r="AU184" s="782">
        <v>6</v>
      </c>
      <c r="AV184" s="784">
        <v>7</v>
      </c>
    </row>
    <row r="185" spans="2:48" ht="14.4" x14ac:dyDescent="0.3">
      <c r="B185" s="918"/>
      <c r="C185" s="8" t="s">
        <v>7</v>
      </c>
      <c r="D185">
        <v>1611</v>
      </c>
      <c r="E185">
        <v>1666</v>
      </c>
      <c r="F185">
        <v>1769</v>
      </c>
      <c r="G185">
        <v>1829</v>
      </c>
      <c r="H185">
        <v>1858</v>
      </c>
      <c r="I185">
        <v>1912</v>
      </c>
      <c r="J185">
        <v>1981</v>
      </c>
      <c r="K185">
        <v>2032</v>
      </c>
      <c r="L185">
        <v>2035</v>
      </c>
      <c r="M185">
        <v>2181</v>
      </c>
      <c r="N185">
        <v>2191</v>
      </c>
      <c r="O185">
        <v>2273</v>
      </c>
      <c r="P185">
        <v>2244</v>
      </c>
      <c r="Q185">
        <v>2248</v>
      </c>
      <c r="R185">
        <v>2293</v>
      </c>
      <c r="S185" s="143">
        <f>100</f>
        <v>100</v>
      </c>
      <c r="T185" s="328">
        <f t="shared" si="55"/>
        <v>103.41402855369336</v>
      </c>
      <c r="U185" s="328">
        <f t="shared" si="56"/>
        <v>109.80757293606456</v>
      </c>
      <c r="V185" s="328">
        <f t="shared" si="57"/>
        <v>113.53196772191185</v>
      </c>
      <c r="W185" s="328">
        <f t="shared" si="58"/>
        <v>115.33209186840472</v>
      </c>
      <c r="X185" s="328">
        <f t="shared" si="59"/>
        <v>118.68404717566729</v>
      </c>
      <c r="Y185" s="328">
        <f t="shared" si="60"/>
        <v>122.96710117939168</v>
      </c>
      <c r="Z185" s="328">
        <f t="shared" si="61"/>
        <v>126.13283674736189</v>
      </c>
      <c r="AA185" s="328">
        <f t="shared" si="62"/>
        <v>126.31905648665425</v>
      </c>
      <c r="AB185" s="328">
        <f t="shared" si="62"/>
        <v>135.38175046554935</v>
      </c>
      <c r="AC185" s="328">
        <f t="shared" si="62"/>
        <v>136.00248292985722</v>
      </c>
      <c r="AD185" s="328">
        <f t="shared" si="62"/>
        <v>141.09248913718187</v>
      </c>
      <c r="AE185" s="328">
        <f t="shared" si="78"/>
        <v>139.29236499068901</v>
      </c>
      <c r="AF185" s="328">
        <f t="shared" si="79"/>
        <v>139.54065797641218</v>
      </c>
      <c r="AG185" s="329">
        <f t="shared" si="79"/>
        <v>142.33395406579763</v>
      </c>
      <c r="AH185" s="785"/>
      <c r="AI185" s="786"/>
      <c r="AJ185" s="786"/>
      <c r="AK185" s="786"/>
      <c r="AL185" s="786"/>
      <c r="AM185" s="786"/>
      <c r="AN185" s="786"/>
      <c r="AO185" s="786"/>
      <c r="AP185" s="786"/>
      <c r="AQ185" s="786"/>
      <c r="AR185" s="786"/>
      <c r="AS185" s="786"/>
      <c r="AT185" s="786"/>
      <c r="AU185" s="786"/>
      <c r="AV185" s="787"/>
    </row>
    <row r="186" spans="2:48" ht="15" customHeight="1" x14ac:dyDescent="0.3">
      <c r="B186" s="917" t="s">
        <v>47</v>
      </c>
      <c r="C186" s="1" t="s">
        <v>2</v>
      </c>
      <c r="D186" s="745">
        <v>1381</v>
      </c>
      <c r="E186" s="745">
        <v>1438</v>
      </c>
      <c r="F186" s="745">
        <v>1742</v>
      </c>
      <c r="G186" s="745">
        <v>1822</v>
      </c>
      <c r="H186" s="745">
        <v>2000</v>
      </c>
      <c r="I186" s="745">
        <v>2118</v>
      </c>
      <c r="J186" s="745">
        <v>2133</v>
      </c>
      <c r="K186" s="745">
        <v>2257</v>
      </c>
      <c r="L186" s="745">
        <v>2298</v>
      </c>
      <c r="M186" s="745">
        <v>2337</v>
      </c>
      <c r="N186" s="745">
        <v>2180</v>
      </c>
      <c r="O186" s="745">
        <v>2223</v>
      </c>
      <c r="P186" s="746">
        <v>2235</v>
      </c>
      <c r="Q186" s="746">
        <v>2218</v>
      </c>
      <c r="R186" s="746">
        <v>2272</v>
      </c>
      <c r="S186" s="143">
        <f>100</f>
        <v>100</v>
      </c>
      <c r="T186" s="328">
        <f t="shared" si="55"/>
        <v>104.12744388124547</v>
      </c>
      <c r="U186" s="328">
        <f t="shared" si="56"/>
        <v>126.14047791455467</v>
      </c>
      <c r="V186" s="328">
        <f t="shared" si="57"/>
        <v>131.93338160753078</v>
      </c>
      <c r="W186" s="328">
        <f t="shared" si="58"/>
        <v>144.82259232440262</v>
      </c>
      <c r="X186" s="328">
        <f t="shared" si="59"/>
        <v>153.36712527154236</v>
      </c>
      <c r="Y186" s="328">
        <f t="shared" si="60"/>
        <v>154.45329471397537</v>
      </c>
      <c r="Z186" s="328">
        <f t="shared" si="61"/>
        <v>163.43229543808835</v>
      </c>
      <c r="AA186" s="328">
        <f t="shared" si="62"/>
        <v>166.40115858073858</v>
      </c>
      <c r="AB186" s="328">
        <f t="shared" si="62"/>
        <v>169.22519913106444</v>
      </c>
      <c r="AC186" s="328">
        <f t="shared" si="62"/>
        <v>157.85662563359884</v>
      </c>
      <c r="AD186" s="328">
        <f t="shared" si="62"/>
        <v>160.9703113685735</v>
      </c>
      <c r="AE186" s="328">
        <f t="shared" si="78"/>
        <v>161.83924692251992</v>
      </c>
      <c r="AF186" s="328">
        <f t="shared" si="79"/>
        <v>160.60825488776248</v>
      </c>
      <c r="AG186" s="329">
        <f t="shared" si="79"/>
        <v>164.51846488052135</v>
      </c>
      <c r="AH186" s="781">
        <v>1</v>
      </c>
      <c r="AI186" s="782">
        <v>1</v>
      </c>
      <c r="AJ186" s="782">
        <v>1</v>
      </c>
      <c r="AK186" s="782">
        <v>1</v>
      </c>
      <c r="AL186" s="782">
        <v>1</v>
      </c>
      <c r="AM186" s="782">
        <v>1</v>
      </c>
      <c r="AN186" s="782">
        <v>1</v>
      </c>
      <c r="AO186" s="782">
        <v>1</v>
      </c>
      <c r="AP186" s="782">
        <v>1</v>
      </c>
      <c r="AQ186" s="782">
        <v>1</v>
      </c>
      <c r="AR186" s="782">
        <v>1</v>
      </c>
      <c r="AS186" s="782">
        <v>1</v>
      </c>
      <c r="AT186" s="782">
        <v>4</v>
      </c>
      <c r="AU186" s="782">
        <v>6</v>
      </c>
      <c r="AV186" s="784">
        <v>7</v>
      </c>
    </row>
    <row r="187" spans="2:48" ht="14.4" x14ac:dyDescent="0.3">
      <c r="B187" s="917"/>
      <c r="C187" s="1" t="s">
        <v>3</v>
      </c>
      <c r="D187" s="745">
        <v>68</v>
      </c>
      <c r="E187" s="745">
        <v>69</v>
      </c>
      <c r="F187" s="745">
        <v>74</v>
      </c>
      <c r="G187" s="745">
        <v>76</v>
      </c>
      <c r="H187" s="745">
        <v>80</v>
      </c>
      <c r="I187" s="745">
        <v>78</v>
      </c>
      <c r="J187" s="745">
        <v>76</v>
      </c>
      <c r="K187" s="745">
        <v>72</v>
      </c>
      <c r="L187" s="745">
        <v>68</v>
      </c>
      <c r="M187" s="745">
        <v>73</v>
      </c>
      <c r="N187" s="745">
        <v>73</v>
      </c>
      <c r="O187" s="745">
        <v>72</v>
      </c>
      <c r="P187" s="746">
        <v>72</v>
      </c>
      <c r="Q187" s="746">
        <v>72</v>
      </c>
      <c r="R187" s="746">
        <v>73</v>
      </c>
      <c r="S187" s="143">
        <f>100</f>
        <v>100</v>
      </c>
      <c r="T187" s="328">
        <f t="shared" si="55"/>
        <v>101.47058823529412</v>
      </c>
      <c r="U187" s="328">
        <f t="shared" si="56"/>
        <v>108.82352941176471</v>
      </c>
      <c r="V187" s="328">
        <f t="shared" si="57"/>
        <v>111.76470588235294</v>
      </c>
      <c r="W187" s="328">
        <f t="shared" si="58"/>
        <v>117.64705882352941</v>
      </c>
      <c r="X187" s="328">
        <f t="shared" si="59"/>
        <v>114.70588235294117</v>
      </c>
      <c r="Y187" s="328">
        <f t="shared" si="60"/>
        <v>111.76470588235294</v>
      </c>
      <c r="Z187" s="328">
        <f t="shared" si="61"/>
        <v>105.88235294117646</v>
      </c>
      <c r="AA187" s="328">
        <f t="shared" si="62"/>
        <v>100</v>
      </c>
      <c r="AB187" s="328">
        <f t="shared" si="62"/>
        <v>107.35294117647059</v>
      </c>
      <c r="AC187" s="328">
        <f t="shared" si="62"/>
        <v>107.35294117647059</v>
      </c>
      <c r="AD187" s="328">
        <f t="shared" si="62"/>
        <v>105.88235294117646</v>
      </c>
      <c r="AE187" s="328">
        <f t="shared" si="78"/>
        <v>105.88235294117646</v>
      </c>
      <c r="AF187" s="328">
        <f t="shared" si="79"/>
        <v>105.88235294117646</v>
      </c>
      <c r="AG187" s="329">
        <f t="shared" si="79"/>
        <v>107.35294117647059</v>
      </c>
      <c r="AH187" s="781">
        <v>1</v>
      </c>
      <c r="AI187" s="782">
        <v>1</v>
      </c>
      <c r="AJ187" s="782">
        <v>1</v>
      </c>
      <c r="AK187" s="782">
        <v>1</v>
      </c>
      <c r="AL187" s="782">
        <v>1</v>
      </c>
      <c r="AM187" s="782">
        <v>1</v>
      </c>
      <c r="AN187" s="782">
        <v>1</v>
      </c>
      <c r="AO187" s="782">
        <v>1</v>
      </c>
      <c r="AP187" s="782">
        <v>1</v>
      </c>
      <c r="AQ187" s="782">
        <v>1</v>
      </c>
      <c r="AR187" s="782">
        <v>1</v>
      </c>
      <c r="AS187" s="782">
        <v>1</v>
      </c>
      <c r="AT187" s="782">
        <v>4</v>
      </c>
      <c r="AU187" s="782">
        <v>6</v>
      </c>
      <c r="AV187" s="784">
        <v>7</v>
      </c>
    </row>
    <row r="188" spans="2:48" ht="14.4" x14ac:dyDescent="0.3">
      <c r="B188" s="917"/>
      <c r="C188" s="1" t="s">
        <v>4</v>
      </c>
      <c r="D188" s="745">
        <v>39</v>
      </c>
      <c r="E188" s="745">
        <v>38</v>
      </c>
      <c r="F188" s="745">
        <v>38</v>
      </c>
      <c r="G188" s="745">
        <v>39</v>
      </c>
      <c r="H188" s="745">
        <v>37</v>
      </c>
      <c r="I188" s="745">
        <v>36</v>
      </c>
      <c r="J188" s="745">
        <v>38</v>
      </c>
      <c r="K188" s="745">
        <v>39</v>
      </c>
      <c r="L188" s="745">
        <v>42</v>
      </c>
      <c r="M188" s="745">
        <v>43</v>
      </c>
      <c r="N188" s="745">
        <v>37</v>
      </c>
      <c r="O188" s="745">
        <v>35</v>
      </c>
      <c r="P188" s="746">
        <v>35</v>
      </c>
      <c r="Q188" s="746">
        <v>35</v>
      </c>
      <c r="R188" s="746">
        <v>36</v>
      </c>
      <c r="S188" s="143">
        <f>100</f>
        <v>100</v>
      </c>
      <c r="T188" s="328">
        <f t="shared" si="55"/>
        <v>97.435897435897431</v>
      </c>
      <c r="U188" s="328">
        <f t="shared" si="56"/>
        <v>97.435897435897431</v>
      </c>
      <c r="V188" s="328">
        <f t="shared" si="57"/>
        <v>100</v>
      </c>
      <c r="W188" s="328">
        <f t="shared" si="58"/>
        <v>94.871794871794876</v>
      </c>
      <c r="X188" s="328">
        <f t="shared" si="59"/>
        <v>92.307692307692307</v>
      </c>
      <c r="Y188" s="328">
        <f t="shared" si="60"/>
        <v>97.435897435897431</v>
      </c>
      <c r="Z188" s="328">
        <f t="shared" si="61"/>
        <v>100</v>
      </c>
      <c r="AA188" s="328">
        <f t="shared" si="62"/>
        <v>107.69230769230769</v>
      </c>
      <c r="AB188" s="328">
        <f t="shared" si="62"/>
        <v>110.25641025641026</v>
      </c>
      <c r="AC188" s="328">
        <f t="shared" si="62"/>
        <v>94.871794871794876</v>
      </c>
      <c r="AD188" s="328">
        <f t="shared" si="62"/>
        <v>89.743589743589737</v>
      </c>
      <c r="AE188" s="328">
        <f t="shared" si="78"/>
        <v>89.743589743589737</v>
      </c>
      <c r="AF188" s="328">
        <f t="shared" si="79"/>
        <v>89.743589743589737</v>
      </c>
      <c r="AG188" s="329">
        <f t="shared" si="79"/>
        <v>92.307692307692307</v>
      </c>
      <c r="AH188" s="781">
        <v>1</v>
      </c>
      <c r="AI188" s="782">
        <v>1</v>
      </c>
      <c r="AJ188" s="782">
        <v>1</v>
      </c>
      <c r="AK188" s="782">
        <v>1</v>
      </c>
      <c r="AL188" s="782">
        <v>1</v>
      </c>
      <c r="AM188" s="782">
        <v>1</v>
      </c>
      <c r="AN188" s="782">
        <v>1</v>
      </c>
      <c r="AO188" s="782">
        <v>1</v>
      </c>
      <c r="AP188" s="782">
        <v>1</v>
      </c>
      <c r="AQ188" s="782">
        <v>1</v>
      </c>
      <c r="AR188" s="782">
        <v>1</v>
      </c>
      <c r="AS188" s="782">
        <v>1</v>
      </c>
      <c r="AT188" s="782">
        <v>4</v>
      </c>
      <c r="AU188" s="782">
        <v>6</v>
      </c>
      <c r="AV188" s="784">
        <v>7</v>
      </c>
    </row>
    <row r="189" spans="2:48" ht="14.4" x14ac:dyDescent="0.3">
      <c r="B189" s="917"/>
      <c r="C189" s="1" t="s">
        <v>5</v>
      </c>
      <c r="D189" s="745">
        <v>24</v>
      </c>
      <c r="E189" s="745">
        <v>24</v>
      </c>
      <c r="F189" s="745">
        <v>24</v>
      </c>
      <c r="G189" s="745">
        <v>24</v>
      </c>
      <c r="H189" s="745">
        <v>25</v>
      </c>
      <c r="I189" s="745">
        <v>24</v>
      </c>
      <c r="J189" s="745">
        <v>24</v>
      </c>
      <c r="K189" s="745">
        <v>22</v>
      </c>
      <c r="L189" s="745">
        <v>22</v>
      </c>
      <c r="M189" s="745">
        <v>22</v>
      </c>
      <c r="N189" s="745">
        <v>22</v>
      </c>
      <c r="O189" s="745">
        <v>22</v>
      </c>
      <c r="P189" s="746">
        <v>22</v>
      </c>
      <c r="Q189" s="746">
        <v>22</v>
      </c>
      <c r="R189" s="746">
        <v>23</v>
      </c>
      <c r="S189" s="143">
        <f>100</f>
        <v>100</v>
      </c>
      <c r="T189" s="328">
        <f t="shared" si="55"/>
        <v>100</v>
      </c>
      <c r="U189" s="328">
        <f t="shared" si="56"/>
        <v>100</v>
      </c>
      <c r="V189" s="328">
        <f t="shared" si="57"/>
        <v>100</v>
      </c>
      <c r="W189" s="328">
        <f t="shared" si="58"/>
        <v>104.16666666666667</v>
      </c>
      <c r="X189" s="328">
        <f t="shared" si="59"/>
        <v>100</v>
      </c>
      <c r="Y189" s="328">
        <f t="shared" si="60"/>
        <v>100</v>
      </c>
      <c r="Z189" s="328">
        <f t="shared" si="61"/>
        <v>91.666666666666671</v>
      </c>
      <c r="AA189" s="328">
        <f t="shared" si="62"/>
        <v>91.666666666666671</v>
      </c>
      <c r="AB189" s="328">
        <f t="shared" si="62"/>
        <v>91.666666666666671</v>
      </c>
      <c r="AC189" s="328">
        <f t="shared" si="62"/>
        <v>91.666666666666671</v>
      </c>
      <c r="AD189" s="328">
        <f t="shared" si="62"/>
        <v>91.666666666666671</v>
      </c>
      <c r="AE189" s="328">
        <f t="shared" si="78"/>
        <v>91.666666666666671</v>
      </c>
      <c r="AF189" s="328">
        <f t="shared" si="79"/>
        <v>91.666666666666671</v>
      </c>
      <c r="AG189" s="329">
        <f t="shared" si="79"/>
        <v>95.833333333333329</v>
      </c>
      <c r="AH189" s="781">
        <v>1</v>
      </c>
      <c r="AI189" s="782">
        <v>1</v>
      </c>
      <c r="AJ189" s="782">
        <v>1</v>
      </c>
      <c r="AK189" s="782">
        <v>1</v>
      </c>
      <c r="AL189" s="782">
        <v>1</v>
      </c>
      <c r="AM189" s="782">
        <v>1</v>
      </c>
      <c r="AN189" s="782">
        <v>1</v>
      </c>
      <c r="AO189" s="782">
        <v>1</v>
      </c>
      <c r="AP189" s="782">
        <v>1</v>
      </c>
      <c r="AQ189" s="782">
        <v>1</v>
      </c>
      <c r="AR189" s="782">
        <v>1</v>
      </c>
      <c r="AS189" s="782">
        <v>1</v>
      </c>
      <c r="AT189" s="782">
        <v>4</v>
      </c>
      <c r="AU189" s="782">
        <v>6</v>
      </c>
      <c r="AV189" s="784">
        <v>7</v>
      </c>
    </row>
    <row r="190" spans="2:48" ht="14.4" x14ac:dyDescent="0.3">
      <c r="B190" s="917"/>
      <c r="C190" s="1" t="s">
        <v>6</v>
      </c>
      <c r="D190" s="745">
        <v>1512</v>
      </c>
      <c r="E190" s="745">
        <v>1569</v>
      </c>
      <c r="F190" s="745">
        <v>1878</v>
      </c>
      <c r="G190" s="745">
        <v>1961</v>
      </c>
      <c r="H190" s="745">
        <v>2142</v>
      </c>
      <c r="I190" s="745">
        <v>2256</v>
      </c>
      <c r="J190" s="745">
        <v>2271</v>
      </c>
      <c r="K190" s="745">
        <v>2390</v>
      </c>
      <c r="L190" s="745">
        <v>2430</v>
      </c>
      <c r="M190" s="745">
        <v>2475</v>
      </c>
      <c r="N190" s="745">
        <v>2312</v>
      </c>
      <c r="O190" s="745">
        <v>2352</v>
      </c>
      <c r="P190" s="746">
        <v>2364</v>
      </c>
      <c r="Q190" s="746">
        <v>2347</v>
      </c>
      <c r="R190" s="746">
        <v>2404</v>
      </c>
      <c r="S190" s="143">
        <f>100</f>
        <v>100</v>
      </c>
      <c r="T190" s="328">
        <f t="shared" si="55"/>
        <v>103.76984126984127</v>
      </c>
      <c r="U190" s="328">
        <f t="shared" si="56"/>
        <v>124.2063492063492</v>
      </c>
      <c r="V190" s="328">
        <f t="shared" si="57"/>
        <v>129.69576719576719</v>
      </c>
      <c r="W190" s="328">
        <f t="shared" si="58"/>
        <v>141.66666666666666</v>
      </c>
      <c r="X190" s="328">
        <f t="shared" si="59"/>
        <v>149.20634920634922</v>
      </c>
      <c r="Y190" s="328">
        <f t="shared" si="60"/>
        <v>150.19841269841271</v>
      </c>
      <c r="Z190" s="328">
        <f t="shared" si="61"/>
        <v>158.06878306878306</v>
      </c>
      <c r="AA190" s="328">
        <f t="shared" si="62"/>
        <v>160.71428571428572</v>
      </c>
      <c r="AB190" s="328">
        <f t="shared" si="62"/>
        <v>163.6904761904762</v>
      </c>
      <c r="AC190" s="328">
        <f t="shared" si="62"/>
        <v>152.91005291005291</v>
      </c>
      <c r="AD190" s="328">
        <f t="shared" si="62"/>
        <v>155.55555555555554</v>
      </c>
      <c r="AE190" s="328">
        <f t="shared" si="78"/>
        <v>156.34920634920636</v>
      </c>
      <c r="AF190" s="328">
        <f t="shared" si="79"/>
        <v>155.22486772486772</v>
      </c>
      <c r="AG190" s="329">
        <f t="shared" si="79"/>
        <v>158.99470899470899</v>
      </c>
      <c r="AH190" s="781">
        <v>1</v>
      </c>
      <c r="AI190" s="782">
        <v>1</v>
      </c>
      <c r="AJ190" s="782">
        <v>1</v>
      </c>
      <c r="AK190" s="782">
        <v>1</v>
      </c>
      <c r="AL190" s="782">
        <v>1</v>
      </c>
      <c r="AM190" s="782">
        <v>1</v>
      </c>
      <c r="AN190" s="782">
        <v>1</v>
      </c>
      <c r="AO190" s="782">
        <v>1</v>
      </c>
      <c r="AP190" s="782">
        <v>1</v>
      </c>
      <c r="AQ190" s="782">
        <v>1</v>
      </c>
      <c r="AR190" s="782">
        <v>1</v>
      </c>
      <c r="AS190" s="782">
        <v>1</v>
      </c>
      <c r="AT190" s="782">
        <v>4</v>
      </c>
      <c r="AU190" s="782">
        <v>6</v>
      </c>
      <c r="AV190" s="784">
        <v>7</v>
      </c>
    </row>
    <row r="191" spans="2:48" ht="14.4" x14ac:dyDescent="0.3">
      <c r="B191" s="918"/>
      <c r="C191" s="8" t="s">
        <v>7</v>
      </c>
      <c r="D191">
        <v>1488</v>
      </c>
      <c r="E191">
        <v>1545</v>
      </c>
      <c r="F191">
        <v>1854</v>
      </c>
      <c r="G191">
        <v>1937</v>
      </c>
      <c r="H191">
        <v>2117</v>
      </c>
      <c r="I191">
        <v>2232</v>
      </c>
      <c r="J191">
        <v>2247</v>
      </c>
      <c r="K191">
        <v>2368</v>
      </c>
      <c r="L191">
        <v>2408</v>
      </c>
      <c r="M191">
        <v>2453</v>
      </c>
      <c r="N191">
        <v>2290</v>
      </c>
      <c r="O191">
        <v>2330</v>
      </c>
      <c r="P191">
        <v>2342</v>
      </c>
      <c r="Q191">
        <v>2325</v>
      </c>
      <c r="R191">
        <v>2381</v>
      </c>
      <c r="S191" s="143">
        <f>100</f>
        <v>100</v>
      </c>
      <c r="T191" s="328">
        <f t="shared" si="55"/>
        <v>103.83064516129032</v>
      </c>
      <c r="U191" s="328">
        <f t="shared" si="56"/>
        <v>124.59677419354838</v>
      </c>
      <c r="V191" s="328">
        <f t="shared" si="57"/>
        <v>130.17473118279571</v>
      </c>
      <c r="W191" s="328">
        <f t="shared" si="58"/>
        <v>142.27150537634409</v>
      </c>
      <c r="X191" s="328">
        <f t="shared" si="59"/>
        <v>150</v>
      </c>
      <c r="Y191" s="328">
        <f t="shared" si="60"/>
        <v>151.00806451612902</v>
      </c>
      <c r="Z191" s="328">
        <f t="shared" si="61"/>
        <v>159.13978494623655</v>
      </c>
      <c r="AA191" s="328">
        <f t="shared" si="62"/>
        <v>161.8279569892473</v>
      </c>
      <c r="AB191" s="328">
        <f t="shared" si="62"/>
        <v>164.8521505376344</v>
      </c>
      <c r="AC191" s="328">
        <f t="shared" si="62"/>
        <v>153.8978494623656</v>
      </c>
      <c r="AD191" s="328">
        <f t="shared" si="62"/>
        <v>156.58602150537635</v>
      </c>
      <c r="AE191" s="328">
        <f t="shared" si="78"/>
        <v>157.39247311827958</v>
      </c>
      <c r="AF191" s="328">
        <f t="shared" si="79"/>
        <v>156.25</v>
      </c>
      <c r="AG191" s="329">
        <f t="shared" si="79"/>
        <v>160.01344086021504</v>
      </c>
      <c r="AH191" s="785"/>
      <c r="AI191" s="786"/>
      <c r="AJ191" s="786"/>
      <c r="AK191" s="786"/>
      <c r="AL191" s="786"/>
      <c r="AM191" s="786"/>
      <c r="AN191" s="786"/>
      <c r="AO191" s="786"/>
      <c r="AP191" s="786"/>
      <c r="AQ191" s="786"/>
      <c r="AR191" s="786"/>
      <c r="AS191" s="786"/>
      <c r="AT191" s="786"/>
      <c r="AU191" s="786"/>
      <c r="AV191" s="787"/>
    </row>
    <row r="192" spans="2:48" ht="15" customHeight="1" x14ac:dyDescent="0.3">
      <c r="B192" s="917" t="s">
        <v>48</v>
      </c>
      <c r="C192" s="1" t="s">
        <v>2</v>
      </c>
      <c r="D192" s="745">
        <v>558</v>
      </c>
      <c r="E192" s="745">
        <v>507</v>
      </c>
      <c r="F192" s="745">
        <v>537</v>
      </c>
      <c r="G192" s="745">
        <v>546</v>
      </c>
      <c r="H192" s="745">
        <v>537</v>
      </c>
      <c r="I192" s="745">
        <v>556</v>
      </c>
      <c r="J192" s="745">
        <v>554</v>
      </c>
      <c r="K192" s="745">
        <v>560</v>
      </c>
      <c r="L192" s="745">
        <v>627</v>
      </c>
      <c r="M192" s="745">
        <v>644</v>
      </c>
      <c r="N192" s="745">
        <v>652</v>
      </c>
      <c r="O192" s="745">
        <v>654</v>
      </c>
      <c r="P192" s="746">
        <v>659</v>
      </c>
      <c r="Q192" s="746">
        <v>653</v>
      </c>
      <c r="R192" s="746">
        <v>674</v>
      </c>
      <c r="S192" s="143">
        <f>100</f>
        <v>100</v>
      </c>
      <c r="T192" s="328">
        <f t="shared" si="55"/>
        <v>90.86021505376344</v>
      </c>
      <c r="U192" s="328">
        <f t="shared" si="56"/>
        <v>96.236559139784944</v>
      </c>
      <c r="V192" s="328">
        <f t="shared" si="57"/>
        <v>97.849462365591393</v>
      </c>
      <c r="W192" s="328">
        <f t="shared" si="58"/>
        <v>96.236559139784944</v>
      </c>
      <c r="X192" s="328">
        <f t="shared" si="59"/>
        <v>99.641577060931894</v>
      </c>
      <c r="Y192" s="328">
        <f t="shared" si="60"/>
        <v>99.283154121863802</v>
      </c>
      <c r="Z192" s="328">
        <f t="shared" si="61"/>
        <v>100.35842293906811</v>
      </c>
      <c r="AA192" s="328">
        <f t="shared" si="62"/>
        <v>112.36559139784946</v>
      </c>
      <c r="AB192" s="328">
        <f t="shared" si="62"/>
        <v>115.41218637992831</v>
      </c>
      <c r="AC192" s="328">
        <f t="shared" si="62"/>
        <v>116.84587813620071</v>
      </c>
      <c r="AD192" s="328">
        <f t="shared" si="62"/>
        <v>117.20430107526882</v>
      </c>
      <c r="AE192" s="328">
        <f t="shared" si="78"/>
        <v>118.10035842293907</v>
      </c>
      <c r="AF192" s="328">
        <f t="shared" si="79"/>
        <v>117.02508960573476</v>
      </c>
      <c r="AG192" s="329">
        <f t="shared" si="79"/>
        <v>120.78853046594982</v>
      </c>
      <c r="AH192" s="781">
        <v>1</v>
      </c>
      <c r="AI192" s="782">
        <v>1</v>
      </c>
      <c r="AJ192" s="782">
        <v>1</v>
      </c>
      <c r="AK192" s="782">
        <v>1</v>
      </c>
      <c r="AL192" s="782">
        <v>1</v>
      </c>
      <c r="AM192" s="782">
        <v>1</v>
      </c>
      <c r="AN192" s="782">
        <v>1</v>
      </c>
      <c r="AO192" s="782">
        <v>1</v>
      </c>
      <c r="AP192" s="782">
        <v>1</v>
      </c>
      <c r="AQ192" s="782">
        <v>1</v>
      </c>
      <c r="AR192" s="782">
        <v>1</v>
      </c>
      <c r="AS192" s="782">
        <v>1</v>
      </c>
      <c r="AT192" s="782">
        <v>4</v>
      </c>
      <c r="AU192" s="782">
        <v>6</v>
      </c>
      <c r="AV192" s="784">
        <v>7</v>
      </c>
    </row>
    <row r="193" spans="2:48" ht="14.4" x14ac:dyDescent="0.3">
      <c r="B193" s="917"/>
      <c r="C193" s="1" t="s">
        <v>3</v>
      </c>
      <c r="D193" s="745">
        <v>26</v>
      </c>
      <c r="E193" s="745">
        <v>29</v>
      </c>
      <c r="F193" s="745">
        <v>29</v>
      </c>
      <c r="G193" s="745">
        <v>27</v>
      </c>
      <c r="H193" s="745">
        <v>24</v>
      </c>
      <c r="I193" s="745">
        <v>25</v>
      </c>
      <c r="J193" s="745">
        <v>26</v>
      </c>
      <c r="K193" s="745">
        <v>26</v>
      </c>
      <c r="L193" s="745">
        <v>27</v>
      </c>
      <c r="M193" s="745">
        <v>26</v>
      </c>
      <c r="N193" s="745">
        <v>24</v>
      </c>
      <c r="O193" s="745">
        <v>25</v>
      </c>
      <c r="P193" s="746">
        <v>25</v>
      </c>
      <c r="Q193" s="746">
        <v>25</v>
      </c>
      <c r="R193" s="746">
        <v>26</v>
      </c>
      <c r="S193" s="143">
        <f>100</f>
        <v>100</v>
      </c>
      <c r="T193" s="328">
        <f t="shared" si="55"/>
        <v>111.53846153846153</v>
      </c>
      <c r="U193" s="328">
        <f t="shared" si="56"/>
        <v>111.53846153846153</v>
      </c>
      <c r="V193" s="328">
        <f t="shared" si="57"/>
        <v>103.84615384615384</v>
      </c>
      <c r="W193" s="328">
        <f t="shared" si="58"/>
        <v>92.307692307692307</v>
      </c>
      <c r="X193" s="328">
        <f t="shared" si="59"/>
        <v>96.15384615384616</v>
      </c>
      <c r="Y193" s="328">
        <f t="shared" si="60"/>
        <v>100</v>
      </c>
      <c r="Z193" s="328">
        <f t="shared" si="61"/>
        <v>100</v>
      </c>
      <c r="AA193" s="328">
        <f t="shared" si="62"/>
        <v>103.84615384615384</v>
      </c>
      <c r="AB193" s="328">
        <f t="shared" si="62"/>
        <v>100</v>
      </c>
      <c r="AC193" s="328">
        <f t="shared" si="62"/>
        <v>92.307692307692307</v>
      </c>
      <c r="AD193" s="328">
        <f t="shared" si="62"/>
        <v>96.15384615384616</v>
      </c>
      <c r="AE193" s="328">
        <f t="shared" si="78"/>
        <v>96.15384615384616</v>
      </c>
      <c r="AF193" s="328">
        <f t="shared" si="79"/>
        <v>96.15384615384616</v>
      </c>
      <c r="AG193" s="329">
        <f t="shared" si="79"/>
        <v>100</v>
      </c>
      <c r="AH193" s="781">
        <v>1</v>
      </c>
      <c r="AI193" s="782">
        <v>1</v>
      </c>
      <c r="AJ193" s="782">
        <v>1</v>
      </c>
      <c r="AK193" s="782">
        <v>1</v>
      </c>
      <c r="AL193" s="782">
        <v>1</v>
      </c>
      <c r="AM193" s="782">
        <v>1</v>
      </c>
      <c r="AN193" s="782">
        <v>1</v>
      </c>
      <c r="AO193" s="782">
        <v>1</v>
      </c>
      <c r="AP193" s="782">
        <v>1</v>
      </c>
      <c r="AQ193" s="782">
        <v>1</v>
      </c>
      <c r="AR193" s="782">
        <v>1</v>
      </c>
      <c r="AS193" s="782">
        <v>1</v>
      </c>
      <c r="AT193" s="782">
        <v>4</v>
      </c>
      <c r="AU193" s="782">
        <v>6</v>
      </c>
      <c r="AV193" s="784">
        <v>7</v>
      </c>
    </row>
    <row r="194" spans="2:48" ht="14.4" x14ac:dyDescent="0.3">
      <c r="B194" s="917"/>
      <c r="C194" s="1" t="s">
        <v>4</v>
      </c>
      <c r="D194" s="745">
        <v>3</v>
      </c>
      <c r="E194" s="745">
        <v>3</v>
      </c>
      <c r="F194" s="745">
        <v>3</v>
      </c>
      <c r="G194" s="745">
        <v>3</v>
      </c>
      <c r="H194" s="745">
        <v>3</v>
      </c>
      <c r="I194" s="745">
        <v>4</v>
      </c>
      <c r="J194" s="745">
        <v>4</v>
      </c>
      <c r="K194" s="745">
        <v>2</v>
      </c>
      <c r="L194" s="745">
        <v>2</v>
      </c>
      <c r="M194" s="745">
        <v>3</v>
      </c>
      <c r="N194" s="745">
        <v>3</v>
      </c>
      <c r="O194" s="745">
        <v>3</v>
      </c>
      <c r="P194" s="746">
        <v>3</v>
      </c>
      <c r="Q194" s="746">
        <v>3</v>
      </c>
      <c r="R194" s="746">
        <v>3</v>
      </c>
      <c r="S194" s="143">
        <f>100</f>
        <v>100</v>
      </c>
      <c r="T194" s="328">
        <f t="shared" si="55"/>
        <v>100</v>
      </c>
      <c r="U194" s="328">
        <f t="shared" si="56"/>
        <v>100</v>
      </c>
      <c r="V194" s="328">
        <f t="shared" si="57"/>
        <v>100</v>
      </c>
      <c r="W194" s="328">
        <f t="shared" si="58"/>
        <v>100</v>
      </c>
      <c r="X194" s="328">
        <f t="shared" si="59"/>
        <v>133.33333333333334</v>
      </c>
      <c r="Y194" s="328">
        <f t="shared" si="60"/>
        <v>133.33333333333334</v>
      </c>
      <c r="Z194" s="328">
        <f t="shared" si="61"/>
        <v>66.666666666666671</v>
      </c>
      <c r="AA194" s="328">
        <f t="shared" si="62"/>
        <v>66.666666666666671</v>
      </c>
      <c r="AB194" s="328">
        <f t="shared" si="62"/>
        <v>100</v>
      </c>
      <c r="AC194" s="328">
        <f t="shared" si="62"/>
        <v>100</v>
      </c>
      <c r="AD194" s="328">
        <f t="shared" si="62"/>
        <v>100</v>
      </c>
      <c r="AE194" s="328">
        <f t="shared" si="78"/>
        <v>100</v>
      </c>
      <c r="AF194" s="328">
        <f t="shared" si="79"/>
        <v>100</v>
      </c>
      <c r="AG194" s="329">
        <f t="shared" si="79"/>
        <v>100</v>
      </c>
      <c r="AH194" s="781">
        <v>1</v>
      </c>
      <c r="AI194" s="782">
        <v>1</v>
      </c>
      <c r="AJ194" s="782">
        <v>1</v>
      </c>
      <c r="AK194" s="782">
        <v>1</v>
      </c>
      <c r="AL194" s="782">
        <v>1</v>
      </c>
      <c r="AM194" s="782">
        <v>1</v>
      </c>
      <c r="AN194" s="782">
        <v>1</v>
      </c>
      <c r="AO194" s="782">
        <v>1</v>
      </c>
      <c r="AP194" s="782">
        <v>1</v>
      </c>
      <c r="AQ194" s="782">
        <v>1</v>
      </c>
      <c r="AR194" s="782">
        <v>1</v>
      </c>
      <c r="AS194" s="782">
        <v>1</v>
      </c>
      <c r="AT194" s="782">
        <v>4</v>
      </c>
      <c r="AU194" s="782">
        <v>6</v>
      </c>
      <c r="AV194" s="784">
        <v>7</v>
      </c>
    </row>
    <row r="195" spans="2:48" ht="14.4" x14ac:dyDescent="0.3">
      <c r="B195" s="917"/>
      <c r="C195" s="1" t="s">
        <v>5</v>
      </c>
      <c r="D195" s="745">
        <v>2</v>
      </c>
      <c r="E195" s="745">
        <v>2</v>
      </c>
      <c r="F195" s="745">
        <v>2</v>
      </c>
      <c r="G195" s="745">
        <v>2</v>
      </c>
      <c r="H195" s="745">
        <v>2</v>
      </c>
      <c r="I195" s="745">
        <v>1</v>
      </c>
      <c r="J195" s="745">
        <v>1</v>
      </c>
      <c r="K195" s="745">
        <v>1</v>
      </c>
      <c r="L195" s="745">
        <v>1</v>
      </c>
      <c r="M195" s="745">
        <v>1</v>
      </c>
      <c r="N195" s="745">
        <v>1</v>
      </c>
      <c r="O195" s="745">
        <v>1</v>
      </c>
      <c r="P195" s="746">
        <v>1</v>
      </c>
      <c r="Q195" s="746">
        <v>1</v>
      </c>
      <c r="R195" s="746">
        <v>1</v>
      </c>
      <c r="S195" s="143">
        <f>100</f>
        <v>100</v>
      </c>
      <c r="T195" s="328">
        <f t="shared" si="55"/>
        <v>100</v>
      </c>
      <c r="U195" s="328">
        <f t="shared" si="56"/>
        <v>100</v>
      </c>
      <c r="V195" s="328">
        <f t="shared" si="57"/>
        <v>100</v>
      </c>
      <c r="W195" s="328">
        <f t="shared" si="58"/>
        <v>100</v>
      </c>
      <c r="X195" s="328">
        <f t="shared" si="59"/>
        <v>50</v>
      </c>
      <c r="Y195" s="328">
        <f t="shared" si="60"/>
        <v>50</v>
      </c>
      <c r="Z195" s="328">
        <f t="shared" si="61"/>
        <v>50</v>
      </c>
      <c r="AA195" s="328">
        <f t="shared" si="62"/>
        <v>50</v>
      </c>
      <c r="AB195" s="328">
        <f t="shared" si="62"/>
        <v>50</v>
      </c>
      <c r="AC195" s="328">
        <f t="shared" si="62"/>
        <v>50</v>
      </c>
      <c r="AD195" s="328">
        <f t="shared" si="62"/>
        <v>50</v>
      </c>
      <c r="AE195" s="328">
        <f t="shared" si="78"/>
        <v>50</v>
      </c>
      <c r="AF195" s="328">
        <f t="shared" si="79"/>
        <v>50</v>
      </c>
      <c r="AG195" s="329">
        <f t="shared" si="79"/>
        <v>50</v>
      </c>
      <c r="AH195" s="781">
        <v>1</v>
      </c>
      <c r="AI195" s="782">
        <v>1</v>
      </c>
      <c r="AJ195" s="782">
        <v>1</v>
      </c>
      <c r="AK195" s="782">
        <v>1</v>
      </c>
      <c r="AL195" s="782">
        <v>1</v>
      </c>
      <c r="AM195" s="782">
        <v>1</v>
      </c>
      <c r="AN195" s="782">
        <v>1</v>
      </c>
      <c r="AO195" s="782">
        <v>1</v>
      </c>
      <c r="AP195" s="782">
        <v>1</v>
      </c>
      <c r="AQ195" s="782">
        <v>1</v>
      </c>
      <c r="AR195" s="782">
        <v>1</v>
      </c>
      <c r="AS195" s="782">
        <v>1</v>
      </c>
      <c r="AT195" s="782">
        <v>4</v>
      </c>
      <c r="AU195" s="782">
        <v>6</v>
      </c>
      <c r="AV195" s="784">
        <v>7</v>
      </c>
    </row>
    <row r="196" spans="2:48" ht="14.4" x14ac:dyDescent="0.3">
      <c r="B196" s="917"/>
      <c r="C196" s="1" t="s">
        <v>6</v>
      </c>
      <c r="D196" s="745">
        <v>589</v>
      </c>
      <c r="E196" s="745">
        <v>541</v>
      </c>
      <c r="F196" s="745">
        <v>571</v>
      </c>
      <c r="G196" s="745">
        <v>578</v>
      </c>
      <c r="H196" s="745">
        <v>566</v>
      </c>
      <c r="I196" s="745">
        <v>586</v>
      </c>
      <c r="J196" s="745">
        <v>585</v>
      </c>
      <c r="K196" s="745">
        <v>589</v>
      </c>
      <c r="L196" s="745">
        <v>657</v>
      </c>
      <c r="M196" s="745">
        <v>674</v>
      </c>
      <c r="N196" s="745">
        <v>680</v>
      </c>
      <c r="O196" s="745">
        <v>683</v>
      </c>
      <c r="P196" s="746">
        <v>688</v>
      </c>
      <c r="Q196" s="746">
        <v>682</v>
      </c>
      <c r="R196" s="746">
        <v>704</v>
      </c>
      <c r="S196" s="143">
        <f>100</f>
        <v>100</v>
      </c>
      <c r="T196" s="328">
        <f t="shared" si="55"/>
        <v>91.850594227504246</v>
      </c>
      <c r="U196" s="328">
        <f t="shared" si="56"/>
        <v>96.943972835314085</v>
      </c>
      <c r="V196" s="328">
        <f t="shared" si="57"/>
        <v>98.132427843803057</v>
      </c>
      <c r="W196" s="328">
        <f t="shared" si="58"/>
        <v>96.095076400679119</v>
      </c>
      <c r="X196" s="328">
        <f t="shared" si="59"/>
        <v>99.490662139219012</v>
      </c>
      <c r="Y196" s="328">
        <f t="shared" si="60"/>
        <v>99.320882852292016</v>
      </c>
      <c r="Z196" s="328">
        <f t="shared" si="61"/>
        <v>100</v>
      </c>
      <c r="AA196" s="328">
        <f t="shared" si="62"/>
        <v>111.54499151103565</v>
      </c>
      <c r="AB196" s="328">
        <f t="shared" si="62"/>
        <v>114.43123938879457</v>
      </c>
      <c r="AC196" s="328">
        <f t="shared" si="62"/>
        <v>115.44991511035654</v>
      </c>
      <c r="AD196" s="328">
        <f t="shared" si="62"/>
        <v>115.95925297113752</v>
      </c>
      <c r="AE196" s="328">
        <f t="shared" si="78"/>
        <v>116.8081494057725</v>
      </c>
      <c r="AF196" s="328">
        <f t="shared" si="79"/>
        <v>115.78947368421052</v>
      </c>
      <c r="AG196" s="329">
        <f t="shared" si="79"/>
        <v>119.52461799660442</v>
      </c>
      <c r="AH196" s="781">
        <v>1</v>
      </c>
      <c r="AI196" s="782">
        <v>1</v>
      </c>
      <c r="AJ196" s="782">
        <v>1</v>
      </c>
      <c r="AK196" s="782">
        <v>1</v>
      </c>
      <c r="AL196" s="782">
        <v>1</v>
      </c>
      <c r="AM196" s="782">
        <v>1</v>
      </c>
      <c r="AN196" s="782">
        <v>1</v>
      </c>
      <c r="AO196" s="782">
        <v>1</v>
      </c>
      <c r="AP196" s="782">
        <v>1</v>
      </c>
      <c r="AQ196" s="782">
        <v>1</v>
      </c>
      <c r="AR196" s="782">
        <v>1</v>
      </c>
      <c r="AS196" s="782">
        <v>1</v>
      </c>
      <c r="AT196" s="782">
        <v>4</v>
      </c>
      <c r="AU196" s="782">
        <v>6</v>
      </c>
      <c r="AV196" s="784">
        <v>7</v>
      </c>
    </row>
    <row r="197" spans="2:48" ht="14.4" x14ac:dyDescent="0.3">
      <c r="B197" s="918"/>
      <c r="C197" s="8" t="s">
        <v>7</v>
      </c>
      <c r="D197">
        <v>587</v>
      </c>
      <c r="E197">
        <v>539</v>
      </c>
      <c r="F197">
        <v>569</v>
      </c>
      <c r="G197">
        <v>576</v>
      </c>
      <c r="H197">
        <v>564</v>
      </c>
      <c r="I197">
        <v>585</v>
      </c>
      <c r="J197">
        <v>584</v>
      </c>
      <c r="K197">
        <v>588</v>
      </c>
      <c r="L197">
        <v>656</v>
      </c>
      <c r="M197">
        <v>673</v>
      </c>
      <c r="N197">
        <v>679</v>
      </c>
      <c r="O197">
        <v>682</v>
      </c>
      <c r="P197">
        <v>687</v>
      </c>
      <c r="Q197">
        <v>681</v>
      </c>
      <c r="R197">
        <v>703</v>
      </c>
      <c r="S197" s="143">
        <f>100</f>
        <v>100</v>
      </c>
      <c r="T197" s="328">
        <f t="shared" si="55"/>
        <v>91.82282793867121</v>
      </c>
      <c r="U197" s="328">
        <f t="shared" si="56"/>
        <v>96.933560477001706</v>
      </c>
      <c r="V197" s="328">
        <f t="shared" si="57"/>
        <v>98.126064735945491</v>
      </c>
      <c r="W197" s="328">
        <f t="shared" si="58"/>
        <v>96.08177172061329</v>
      </c>
      <c r="X197" s="328">
        <f t="shared" si="59"/>
        <v>99.659284497444631</v>
      </c>
      <c r="Y197" s="328">
        <f t="shared" si="60"/>
        <v>99.488926746166953</v>
      </c>
      <c r="Z197" s="328">
        <f t="shared" si="61"/>
        <v>100.17035775127768</v>
      </c>
      <c r="AA197" s="328">
        <f t="shared" si="62"/>
        <v>111.75468483816013</v>
      </c>
      <c r="AB197" s="328">
        <f t="shared" si="62"/>
        <v>114.65076660988075</v>
      </c>
      <c r="AC197" s="328">
        <f t="shared" si="62"/>
        <v>115.67291311754686</v>
      </c>
      <c r="AD197" s="328">
        <f t="shared" si="62"/>
        <v>116.1839863713799</v>
      </c>
      <c r="AE197" s="328">
        <f t="shared" si="78"/>
        <v>117.03577512776832</v>
      </c>
      <c r="AF197" s="328">
        <f t="shared" si="79"/>
        <v>116.01362862010221</v>
      </c>
      <c r="AG197" s="329">
        <f t="shared" si="79"/>
        <v>119.76149914821124</v>
      </c>
      <c r="AH197" s="785"/>
      <c r="AI197" s="786"/>
      <c r="AJ197" s="786"/>
      <c r="AK197" s="786"/>
      <c r="AL197" s="786"/>
      <c r="AM197" s="786"/>
      <c r="AN197" s="786"/>
      <c r="AO197" s="786"/>
      <c r="AP197" s="786"/>
      <c r="AQ197" s="786"/>
      <c r="AR197" s="786"/>
      <c r="AS197" s="786"/>
      <c r="AT197" s="786"/>
      <c r="AU197" s="786"/>
      <c r="AV197" s="787"/>
    </row>
    <row r="198" spans="2:48" ht="14.4" x14ac:dyDescent="0.3">
      <c r="B198" s="917" t="s">
        <v>49</v>
      </c>
      <c r="C198" s="1" t="s">
        <v>2</v>
      </c>
      <c r="D198" s="745">
        <v>623</v>
      </c>
      <c r="E198" s="745">
        <v>595</v>
      </c>
      <c r="F198" s="745">
        <v>628</v>
      </c>
      <c r="G198" s="745">
        <v>603</v>
      </c>
      <c r="H198" s="745">
        <v>588</v>
      </c>
      <c r="I198" s="745">
        <v>598</v>
      </c>
      <c r="J198" s="745">
        <v>590</v>
      </c>
      <c r="K198" s="745">
        <v>577</v>
      </c>
      <c r="L198" s="745">
        <v>631</v>
      </c>
      <c r="M198" s="745">
        <v>628</v>
      </c>
      <c r="N198" s="745">
        <v>613</v>
      </c>
      <c r="O198" s="745">
        <v>601</v>
      </c>
      <c r="P198" s="746">
        <v>605</v>
      </c>
      <c r="Q198" s="746">
        <v>599</v>
      </c>
      <c r="R198" s="746">
        <v>618</v>
      </c>
      <c r="S198" s="143">
        <f>100</f>
        <v>100</v>
      </c>
      <c r="T198" s="328">
        <f t="shared" si="55"/>
        <v>95.50561797752809</v>
      </c>
      <c r="U198" s="328">
        <f t="shared" si="56"/>
        <v>100.80256821829856</v>
      </c>
      <c r="V198" s="328">
        <f t="shared" si="57"/>
        <v>96.789727126805772</v>
      </c>
      <c r="W198" s="328">
        <f t="shared" si="58"/>
        <v>94.382022471910119</v>
      </c>
      <c r="X198" s="328">
        <f t="shared" si="59"/>
        <v>95.987158908507226</v>
      </c>
      <c r="Y198" s="328">
        <f t="shared" si="60"/>
        <v>94.703049759229529</v>
      </c>
      <c r="Z198" s="328">
        <f t="shared" si="61"/>
        <v>92.616372391653286</v>
      </c>
      <c r="AA198" s="328">
        <f t="shared" si="62"/>
        <v>101.28410914927768</v>
      </c>
      <c r="AB198" s="328">
        <f t="shared" si="62"/>
        <v>100.80256821829856</v>
      </c>
      <c r="AC198" s="328">
        <f t="shared" si="62"/>
        <v>98.394863563402893</v>
      </c>
      <c r="AD198" s="328">
        <f t="shared" si="62"/>
        <v>96.468699839486362</v>
      </c>
      <c r="AE198" s="328">
        <f t="shared" si="78"/>
        <v>97.110754414125196</v>
      </c>
      <c r="AF198" s="328">
        <f t="shared" si="79"/>
        <v>96.147672552166938</v>
      </c>
      <c r="AG198" s="329">
        <f t="shared" si="79"/>
        <v>99.197431781701439</v>
      </c>
      <c r="AH198" s="781">
        <v>1</v>
      </c>
      <c r="AI198" s="782">
        <v>1</v>
      </c>
      <c r="AJ198" s="782">
        <v>1</v>
      </c>
      <c r="AK198" s="782">
        <v>1</v>
      </c>
      <c r="AL198" s="782">
        <v>1</v>
      </c>
      <c r="AM198" s="782">
        <v>1</v>
      </c>
      <c r="AN198" s="782">
        <v>1</v>
      </c>
      <c r="AO198" s="782">
        <v>1</v>
      </c>
      <c r="AP198" s="782">
        <v>1</v>
      </c>
      <c r="AQ198" s="782">
        <v>1</v>
      </c>
      <c r="AR198" s="782">
        <v>1</v>
      </c>
      <c r="AS198" s="782">
        <v>1</v>
      </c>
      <c r="AT198" s="782">
        <v>4</v>
      </c>
      <c r="AU198" s="782">
        <v>6</v>
      </c>
      <c r="AV198" s="784">
        <v>7</v>
      </c>
    </row>
    <row r="199" spans="2:48" ht="14.4" x14ac:dyDescent="0.3">
      <c r="B199" s="917"/>
      <c r="C199" s="1" t="s">
        <v>3</v>
      </c>
      <c r="D199" s="745">
        <v>63</v>
      </c>
      <c r="E199" s="745">
        <v>70</v>
      </c>
      <c r="F199" s="745">
        <v>65</v>
      </c>
      <c r="G199" s="745">
        <v>67</v>
      </c>
      <c r="H199" s="745">
        <v>67</v>
      </c>
      <c r="I199" s="745">
        <v>73</v>
      </c>
      <c r="J199" s="745">
        <v>77</v>
      </c>
      <c r="K199" s="745">
        <v>75</v>
      </c>
      <c r="L199" s="745">
        <v>78</v>
      </c>
      <c r="M199" s="745">
        <v>81</v>
      </c>
      <c r="N199" s="745">
        <v>77</v>
      </c>
      <c r="O199" s="745">
        <v>79</v>
      </c>
      <c r="P199" s="746">
        <v>79</v>
      </c>
      <c r="Q199" s="746">
        <v>79</v>
      </c>
      <c r="R199" s="746">
        <v>81</v>
      </c>
      <c r="S199" s="143">
        <f>100</f>
        <v>100</v>
      </c>
      <c r="T199" s="328">
        <f t="shared" si="55"/>
        <v>111.11111111111111</v>
      </c>
      <c r="U199" s="328">
        <f t="shared" si="56"/>
        <v>103.17460317460318</v>
      </c>
      <c r="V199" s="328">
        <f t="shared" si="57"/>
        <v>106.34920634920636</v>
      </c>
      <c r="W199" s="328">
        <f t="shared" si="58"/>
        <v>106.34920634920636</v>
      </c>
      <c r="X199" s="328">
        <f t="shared" si="59"/>
        <v>115.87301587301587</v>
      </c>
      <c r="Y199" s="328">
        <f t="shared" si="60"/>
        <v>122.22222222222223</v>
      </c>
      <c r="Z199" s="328">
        <f t="shared" si="61"/>
        <v>119.04761904761905</v>
      </c>
      <c r="AA199" s="328">
        <f t="shared" si="62"/>
        <v>123.80952380952381</v>
      </c>
      <c r="AB199" s="328">
        <f t="shared" si="62"/>
        <v>128.57142857142858</v>
      </c>
      <c r="AC199" s="328">
        <f t="shared" si="62"/>
        <v>122.22222222222223</v>
      </c>
      <c r="AD199" s="328">
        <f t="shared" si="62"/>
        <v>125.39682539682539</v>
      </c>
      <c r="AE199" s="328">
        <f t="shared" si="78"/>
        <v>125.39682539682539</v>
      </c>
      <c r="AF199" s="328">
        <f t="shared" si="79"/>
        <v>125.39682539682539</v>
      </c>
      <c r="AG199" s="329">
        <f t="shared" si="79"/>
        <v>128.57142857142858</v>
      </c>
      <c r="AH199" s="781">
        <v>1</v>
      </c>
      <c r="AI199" s="782">
        <v>1</v>
      </c>
      <c r="AJ199" s="782">
        <v>1</v>
      </c>
      <c r="AK199" s="782">
        <v>1</v>
      </c>
      <c r="AL199" s="782">
        <v>1</v>
      </c>
      <c r="AM199" s="782">
        <v>1</v>
      </c>
      <c r="AN199" s="782">
        <v>1</v>
      </c>
      <c r="AO199" s="782">
        <v>1</v>
      </c>
      <c r="AP199" s="782">
        <v>1</v>
      </c>
      <c r="AQ199" s="782">
        <v>1</v>
      </c>
      <c r="AR199" s="782">
        <v>1</v>
      </c>
      <c r="AS199" s="782">
        <v>1</v>
      </c>
      <c r="AT199" s="782">
        <v>4</v>
      </c>
      <c r="AU199" s="782">
        <v>6</v>
      </c>
      <c r="AV199" s="784">
        <v>7</v>
      </c>
    </row>
    <row r="200" spans="2:48" ht="14.4" x14ac:dyDescent="0.3">
      <c r="B200" s="917"/>
      <c r="C200" s="1" t="s">
        <v>4</v>
      </c>
      <c r="D200" s="745">
        <v>1</v>
      </c>
      <c r="E200" s="745">
        <v>1</v>
      </c>
      <c r="F200" s="745">
        <v>2</v>
      </c>
      <c r="G200" s="745">
        <v>2</v>
      </c>
      <c r="H200" s="745">
        <v>3</v>
      </c>
      <c r="I200" s="745">
        <v>3</v>
      </c>
      <c r="J200" s="745">
        <v>3</v>
      </c>
      <c r="K200" s="745">
        <v>4</v>
      </c>
      <c r="L200" s="745">
        <v>5</v>
      </c>
      <c r="M200" s="745">
        <v>6</v>
      </c>
      <c r="N200" s="745">
        <v>6</v>
      </c>
      <c r="O200" s="745">
        <v>6</v>
      </c>
      <c r="P200" s="746">
        <v>6</v>
      </c>
      <c r="Q200" s="746">
        <v>6</v>
      </c>
      <c r="R200" s="746">
        <v>6</v>
      </c>
      <c r="S200" s="143">
        <f>100</f>
        <v>100</v>
      </c>
      <c r="T200" s="328">
        <f t="shared" si="55"/>
        <v>100</v>
      </c>
      <c r="U200" s="328">
        <f t="shared" si="56"/>
        <v>200</v>
      </c>
      <c r="V200" s="328">
        <f t="shared" si="57"/>
        <v>200</v>
      </c>
      <c r="W200" s="328">
        <f t="shared" si="58"/>
        <v>300</v>
      </c>
      <c r="X200" s="328">
        <f t="shared" si="59"/>
        <v>300</v>
      </c>
      <c r="Y200" s="328">
        <f t="shared" si="60"/>
        <v>300</v>
      </c>
      <c r="Z200" s="328">
        <f t="shared" si="61"/>
        <v>400</v>
      </c>
      <c r="AA200" s="328">
        <f t="shared" si="62"/>
        <v>500</v>
      </c>
      <c r="AB200" s="328">
        <f t="shared" si="62"/>
        <v>600</v>
      </c>
      <c r="AC200" s="328">
        <f t="shared" si="62"/>
        <v>600</v>
      </c>
      <c r="AD200" s="328">
        <f t="shared" si="62"/>
        <v>600</v>
      </c>
      <c r="AE200" s="328">
        <f t="shared" si="78"/>
        <v>600</v>
      </c>
      <c r="AF200" s="328">
        <f t="shared" si="79"/>
        <v>600</v>
      </c>
      <c r="AG200" s="329">
        <f t="shared" si="79"/>
        <v>600</v>
      </c>
      <c r="AH200" s="781">
        <v>1</v>
      </c>
      <c r="AI200" s="782">
        <v>1</v>
      </c>
      <c r="AJ200" s="782">
        <v>1</v>
      </c>
      <c r="AK200" s="782">
        <v>1</v>
      </c>
      <c r="AL200" s="782">
        <v>1</v>
      </c>
      <c r="AM200" s="782">
        <v>1</v>
      </c>
      <c r="AN200" s="782">
        <v>1</v>
      </c>
      <c r="AO200" s="782">
        <v>1</v>
      </c>
      <c r="AP200" s="782">
        <v>1</v>
      </c>
      <c r="AQ200" s="782">
        <v>1</v>
      </c>
      <c r="AR200" s="782">
        <v>1</v>
      </c>
      <c r="AS200" s="782">
        <v>1</v>
      </c>
      <c r="AT200" s="782">
        <v>4</v>
      </c>
      <c r="AU200" s="782">
        <v>6</v>
      </c>
      <c r="AV200" s="784">
        <v>7</v>
      </c>
    </row>
    <row r="201" spans="2:48" ht="14.4" x14ac:dyDescent="0.3">
      <c r="B201" s="917"/>
      <c r="C201" s="1" t="s">
        <v>5</v>
      </c>
      <c r="D201" s="745">
        <v>0</v>
      </c>
      <c r="E201" s="745">
        <v>0</v>
      </c>
      <c r="F201" s="745">
        <v>0</v>
      </c>
      <c r="G201" s="745">
        <v>1</v>
      </c>
      <c r="H201" s="745">
        <v>1</v>
      </c>
      <c r="I201" s="745">
        <v>1</v>
      </c>
      <c r="J201" s="745">
        <v>1</v>
      </c>
      <c r="K201" s="745">
        <v>1</v>
      </c>
      <c r="L201" s="745">
        <v>1</v>
      </c>
      <c r="M201" s="745">
        <v>1</v>
      </c>
      <c r="N201" s="745">
        <v>1</v>
      </c>
      <c r="O201" s="745">
        <v>1</v>
      </c>
      <c r="P201" s="746">
        <v>1</v>
      </c>
      <c r="Q201" s="746">
        <v>1</v>
      </c>
      <c r="R201" s="746">
        <v>1</v>
      </c>
      <c r="S201" s="143">
        <f>100</f>
        <v>100</v>
      </c>
      <c r="T201" s="328" t="e">
        <f t="shared" si="55"/>
        <v>#DIV/0!</v>
      </c>
      <c r="U201" s="328" t="e">
        <f t="shared" si="56"/>
        <v>#DIV/0!</v>
      </c>
      <c r="V201" s="328" t="e">
        <f t="shared" si="57"/>
        <v>#DIV/0!</v>
      </c>
      <c r="W201" s="328" t="e">
        <f t="shared" si="58"/>
        <v>#DIV/0!</v>
      </c>
      <c r="X201" s="328" t="e">
        <f t="shared" si="59"/>
        <v>#DIV/0!</v>
      </c>
      <c r="Y201" s="328" t="e">
        <f t="shared" si="60"/>
        <v>#DIV/0!</v>
      </c>
      <c r="Z201" s="328" t="e">
        <f t="shared" si="61"/>
        <v>#DIV/0!</v>
      </c>
      <c r="AA201" s="328" t="e">
        <f t="shared" si="62"/>
        <v>#DIV/0!</v>
      </c>
      <c r="AB201" s="328" t="e">
        <f t="shared" si="62"/>
        <v>#DIV/0!</v>
      </c>
      <c r="AC201" s="328" t="e">
        <f t="shared" si="62"/>
        <v>#DIV/0!</v>
      </c>
      <c r="AD201" s="328" t="e">
        <f t="shared" si="62"/>
        <v>#DIV/0!</v>
      </c>
      <c r="AE201" s="328" t="e">
        <f t="shared" si="78"/>
        <v>#DIV/0!</v>
      </c>
      <c r="AF201" s="328" t="e">
        <f t="shared" si="79"/>
        <v>#DIV/0!</v>
      </c>
      <c r="AG201" s="329" t="e">
        <f t="shared" si="79"/>
        <v>#DIV/0!</v>
      </c>
      <c r="AH201" s="781">
        <v>1</v>
      </c>
      <c r="AI201" s="782">
        <v>1</v>
      </c>
      <c r="AJ201" s="782">
        <v>1</v>
      </c>
      <c r="AK201" s="782">
        <v>1</v>
      </c>
      <c r="AL201" s="782">
        <v>1</v>
      </c>
      <c r="AM201" s="782">
        <v>1</v>
      </c>
      <c r="AN201" s="782">
        <v>1</v>
      </c>
      <c r="AO201" s="782">
        <v>1</v>
      </c>
      <c r="AP201" s="782">
        <v>1</v>
      </c>
      <c r="AQ201" s="782">
        <v>1</v>
      </c>
      <c r="AR201" s="782">
        <v>1</v>
      </c>
      <c r="AS201" s="782">
        <v>1</v>
      </c>
      <c r="AT201" s="782">
        <v>4</v>
      </c>
      <c r="AU201" s="782">
        <v>6</v>
      </c>
      <c r="AV201" s="784">
        <v>7</v>
      </c>
    </row>
    <row r="202" spans="2:48" ht="14.4" x14ac:dyDescent="0.3">
      <c r="B202" s="917"/>
      <c r="C202" s="1" t="s">
        <v>6</v>
      </c>
      <c r="D202" s="745">
        <v>687</v>
      </c>
      <c r="E202" s="745">
        <v>666</v>
      </c>
      <c r="F202" s="745">
        <v>695</v>
      </c>
      <c r="G202" s="745">
        <v>673</v>
      </c>
      <c r="H202" s="745">
        <v>659</v>
      </c>
      <c r="I202" s="745">
        <v>675</v>
      </c>
      <c r="J202" s="745">
        <v>671</v>
      </c>
      <c r="K202" s="745">
        <v>657</v>
      </c>
      <c r="L202" s="745">
        <v>715</v>
      </c>
      <c r="M202" s="745">
        <v>716</v>
      </c>
      <c r="N202" s="745">
        <v>697</v>
      </c>
      <c r="O202" s="745">
        <v>687</v>
      </c>
      <c r="P202" s="746">
        <v>691</v>
      </c>
      <c r="Q202" s="746">
        <v>685</v>
      </c>
      <c r="R202" s="746">
        <v>706</v>
      </c>
      <c r="S202" s="143">
        <f>100</f>
        <v>100</v>
      </c>
      <c r="T202" s="328">
        <f t="shared" si="55"/>
        <v>96.943231441048042</v>
      </c>
      <c r="U202" s="328">
        <f t="shared" si="56"/>
        <v>101.16448326055313</v>
      </c>
      <c r="V202" s="328">
        <f t="shared" si="57"/>
        <v>97.962154294032018</v>
      </c>
      <c r="W202" s="328">
        <f t="shared" si="58"/>
        <v>95.924308588064051</v>
      </c>
      <c r="X202" s="328">
        <f t="shared" si="59"/>
        <v>98.253275109170303</v>
      </c>
      <c r="Y202" s="328">
        <f t="shared" si="60"/>
        <v>97.671033478893747</v>
      </c>
      <c r="Z202" s="328">
        <f t="shared" si="61"/>
        <v>95.633187772925766</v>
      </c>
      <c r="AA202" s="328">
        <f t="shared" si="62"/>
        <v>104.07569141193595</v>
      </c>
      <c r="AB202" s="328">
        <f t="shared" si="62"/>
        <v>104.2212518195051</v>
      </c>
      <c r="AC202" s="328">
        <f t="shared" si="62"/>
        <v>101.45560407569141</v>
      </c>
      <c r="AD202" s="328">
        <f t="shared" si="62"/>
        <v>100</v>
      </c>
      <c r="AE202" s="328">
        <f t="shared" si="78"/>
        <v>100.58224163027657</v>
      </c>
      <c r="AF202" s="328">
        <f t="shared" si="79"/>
        <v>99.708879184861715</v>
      </c>
      <c r="AG202" s="329">
        <f t="shared" si="79"/>
        <v>102.76564774381369</v>
      </c>
      <c r="AH202" s="781">
        <v>1</v>
      </c>
      <c r="AI202" s="782">
        <v>1</v>
      </c>
      <c r="AJ202" s="782">
        <v>1</v>
      </c>
      <c r="AK202" s="782">
        <v>1</v>
      </c>
      <c r="AL202" s="782">
        <v>1</v>
      </c>
      <c r="AM202" s="782">
        <v>1</v>
      </c>
      <c r="AN202" s="782">
        <v>1</v>
      </c>
      <c r="AO202" s="782">
        <v>1</v>
      </c>
      <c r="AP202" s="782">
        <v>1</v>
      </c>
      <c r="AQ202" s="782">
        <v>1</v>
      </c>
      <c r="AR202" s="782">
        <v>1</v>
      </c>
      <c r="AS202" s="782">
        <v>1</v>
      </c>
      <c r="AT202" s="782">
        <v>4</v>
      </c>
      <c r="AU202" s="782">
        <v>6</v>
      </c>
      <c r="AV202" s="784">
        <v>7</v>
      </c>
    </row>
    <row r="203" spans="2:48" ht="14.4" x14ac:dyDescent="0.3">
      <c r="B203" s="918"/>
      <c r="C203" s="8" t="s">
        <v>7</v>
      </c>
      <c r="D203">
        <v>687</v>
      </c>
      <c r="E203">
        <v>666</v>
      </c>
      <c r="F203">
        <v>695</v>
      </c>
      <c r="G203">
        <v>672</v>
      </c>
      <c r="H203">
        <v>658</v>
      </c>
      <c r="I203">
        <v>674</v>
      </c>
      <c r="J203">
        <v>670</v>
      </c>
      <c r="K203">
        <v>656</v>
      </c>
      <c r="L203">
        <v>714</v>
      </c>
      <c r="M203">
        <v>715</v>
      </c>
      <c r="N203">
        <v>696</v>
      </c>
      <c r="O203">
        <v>686</v>
      </c>
      <c r="P203">
        <v>690</v>
      </c>
      <c r="Q203">
        <v>684</v>
      </c>
      <c r="R203">
        <v>705</v>
      </c>
      <c r="S203" s="143">
        <f>100</f>
        <v>100</v>
      </c>
      <c r="T203" s="328">
        <f t="shared" si="55"/>
        <v>96.943231441048042</v>
      </c>
      <c r="U203" s="328">
        <f t="shared" si="56"/>
        <v>101.16448326055313</v>
      </c>
      <c r="V203" s="328">
        <f t="shared" si="57"/>
        <v>97.816593886462883</v>
      </c>
      <c r="W203" s="328">
        <f t="shared" si="58"/>
        <v>95.778748180494901</v>
      </c>
      <c r="X203" s="328">
        <f t="shared" si="59"/>
        <v>98.107714701601168</v>
      </c>
      <c r="Y203" s="328">
        <f t="shared" si="60"/>
        <v>97.525473071324598</v>
      </c>
      <c r="Z203" s="328">
        <f t="shared" si="61"/>
        <v>95.48762736535663</v>
      </c>
      <c r="AA203" s="328">
        <f t="shared" si="62"/>
        <v>103.93013100436681</v>
      </c>
      <c r="AB203" s="328">
        <f t="shared" si="62"/>
        <v>104.07569141193595</v>
      </c>
      <c r="AC203" s="328">
        <f t="shared" si="62"/>
        <v>101.31004366812228</v>
      </c>
      <c r="AD203" s="328">
        <f t="shared" si="62"/>
        <v>99.854439592430865</v>
      </c>
      <c r="AE203" s="328">
        <f t="shared" si="78"/>
        <v>100.43668122270742</v>
      </c>
      <c r="AF203" s="328">
        <f t="shared" si="79"/>
        <v>99.563318777292579</v>
      </c>
      <c r="AG203" s="329">
        <f t="shared" si="79"/>
        <v>102.62008733624454</v>
      </c>
      <c r="AH203" s="785"/>
      <c r="AI203" s="786"/>
      <c r="AJ203" s="786"/>
      <c r="AK203" s="786"/>
      <c r="AL203" s="786"/>
      <c r="AM203" s="786"/>
      <c r="AN203" s="786"/>
      <c r="AO203" s="786"/>
      <c r="AP203" s="786"/>
      <c r="AQ203" s="786"/>
      <c r="AR203" s="786"/>
      <c r="AS203" s="786"/>
      <c r="AT203" s="786"/>
      <c r="AU203" s="786"/>
      <c r="AV203" s="787"/>
    </row>
    <row r="204" spans="2:48" ht="15" customHeight="1" x14ac:dyDescent="0.3">
      <c r="B204" s="917" t="s">
        <v>89</v>
      </c>
      <c r="C204" s="1" t="s">
        <v>2</v>
      </c>
      <c r="D204" s="745">
        <v>528</v>
      </c>
      <c r="E204" s="745">
        <v>536</v>
      </c>
      <c r="F204" s="745">
        <v>610</v>
      </c>
      <c r="G204" s="745">
        <v>567</v>
      </c>
      <c r="H204" s="745">
        <v>585</v>
      </c>
      <c r="I204" s="745">
        <v>579</v>
      </c>
      <c r="J204" s="745">
        <v>570</v>
      </c>
      <c r="K204" s="745">
        <v>552</v>
      </c>
      <c r="L204" s="745">
        <v>557</v>
      </c>
      <c r="M204" s="745">
        <v>578</v>
      </c>
      <c r="N204" s="745">
        <v>546</v>
      </c>
      <c r="O204" s="745">
        <v>536</v>
      </c>
      <c r="P204" s="746">
        <v>539</v>
      </c>
      <c r="Q204" s="746">
        <v>533</v>
      </c>
      <c r="R204" s="746">
        <v>550</v>
      </c>
      <c r="S204" s="143">
        <f>100</f>
        <v>100</v>
      </c>
      <c r="T204" s="328">
        <f t="shared" si="55"/>
        <v>101.51515151515152</v>
      </c>
      <c r="U204" s="328">
        <f t="shared" si="56"/>
        <v>115.53030303030303</v>
      </c>
      <c r="V204" s="328">
        <f t="shared" si="57"/>
        <v>107.38636363636364</v>
      </c>
      <c r="W204" s="328">
        <f t="shared" si="58"/>
        <v>110.79545454545455</v>
      </c>
      <c r="X204" s="328">
        <f t="shared" si="59"/>
        <v>109.65909090909091</v>
      </c>
      <c r="Y204" s="328">
        <f t="shared" si="60"/>
        <v>107.95454545454545</v>
      </c>
      <c r="Z204" s="328">
        <f t="shared" si="61"/>
        <v>104.54545454545455</v>
      </c>
      <c r="AA204" s="328">
        <f t="shared" si="62"/>
        <v>105.49242424242425</v>
      </c>
      <c r="AB204" s="328">
        <f t="shared" si="62"/>
        <v>109.46969696969697</v>
      </c>
      <c r="AC204" s="328">
        <f t="shared" si="62"/>
        <v>103.40909090909091</v>
      </c>
      <c r="AD204" s="328">
        <f t="shared" ref="AD204" si="80">O204*100/$D204</f>
        <v>101.51515151515152</v>
      </c>
      <c r="AE204" s="328">
        <f t="shared" si="78"/>
        <v>102.08333333333333</v>
      </c>
      <c r="AF204" s="328">
        <f t="shared" si="79"/>
        <v>100.9469696969697</v>
      </c>
      <c r="AG204" s="329">
        <f t="shared" si="79"/>
        <v>104.16666666666667</v>
      </c>
      <c r="AH204" s="781">
        <v>1</v>
      </c>
      <c r="AI204" s="782">
        <v>1</v>
      </c>
      <c r="AJ204" s="782">
        <v>1</v>
      </c>
      <c r="AK204" s="782">
        <v>1</v>
      </c>
      <c r="AL204" s="782">
        <v>1</v>
      </c>
      <c r="AM204" s="782">
        <v>1</v>
      </c>
      <c r="AN204" s="782">
        <v>1</v>
      </c>
      <c r="AO204" s="782">
        <v>1</v>
      </c>
      <c r="AP204" s="782">
        <v>1</v>
      </c>
      <c r="AQ204" s="782">
        <v>1</v>
      </c>
      <c r="AR204" s="782">
        <v>1</v>
      </c>
      <c r="AS204" s="782">
        <v>1</v>
      </c>
      <c r="AT204" s="782">
        <v>4</v>
      </c>
      <c r="AU204" s="782">
        <v>6</v>
      </c>
      <c r="AV204" s="784">
        <v>7</v>
      </c>
    </row>
    <row r="205" spans="2:48" ht="14.4" x14ac:dyDescent="0.3">
      <c r="B205" s="917"/>
      <c r="C205" s="1" t="s">
        <v>3</v>
      </c>
      <c r="D205" s="745">
        <v>135</v>
      </c>
      <c r="E205" s="745">
        <v>142</v>
      </c>
      <c r="F205" s="745">
        <v>142</v>
      </c>
      <c r="G205" s="745">
        <v>144</v>
      </c>
      <c r="H205" s="745">
        <v>148</v>
      </c>
      <c r="I205" s="745">
        <v>155</v>
      </c>
      <c r="J205" s="745">
        <v>164</v>
      </c>
      <c r="K205" s="745">
        <v>176</v>
      </c>
      <c r="L205" s="745">
        <v>178</v>
      </c>
      <c r="M205" s="745">
        <v>179</v>
      </c>
      <c r="N205" s="745">
        <v>150</v>
      </c>
      <c r="O205" s="745">
        <v>152</v>
      </c>
      <c r="P205" s="746">
        <v>152</v>
      </c>
      <c r="Q205" s="746">
        <v>152</v>
      </c>
      <c r="R205" s="746">
        <v>156</v>
      </c>
      <c r="S205" s="143">
        <f>100</f>
        <v>100</v>
      </c>
      <c r="T205" s="328">
        <f t="shared" ref="T205:T268" si="81">E205*100/$D205</f>
        <v>105.18518518518519</v>
      </c>
      <c r="U205" s="328">
        <f t="shared" ref="U205:U268" si="82">F205*100/$D205</f>
        <v>105.18518518518519</v>
      </c>
      <c r="V205" s="328">
        <f t="shared" ref="V205:V268" si="83">G205*100/$D205</f>
        <v>106.66666666666667</v>
      </c>
      <c r="W205" s="328">
        <f t="shared" ref="W205:W268" si="84">H205*100/$D205</f>
        <v>109.62962962962963</v>
      </c>
      <c r="X205" s="328">
        <f t="shared" ref="X205:X268" si="85">I205*100/$D205</f>
        <v>114.81481481481481</v>
      </c>
      <c r="Y205" s="328">
        <f t="shared" ref="Y205:Y268" si="86">J205*100/$D205</f>
        <v>121.48148148148148</v>
      </c>
      <c r="Z205" s="328">
        <f t="shared" ref="Z205:Z268" si="87">K205*100/$D205</f>
        <v>130.37037037037038</v>
      </c>
      <c r="AA205" s="328">
        <f t="shared" ref="AA205:AD268" si="88">L205*100/$D205</f>
        <v>131.85185185185185</v>
      </c>
      <c r="AB205" s="328">
        <f t="shared" si="88"/>
        <v>132.59259259259258</v>
      </c>
      <c r="AC205" s="328">
        <f t="shared" si="88"/>
        <v>111.11111111111111</v>
      </c>
      <c r="AD205" s="328">
        <f t="shared" si="88"/>
        <v>112.5925925925926</v>
      </c>
      <c r="AE205" s="328">
        <f t="shared" ref="AE205:AG205" si="89">P205*100/$D205</f>
        <v>112.5925925925926</v>
      </c>
      <c r="AF205" s="328">
        <f t="shared" si="89"/>
        <v>112.5925925925926</v>
      </c>
      <c r="AG205" s="329">
        <f t="shared" si="89"/>
        <v>115.55555555555556</v>
      </c>
      <c r="AH205" s="781">
        <v>1</v>
      </c>
      <c r="AI205" s="782">
        <v>1</v>
      </c>
      <c r="AJ205" s="782">
        <v>1</v>
      </c>
      <c r="AK205" s="782">
        <v>1</v>
      </c>
      <c r="AL205" s="782">
        <v>1</v>
      </c>
      <c r="AM205" s="782">
        <v>1</v>
      </c>
      <c r="AN205" s="782">
        <v>1</v>
      </c>
      <c r="AO205" s="782">
        <v>1</v>
      </c>
      <c r="AP205" s="782">
        <v>1</v>
      </c>
      <c r="AQ205" s="782">
        <v>1</v>
      </c>
      <c r="AR205" s="782">
        <v>1</v>
      </c>
      <c r="AS205" s="782">
        <v>1</v>
      </c>
      <c r="AT205" s="782">
        <v>4</v>
      </c>
      <c r="AU205" s="782">
        <v>6</v>
      </c>
      <c r="AV205" s="784">
        <v>7</v>
      </c>
    </row>
    <row r="206" spans="2:48" ht="14.4" x14ac:dyDescent="0.3">
      <c r="B206" s="917"/>
      <c r="C206" s="1" t="s">
        <v>4</v>
      </c>
      <c r="D206" s="745">
        <v>31</v>
      </c>
      <c r="E206" s="745">
        <v>31</v>
      </c>
      <c r="F206" s="745">
        <v>30</v>
      </c>
      <c r="G206" s="745">
        <v>32</v>
      </c>
      <c r="H206" s="745">
        <v>34</v>
      </c>
      <c r="I206" s="745">
        <v>33</v>
      </c>
      <c r="J206" s="745">
        <v>34</v>
      </c>
      <c r="K206" s="745">
        <v>30</v>
      </c>
      <c r="L206" s="745">
        <v>33</v>
      </c>
      <c r="M206" s="745">
        <v>35</v>
      </c>
      <c r="N206" s="745">
        <v>39</v>
      </c>
      <c r="O206" s="745">
        <v>42</v>
      </c>
      <c r="P206" s="746">
        <v>42</v>
      </c>
      <c r="Q206" s="746">
        <v>43</v>
      </c>
      <c r="R206" s="746">
        <v>45</v>
      </c>
      <c r="S206" s="143">
        <f>100</f>
        <v>100</v>
      </c>
      <c r="T206" s="328">
        <f t="shared" si="81"/>
        <v>100</v>
      </c>
      <c r="U206" s="328">
        <f t="shared" si="82"/>
        <v>96.774193548387103</v>
      </c>
      <c r="V206" s="328">
        <f t="shared" si="83"/>
        <v>103.2258064516129</v>
      </c>
      <c r="W206" s="328">
        <f t="shared" si="84"/>
        <v>109.6774193548387</v>
      </c>
      <c r="X206" s="328">
        <f t="shared" si="85"/>
        <v>106.45161290322581</v>
      </c>
      <c r="Y206" s="328">
        <f t="shared" si="86"/>
        <v>109.6774193548387</v>
      </c>
      <c r="Z206" s="328">
        <f t="shared" si="87"/>
        <v>96.774193548387103</v>
      </c>
      <c r="AA206" s="328">
        <f t="shared" si="88"/>
        <v>106.45161290322581</v>
      </c>
      <c r="AB206" s="328">
        <f t="shared" si="88"/>
        <v>112.90322580645162</v>
      </c>
      <c r="AC206" s="328">
        <f t="shared" si="88"/>
        <v>125.80645161290323</v>
      </c>
      <c r="AD206" s="328">
        <f t="shared" si="88"/>
        <v>135.48387096774192</v>
      </c>
      <c r="AE206" s="328">
        <f t="shared" ref="AE206:AG206" si="90">P206*100/$D206</f>
        <v>135.48387096774192</v>
      </c>
      <c r="AF206" s="328">
        <f t="shared" si="90"/>
        <v>138.70967741935485</v>
      </c>
      <c r="AG206" s="329">
        <f t="shared" si="90"/>
        <v>145.16129032258064</v>
      </c>
      <c r="AH206" s="781">
        <v>1</v>
      </c>
      <c r="AI206" s="782">
        <v>1</v>
      </c>
      <c r="AJ206" s="782">
        <v>1</v>
      </c>
      <c r="AK206" s="782">
        <v>1</v>
      </c>
      <c r="AL206" s="782">
        <v>1</v>
      </c>
      <c r="AM206" s="782">
        <v>1</v>
      </c>
      <c r="AN206" s="782">
        <v>1</v>
      </c>
      <c r="AO206" s="782">
        <v>1</v>
      </c>
      <c r="AP206" s="782">
        <v>1</v>
      </c>
      <c r="AQ206" s="782">
        <v>1</v>
      </c>
      <c r="AR206" s="782">
        <v>1</v>
      </c>
      <c r="AS206" s="782">
        <v>1</v>
      </c>
      <c r="AT206" s="782">
        <v>4</v>
      </c>
      <c r="AU206" s="782">
        <v>6</v>
      </c>
      <c r="AV206" s="784">
        <v>7</v>
      </c>
    </row>
    <row r="207" spans="2:48" ht="14.4" x14ac:dyDescent="0.3">
      <c r="B207" s="917"/>
      <c r="C207" s="1" t="s">
        <v>5</v>
      </c>
      <c r="D207" s="745">
        <v>6</v>
      </c>
      <c r="E207" s="745">
        <v>6</v>
      </c>
      <c r="F207" s="745">
        <v>6</v>
      </c>
      <c r="G207" s="745">
        <v>6</v>
      </c>
      <c r="H207" s="745">
        <v>6</v>
      </c>
      <c r="I207" s="745">
        <v>8</v>
      </c>
      <c r="J207" s="745">
        <v>9</v>
      </c>
      <c r="K207" s="745">
        <v>9</v>
      </c>
      <c r="L207" s="745">
        <v>9</v>
      </c>
      <c r="M207" s="745">
        <v>9</v>
      </c>
      <c r="N207" s="745">
        <v>9</v>
      </c>
      <c r="O207" s="745">
        <v>9</v>
      </c>
      <c r="P207" s="746">
        <v>9</v>
      </c>
      <c r="Q207" s="746">
        <v>9</v>
      </c>
      <c r="R207" s="746">
        <v>9</v>
      </c>
      <c r="S207" s="143">
        <f>100</f>
        <v>100</v>
      </c>
      <c r="T207" s="328">
        <f t="shared" si="81"/>
        <v>100</v>
      </c>
      <c r="U207" s="328">
        <f t="shared" si="82"/>
        <v>100</v>
      </c>
      <c r="V207" s="328">
        <f t="shared" si="83"/>
        <v>100</v>
      </c>
      <c r="W207" s="328">
        <f t="shared" si="84"/>
        <v>100</v>
      </c>
      <c r="X207" s="328">
        <f t="shared" si="85"/>
        <v>133.33333333333334</v>
      </c>
      <c r="Y207" s="328">
        <f t="shared" si="86"/>
        <v>150</v>
      </c>
      <c r="Z207" s="328">
        <f t="shared" si="87"/>
        <v>150</v>
      </c>
      <c r="AA207" s="328">
        <f t="shared" si="88"/>
        <v>150</v>
      </c>
      <c r="AB207" s="328">
        <f t="shared" si="88"/>
        <v>150</v>
      </c>
      <c r="AC207" s="328">
        <f t="shared" si="88"/>
        <v>150</v>
      </c>
      <c r="AD207" s="328">
        <f t="shared" si="88"/>
        <v>150</v>
      </c>
      <c r="AE207" s="328">
        <f t="shared" ref="AE207:AG207" si="91">P207*100/$D207</f>
        <v>150</v>
      </c>
      <c r="AF207" s="328">
        <f t="shared" si="91"/>
        <v>150</v>
      </c>
      <c r="AG207" s="329">
        <f t="shared" si="91"/>
        <v>150</v>
      </c>
      <c r="AH207" s="781">
        <v>1</v>
      </c>
      <c r="AI207" s="782">
        <v>1</v>
      </c>
      <c r="AJ207" s="782">
        <v>1</v>
      </c>
      <c r="AK207" s="782">
        <v>1</v>
      </c>
      <c r="AL207" s="782">
        <v>1</v>
      </c>
      <c r="AM207" s="782">
        <v>1</v>
      </c>
      <c r="AN207" s="782">
        <v>1</v>
      </c>
      <c r="AO207" s="782">
        <v>1</v>
      </c>
      <c r="AP207" s="782">
        <v>1</v>
      </c>
      <c r="AQ207" s="782">
        <v>1</v>
      </c>
      <c r="AR207" s="782">
        <v>1</v>
      </c>
      <c r="AS207" s="782">
        <v>1</v>
      </c>
      <c r="AT207" s="782">
        <v>4</v>
      </c>
      <c r="AU207" s="782">
        <v>6</v>
      </c>
      <c r="AV207" s="784">
        <v>7</v>
      </c>
    </row>
    <row r="208" spans="2:48" ht="14.4" x14ac:dyDescent="0.3">
      <c r="B208" s="917"/>
      <c r="C208" s="1" t="s">
        <v>6</v>
      </c>
      <c r="D208" s="745">
        <v>700</v>
      </c>
      <c r="E208" s="745">
        <v>715</v>
      </c>
      <c r="F208" s="745">
        <v>788</v>
      </c>
      <c r="G208" s="745">
        <v>749</v>
      </c>
      <c r="H208" s="745">
        <v>773</v>
      </c>
      <c r="I208" s="745">
        <v>775</v>
      </c>
      <c r="J208" s="745">
        <v>777</v>
      </c>
      <c r="K208" s="745">
        <v>767</v>
      </c>
      <c r="L208" s="745">
        <v>777</v>
      </c>
      <c r="M208" s="745">
        <v>801</v>
      </c>
      <c r="N208" s="745">
        <v>744</v>
      </c>
      <c r="O208" s="745">
        <v>739</v>
      </c>
      <c r="P208" s="746">
        <v>742</v>
      </c>
      <c r="Q208" s="746">
        <v>737</v>
      </c>
      <c r="R208" s="746">
        <v>760</v>
      </c>
      <c r="S208" s="143">
        <f>100</f>
        <v>100</v>
      </c>
      <c r="T208" s="328">
        <f t="shared" si="81"/>
        <v>102.14285714285714</v>
      </c>
      <c r="U208" s="328">
        <f t="shared" si="82"/>
        <v>112.57142857142857</v>
      </c>
      <c r="V208" s="328">
        <f t="shared" si="83"/>
        <v>107</v>
      </c>
      <c r="W208" s="328">
        <f t="shared" si="84"/>
        <v>110.42857142857143</v>
      </c>
      <c r="X208" s="328">
        <f t="shared" si="85"/>
        <v>110.71428571428571</v>
      </c>
      <c r="Y208" s="328">
        <f t="shared" si="86"/>
        <v>111</v>
      </c>
      <c r="Z208" s="328">
        <f t="shared" si="87"/>
        <v>109.57142857142857</v>
      </c>
      <c r="AA208" s="328">
        <f t="shared" si="88"/>
        <v>111</v>
      </c>
      <c r="AB208" s="328">
        <f t="shared" si="88"/>
        <v>114.42857142857143</v>
      </c>
      <c r="AC208" s="328">
        <f t="shared" si="88"/>
        <v>106.28571428571429</v>
      </c>
      <c r="AD208" s="328">
        <f t="shared" si="88"/>
        <v>105.57142857142857</v>
      </c>
      <c r="AE208" s="328">
        <f t="shared" ref="AE208:AG208" si="92">P208*100/$D208</f>
        <v>106</v>
      </c>
      <c r="AF208" s="328">
        <f t="shared" si="92"/>
        <v>105.28571428571429</v>
      </c>
      <c r="AG208" s="329">
        <f t="shared" si="92"/>
        <v>108.57142857142857</v>
      </c>
      <c r="AH208" s="781">
        <v>1</v>
      </c>
      <c r="AI208" s="782">
        <v>1</v>
      </c>
      <c r="AJ208" s="782">
        <v>1</v>
      </c>
      <c r="AK208" s="782">
        <v>1</v>
      </c>
      <c r="AL208" s="782">
        <v>1</v>
      </c>
      <c r="AM208" s="782">
        <v>1</v>
      </c>
      <c r="AN208" s="782">
        <v>1</v>
      </c>
      <c r="AO208" s="782">
        <v>1</v>
      </c>
      <c r="AP208" s="782">
        <v>1</v>
      </c>
      <c r="AQ208" s="782">
        <v>1</v>
      </c>
      <c r="AR208" s="782">
        <v>1</v>
      </c>
      <c r="AS208" s="782">
        <v>1</v>
      </c>
      <c r="AT208" s="782">
        <v>4</v>
      </c>
      <c r="AU208" s="782">
        <v>6</v>
      </c>
      <c r="AV208" s="784">
        <v>7</v>
      </c>
    </row>
    <row r="209" spans="2:48" ht="14.4" x14ac:dyDescent="0.3">
      <c r="B209" s="918"/>
      <c r="C209" s="8" t="s">
        <v>7</v>
      </c>
      <c r="D209">
        <v>694</v>
      </c>
      <c r="E209">
        <v>709</v>
      </c>
      <c r="F209">
        <v>782</v>
      </c>
      <c r="G209">
        <v>743</v>
      </c>
      <c r="H209">
        <v>767</v>
      </c>
      <c r="I209">
        <v>767</v>
      </c>
      <c r="J209">
        <v>768</v>
      </c>
      <c r="K209">
        <v>758</v>
      </c>
      <c r="L209">
        <v>768</v>
      </c>
      <c r="M209">
        <v>792</v>
      </c>
      <c r="N209">
        <v>735</v>
      </c>
      <c r="O209">
        <v>730</v>
      </c>
      <c r="P209">
        <v>733</v>
      </c>
      <c r="Q209">
        <v>728</v>
      </c>
      <c r="R209">
        <v>751</v>
      </c>
      <c r="S209" s="143">
        <f>100</f>
        <v>100</v>
      </c>
      <c r="T209" s="328">
        <f t="shared" si="81"/>
        <v>102.16138328530259</v>
      </c>
      <c r="U209" s="328">
        <f t="shared" si="82"/>
        <v>112.68011527377521</v>
      </c>
      <c r="V209" s="328">
        <f t="shared" si="83"/>
        <v>107.06051873198847</v>
      </c>
      <c r="W209" s="328">
        <f t="shared" si="84"/>
        <v>110.51873198847262</v>
      </c>
      <c r="X209" s="328">
        <f t="shared" si="85"/>
        <v>110.51873198847262</v>
      </c>
      <c r="Y209" s="328">
        <f t="shared" si="86"/>
        <v>110.66282420749279</v>
      </c>
      <c r="Z209" s="328">
        <f t="shared" si="87"/>
        <v>109.22190201729107</v>
      </c>
      <c r="AA209" s="328">
        <f t="shared" si="88"/>
        <v>110.66282420749279</v>
      </c>
      <c r="AB209" s="328">
        <f t="shared" si="88"/>
        <v>114.12103746397695</v>
      </c>
      <c r="AC209" s="328">
        <f t="shared" si="88"/>
        <v>105.90778097982709</v>
      </c>
      <c r="AD209" s="328">
        <f t="shared" si="88"/>
        <v>105.18731988472622</v>
      </c>
      <c r="AE209" s="328">
        <f t="shared" ref="AE209:AG209" si="93">P209*100/$D209</f>
        <v>105.61959654178675</v>
      </c>
      <c r="AF209" s="328">
        <f t="shared" si="93"/>
        <v>104.89913544668588</v>
      </c>
      <c r="AG209" s="329">
        <f t="shared" si="93"/>
        <v>108.21325648414985</v>
      </c>
      <c r="AH209" s="785"/>
      <c r="AI209" s="786"/>
      <c r="AJ209" s="786"/>
      <c r="AK209" s="786"/>
      <c r="AL209" s="786"/>
      <c r="AM209" s="786"/>
      <c r="AN209" s="786"/>
      <c r="AO209" s="786"/>
      <c r="AP209" s="786"/>
      <c r="AQ209" s="786"/>
      <c r="AR209" s="786"/>
      <c r="AS209" s="786"/>
      <c r="AT209" s="786"/>
      <c r="AU209" s="786"/>
      <c r="AV209" s="787"/>
    </row>
    <row r="210" spans="2:48" ht="15" customHeight="1" x14ac:dyDescent="0.3">
      <c r="B210" s="917" t="s">
        <v>50</v>
      </c>
      <c r="C210" s="1" t="s">
        <v>2</v>
      </c>
      <c r="D210" s="745">
        <v>2</v>
      </c>
      <c r="E210" s="745">
        <v>3</v>
      </c>
      <c r="F210" s="745">
        <v>2</v>
      </c>
      <c r="G210" s="745">
        <v>4</v>
      </c>
      <c r="H210" s="745">
        <v>10</v>
      </c>
      <c r="I210" s="745">
        <v>10</v>
      </c>
      <c r="J210" s="745">
        <v>12</v>
      </c>
      <c r="K210" s="745">
        <v>13</v>
      </c>
      <c r="L210" s="745">
        <v>17</v>
      </c>
      <c r="M210" s="745">
        <v>12</v>
      </c>
      <c r="N210" s="745">
        <v>10</v>
      </c>
      <c r="O210" s="745">
        <v>15</v>
      </c>
      <c r="P210" s="746">
        <v>15</v>
      </c>
      <c r="Q210" s="746">
        <v>15</v>
      </c>
      <c r="R210" s="746">
        <v>15</v>
      </c>
      <c r="S210" s="143">
        <f>100</f>
        <v>100</v>
      </c>
      <c r="T210" s="328">
        <f t="shared" si="81"/>
        <v>150</v>
      </c>
      <c r="U210" s="328">
        <f t="shared" si="82"/>
        <v>100</v>
      </c>
      <c r="V210" s="328">
        <f t="shared" si="83"/>
        <v>200</v>
      </c>
      <c r="W210" s="328">
        <f t="shared" si="84"/>
        <v>500</v>
      </c>
      <c r="X210" s="328">
        <f t="shared" si="85"/>
        <v>500</v>
      </c>
      <c r="Y210" s="328">
        <f t="shared" si="86"/>
        <v>600</v>
      </c>
      <c r="Z210" s="328">
        <f t="shared" si="87"/>
        <v>650</v>
      </c>
      <c r="AA210" s="328">
        <f t="shared" si="88"/>
        <v>850</v>
      </c>
      <c r="AB210" s="328">
        <f t="shared" si="88"/>
        <v>600</v>
      </c>
      <c r="AC210" s="328">
        <f t="shared" si="88"/>
        <v>500</v>
      </c>
      <c r="AD210" s="328">
        <f t="shared" si="88"/>
        <v>750</v>
      </c>
      <c r="AE210" s="328">
        <f t="shared" ref="AE210:AG210" si="94">P210*100/$D210</f>
        <v>750</v>
      </c>
      <c r="AF210" s="328">
        <f t="shared" si="94"/>
        <v>750</v>
      </c>
      <c r="AG210" s="329">
        <f t="shared" si="94"/>
        <v>750</v>
      </c>
      <c r="AH210" s="781">
        <v>1</v>
      </c>
      <c r="AI210" s="782">
        <v>1</v>
      </c>
      <c r="AJ210" s="782">
        <v>1</v>
      </c>
      <c r="AK210" s="782">
        <v>1</v>
      </c>
      <c r="AL210" s="782">
        <v>1</v>
      </c>
      <c r="AM210" s="782">
        <v>1</v>
      </c>
      <c r="AN210" s="782">
        <v>1</v>
      </c>
      <c r="AO210" s="782">
        <v>1</v>
      </c>
      <c r="AP210" s="782">
        <v>1</v>
      </c>
      <c r="AQ210" s="782">
        <v>1</v>
      </c>
      <c r="AR210" s="782">
        <v>1</v>
      </c>
      <c r="AS210" s="782">
        <v>1</v>
      </c>
      <c r="AT210" s="782">
        <v>4</v>
      </c>
      <c r="AU210" s="782">
        <v>6</v>
      </c>
      <c r="AV210" s="784">
        <v>7</v>
      </c>
    </row>
    <row r="211" spans="2:48" ht="14.4" x14ac:dyDescent="0.3">
      <c r="B211" s="917"/>
      <c r="C211" s="1" t="s">
        <v>3</v>
      </c>
      <c r="D211" s="745">
        <v>4</v>
      </c>
      <c r="E211" s="745">
        <v>4</v>
      </c>
      <c r="F211" s="745">
        <v>4</v>
      </c>
      <c r="G211" s="745">
        <v>4</v>
      </c>
      <c r="H211" s="745">
        <v>4</v>
      </c>
      <c r="I211" s="745">
        <v>4</v>
      </c>
      <c r="J211" s="745">
        <v>4</v>
      </c>
      <c r="K211" s="745">
        <v>4</v>
      </c>
      <c r="L211" s="745">
        <v>4</v>
      </c>
      <c r="M211" s="745">
        <v>4</v>
      </c>
      <c r="N211" s="745">
        <v>4</v>
      </c>
      <c r="O211" s="745">
        <v>4</v>
      </c>
      <c r="P211" s="746">
        <v>4</v>
      </c>
      <c r="Q211" s="746">
        <v>4</v>
      </c>
      <c r="R211" s="746">
        <v>4</v>
      </c>
      <c r="S211" s="143">
        <f>100</f>
        <v>100</v>
      </c>
      <c r="T211" s="328">
        <f t="shared" si="81"/>
        <v>100</v>
      </c>
      <c r="U211" s="328">
        <f t="shared" si="82"/>
        <v>100</v>
      </c>
      <c r="V211" s="328">
        <f t="shared" si="83"/>
        <v>100</v>
      </c>
      <c r="W211" s="328">
        <f t="shared" si="84"/>
        <v>100</v>
      </c>
      <c r="X211" s="328">
        <f t="shared" si="85"/>
        <v>100</v>
      </c>
      <c r="Y211" s="328">
        <f t="shared" si="86"/>
        <v>100</v>
      </c>
      <c r="Z211" s="328">
        <f t="shared" si="87"/>
        <v>100</v>
      </c>
      <c r="AA211" s="328">
        <f t="shared" si="88"/>
        <v>100</v>
      </c>
      <c r="AB211" s="328">
        <f t="shared" si="88"/>
        <v>100</v>
      </c>
      <c r="AC211" s="328">
        <f t="shared" si="88"/>
        <v>100</v>
      </c>
      <c r="AD211" s="328">
        <f t="shared" si="88"/>
        <v>100</v>
      </c>
      <c r="AE211" s="328">
        <f t="shared" ref="AE211:AG211" si="95">P211*100/$D211</f>
        <v>100</v>
      </c>
      <c r="AF211" s="328">
        <f t="shared" si="95"/>
        <v>100</v>
      </c>
      <c r="AG211" s="329">
        <f t="shared" si="95"/>
        <v>100</v>
      </c>
      <c r="AH211" s="781">
        <v>1</v>
      </c>
      <c r="AI211" s="782">
        <v>1</v>
      </c>
      <c r="AJ211" s="782">
        <v>1</v>
      </c>
      <c r="AK211" s="782">
        <v>1</v>
      </c>
      <c r="AL211" s="782">
        <v>1</v>
      </c>
      <c r="AM211" s="782">
        <v>1</v>
      </c>
      <c r="AN211" s="782">
        <v>1</v>
      </c>
      <c r="AO211" s="782">
        <v>1</v>
      </c>
      <c r="AP211" s="782">
        <v>1</v>
      </c>
      <c r="AQ211" s="782">
        <v>1</v>
      </c>
      <c r="AR211" s="782">
        <v>1</v>
      </c>
      <c r="AS211" s="782">
        <v>1</v>
      </c>
      <c r="AT211" s="782">
        <v>4</v>
      </c>
      <c r="AU211" s="782">
        <v>6</v>
      </c>
      <c r="AV211" s="784">
        <v>7</v>
      </c>
    </row>
    <row r="212" spans="2:48" ht="14.4" x14ac:dyDescent="0.3">
      <c r="B212" s="917"/>
      <c r="C212" s="1" t="s">
        <v>4</v>
      </c>
      <c r="D212" s="745">
        <v>0</v>
      </c>
      <c r="E212" s="745">
        <v>0</v>
      </c>
      <c r="F212" s="745">
        <v>0</v>
      </c>
      <c r="G212" s="745">
        <v>0</v>
      </c>
      <c r="H212" s="745">
        <v>0</v>
      </c>
      <c r="I212" s="745">
        <v>0</v>
      </c>
      <c r="J212" s="745">
        <v>0</v>
      </c>
      <c r="K212" s="745">
        <v>0</v>
      </c>
      <c r="L212" s="745">
        <v>0</v>
      </c>
      <c r="M212" s="745">
        <v>0</v>
      </c>
      <c r="N212" s="745">
        <v>0</v>
      </c>
      <c r="O212" s="745">
        <v>0</v>
      </c>
      <c r="P212" s="746">
        <v>0</v>
      </c>
      <c r="Q212" s="746">
        <v>0</v>
      </c>
      <c r="R212" s="746">
        <v>0</v>
      </c>
      <c r="S212" s="143">
        <f>100</f>
        <v>100</v>
      </c>
      <c r="T212" s="328" t="e">
        <f t="shared" si="81"/>
        <v>#DIV/0!</v>
      </c>
      <c r="U212" s="328" t="e">
        <f t="shared" si="82"/>
        <v>#DIV/0!</v>
      </c>
      <c r="V212" s="328" t="e">
        <f t="shared" si="83"/>
        <v>#DIV/0!</v>
      </c>
      <c r="W212" s="328" t="e">
        <f t="shared" si="84"/>
        <v>#DIV/0!</v>
      </c>
      <c r="X212" s="328" t="e">
        <f t="shared" si="85"/>
        <v>#DIV/0!</v>
      </c>
      <c r="Y212" s="328" t="e">
        <f t="shared" si="86"/>
        <v>#DIV/0!</v>
      </c>
      <c r="Z212" s="328" t="e">
        <f t="shared" si="87"/>
        <v>#DIV/0!</v>
      </c>
      <c r="AA212" s="328" t="e">
        <f t="shared" si="88"/>
        <v>#DIV/0!</v>
      </c>
      <c r="AB212" s="328" t="e">
        <f t="shared" si="88"/>
        <v>#DIV/0!</v>
      </c>
      <c r="AC212" s="328" t="e">
        <f t="shared" si="88"/>
        <v>#DIV/0!</v>
      </c>
      <c r="AD212" s="328" t="e">
        <f t="shared" si="88"/>
        <v>#DIV/0!</v>
      </c>
      <c r="AE212" s="328" t="e">
        <f t="shared" ref="AE212:AG212" si="96">P212*100/$D212</f>
        <v>#DIV/0!</v>
      </c>
      <c r="AF212" s="328" t="e">
        <f t="shared" si="96"/>
        <v>#DIV/0!</v>
      </c>
      <c r="AG212" s="329" t="e">
        <f t="shared" si="96"/>
        <v>#DIV/0!</v>
      </c>
      <c r="AH212" s="781">
        <v>1</v>
      </c>
      <c r="AI212" s="782">
        <v>1</v>
      </c>
      <c r="AJ212" s="782">
        <v>1</v>
      </c>
      <c r="AK212" s="782">
        <v>1</v>
      </c>
      <c r="AL212" s="782">
        <v>1</v>
      </c>
      <c r="AM212" s="782">
        <v>1</v>
      </c>
      <c r="AN212" s="782">
        <v>1</v>
      </c>
      <c r="AO212" s="782">
        <v>1</v>
      </c>
      <c r="AP212" s="782">
        <v>1</v>
      </c>
      <c r="AQ212" s="782">
        <v>1</v>
      </c>
      <c r="AR212" s="782">
        <v>1</v>
      </c>
      <c r="AS212" s="782">
        <v>1</v>
      </c>
      <c r="AT212" s="782">
        <v>4</v>
      </c>
      <c r="AU212" s="782">
        <v>6</v>
      </c>
      <c r="AV212" s="784">
        <v>7</v>
      </c>
    </row>
    <row r="213" spans="2:48" ht="14.4" x14ac:dyDescent="0.3">
      <c r="B213" s="917"/>
      <c r="C213" s="1" t="s">
        <v>5</v>
      </c>
      <c r="D213" s="745">
        <v>0</v>
      </c>
      <c r="E213" s="745">
        <v>0</v>
      </c>
      <c r="F213" s="745">
        <v>0</v>
      </c>
      <c r="G213" s="745">
        <v>0</v>
      </c>
      <c r="H213" s="745">
        <v>0</v>
      </c>
      <c r="I213" s="745">
        <v>0</v>
      </c>
      <c r="J213" s="745">
        <v>0</v>
      </c>
      <c r="K213" s="745">
        <v>0</v>
      </c>
      <c r="L213" s="745">
        <v>0</v>
      </c>
      <c r="M213" s="745">
        <v>0</v>
      </c>
      <c r="N213" s="745">
        <v>0</v>
      </c>
      <c r="O213" s="745">
        <v>0</v>
      </c>
      <c r="P213" s="746">
        <v>0</v>
      </c>
      <c r="Q213" s="746">
        <v>0</v>
      </c>
      <c r="R213" s="746">
        <v>0</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81">
        <v>1</v>
      </c>
      <c r="AI213" s="782">
        <v>1</v>
      </c>
      <c r="AJ213" s="782">
        <v>1</v>
      </c>
      <c r="AK213" s="782">
        <v>1</v>
      </c>
      <c r="AL213" s="782">
        <v>1</v>
      </c>
      <c r="AM213" s="782">
        <v>1</v>
      </c>
      <c r="AN213" s="782">
        <v>1</v>
      </c>
      <c r="AO213" s="782">
        <v>1</v>
      </c>
      <c r="AP213" s="782">
        <v>1</v>
      </c>
      <c r="AQ213" s="782">
        <v>1</v>
      </c>
      <c r="AR213" s="782">
        <v>1</v>
      </c>
      <c r="AS213" s="782">
        <v>1</v>
      </c>
      <c r="AT213" s="782">
        <v>4</v>
      </c>
      <c r="AU213" s="782">
        <v>6</v>
      </c>
      <c r="AV213" s="784">
        <v>7</v>
      </c>
    </row>
    <row r="214" spans="2:48" ht="14.4" x14ac:dyDescent="0.3">
      <c r="B214" s="917"/>
      <c r="C214" s="1" t="s">
        <v>6</v>
      </c>
      <c r="D214" s="745">
        <v>6</v>
      </c>
      <c r="E214" s="745">
        <v>7</v>
      </c>
      <c r="F214" s="745">
        <v>6</v>
      </c>
      <c r="G214" s="745">
        <v>8</v>
      </c>
      <c r="H214" s="745">
        <v>14</v>
      </c>
      <c r="I214" s="745">
        <v>14</v>
      </c>
      <c r="J214" s="745">
        <v>16</v>
      </c>
      <c r="K214" s="745">
        <v>17</v>
      </c>
      <c r="L214" s="745">
        <v>21</v>
      </c>
      <c r="M214" s="745">
        <v>16</v>
      </c>
      <c r="N214" s="745">
        <v>14</v>
      </c>
      <c r="O214" s="745">
        <v>19</v>
      </c>
      <c r="P214" s="746">
        <v>19</v>
      </c>
      <c r="Q214" s="746">
        <v>19</v>
      </c>
      <c r="R214" s="746">
        <v>19</v>
      </c>
      <c r="S214" s="143">
        <f>100</f>
        <v>100</v>
      </c>
      <c r="T214" s="328">
        <f t="shared" si="81"/>
        <v>116.66666666666667</v>
      </c>
      <c r="U214" s="328">
        <f t="shared" si="82"/>
        <v>100</v>
      </c>
      <c r="V214" s="328">
        <f t="shared" si="83"/>
        <v>133.33333333333334</v>
      </c>
      <c r="W214" s="328">
        <f t="shared" si="84"/>
        <v>233.33333333333334</v>
      </c>
      <c r="X214" s="328">
        <f t="shared" si="85"/>
        <v>233.33333333333334</v>
      </c>
      <c r="Y214" s="328">
        <f t="shared" si="86"/>
        <v>266.66666666666669</v>
      </c>
      <c r="Z214" s="328">
        <f t="shared" si="87"/>
        <v>283.33333333333331</v>
      </c>
      <c r="AA214" s="328">
        <f t="shared" si="88"/>
        <v>350</v>
      </c>
      <c r="AB214" s="328">
        <f t="shared" si="88"/>
        <v>266.66666666666669</v>
      </c>
      <c r="AC214" s="328">
        <f t="shared" si="88"/>
        <v>233.33333333333334</v>
      </c>
      <c r="AD214" s="328">
        <f t="shared" si="88"/>
        <v>316.66666666666669</v>
      </c>
      <c r="AE214" s="328">
        <f t="shared" ref="AE214:AG214" si="98">P214*100/$D214</f>
        <v>316.66666666666669</v>
      </c>
      <c r="AF214" s="328">
        <f t="shared" si="98"/>
        <v>316.66666666666669</v>
      </c>
      <c r="AG214" s="329">
        <f t="shared" si="98"/>
        <v>316.66666666666669</v>
      </c>
      <c r="AH214" s="781">
        <v>1</v>
      </c>
      <c r="AI214" s="782">
        <v>1</v>
      </c>
      <c r="AJ214" s="782">
        <v>1</v>
      </c>
      <c r="AK214" s="782">
        <v>1</v>
      </c>
      <c r="AL214" s="782">
        <v>1</v>
      </c>
      <c r="AM214" s="782">
        <v>1</v>
      </c>
      <c r="AN214" s="782">
        <v>1</v>
      </c>
      <c r="AO214" s="782">
        <v>1</v>
      </c>
      <c r="AP214" s="782">
        <v>1</v>
      </c>
      <c r="AQ214" s="782">
        <v>1</v>
      </c>
      <c r="AR214" s="782">
        <v>1</v>
      </c>
      <c r="AS214" s="782">
        <v>1</v>
      </c>
      <c r="AT214" s="782">
        <v>4</v>
      </c>
      <c r="AU214" s="782">
        <v>6</v>
      </c>
      <c r="AV214" s="784">
        <v>7</v>
      </c>
    </row>
    <row r="215" spans="2:48" ht="14.4" x14ac:dyDescent="0.3">
      <c r="B215" s="918"/>
      <c r="C215" s="8" t="s">
        <v>7</v>
      </c>
      <c r="D215">
        <v>6</v>
      </c>
      <c r="E215">
        <v>7</v>
      </c>
      <c r="F215">
        <v>6</v>
      </c>
      <c r="G215">
        <v>8</v>
      </c>
      <c r="H215">
        <v>14</v>
      </c>
      <c r="I215">
        <v>14</v>
      </c>
      <c r="J215">
        <v>16</v>
      </c>
      <c r="K215">
        <v>17</v>
      </c>
      <c r="L215">
        <v>21</v>
      </c>
      <c r="M215">
        <v>16</v>
      </c>
      <c r="N215">
        <v>14</v>
      </c>
      <c r="O215">
        <v>19</v>
      </c>
      <c r="P215">
        <v>19</v>
      </c>
      <c r="Q215">
        <v>19</v>
      </c>
      <c r="R215">
        <v>19</v>
      </c>
      <c r="S215" s="143">
        <f>100</f>
        <v>100</v>
      </c>
      <c r="T215" s="328">
        <f t="shared" si="81"/>
        <v>116.66666666666667</v>
      </c>
      <c r="U215" s="328">
        <f t="shared" si="82"/>
        <v>100</v>
      </c>
      <c r="V215" s="328">
        <f t="shared" si="83"/>
        <v>133.33333333333334</v>
      </c>
      <c r="W215" s="328">
        <f t="shared" si="84"/>
        <v>233.33333333333334</v>
      </c>
      <c r="X215" s="328">
        <f t="shared" si="85"/>
        <v>233.33333333333334</v>
      </c>
      <c r="Y215" s="328">
        <f t="shared" si="86"/>
        <v>266.66666666666669</v>
      </c>
      <c r="Z215" s="328">
        <f t="shared" si="87"/>
        <v>283.33333333333331</v>
      </c>
      <c r="AA215" s="328">
        <f t="shared" si="88"/>
        <v>350</v>
      </c>
      <c r="AB215" s="328">
        <f t="shared" si="88"/>
        <v>266.66666666666669</v>
      </c>
      <c r="AC215" s="328">
        <f t="shared" si="88"/>
        <v>233.33333333333334</v>
      </c>
      <c r="AD215" s="328">
        <f t="shared" si="88"/>
        <v>316.66666666666669</v>
      </c>
      <c r="AE215" s="328">
        <f t="shared" ref="AE215:AG215" si="99">P215*100/$D215</f>
        <v>316.66666666666669</v>
      </c>
      <c r="AF215" s="328">
        <f t="shared" si="99"/>
        <v>316.66666666666669</v>
      </c>
      <c r="AG215" s="329">
        <f t="shared" si="99"/>
        <v>316.66666666666669</v>
      </c>
      <c r="AH215" s="785"/>
      <c r="AI215" s="786"/>
      <c r="AJ215" s="786"/>
      <c r="AK215" s="786"/>
      <c r="AL215" s="786"/>
      <c r="AM215" s="786"/>
      <c r="AN215" s="786"/>
      <c r="AO215" s="786"/>
      <c r="AP215" s="786"/>
      <c r="AQ215" s="786"/>
      <c r="AR215" s="786"/>
      <c r="AS215" s="786"/>
      <c r="AT215" s="786"/>
      <c r="AU215" s="786"/>
      <c r="AV215" s="787"/>
    </row>
    <row r="216" spans="2:48" ht="15" customHeight="1" x14ac:dyDescent="0.3">
      <c r="B216" s="917" t="s">
        <v>51</v>
      </c>
      <c r="C216" s="1" t="s">
        <v>2</v>
      </c>
      <c r="D216" s="745">
        <v>2837</v>
      </c>
      <c r="E216" s="745">
        <v>2690</v>
      </c>
      <c r="F216" s="745">
        <v>2935</v>
      </c>
      <c r="G216" s="745">
        <v>2913</v>
      </c>
      <c r="H216" s="745">
        <v>3024</v>
      </c>
      <c r="I216" s="745">
        <v>3347</v>
      </c>
      <c r="J216" s="745">
        <v>3147</v>
      </c>
      <c r="K216" s="745">
        <v>3392</v>
      </c>
      <c r="L216" s="745">
        <v>3398</v>
      </c>
      <c r="M216" s="745">
        <v>3578</v>
      </c>
      <c r="N216" s="745">
        <v>3512</v>
      </c>
      <c r="O216" s="745">
        <v>3458</v>
      </c>
      <c r="P216" s="746">
        <v>3456</v>
      </c>
      <c r="Q216" s="746">
        <v>3657</v>
      </c>
      <c r="R216" s="746">
        <v>3777</v>
      </c>
      <c r="S216" s="143">
        <f>100</f>
        <v>100</v>
      </c>
      <c r="T216" s="328">
        <f t="shared" si="81"/>
        <v>94.818470215015864</v>
      </c>
      <c r="U216" s="328">
        <f t="shared" si="82"/>
        <v>103.45435318998942</v>
      </c>
      <c r="V216" s="328">
        <f t="shared" si="83"/>
        <v>102.67888614733874</v>
      </c>
      <c r="W216" s="328">
        <f t="shared" si="84"/>
        <v>106.59146986253084</v>
      </c>
      <c r="X216" s="328">
        <f t="shared" si="85"/>
        <v>117.97673598872048</v>
      </c>
      <c r="Y216" s="328">
        <f t="shared" si="86"/>
        <v>110.92703560098695</v>
      </c>
      <c r="Z216" s="328">
        <f t="shared" si="87"/>
        <v>119.56291857596052</v>
      </c>
      <c r="AA216" s="328">
        <f t="shared" si="88"/>
        <v>119.77440958759253</v>
      </c>
      <c r="AB216" s="328">
        <f t="shared" si="88"/>
        <v>126.1191399365527</v>
      </c>
      <c r="AC216" s="328">
        <f t="shared" si="88"/>
        <v>123.79273880860063</v>
      </c>
      <c r="AD216" s="328">
        <f t="shared" si="88"/>
        <v>121.88931970391258</v>
      </c>
      <c r="AE216" s="328">
        <f t="shared" ref="AE216:AG216" si="100">P216*100/$D216</f>
        <v>121.81882270003526</v>
      </c>
      <c r="AF216" s="328">
        <f t="shared" si="100"/>
        <v>128.90377158970745</v>
      </c>
      <c r="AG216" s="329">
        <f t="shared" si="100"/>
        <v>133.13359182234754</v>
      </c>
      <c r="AH216" s="781">
        <v>1</v>
      </c>
      <c r="AI216" s="782">
        <v>1</v>
      </c>
      <c r="AJ216" s="782">
        <v>1</v>
      </c>
      <c r="AK216" s="782">
        <v>1</v>
      </c>
      <c r="AL216" s="782">
        <v>1</v>
      </c>
      <c r="AM216" s="782">
        <v>1</v>
      </c>
      <c r="AN216" s="782">
        <v>1</v>
      </c>
      <c r="AO216" s="782">
        <v>1</v>
      </c>
      <c r="AP216" s="782">
        <v>1</v>
      </c>
      <c r="AQ216" s="782">
        <v>1</v>
      </c>
      <c r="AR216" s="782">
        <v>1</v>
      </c>
      <c r="AS216" s="782">
        <v>1</v>
      </c>
      <c r="AT216" s="782">
        <v>4</v>
      </c>
      <c r="AU216" s="782">
        <v>6</v>
      </c>
      <c r="AV216" s="784">
        <v>7</v>
      </c>
    </row>
    <row r="217" spans="2:48" ht="14.4" x14ac:dyDescent="0.3">
      <c r="B217" s="917"/>
      <c r="C217" s="1" t="s">
        <v>3</v>
      </c>
      <c r="D217" s="745">
        <v>849</v>
      </c>
      <c r="E217" s="745">
        <v>810</v>
      </c>
      <c r="F217" s="745">
        <v>848</v>
      </c>
      <c r="G217" s="745">
        <v>880</v>
      </c>
      <c r="H217" s="745">
        <v>892</v>
      </c>
      <c r="I217" s="745">
        <v>878</v>
      </c>
      <c r="J217" s="745">
        <v>876</v>
      </c>
      <c r="K217" s="745">
        <v>886</v>
      </c>
      <c r="L217" s="745">
        <v>916</v>
      </c>
      <c r="M217" s="745">
        <v>888</v>
      </c>
      <c r="N217" s="745">
        <v>873</v>
      </c>
      <c r="O217" s="745">
        <v>893</v>
      </c>
      <c r="P217" s="746">
        <v>893</v>
      </c>
      <c r="Q217" s="746">
        <v>934</v>
      </c>
      <c r="R217" s="746">
        <v>959</v>
      </c>
      <c r="S217" s="143">
        <f>100</f>
        <v>100</v>
      </c>
      <c r="T217" s="328">
        <f t="shared" si="81"/>
        <v>95.406360424028264</v>
      </c>
      <c r="U217" s="328">
        <f t="shared" si="82"/>
        <v>99.882214369846878</v>
      </c>
      <c r="V217" s="328">
        <f t="shared" si="83"/>
        <v>103.65135453474676</v>
      </c>
      <c r="W217" s="328">
        <f t="shared" si="84"/>
        <v>105.06478209658421</v>
      </c>
      <c r="X217" s="328">
        <f t="shared" si="85"/>
        <v>103.41578327444051</v>
      </c>
      <c r="Y217" s="328">
        <f t="shared" si="86"/>
        <v>103.18021201413427</v>
      </c>
      <c r="Z217" s="328">
        <f t="shared" si="87"/>
        <v>104.35806831566549</v>
      </c>
      <c r="AA217" s="328">
        <f t="shared" si="88"/>
        <v>107.89163722025913</v>
      </c>
      <c r="AB217" s="328">
        <f t="shared" si="88"/>
        <v>104.59363957597174</v>
      </c>
      <c r="AC217" s="328">
        <f t="shared" si="88"/>
        <v>102.82685512367492</v>
      </c>
      <c r="AD217" s="328">
        <f t="shared" si="88"/>
        <v>105.18256772673733</v>
      </c>
      <c r="AE217" s="328">
        <f t="shared" ref="AE217:AG217" si="101">P217*100/$D217</f>
        <v>105.18256772673733</v>
      </c>
      <c r="AF217" s="328">
        <f t="shared" si="101"/>
        <v>110.01177856301531</v>
      </c>
      <c r="AG217" s="329">
        <f t="shared" si="101"/>
        <v>112.95641931684335</v>
      </c>
      <c r="AH217" s="781">
        <v>1</v>
      </c>
      <c r="AI217" s="782">
        <v>1</v>
      </c>
      <c r="AJ217" s="782">
        <v>1</v>
      </c>
      <c r="AK217" s="782">
        <v>1</v>
      </c>
      <c r="AL217" s="782">
        <v>1</v>
      </c>
      <c r="AM217" s="782">
        <v>1</v>
      </c>
      <c r="AN217" s="782">
        <v>1</v>
      </c>
      <c r="AO217" s="782">
        <v>1</v>
      </c>
      <c r="AP217" s="782">
        <v>1</v>
      </c>
      <c r="AQ217" s="782">
        <v>1</v>
      </c>
      <c r="AR217" s="782">
        <v>1</v>
      </c>
      <c r="AS217" s="782">
        <v>1</v>
      </c>
      <c r="AT217" s="782">
        <v>4</v>
      </c>
      <c r="AU217" s="782">
        <v>6</v>
      </c>
      <c r="AV217" s="784">
        <v>7</v>
      </c>
    </row>
    <row r="218" spans="2:48" ht="14.4" x14ac:dyDescent="0.3">
      <c r="B218" s="917"/>
      <c r="C218" s="1" t="s">
        <v>4</v>
      </c>
      <c r="D218" s="745">
        <v>230</v>
      </c>
      <c r="E218" s="745">
        <v>223</v>
      </c>
      <c r="F218" s="745">
        <v>214</v>
      </c>
      <c r="G218" s="745">
        <v>221</v>
      </c>
      <c r="H218" s="745">
        <v>213</v>
      </c>
      <c r="I218" s="745">
        <v>204</v>
      </c>
      <c r="J218" s="745">
        <v>206</v>
      </c>
      <c r="K218" s="745">
        <v>202</v>
      </c>
      <c r="L218" s="745">
        <v>192</v>
      </c>
      <c r="M218" s="745">
        <v>202</v>
      </c>
      <c r="N218" s="745">
        <v>207</v>
      </c>
      <c r="O218" s="745">
        <v>210</v>
      </c>
      <c r="P218" s="746">
        <v>211</v>
      </c>
      <c r="Q218" s="746">
        <v>224</v>
      </c>
      <c r="R218" s="746">
        <v>232</v>
      </c>
      <c r="S218" s="143">
        <f>100</f>
        <v>100</v>
      </c>
      <c r="T218" s="328">
        <f t="shared" si="81"/>
        <v>96.956521739130437</v>
      </c>
      <c r="U218" s="328">
        <f t="shared" si="82"/>
        <v>93.043478260869563</v>
      </c>
      <c r="V218" s="328">
        <f t="shared" si="83"/>
        <v>96.086956521739125</v>
      </c>
      <c r="W218" s="328">
        <f t="shared" si="84"/>
        <v>92.608695652173907</v>
      </c>
      <c r="X218" s="328">
        <f t="shared" si="85"/>
        <v>88.695652173913047</v>
      </c>
      <c r="Y218" s="328">
        <f t="shared" si="86"/>
        <v>89.565217391304344</v>
      </c>
      <c r="Z218" s="328">
        <f t="shared" si="87"/>
        <v>87.826086956521735</v>
      </c>
      <c r="AA218" s="328">
        <f t="shared" si="88"/>
        <v>83.478260869565219</v>
      </c>
      <c r="AB218" s="328">
        <f t="shared" si="88"/>
        <v>87.826086956521735</v>
      </c>
      <c r="AC218" s="328">
        <f t="shared" si="88"/>
        <v>90</v>
      </c>
      <c r="AD218" s="328">
        <f t="shared" si="88"/>
        <v>91.304347826086953</v>
      </c>
      <c r="AE218" s="328">
        <f t="shared" ref="AE218:AG218" si="102">P218*100/$D218</f>
        <v>91.739130434782609</v>
      </c>
      <c r="AF218" s="328">
        <f t="shared" si="102"/>
        <v>97.391304347826093</v>
      </c>
      <c r="AG218" s="329">
        <f t="shared" si="102"/>
        <v>100.8695652173913</v>
      </c>
      <c r="AH218" s="781">
        <v>1</v>
      </c>
      <c r="AI218" s="782">
        <v>1</v>
      </c>
      <c r="AJ218" s="782">
        <v>1</v>
      </c>
      <c r="AK218" s="782">
        <v>1</v>
      </c>
      <c r="AL218" s="782">
        <v>1</v>
      </c>
      <c r="AM218" s="782">
        <v>1</v>
      </c>
      <c r="AN218" s="782">
        <v>1</v>
      </c>
      <c r="AO218" s="782">
        <v>1</v>
      </c>
      <c r="AP218" s="782">
        <v>1</v>
      </c>
      <c r="AQ218" s="782">
        <v>1</v>
      </c>
      <c r="AR218" s="782">
        <v>1</v>
      </c>
      <c r="AS218" s="782">
        <v>1</v>
      </c>
      <c r="AT218" s="782">
        <v>4</v>
      </c>
      <c r="AU218" s="782">
        <v>6</v>
      </c>
      <c r="AV218" s="784">
        <v>7</v>
      </c>
    </row>
    <row r="219" spans="2:48" ht="14.4" x14ac:dyDescent="0.3">
      <c r="B219" s="917"/>
      <c r="C219" s="1" t="s">
        <v>5</v>
      </c>
      <c r="D219" s="745">
        <v>28</v>
      </c>
      <c r="E219" s="745">
        <v>26</v>
      </c>
      <c r="F219" s="745">
        <v>27</v>
      </c>
      <c r="G219" s="745">
        <v>24</v>
      </c>
      <c r="H219" s="745">
        <v>26</v>
      </c>
      <c r="I219" s="745">
        <v>23</v>
      </c>
      <c r="J219" s="745">
        <v>22</v>
      </c>
      <c r="K219" s="745">
        <v>24</v>
      </c>
      <c r="L219" s="745">
        <v>28</v>
      </c>
      <c r="M219" s="745">
        <v>30</v>
      </c>
      <c r="N219" s="745">
        <v>32</v>
      </c>
      <c r="O219" s="745">
        <v>33</v>
      </c>
      <c r="P219" s="746">
        <v>33</v>
      </c>
      <c r="Q219" s="746">
        <v>35</v>
      </c>
      <c r="R219" s="746">
        <v>37</v>
      </c>
      <c r="S219" s="143">
        <f>100</f>
        <v>100</v>
      </c>
      <c r="T219" s="328">
        <f t="shared" si="81"/>
        <v>92.857142857142861</v>
      </c>
      <c r="U219" s="328">
        <f t="shared" si="82"/>
        <v>96.428571428571431</v>
      </c>
      <c r="V219" s="328">
        <f t="shared" si="83"/>
        <v>85.714285714285708</v>
      </c>
      <c r="W219" s="328">
        <f t="shared" si="84"/>
        <v>92.857142857142861</v>
      </c>
      <c r="X219" s="328">
        <f t="shared" si="85"/>
        <v>82.142857142857139</v>
      </c>
      <c r="Y219" s="328">
        <f t="shared" si="86"/>
        <v>78.571428571428569</v>
      </c>
      <c r="Z219" s="328">
        <f t="shared" si="87"/>
        <v>85.714285714285708</v>
      </c>
      <c r="AA219" s="328">
        <f t="shared" si="88"/>
        <v>100</v>
      </c>
      <c r="AB219" s="328">
        <f t="shared" si="88"/>
        <v>107.14285714285714</v>
      </c>
      <c r="AC219" s="328">
        <f t="shared" si="88"/>
        <v>114.28571428571429</v>
      </c>
      <c r="AD219" s="328">
        <f t="shared" si="88"/>
        <v>117.85714285714286</v>
      </c>
      <c r="AE219" s="328">
        <f t="shared" ref="AE219:AG219" si="103">P219*100/$D219</f>
        <v>117.85714285714286</v>
      </c>
      <c r="AF219" s="328">
        <f t="shared" si="103"/>
        <v>125</v>
      </c>
      <c r="AG219" s="329">
        <f t="shared" si="103"/>
        <v>132.14285714285714</v>
      </c>
      <c r="AH219" s="781">
        <v>1</v>
      </c>
      <c r="AI219" s="782">
        <v>1</v>
      </c>
      <c r="AJ219" s="782">
        <v>1</v>
      </c>
      <c r="AK219" s="782">
        <v>1</v>
      </c>
      <c r="AL219" s="782">
        <v>1</v>
      </c>
      <c r="AM219" s="782">
        <v>1</v>
      </c>
      <c r="AN219" s="782">
        <v>1</v>
      </c>
      <c r="AO219" s="782">
        <v>1</v>
      </c>
      <c r="AP219" s="782">
        <v>1</v>
      </c>
      <c r="AQ219" s="782">
        <v>1</v>
      </c>
      <c r="AR219" s="782">
        <v>1</v>
      </c>
      <c r="AS219" s="782">
        <v>1</v>
      </c>
      <c r="AT219" s="782">
        <v>4</v>
      </c>
      <c r="AU219" s="782">
        <v>6</v>
      </c>
      <c r="AV219" s="784">
        <v>7</v>
      </c>
    </row>
    <row r="220" spans="2:48" ht="14.4" x14ac:dyDescent="0.3">
      <c r="B220" s="917"/>
      <c r="C220" s="1" t="s">
        <v>6</v>
      </c>
      <c r="D220" s="745">
        <v>3944</v>
      </c>
      <c r="E220" s="745">
        <v>3749</v>
      </c>
      <c r="F220" s="745">
        <v>4024</v>
      </c>
      <c r="G220" s="745">
        <v>4038</v>
      </c>
      <c r="H220" s="745">
        <v>4155</v>
      </c>
      <c r="I220" s="745">
        <v>4452</v>
      </c>
      <c r="J220" s="745">
        <v>4251</v>
      </c>
      <c r="K220" s="745">
        <v>4504</v>
      </c>
      <c r="L220" s="745">
        <v>4534</v>
      </c>
      <c r="M220" s="745">
        <v>4698</v>
      </c>
      <c r="N220" s="745">
        <v>4624</v>
      </c>
      <c r="O220" s="745">
        <v>4594</v>
      </c>
      <c r="P220" s="746">
        <v>4593</v>
      </c>
      <c r="Q220" s="746">
        <v>4850</v>
      </c>
      <c r="R220" s="746">
        <v>5005</v>
      </c>
      <c r="S220" s="143">
        <f>100</f>
        <v>100</v>
      </c>
      <c r="T220" s="328">
        <f t="shared" si="81"/>
        <v>95.055780933062877</v>
      </c>
      <c r="U220" s="328">
        <f t="shared" si="82"/>
        <v>102.02839756592292</v>
      </c>
      <c r="V220" s="328">
        <f t="shared" si="83"/>
        <v>102.38336713995943</v>
      </c>
      <c r="W220" s="328">
        <f t="shared" si="84"/>
        <v>105.3498985801217</v>
      </c>
      <c r="X220" s="328">
        <f t="shared" si="85"/>
        <v>112.88032454361054</v>
      </c>
      <c r="Y220" s="328">
        <f t="shared" si="86"/>
        <v>107.78397565922921</v>
      </c>
      <c r="Z220" s="328">
        <f t="shared" si="87"/>
        <v>114.19878296146045</v>
      </c>
      <c r="AA220" s="328">
        <f t="shared" si="88"/>
        <v>114.95943204868153</v>
      </c>
      <c r="AB220" s="328">
        <f t="shared" si="88"/>
        <v>119.11764705882354</v>
      </c>
      <c r="AC220" s="328">
        <f t="shared" si="88"/>
        <v>117.24137931034483</v>
      </c>
      <c r="AD220" s="328">
        <f t="shared" si="88"/>
        <v>116.48073022312373</v>
      </c>
      <c r="AE220" s="328">
        <f t="shared" ref="AE220:AE268" si="104">P220*100/$D220</f>
        <v>116.45537525354969</v>
      </c>
      <c r="AF220" s="328">
        <f t="shared" ref="AF220:AG268" si="105">Q220*100/$D220</f>
        <v>122.97160243407708</v>
      </c>
      <c r="AG220" s="329">
        <f t="shared" si="105"/>
        <v>126.90162271805274</v>
      </c>
      <c r="AH220" s="781">
        <v>1</v>
      </c>
      <c r="AI220" s="782">
        <v>1</v>
      </c>
      <c r="AJ220" s="782">
        <v>1</v>
      </c>
      <c r="AK220" s="782">
        <v>1</v>
      </c>
      <c r="AL220" s="782">
        <v>1</v>
      </c>
      <c r="AM220" s="782">
        <v>1</v>
      </c>
      <c r="AN220" s="782">
        <v>1</v>
      </c>
      <c r="AO220" s="782">
        <v>1</v>
      </c>
      <c r="AP220" s="782">
        <v>1</v>
      </c>
      <c r="AQ220" s="782">
        <v>1</v>
      </c>
      <c r="AR220" s="782">
        <v>1</v>
      </c>
      <c r="AS220" s="782">
        <v>1</v>
      </c>
      <c r="AT220" s="782">
        <v>4</v>
      </c>
      <c r="AU220" s="782">
        <v>6</v>
      </c>
      <c r="AV220" s="784">
        <v>7</v>
      </c>
    </row>
    <row r="221" spans="2:48" ht="14.4" x14ac:dyDescent="0.3">
      <c r="B221" s="918"/>
      <c r="C221" s="8" t="s">
        <v>7</v>
      </c>
      <c r="D221">
        <v>3916</v>
      </c>
      <c r="E221">
        <v>3723</v>
      </c>
      <c r="F221">
        <v>3997</v>
      </c>
      <c r="G221">
        <v>4014</v>
      </c>
      <c r="H221">
        <v>4129</v>
      </c>
      <c r="I221">
        <v>4429</v>
      </c>
      <c r="J221">
        <v>4229</v>
      </c>
      <c r="K221">
        <v>4480</v>
      </c>
      <c r="L221">
        <v>4506</v>
      </c>
      <c r="M221">
        <v>4668</v>
      </c>
      <c r="N221">
        <v>4592</v>
      </c>
      <c r="O221">
        <v>4561</v>
      </c>
      <c r="P221">
        <v>4560</v>
      </c>
      <c r="Q221">
        <v>4815</v>
      </c>
      <c r="R221">
        <v>4968</v>
      </c>
      <c r="S221" s="143">
        <f>100</f>
        <v>100</v>
      </c>
      <c r="T221" s="328">
        <f t="shared" si="81"/>
        <v>95.071501532175688</v>
      </c>
      <c r="U221" s="328">
        <f t="shared" si="82"/>
        <v>102.06843718079674</v>
      </c>
      <c r="V221" s="328">
        <f t="shared" si="83"/>
        <v>102.50255362614914</v>
      </c>
      <c r="W221" s="328">
        <f t="shared" si="84"/>
        <v>105.43922369765066</v>
      </c>
      <c r="X221" s="328">
        <f t="shared" si="85"/>
        <v>113.10010214504597</v>
      </c>
      <c r="Y221" s="328">
        <f t="shared" si="86"/>
        <v>107.99284984678243</v>
      </c>
      <c r="Z221" s="328">
        <f t="shared" si="87"/>
        <v>114.40245148110317</v>
      </c>
      <c r="AA221" s="328">
        <f t="shared" si="88"/>
        <v>115.06639427987743</v>
      </c>
      <c r="AB221" s="328">
        <f t="shared" si="88"/>
        <v>119.20326864147088</v>
      </c>
      <c r="AC221" s="328">
        <f t="shared" si="88"/>
        <v>117.26251276813075</v>
      </c>
      <c r="AD221" s="328">
        <f t="shared" si="88"/>
        <v>116.47088866189989</v>
      </c>
      <c r="AE221" s="328">
        <f t="shared" si="104"/>
        <v>116.44535240040858</v>
      </c>
      <c r="AF221" s="328">
        <f t="shared" si="105"/>
        <v>122.95709908069459</v>
      </c>
      <c r="AG221" s="329">
        <f t="shared" si="105"/>
        <v>126.86414708886619</v>
      </c>
      <c r="AH221" s="785"/>
      <c r="AI221" s="786"/>
      <c r="AJ221" s="786"/>
      <c r="AK221" s="786"/>
      <c r="AL221" s="786"/>
      <c r="AM221" s="786"/>
      <c r="AN221" s="786"/>
      <c r="AO221" s="786"/>
      <c r="AP221" s="786"/>
      <c r="AQ221" s="786"/>
      <c r="AR221" s="786"/>
      <c r="AS221" s="786"/>
      <c r="AT221" s="786"/>
      <c r="AU221" s="786"/>
      <c r="AV221" s="787"/>
    </row>
    <row r="222" spans="2:48" ht="15" customHeight="1" x14ac:dyDescent="0.3">
      <c r="B222" s="917" t="s">
        <v>52</v>
      </c>
      <c r="C222" s="1" t="s">
        <v>2</v>
      </c>
      <c r="D222" s="745">
        <v>867</v>
      </c>
      <c r="E222" s="745">
        <v>804</v>
      </c>
      <c r="F222" s="745">
        <v>885</v>
      </c>
      <c r="G222" s="745">
        <v>753</v>
      </c>
      <c r="H222" s="745">
        <v>733</v>
      </c>
      <c r="I222" s="745">
        <v>769</v>
      </c>
      <c r="J222" s="745">
        <v>756</v>
      </c>
      <c r="K222" s="745">
        <v>780</v>
      </c>
      <c r="L222" s="745">
        <v>844</v>
      </c>
      <c r="M222" s="745">
        <v>917</v>
      </c>
      <c r="N222" s="745">
        <v>872</v>
      </c>
      <c r="O222" s="745">
        <v>807</v>
      </c>
      <c r="P222" s="746">
        <v>806</v>
      </c>
      <c r="Q222" s="746">
        <v>852</v>
      </c>
      <c r="R222" s="746">
        <v>880</v>
      </c>
      <c r="S222" s="143">
        <f>100</f>
        <v>100</v>
      </c>
      <c r="T222" s="328">
        <f t="shared" si="81"/>
        <v>92.733564013840834</v>
      </c>
      <c r="U222" s="328">
        <f t="shared" si="82"/>
        <v>102.07612456747405</v>
      </c>
      <c r="V222" s="328">
        <f t="shared" si="83"/>
        <v>86.851211072664356</v>
      </c>
      <c r="W222" s="328">
        <f t="shared" si="84"/>
        <v>84.54440599769319</v>
      </c>
      <c r="X222" s="328">
        <f t="shared" si="85"/>
        <v>88.696655132641297</v>
      </c>
      <c r="Y222" s="328">
        <f t="shared" si="86"/>
        <v>87.197231833910038</v>
      </c>
      <c r="Z222" s="328">
        <f t="shared" si="87"/>
        <v>89.965397923875429</v>
      </c>
      <c r="AA222" s="328">
        <f t="shared" si="88"/>
        <v>97.347174163783166</v>
      </c>
      <c r="AB222" s="328">
        <f t="shared" si="88"/>
        <v>105.76701268742791</v>
      </c>
      <c r="AC222" s="328">
        <f t="shared" si="88"/>
        <v>100.5767012687428</v>
      </c>
      <c r="AD222" s="328">
        <f t="shared" si="88"/>
        <v>93.079584775086502</v>
      </c>
      <c r="AE222" s="328">
        <f t="shared" si="104"/>
        <v>92.964244521337946</v>
      </c>
      <c r="AF222" s="328">
        <f t="shared" si="105"/>
        <v>98.269896193771629</v>
      </c>
      <c r="AG222" s="329">
        <f t="shared" si="105"/>
        <v>101.49942329873126</v>
      </c>
      <c r="AH222" s="781">
        <v>1</v>
      </c>
      <c r="AI222" s="782">
        <v>1</v>
      </c>
      <c r="AJ222" s="782">
        <v>1</v>
      </c>
      <c r="AK222" s="782">
        <v>1</v>
      </c>
      <c r="AL222" s="782">
        <v>1</v>
      </c>
      <c r="AM222" s="782">
        <v>1</v>
      </c>
      <c r="AN222" s="782">
        <v>1</v>
      </c>
      <c r="AO222" s="782">
        <v>1</v>
      </c>
      <c r="AP222" s="782">
        <v>1</v>
      </c>
      <c r="AQ222" s="782">
        <v>1</v>
      </c>
      <c r="AR222" s="782">
        <v>1</v>
      </c>
      <c r="AS222" s="782">
        <v>1</v>
      </c>
      <c r="AT222" s="782">
        <v>4</v>
      </c>
      <c r="AU222" s="782">
        <v>6</v>
      </c>
      <c r="AV222" s="784">
        <v>7</v>
      </c>
    </row>
    <row r="223" spans="2:48" ht="14.4" x14ac:dyDescent="0.3">
      <c r="B223" s="917"/>
      <c r="C223" s="1" t="s">
        <v>3</v>
      </c>
      <c r="D223" s="745">
        <v>144</v>
      </c>
      <c r="E223" s="745">
        <v>145</v>
      </c>
      <c r="F223" s="745">
        <v>148</v>
      </c>
      <c r="G223" s="745">
        <v>134</v>
      </c>
      <c r="H223" s="745">
        <v>135</v>
      </c>
      <c r="I223" s="745">
        <v>135</v>
      </c>
      <c r="J223" s="745">
        <v>128</v>
      </c>
      <c r="K223" s="745">
        <v>134</v>
      </c>
      <c r="L223" s="745">
        <v>137</v>
      </c>
      <c r="M223" s="745">
        <v>148</v>
      </c>
      <c r="N223" s="745">
        <v>124</v>
      </c>
      <c r="O223" s="745">
        <v>129</v>
      </c>
      <c r="P223" s="746">
        <v>129</v>
      </c>
      <c r="Q223" s="746">
        <v>135</v>
      </c>
      <c r="R223" s="746">
        <v>139</v>
      </c>
      <c r="S223" s="143">
        <f>100</f>
        <v>100</v>
      </c>
      <c r="T223" s="328">
        <f t="shared" si="81"/>
        <v>100.69444444444444</v>
      </c>
      <c r="U223" s="328">
        <f t="shared" si="82"/>
        <v>102.77777777777777</v>
      </c>
      <c r="V223" s="328">
        <f t="shared" si="83"/>
        <v>93.055555555555557</v>
      </c>
      <c r="W223" s="328">
        <f t="shared" si="84"/>
        <v>93.75</v>
      </c>
      <c r="X223" s="328">
        <f t="shared" si="85"/>
        <v>93.75</v>
      </c>
      <c r="Y223" s="328">
        <f t="shared" si="86"/>
        <v>88.888888888888886</v>
      </c>
      <c r="Z223" s="328">
        <f t="shared" si="87"/>
        <v>93.055555555555557</v>
      </c>
      <c r="AA223" s="328">
        <f t="shared" si="88"/>
        <v>95.138888888888886</v>
      </c>
      <c r="AB223" s="328">
        <f t="shared" si="88"/>
        <v>102.77777777777777</v>
      </c>
      <c r="AC223" s="328">
        <f t="shared" si="88"/>
        <v>86.111111111111114</v>
      </c>
      <c r="AD223" s="328">
        <f t="shared" si="88"/>
        <v>89.583333333333329</v>
      </c>
      <c r="AE223" s="328">
        <f t="shared" si="104"/>
        <v>89.583333333333329</v>
      </c>
      <c r="AF223" s="328">
        <f t="shared" si="105"/>
        <v>93.75</v>
      </c>
      <c r="AG223" s="329">
        <f t="shared" si="105"/>
        <v>96.527777777777771</v>
      </c>
      <c r="AH223" s="781">
        <v>1</v>
      </c>
      <c r="AI223" s="782">
        <v>1</v>
      </c>
      <c r="AJ223" s="782">
        <v>1</v>
      </c>
      <c r="AK223" s="782">
        <v>1</v>
      </c>
      <c r="AL223" s="782">
        <v>1</v>
      </c>
      <c r="AM223" s="782">
        <v>1</v>
      </c>
      <c r="AN223" s="782">
        <v>1</v>
      </c>
      <c r="AO223" s="782">
        <v>1</v>
      </c>
      <c r="AP223" s="782">
        <v>1</v>
      </c>
      <c r="AQ223" s="782">
        <v>1</v>
      </c>
      <c r="AR223" s="782">
        <v>1</v>
      </c>
      <c r="AS223" s="782">
        <v>1</v>
      </c>
      <c r="AT223" s="782">
        <v>4</v>
      </c>
      <c r="AU223" s="782">
        <v>6</v>
      </c>
      <c r="AV223" s="784">
        <v>7</v>
      </c>
    </row>
    <row r="224" spans="2:48" ht="14.4" x14ac:dyDescent="0.3">
      <c r="B224" s="917"/>
      <c r="C224" s="1" t="s">
        <v>4</v>
      </c>
      <c r="D224" s="745">
        <v>76</v>
      </c>
      <c r="E224" s="745">
        <v>74</v>
      </c>
      <c r="F224" s="745">
        <v>70</v>
      </c>
      <c r="G224" s="745">
        <v>71</v>
      </c>
      <c r="H224" s="745">
        <v>71</v>
      </c>
      <c r="I224" s="745">
        <v>61</v>
      </c>
      <c r="J224" s="745">
        <v>66</v>
      </c>
      <c r="K224" s="745">
        <v>68</v>
      </c>
      <c r="L224" s="745">
        <v>71</v>
      </c>
      <c r="M224" s="745">
        <v>66</v>
      </c>
      <c r="N224" s="745">
        <v>54</v>
      </c>
      <c r="O224" s="745">
        <v>58</v>
      </c>
      <c r="P224" s="746">
        <v>58</v>
      </c>
      <c r="Q224" s="746">
        <v>62</v>
      </c>
      <c r="R224" s="746">
        <v>64</v>
      </c>
      <c r="S224" s="143">
        <f>100</f>
        <v>100</v>
      </c>
      <c r="T224" s="328">
        <f t="shared" si="81"/>
        <v>97.368421052631575</v>
      </c>
      <c r="U224" s="328">
        <f t="shared" si="82"/>
        <v>92.10526315789474</v>
      </c>
      <c r="V224" s="328">
        <f t="shared" si="83"/>
        <v>93.421052631578945</v>
      </c>
      <c r="W224" s="328">
        <f t="shared" si="84"/>
        <v>93.421052631578945</v>
      </c>
      <c r="X224" s="328">
        <f t="shared" si="85"/>
        <v>80.263157894736835</v>
      </c>
      <c r="Y224" s="328">
        <f t="shared" si="86"/>
        <v>86.84210526315789</v>
      </c>
      <c r="Z224" s="328">
        <f t="shared" si="87"/>
        <v>89.473684210526315</v>
      </c>
      <c r="AA224" s="328">
        <f t="shared" si="88"/>
        <v>93.421052631578945</v>
      </c>
      <c r="AB224" s="328">
        <f t="shared" si="88"/>
        <v>86.84210526315789</v>
      </c>
      <c r="AC224" s="328">
        <f t="shared" si="88"/>
        <v>71.05263157894737</v>
      </c>
      <c r="AD224" s="328">
        <f t="shared" si="88"/>
        <v>76.315789473684205</v>
      </c>
      <c r="AE224" s="328">
        <f t="shared" si="104"/>
        <v>76.315789473684205</v>
      </c>
      <c r="AF224" s="328">
        <f t="shared" si="105"/>
        <v>81.578947368421055</v>
      </c>
      <c r="AG224" s="329">
        <f t="shared" si="105"/>
        <v>84.21052631578948</v>
      </c>
      <c r="AH224" s="781">
        <v>1</v>
      </c>
      <c r="AI224" s="782">
        <v>1</v>
      </c>
      <c r="AJ224" s="782">
        <v>1</v>
      </c>
      <c r="AK224" s="782">
        <v>1</v>
      </c>
      <c r="AL224" s="782">
        <v>1</v>
      </c>
      <c r="AM224" s="782">
        <v>1</v>
      </c>
      <c r="AN224" s="782">
        <v>1</v>
      </c>
      <c r="AO224" s="782">
        <v>1</v>
      </c>
      <c r="AP224" s="782">
        <v>1</v>
      </c>
      <c r="AQ224" s="782">
        <v>1</v>
      </c>
      <c r="AR224" s="782">
        <v>1</v>
      </c>
      <c r="AS224" s="782">
        <v>1</v>
      </c>
      <c r="AT224" s="782">
        <v>4</v>
      </c>
      <c r="AU224" s="782">
        <v>6</v>
      </c>
      <c r="AV224" s="784">
        <v>7</v>
      </c>
    </row>
    <row r="225" spans="2:48" ht="14.4" x14ac:dyDescent="0.3">
      <c r="B225" s="917"/>
      <c r="C225" s="1" t="s">
        <v>5</v>
      </c>
      <c r="D225" s="745">
        <v>20</v>
      </c>
      <c r="E225" s="745">
        <v>21</v>
      </c>
      <c r="F225" s="745">
        <v>19</v>
      </c>
      <c r="G225" s="745">
        <v>19</v>
      </c>
      <c r="H225" s="745">
        <v>18</v>
      </c>
      <c r="I225" s="745">
        <v>19</v>
      </c>
      <c r="J225" s="745">
        <v>18</v>
      </c>
      <c r="K225" s="745">
        <v>18</v>
      </c>
      <c r="L225" s="745">
        <v>15</v>
      </c>
      <c r="M225" s="745">
        <v>15</v>
      </c>
      <c r="N225" s="745">
        <v>14</v>
      </c>
      <c r="O225" s="745">
        <v>15</v>
      </c>
      <c r="P225" s="746">
        <v>15</v>
      </c>
      <c r="Q225" s="746">
        <v>16</v>
      </c>
      <c r="R225" s="746">
        <v>17</v>
      </c>
      <c r="S225" s="143">
        <f>100</f>
        <v>100</v>
      </c>
      <c r="T225" s="328">
        <f t="shared" si="81"/>
        <v>105</v>
      </c>
      <c r="U225" s="328">
        <f t="shared" si="82"/>
        <v>95</v>
      </c>
      <c r="V225" s="328">
        <f t="shared" si="83"/>
        <v>95</v>
      </c>
      <c r="W225" s="328">
        <f t="shared" si="84"/>
        <v>90</v>
      </c>
      <c r="X225" s="328">
        <f t="shared" si="85"/>
        <v>95</v>
      </c>
      <c r="Y225" s="328">
        <f t="shared" si="86"/>
        <v>90</v>
      </c>
      <c r="Z225" s="328">
        <f t="shared" si="87"/>
        <v>90</v>
      </c>
      <c r="AA225" s="328">
        <f t="shared" si="88"/>
        <v>75</v>
      </c>
      <c r="AB225" s="328">
        <f t="shared" si="88"/>
        <v>75</v>
      </c>
      <c r="AC225" s="328">
        <f t="shared" si="88"/>
        <v>70</v>
      </c>
      <c r="AD225" s="328">
        <f t="shared" si="88"/>
        <v>75</v>
      </c>
      <c r="AE225" s="328">
        <f t="shared" si="104"/>
        <v>75</v>
      </c>
      <c r="AF225" s="328">
        <f t="shared" si="105"/>
        <v>80</v>
      </c>
      <c r="AG225" s="329">
        <f t="shared" si="105"/>
        <v>85</v>
      </c>
      <c r="AH225" s="781">
        <v>1</v>
      </c>
      <c r="AI225" s="782">
        <v>1</v>
      </c>
      <c r="AJ225" s="782">
        <v>1</v>
      </c>
      <c r="AK225" s="782">
        <v>1</v>
      </c>
      <c r="AL225" s="782">
        <v>1</v>
      </c>
      <c r="AM225" s="782">
        <v>1</v>
      </c>
      <c r="AN225" s="782">
        <v>1</v>
      </c>
      <c r="AO225" s="782">
        <v>1</v>
      </c>
      <c r="AP225" s="782">
        <v>1</v>
      </c>
      <c r="AQ225" s="782">
        <v>1</v>
      </c>
      <c r="AR225" s="782">
        <v>1</v>
      </c>
      <c r="AS225" s="782">
        <v>1</v>
      </c>
      <c r="AT225" s="782">
        <v>4</v>
      </c>
      <c r="AU225" s="782">
        <v>6</v>
      </c>
      <c r="AV225" s="784">
        <v>7</v>
      </c>
    </row>
    <row r="226" spans="2:48" ht="14.4" x14ac:dyDescent="0.3">
      <c r="B226" s="917"/>
      <c r="C226" s="1" t="s">
        <v>6</v>
      </c>
      <c r="D226" s="745">
        <v>1107</v>
      </c>
      <c r="E226" s="745">
        <v>1044</v>
      </c>
      <c r="F226" s="745">
        <v>1122</v>
      </c>
      <c r="G226" s="745">
        <v>977</v>
      </c>
      <c r="H226" s="745">
        <v>957</v>
      </c>
      <c r="I226" s="745">
        <v>984</v>
      </c>
      <c r="J226" s="745">
        <v>968</v>
      </c>
      <c r="K226" s="745">
        <v>1000</v>
      </c>
      <c r="L226" s="745">
        <v>1067</v>
      </c>
      <c r="M226" s="745">
        <v>1146</v>
      </c>
      <c r="N226" s="745">
        <v>1064</v>
      </c>
      <c r="O226" s="745">
        <v>1009</v>
      </c>
      <c r="P226" s="746">
        <v>1008</v>
      </c>
      <c r="Q226" s="746">
        <v>1065</v>
      </c>
      <c r="R226" s="746">
        <v>1100</v>
      </c>
      <c r="S226" s="143">
        <f>100</f>
        <v>100</v>
      </c>
      <c r="T226" s="328">
        <f t="shared" si="81"/>
        <v>94.308943089430898</v>
      </c>
      <c r="U226" s="328">
        <f t="shared" si="82"/>
        <v>101.3550135501355</v>
      </c>
      <c r="V226" s="328">
        <f t="shared" si="83"/>
        <v>88.256549232158989</v>
      </c>
      <c r="W226" s="328">
        <f t="shared" si="84"/>
        <v>86.449864498644985</v>
      </c>
      <c r="X226" s="328">
        <f t="shared" si="85"/>
        <v>88.888888888888886</v>
      </c>
      <c r="Y226" s="328">
        <f t="shared" si="86"/>
        <v>87.443541102077688</v>
      </c>
      <c r="Z226" s="328">
        <f t="shared" si="87"/>
        <v>90.334236675700097</v>
      </c>
      <c r="AA226" s="328">
        <f t="shared" si="88"/>
        <v>96.386630532971992</v>
      </c>
      <c r="AB226" s="328">
        <f t="shared" si="88"/>
        <v>103.52303523035231</v>
      </c>
      <c r="AC226" s="328">
        <f t="shared" si="88"/>
        <v>96.115627822944901</v>
      </c>
      <c r="AD226" s="328">
        <f t="shared" si="88"/>
        <v>91.147244805781398</v>
      </c>
      <c r="AE226" s="328">
        <f t="shared" si="104"/>
        <v>91.056910569105696</v>
      </c>
      <c r="AF226" s="328">
        <f t="shared" si="105"/>
        <v>96.205962059620603</v>
      </c>
      <c r="AG226" s="329">
        <f t="shared" si="105"/>
        <v>99.367660343270103</v>
      </c>
      <c r="AH226" s="781">
        <v>1</v>
      </c>
      <c r="AI226" s="782">
        <v>1</v>
      </c>
      <c r="AJ226" s="782">
        <v>1</v>
      </c>
      <c r="AK226" s="782">
        <v>1</v>
      </c>
      <c r="AL226" s="782">
        <v>1</v>
      </c>
      <c r="AM226" s="782">
        <v>1</v>
      </c>
      <c r="AN226" s="782">
        <v>1</v>
      </c>
      <c r="AO226" s="782">
        <v>1</v>
      </c>
      <c r="AP226" s="782">
        <v>1</v>
      </c>
      <c r="AQ226" s="782">
        <v>1</v>
      </c>
      <c r="AR226" s="782">
        <v>1</v>
      </c>
      <c r="AS226" s="782">
        <v>1</v>
      </c>
      <c r="AT226" s="782">
        <v>4</v>
      </c>
      <c r="AU226" s="782">
        <v>6</v>
      </c>
      <c r="AV226" s="784">
        <v>7</v>
      </c>
    </row>
    <row r="227" spans="2:48" ht="14.4" x14ac:dyDescent="0.3">
      <c r="B227" s="918"/>
      <c r="C227" s="8" t="s">
        <v>7</v>
      </c>
      <c r="D227">
        <v>1087</v>
      </c>
      <c r="E227">
        <v>1023</v>
      </c>
      <c r="F227">
        <v>1103</v>
      </c>
      <c r="G227">
        <v>958</v>
      </c>
      <c r="H227">
        <v>939</v>
      </c>
      <c r="I227">
        <v>965</v>
      </c>
      <c r="J227">
        <v>950</v>
      </c>
      <c r="K227">
        <v>982</v>
      </c>
      <c r="L227">
        <v>1052</v>
      </c>
      <c r="M227">
        <v>1131</v>
      </c>
      <c r="N227">
        <v>1050</v>
      </c>
      <c r="O227">
        <v>994</v>
      </c>
      <c r="P227">
        <v>993</v>
      </c>
      <c r="Q227">
        <v>1049</v>
      </c>
      <c r="R227">
        <v>1083</v>
      </c>
      <c r="S227" s="143">
        <f>100</f>
        <v>100</v>
      </c>
      <c r="T227" s="328">
        <f t="shared" si="81"/>
        <v>94.11223551057958</v>
      </c>
      <c r="U227" s="328">
        <f t="shared" si="82"/>
        <v>101.4719411223551</v>
      </c>
      <c r="V227" s="328">
        <f t="shared" si="83"/>
        <v>88.132474701011958</v>
      </c>
      <c r="W227" s="328">
        <f t="shared" si="84"/>
        <v>86.384544618215273</v>
      </c>
      <c r="X227" s="328">
        <f t="shared" si="85"/>
        <v>88.776448942042322</v>
      </c>
      <c r="Y227" s="328">
        <f t="shared" si="86"/>
        <v>87.396504139834406</v>
      </c>
      <c r="Z227" s="328">
        <f t="shared" si="87"/>
        <v>90.340386384544615</v>
      </c>
      <c r="AA227" s="328">
        <f t="shared" si="88"/>
        <v>96.78012879484821</v>
      </c>
      <c r="AB227" s="328">
        <f t="shared" si="88"/>
        <v>104.04783808647655</v>
      </c>
      <c r="AC227" s="328">
        <f t="shared" si="88"/>
        <v>96.596136154553818</v>
      </c>
      <c r="AD227" s="328">
        <f t="shared" si="88"/>
        <v>91.444342226310951</v>
      </c>
      <c r="AE227" s="328">
        <f t="shared" si="104"/>
        <v>91.352345906163748</v>
      </c>
      <c r="AF227" s="328">
        <f t="shared" si="105"/>
        <v>96.504139834406629</v>
      </c>
      <c r="AG227" s="329">
        <f t="shared" si="105"/>
        <v>99.632014719411217</v>
      </c>
      <c r="AH227" s="785"/>
      <c r="AI227" s="786"/>
      <c r="AJ227" s="786"/>
      <c r="AK227" s="786"/>
      <c r="AL227" s="786"/>
      <c r="AM227" s="786"/>
      <c r="AN227" s="786"/>
      <c r="AO227" s="786"/>
      <c r="AP227" s="786"/>
      <c r="AQ227" s="786"/>
      <c r="AR227" s="786"/>
      <c r="AS227" s="786"/>
      <c r="AT227" s="786"/>
      <c r="AU227" s="786"/>
      <c r="AV227" s="787"/>
    </row>
    <row r="228" spans="2:48" ht="15" customHeight="1" x14ac:dyDescent="0.3">
      <c r="B228" s="917" t="s">
        <v>53</v>
      </c>
      <c r="C228" s="1" t="s">
        <v>2</v>
      </c>
      <c r="D228" s="745">
        <v>20325</v>
      </c>
      <c r="E228" s="745">
        <v>20588</v>
      </c>
      <c r="F228" s="745">
        <v>21503</v>
      </c>
      <c r="G228" s="745">
        <v>21916</v>
      </c>
      <c r="H228" s="745">
        <v>22311</v>
      </c>
      <c r="I228" s="745">
        <v>23326</v>
      </c>
      <c r="J228" s="745">
        <v>24081</v>
      </c>
      <c r="K228" s="745">
        <v>24184</v>
      </c>
      <c r="L228" s="745">
        <v>24607</v>
      </c>
      <c r="M228" s="745">
        <v>25352</v>
      </c>
      <c r="N228" s="745">
        <v>25167</v>
      </c>
      <c r="O228" s="745">
        <v>25980</v>
      </c>
      <c r="P228" s="746">
        <v>25965</v>
      </c>
      <c r="Q228" s="746">
        <v>27466</v>
      </c>
      <c r="R228" s="746">
        <v>28367</v>
      </c>
      <c r="S228" s="143">
        <f>100</f>
        <v>100</v>
      </c>
      <c r="T228" s="328">
        <f t="shared" si="81"/>
        <v>101.2939729397294</v>
      </c>
      <c r="U228" s="328">
        <f t="shared" si="82"/>
        <v>105.79581795817958</v>
      </c>
      <c r="V228" s="328">
        <f t="shared" si="83"/>
        <v>107.82779827798278</v>
      </c>
      <c r="W228" s="328">
        <f t="shared" si="84"/>
        <v>109.77121771217712</v>
      </c>
      <c r="X228" s="328">
        <f t="shared" si="85"/>
        <v>114.76506765067651</v>
      </c>
      <c r="Y228" s="328">
        <f t="shared" si="86"/>
        <v>118.47970479704797</v>
      </c>
      <c r="Z228" s="328">
        <f t="shared" si="87"/>
        <v>118.98646986469865</v>
      </c>
      <c r="AA228" s="328">
        <f t="shared" si="88"/>
        <v>121.06765067650676</v>
      </c>
      <c r="AB228" s="328">
        <f t="shared" si="88"/>
        <v>124.7330873308733</v>
      </c>
      <c r="AC228" s="328">
        <f t="shared" si="88"/>
        <v>123.82287822878229</v>
      </c>
      <c r="AD228" s="328">
        <f t="shared" si="88"/>
        <v>127.82287822878229</v>
      </c>
      <c r="AE228" s="328">
        <f t="shared" si="104"/>
        <v>127.74907749077491</v>
      </c>
      <c r="AF228" s="328">
        <f t="shared" si="105"/>
        <v>135.1340713407134</v>
      </c>
      <c r="AG228" s="329">
        <f t="shared" si="105"/>
        <v>139.56703567035672</v>
      </c>
      <c r="AH228" s="781">
        <v>1</v>
      </c>
      <c r="AI228" s="782">
        <v>1</v>
      </c>
      <c r="AJ228" s="782">
        <v>1</v>
      </c>
      <c r="AK228" s="782">
        <v>1</v>
      </c>
      <c r="AL228" s="782">
        <v>1</v>
      </c>
      <c r="AM228" s="782">
        <v>1</v>
      </c>
      <c r="AN228" s="782">
        <v>1</v>
      </c>
      <c r="AO228" s="782">
        <v>1</v>
      </c>
      <c r="AP228" s="782">
        <v>1</v>
      </c>
      <c r="AQ228" s="782">
        <v>1</v>
      </c>
      <c r="AR228" s="782">
        <v>1</v>
      </c>
      <c r="AS228" s="782">
        <v>1</v>
      </c>
      <c r="AT228" s="782">
        <v>4</v>
      </c>
      <c r="AU228" s="782">
        <v>6</v>
      </c>
      <c r="AV228" s="784">
        <v>7</v>
      </c>
    </row>
    <row r="229" spans="2:48" ht="14.4" x14ac:dyDescent="0.3">
      <c r="B229" s="917"/>
      <c r="C229" s="1" t="s">
        <v>3</v>
      </c>
      <c r="D229" s="745">
        <v>4119</v>
      </c>
      <c r="E229" s="745">
        <v>4172</v>
      </c>
      <c r="F229" s="745">
        <v>4211</v>
      </c>
      <c r="G229" s="745">
        <v>4306</v>
      </c>
      <c r="H229" s="745">
        <v>4399</v>
      </c>
      <c r="I229" s="745">
        <v>4423</v>
      </c>
      <c r="J229" s="745">
        <v>4574</v>
      </c>
      <c r="K229" s="745">
        <v>4538</v>
      </c>
      <c r="L229" s="745">
        <v>4512</v>
      </c>
      <c r="M229" s="745">
        <v>4593</v>
      </c>
      <c r="N229" s="745">
        <v>4591</v>
      </c>
      <c r="O229" s="745">
        <v>4683</v>
      </c>
      <c r="P229" s="746">
        <v>4684</v>
      </c>
      <c r="Q229" s="746">
        <v>4902</v>
      </c>
      <c r="R229" s="746">
        <v>5033</v>
      </c>
      <c r="S229" s="143">
        <f>100</f>
        <v>100</v>
      </c>
      <c r="T229" s="328">
        <f t="shared" si="81"/>
        <v>101.28672007768876</v>
      </c>
      <c r="U229" s="328">
        <f t="shared" si="82"/>
        <v>102.23355183296917</v>
      </c>
      <c r="V229" s="328">
        <f t="shared" si="83"/>
        <v>104.53993687788298</v>
      </c>
      <c r="W229" s="328">
        <f t="shared" si="84"/>
        <v>106.79776644816702</v>
      </c>
      <c r="X229" s="328">
        <f t="shared" si="85"/>
        <v>107.38043214372421</v>
      </c>
      <c r="Y229" s="328">
        <f t="shared" si="86"/>
        <v>111.04637047827143</v>
      </c>
      <c r="Z229" s="328">
        <f t="shared" si="87"/>
        <v>110.17237193493567</v>
      </c>
      <c r="AA229" s="328">
        <f t="shared" si="88"/>
        <v>109.54115076474872</v>
      </c>
      <c r="AB229" s="328">
        <f t="shared" si="88"/>
        <v>111.50764748725419</v>
      </c>
      <c r="AC229" s="328">
        <f t="shared" si="88"/>
        <v>111.45909201262442</v>
      </c>
      <c r="AD229" s="328">
        <f t="shared" si="88"/>
        <v>113.69264384559359</v>
      </c>
      <c r="AE229" s="328">
        <f t="shared" si="104"/>
        <v>113.71692158290847</v>
      </c>
      <c r="AF229" s="328">
        <f t="shared" si="105"/>
        <v>119.0094683175528</v>
      </c>
      <c r="AG229" s="329">
        <f t="shared" si="105"/>
        <v>122.18985190580239</v>
      </c>
      <c r="AH229" s="781">
        <v>1</v>
      </c>
      <c r="AI229" s="782">
        <v>1</v>
      </c>
      <c r="AJ229" s="782">
        <v>1</v>
      </c>
      <c r="AK229" s="782">
        <v>1</v>
      </c>
      <c r="AL229" s="782">
        <v>1</v>
      </c>
      <c r="AM229" s="782">
        <v>1</v>
      </c>
      <c r="AN229" s="782">
        <v>1</v>
      </c>
      <c r="AO229" s="782">
        <v>1</v>
      </c>
      <c r="AP229" s="782">
        <v>1</v>
      </c>
      <c r="AQ229" s="782">
        <v>1</v>
      </c>
      <c r="AR229" s="782">
        <v>1</v>
      </c>
      <c r="AS229" s="782">
        <v>1</v>
      </c>
      <c r="AT229" s="782">
        <v>4</v>
      </c>
      <c r="AU229" s="782">
        <v>6</v>
      </c>
      <c r="AV229" s="784">
        <v>7</v>
      </c>
    </row>
    <row r="230" spans="2:48" ht="14.4" x14ac:dyDescent="0.3">
      <c r="B230" s="917"/>
      <c r="C230" s="1" t="s">
        <v>4</v>
      </c>
      <c r="D230" s="745">
        <v>318</v>
      </c>
      <c r="E230" s="745">
        <v>300</v>
      </c>
      <c r="F230" s="745">
        <v>311</v>
      </c>
      <c r="G230" s="745">
        <v>310</v>
      </c>
      <c r="H230" s="745">
        <v>325</v>
      </c>
      <c r="I230" s="745">
        <v>305</v>
      </c>
      <c r="J230" s="745">
        <v>325</v>
      </c>
      <c r="K230" s="745">
        <v>312</v>
      </c>
      <c r="L230" s="745">
        <v>332</v>
      </c>
      <c r="M230" s="745">
        <v>338</v>
      </c>
      <c r="N230" s="745">
        <v>393</v>
      </c>
      <c r="O230" s="745">
        <v>408</v>
      </c>
      <c r="P230" s="746">
        <v>410</v>
      </c>
      <c r="Q230" s="746">
        <v>435</v>
      </c>
      <c r="R230" s="746">
        <v>451</v>
      </c>
      <c r="S230" s="143">
        <f>100</f>
        <v>100</v>
      </c>
      <c r="T230" s="328">
        <f t="shared" si="81"/>
        <v>94.339622641509436</v>
      </c>
      <c r="U230" s="328">
        <f t="shared" si="82"/>
        <v>97.798742138364773</v>
      </c>
      <c r="V230" s="328">
        <f t="shared" si="83"/>
        <v>97.484276729559753</v>
      </c>
      <c r="W230" s="328">
        <f t="shared" si="84"/>
        <v>102.20125786163523</v>
      </c>
      <c r="X230" s="328">
        <f t="shared" si="85"/>
        <v>95.911949685534594</v>
      </c>
      <c r="Y230" s="328">
        <f t="shared" si="86"/>
        <v>102.20125786163523</v>
      </c>
      <c r="Z230" s="328">
        <f t="shared" si="87"/>
        <v>98.113207547169807</v>
      </c>
      <c r="AA230" s="328">
        <f t="shared" si="88"/>
        <v>104.40251572327044</v>
      </c>
      <c r="AB230" s="328">
        <f t="shared" si="88"/>
        <v>106.28930817610063</v>
      </c>
      <c r="AC230" s="328">
        <f t="shared" si="88"/>
        <v>123.58490566037736</v>
      </c>
      <c r="AD230" s="328">
        <f t="shared" si="88"/>
        <v>128.30188679245282</v>
      </c>
      <c r="AE230" s="328">
        <f t="shared" si="104"/>
        <v>128.93081761006289</v>
      </c>
      <c r="AF230" s="328">
        <f t="shared" si="105"/>
        <v>136.79245283018867</v>
      </c>
      <c r="AG230" s="329">
        <f t="shared" si="105"/>
        <v>141.82389937106919</v>
      </c>
      <c r="AH230" s="781">
        <v>1</v>
      </c>
      <c r="AI230" s="782">
        <v>1</v>
      </c>
      <c r="AJ230" s="782">
        <v>1</v>
      </c>
      <c r="AK230" s="782">
        <v>1</v>
      </c>
      <c r="AL230" s="782">
        <v>1</v>
      </c>
      <c r="AM230" s="782">
        <v>1</v>
      </c>
      <c r="AN230" s="782">
        <v>1</v>
      </c>
      <c r="AO230" s="782">
        <v>1</v>
      </c>
      <c r="AP230" s="782">
        <v>1</v>
      </c>
      <c r="AQ230" s="782">
        <v>1</v>
      </c>
      <c r="AR230" s="782">
        <v>1</v>
      </c>
      <c r="AS230" s="782">
        <v>1</v>
      </c>
      <c r="AT230" s="782">
        <v>4</v>
      </c>
      <c r="AU230" s="782">
        <v>6</v>
      </c>
      <c r="AV230" s="784">
        <v>7</v>
      </c>
    </row>
    <row r="231" spans="2:48" ht="14.4" x14ac:dyDescent="0.3">
      <c r="B231" s="917"/>
      <c r="C231" s="1" t="s">
        <v>5</v>
      </c>
      <c r="D231" s="745">
        <v>24</v>
      </c>
      <c r="E231" s="745">
        <v>25</v>
      </c>
      <c r="F231" s="745">
        <v>25</v>
      </c>
      <c r="G231" s="745">
        <v>26</v>
      </c>
      <c r="H231" s="745">
        <v>27</v>
      </c>
      <c r="I231" s="745">
        <v>28</v>
      </c>
      <c r="J231" s="745">
        <v>28</v>
      </c>
      <c r="K231" s="745">
        <v>26</v>
      </c>
      <c r="L231" s="745">
        <v>26</v>
      </c>
      <c r="M231" s="745">
        <v>30</v>
      </c>
      <c r="N231" s="745">
        <v>33</v>
      </c>
      <c r="O231" s="745">
        <v>33</v>
      </c>
      <c r="P231" s="746">
        <v>33</v>
      </c>
      <c r="Q231" s="746">
        <v>35</v>
      </c>
      <c r="R231" s="746">
        <v>37</v>
      </c>
      <c r="S231" s="143">
        <f>100</f>
        <v>100</v>
      </c>
      <c r="T231" s="328">
        <f t="shared" si="81"/>
        <v>104.16666666666667</v>
      </c>
      <c r="U231" s="328">
        <f t="shared" si="82"/>
        <v>104.16666666666667</v>
      </c>
      <c r="V231" s="328">
        <f t="shared" si="83"/>
        <v>108.33333333333333</v>
      </c>
      <c r="W231" s="328">
        <f t="shared" si="84"/>
        <v>112.5</v>
      </c>
      <c r="X231" s="328">
        <f t="shared" si="85"/>
        <v>116.66666666666667</v>
      </c>
      <c r="Y231" s="328">
        <f t="shared" si="86"/>
        <v>116.66666666666667</v>
      </c>
      <c r="Z231" s="328">
        <f t="shared" si="87"/>
        <v>108.33333333333333</v>
      </c>
      <c r="AA231" s="328">
        <f t="shared" si="88"/>
        <v>108.33333333333333</v>
      </c>
      <c r="AB231" s="328">
        <f t="shared" si="88"/>
        <v>125</v>
      </c>
      <c r="AC231" s="328">
        <f t="shared" si="88"/>
        <v>137.5</v>
      </c>
      <c r="AD231" s="328">
        <f t="shared" si="88"/>
        <v>137.5</v>
      </c>
      <c r="AE231" s="328">
        <f t="shared" si="104"/>
        <v>137.5</v>
      </c>
      <c r="AF231" s="328">
        <f t="shared" si="105"/>
        <v>145.83333333333334</v>
      </c>
      <c r="AG231" s="329">
        <f t="shared" si="105"/>
        <v>154.16666666666666</v>
      </c>
      <c r="AH231" s="781">
        <v>1</v>
      </c>
      <c r="AI231" s="782">
        <v>1</v>
      </c>
      <c r="AJ231" s="782">
        <v>1</v>
      </c>
      <c r="AK231" s="782">
        <v>1</v>
      </c>
      <c r="AL231" s="782">
        <v>1</v>
      </c>
      <c r="AM231" s="782">
        <v>1</v>
      </c>
      <c r="AN231" s="782">
        <v>1</v>
      </c>
      <c r="AO231" s="782">
        <v>1</v>
      </c>
      <c r="AP231" s="782">
        <v>1</v>
      </c>
      <c r="AQ231" s="782">
        <v>1</v>
      </c>
      <c r="AR231" s="782">
        <v>1</v>
      </c>
      <c r="AS231" s="782">
        <v>1</v>
      </c>
      <c r="AT231" s="782">
        <v>4</v>
      </c>
      <c r="AU231" s="782">
        <v>6</v>
      </c>
      <c r="AV231" s="784">
        <v>7</v>
      </c>
    </row>
    <row r="232" spans="2:48" ht="14.4" x14ac:dyDescent="0.3">
      <c r="B232" s="917"/>
      <c r="C232" s="1" t="s">
        <v>6</v>
      </c>
      <c r="D232" s="745">
        <v>24786</v>
      </c>
      <c r="E232" s="745">
        <v>25085</v>
      </c>
      <c r="F232" s="745">
        <v>26050</v>
      </c>
      <c r="G232" s="745">
        <v>26558</v>
      </c>
      <c r="H232" s="745">
        <v>27062</v>
      </c>
      <c r="I232" s="745">
        <v>28082</v>
      </c>
      <c r="J232" s="745">
        <v>29008</v>
      </c>
      <c r="K232" s="745">
        <v>29060</v>
      </c>
      <c r="L232" s="745">
        <v>29477</v>
      </c>
      <c r="M232" s="745">
        <v>30313</v>
      </c>
      <c r="N232" s="745">
        <v>30184</v>
      </c>
      <c r="O232" s="745">
        <v>31104</v>
      </c>
      <c r="P232" s="746">
        <v>31092</v>
      </c>
      <c r="Q232" s="746">
        <v>32838</v>
      </c>
      <c r="R232" s="746">
        <v>33888</v>
      </c>
      <c r="S232" s="143">
        <f>100</f>
        <v>100</v>
      </c>
      <c r="T232" s="328">
        <f t="shared" si="81"/>
        <v>101.20632615185993</v>
      </c>
      <c r="U232" s="328">
        <f t="shared" si="82"/>
        <v>105.09965302993625</v>
      </c>
      <c r="V232" s="328">
        <f t="shared" si="83"/>
        <v>107.14919712741063</v>
      </c>
      <c r="W232" s="328">
        <f t="shared" si="84"/>
        <v>109.18260308238521</v>
      </c>
      <c r="X232" s="328">
        <f t="shared" si="85"/>
        <v>113.29782941983377</v>
      </c>
      <c r="Y232" s="328">
        <f t="shared" si="86"/>
        <v>117.03380940853708</v>
      </c>
      <c r="Z232" s="328">
        <f t="shared" si="87"/>
        <v>117.24360526103446</v>
      </c>
      <c r="AA232" s="328">
        <f t="shared" si="88"/>
        <v>118.92600661663843</v>
      </c>
      <c r="AB232" s="328">
        <f t="shared" si="88"/>
        <v>122.29887839909627</v>
      </c>
      <c r="AC232" s="328">
        <f t="shared" si="88"/>
        <v>121.77842330347777</v>
      </c>
      <c r="AD232" s="328">
        <f t="shared" si="88"/>
        <v>125.49019607843137</v>
      </c>
      <c r="AE232" s="328">
        <f t="shared" si="104"/>
        <v>125.44178165093197</v>
      </c>
      <c r="AF232" s="328">
        <f t="shared" si="105"/>
        <v>132.48608085209392</v>
      </c>
      <c r="AG232" s="329">
        <f t="shared" si="105"/>
        <v>136.72234325829098</v>
      </c>
      <c r="AH232" s="781">
        <v>1</v>
      </c>
      <c r="AI232" s="782">
        <v>1</v>
      </c>
      <c r="AJ232" s="782">
        <v>1</v>
      </c>
      <c r="AK232" s="782">
        <v>1</v>
      </c>
      <c r="AL232" s="782">
        <v>1</v>
      </c>
      <c r="AM232" s="782">
        <v>1</v>
      </c>
      <c r="AN232" s="782">
        <v>1</v>
      </c>
      <c r="AO232" s="782">
        <v>1</v>
      </c>
      <c r="AP232" s="782">
        <v>1</v>
      </c>
      <c r="AQ232" s="782">
        <v>1</v>
      </c>
      <c r="AR232" s="782">
        <v>1</v>
      </c>
      <c r="AS232" s="782">
        <v>1</v>
      </c>
      <c r="AT232" s="782">
        <v>4</v>
      </c>
      <c r="AU232" s="782">
        <v>6</v>
      </c>
      <c r="AV232" s="784">
        <v>7</v>
      </c>
    </row>
    <row r="233" spans="2:48" ht="14.4" x14ac:dyDescent="0.3">
      <c r="B233" s="918"/>
      <c r="C233" s="8" t="s">
        <v>7</v>
      </c>
      <c r="D233">
        <v>24762</v>
      </c>
      <c r="E233">
        <v>25060</v>
      </c>
      <c r="F233">
        <v>26025</v>
      </c>
      <c r="G233">
        <v>26532</v>
      </c>
      <c r="H233">
        <v>27035</v>
      </c>
      <c r="I233">
        <v>28054</v>
      </c>
      <c r="J233">
        <v>28980</v>
      </c>
      <c r="K233">
        <v>29034</v>
      </c>
      <c r="L233">
        <v>29451</v>
      </c>
      <c r="M233">
        <v>30283</v>
      </c>
      <c r="N233">
        <v>30151</v>
      </c>
      <c r="O233">
        <v>31071</v>
      </c>
      <c r="P233">
        <v>31059</v>
      </c>
      <c r="Q233">
        <v>32803</v>
      </c>
      <c r="R233">
        <v>33851</v>
      </c>
      <c r="S233" s="143">
        <f>100</f>
        <v>100</v>
      </c>
      <c r="T233" s="328">
        <f t="shared" si="81"/>
        <v>101.20345690978111</v>
      </c>
      <c r="U233" s="328">
        <f t="shared" si="82"/>
        <v>105.10055730554882</v>
      </c>
      <c r="V233" s="328">
        <f t="shared" si="83"/>
        <v>107.14804943057911</v>
      </c>
      <c r="W233" s="328">
        <f t="shared" si="84"/>
        <v>109.1793877715855</v>
      </c>
      <c r="X233" s="328">
        <f t="shared" si="85"/>
        <v>113.29456425167595</v>
      </c>
      <c r="Y233" s="328">
        <f t="shared" si="86"/>
        <v>117.03416525321056</v>
      </c>
      <c r="Z233" s="328">
        <f t="shared" si="87"/>
        <v>117.25224133753332</v>
      </c>
      <c r="AA233" s="328">
        <f t="shared" si="88"/>
        <v>118.93627332202568</v>
      </c>
      <c r="AB233" s="328">
        <f t="shared" si="88"/>
        <v>122.29626039899847</v>
      </c>
      <c r="AC233" s="328">
        <f t="shared" si="88"/>
        <v>121.76318552620951</v>
      </c>
      <c r="AD233" s="328">
        <f t="shared" si="88"/>
        <v>125.47855585170826</v>
      </c>
      <c r="AE233" s="328">
        <f t="shared" si="104"/>
        <v>125.43009449963654</v>
      </c>
      <c r="AF233" s="328">
        <f t="shared" si="105"/>
        <v>132.47314433406027</v>
      </c>
      <c r="AG233" s="329">
        <f t="shared" si="105"/>
        <v>136.70543574832405</v>
      </c>
      <c r="AH233" s="785"/>
      <c r="AI233" s="786"/>
      <c r="AJ233" s="786"/>
      <c r="AK233" s="786"/>
      <c r="AL233" s="786"/>
      <c r="AM233" s="786"/>
      <c r="AN233" s="786"/>
      <c r="AO233" s="786"/>
      <c r="AP233" s="786"/>
      <c r="AQ233" s="786"/>
      <c r="AR233" s="786"/>
      <c r="AS233" s="786"/>
      <c r="AT233" s="786"/>
      <c r="AU233" s="786"/>
      <c r="AV233" s="787"/>
    </row>
    <row r="234" spans="2:48" ht="15" customHeight="1" x14ac:dyDescent="0.3">
      <c r="B234" s="917" t="s">
        <v>54</v>
      </c>
      <c r="C234" s="1" t="s">
        <v>2</v>
      </c>
      <c r="D234" s="745">
        <v>7230</v>
      </c>
      <c r="E234" s="745">
        <v>7380</v>
      </c>
      <c r="F234" s="745">
        <v>7880</v>
      </c>
      <c r="G234" s="745">
        <v>8083</v>
      </c>
      <c r="H234" s="745">
        <v>8246</v>
      </c>
      <c r="I234" s="745">
        <v>8570</v>
      </c>
      <c r="J234" s="745">
        <v>8954</v>
      </c>
      <c r="K234" s="745">
        <v>9023</v>
      </c>
      <c r="L234" s="745">
        <v>9058</v>
      </c>
      <c r="M234" s="745">
        <v>9784</v>
      </c>
      <c r="N234" s="745">
        <v>9929</v>
      </c>
      <c r="O234" s="745">
        <v>10476</v>
      </c>
      <c r="P234" s="746">
        <v>10002</v>
      </c>
      <c r="Q234" s="746">
        <v>10156</v>
      </c>
      <c r="R234" s="746">
        <v>10351</v>
      </c>
      <c r="S234" s="143">
        <f>100</f>
        <v>100</v>
      </c>
      <c r="T234" s="328">
        <f t="shared" si="81"/>
        <v>102.0746887966805</v>
      </c>
      <c r="U234" s="328">
        <f t="shared" si="82"/>
        <v>108.99031811894882</v>
      </c>
      <c r="V234" s="328">
        <f t="shared" si="83"/>
        <v>111.79806362378976</v>
      </c>
      <c r="W234" s="328">
        <f t="shared" si="84"/>
        <v>114.05255878284925</v>
      </c>
      <c r="X234" s="328">
        <f t="shared" si="85"/>
        <v>118.53388658367912</v>
      </c>
      <c r="Y234" s="328">
        <f t="shared" si="86"/>
        <v>123.84508990318119</v>
      </c>
      <c r="Z234" s="328">
        <f t="shared" si="87"/>
        <v>124.79944674965422</v>
      </c>
      <c r="AA234" s="328">
        <f t="shared" si="88"/>
        <v>125.283540802213</v>
      </c>
      <c r="AB234" s="328">
        <f t="shared" si="88"/>
        <v>135.32503457814661</v>
      </c>
      <c r="AC234" s="328">
        <f t="shared" si="88"/>
        <v>137.33056708160441</v>
      </c>
      <c r="AD234" s="328">
        <f t="shared" si="88"/>
        <v>144.89626556016597</v>
      </c>
      <c r="AE234" s="328">
        <f t="shared" si="104"/>
        <v>138.34024896265561</v>
      </c>
      <c r="AF234" s="328">
        <f t="shared" si="105"/>
        <v>140.47026279391426</v>
      </c>
      <c r="AG234" s="329">
        <f t="shared" si="105"/>
        <v>143.1673582295989</v>
      </c>
      <c r="AH234" s="781">
        <v>1</v>
      </c>
      <c r="AI234" s="782">
        <v>1</v>
      </c>
      <c r="AJ234" s="782">
        <v>1</v>
      </c>
      <c r="AK234" s="782">
        <v>1</v>
      </c>
      <c r="AL234" s="782">
        <v>1</v>
      </c>
      <c r="AM234" s="782">
        <v>1</v>
      </c>
      <c r="AN234" s="782">
        <v>1</v>
      </c>
      <c r="AO234" s="782">
        <v>1</v>
      </c>
      <c r="AP234" s="782">
        <v>1</v>
      </c>
      <c r="AQ234" s="782">
        <v>1</v>
      </c>
      <c r="AR234" s="782">
        <v>1</v>
      </c>
      <c r="AS234" s="782">
        <v>1</v>
      </c>
      <c r="AT234" s="782">
        <v>4</v>
      </c>
      <c r="AU234" s="782">
        <v>6</v>
      </c>
      <c r="AV234" s="784">
        <v>7</v>
      </c>
    </row>
    <row r="235" spans="2:48" ht="14.4" x14ac:dyDescent="0.3">
      <c r="B235" s="917"/>
      <c r="C235" s="1" t="s">
        <v>3</v>
      </c>
      <c r="D235" s="745">
        <v>1468</v>
      </c>
      <c r="E235" s="745">
        <v>1435</v>
      </c>
      <c r="F235" s="745">
        <v>1426</v>
      </c>
      <c r="G235" s="745">
        <v>1447</v>
      </c>
      <c r="H235" s="745">
        <v>1473</v>
      </c>
      <c r="I235" s="745">
        <v>1455</v>
      </c>
      <c r="J235" s="745">
        <v>1456</v>
      </c>
      <c r="K235" s="745">
        <v>1436</v>
      </c>
      <c r="L235" s="745">
        <v>1424</v>
      </c>
      <c r="M235" s="745">
        <v>1454</v>
      </c>
      <c r="N235" s="745">
        <v>1406</v>
      </c>
      <c r="O235" s="745">
        <v>1398</v>
      </c>
      <c r="P235" s="746">
        <v>1348</v>
      </c>
      <c r="Q235" s="746">
        <v>1364</v>
      </c>
      <c r="R235" s="746">
        <v>1385</v>
      </c>
      <c r="S235" s="143">
        <f>100</f>
        <v>100</v>
      </c>
      <c r="T235" s="328">
        <f t="shared" si="81"/>
        <v>97.752043596730246</v>
      </c>
      <c r="U235" s="328">
        <f t="shared" si="82"/>
        <v>97.138964577656679</v>
      </c>
      <c r="V235" s="328">
        <f t="shared" si="83"/>
        <v>98.56948228882834</v>
      </c>
      <c r="W235" s="328">
        <f t="shared" si="84"/>
        <v>100.34059945504087</v>
      </c>
      <c r="X235" s="328">
        <f t="shared" si="85"/>
        <v>99.114441416893726</v>
      </c>
      <c r="Y235" s="328">
        <f t="shared" si="86"/>
        <v>99.182561307901906</v>
      </c>
      <c r="Z235" s="328">
        <f t="shared" si="87"/>
        <v>97.820163487738427</v>
      </c>
      <c r="AA235" s="328">
        <f t="shared" si="88"/>
        <v>97.002724795640333</v>
      </c>
      <c r="AB235" s="328">
        <f t="shared" si="88"/>
        <v>99.04632152588556</v>
      </c>
      <c r="AC235" s="328">
        <f t="shared" si="88"/>
        <v>95.776566757493185</v>
      </c>
      <c r="AD235" s="328">
        <f t="shared" si="88"/>
        <v>95.231607629427799</v>
      </c>
      <c r="AE235" s="328">
        <f t="shared" si="104"/>
        <v>91.825613079019078</v>
      </c>
      <c r="AF235" s="328">
        <f t="shared" si="105"/>
        <v>92.915531335149865</v>
      </c>
      <c r="AG235" s="329">
        <f t="shared" si="105"/>
        <v>94.346049046321525</v>
      </c>
      <c r="AH235" s="781">
        <v>1</v>
      </c>
      <c r="AI235" s="782">
        <v>1</v>
      </c>
      <c r="AJ235" s="782">
        <v>1</v>
      </c>
      <c r="AK235" s="782">
        <v>1</v>
      </c>
      <c r="AL235" s="782">
        <v>1</v>
      </c>
      <c r="AM235" s="782">
        <v>1</v>
      </c>
      <c r="AN235" s="782">
        <v>1</v>
      </c>
      <c r="AO235" s="782">
        <v>1</v>
      </c>
      <c r="AP235" s="782">
        <v>1</v>
      </c>
      <c r="AQ235" s="782">
        <v>1</v>
      </c>
      <c r="AR235" s="782">
        <v>1</v>
      </c>
      <c r="AS235" s="782">
        <v>1</v>
      </c>
      <c r="AT235" s="782">
        <v>4</v>
      </c>
      <c r="AU235" s="782">
        <v>6</v>
      </c>
      <c r="AV235" s="784">
        <v>7</v>
      </c>
    </row>
    <row r="236" spans="2:48" ht="14.4" x14ac:dyDescent="0.3">
      <c r="B236" s="917"/>
      <c r="C236" s="1" t="s">
        <v>4</v>
      </c>
      <c r="D236" s="745">
        <v>163</v>
      </c>
      <c r="E236" s="745">
        <v>154</v>
      </c>
      <c r="F236" s="745">
        <v>157</v>
      </c>
      <c r="G236" s="745">
        <v>160</v>
      </c>
      <c r="H236" s="745">
        <v>159</v>
      </c>
      <c r="I236" s="745">
        <v>159</v>
      </c>
      <c r="J236" s="745">
        <v>152</v>
      </c>
      <c r="K236" s="745">
        <v>157</v>
      </c>
      <c r="L236" s="745">
        <v>163</v>
      </c>
      <c r="M236" s="745">
        <v>166</v>
      </c>
      <c r="N236" s="745">
        <v>167</v>
      </c>
      <c r="O236" s="745">
        <v>175</v>
      </c>
      <c r="P236" s="746">
        <v>167</v>
      </c>
      <c r="Q236" s="746">
        <v>170</v>
      </c>
      <c r="R236" s="746">
        <v>173</v>
      </c>
      <c r="S236" s="143">
        <f>100</f>
        <v>100</v>
      </c>
      <c r="T236" s="328">
        <f t="shared" si="81"/>
        <v>94.478527607361968</v>
      </c>
      <c r="U236" s="328">
        <f t="shared" si="82"/>
        <v>96.319018404907979</v>
      </c>
      <c r="V236" s="328">
        <f t="shared" si="83"/>
        <v>98.159509202453989</v>
      </c>
      <c r="W236" s="328">
        <f t="shared" si="84"/>
        <v>97.546012269938657</v>
      </c>
      <c r="X236" s="328">
        <f t="shared" si="85"/>
        <v>97.546012269938657</v>
      </c>
      <c r="Y236" s="328">
        <f t="shared" si="86"/>
        <v>93.25153374233129</v>
      </c>
      <c r="Z236" s="328">
        <f t="shared" si="87"/>
        <v>96.319018404907979</v>
      </c>
      <c r="AA236" s="328">
        <f t="shared" si="88"/>
        <v>100</v>
      </c>
      <c r="AB236" s="328">
        <f t="shared" si="88"/>
        <v>101.84049079754601</v>
      </c>
      <c r="AC236" s="328">
        <f t="shared" si="88"/>
        <v>102.45398773006134</v>
      </c>
      <c r="AD236" s="328">
        <f t="shared" si="88"/>
        <v>107.36196319018404</v>
      </c>
      <c r="AE236" s="328">
        <f t="shared" si="104"/>
        <v>102.45398773006134</v>
      </c>
      <c r="AF236" s="328">
        <f t="shared" si="105"/>
        <v>104.29447852760737</v>
      </c>
      <c r="AG236" s="329">
        <f t="shared" si="105"/>
        <v>106.13496932515338</v>
      </c>
      <c r="AH236" s="781">
        <v>1</v>
      </c>
      <c r="AI236" s="782">
        <v>1</v>
      </c>
      <c r="AJ236" s="782">
        <v>1</v>
      </c>
      <c r="AK236" s="782">
        <v>1</v>
      </c>
      <c r="AL236" s="782">
        <v>1</v>
      </c>
      <c r="AM236" s="782">
        <v>1</v>
      </c>
      <c r="AN236" s="782">
        <v>1</v>
      </c>
      <c r="AO236" s="782">
        <v>1</v>
      </c>
      <c r="AP236" s="782">
        <v>1</v>
      </c>
      <c r="AQ236" s="782">
        <v>1</v>
      </c>
      <c r="AR236" s="782">
        <v>1</v>
      </c>
      <c r="AS236" s="782">
        <v>1</v>
      </c>
      <c r="AT236" s="782">
        <v>4</v>
      </c>
      <c r="AU236" s="782">
        <v>6</v>
      </c>
      <c r="AV236" s="784">
        <v>7</v>
      </c>
    </row>
    <row r="237" spans="2:48" ht="14.4" x14ac:dyDescent="0.3">
      <c r="B237" s="917"/>
      <c r="C237" s="1" t="s">
        <v>5</v>
      </c>
      <c r="D237" s="745">
        <v>23</v>
      </c>
      <c r="E237" s="745">
        <v>24</v>
      </c>
      <c r="F237" s="745">
        <v>24</v>
      </c>
      <c r="G237" s="745">
        <v>24</v>
      </c>
      <c r="H237" s="745">
        <v>24</v>
      </c>
      <c r="I237" s="745">
        <v>24</v>
      </c>
      <c r="J237" s="745">
        <v>26</v>
      </c>
      <c r="K237" s="745">
        <v>25</v>
      </c>
      <c r="L237" s="745">
        <v>25</v>
      </c>
      <c r="M237" s="745">
        <v>23</v>
      </c>
      <c r="N237" s="745">
        <v>25</v>
      </c>
      <c r="O237" s="745">
        <v>26</v>
      </c>
      <c r="P237" s="746">
        <v>24</v>
      </c>
      <c r="Q237" s="746">
        <v>25</v>
      </c>
      <c r="R237" s="746">
        <v>26</v>
      </c>
      <c r="S237" s="143">
        <f>100</f>
        <v>100</v>
      </c>
      <c r="T237" s="328">
        <f t="shared" si="81"/>
        <v>104.34782608695652</v>
      </c>
      <c r="U237" s="328">
        <f t="shared" si="82"/>
        <v>104.34782608695652</v>
      </c>
      <c r="V237" s="328">
        <f t="shared" si="83"/>
        <v>104.34782608695652</v>
      </c>
      <c r="W237" s="328">
        <f t="shared" si="84"/>
        <v>104.34782608695652</v>
      </c>
      <c r="X237" s="328">
        <f t="shared" si="85"/>
        <v>104.34782608695652</v>
      </c>
      <c r="Y237" s="328">
        <f t="shared" si="86"/>
        <v>113.04347826086956</v>
      </c>
      <c r="Z237" s="328">
        <f t="shared" si="87"/>
        <v>108.69565217391305</v>
      </c>
      <c r="AA237" s="328">
        <f t="shared" si="88"/>
        <v>108.69565217391305</v>
      </c>
      <c r="AB237" s="328">
        <f t="shared" si="88"/>
        <v>100</v>
      </c>
      <c r="AC237" s="328">
        <f t="shared" si="88"/>
        <v>108.69565217391305</v>
      </c>
      <c r="AD237" s="328">
        <f t="shared" si="88"/>
        <v>113.04347826086956</v>
      </c>
      <c r="AE237" s="328">
        <f t="shared" si="104"/>
        <v>104.34782608695652</v>
      </c>
      <c r="AF237" s="328">
        <f t="shared" si="105"/>
        <v>108.69565217391305</v>
      </c>
      <c r="AG237" s="329">
        <f t="shared" si="105"/>
        <v>113.04347826086956</v>
      </c>
      <c r="AH237" s="781">
        <v>1</v>
      </c>
      <c r="AI237" s="782">
        <v>1</v>
      </c>
      <c r="AJ237" s="782">
        <v>1</v>
      </c>
      <c r="AK237" s="782">
        <v>1</v>
      </c>
      <c r="AL237" s="782">
        <v>1</v>
      </c>
      <c r="AM237" s="782">
        <v>1</v>
      </c>
      <c r="AN237" s="782">
        <v>1</v>
      </c>
      <c r="AO237" s="782">
        <v>1</v>
      </c>
      <c r="AP237" s="782">
        <v>1</v>
      </c>
      <c r="AQ237" s="782">
        <v>1</v>
      </c>
      <c r="AR237" s="782">
        <v>1</v>
      </c>
      <c r="AS237" s="782">
        <v>1</v>
      </c>
      <c r="AT237" s="782">
        <v>4</v>
      </c>
      <c r="AU237" s="782">
        <v>6</v>
      </c>
      <c r="AV237" s="784">
        <v>7</v>
      </c>
    </row>
    <row r="238" spans="2:48" ht="14.4" x14ac:dyDescent="0.3">
      <c r="B238" s="917"/>
      <c r="C238" s="1" t="s">
        <v>6</v>
      </c>
      <c r="D238" s="745">
        <v>8884</v>
      </c>
      <c r="E238" s="745">
        <v>8993</v>
      </c>
      <c r="F238" s="745">
        <v>9487</v>
      </c>
      <c r="G238" s="745">
        <v>9714</v>
      </c>
      <c r="H238" s="745">
        <v>9902</v>
      </c>
      <c r="I238" s="745">
        <v>10208</v>
      </c>
      <c r="J238" s="745">
        <v>10588</v>
      </c>
      <c r="K238" s="745">
        <v>10641</v>
      </c>
      <c r="L238" s="745">
        <v>10670</v>
      </c>
      <c r="M238" s="745">
        <v>11427</v>
      </c>
      <c r="N238" s="745">
        <v>11527</v>
      </c>
      <c r="O238" s="745">
        <v>12075</v>
      </c>
      <c r="P238" s="746">
        <v>11541</v>
      </c>
      <c r="Q238" s="746">
        <v>11715</v>
      </c>
      <c r="R238" s="746">
        <v>11935</v>
      </c>
      <c r="S238" s="143">
        <f>100</f>
        <v>100</v>
      </c>
      <c r="T238" s="328">
        <f t="shared" si="81"/>
        <v>101.22692480864475</v>
      </c>
      <c r="U238" s="328">
        <f t="shared" si="82"/>
        <v>106.78748311571364</v>
      </c>
      <c r="V238" s="328">
        <f t="shared" si="83"/>
        <v>109.34263845114813</v>
      </c>
      <c r="W238" s="328">
        <f t="shared" si="84"/>
        <v>111.45880234128771</v>
      </c>
      <c r="X238" s="328">
        <f t="shared" si="85"/>
        <v>114.90319675821702</v>
      </c>
      <c r="Y238" s="328">
        <f t="shared" si="86"/>
        <v>119.18054930211616</v>
      </c>
      <c r="Z238" s="328">
        <f t="shared" si="87"/>
        <v>119.77712742008104</v>
      </c>
      <c r="AA238" s="328">
        <f t="shared" si="88"/>
        <v>120.10355695632597</v>
      </c>
      <c r="AB238" s="328">
        <f t="shared" si="88"/>
        <v>128.62449347140927</v>
      </c>
      <c r="AC238" s="328">
        <f t="shared" si="88"/>
        <v>129.75011256190905</v>
      </c>
      <c r="AD238" s="328">
        <f t="shared" si="88"/>
        <v>135.91850517784781</v>
      </c>
      <c r="AE238" s="328">
        <f t="shared" si="104"/>
        <v>129.90769923457901</v>
      </c>
      <c r="AF238" s="328">
        <f t="shared" si="105"/>
        <v>131.86627645204862</v>
      </c>
      <c r="AG238" s="329">
        <f t="shared" si="105"/>
        <v>134.34263845114813</v>
      </c>
      <c r="AH238" s="781">
        <v>1</v>
      </c>
      <c r="AI238" s="782">
        <v>1</v>
      </c>
      <c r="AJ238" s="782">
        <v>1</v>
      </c>
      <c r="AK238" s="782">
        <v>1</v>
      </c>
      <c r="AL238" s="782">
        <v>1</v>
      </c>
      <c r="AM238" s="782">
        <v>1</v>
      </c>
      <c r="AN238" s="782">
        <v>1</v>
      </c>
      <c r="AO238" s="782">
        <v>1</v>
      </c>
      <c r="AP238" s="782">
        <v>1</v>
      </c>
      <c r="AQ238" s="782">
        <v>1</v>
      </c>
      <c r="AR238" s="782">
        <v>1</v>
      </c>
      <c r="AS238" s="782">
        <v>1</v>
      </c>
      <c r="AT238" s="782">
        <v>4</v>
      </c>
      <c r="AU238" s="782">
        <v>6</v>
      </c>
      <c r="AV238" s="784">
        <v>7</v>
      </c>
    </row>
    <row r="239" spans="2:48" ht="14.4" x14ac:dyDescent="0.3">
      <c r="B239" s="918"/>
      <c r="C239" s="8" t="s">
        <v>7</v>
      </c>
      <c r="D239">
        <v>8861</v>
      </c>
      <c r="E239">
        <v>8969</v>
      </c>
      <c r="F239">
        <v>9463</v>
      </c>
      <c r="G239">
        <v>9690</v>
      </c>
      <c r="H239">
        <v>9878</v>
      </c>
      <c r="I239">
        <v>10184</v>
      </c>
      <c r="J239">
        <v>10562</v>
      </c>
      <c r="K239">
        <v>10616</v>
      </c>
      <c r="L239">
        <v>10645</v>
      </c>
      <c r="M239">
        <v>11404</v>
      </c>
      <c r="N239">
        <v>11502</v>
      </c>
      <c r="O239">
        <v>12049</v>
      </c>
      <c r="P239">
        <v>11517</v>
      </c>
      <c r="Q239">
        <v>11690</v>
      </c>
      <c r="R239">
        <v>11909</v>
      </c>
      <c r="S239" s="143">
        <f>100</f>
        <v>100</v>
      </c>
      <c r="T239" s="328">
        <f t="shared" si="81"/>
        <v>101.21882406048978</v>
      </c>
      <c r="U239" s="328">
        <f t="shared" si="82"/>
        <v>106.79381559643382</v>
      </c>
      <c r="V239" s="328">
        <f t="shared" si="83"/>
        <v>109.35560320505586</v>
      </c>
      <c r="W239" s="328">
        <f t="shared" si="84"/>
        <v>111.47725990294549</v>
      </c>
      <c r="X239" s="328">
        <f t="shared" si="85"/>
        <v>114.93059474099989</v>
      </c>
      <c r="Y239" s="328">
        <f t="shared" si="86"/>
        <v>119.19647895271414</v>
      </c>
      <c r="Z239" s="328">
        <f t="shared" si="87"/>
        <v>119.80589098295903</v>
      </c>
      <c r="AA239" s="328">
        <f t="shared" si="88"/>
        <v>120.13316781401647</v>
      </c>
      <c r="AB239" s="328">
        <f t="shared" si="88"/>
        <v>128.69879246134747</v>
      </c>
      <c r="AC239" s="328">
        <f t="shared" si="88"/>
        <v>129.80476244216229</v>
      </c>
      <c r="AD239" s="328">
        <f t="shared" si="88"/>
        <v>135.97788060038371</v>
      </c>
      <c r="AE239" s="328">
        <f t="shared" si="104"/>
        <v>129.97404356167476</v>
      </c>
      <c r="AF239" s="328">
        <f t="shared" si="105"/>
        <v>131.92641914005191</v>
      </c>
      <c r="AG239" s="329">
        <f t="shared" si="105"/>
        <v>134.39792348493398</v>
      </c>
      <c r="AH239" s="785"/>
      <c r="AI239" s="786"/>
      <c r="AJ239" s="786"/>
      <c r="AK239" s="786"/>
      <c r="AL239" s="786"/>
      <c r="AM239" s="786"/>
      <c r="AN239" s="786"/>
      <c r="AO239" s="786"/>
      <c r="AP239" s="786"/>
      <c r="AQ239" s="786"/>
      <c r="AR239" s="786"/>
      <c r="AS239" s="786"/>
      <c r="AT239" s="786"/>
      <c r="AU239" s="786"/>
      <c r="AV239" s="787"/>
    </row>
    <row r="240" spans="2:48" ht="15" customHeight="1" x14ac:dyDescent="0.3">
      <c r="B240" s="917" t="s">
        <v>90</v>
      </c>
      <c r="C240" s="1" t="s">
        <v>2</v>
      </c>
      <c r="D240" s="745">
        <v>21534</v>
      </c>
      <c r="E240" s="745">
        <v>20437</v>
      </c>
      <c r="F240" s="745">
        <v>20758</v>
      </c>
      <c r="G240" s="745">
        <v>21023</v>
      </c>
      <c r="H240" s="745">
        <v>20811</v>
      </c>
      <c r="I240" s="745">
        <v>21022</v>
      </c>
      <c r="J240" s="745">
        <v>21695</v>
      </c>
      <c r="K240" s="745">
        <v>21602</v>
      </c>
      <c r="L240" s="745">
        <v>21572</v>
      </c>
      <c r="M240" s="745">
        <v>21623</v>
      </c>
      <c r="N240" s="745">
        <v>19699</v>
      </c>
      <c r="O240" s="745">
        <v>19808</v>
      </c>
      <c r="P240" s="746">
        <v>18911</v>
      </c>
      <c r="Q240" s="746">
        <v>19202</v>
      </c>
      <c r="R240" s="746">
        <v>19570</v>
      </c>
      <c r="S240" s="143">
        <f>100</f>
        <v>100</v>
      </c>
      <c r="T240" s="328">
        <f t="shared" si="81"/>
        <v>94.905730472740785</v>
      </c>
      <c r="U240" s="328">
        <f t="shared" si="82"/>
        <v>96.396396396396398</v>
      </c>
      <c r="V240" s="328">
        <f t="shared" si="83"/>
        <v>97.627008451750726</v>
      </c>
      <c r="W240" s="328">
        <f t="shared" si="84"/>
        <v>96.642518807467255</v>
      </c>
      <c r="X240" s="328">
        <f t="shared" si="85"/>
        <v>97.622364632673907</v>
      </c>
      <c r="Y240" s="328">
        <f t="shared" si="86"/>
        <v>100.74765487136621</v>
      </c>
      <c r="Z240" s="328">
        <f t="shared" si="87"/>
        <v>100.31577969722299</v>
      </c>
      <c r="AA240" s="328">
        <f t="shared" si="88"/>
        <v>100.17646512491874</v>
      </c>
      <c r="AB240" s="328">
        <f t="shared" si="88"/>
        <v>100.41329989783598</v>
      </c>
      <c r="AC240" s="328">
        <f t="shared" si="88"/>
        <v>91.478591994055918</v>
      </c>
      <c r="AD240" s="328">
        <f t="shared" si="88"/>
        <v>91.984768273428074</v>
      </c>
      <c r="AE240" s="328">
        <f t="shared" si="104"/>
        <v>87.819262561530607</v>
      </c>
      <c r="AF240" s="328">
        <f t="shared" si="105"/>
        <v>89.170613912881947</v>
      </c>
      <c r="AG240" s="329">
        <f t="shared" si="105"/>
        <v>90.879539333147576</v>
      </c>
      <c r="AH240" s="781">
        <v>1</v>
      </c>
      <c r="AI240" s="782">
        <v>1</v>
      </c>
      <c r="AJ240" s="782">
        <v>1</v>
      </c>
      <c r="AK240" s="782">
        <v>1</v>
      </c>
      <c r="AL240" s="782">
        <v>1</v>
      </c>
      <c r="AM240" s="782">
        <v>1</v>
      </c>
      <c r="AN240" s="782">
        <v>1</v>
      </c>
      <c r="AO240" s="782">
        <v>1</v>
      </c>
      <c r="AP240" s="782">
        <v>1</v>
      </c>
      <c r="AQ240" s="782">
        <v>1</v>
      </c>
      <c r="AR240" s="782">
        <v>1</v>
      </c>
      <c r="AS240" s="782">
        <v>1</v>
      </c>
      <c r="AT240" s="782">
        <v>4</v>
      </c>
      <c r="AU240" s="782">
        <v>6</v>
      </c>
      <c r="AV240" s="784">
        <v>7</v>
      </c>
    </row>
    <row r="241" spans="2:48" ht="14.4" x14ac:dyDescent="0.3">
      <c r="B241" s="917"/>
      <c r="C241" s="1" t="s">
        <v>3</v>
      </c>
      <c r="D241" s="745">
        <v>3014</v>
      </c>
      <c r="E241" s="745">
        <v>2929</v>
      </c>
      <c r="F241" s="745">
        <v>2971</v>
      </c>
      <c r="G241" s="745">
        <v>2977</v>
      </c>
      <c r="H241" s="745">
        <v>3052</v>
      </c>
      <c r="I241" s="745">
        <v>3042</v>
      </c>
      <c r="J241" s="745">
        <v>3133</v>
      </c>
      <c r="K241" s="745">
        <v>3139</v>
      </c>
      <c r="L241" s="745">
        <v>3142</v>
      </c>
      <c r="M241" s="745">
        <v>3177</v>
      </c>
      <c r="N241" s="745">
        <v>2971</v>
      </c>
      <c r="O241" s="745">
        <v>2939</v>
      </c>
      <c r="P241" s="746">
        <v>2833</v>
      </c>
      <c r="Q241" s="746">
        <v>2868</v>
      </c>
      <c r="R241" s="746">
        <v>2911</v>
      </c>
      <c r="S241" s="143">
        <f>100</f>
        <v>100</v>
      </c>
      <c r="T241" s="328">
        <f t="shared" si="81"/>
        <v>97.179827471798276</v>
      </c>
      <c r="U241" s="328">
        <f t="shared" si="82"/>
        <v>98.573324485733238</v>
      </c>
      <c r="V241" s="328">
        <f t="shared" si="83"/>
        <v>98.772395487723955</v>
      </c>
      <c r="W241" s="328">
        <f t="shared" si="84"/>
        <v>101.26078301260783</v>
      </c>
      <c r="X241" s="328">
        <f t="shared" si="85"/>
        <v>100.92899800928998</v>
      </c>
      <c r="Y241" s="328">
        <f t="shared" si="86"/>
        <v>103.94824153948241</v>
      </c>
      <c r="Z241" s="328">
        <f t="shared" si="87"/>
        <v>104.14731254147313</v>
      </c>
      <c r="AA241" s="328">
        <f t="shared" si="88"/>
        <v>104.24684804246849</v>
      </c>
      <c r="AB241" s="328">
        <f t="shared" si="88"/>
        <v>105.40809555408096</v>
      </c>
      <c r="AC241" s="328">
        <f t="shared" si="88"/>
        <v>98.573324485733238</v>
      </c>
      <c r="AD241" s="328">
        <f t="shared" si="88"/>
        <v>97.511612475116124</v>
      </c>
      <c r="AE241" s="328">
        <f t="shared" si="104"/>
        <v>93.994691439946919</v>
      </c>
      <c r="AF241" s="328">
        <f t="shared" si="105"/>
        <v>95.155938951559392</v>
      </c>
      <c r="AG241" s="329">
        <f t="shared" si="105"/>
        <v>96.58261446582614</v>
      </c>
      <c r="AH241" s="781">
        <v>1</v>
      </c>
      <c r="AI241" s="782">
        <v>1</v>
      </c>
      <c r="AJ241" s="782">
        <v>1</v>
      </c>
      <c r="AK241" s="782">
        <v>1</v>
      </c>
      <c r="AL241" s="782">
        <v>1</v>
      </c>
      <c r="AM241" s="782">
        <v>1</v>
      </c>
      <c r="AN241" s="782">
        <v>1</v>
      </c>
      <c r="AO241" s="782">
        <v>1</v>
      </c>
      <c r="AP241" s="782">
        <v>1</v>
      </c>
      <c r="AQ241" s="782">
        <v>1</v>
      </c>
      <c r="AR241" s="782">
        <v>1</v>
      </c>
      <c r="AS241" s="782">
        <v>1</v>
      </c>
      <c r="AT241" s="782">
        <v>4</v>
      </c>
      <c r="AU241" s="782">
        <v>6</v>
      </c>
      <c r="AV241" s="784">
        <v>7</v>
      </c>
    </row>
    <row r="242" spans="2:48" ht="14.4" x14ac:dyDescent="0.3">
      <c r="B242" s="917"/>
      <c r="C242" s="1" t="s">
        <v>4</v>
      </c>
      <c r="D242" s="745">
        <v>535</v>
      </c>
      <c r="E242" s="745">
        <v>536</v>
      </c>
      <c r="F242" s="745">
        <v>527</v>
      </c>
      <c r="G242" s="745">
        <v>545</v>
      </c>
      <c r="H242" s="745">
        <v>561</v>
      </c>
      <c r="I242" s="745">
        <v>562</v>
      </c>
      <c r="J242" s="745">
        <v>560</v>
      </c>
      <c r="K242" s="745">
        <v>549</v>
      </c>
      <c r="L242" s="745">
        <v>555</v>
      </c>
      <c r="M242" s="745">
        <v>553</v>
      </c>
      <c r="N242" s="745">
        <v>495</v>
      </c>
      <c r="O242" s="745">
        <v>525</v>
      </c>
      <c r="P242" s="746">
        <v>501</v>
      </c>
      <c r="Q242" s="746">
        <v>509</v>
      </c>
      <c r="R242" s="746">
        <v>518</v>
      </c>
      <c r="S242" s="143">
        <f>100</f>
        <v>100</v>
      </c>
      <c r="T242" s="328">
        <f t="shared" si="81"/>
        <v>100.18691588785046</v>
      </c>
      <c r="U242" s="328">
        <f t="shared" si="82"/>
        <v>98.504672897196258</v>
      </c>
      <c r="V242" s="328">
        <f t="shared" si="83"/>
        <v>101.86915887850468</v>
      </c>
      <c r="W242" s="328">
        <f t="shared" si="84"/>
        <v>104.85981308411215</v>
      </c>
      <c r="X242" s="328">
        <f t="shared" si="85"/>
        <v>105.04672897196262</v>
      </c>
      <c r="Y242" s="328">
        <f t="shared" si="86"/>
        <v>104.67289719626169</v>
      </c>
      <c r="Z242" s="328">
        <f t="shared" si="87"/>
        <v>102.61682242990655</v>
      </c>
      <c r="AA242" s="328">
        <f t="shared" si="88"/>
        <v>103.73831775700934</v>
      </c>
      <c r="AB242" s="328">
        <f t="shared" si="88"/>
        <v>103.36448598130841</v>
      </c>
      <c r="AC242" s="328">
        <f t="shared" si="88"/>
        <v>92.523364485981304</v>
      </c>
      <c r="AD242" s="328">
        <f t="shared" si="88"/>
        <v>98.130841121495322</v>
      </c>
      <c r="AE242" s="328">
        <f t="shared" si="104"/>
        <v>93.644859813084111</v>
      </c>
      <c r="AF242" s="328">
        <f t="shared" si="105"/>
        <v>95.140186915887853</v>
      </c>
      <c r="AG242" s="329">
        <f t="shared" si="105"/>
        <v>96.822429906542055</v>
      </c>
      <c r="AH242" s="781">
        <v>1</v>
      </c>
      <c r="AI242" s="782">
        <v>1</v>
      </c>
      <c r="AJ242" s="782">
        <v>1</v>
      </c>
      <c r="AK242" s="782">
        <v>1</v>
      </c>
      <c r="AL242" s="782">
        <v>1</v>
      </c>
      <c r="AM242" s="782">
        <v>1</v>
      </c>
      <c r="AN242" s="782">
        <v>1</v>
      </c>
      <c r="AO242" s="782">
        <v>1</v>
      </c>
      <c r="AP242" s="782">
        <v>1</v>
      </c>
      <c r="AQ242" s="782">
        <v>1</v>
      </c>
      <c r="AR242" s="782">
        <v>1</v>
      </c>
      <c r="AS242" s="782">
        <v>1</v>
      </c>
      <c r="AT242" s="782">
        <v>4</v>
      </c>
      <c r="AU242" s="782">
        <v>6</v>
      </c>
      <c r="AV242" s="784">
        <v>7</v>
      </c>
    </row>
    <row r="243" spans="2:48" ht="14.4" x14ac:dyDescent="0.3">
      <c r="B243" s="917"/>
      <c r="C243" s="1" t="s">
        <v>5</v>
      </c>
      <c r="D243" s="745">
        <v>87</v>
      </c>
      <c r="E243" s="745">
        <v>82</v>
      </c>
      <c r="F243" s="745">
        <v>77</v>
      </c>
      <c r="G243" s="745">
        <v>79</v>
      </c>
      <c r="H243" s="745">
        <v>80</v>
      </c>
      <c r="I243" s="745">
        <v>78</v>
      </c>
      <c r="J243" s="745">
        <v>80</v>
      </c>
      <c r="K243" s="745">
        <v>80</v>
      </c>
      <c r="L243" s="745">
        <v>84</v>
      </c>
      <c r="M243" s="745">
        <v>88</v>
      </c>
      <c r="N243" s="745">
        <v>97</v>
      </c>
      <c r="O243" s="745">
        <v>94</v>
      </c>
      <c r="P243" s="746">
        <v>87</v>
      </c>
      <c r="Q243" s="746">
        <v>89</v>
      </c>
      <c r="R243" s="746">
        <v>92</v>
      </c>
      <c r="S243" s="143">
        <f>100</f>
        <v>100</v>
      </c>
      <c r="T243" s="328">
        <f t="shared" si="81"/>
        <v>94.252873563218387</v>
      </c>
      <c r="U243" s="328">
        <f t="shared" si="82"/>
        <v>88.505747126436788</v>
      </c>
      <c r="V243" s="328">
        <f t="shared" si="83"/>
        <v>90.804597701149419</v>
      </c>
      <c r="W243" s="328">
        <f t="shared" si="84"/>
        <v>91.954022988505741</v>
      </c>
      <c r="X243" s="328">
        <f t="shared" si="85"/>
        <v>89.65517241379311</v>
      </c>
      <c r="Y243" s="328">
        <f t="shared" si="86"/>
        <v>91.954022988505741</v>
      </c>
      <c r="Z243" s="328">
        <f t="shared" si="87"/>
        <v>91.954022988505741</v>
      </c>
      <c r="AA243" s="328">
        <f t="shared" si="88"/>
        <v>96.551724137931032</v>
      </c>
      <c r="AB243" s="328">
        <f t="shared" si="88"/>
        <v>101.14942528735632</v>
      </c>
      <c r="AC243" s="328">
        <f t="shared" si="88"/>
        <v>111.49425287356321</v>
      </c>
      <c r="AD243" s="328">
        <f t="shared" si="88"/>
        <v>108.04597701149426</v>
      </c>
      <c r="AE243" s="328">
        <f t="shared" si="104"/>
        <v>100</v>
      </c>
      <c r="AF243" s="328">
        <f t="shared" si="105"/>
        <v>102.29885057471265</v>
      </c>
      <c r="AG243" s="329">
        <f t="shared" si="105"/>
        <v>105.74712643678161</v>
      </c>
      <c r="AH243" s="781">
        <v>1</v>
      </c>
      <c r="AI243" s="782">
        <v>1</v>
      </c>
      <c r="AJ243" s="782">
        <v>1</v>
      </c>
      <c r="AK243" s="782">
        <v>1</v>
      </c>
      <c r="AL243" s="782">
        <v>1</v>
      </c>
      <c r="AM243" s="782">
        <v>1</v>
      </c>
      <c r="AN243" s="782">
        <v>1</v>
      </c>
      <c r="AO243" s="782">
        <v>1</v>
      </c>
      <c r="AP243" s="782">
        <v>1</v>
      </c>
      <c r="AQ243" s="782">
        <v>1</v>
      </c>
      <c r="AR243" s="782">
        <v>1</v>
      </c>
      <c r="AS243" s="782">
        <v>1</v>
      </c>
      <c r="AT243" s="782">
        <v>4</v>
      </c>
      <c r="AU243" s="782">
        <v>6</v>
      </c>
      <c r="AV243" s="784">
        <v>7</v>
      </c>
    </row>
    <row r="244" spans="2:48" ht="14.4" x14ac:dyDescent="0.3">
      <c r="B244" s="917"/>
      <c r="C244" s="1" t="s">
        <v>6</v>
      </c>
      <c r="D244" s="745">
        <v>25170</v>
      </c>
      <c r="E244" s="745">
        <v>23984</v>
      </c>
      <c r="F244" s="745">
        <v>24333</v>
      </c>
      <c r="G244" s="745">
        <v>24624</v>
      </c>
      <c r="H244" s="745">
        <v>24504</v>
      </c>
      <c r="I244" s="745">
        <v>24704</v>
      </c>
      <c r="J244" s="745">
        <v>25468</v>
      </c>
      <c r="K244" s="745">
        <v>25370</v>
      </c>
      <c r="L244" s="745">
        <v>25353</v>
      </c>
      <c r="M244" s="745">
        <v>25441</v>
      </c>
      <c r="N244" s="745">
        <v>23262</v>
      </c>
      <c r="O244" s="745">
        <v>23366</v>
      </c>
      <c r="P244" s="746">
        <v>22332</v>
      </c>
      <c r="Q244" s="746">
        <v>22668</v>
      </c>
      <c r="R244" s="746">
        <v>23091</v>
      </c>
      <c r="S244" s="143">
        <f>100</f>
        <v>100</v>
      </c>
      <c r="T244" s="328">
        <f t="shared" si="81"/>
        <v>95.288041319030597</v>
      </c>
      <c r="U244" s="328">
        <f t="shared" si="82"/>
        <v>96.674612634088206</v>
      </c>
      <c r="V244" s="328">
        <f t="shared" si="83"/>
        <v>97.830750893921333</v>
      </c>
      <c r="W244" s="328">
        <f t="shared" si="84"/>
        <v>97.353992848629318</v>
      </c>
      <c r="X244" s="328">
        <f t="shared" si="85"/>
        <v>98.148589590782677</v>
      </c>
      <c r="Y244" s="328">
        <f t="shared" si="86"/>
        <v>101.1839491458085</v>
      </c>
      <c r="Z244" s="328">
        <f t="shared" si="87"/>
        <v>100.79459674215336</v>
      </c>
      <c r="AA244" s="328">
        <f t="shared" si="88"/>
        <v>100.72705601907032</v>
      </c>
      <c r="AB244" s="328">
        <f t="shared" si="88"/>
        <v>101.0766785856178</v>
      </c>
      <c r="AC244" s="328">
        <f t="shared" si="88"/>
        <v>92.419547079856969</v>
      </c>
      <c r="AD244" s="328">
        <f t="shared" si="88"/>
        <v>92.832737385776724</v>
      </c>
      <c r="AE244" s="328">
        <f t="shared" si="104"/>
        <v>88.724672228843858</v>
      </c>
      <c r="AF244" s="328">
        <f t="shared" si="105"/>
        <v>90.059594755661507</v>
      </c>
      <c r="AG244" s="329">
        <f t="shared" si="105"/>
        <v>91.740166865315857</v>
      </c>
      <c r="AH244" s="781">
        <v>1</v>
      </c>
      <c r="AI244" s="782">
        <v>1</v>
      </c>
      <c r="AJ244" s="782">
        <v>1</v>
      </c>
      <c r="AK244" s="782">
        <v>1</v>
      </c>
      <c r="AL244" s="782">
        <v>1</v>
      </c>
      <c r="AM244" s="782">
        <v>1</v>
      </c>
      <c r="AN244" s="782">
        <v>1</v>
      </c>
      <c r="AO244" s="782">
        <v>1</v>
      </c>
      <c r="AP244" s="782">
        <v>1</v>
      </c>
      <c r="AQ244" s="782">
        <v>1</v>
      </c>
      <c r="AR244" s="782">
        <v>1</v>
      </c>
      <c r="AS244" s="782">
        <v>1</v>
      </c>
      <c r="AT244" s="782">
        <v>4</v>
      </c>
      <c r="AU244" s="782">
        <v>6</v>
      </c>
      <c r="AV244" s="784">
        <v>7</v>
      </c>
    </row>
    <row r="245" spans="2:48" ht="14.4" x14ac:dyDescent="0.3">
      <c r="B245" s="918"/>
      <c r="C245" s="8" t="s">
        <v>7</v>
      </c>
      <c r="D245">
        <v>25083</v>
      </c>
      <c r="E245">
        <v>23902</v>
      </c>
      <c r="F245">
        <v>24256</v>
      </c>
      <c r="G245">
        <v>24545</v>
      </c>
      <c r="H245">
        <v>24424</v>
      </c>
      <c r="I245">
        <v>24626</v>
      </c>
      <c r="J245">
        <v>25388</v>
      </c>
      <c r="K245">
        <v>25290</v>
      </c>
      <c r="L245">
        <v>25269</v>
      </c>
      <c r="M245">
        <v>25353</v>
      </c>
      <c r="N245">
        <v>23165</v>
      </c>
      <c r="O245">
        <v>23272</v>
      </c>
      <c r="P245">
        <v>22245</v>
      </c>
      <c r="Q245">
        <v>22579</v>
      </c>
      <c r="R245">
        <v>22999</v>
      </c>
      <c r="S245" s="143">
        <f>100</f>
        <v>100</v>
      </c>
      <c r="T245" s="328">
        <f t="shared" si="81"/>
        <v>95.291631782482156</v>
      </c>
      <c r="U245" s="328">
        <f t="shared" si="82"/>
        <v>96.702946218554402</v>
      </c>
      <c r="V245" s="328">
        <f t="shared" si="83"/>
        <v>97.855120998285685</v>
      </c>
      <c r="W245" s="328">
        <f t="shared" si="84"/>
        <v>97.372722561097163</v>
      </c>
      <c r="X245" s="328">
        <f t="shared" si="85"/>
        <v>98.178048877725956</v>
      </c>
      <c r="Y245" s="328">
        <f t="shared" si="86"/>
        <v>101.21596300283061</v>
      </c>
      <c r="Z245" s="328">
        <f t="shared" si="87"/>
        <v>100.82526013634732</v>
      </c>
      <c r="AA245" s="328">
        <f t="shared" si="88"/>
        <v>100.74153809352948</v>
      </c>
      <c r="AB245" s="328">
        <f t="shared" si="88"/>
        <v>101.07642626480086</v>
      </c>
      <c r="AC245" s="328">
        <f t="shared" si="88"/>
        <v>92.353386755970178</v>
      </c>
      <c r="AD245" s="328">
        <f t="shared" si="88"/>
        <v>92.77997049794682</v>
      </c>
      <c r="AE245" s="328">
        <f t="shared" si="104"/>
        <v>88.685563927759844</v>
      </c>
      <c r="AF245" s="328">
        <f t="shared" si="105"/>
        <v>90.017143084957937</v>
      </c>
      <c r="AG245" s="329">
        <f t="shared" si="105"/>
        <v>91.691583941314832</v>
      </c>
      <c r="AH245" s="785"/>
      <c r="AI245" s="786"/>
      <c r="AJ245" s="786"/>
      <c r="AK245" s="786"/>
      <c r="AL245" s="786"/>
      <c r="AM245" s="786"/>
      <c r="AN245" s="786"/>
      <c r="AO245" s="786"/>
      <c r="AP245" s="786"/>
      <c r="AQ245" s="786"/>
      <c r="AR245" s="786"/>
      <c r="AS245" s="786"/>
      <c r="AT245" s="786"/>
      <c r="AU245" s="786"/>
      <c r="AV245" s="787"/>
    </row>
    <row r="246" spans="2:48" ht="15" customHeight="1" x14ac:dyDescent="0.3">
      <c r="B246" s="917" t="s">
        <v>55</v>
      </c>
      <c r="C246" s="1" t="s">
        <v>2</v>
      </c>
      <c r="D246" s="745">
        <v>37307</v>
      </c>
      <c r="E246" s="745">
        <v>36082</v>
      </c>
      <c r="F246" s="745">
        <v>36553</v>
      </c>
      <c r="G246" s="745">
        <v>36276</v>
      </c>
      <c r="H246" s="745">
        <v>36029</v>
      </c>
      <c r="I246" s="745">
        <v>36515</v>
      </c>
      <c r="J246" s="745">
        <v>37643</v>
      </c>
      <c r="K246" s="745">
        <v>37487</v>
      </c>
      <c r="L246" s="745">
        <v>37354</v>
      </c>
      <c r="M246" s="745">
        <v>37996</v>
      </c>
      <c r="N246" s="745">
        <v>36590</v>
      </c>
      <c r="O246" s="745">
        <v>37905</v>
      </c>
      <c r="P246" s="746">
        <v>36187</v>
      </c>
      <c r="Q246" s="746">
        <v>36745</v>
      </c>
      <c r="R246" s="746">
        <v>37449</v>
      </c>
      <c r="S246" s="143">
        <f>100</f>
        <v>100</v>
      </c>
      <c r="T246" s="328">
        <f t="shared" si="81"/>
        <v>96.716433913206643</v>
      </c>
      <c r="U246" s="328">
        <f t="shared" si="82"/>
        <v>97.978931567802292</v>
      </c>
      <c r="V246" s="328">
        <f t="shared" si="83"/>
        <v>97.236443562870235</v>
      </c>
      <c r="W246" s="328">
        <f t="shared" si="84"/>
        <v>96.574369421288225</v>
      </c>
      <c r="X246" s="328">
        <f t="shared" si="85"/>
        <v>97.877074007558903</v>
      </c>
      <c r="Y246" s="328">
        <f t="shared" si="86"/>
        <v>100.90063526952046</v>
      </c>
      <c r="Z246" s="328">
        <f t="shared" si="87"/>
        <v>100.48248318010025</v>
      </c>
      <c r="AA246" s="328">
        <f t="shared" si="88"/>
        <v>100.1259817192484</v>
      </c>
      <c r="AB246" s="328">
        <f t="shared" si="88"/>
        <v>101.84683839493928</v>
      </c>
      <c r="AC246" s="328">
        <f t="shared" si="88"/>
        <v>98.07810866593401</v>
      </c>
      <c r="AD246" s="328">
        <f t="shared" si="88"/>
        <v>101.60291634277749</v>
      </c>
      <c r="AE246" s="328">
        <f t="shared" si="104"/>
        <v>96.997882434931782</v>
      </c>
      <c r="AF246" s="328">
        <f t="shared" si="105"/>
        <v>98.493580293242559</v>
      </c>
      <c r="AG246" s="329">
        <f t="shared" si="105"/>
        <v>100.38062561985686</v>
      </c>
      <c r="AH246" s="781">
        <v>1</v>
      </c>
      <c r="AI246" s="782">
        <v>1</v>
      </c>
      <c r="AJ246" s="782">
        <v>1</v>
      </c>
      <c r="AK246" s="782">
        <v>1</v>
      </c>
      <c r="AL246" s="782">
        <v>1</v>
      </c>
      <c r="AM246" s="782">
        <v>1</v>
      </c>
      <c r="AN246" s="782">
        <v>1</v>
      </c>
      <c r="AO246" s="782">
        <v>1</v>
      </c>
      <c r="AP246" s="782">
        <v>1</v>
      </c>
      <c r="AQ246" s="782">
        <v>1</v>
      </c>
      <c r="AR246" s="782">
        <v>1</v>
      </c>
      <c r="AS246" s="782">
        <v>1</v>
      </c>
      <c r="AT246" s="782">
        <v>4</v>
      </c>
      <c r="AU246" s="782">
        <v>6</v>
      </c>
      <c r="AV246" s="784">
        <v>7</v>
      </c>
    </row>
    <row r="247" spans="2:48" ht="14.4" x14ac:dyDescent="0.3">
      <c r="B247" s="917"/>
      <c r="C247" s="1" t="s">
        <v>3</v>
      </c>
      <c r="D247" s="745">
        <v>3637</v>
      </c>
      <c r="E247" s="745">
        <v>3620</v>
      </c>
      <c r="F247" s="745">
        <v>3698</v>
      </c>
      <c r="G247" s="745">
        <v>3780</v>
      </c>
      <c r="H247" s="745">
        <v>3887</v>
      </c>
      <c r="I247" s="745">
        <v>4007</v>
      </c>
      <c r="J247" s="745">
        <v>4000</v>
      </c>
      <c r="K247" s="745">
        <v>4037</v>
      </c>
      <c r="L247" s="745">
        <v>4026</v>
      </c>
      <c r="M247" s="745">
        <v>4092</v>
      </c>
      <c r="N247" s="745">
        <v>3996</v>
      </c>
      <c r="O247" s="745">
        <v>3978</v>
      </c>
      <c r="P247" s="746">
        <v>3835</v>
      </c>
      <c r="Q247" s="746">
        <v>3882</v>
      </c>
      <c r="R247" s="746">
        <v>3941</v>
      </c>
      <c r="S247" s="143">
        <f>100</f>
        <v>100</v>
      </c>
      <c r="T247" s="328">
        <f t="shared" si="81"/>
        <v>99.532581798185319</v>
      </c>
      <c r="U247" s="328">
        <f t="shared" si="82"/>
        <v>101.67720648886444</v>
      </c>
      <c r="V247" s="328">
        <f t="shared" si="83"/>
        <v>103.93181193291174</v>
      </c>
      <c r="W247" s="328">
        <f t="shared" si="84"/>
        <v>106.87379708551003</v>
      </c>
      <c r="X247" s="328">
        <f t="shared" si="85"/>
        <v>110.17321968655486</v>
      </c>
      <c r="Y247" s="328">
        <f t="shared" si="86"/>
        <v>109.98075336816058</v>
      </c>
      <c r="Z247" s="328">
        <f t="shared" si="87"/>
        <v>110.99807533681606</v>
      </c>
      <c r="AA247" s="328">
        <f t="shared" si="88"/>
        <v>110.69562826505361</v>
      </c>
      <c r="AB247" s="328">
        <f t="shared" si="88"/>
        <v>112.51031069562826</v>
      </c>
      <c r="AC247" s="328">
        <f t="shared" si="88"/>
        <v>109.87077261479241</v>
      </c>
      <c r="AD247" s="328">
        <f t="shared" si="88"/>
        <v>109.37585922463569</v>
      </c>
      <c r="AE247" s="328">
        <f t="shared" si="104"/>
        <v>105.44404729172395</v>
      </c>
      <c r="AF247" s="328">
        <f t="shared" si="105"/>
        <v>106.73632114379984</v>
      </c>
      <c r="AG247" s="329">
        <f t="shared" si="105"/>
        <v>108.35853725598021</v>
      </c>
      <c r="AH247" s="781">
        <v>1</v>
      </c>
      <c r="AI247" s="782">
        <v>1</v>
      </c>
      <c r="AJ247" s="782">
        <v>1</v>
      </c>
      <c r="AK247" s="782">
        <v>1</v>
      </c>
      <c r="AL247" s="782">
        <v>1</v>
      </c>
      <c r="AM247" s="782">
        <v>1</v>
      </c>
      <c r="AN247" s="782">
        <v>1</v>
      </c>
      <c r="AO247" s="782">
        <v>1</v>
      </c>
      <c r="AP247" s="782">
        <v>1</v>
      </c>
      <c r="AQ247" s="782">
        <v>1</v>
      </c>
      <c r="AR247" s="782">
        <v>1</v>
      </c>
      <c r="AS247" s="782">
        <v>1</v>
      </c>
      <c r="AT247" s="782">
        <v>4</v>
      </c>
      <c r="AU247" s="782">
        <v>6</v>
      </c>
      <c r="AV247" s="784">
        <v>7</v>
      </c>
    </row>
    <row r="248" spans="2:48" ht="14.4" x14ac:dyDescent="0.3">
      <c r="B248" s="917"/>
      <c r="C248" s="1" t="s">
        <v>4</v>
      </c>
      <c r="D248" s="745">
        <v>268</v>
      </c>
      <c r="E248" s="745">
        <v>269</v>
      </c>
      <c r="F248" s="745">
        <v>278</v>
      </c>
      <c r="G248" s="745">
        <v>279</v>
      </c>
      <c r="H248" s="745">
        <v>288</v>
      </c>
      <c r="I248" s="745">
        <v>287</v>
      </c>
      <c r="J248" s="745">
        <v>291</v>
      </c>
      <c r="K248" s="745">
        <v>299</v>
      </c>
      <c r="L248" s="745">
        <v>309</v>
      </c>
      <c r="M248" s="745">
        <v>309</v>
      </c>
      <c r="N248" s="745">
        <v>294</v>
      </c>
      <c r="O248" s="745">
        <v>297</v>
      </c>
      <c r="P248" s="746">
        <v>284</v>
      </c>
      <c r="Q248" s="746">
        <v>288</v>
      </c>
      <c r="R248" s="746">
        <v>293</v>
      </c>
      <c r="S248" s="143">
        <f>100</f>
        <v>100</v>
      </c>
      <c r="T248" s="328">
        <f t="shared" si="81"/>
        <v>100.3731343283582</v>
      </c>
      <c r="U248" s="328">
        <f t="shared" si="82"/>
        <v>103.73134328358209</v>
      </c>
      <c r="V248" s="328">
        <f t="shared" si="83"/>
        <v>104.1044776119403</v>
      </c>
      <c r="W248" s="328">
        <f t="shared" si="84"/>
        <v>107.46268656716418</v>
      </c>
      <c r="X248" s="328">
        <f t="shared" si="85"/>
        <v>107.08955223880596</v>
      </c>
      <c r="Y248" s="328">
        <f t="shared" si="86"/>
        <v>108.58208955223881</v>
      </c>
      <c r="Z248" s="328">
        <f t="shared" si="87"/>
        <v>111.56716417910448</v>
      </c>
      <c r="AA248" s="328">
        <f t="shared" si="88"/>
        <v>115.29850746268657</v>
      </c>
      <c r="AB248" s="328">
        <f t="shared" si="88"/>
        <v>115.29850746268657</v>
      </c>
      <c r="AC248" s="328">
        <f t="shared" si="88"/>
        <v>109.70149253731343</v>
      </c>
      <c r="AD248" s="328">
        <f t="shared" si="88"/>
        <v>110.82089552238806</v>
      </c>
      <c r="AE248" s="328">
        <f t="shared" si="104"/>
        <v>105.97014925373135</v>
      </c>
      <c r="AF248" s="328">
        <f t="shared" si="105"/>
        <v>107.46268656716418</v>
      </c>
      <c r="AG248" s="329">
        <f t="shared" si="105"/>
        <v>109.32835820895522</v>
      </c>
      <c r="AH248" s="781">
        <v>1</v>
      </c>
      <c r="AI248" s="782">
        <v>1</v>
      </c>
      <c r="AJ248" s="782">
        <v>1</v>
      </c>
      <c r="AK248" s="782">
        <v>1</v>
      </c>
      <c r="AL248" s="782">
        <v>1</v>
      </c>
      <c r="AM248" s="782">
        <v>1</v>
      </c>
      <c r="AN248" s="782">
        <v>1</v>
      </c>
      <c r="AO248" s="782">
        <v>1</v>
      </c>
      <c r="AP248" s="782">
        <v>1</v>
      </c>
      <c r="AQ248" s="782">
        <v>1</v>
      </c>
      <c r="AR248" s="782">
        <v>1</v>
      </c>
      <c r="AS248" s="782">
        <v>1</v>
      </c>
      <c r="AT248" s="782">
        <v>4</v>
      </c>
      <c r="AU248" s="782">
        <v>6</v>
      </c>
      <c r="AV248" s="784">
        <v>7</v>
      </c>
    </row>
    <row r="249" spans="2:48" ht="14.4" x14ac:dyDescent="0.3">
      <c r="B249" s="917"/>
      <c r="C249" s="1" t="s">
        <v>5</v>
      </c>
      <c r="D249" s="745">
        <v>94</v>
      </c>
      <c r="E249" s="745">
        <v>90</v>
      </c>
      <c r="F249" s="745">
        <v>88</v>
      </c>
      <c r="G249" s="745">
        <v>92</v>
      </c>
      <c r="H249" s="745">
        <v>97</v>
      </c>
      <c r="I249" s="745">
        <v>96</v>
      </c>
      <c r="J249" s="745">
        <v>94</v>
      </c>
      <c r="K249" s="745">
        <v>96</v>
      </c>
      <c r="L249" s="745">
        <v>96</v>
      </c>
      <c r="M249" s="745">
        <v>100</v>
      </c>
      <c r="N249" s="745">
        <v>102</v>
      </c>
      <c r="O249" s="745">
        <v>104</v>
      </c>
      <c r="P249" s="746">
        <v>96</v>
      </c>
      <c r="Q249" s="746">
        <v>98</v>
      </c>
      <c r="R249" s="746">
        <v>101</v>
      </c>
      <c r="S249" s="143">
        <f>100</f>
        <v>100</v>
      </c>
      <c r="T249" s="328">
        <f t="shared" si="81"/>
        <v>95.744680851063833</v>
      </c>
      <c r="U249" s="328">
        <f t="shared" si="82"/>
        <v>93.61702127659575</v>
      </c>
      <c r="V249" s="328">
        <f t="shared" si="83"/>
        <v>97.872340425531917</v>
      </c>
      <c r="W249" s="328">
        <f t="shared" si="84"/>
        <v>103.19148936170212</v>
      </c>
      <c r="X249" s="328">
        <f t="shared" si="85"/>
        <v>102.12765957446808</v>
      </c>
      <c r="Y249" s="328">
        <f t="shared" si="86"/>
        <v>100</v>
      </c>
      <c r="Z249" s="328">
        <f t="shared" si="87"/>
        <v>102.12765957446808</v>
      </c>
      <c r="AA249" s="328">
        <f t="shared" si="88"/>
        <v>102.12765957446808</v>
      </c>
      <c r="AB249" s="328">
        <f t="shared" si="88"/>
        <v>106.38297872340425</v>
      </c>
      <c r="AC249" s="328">
        <f t="shared" si="88"/>
        <v>108.51063829787235</v>
      </c>
      <c r="AD249" s="328">
        <f t="shared" si="88"/>
        <v>110.63829787234043</v>
      </c>
      <c r="AE249" s="328">
        <f t="shared" si="104"/>
        <v>102.12765957446808</v>
      </c>
      <c r="AF249" s="328">
        <f t="shared" si="105"/>
        <v>104.25531914893617</v>
      </c>
      <c r="AG249" s="329">
        <f t="shared" si="105"/>
        <v>107.44680851063829</v>
      </c>
      <c r="AH249" s="781">
        <v>1</v>
      </c>
      <c r="AI249" s="782">
        <v>1</v>
      </c>
      <c r="AJ249" s="782">
        <v>1</v>
      </c>
      <c r="AK249" s="782">
        <v>1</v>
      </c>
      <c r="AL249" s="782">
        <v>1</v>
      </c>
      <c r="AM249" s="782">
        <v>1</v>
      </c>
      <c r="AN249" s="782">
        <v>1</v>
      </c>
      <c r="AO249" s="782">
        <v>1</v>
      </c>
      <c r="AP249" s="782">
        <v>1</v>
      </c>
      <c r="AQ249" s="782">
        <v>1</v>
      </c>
      <c r="AR249" s="782">
        <v>1</v>
      </c>
      <c r="AS249" s="782">
        <v>1</v>
      </c>
      <c r="AT249" s="782">
        <v>4</v>
      </c>
      <c r="AU249" s="782">
        <v>6</v>
      </c>
      <c r="AV249" s="784">
        <v>7</v>
      </c>
    </row>
    <row r="250" spans="2:48" ht="14.4" x14ac:dyDescent="0.3">
      <c r="B250" s="917"/>
      <c r="C250" s="1" t="s">
        <v>6</v>
      </c>
      <c r="D250" s="745">
        <v>41306</v>
      </c>
      <c r="E250" s="745">
        <v>40061</v>
      </c>
      <c r="F250" s="745">
        <v>40617</v>
      </c>
      <c r="G250" s="745">
        <v>40427</v>
      </c>
      <c r="H250" s="745">
        <v>40301</v>
      </c>
      <c r="I250" s="745">
        <v>40905</v>
      </c>
      <c r="J250" s="745">
        <v>42028</v>
      </c>
      <c r="K250" s="745">
        <v>41919</v>
      </c>
      <c r="L250" s="745">
        <v>41785</v>
      </c>
      <c r="M250" s="745">
        <v>42497</v>
      </c>
      <c r="N250" s="745">
        <v>40982</v>
      </c>
      <c r="O250" s="745">
        <v>42284</v>
      </c>
      <c r="P250" s="746">
        <v>40402</v>
      </c>
      <c r="Q250" s="746">
        <v>41013</v>
      </c>
      <c r="R250" s="746">
        <v>41784</v>
      </c>
      <c r="S250" s="143">
        <f>100</f>
        <v>100</v>
      </c>
      <c r="T250" s="328">
        <f t="shared" si="81"/>
        <v>96.985910037282721</v>
      </c>
      <c r="U250" s="328">
        <f t="shared" si="82"/>
        <v>98.331961458383773</v>
      </c>
      <c r="V250" s="328">
        <f t="shared" si="83"/>
        <v>97.871979857647801</v>
      </c>
      <c r="W250" s="328">
        <f t="shared" si="84"/>
        <v>97.566939427686052</v>
      </c>
      <c r="X250" s="328">
        <f t="shared" si="85"/>
        <v>99.029196726867767</v>
      </c>
      <c r="Y250" s="328">
        <f t="shared" si="86"/>
        <v>101.74793008279669</v>
      </c>
      <c r="Z250" s="328">
        <f t="shared" si="87"/>
        <v>101.48404590132184</v>
      </c>
      <c r="AA250" s="328">
        <f t="shared" si="88"/>
        <v>101.15963782501332</v>
      </c>
      <c r="AB250" s="328">
        <f t="shared" si="88"/>
        <v>102.88335834987653</v>
      </c>
      <c r="AC250" s="328">
        <f t="shared" si="88"/>
        <v>99.215610322955499</v>
      </c>
      <c r="AD250" s="328">
        <f t="shared" si="88"/>
        <v>102.36769476589357</v>
      </c>
      <c r="AE250" s="328">
        <f t="shared" si="104"/>
        <v>97.811455962814122</v>
      </c>
      <c r="AF250" s="328">
        <f t="shared" si="105"/>
        <v>99.290659952549262</v>
      </c>
      <c r="AG250" s="329">
        <f t="shared" si="105"/>
        <v>101.15721686921997</v>
      </c>
      <c r="AH250" s="781">
        <v>1</v>
      </c>
      <c r="AI250" s="782">
        <v>1</v>
      </c>
      <c r="AJ250" s="782">
        <v>1</v>
      </c>
      <c r="AK250" s="782">
        <v>1</v>
      </c>
      <c r="AL250" s="782">
        <v>1</v>
      </c>
      <c r="AM250" s="782">
        <v>1</v>
      </c>
      <c r="AN250" s="782">
        <v>1</v>
      </c>
      <c r="AO250" s="782">
        <v>1</v>
      </c>
      <c r="AP250" s="782">
        <v>1</v>
      </c>
      <c r="AQ250" s="782">
        <v>1</v>
      </c>
      <c r="AR250" s="782">
        <v>1</v>
      </c>
      <c r="AS250" s="782">
        <v>1</v>
      </c>
      <c r="AT250" s="782">
        <v>4</v>
      </c>
      <c r="AU250" s="782">
        <v>6</v>
      </c>
      <c r="AV250" s="784">
        <v>7</v>
      </c>
    </row>
    <row r="251" spans="2:48" ht="14.4" x14ac:dyDescent="0.3">
      <c r="B251" s="918"/>
      <c r="C251" s="8" t="s">
        <v>7</v>
      </c>
      <c r="D251">
        <v>41212</v>
      </c>
      <c r="E251">
        <v>39971</v>
      </c>
      <c r="F251">
        <v>40529</v>
      </c>
      <c r="G251">
        <v>40335</v>
      </c>
      <c r="H251">
        <v>40204</v>
      </c>
      <c r="I251">
        <v>40809</v>
      </c>
      <c r="J251">
        <v>41934</v>
      </c>
      <c r="K251">
        <v>41823</v>
      </c>
      <c r="L251">
        <v>41689</v>
      </c>
      <c r="M251">
        <v>42397</v>
      </c>
      <c r="N251">
        <v>40880</v>
      </c>
      <c r="O251">
        <v>42180</v>
      </c>
      <c r="P251">
        <v>40306</v>
      </c>
      <c r="Q251">
        <v>40915</v>
      </c>
      <c r="R251">
        <v>41683</v>
      </c>
      <c r="S251" s="143">
        <f>100</f>
        <v>100</v>
      </c>
      <c r="T251" s="328">
        <f t="shared" si="81"/>
        <v>96.988741143356307</v>
      </c>
      <c r="U251" s="328">
        <f t="shared" si="82"/>
        <v>98.342715713869751</v>
      </c>
      <c r="V251" s="328">
        <f t="shared" si="83"/>
        <v>97.871979035232457</v>
      </c>
      <c r="W251" s="328">
        <f t="shared" si="84"/>
        <v>97.554110453266034</v>
      </c>
      <c r="X251" s="328">
        <f t="shared" si="85"/>
        <v>99.022129476851404</v>
      </c>
      <c r="Y251" s="328">
        <f t="shared" si="86"/>
        <v>101.7519169174027</v>
      </c>
      <c r="Z251" s="328">
        <f t="shared" si="87"/>
        <v>101.48257788993497</v>
      </c>
      <c r="AA251" s="328">
        <f t="shared" si="88"/>
        <v>101.15742987479375</v>
      </c>
      <c r="AB251" s="328">
        <f t="shared" si="88"/>
        <v>102.87537610404736</v>
      </c>
      <c r="AC251" s="328">
        <f t="shared" si="88"/>
        <v>99.194409395321756</v>
      </c>
      <c r="AD251" s="328">
        <f t="shared" si="88"/>
        <v>102.34883043773658</v>
      </c>
      <c r="AE251" s="328">
        <f t="shared" si="104"/>
        <v>97.801611181209353</v>
      </c>
      <c r="AF251" s="328">
        <f t="shared" si="105"/>
        <v>99.279336115694463</v>
      </c>
      <c r="AG251" s="329">
        <f t="shared" si="105"/>
        <v>101.14287100844415</v>
      </c>
      <c r="AH251" s="785"/>
      <c r="AI251" s="786"/>
      <c r="AJ251" s="786"/>
      <c r="AK251" s="786"/>
      <c r="AL251" s="786"/>
      <c r="AM251" s="786"/>
      <c r="AN251" s="786"/>
      <c r="AO251" s="786"/>
      <c r="AP251" s="786"/>
      <c r="AQ251" s="786"/>
      <c r="AR251" s="786"/>
      <c r="AS251" s="786"/>
      <c r="AT251" s="786"/>
      <c r="AU251" s="786"/>
      <c r="AV251" s="787"/>
    </row>
    <row r="252" spans="2:48" ht="15" customHeight="1" x14ac:dyDescent="0.3">
      <c r="B252" s="917" t="s">
        <v>56</v>
      </c>
      <c r="C252" s="1" t="s">
        <v>2</v>
      </c>
      <c r="D252" s="745">
        <v>10025</v>
      </c>
      <c r="E252" s="745">
        <v>9700</v>
      </c>
      <c r="F252" s="745">
        <v>9805</v>
      </c>
      <c r="G252" s="745">
        <v>9892</v>
      </c>
      <c r="H252" s="745">
        <v>9606</v>
      </c>
      <c r="I252" s="745">
        <v>9720</v>
      </c>
      <c r="J252" s="745">
        <v>9992</v>
      </c>
      <c r="K252" s="745">
        <v>9717</v>
      </c>
      <c r="L252" s="745">
        <v>9732</v>
      </c>
      <c r="M252" s="745">
        <v>9869</v>
      </c>
      <c r="N252" s="745">
        <v>9675</v>
      </c>
      <c r="O252" s="745">
        <v>9824</v>
      </c>
      <c r="P252" s="746">
        <v>9374</v>
      </c>
      <c r="Q252" s="746">
        <v>9429</v>
      </c>
      <c r="R252" s="746">
        <v>9532</v>
      </c>
      <c r="S252" s="143">
        <f>100</f>
        <v>100</v>
      </c>
      <c r="T252" s="328">
        <f t="shared" si="81"/>
        <v>96.758104738154614</v>
      </c>
      <c r="U252" s="328">
        <f t="shared" si="82"/>
        <v>97.805486284289273</v>
      </c>
      <c r="V252" s="328">
        <f t="shared" si="83"/>
        <v>98.673316708229422</v>
      </c>
      <c r="W252" s="328">
        <f t="shared" si="84"/>
        <v>95.820448877805489</v>
      </c>
      <c r="X252" s="328">
        <f t="shared" si="85"/>
        <v>96.957605985037404</v>
      </c>
      <c r="Y252" s="328">
        <f t="shared" si="86"/>
        <v>99.670822942643397</v>
      </c>
      <c r="Z252" s="328">
        <f t="shared" si="87"/>
        <v>96.927680798004985</v>
      </c>
      <c r="AA252" s="328">
        <f t="shared" si="88"/>
        <v>97.077306733167077</v>
      </c>
      <c r="AB252" s="328">
        <f t="shared" si="88"/>
        <v>98.443890274314214</v>
      </c>
      <c r="AC252" s="328">
        <f t="shared" si="88"/>
        <v>96.508728179551127</v>
      </c>
      <c r="AD252" s="328">
        <f t="shared" si="88"/>
        <v>97.995012468827923</v>
      </c>
      <c r="AE252" s="328">
        <f t="shared" si="104"/>
        <v>93.506234413965089</v>
      </c>
      <c r="AF252" s="328">
        <f t="shared" si="105"/>
        <v>94.054862842892774</v>
      </c>
      <c r="AG252" s="329">
        <f t="shared" si="105"/>
        <v>95.082294264339154</v>
      </c>
      <c r="AH252" s="781">
        <v>1</v>
      </c>
      <c r="AI252" s="782">
        <v>1</v>
      </c>
      <c r="AJ252" s="782">
        <v>1</v>
      </c>
      <c r="AK252" s="782">
        <v>1</v>
      </c>
      <c r="AL252" s="782">
        <v>1</v>
      </c>
      <c r="AM252" s="782">
        <v>1</v>
      </c>
      <c r="AN252" s="782">
        <v>1</v>
      </c>
      <c r="AO252" s="782">
        <v>1</v>
      </c>
      <c r="AP252" s="782">
        <v>1</v>
      </c>
      <c r="AQ252" s="782">
        <v>1</v>
      </c>
      <c r="AR252" s="782">
        <v>1</v>
      </c>
      <c r="AS252" s="782">
        <v>1</v>
      </c>
      <c r="AT252" s="782">
        <v>4</v>
      </c>
      <c r="AU252" s="782">
        <v>6</v>
      </c>
      <c r="AV252" s="784">
        <v>7</v>
      </c>
    </row>
    <row r="253" spans="2:48" ht="14.4" x14ac:dyDescent="0.3">
      <c r="B253" s="917"/>
      <c r="C253" s="1" t="s">
        <v>3</v>
      </c>
      <c r="D253" s="745">
        <v>1880</v>
      </c>
      <c r="E253" s="745">
        <v>1860</v>
      </c>
      <c r="F253" s="745">
        <v>1878</v>
      </c>
      <c r="G253" s="745">
        <v>1885</v>
      </c>
      <c r="H253" s="745">
        <v>1936</v>
      </c>
      <c r="I253" s="745">
        <v>1888</v>
      </c>
      <c r="J253" s="745">
        <v>1928</v>
      </c>
      <c r="K253" s="745">
        <v>1957</v>
      </c>
      <c r="L253" s="745">
        <v>1973</v>
      </c>
      <c r="M253" s="745">
        <v>2055</v>
      </c>
      <c r="N253" s="745">
        <v>1947</v>
      </c>
      <c r="O253" s="745">
        <v>1964</v>
      </c>
      <c r="P253" s="746">
        <v>1896</v>
      </c>
      <c r="Q253" s="746">
        <v>1905</v>
      </c>
      <c r="R253" s="746">
        <v>1923</v>
      </c>
      <c r="S253" s="143">
        <f>100</f>
        <v>100</v>
      </c>
      <c r="T253" s="328">
        <f t="shared" si="81"/>
        <v>98.936170212765958</v>
      </c>
      <c r="U253" s="328">
        <f t="shared" si="82"/>
        <v>99.893617021276597</v>
      </c>
      <c r="V253" s="328">
        <f t="shared" si="83"/>
        <v>100.26595744680851</v>
      </c>
      <c r="W253" s="328">
        <f t="shared" si="84"/>
        <v>102.97872340425532</v>
      </c>
      <c r="X253" s="328">
        <f t="shared" si="85"/>
        <v>100.42553191489361</v>
      </c>
      <c r="Y253" s="328">
        <f t="shared" si="86"/>
        <v>102.55319148936171</v>
      </c>
      <c r="Z253" s="328">
        <f t="shared" si="87"/>
        <v>104.09574468085107</v>
      </c>
      <c r="AA253" s="328">
        <f t="shared" si="88"/>
        <v>104.94680851063829</v>
      </c>
      <c r="AB253" s="328">
        <f t="shared" si="88"/>
        <v>109.30851063829788</v>
      </c>
      <c r="AC253" s="328">
        <f t="shared" si="88"/>
        <v>103.56382978723404</v>
      </c>
      <c r="AD253" s="328">
        <f t="shared" si="88"/>
        <v>104.46808510638297</v>
      </c>
      <c r="AE253" s="328">
        <f t="shared" si="104"/>
        <v>100.85106382978724</v>
      </c>
      <c r="AF253" s="328">
        <f t="shared" si="105"/>
        <v>101.32978723404256</v>
      </c>
      <c r="AG253" s="329">
        <f t="shared" si="105"/>
        <v>102.28723404255319</v>
      </c>
      <c r="AH253" s="781">
        <v>1</v>
      </c>
      <c r="AI253" s="782">
        <v>1</v>
      </c>
      <c r="AJ253" s="782">
        <v>1</v>
      </c>
      <c r="AK253" s="782">
        <v>1</v>
      </c>
      <c r="AL253" s="782">
        <v>1</v>
      </c>
      <c r="AM253" s="782">
        <v>1</v>
      </c>
      <c r="AN253" s="782">
        <v>1</v>
      </c>
      <c r="AO253" s="782">
        <v>1</v>
      </c>
      <c r="AP253" s="782">
        <v>1</v>
      </c>
      <c r="AQ253" s="782">
        <v>1</v>
      </c>
      <c r="AR253" s="782">
        <v>1</v>
      </c>
      <c r="AS253" s="782">
        <v>1</v>
      </c>
      <c r="AT253" s="782">
        <v>4</v>
      </c>
      <c r="AU253" s="782">
        <v>6</v>
      </c>
      <c r="AV253" s="784">
        <v>7</v>
      </c>
    </row>
    <row r="254" spans="2:48" ht="14.4" x14ac:dyDescent="0.3">
      <c r="B254" s="917"/>
      <c r="C254" s="1" t="s">
        <v>4</v>
      </c>
      <c r="D254" s="745">
        <v>253</v>
      </c>
      <c r="E254" s="745">
        <v>245</v>
      </c>
      <c r="F254" s="745">
        <v>231</v>
      </c>
      <c r="G254" s="745">
        <v>240</v>
      </c>
      <c r="H254" s="745">
        <v>238</v>
      </c>
      <c r="I254" s="745">
        <v>251</v>
      </c>
      <c r="J254" s="745">
        <v>252</v>
      </c>
      <c r="K254" s="745">
        <v>264</v>
      </c>
      <c r="L254" s="745">
        <v>266</v>
      </c>
      <c r="M254" s="745">
        <v>270</v>
      </c>
      <c r="N254" s="745">
        <v>304</v>
      </c>
      <c r="O254" s="745">
        <v>312</v>
      </c>
      <c r="P254" s="746">
        <v>296</v>
      </c>
      <c r="Q254" s="746">
        <v>298</v>
      </c>
      <c r="R254" s="746">
        <v>301</v>
      </c>
      <c r="S254" s="143">
        <f>100</f>
        <v>100</v>
      </c>
      <c r="T254" s="328">
        <f t="shared" si="81"/>
        <v>96.837944664031625</v>
      </c>
      <c r="U254" s="328">
        <f t="shared" si="82"/>
        <v>91.304347826086953</v>
      </c>
      <c r="V254" s="328">
        <f t="shared" si="83"/>
        <v>94.86166007905139</v>
      </c>
      <c r="W254" s="328">
        <f t="shared" si="84"/>
        <v>94.071146245059282</v>
      </c>
      <c r="X254" s="328">
        <f t="shared" si="85"/>
        <v>99.209486166007906</v>
      </c>
      <c r="Y254" s="328">
        <f t="shared" si="86"/>
        <v>99.604743083003953</v>
      </c>
      <c r="Z254" s="328">
        <f t="shared" si="87"/>
        <v>104.34782608695652</v>
      </c>
      <c r="AA254" s="328">
        <f t="shared" si="88"/>
        <v>105.13833992094861</v>
      </c>
      <c r="AB254" s="328">
        <f t="shared" si="88"/>
        <v>106.71936758893281</v>
      </c>
      <c r="AC254" s="328">
        <f t="shared" si="88"/>
        <v>120.15810276679842</v>
      </c>
      <c r="AD254" s="328">
        <f t="shared" si="88"/>
        <v>123.3201581027668</v>
      </c>
      <c r="AE254" s="328">
        <f t="shared" si="104"/>
        <v>116.99604743083005</v>
      </c>
      <c r="AF254" s="328">
        <f t="shared" si="105"/>
        <v>117.78656126482214</v>
      </c>
      <c r="AG254" s="329">
        <f t="shared" si="105"/>
        <v>118.97233201581028</v>
      </c>
      <c r="AH254" s="781">
        <v>1</v>
      </c>
      <c r="AI254" s="782">
        <v>1</v>
      </c>
      <c r="AJ254" s="782">
        <v>1</v>
      </c>
      <c r="AK254" s="782">
        <v>1</v>
      </c>
      <c r="AL254" s="782">
        <v>1</v>
      </c>
      <c r="AM254" s="782">
        <v>1</v>
      </c>
      <c r="AN254" s="782">
        <v>1</v>
      </c>
      <c r="AO254" s="782">
        <v>1</v>
      </c>
      <c r="AP254" s="782">
        <v>1</v>
      </c>
      <c r="AQ254" s="782">
        <v>1</v>
      </c>
      <c r="AR254" s="782">
        <v>1</v>
      </c>
      <c r="AS254" s="782">
        <v>1</v>
      </c>
      <c r="AT254" s="782">
        <v>4</v>
      </c>
      <c r="AU254" s="782">
        <v>6</v>
      </c>
      <c r="AV254" s="784">
        <v>7</v>
      </c>
    </row>
    <row r="255" spans="2:48" ht="14.4" x14ac:dyDescent="0.3">
      <c r="B255" s="917"/>
      <c r="C255" s="1" t="s">
        <v>5</v>
      </c>
      <c r="D255" s="745">
        <v>34</v>
      </c>
      <c r="E255" s="745">
        <v>29</v>
      </c>
      <c r="F255" s="745">
        <v>31</v>
      </c>
      <c r="G255" s="745">
        <v>32</v>
      </c>
      <c r="H255" s="745">
        <v>30</v>
      </c>
      <c r="I255" s="745">
        <v>31</v>
      </c>
      <c r="J255" s="745">
        <v>32</v>
      </c>
      <c r="K255" s="745">
        <v>31</v>
      </c>
      <c r="L255" s="745">
        <v>34</v>
      </c>
      <c r="M255" s="745">
        <v>37</v>
      </c>
      <c r="N255" s="745">
        <v>36</v>
      </c>
      <c r="O255" s="745">
        <v>37</v>
      </c>
      <c r="P255" s="746">
        <v>34</v>
      </c>
      <c r="Q255" s="746">
        <v>35</v>
      </c>
      <c r="R255" s="746">
        <v>36</v>
      </c>
      <c r="S255" s="143">
        <f>100</f>
        <v>100</v>
      </c>
      <c r="T255" s="328">
        <f t="shared" si="81"/>
        <v>85.294117647058826</v>
      </c>
      <c r="U255" s="328">
        <f t="shared" si="82"/>
        <v>91.17647058823529</v>
      </c>
      <c r="V255" s="328">
        <f t="shared" si="83"/>
        <v>94.117647058823536</v>
      </c>
      <c r="W255" s="328">
        <f t="shared" si="84"/>
        <v>88.235294117647058</v>
      </c>
      <c r="X255" s="328">
        <f t="shared" si="85"/>
        <v>91.17647058823529</v>
      </c>
      <c r="Y255" s="328">
        <f t="shared" si="86"/>
        <v>94.117647058823536</v>
      </c>
      <c r="Z255" s="328">
        <f t="shared" si="87"/>
        <v>91.17647058823529</v>
      </c>
      <c r="AA255" s="328">
        <f t="shared" si="88"/>
        <v>100</v>
      </c>
      <c r="AB255" s="328">
        <f t="shared" si="88"/>
        <v>108.82352941176471</v>
      </c>
      <c r="AC255" s="328">
        <f t="shared" si="88"/>
        <v>105.88235294117646</v>
      </c>
      <c r="AD255" s="328">
        <f t="shared" si="88"/>
        <v>108.82352941176471</v>
      </c>
      <c r="AE255" s="328">
        <f t="shared" si="104"/>
        <v>100</v>
      </c>
      <c r="AF255" s="328">
        <f t="shared" si="105"/>
        <v>102.94117647058823</v>
      </c>
      <c r="AG255" s="329">
        <f t="shared" si="105"/>
        <v>105.88235294117646</v>
      </c>
      <c r="AH255" s="781">
        <v>1</v>
      </c>
      <c r="AI255" s="782">
        <v>1</v>
      </c>
      <c r="AJ255" s="782">
        <v>1</v>
      </c>
      <c r="AK255" s="782">
        <v>1</v>
      </c>
      <c r="AL255" s="782">
        <v>1</v>
      </c>
      <c r="AM255" s="782">
        <v>1</v>
      </c>
      <c r="AN255" s="782">
        <v>1</v>
      </c>
      <c r="AO255" s="782">
        <v>1</v>
      </c>
      <c r="AP255" s="782">
        <v>1</v>
      </c>
      <c r="AQ255" s="782">
        <v>1</v>
      </c>
      <c r="AR255" s="782">
        <v>1</v>
      </c>
      <c r="AS255" s="782">
        <v>1</v>
      </c>
      <c r="AT255" s="782">
        <v>4</v>
      </c>
      <c r="AU255" s="782">
        <v>6</v>
      </c>
      <c r="AV255" s="784">
        <v>7</v>
      </c>
    </row>
    <row r="256" spans="2:48" ht="14.4" x14ac:dyDescent="0.3">
      <c r="B256" s="917"/>
      <c r="C256" s="1" t="s">
        <v>6</v>
      </c>
      <c r="D256" s="745">
        <v>12192</v>
      </c>
      <c r="E256" s="745">
        <v>11834</v>
      </c>
      <c r="F256" s="745">
        <v>11945</v>
      </c>
      <c r="G256" s="745">
        <v>12049</v>
      </c>
      <c r="H256" s="745">
        <v>11810</v>
      </c>
      <c r="I256" s="745">
        <v>11890</v>
      </c>
      <c r="J256" s="745">
        <v>12204</v>
      </c>
      <c r="K256" s="745">
        <v>11969</v>
      </c>
      <c r="L256" s="745">
        <v>12005</v>
      </c>
      <c r="M256" s="745">
        <v>12231</v>
      </c>
      <c r="N256" s="745">
        <v>11962</v>
      </c>
      <c r="O256" s="745">
        <v>12137</v>
      </c>
      <c r="P256" s="746">
        <v>11600</v>
      </c>
      <c r="Q256" s="746">
        <v>11667</v>
      </c>
      <c r="R256" s="746">
        <v>11792</v>
      </c>
      <c r="S256" s="143">
        <f>100</f>
        <v>100</v>
      </c>
      <c r="T256" s="328">
        <f t="shared" si="81"/>
        <v>97.063648293963254</v>
      </c>
      <c r="U256" s="328">
        <f t="shared" si="82"/>
        <v>97.974081364829402</v>
      </c>
      <c r="V256" s="328">
        <f t="shared" si="83"/>
        <v>98.827099737532805</v>
      </c>
      <c r="W256" s="328">
        <f t="shared" si="84"/>
        <v>96.866797900262469</v>
      </c>
      <c r="X256" s="328">
        <f t="shared" si="85"/>
        <v>97.522965879265087</v>
      </c>
      <c r="Y256" s="328">
        <f t="shared" si="86"/>
        <v>100.0984251968504</v>
      </c>
      <c r="Z256" s="328">
        <f t="shared" si="87"/>
        <v>98.170931758530187</v>
      </c>
      <c r="AA256" s="328">
        <f t="shared" si="88"/>
        <v>98.466207349081358</v>
      </c>
      <c r="AB256" s="328">
        <f t="shared" si="88"/>
        <v>100.31988188976378</v>
      </c>
      <c r="AC256" s="328">
        <f t="shared" si="88"/>
        <v>98.113517060367457</v>
      </c>
      <c r="AD256" s="328">
        <f t="shared" si="88"/>
        <v>99.548884514435699</v>
      </c>
      <c r="AE256" s="328">
        <f t="shared" si="104"/>
        <v>95.144356955380573</v>
      </c>
      <c r="AF256" s="328">
        <f t="shared" si="105"/>
        <v>95.693897637795274</v>
      </c>
      <c r="AG256" s="329">
        <f t="shared" si="105"/>
        <v>96.719160104986884</v>
      </c>
      <c r="AH256" s="781">
        <v>1</v>
      </c>
      <c r="AI256" s="782">
        <v>1</v>
      </c>
      <c r="AJ256" s="782">
        <v>1</v>
      </c>
      <c r="AK256" s="782">
        <v>1</v>
      </c>
      <c r="AL256" s="782">
        <v>1</v>
      </c>
      <c r="AM256" s="782">
        <v>1</v>
      </c>
      <c r="AN256" s="782">
        <v>1</v>
      </c>
      <c r="AO256" s="782">
        <v>1</v>
      </c>
      <c r="AP256" s="782">
        <v>1</v>
      </c>
      <c r="AQ256" s="782">
        <v>1</v>
      </c>
      <c r="AR256" s="782">
        <v>1</v>
      </c>
      <c r="AS256" s="782">
        <v>1</v>
      </c>
      <c r="AT256" s="782">
        <v>4</v>
      </c>
      <c r="AU256" s="782">
        <v>6</v>
      </c>
      <c r="AV256" s="784">
        <v>7</v>
      </c>
    </row>
    <row r="257" spans="2:48" ht="14.4" x14ac:dyDescent="0.3">
      <c r="B257" s="918"/>
      <c r="C257" s="8" t="s">
        <v>7</v>
      </c>
      <c r="D257">
        <v>12158</v>
      </c>
      <c r="E257">
        <v>11805</v>
      </c>
      <c r="F257">
        <v>11914</v>
      </c>
      <c r="G257">
        <v>12017</v>
      </c>
      <c r="H257">
        <v>11780</v>
      </c>
      <c r="I257">
        <v>11859</v>
      </c>
      <c r="J257">
        <v>12172</v>
      </c>
      <c r="K257">
        <v>11938</v>
      </c>
      <c r="L257">
        <v>11971</v>
      </c>
      <c r="M257">
        <v>12194</v>
      </c>
      <c r="N257">
        <v>11926</v>
      </c>
      <c r="O257">
        <v>12100</v>
      </c>
      <c r="P257">
        <v>11566</v>
      </c>
      <c r="Q257">
        <v>11632</v>
      </c>
      <c r="R257">
        <v>11756</v>
      </c>
      <c r="S257" s="143">
        <f>100</f>
        <v>100</v>
      </c>
      <c r="T257" s="328">
        <f t="shared" si="81"/>
        <v>97.096561934528708</v>
      </c>
      <c r="U257" s="328">
        <f t="shared" si="82"/>
        <v>97.993090968909357</v>
      </c>
      <c r="V257" s="328">
        <f t="shared" si="83"/>
        <v>98.840269781214019</v>
      </c>
      <c r="W257" s="328">
        <f t="shared" si="84"/>
        <v>96.890936009212041</v>
      </c>
      <c r="X257" s="328">
        <f t="shared" si="85"/>
        <v>97.5407139332127</v>
      </c>
      <c r="Y257" s="328">
        <f t="shared" si="86"/>
        <v>100.11515051817733</v>
      </c>
      <c r="Z257" s="328">
        <f t="shared" si="87"/>
        <v>98.19049185721336</v>
      </c>
      <c r="AA257" s="328">
        <f t="shared" si="88"/>
        <v>98.461918078631356</v>
      </c>
      <c r="AB257" s="328">
        <f t="shared" si="88"/>
        <v>100.29610133245599</v>
      </c>
      <c r="AC257" s="328">
        <f t="shared" si="88"/>
        <v>98.091791413061358</v>
      </c>
      <c r="AD257" s="328">
        <f t="shared" si="88"/>
        <v>99.522947853265336</v>
      </c>
      <c r="AE257" s="328">
        <f t="shared" si="104"/>
        <v>95.130778088501401</v>
      </c>
      <c r="AF257" s="328">
        <f t="shared" si="105"/>
        <v>95.673630531337395</v>
      </c>
      <c r="AG257" s="329">
        <f t="shared" si="105"/>
        <v>96.693535120908038</v>
      </c>
      <c r="AH257" s="785"/>
      <c r="AI257" s="786"/>
      <c r="AJ257" s="786"/>
      <c r="AK257" s="786"/>
      <c r="AL257" s="786"/>
      <c r="AM257" s="786"/>
      <c r="AN257" s="786"/>
      <c r="AO257" s="786"/>
      <c r="AP257" s="786"/>
      <c r="AQ257" s="786"/>
      <c r="AR257" s="786"/>
      <c r="AS257" s="786"/>
      <c r="AT257" s="786"/>
      <c r="AU257" s="786"/>
      <c r="AV257" s="787"/>
    </row>
    <row r="258" spans="2:48" ht="14.4" x14ac:dyDescent="0.3">
      <c r="B258" s="917" t="s">
        <v>57</v>
      </c>
      <c r="C258" s="1" t="s">
        <v>2</v>
      </c>
      <c r="D258" s="745">
        <v>60</v>
      </c>
      <c r="E258" s="745">
        <v>71</v>
      </c>
      <c r="F258" s="745">
        <v>69</v>
      </c>
      <c r="G258" s="745">
        <v>69</v>
      </c>
      <c r="H258" s="745">
        <v>69</v>
      </c>
      <c r="I258" s="745">
        <v>80</v>
      </c>
      <c r="J258" s="745">
        <v>85</v>
      </c>
      <c r="K258" s="745">
        <v>82</v>
      </c>
      <c r="L258" s="745">
        <v>85</v>
      </c>
      <c r="M258" s="745">
        <v>74</v>
      </c>
      <c r="N258" s="745">
        <v>75</v>
      </c>
      <c r="O258" s="745">
        <v>73</v>
      </c>
      <c r="P258" s="746">
        <v>70</v>
      </c>
      <c r="Q258" s="746">
        <v>70</v>
      </c>
      <c r="R258" s="746">
        <v>71</v>
      </c>
      <c r="S258" s="143">
        <f>100</f>
        <v>100</v>
      </c>
      <c r="T258" s="328">
        <f t="shared" si="81"/>
        <v>118.33333333333333</v>
      </c>
      <c r="U258" s="328">
        <f t="shared" si="82"/>
        <v>115</v>
      </c>
      <c r="V258" s="328">
        <f t="shared" si="83"/>
        <v>115</v>
      </c>
      <c r="W258" s="328">
        <f t="shared" si="84"/>
        <v>115</v>
      </c>
      <c r="X258" s="328">
        <f t="shared" si="85"/>
        <v>133.33333333333334</v>
      </c>
      <c r="Y258" s="328">
        <f t="shared" si="86"/>
        <v>141.66666666666666</v>
      </c>
      <c r="Z258" s="328">
        <f t="shared" si="87"/>
        <v>136.66666666666666</v>
      </c>
      <c r="AA258" s="328">
        <f t="shared" si="88"/>
        <v>141.66666666666666</v>
      </c>
      <c r="AB258" s="328">
        <f t="shared" si="88"/>
        <v>123.33333333333333</v>
      </c>
      <c r="AC258" s="328">
        <f t="shared" si="88"/>
        <v>125</v>
      </c>
      <c r="AD258" s="328">
        <f t="shared" si="88"/>
        <v>121.66666666666667</v>
      </c>
      <c r="AE258" s="328">
        <f t="shared" si="104"/>
        <v>116.66666666666667</v>
      </c>
      <c r="AF258" s="328">
        <f t="shared" si="105"/>
        <v>116.66666666666667</v>
      </c>
      <c r="AG258" s="329">
        <f t="shared" si="105"/>
        <v>118.33333333333333</v>
      </c>
      <c r="AH258" s="781">
        <v>1</v>
      </c>
      <c r="AI258" s="782">
        <v>1</v>
      </c>
      <c r="AJ258" s="782">
        <v>1</v>
      </c>
      <c r="AK258" s="782">
        <v>1</v>
      </c>
      <c r="AL258" s="782">
        <v>1</v>
      </c>
      <c r="AM258" s="782">
        <v>1</v>
      </c>
      <c r="AN258" s="782">
        <v>1</v>
      </c>
      <c r="AO258" s="782">
        <v>1</v>
      </c>
      <c r="AP258" s="782">
        <v>1</v>
      </c>
      <c r="AQ258" s="782">
        <v>1</v>
      </c>
      <c r="AR258" s="782">
        <v>1</v>
      </c>
      <c r="AS258" s="782">
        <v>1</v>
      </c>
      <c r="AT258" s="782">
        <v>4</v>
      </c>
      <c r="AU258" s="782">
        <v>6</v>
      </c>
      <c r="AV258" s="784">
        <v>7</v>
      </c>
    </row>
    <row r="259" spans="2:48" ht="14.4" x14ac:dyDescent="0.3">
      <c r="B259" s="917"/>
      <c r="C259" s="1" t="s">
        <v>3</v>
      </c>
      <c r="D259" s="745">
        <v>10</v>
      </c>
      <c r="E259" s="745">
        <v>10</v>
      </c>
      <c r="F259" s="745">
        <v>11</v>
      </c>
      <c r="G259" s="745">
        <v>12</v>
      </c>
      <c r="H259" s="745">
        <v>9</v>
      </c>
      <c r="I259" s="745">
        <v>12</v>
      </c>
      <c r="J259" s="745">
        <v>13</v>
      </c>
      <c r="K259" s="745">
        <v>15</v>
      </c>
      <c r="L259" s="745">
        <v>12</v>
      </c>
      <c r="M259" s="745">
        <v>12</v>
      </c>
      <c r="N259" s="745">
        <v>14</v>
      </c>
      <c r="O259" s="745">
        <v>15</v>
      </c>
      <c r="P259" s="746">
        <v>13</v>
      </c>
      <c r="Q259" s="746">
        <v>13</v>
      </c>
      <c r="R259" s="746">
        <v>13</v>
      </c>
      <c r="S259" s="143">
        <f>100</f>
        <v>100</v>
      </c>
      <c r="T259" s="328">
        <f t="shared" si="81"/>
        <v>100</v>
      </c>
      <c r="U259" s="328">
        <f t="shared" si="82"/>
        <v>110</v>
      </c>
      <c r="V259" s="328">
        <f t="shared" si="83"/>
        <v>120</v>
      </c>
      <c r="W259" s="328">
        <f t="shared" si="84"/>
        <v>90</v>
      </c>
      <c r="X259" s="328">
        <f t="shared" si="85"/>
        <v>120</v>
      </c>
      <c r="Y259" s="328">
        <f t="shared" si="86"/>
        <v>130</v>
      </c>
      <c r="Z259" s="328">
        <f t="shared" si="87"/>
        <v>150</v>
      </c>
      <c r="AA259" s="328">
        <f t="shared" si="88"/>
        <v>120</v>
      </c>
      <c r="AB259" s="328">
        <f t="shared" si="88"/>
        <v>120</v>
      </c>
      <c r="AC259" s="328">
        <f t="shared" si="88"/>
        <v>140</v>
      </c>
      <c r="AD259" s="328">
        <f t="shared" si="88"/>
        <v>150</v>
      </c>
      <c r="AE259" s="328">
        <f t="shared" si="104"/>
        <v>130</v>
      </c>
      <c r="AF259" s="328">
        <f t="shared" si="105"/>
        <v>130</v>
      </c>
      <c r="AG259" s="329">
        <f t="shared" si="105"/>
        <v>130</v>
      </c>
      <c r="AH259" s="781">
        <v>1</v>
      </c>
      <c r="AI259" s="782">
        <v>1</v>
      </c>
      <c r="AJ259" s="782">
        <v>1</v>
      </c>
      <c r="AK259" s="782">
        <v>1</v>
      </c>
      <c r="AL259" s="782">
        <v>1</v>
      </c>
      <c r="AM259" s="782">
        <v>1</v>
      </c>
      <c r="AN259" s="782">
        <v>1</v>
      </c>
      <c r="AO259" s="782">
        <v>1</v>
      </c>
      <c r="AP259" s="782">
        <v>1</v>
      </c>
      <c r="AQ259" s="782">
        <v>1</v>
      </c>
      <c r="AR259" s="782">
        <v>1</v>
      </c>
      <c r="AS259" s="782">
        <v>1</v>
      </c>
      <c r="AT259" s="782">
        <v>4</v>
      </c>
      <c r="AU259" s="782">
        <v>6</v>
      </c>
      <c r="AV259" s="784">
        <v>7</v>
      </c>
    </row>
    <row r="260" spans="2:48" ht="14.4" x14ac:dyDescent="0.3">
      <c r="B260" s="917"/>
      <c r="C260" s="1" t="s">
        <v>4</v>
      </c>
      <c r="D260" s="745">
        <v>2</v>
      </c>
      <c r="E260" s="745">
        <v>2</v>
      </c>
      <c r="F260" s="745">
        <v>2</v>
      </c>
      <c r="G260" s="745">
        <v>2</v>
      </c>
      <c r="H260" s="745">
        <v>1</v>
      </c>
      <c r="I260" s="745">
        <v>1</v>
      </c>
      <c r="J260" s="745">
        <v>1</v>
      </c>
      <c r="K260" s="745">
        <v>1</v>
      </c>
      <c r="L260" s="745">
        <v>3</v>
      </c>
      <c r="M260" s="745">
        <v>3</v>
      </c>
      <c r="N260" s="745">
        <v>3</v>
      </c>
      <c r="O260" s="745">
        <v>2</v>
      </c>
      <c r="P260" s="746">
        <v>2</v>
      </c>
      <c r="Q260" s="746">
        <v>2</v>
      </c>
      <c r="R260" s="746">
        <v>2</v>
      </c>
      <c r="S260" s="143">
        <f>100</f>
        <v>100</v>
      </c>
      <c r="T260" s="328">
        <f t="shared" si="81"/>
        <v>100</v>
      </c>
      <c r="U260" s="328">
        <f t="shared" si="82"/>
        <v>100</v>
      </c>
      <c r="V260" s="328">
        <f t="shared" si="83"/>
        <v>100</v>
      </c>
      <c r="W260" s="328">
        <f t="shared" si="84"/>
        <v>50</v>
      </c>
      <c r="X260" s="328">
        <f t="shared" si="85"/>
        <v>50</v>
      </c>
      <c r="Y260" s="328">
        <f t="shared" si="86"/>
        <v>50</v>
      </c>
      <c r="Z260" s="328">
        <f t="shared" si="87"/>
        <v>50</v>
      </c>
      <c r="AA260" s="328">
        <f t="shared" si="88"/>
        <v>150</v>
      </c>
      <c r="AB260" s="328">
        <f t="shared" si="88"/>
        <v>150</v>
      </c>
      <c r="AC260" s="328">
        <f t="shared" si="88"/>
        <v>150</v>
      </c>
      <c r="AD260" s="328">
        <f t="shared" si="88"/>
        <v>100</v>
      </c>
      <c r="AE260" s="328">
        <f t="shared" si="104"/>
        <v>100</v>
      </c>
      <c r="AF260" s="328">
        <f t="shared" si="105"/>
        <v>100</v>
      </c>
      <c r="AG260" s="329">
        <f t="shared" si="105"/>
        <v>100</v>
      </c>
      <c r="AH260" s="781">
        <v>1</v>
      </c>
      <c r="AI260" s="782">
        <v>1</v>
      </c>
      <c r="AJ260" s="782">
        <v>1</v>
      </c>
      <c r="AK260" s="782">
        <v>1</v>
      </c>
      <c r="AL260" s="782">
        <v>1</v>
      </c>
      <c r="AM260" s="782">
        <v>1</v>
      </c>
      <c r="AN260" s="782">
        <v>1</v>
      </c>
      <c r="AO260" s="782">
        <v>1</v>
      </c>
      <c r="AP260" s="782">
        <v>1</v>
      </c>
      <c r="AQ260" s="782">
        <v>1</v>
      </c>
      <c r="AR260" s="782">
        <v>1</v>
      </c>
      <c r="AS260" s="782">
        <v>1</v>
      </c>
      <c r="AT260" s="782">
        <v>4</v>
      </c>
      <c r="AU260" s="782">
        <v>6</v>
      </c>
      <c r="AV260" s="784">
        <v>7</v>
      </c>
    </row>
    <row r="261" spans="2:48" ht="14.4" x14ac:dyDescent="0.3">
      <c r="B261" s="917"/>
      <c r="C261" s="1" t="s">
        <v>5</v>
      </c>
      <c r="D261" s="745">
        <v>0</v>
      </c>
      <c r="E261" s="745">
        <v>0</v>
      </c>
      <c r="F261" s="745">
        <v>0</v>
      </c>
      <c r="G261" s="745">
        <v>0</v>
      </c>
      <c r="H261" s="745">
        <v>0</v>
      </c>
      <c r="I261" s="745">
        <v>0</v>
      </c>
      <c r="J261" s="745">
        <v>0</v>
      </c>
      <c r="K261" s="745">
        <v>0</v>
      </c>
      <c r="L261" s="745">
        <v>0</v>
      </c>
      <c r="M261" s="745">
        <v>0</v>
      </c>
      <c r="N261" s="745">
        <v>0</v>
      </c>
      <c r="O261" s="745">
        <v>0</v>
      </c>
      <c r="P261" s="746">
        <v>0</v>
      </c>
      <c r="Q261" s="746">
        <v>0</v>
      </c>
      <c r="R261" s="746">
        <v>0</v>
      </c>
      <c r="S261" s="143">
        <f>100</f>
        <v>100</v>
      </c>
      <c r="T261" s="328" t="e">
        <f t="shared" si="81"/>
        <v>#DIV/0!</v>
      </c>
      <c r="U261" s="328" t="e">
        <f t="shared" si="82"/>
        <v>#DIV/0!</v>
      </c>
      <c r="V261" s="328" t="e">
        <f t="shared" si="83"/>
        <v>#DIV/0!</v>
      </c>
      <c r="W261" s="328" t="e">
        <f t="shared" si="84"/>
        <v>#DIV/0!</v>
      </c>
      <c r="X261" s="328" t="e">
        <f t="shared" si="85"/>
        <v>#DIV/0!</v>
      </c>
      <c r="Y261" s="328" t="e">
        <f t="shared" si="86"/>
        <v>#DIV/0!</v>
      </c>
      <c r="Z261" s="328" t="e">
        <f t="shared" si="87"/>
        <v>#DIV/0!</v>
      </c>
      <c r="AA261" s="328" t="e">
        <f t="shared" si="88"/>
        <v>#DIV/0!</v>
      </c>
      <c r="AB261" s="328" t="e">
        <f t="shared" si="88"/>
        <v>#DIV/0!</v>
      </c>
      <c r="AC261" s="328" t="e">
        <f t="shared" si="88"/>
        <v>#DIV/0!</v>
      </c>
      <c r="AD261" s="328" t="e">
        <f t="shared" si="88"/>
        <v>#DIV/0!</v>
      </c>
      <c r="AE261" s="328" t="e">
        <f t="shared" si="104"/>
        <v>#DIV/0!</v>
      </c>
      <c r="AF261" s="328" t="e">
        <f t="shared" si="105"/>
        <v>#DIV/0!</v>
      </c>
      <c r="AG261" s="329" t="e">
        <f t="shared" si="105"/>
        <v>#DIV/0!</v>
      </c>
      <c r="AH261" s="781">
        <v>1</v>
      </c>
      <c r="AI261" s="782">
        <v>1</v>
      </c>
      <c r="AJ261" s="782">
        <v>1</v>
      </c>
      <c r="AK261" s="782">
        <v>1</v>
      </c>
      <c r="AL261" s="782">
        <v>1</v>
      </c>
      <c r="AM261" s="782">
        <v>1</v>
      </c>
      <c r="AN261" s="782">
        <v>1</v>
      </c>
      <c r="AO261" s="782">
        <v>1</v>
      </c>
      <c r="AP261" s="782">
        <v>1</v>
      </c>
      <c r="AQ261" s="782">
        <v>1</v>
      </c>
      <c r="AR261" s="782">
        <v>1</v>
      </c>
      <c r="AS261" s="782">
        <v>1</v>
      </c>
      <c r="AT261" s="782">
        <v>4</v>
      </c>
      <c r="AU261" s="782">
        <v>6</v>
      </c>
      <c r="AV261" s="784">
        <v>7</v>
      </c>
    </row>
    <row r="262" spans="2:48" ht="14.4" x14ac:dyDescent="0.3">
      <c r="B262" s="917"/>
      <c r="C262" s="1" t="s">
        <v>6</v>
      </c>
      <c r="D262" s="745">
        <v>72</v>
      </c>
      <c r="E262" s="745">
        <v>83</v>
      </c>
      <c r="F262" s="745">
        <v>82</v>
      </c>
      <c r="G262" s="745">
        <v>83</v>
      </c>
      <c r="H262" s="745">
        <v>79</v>
      </c>
      <c r="I262" s="745">
        <v>93</v>
      </c>
      <c r="J262" s="745">
        <v>99</v>
      </c>
      <c r="K262" s="745">
        <v>98</v>
      </c>
      <c r="L262" s="745">
        <v>100</v>
      </c>
      <c r="M262" s="745">
        <v>89</v>
      </c>
      <c r="N262" s="745">
        <v>92</v>
      </c>
      <c r="O262" s="745">
        <v>90</v>
      </c>
      <c r="P262" s="746">
        <v>85</v>
      </c>
      <c r="Q262" s="746">
        <v>85</v>
      </c>
      <c r="R262" s="746">
        <v>86</v>
      </c>
      <c r="S262" s="143">
        <f>100</f>
        <v>100</v>
      </c>
      <c r="T262" s="328">
        <f t="shared" si="81"/>
        <v>115.27777777777777</v>
      </c>
      <c r="U262" s="328">
        <f t="shared" si="82"/>
        <v>113.88888888888889</v>
      </c>
      <c r="V262" s="328">
        <f t="shared" si="83"/>
        <v>115.27777777777777</v>
      </c>
      <c r="W262" s="328">
        <f t="shared" si="84"/>
        <v>109.72222222222223</v>
      </c>
      <c r="X262" s="328">
        <f t="shared" si="85"/>
        <v>129.16666666666666</v>
      </c>
      <c r="Y262" s="328">
        <f t="shared" si="86"/>
        <v>137.5</v>
      </c>
      <c r="Z262" s="328">
        <f t="shared" si="87"/>
        <v>136.11111111111111</v>
      </c>
      <c r="AA262" s="328">
        <f t="shared" si="88"/>
        <v>138.88888888888889</v>
      </c>
      <c r="AB262" s="328">
        <f t="shared" si="88"/>
        <v>123.61111111111111</v>
      </c>
      <c r="AC262" s="328">
        <f t="shared" si="88"/>
        <v>127.77777777777777</v>
      </c>
      <c r="AD262" s="328">
        <f t="shared" si="88"/>
        <v>125</v>
      </c>
      <c r="AE262" s="328">
        <f t="shared" si="104"/>
        <v>118.05555555555556</v>
      </c>
      <c r="AF262" s="328">
        <f t="shared" si="105"/>
        <v>118.05555555555556</v>
      </c>
      <c r="AG262" s="329">
        <f t="shared" si="105"/>
        <v>119.44444444444444</v>
      </c>
      <c r="AH262" s="781">
        <v>1</v>
      </c>
      <c r="AI262" s="782">
        <v>1</v>
      </c>
      <c r="AJ262" s="782">
        <v>1</v>
      </c>
      <c r="AK262" s="782">
        <v>1</v>
      </c>
      <c r="AL262" s="782">
        <v>1</v>
      </c>
      <c r="AM262" s="782">
        <v>1</v>
      </c>
      <c r="AN262" s="782">
        <v>1</v>
      </c>
      <c r="AO262" s="782">
        <v>1</v>
      </c>
      <c r="AP262" s="782">
        <v>1</v>
      </c>
      <c r="AQ262" s="782">
        <v>1</v>
      </c>
      <c r="AR262" s="782">
        <v>1</v>
      </c>
      <c r="AS262" s="782">
        <v>1</v>
      </c>
      <c r="AT262" s="782">
        <v>4</v>
      </c>
      <c r="AU262" s="782">
        <v>6</v>
      </c>
      <c r="AV262" s="784">
        <v>7</v>
      </c>
    </row>
    <row r="263" spans="2:48" ht="14.4" x14ac:dyDescent="0.3">
      <c r="B263" s="918"/>
      <c r="C263" s="8" t="s">
        <v>7</v>
      </c>
      <c r="D263">
        <v>72</v>
      </c>
      <c r="E263">
        <v>83</v>
      </c>
      <c r="F263">
        <v>82</v>
      </c>
      <c r="G263">
        <v>83</v>
      </c>
      <c r="H263">
        <v>79</v>
      </c>
      <c r="I263">
        <v>93</v>
      </c>
      <c r="J263">
        <v>99</v>
      </c>
      <c r="K263">
        <v>98</v>
      </c>
      <c r="L263">
        <v>100</v>
      </c>
      <c r="M263">
        <v>89</v>
      </c>
      <c r="N263">
        <v>92</v>
      </c>
      <c r="O263">
        <v>90</v>
      </c>
      <c r="P263">
        <v>85</v>
      </c>
      <c r="Q263">
        <v>85</v>
      </c>
      <c r="R263">
        <v>86</v>
      </c>
      <c r="S263" s="143">
        <f>100</f>
        <v>100</v>
      </c>
      <c r="T263" s="328">
        <f t="shared" si="81"/>
        <v>115.27777777777777</v>
      </c>
      <c r="U263" s="328">
        <f t="shared" si="82"/>
        <v>113.88888888888889</v>
      </c>
      <c r="V263" s="328">
        <f t="shared" si="83"/>
        <v>115.27777777777777</v>
      </c>
      <c r="W263" s="328">
        <f t="shared" si="84"/>
        <v>109.72222222222223</v>
      </c>
      <c r="X263" s="328">
        <f t="shared" si="85"/>
        <v>129.16666666666666</v>
      </c>
      <c r="Y263" s="328">
        <f t="shared" si="86"/>
        <v>137.5</v>
      </c>
      <c r="Z263" s="328">
        <f t="shared" si="87"/>
        <v>136.11111111111111</v>
      </c>
      <c r="AA263" s="328">
        <f t="shared" si="88"/>
        <v>138.88888888888889</v>
      </c>
      <c r="AB263" s="328">
        <f t="shared" si="88"/>
        <v>123.61111111111111</v>
      </c>
      <c r="AC263" s="328">
        <f t="shared" si="88"/>
        <v>127.77777777777777</v>
      </c>
      <c r="AD263" s="328">
        <f t="shared" si="88"/>
        <v>125</v>
      </c>
      <c r="AE263" s="328">
        <f t="shared" si="104"/>
        <v>118.05555555555556</v>
      </c>
      <c r="AF263" s="328">
        <f t="shared" si="105"/>
        <v>118.05555555555556</v>
      </c>
      <c r="AG263" s="329">
        <f t="shared" si="105"/>
        <v>119.44444444444444</v>
      </c>
      <c r="AH263" s="785"/>
      <c r="AI263" s="786"/>
      <c r="AJ263" s="786"/>
      <c r="AK263" s="786"/>
      <c r="AL263" s="786"/>
      <c r="AM263" s="786"/>
      <c r="AN263" s="786"/>
      <c r="AO263" s="786"/>
      <c r="AP263" s="786"/>
      <c r="AQ263" s="786"/>
      <c r="AR263" s="786"/>
      <c r="AS263" s="786"/>
      <c r="AT263" s="786"/>
      <c r="AU263" s="786"/>
      <c r="AV263" s="787"/>
    </row>
    <row r="264" spans="2:48" ht="14.4" x14ac:dyDescent="0.3">
      <c r="B264" s="917" t="s">
        <v>58</v>
      </c>
      <c r="C264" s="1" t="s">
        <v>2</v>
      </c>
      <c r="D264" s="745">
        <v>125</v>
      </c>
      <c r="E264" s="745">
        <v>131</v>
      </c>
      <c r="F264" s="745">
        <v>163</v>
      </c>
      <c r="G264" s="745">
        <v>164</v>
      </c>
      <c r="H264" s="745">
        <v>155</v>
      </c>
      <c r="I264" s="745">
        <v>158</v>
      </c>
      <c r="J264" s="745">
        <v>155</v>
      </c>
      <c r="K264" s="745">
        <v>143</v>
      </c>
      <c r="L264" s="745">
        <v>141</v>
      </c>
      <c r="M264" s="745">
        <v>143</v>
      </c>
      <c r="N264" s="745">
        <v>144</v>
      </c>
      <c r="O264" s="745">
        <v>130</v>
      </c>
      <c r="P264" s="746">
        <v>124</v>
      </c>
      <c r="Q264" s="746">
        <v>125</v>
      </c>
      <c r="R264" s="746">
        <v>126</v>
      </c>
      <c r="S264" s="143">
        <f>100</f>
        <v>100</v>
      </c>
      <c r="T264" s="328">
        <f t="shared" si="81"/>
        <v>104.8</v>
      </c>
      <c r="U264" s="328">
        <f t="shared" si="82"/>
        <v>130.4</v>
      </c>
      <c r="V264" s="328">
        <f t="shared" si="83"/>
        <v>131.19999999999999</v>
      </c>
      <c r="W264" s="328">
        <f t="shared" si="84"/>
        <v>124</v>
      </c>
      <c r="X264" s="328">
        <f t="shared" si="85"/>
        <v>126.4</v>
      </c>
      <c r="Y264" s="328">
        <f t="shared" si="86"/>
        <v>124</v>
      </c>
      <c r="Z264" s="328">
        <f t="shared" si="87"/>
        <v>114.4</v>
      </c>
      <c r="AA264" s="328">
        <f t="shared" si="88"/>
        <v>112.8</v>
      </c>
      <c r="AB264" s="328">
        <f t="shared" si="88"/>
        <v>114.4</v>
      </c>
      <c r="AC264" s="328">
        <f t="shared" si="88"/>
        <v>115.2</v>
      </c>
      <c r="AD264" s="328">
        <f t="shared" si="88"/>
        <v>104</v>
      </c>
      <c r="AE264" s="328">
        <f t="shared" si="104"/>
        <v>99.2</v>
      </c>
      <c r="AF264" s="328">
        <f t="shared" si="105"/>
        <v>100</v>
      </c>
      <c r="AG264" s="329">
        <f t="shared" si="105"/>
        <v>100.8</v>
      </c>
      <c r="AH264" s="781">
        <v>1</v>
      </c>
      <c r="AI264" s="782">
        <v>1</v>
      </c>
      <c r="AJ264" s="782">
        <v>1</v>
      </c>
      <c r="AK264" s="782">
        <v>1</v>
      </c>
      <c r="AL264" s="782">
        <v>1</v>
      </c>
      <c r="AM264" s="782">
        <v>1</v>
      </c>
      <c r="AN264" s="782">
        <v>1</v>
      </c>
      <c r="AO264" s="782">
        <v>1</v>
      </c>
      <c r="AP264" s="782">
        <v>1</v>
      </c>
      <c r="AQ264" s="782">
        <v>1</v>
      </c>
      <c r="AR264" s="782">
        <v>1</v>
      </c>
      <c r="AS264" s="782">
        <v>1</v>
      </c>
      <c r="AT264" s="782">
        <v>4</v>
      </c>
      <c r="AU264" s="782">
        <v>6</v>
      </c>
      <c r="AV264" s="784">
        <v>7</v>
      </c>
    </row>
    <row r="265" spans="2:48" ht="14.4" x14ac:dyDescent="0.3">
      <c r="B265" s="917"/>
      <c r="C265" s="1" t="s">
        <v>3</v>
      </c>
      <c r="D265" s="745">
        <v>23</v>
      </c>
      <c r="E265" s="745">
        <v>19</v>
      </c>
      <c r="F265" s="745">
        <v>22</v>
      </c>
      <c r="G265" s="745">
        <v>20</v>
      </c>
      <c r="H265" s="745">
        <v>16</v>
      </c>
      <c r="I265" s="745">
        <v>14</v>
      </c>
      <c r="J265" s="745">
        <v>15</v>
      </c>
      <c r="K265" s="745">
        <v>19</v>
      </c>
      <c r="L265" s="745">
        <v>16</v>
      </c>
      <c r="M265" s="745">
        <v>20</v>
      </c>
      <c r="N265" s="745">
        <v>16</v>
      </c>
      <c r="O265" s="745">
        <v>19</v>
      </c>
      <c r="P265" s="746">
        <v>16</v>
      </c>
      <c r="Q265" s="746">
        <v>16</v>
      </c>
      <c r="R265" s="746">
        <v>16</v>
      </c>
      <c r="S265" s="143">
        <f>100</f>
        <v>100</v>
      </c>
      <c r="T265" s="328">
        <f t="shared" si="81"/>
        <v>82.608695652173907</v>
      </c>
      <c r="U265" s="328">
        <f t="shared" si="82"/>
        <v>95.652173913043484</v>
      </c>
      <c r="V265" s="328">
        <f t="shared" si="83"/>
        <v>86.956521739130437</v>
      </c>
      <c r="W265" s="328">
        <f t="shared" si="84"/>
        <v>69.565217391304344</v>
      </c>
      <c r="X265" s="328">
        <f t="shared" si="85"/>
        <v>60.869565217391305</v>
      </c>
      <c r="Y265" s="328">
        <f t="shared" si="86"/>
        <v>65.217391304347828</v>
      </c>
      <c r="Z265" s="328">
        <f t="shared" si="87"/>
        <v>82.608695652173907</v>
      </c>
      <c r="AA265" s="328">
        <f t="shared" si="88"/>
        <v>69.565217391304344</v>
      </c>
      <c r="AB265" s="328">
        <f t="shared" si="88"/>
        <v>86.956521739130437</v>
      </c>
      <c r="AC265" s="328">
        <f t="shared" si="88"/>
        <v>69.565217391304344</v>
      </c>
      <c r="AD265" s="328">
        <f t="shared" si="88"/>
        <v>82.608695652173907</v>
      </c>
      <c r="AE265" s="328">
        <f t="shared" si="104"/>
        <v>69.565217391304344</v>
      </c>
      <c r="AF265" s="328">
        <f t="shared" si="105"/>
        <v>69.565217391304344</v>
      </c>
      <c r="AG265" s="329">
        <f t="shared" si="105"/>
        <v>69.565217391304344</v>
      </c>
      <c r="AH265" s="781">
        <v>1</v>
      </c>
      <c r="AI265" s="782">
        <v>1</v>
      </c>
      <c r="AJ265" s="782">
        <v>1</v>
      </c>
      <c r="AK265" s="782">
        <v>1</v>
      </c>
      <c r="AL265" s="782">
        <v>1</v>
      </c>
      <c r="AM265" s="782">
        <v>1</v>
      </c>
      <c r="AN265" s="782">
        <v>1</v>
      </c>
      <c r="AO265" s="782">
        <v>1</v>
      </c>
      <c r="AP265" s="782">
        <v>1</v>
      </c>
      <c r="AQ265" s="782">
        <v>1</v>
      </c>
      <c r="AR265" s="782">
        <v>1</v>
      </c>
      <c r="AS265" s="782">
        <v>1</v>
      </c>
      <c r="AT265" s="782">
        <v>4</v>
      </c>
      <c r="AU265" s="782">
        <v>6</v>
      </c>
      <c r="AV265" s="784">
        <v>7</v>
      </c>
    </row>
    <row r="266" spans="2:48" ht="14.4" x14ac:dyDescent="0.3">
      <c r="B266" s="917"/>
      <c r="C266" s="1" t="s">
        <v>4</v>
      </c>
      <c r="D266" s="745">
        <v>5</v>
      </c>
      <c r="E266" s="745">
        <v>5</v>
      </c>
      <c r="F266" s="745">
        <v>3</v>
      </c>
      <c r="G266" s="745">
        <v>3</v>
      </c>
      <c r="H266" s="745">
        <v>4</v>
      </c>
      <c r="I266" s="745">
        <v>4</v>
      </c>
      <c r="J266" s="745">
        <v>4</v>
      </c>
      <c r="K266" s="745">
        <v>2</v>
      </c>
      <c r="L266" s="745">
        <v>2</v>
      </c>
      <c r="M266" s="745">
        <v>4</v>
      </c>
      <c r="N266" s="745">
        <v>7</v>
      </c>
      <c r="O266" s="745">
        <v>6</v>
      </c>
      <c r="P266" s="746">
        <v>6</v>
      </c>
      <c r="Q266" s="746">
        <v>6</v>
      </c>
      <c r="R266" s="746">
        <v>6</v>
      </c>
      <c r="S266" s="143">
        <f>100</f>
        <v>100</v>
      </c>
      <c r="T266" s="328">
        <f t="shared" si="81"/>
        <v>100</v>
      </c>
      <c r="U266" s="328">
        <f t="shared" si="82"/>
        <v>60</v>
      </c>
      <c r="V266" s="328">
        <f t="shared" si="83"/>
        <v>60</v>
      </c>
      <c r="W266" s="328">
        <f t="shared" si="84"/>
        <v>80</v>
      </c>
      <c r="X266" s="328">
        <f t="shared" si="85"/>
        <v>80</v>
      </c>
      <c r="Y266" s="328">
        <f t="shared" si="86"/>
        <v>80</v>
      </c>
      <c r="Z266" s="328">
        <f t="shared" si="87"/>
        <v>40</v>
      </c>
      <c r="AA266" s="328">
        <f t="shared" si="88"/>
        <v>40</v>
      </c>
      <c r="AB266" s="328">
        <f t="shared" si="88"/>
        <v>80</v>
      </c>
      <c r="AC266" s="328">
        <f t="shared" si="88"/>
        <v>140</v>
      </c>
      <c r="AD266" s="328">
        <f t="shared" si="88"/>
        <v>120</v>
      </c>
      <c r="AE266" s="328">
        <f t="shared" si="104"/>
        <v>120</v>
      </c>
      <c r="AF266" s="328">
        <f t="shared" si="105"/>
        <v>120</v>
      </c>
      <c r="AG266" s="329">
        <f t="shared" si="105"/>
        <v>120</v>
      </c>
      <c r="AH266" s="781">
        <v>1</v>
      </c>
      <c r="AI266" s="782">
        <v>1</v>
      </c>
      <c r="AJ266" s="782">
        <v>1</v>
      </c>
      <c r="AK266" s="782">
        <v>1</v>
      </c>
      <c r="AL266" s="782">
        <v>1</v>
      </c>
      <c r="AM266" s="782">
        <v>1</v>
      </c>
      <c r="AN266" s="782">
        <v>1</v>
      </c>
      <c r="AO266" s="782">
        <v>1</v>
      </c>
      <c r="AP266" s="782">
        <v>1</v>
      </c>
      <c r="AQ266" s="782">
        <v>1</v>
      </c>
      <c r="AR266" s="782">
        <v>1</v>
      </c>
      <c r="AS266" s="782">
        <v>1</v>
      </c>
      <c r="AT266" s="782">
        <v>4</v>
      </c>
      <c r="AU266" s="782">
        <v>6</v>
      </c>
      <c r="AV266" s="784">
        <v>7</v>
      </c>
    </row>
    <row r="267" spans="2:48" ht="14.4" x14ac:dyDescent="0.3">
      <c r="B267" s="917"/>
      <c r="C267" s="1" t="s">
        <v>5</v>
      </c>
      <c r="D267" s="745">
        <v>2</v>
      </c>
      <c r="E267" s="745">
        <v>2</v>
      </c>
      <c r="F267" s="745">
        <v>2</v>
      </c>
      <c r="G267" s="745">
        <v>2</v>
      </c>
      <c r="H267" s="745">
        <v>2</v>
      </c>
      <c r="I267" s="745">
        <v>2</v>
      </c>
      <c r="J267" s="745">
        <v>2</v>
      </c>
      <c r="K267" s="745">
        <v>2</v>
      </c>
      <c r="L267" s="745">
        <v>2</v>
      </c>
      <c r="M267" s="745">
        <v>2</v>
      </c>
      <c r="N267" s="745">
        <v>3</v>
      </c>
      <c r="O267" s="745">
        <v>3</v>
      </c>
      <c r="P267" s="746">
        <v>3</v>
      </c>
      <c r="Q267" s="746">
        <v>3</v>
      </c>
      <c r="R267" s="746">
        <v>3</v>
      </c>
      <c r="S267" s="143">
        <f>100</f>
        <v>100</v>
      </c>
      <c r="T267" s="328">
        <f t="shared" si="81"/>
        <v>100</v>
      </c>
      <c r="U267" s="328">
        <f t="shared" si="82"/>
        <v>100</v>
      </c>
      <c r="V267" s="328">
        <f t="shared" si="83"/>
        <v>100</v>
      </c>
      <c r="W267" s="328">
        <f t="shared" si="84"/>
        <v>100</v>
      </c>
      <c r="X267" s="328">
        <f t="shared" si="85"/>
        <v>100</v>
      </c>
      <c r="Y267" s="328">
        <f t="shared" si="86"/>
        <v>100</v>
      </c>
      <c r="Z267" s="328">
        <f t="shared" si="87"/>
        <v>100</v>
      </c>
      <c r="AA267" s="328">
        <f t="shared" si="88"/>
        <v>100</v>
      </c>
      <c r="AB267" s="328">
        <f t="shared" si="88"/>
        <v>100</v>
      </c>
      <c r="AC267" s="328">
        <f t="shared" si="88"/>
        <v>150</v>
      </c>
      <c r="AD267" s="328">
        <f t="shared" si="88"/>
        <v>150</v>
      </c>
      <c r="AE267" s="328">
        <f t="shared" si="104"/>
        <v>150</v>
      </c>
      <c r="AF267" s="328">
        <f t="shared" si="105"/>
        <v>150</v>
      </c>
      <c r="AG267" s="329">
        <f t="shared" si="105"/>
        <v>150</v>
      </c>
      <c r="AH267" s="781">
        <v>1</v>
      </c>
      <c r="AI267" s="782">
        <v>1</v>
      </c>
      <c r="AJ267" s="782">
        <v>1</v>
      </c>
      <c r="AK267" s="782">
        <v>1</v>
      </c>
      <c r="AL267" s="782">
        <v>1</v>
      </c>
      <c r="AM267" s="782">
        <v>1</v>
      </c>
      <c r="AN267" s="782">
        <v>1</v>
      </c>
      <c r="AO267" s="782">
        <v>1</v>
      </c>
      <c r="AP267" s="782">
        <v>1</v>
      </c>
      <c r="AQ267" s="782">
        <v>1</v>
      </c>
      <c r="AR267" s="782">
        <v>1</v>
      </c>
      <c r="AS267" s="782">
        <v>1</v>
      </c>
      <c r="AT267" s="782">
        <v>4</v>
      </c>
      <c r="AU267" s="782">
        <v>6</v>
      </c>
      <c r="AV267" s="784">
        <v>7</v>
      </c>
    </row>
    <row r="268" spans="2:48" ht="14.4" x14ac:dyDescent="0.3">
      <c r="B268" s="917"/>
      <c r="C268" s="1" t="s">
        <v>6</v>
      </c>
      <c r="D268" s="745">
        <v>155</v>
      </c>
      <c r="E268" s="745">
        <v>157</v>
      </c>
      <c r="F268" s="745">
        <v>190</v>
      </c>
      <c r="G268" s="745">
        <v>189</v>
      </c>
      <c r="H268" s="745">
        <v>177</v>
      </c>
      <c r="I268" s="745">
        <v>178</v>
      </c>
      <c r="J268" s="745">
        <v>176</v>
      </c>
      <c r="K268" s="745">
        <v>166</v>
      </c>
      <c r="L268" s="745">
        <v>161</v>
      </c>
      <c r="M268" s="745">
        <v>169</v>
      </c>
      <c r="N268" s="745">
        <v>170</v>
      </c>
      <c r="O268" s="745">
        <v>158</v>
      </c>
      <c r="P268" s="746">
        <v>149</v>
      </c>
      <c r="Q268" s="746">
        <v>150</v>
      </c>
      <c r="R268" s="746">
        <v>151</v>
      </c>
      <c r="S268" s="143">
        <f>100</f>
        <v>100</v>
      </c>
      <c r="T268" s="328">
        <f t="shared" si="81"/>
        <v>101.29032258064517</v>
      </c>
      <c r="U268" s="328">
        <f t="shared" si="82"/>
        <v>122.58064516129032</v>
      </c>
      <c r="V268" s="328">
        <f t="shared" si="83"/>
        <v>121.93548387096774</v>
      </c>
      <c r="W268" s="328">
        <f t="shared" si="84"/>
        <v>114.19354838709677</v>
      </c>
      <c r="X268" s="328">
        <f t="shared" si="85"/>
        <v>114.83870967741936</v>
      </c>
      <c r="Y268" s="328">
        <f t="shared" si="86"/>
        <v>113.54838709677419</v>
      </c>
      <c r="Z268" s="328">
        <f t="shared" si="87"/>
        <v>107.09677419354838</v>
      </c>
      <c r="AA268" s="328">
        <f t="shared" si="88"/>
        <v>103.87096774193549</v>
      </c>
      <c r="AB268" s="328">
        <f t="shared" si="88"/>
        <v>109.03225806451613</v>
      </c>
      <c r="AC268" s="328">
        <f t="shared" si="88"/>
        <v>109.6774193548387</v>
      </c>
      <c r="AD268" s="328">
        <f t="shared" ref="AD268" si="106">O268*100/$D268</f>
        <v>101.93548387096774</v>
      </c>
      <c r="AE268" s="328">
        <f t="shared" si="104"/>
        <v>96.129032258064512</v>
      </c>
      <c r="AF268" s="328">
        <f t="shared" si="105"/>
        <v>96.774193548387103</v>
      </c>
      <c r="AG268" s="329">
        <f t="shared" si="105"/>
        <v>97.41935483870968</v>
      </c>
      <c r="AH268" s="781">
        <v>1</v>
      </c>
      <c r="AI268" s="782">
        <v>1</v>
      </c>
      <c r="AJ268" s="782">
        <v>1</v>
      </c>
      <c r="AK268" s="782">
        <v>1</v>
      </c>
      <c r="AL268" s="782">
        <v>1</v>
      </c>
      <c r="AM268" s="782">
        <v>1</v>
      </c>
      <c r="AN268" s="782">
        <v>1</v>
      </c>
      <c r="AO268" s="782">
        <v>1</v>
      </c>
      <c r="AP268" s="782">
        <v>1</v>
      </c>
      <c r="AQ268" s="782">
        <v>1</v>
      </c>
      <c r="AR268" s="782">
        <v>1</v>
      </c>
      <c r="AS268" s="782">
        <v>1</v>
      </c>
      <c r="AT268" s="782">
        <v>4</v>
      </c>
      <c r="AU268" s="782">
        <v>6</v>
      </c>
      <c r="AV268" s="784">
        <v>7</v>
      </c>
    </row>
    <row r="269" spans="2:48" ht="14.4" x14ac:dyDescent="0.3">
      <c r="B269" s="918"/>
      <c r="C269" s="8" t="s">
        <v>7</v>
      </c>
      <c r="D269">
        <v>153</v>
      </c>
      <c r="E269">
        <v>155</v>
      </c>
      <c r="F269">
        <v>188</v>
      </c>
      <c r="G269">
        <v>187</v>
      </c>
      <c r="H269">
        <v>175</v>
      </c>
      <c r="I269">
        <v>176</v>
      </c>
      <c r="J269">
        <v>174</v>
      </c>
      <c r="K269">
        <v>164</v>
      </c>
      <c r="L269">
        <v>159</v>
      </c>
      <c r="M269">
        <v>167</v>
      </c>
      <c r="N269">
        <v>167</v>
      </c>
      <c r="O269">
        <v>155</v>
      </c>
      <c r="P269">
        <v>146</v>
      </c>
      <c r="Q269">
        <v>147</v>
      </c>
      <c r="R269">
        <v>148</v>
      </c>
      <c r="S269" s="143">
        <f>100</f>
        <v>100</v>
      </c>
      <c r="T269" s="328">
        <f t="shared" ref="T269:T332" si="107">E269*100/$D269</f>
        <v>101.30718954248366</v>
      </c>
      <c r="U269" s="328">
        <f t="shared" ref="U269:U332" si="108">F269*100/$D269</f>
        <v>122.87581699346406</v>
      </c>
      <c r="V269" s="328">
        <f t="shared" ref="V269:V332" si="109">G269*100/$D269</f>
        <v>122.22222222222223</v>
      </c>
      <c r="W269" s="328">
        <f t="shared" ref="W269:W332" si="110">H269*100/$D269</f>
        <v>114.37908496732027</v>
      </c>
      <c r="X269" s="328">
        <f t="shared" ref="X269:X332" si="111">I269*100/$D269</f>
        <v>115.03267973856209</v>
      </c>
      <c r="Y269" s="328">
        <f t="shared" ref="Y269:Y332" si="112">J269*100/$D269</f>
        <v>113.72549019607843</v>
      </c>
      <c r="Z269" s="328">
        <f t="shared" ref="Z269:Z332" si="113">K269*100/$D269</f>
        <v>107.18954248366013</v>
      </c>
      <c r="AA269" s="328">
        <f t="shared" ref="AA269:AD332" si="114">L269*100/$D269</f>
        <v>103.92156862745098</v>
      </c>
      <c r="AB269" s="328">
        <f t="shared" si="114"/>
        <v>109.15032679738562</v>
      </c>
      <c r="AC269" s="328">
        <f t="shared" si="114"/>
        <v>109.15032679738562</v>
      </c>
      <c r="AD269" s="328">
        <f t="shared" si="114"/>
        <v>101.30718954248366</v>
      </c>
      <c r="AE269" s="328">
        <f t="shared" ref="AE269:AG269" si="115">P269*100/$D269</f>
        <v>95.424836601307192</v>
      </c>
      <c r="AF269" s="328">
        <f t="shared" si="115"/>
        <v>96.078431372549019</v>
      </c>
      <c r="AG269" s="329">
        <f t="shared" si="115"/>
        <v>96.732026143790847</v>
      </c>
      <c r="AH269" s="785"/>
      <c r="AI269" s="786"/>
      <c r="AJ269" s="786"/>
      <c r="AK269" s="786"/>
      <c r="AL269" s="786"/>
      <c r="AM269" s="786"/>
      <c r="AN269" s="786"/>
      <c r="AO269" s="786"/>
      <c r="AP269" s="786"/>
      <c r="AQ269" s="786"/>
      <c r="AR269" s="786"/>
      <c r="AS269" s="786"/>
      <c r="AT269" s="786"/>
      <c r="AU269" s="786"/>
      <c r="AV269" s="787"/>
    </row>
    <row r="270" spans="2:48" ht="15" customHeight="1" x14ac:dyDescent="0.3">
      <c r="B270" s="917" t="s">
        <v>59</v>
      </c>
      <c r="C270" s="1" t="s">
        <v>2</v>
      </c>
      <c r="D270" s="745">
        <v>937</v>
      </c>
      <c r="E270" s="745">
        <v>954</v>
      </c>
      <c r="F270" s="745">
        <v>958</v>
      </c>
      <c r="G270" s="745">
        <v>952</v>
      </c>
      <c r="H270" s="745">
        <v>962</v>
      </c>
      <c r="I270" s="745">
        <v>968</v>
      </c>
      <c r="J270" s="745">
        <v>994</v>
      </c>
      <c r="K270" s="745">
        <v>1008</v>
      </c>
      <c r="L270" s="745">
        <v>1023</v>
      </c>
      <c r="M270" s="745">
        <v>1054</v>
      </c>
      <c r="N270" s="745">
        <v>952</v>
      </c>
      <c r="O270" s="745">
        <v>1000</v>
      </c>
      <c r="P270" s="746">
        <v>955</v>
      </c>
      <c r="Q270" s="746">
        <v>962</v>
      </c>
      <c r="R270" s="746">
        <v>973</v>
      </c>
      <c r="S270" s="143">
        <f>100</f>
        <v>100</v>
      </c>
      <c r="T270" s="328">
        <f t="shared" si="107"/>
        <v>101.81430096051227</v>
      </c>
      <c r="U270" s="328">
        <f t="shared" si="108"/>
        <v>102.24119530416222</v>
      </c>
      <c r="V270" s="328">
        <f t="shared" si="109"/>
        <v>101.6008537886873</v>
      </c>
      <c r="W270" s="328">
        <f t="shared" si="110"/>
        <v>102.66808964781217</v>
      </c>
      <c r="X270" s="328">
        <f t="shared" si="111"/>
        <v>103.30843116328708</v>
      </c>
      <c r="Y270" s="328">
        <f t="shared" si="112"/>
        <v>106.08324439701174</v>
      </c>
      <c r="Z270" s="328">
        <f t="shared" si="113"/>
        <v>107.57737459978655</v>
      </c>
      <c r="AA270" s="328">
        <f t="shared" si="114"/>
        <v>109.17822838847385</v>
      </c>
      <c r="AB270" s="328">
        <f t="shared" si="114"/>
        <v>112.48665955176094</v>
      </c>
      <c r="AC270" s="328">
        <f t="shared" si="114"/>
        <v>101.6008537886873</v>
      </c>
      <c r="AD270" s="328">
        <f t="shared" si="114"/>
        <v>106.72358591248666</v>
      </c>
      <c r="AE270" s="328">
        <f t="shared" ref="AE270:AG270" si="116">P270*100/$D270</f>
        <v>101.92102454642476</v>
      </c>
      <c r="AF270" s="328">
        <f t="shared" si="116"/>
        <v>102.66808964781217</v>
      </c>
      <c r="AG270" s="329">
        <f t="shared" si="116"/>
        <v>103.84204909284952</v>
      </c>
      <c r="AH270" s="781">
        <v>1</v>
      </c>
      <c r="AI270" s="782">
        <v>1</v>
      </c>
      <c r="AJ270" s="782">
        <v>1</v>
      </c>
      <c r="AK270" s="782">
        <v>1</v>
      </c>
      <c r="AL270" s="782">
        <v>1</v>
      </c>
      <c r="AM270" s="782">
        <v>1</v>
      </c>
      <c r="AN270" s="782">
        <v>1</v>
      </c>
      <c r="AO270" s="782">
        <v>1</v>
      </c>
      <c r="AP270" s="782">
        <v>1</v>
      </c>
      <c r="AQ270" s="782">
        <v>1</v>
      </c>
      <c r="AR270" s="782">
        <v>1</v>
      </c>
      <c r="AS270" s="782">
        <v>1</v>
      </c>
      <c r="AT270" s="782">
        <v>4</v>
      </c>
      <c r="AU270" s="782">
        <v>6</v>
      </c>
      <c r="AV270" s="784">
        <v>7</v>
      </c>
    </row>
    <row r="271" spans="2:48" ht="14.4" x14ac:dyDescent="0.3">
      <c r="B271" s="917"/>
      <c r="C271" s="1" t="s">
        <v>3</v>
      </c>
      <c r="D271" s="745">
        <v>268</v>
      </c>
      <c r="E271" s="745">
        <v>271</v>
      </c>
      <c r="F271" s="745">
        <v>268</v>
      </c>
      <c r="G271" s="745">
        <v>269</v>
      </c>
      <c r="H271" s="745">
        <v>271</v>
      </c>
      <c r="I271" s="745">
        <v>265</v>
      </c>
      <c r="J271" s="745">
        <v>294</v>
      </c>
      <c r="K271" s="745">
        <v>294</v>
      </c>
      <c r="L271" s="745">
        <v>302</v>
      </c>
      <c r="M271" s="745">
        <v>305</v>
      </c>
      <c r="N271" s="745">
        <v>288</v>
      </c>
      <c r="O271" s="745">
        <v>281</v>
      </c>
      <c r="P271" s="746">
        <v>271</v>
      </c>
      <c r="Q271" s="746">
        <v>272</v>
      </c>
      <c r="R271" s="746">
        <v>275</v>
      </c>
      <c r="S271" s="143">
        <f>100</f>
        <v>100</v>
      </c>
      <c r="T271" s="328">
        <f t="shared" si="107"/>
        <v>101.11940298507463</v>
      </c>
      <c r="U271" s="328">
        <f t="shared" si="108"/>
        <v>100</v>
      </c>
      <c r="V271" s="328">
        <f t="shared" si="109"/>
        <v>100.3731343283582</v>
      </c>
      <c r="W271" s="328">
        <f t="shared" si="110"/>
        <v>101.11940298507463</v>
      </c>
      <c r="X271" s="328">
        <f t="shared" si="111"/>
        <v>98.880597014925371</v>
      </c>
      <c r="Y271" s="328">
        <f t="shared" si="112"/>
        <v>109.70149253731343</v>
      </c>
      <c r="Z271" s="328">
        <f t="shared" si="113"/>
        <v>109.70149253731343</v>
      </c>
      <c r="AA271" s="328">
        <f t="shared" si="114"/>
        <v>112.68656716417911</v>
      </c>
      <c r="AB271" s="328">
        <f t="shared" si="114"/>
        <v>113.80597014925372</v>
      </c>
      <c r="AC271" s="328">
        <f t="shared" si="114"/>
        <v>107.46268656716418</v>
      </c>
      <c r="AD271" s="328">
        <f t="shared" si="114"/>
        <v>104.85074626865672</v>
      </c>
      <c r="AE271" s="328">
        <f t="shared" ref="AE271:AG271" si="117">P271*100/$D271</f>
        <v>101.11940298507463</v>
      </c>
      <c r="AF271" s="328">
        <f t="shared" si="117"/>
        <v>101.49253731343283</v>
      </c>
      <c r="AG271" s="329">
        <f t="shared" si="117"/>
        <v>102.61194029850746</v>
      </c>
      <c r="AH271" s="781">
        <v>1</v>
      </c>
      <c r="AI271" s="782">
        <v>1</v>
      </c>
      <c r="AJ271" s="782">
        <v>1</v>
      </c>
      <c r="AK271" s="782">
        <v>1</v>
      </c>
      <c r="AL271" s="782">
        <v>1</v>
      </c>
      <c r="AM271" s="782">
        <v>1</v>
      </c>
      <c r="AN271" s="782">
        <v>1</v>
      </c>
      <c r="AO271" s="782">
        <v>1</v>
      </c>
      <c r="AP271" s="782">
        <v>1</v>
      </c>
      <c r="AQ271" s="782">
        <v>1</v>
      </c>
      <c r="AR271" s="782">
        <v>1</v>
      </c>
      <c r="AS271" s="782">
        <v>1</v>
      </c>
      <c r="AT271" s="782">
        <v>4</v>
      </c>
      <c r="AU271" s="782">
        <v>6</v>
      </c>
      <c r="AV271" s="784">
        <v>7</v>
      </c>
    </row>
    <row r="272" spans="2:48" ht="14.4" x14ac:dyDescent="0.3">
      <c r="B272" s="917"/>
      <c r="C272" s="1" t="s">
        <v>4</v>
      </c>
      <c r="D272" s="745">
        <v>78</v>
      </c>
      <c r="E272" s="745">
        <v>72</v>
      </c>
      <c r="F272" s="745">
        <v>74</v>
      </c>
      <c r="G272" s="745">
        <v>77</v>
      </c>
      <c r="H272" s="745">
        <v>78</v>
      </c>
      <c r="I272" s="745">
        <v>84</v>
      </c>
      <c r="J272" s="745">
        <v>82</v>
      </c>
      <c r="K272" s="745">
        <v>84</v>
      </c>
      <c r="L272" s="745">
        <v>85</v>
      </c>
      <c r="M272" s="745">
        <v>85</v>
      </c>
      <c r="N272" s="745">
        <v>69</v>
      </c>
      <c r="O272" s="745">
        <v>76</v>
      </c>
      <c r="P272" s="746">
        <v>72</v>
      </c>
      <c r="Q272" s="746">
        <v>72</v>
      </c>
      <c r="R272" s="746">
        <v>73</v>
      </c>
      <c r="S272" s="143">
        <f>100</f>
        <v>100</v>
      </c>
      <c r="T272" s="328">
        <f t="shared" si="107"/>
        <v>92.307692307692307</v>
      </c>
      <c r="U272" s="328">
        <f t="shared" si="108"/>
        <v>94.871794871794876</v>
      </c>
      <c r="V272" s="328">
        <f t="shared" si="109"/>
        <v>98.717948717948715</v>
      </c>
      <c r="W272" s="328">
        <f t="shared" si="110"/>
        <v>100</v>
      </c>
      <c r="X272" s="328">
        <f t="shared" si="111"/>
        <v>107.69230769230769</v>
      </c>
      <c r="Y272" s="328">
        <f t="shared" si="112"/>
        <v>105.12820512820512</v>
      </c>
      <c r="Z272" s="328">
        <f t="shared" si="113"/>
        <v>107.69230769230769</v>
      </c>
      <c r="AA272" s="328">
        <f t="shared" si="114"/>
        <v>108.97435897435898</v>
      </c>
      <c r="AB272" s="328">
        <f t="shared" si="114"/>
        <v>108.97435897435898</v>
      </c>
      <c r="AC272" s="328">
        <f t="shared" si="114"/>
        <v>88.461538461538467</v>
      </c>
      <c r="AD272" s="328">
        <f t="shared" si="114"/>
        <v>97.435897435897431</v>
      </c>
      <c r="AE272" s="328">
        <f t="shared" ref="AE272:AG272" si="118">P272*100/$D272</f>
        <v>92.307692307692307</v>
      </c>
      <c r="AF272" s="328">
        <f t="shared" si="118"/>
        <v>92.307692307692307</v>
      </c>
      <c r="AG272" s="329">
        <f t="shared" si="118"/>
        <v>93.589743589743591</v>
      </c>
      <c r="AH272" s="781">
        <v>1</v>
      </c>
      <c r="AI272" s="782">
        <v>1</v>
      </c>
      <c r="AJ272" s="782">
        <v>1</v>
      </c>
      <c r="AK272" s="782">
        <v>1</v>
      </c>
      <c r="AL272" s="782">
        <v>1</v>
      </c>
      <c r="AM272" s="782">
        <v>1</v>
      </c>
      <c r="AN272" s="782">
        <v>1</v>
      </c>
      <c r="AO272" s="782">
        <v>1</v>
      </c>
      <c r="AP272" s="782">
        <v>1</v>
      </c>
      <c r="AQ272" s="782">
        <v>1</v>
      </c>
      <c r="AR272" s="782">
        <v>1</v>
      </c>
      <c r="AS272" s="782">
        <v>1</v>
      </c>
      <c r="AT272" s="782">
        <v>4</v>
      </c>
      <c r="AU272" s="782">
        <v>6</v>
      </c>
      <c r="AV272" s="784">
        <v>7</v>
      </c>
    </row>
    <row r="273" spans="2:48" ht="14.4" x14ac:dyDescent="0.3">
      <c r="B273" s="917"/>
      <c r="C273" s="1" t="s">
        <v>5</v>
      </c>
      <c r="D273" s="745">
        <v>25</v>
      </c>
      <c r="E273" s="745">
        <v>24</v>
      </c>
      <c r="F273" s="745">
        <v>27</v>
      </c>
      <c r="G273" s="745">
        <v>27</v>
      </c>
      <c r="H273" s="745">
        <v>27</v>
      </c>
      <c r="I273" s="745">
        <v>27</v>
      </c>
      <c r="J273" s="745">
        <v>22</v>
      </c>
      <c r="K273" s="745">
        <v>25</v>
      </c>
      <c r="L273" s="745">
        <v>24</v>
      </c>
      <c r="M273" s="745">
        <v>24</v>
      </c>
      <c r="N273" s="745">
        <v>25</v>
      </c>
      <c r="O273" s="745">
        <v>25</v>
      </c>
      <c r="P273" s="746">
        <v>23</v>
      </c>
      <c r="Q273" s="746">
        <v>23</v>
      </c>
      <c r="R273" s="746">
        <v>23</v>
      </c>
      <c r="S273" s="143">
        <f>100</f>
        <v>100</v>
      </c>
      <c r="T273" s="328">
        <f t="shared" si="107"/>
        <v>96</v>
      </c>
      <c r="U273" s="328">
        <f t="shared" si="108"/>
        <v>108</v>
      </c>
      <c r="V273" s="328">
        <f t="shared" si="109"/>
        <v>108</v>
      </c>
      <c r="W273" s="328">
        <f t="shared" si="110"/>
        <v>108</v>
      </c>
      <c r="X273" s="328">
        <f t="shared" si="111"/>
        <v>108</v>
      </c>
      <c r="Y273" s="328">
        <f t="shared" si="112"/>
        <v>88</v>
      </c>
      <c r="Z273" s="328">
        <f t="shared" si="113"/>
        <v>100</v>
      </c>
      <c r="AA273" s="328">
        <f t="shared" si="114"/>
        <v>96</v>
      </c>
      <c r="AB273" s="328">
        <f t="shared" si="114"/>
        <v>96</v>
      </c>
      <c r="AC273" s="328">
        <f t="shared" si="114"/>
        <v>100</v>
      </c>
      <c r="AD273" s="328">
        <f t="shared" si="114"/>
        <v>100</v>
      </c>
      <c r="AE273" s="328">
        <f t="shared" ref="AE273:AG273" si="119">P273*100/$D273</f>
        <v>92</v>
      </c>
      <c r="AF273" s="328">
        <f t="shared" si="119"/>
        <v>92</v>
      </c>
      <c r="AG273" s="329">
        <f t="shared" si="119"/>
        <v>92</v>
      </c>
      <c r="AH273" s="781">
        <v>1</v>
      </c>
      <c r="AI273" s="782">
        <v>1</v>
      </c>
      <c r="AJ273" s="782">
        <v>1</v>
      </c>
      <c r="AK273" s="782">
        <v>1</v>
      </c>
      <c r="AL273" s="782">
        <v>1</v>
      </c>
      <c r="AM273" s="782">
        <v>1</v>
      </c>
      <c r="AN273" s="782">
        <v>1</v>
      </c>
      <c r="AO273" s="782">
        <v>1</v>
      </c>
      <c r="AP273" s="782">
        <v>1</v>
      </c>
      <c r="AQ273" s="782">
        <v>1</v>
      </c>
      <c r="AR273" s="782">
        <v>1</v>
      </c>
      <c r="AS273" s="782">
        <v>1</v>
      </c>
      <c r="AT273" s="782">
        <v>4</v>
      </c>
      <c r="AU273" s="782">
        <v>6</v>
      </c>
      <c r="AV273" s="784">
        <v>7</v>
      </c>
    </row>
    <row r="274" spans="2:48" ht="14.4" x14ac:dyDescent="0.3">
      <c r="B274" s="917"/>
      <c r="C274" s="1" t="s">
        <v>6</v>
      </c>
      <c r="D274" s="745">
        <v>1308</v>
      </c>
      <c r="E274" s="745">
        <v>1321</v>
      </c>
      <c r="F274" s="745">
        <v>1327</v>
      </c>
      <c r="G274" s="745">
        <v>1325</v>
      </c>
      <c r="H274" s="745">
        <v>1338</v>
      </c>
      <c r="I274" s="745">
        <v>1344</v>
      </c>
      <c r="J274" s="745">
        <v>1392</v>
      </c>
      <c r="K274" s="745">
        <v>1411</v>
      </c>
      <c r="L274" s="745">
        <v>1434</v>
      </c>
      <c r="M274" s="745">
        <v>1468</v>
      </c>
      <c r="N274" s="745">
        <v>1334</v>
      </c>
      <c r="O274" s="745">
        <v>1382</v>
      </c>
      <c r="P274" s="746">
        <v>1321</v>
      </c>
      <c r="Q274" s="746">
        <v>1329</v>
      </c>
      <c r="R274" s="746">
        <v>1344</v>
      </c>
      <c r="S274" s="143">
        <f>100</f>
        <v>100</v>
      </c>
      <c r="T274" s="328">
        <f t="shared" si="107"/>
        <v>100.99388379204893</v>
      </c>
      <c r="U274" s="328">
        <f t="shared" si="108"/>
        <v>101.4525993883792</v>
      </c>
      <c r="V274" s="328">
        <f t="shared" si="109"/>
        <v>101.29969418960245</v>
      </c>
      <c r="W274" s="328">
        <f t="shared" si="110"/>
        <v>102.29357798165138</v>
      </c>
      <c r="X274" s="328">
        <f t="shared" si="111"/>
        <v>102.75229357798165</v>
      </c>
      <c r="Y274" s="328">
        <f t="shared" si="112"/>
        <v>106.42201834862385</v>
      </c>
      <c r="Z274" s="328">
        <f t="shared" si="113"/>
        <v>107.87461773700306</v>
      </c>
      <c r="AA274" s="328">
        <f t="shared" si="114"/>
        <v>109.63302752293578</v>
      </c>
      <c r="AB274" s="328">
        <f t="shared" si="114"/>
        <v>112.23241590214067</v>
      </c>
      <c r="AC274" s="328">
        <f t="shared" si="114"/>
        <v>101.98776758409785</v>
      </c>
      <c r="AD274" s="328">
        <f t="shared" si="114"/>
        <v>105.65749235474006</v>
      </c>
      <c r="AE274" s="328">
        <f t="shared" ref="AE274:AG274" si="120">P274*100/$D274</f>
        <v>100.99388379204893</v>
      </c>
      <c r="AF274" s="328">
        <f t="shared" si="120"/>
        <v>101.60550458715596</v>
      </c>
      <c r="AG274" s="329">
        <f t="shared" si="120"/>
        <v>102.75229357798165</v>
      </c>
      <c r="AH274" s="781">
        <v>1</v>
      </c>
      <c r="AI274" s="782">
        <v>1</v>
      </c>
      <c r="AJ274" s="782">
        <v>1</v>
      </c>
      <c r="AK274" s="782">
        <v>1</v>
      </c>
      <c r="AL274" s="782">
        <v>1</v>
      </c>
      <c r="AM274" s="782">
        <v>1</v>
      </c>
      <c r="AN274" s="782">
        <v>1</v>
      </c>
      <c r="AO274" s="782">
        <v>1</v>
      </c>
      <c r="AP274" s="782">
        <v>1</v>
      </c>
      <c r="AQ274" s="782">
        <v>1</v>
      </c>
      <c r="AR274" s="782">
        <v>1</v>
      </c>
      <c r="AS274" s="782">
        <v>1</v>
      </c>
      <c r="AT274" s="782">
        <v>4</v>
      </c>
      <c r="AU274" s="782">
        <v>6</v>
      </c>
      <c r="AV274" s="784">
        <v>7</v>
      </c>
    </row>
    <row r="275" spans="2:48" ht="14.4" x14ac:dyDescent="0.3">
      <c r="B275" s="918"/>
      <c r="C275" s="8" t="s">
        <v>7</v>
      </c>
      <c r="D275">
        <v>1283</v>
      </c>
      <c r="E275">
        <v>1297</v>
      </c>
      <c r="F275">
        <v>1300</v>
      </c>
      <c r="G275">
        <v>1298</v>
      </c>
      <c r="H275">
        <v>1311</v>
      </c>
      <c r="I275">
        <v>1317</v>
      </c>
      <c r="J275">
        <v>1370</v>
      </c>
      <c r="K275">
        <v>1386</v>
      </c>
      <c r="L275">
        <v>1410</v>
      </c>
      <c r="M275">
        <v>1444</v>
      </c>
      <c r="N275">
        <v>1309</v>
      </c>
      <c r="O275">
        <v>1357</v>
      </c>
      <c r="P275">
        <v>1298</v>
      </c>
      <c r="Q275">
        <v>1306</v>
      </c>
      <c r="R275">
        <v>1321</v>
      </c>
      <c r="S275" s="143">
        <f>100</f>
        <v>100</v>
      </c>
      <c r="T275" s="328">
        <f t="shared" si="107"/>
        <v>101.09119251753702</v>
      </c>
      <c r="U275" s="328">
        <f t="shared" si="108"/>
        <v>101.32501948558067</v>
      </c>
      <c r="V275" s="328">
        <f t="shared" si="109"/>
        <v>101.16913484021823</v>
      </c>
      <c r="W275" s="328">
        <f t="shared" si="110"/>
        <v>102.18238503507405</v>
      </c>
      <c r="X275" s="328">
        <f t="shared" si="111"/>
        <v>102.65003897116134</v>
      </c>
      <c r="Y275" s="328">
        <f t="shared" si="112"/>
        <v>106.78098207326579</v>
      </c>
      <c r="Z275" s="328">
        <f t="shared" si="113"/>
        <v>108.02805923616523</v>
      </c>
      <c r="AA275" s="328">
        <f t="shared" si="114"/>
        <v>109.89867498051441</v>
      </c>
      <c r="AB275" s="328">
        <f t="shared" si="114"/>
        <v>112.54871395167577</v>
      </c>
      <c r="AC275" s="328">
        <f t="shared" si="114"/>
        <v>102.02650038971161</v>
      </c>
      <c r="AD275" s="328">
        <f t="shared" si="114"/>
        <v>105.76773187840998</v>
      </c>
      <c r="AE275" s="328">
        <f t="shared" ref="AE275:AG275" si="121">P275*100/$D275</f>
        <v>101.16913484021823</v>
      </c>
      <c r="AF275" s="328">
        <f t="shared" si="121"/>
        <v>101.79267342166797</v>
      </c>
      <c r="AG275" s="329">
        <f t="shared" si="121"/>
        <v>102.9618082618862</v>
      </c>
      <c r="AH275" s="785"/>
      <c r="AI275" s="786"/>
      <c r="AJ275" s="786"/>
      <c r="AK275" s="786"/>
      <c r="AL275" s="786"/>
      <c r="AM275" s="786"/>
      <c r="AN275" s="786"/>
      <c r="AO275" s="786"/>
      <c r="AP275" s="786"/>
      <c r="AQ275" s="786"/>
      <c r="AR275" s="786"/>
      <c r="AS275" s="786"/>
      <c r="AT275" s="786"/>
      <c r="AU275" s="786"/>
      <c r="AV275" s="787"/>
    </row>
    <row r="276" spans="2:48" ht="15" customHeight="1" x14ac:dyDescent="0.3">
      <c r="B276" s="917" t="s">
        <v>91</v>
      </c>
      <c r="C276" s="1" t="s">
        <v>2</v>
      </c>
      <c r="D276" s="745">
        <v>355</v>
      </c>
      <c r="E276" s="745">
        <v>336</v>
      </c>
      <c r="F276" s="745">
        <v>350</v>
      </c>
      <c r="G276" s="745">
        <v>396</v>
      </c>
      <c r="H276" s="745">
        <v>399</v>
      </c>
      <c r="I276" s="745">
        <v>394</v>
      </c>
      <c r="J276" s="745">
        <v>379</v>
      </c>
      <c r="K276" s="745">
        <v>357</v>
      </c>
      <c r="L276" s="745">
        <v>368</v>
      </c>
      <c r="M276" s="745">
        <v>413</v>
      </c>
      <c r="N276" s="745">
        <v>453</v>
      </c>
      <c r="O276" s="745">
        <v>579</v>
      </c>
      <c r="P276" s="746">
        <v>553</v>
      </c>
      <c r="Q276" s="746">
        <v>557</v>
      </c>
      <c r="R276" s="746">
        <v>563</v>
      </c>
      <c r="S276" s="143">
        <f>100</f>
        <v>100</v>
      </c>
      <c r="T276" s="328">
        <f t="shared" si="107"/>
        <v>94.647887323943664</v>
      </c>
      <c r="U276" s="328">
        <f t="shared" si="108"/>
        <v>98.591549295774641</v>
      </c>
      <c r="V276" s="328">
        <f t="shared" si="109"/>
        <v>111.54929577464789</v>
      </c>
      <c r="W276" s="328">
        <f t="shared" si="110"/>
        <v>112.3943661971831</v>
      </c>
      <c r="X276" s="328">
        <f t="shared" si="111"/>
        <v>110.98591549295774</v>
      </c>
      <c r="Y276" s="328">
        <f t="shared" si="112"/>
        <v>106.7605633802817</v>
      </c>
      <c r="Z276" s="328">
        <f t="shared" si="113"/>
        <v>100.56338028169014</v>
      </c>
      <c r="AA276" s="328">
        <f t="shared" si="114"/>
        <v>103.66197183098592</v>
      </c>
      <c r="AB276" s="328">
        <f t="shared" si="114"/>
        <v>116.33802816901408</v>
      </c>
      <c r="AC276" s="328">
        <f t="shared" si="114"/>
        <v>127.6056338028169</v>
      </c>
      <c r="AD276" s="328">
        <f t="shared" si="114"/>
        <v>163.09859154929578</v>
      </c>
      <c r="AE276" s="328">
        <f t="shared" ref="AE276:AG276" si="122">P276*100/$D276</f>
        <v>155.77464788732394</v>
      </c>
      <c r="AF276" s="328">
        <f t="shared" si="122"/>
        <v>156.90140845070422</v>
      </c>
      <c r="AG276" s="329">
        <f t="shared" si="122"/>
        <v>158.59154929577466</v>
      </c>
      <c r="AH276" s="781">
        <v>1</v>
      </c>
      <c r="AI276" s="782">
        <v>1</v>
      </c>
      <c r="AJ276" s="782">
        <v>1</v>
      </c>
      <c r="AK276" s="782">
        <v>1</v>
      </c>
      <c r="AL276" s="782">
        <v>1</v>
      </c>
      <c r="AM276" s="782">
        <v>1</v>
      </c>
      <c r="AN276" s="782">
        <v>1</v>
      </c>
      <c r="AO276" s="782">
        <v>1</v>
      </c>
      <c r="AP276" s="782">
        <v>1</v>
      </c>
      <c r="AQ276" s="782">
        <v>1</v>
      </c>
      <c r="AR276" s="782">
        <v>1</v>
      </c>
      <c r="AS276" s="782">
        <v>1</v>
      </c>
      <c r="AT276" s="782">
        <v>4</v>
      </c>
      <c r="AU276" s="782">
        <v>6</v>
      </c>
      <c r="AV276" s="784">
        <v>7</v>
      </c>
    </row>
    <row r="277" spans="2:48" ht="14.4" x14ac:dyDescent="0.3">
      <c r="B277" s="917"/>
      <c r="C277" s="1" t="s">
        <v>3</v>
      </c>
      <c r="D277" s="745">
        <v>40</v>
      </c>
      <c r="E277" s="745">
        <v>34</v>
      </c>
      <c r="F277" s="745">
        <v>31</v>
      </c>
      <c r="G277" s="745">
        <v>34</v>
      </c>
      <c r="H277" s="745">
        <v>35</v>
      </c>
      <c r="I277" s="745">
        <v>41</v>
      </c>
      <c r="J277" s="745">
        <v>45</v>
      </c>
      <c r="K277" s="745">
        <v>48</v>
      </c>
      <c r="L277" s="745">
        <v>53</v>
      </c>
      <c r="M277" s="745">
        <v>56</v>
      </c>
      <c r="N277" s="745">
        <v>54</v>
      </c>
      <c r="O277" s="745">
        <v>58</v>
      </c>
      <c r="P277" s="746">
        <v>56</v>
      </c>
      <c r="Q277" s="746">
        <v>56</v>
      </c>
      <c r="R277" s="746">
        <v>57</v>
      </c>
      <c r="S277" s="143">
        <f>100</f>
        <v>100</v>
      </c>
      <c r="T277" s="328">
        <f t="shared" si="107"/>
        <v>85</v>
      </c>
      <c r="U277" s="328">
        <f t="shared" si="108"/>
        <v>77.5</v>
      </c>
      <c r="V277" s="328">
        <f t="shared" si="109"/>
        <v>85</v>
      </c>
      <c r="W277" s="328">
        <f t="shared" si="110"/>
        <v>87.5</v>
      </c>
      <c r="X277" s="328">
        <f t="shared" si="111"/>
        <v>102.5</v>
      </c>
      <c r="Y277" s="328">
        <f t="shared" si="112"/>
        <v>112.5</v>
      </c>
      <c r="Z277" s="328">
        <f t="shared" si="113"/>
        <v>120</v>
      </c>
      <c r="AA277" s="328">
        <f t="shared" si="114"/>
        <v>132.5</v>
      </c>
      <c r="AB277" s="328">
        <f t="shared" si="114"/>
        <v>140</v>
      </c>
      <c r="AC277" s="328">
        <f t="shared" si="114"/>
        <v>135</v>
      </c>
      <c r="AD277" s="328">
        <f t="shared" si="114"/>
        <v>145</v>
      </c>
      <c r="AE277" s="328">
        <f t="shared" ref="AE277:AG277" si="123">P277*100/$D277</f>
        <v>140</v>
      </c>
      <c r="AF277" s="328">
        <f t="shared" si="123"/>
        <v>140</v>
      </c>
      <c r="AG277" s="329">
        <f t="shared" si="123"/>
        <v>142.5</v>
      </c>
      <c r="AH277" s="781">
        <v>1</v>
      </c>
      <c r="AI277" s="782">
        <v>1</v>
      </c>
      <c r="AJ277" s="782">
        <v>1</v>
      </c>
      <c r="AK277" s="782">
        <v>1</v>
      </c>
      <c r="AL277" s="782">
        <v>1</v>
      </c>
      <c r="AM277" s="782">
        <v>1</v>
      </c>
      <c r="AN277" s="782">
        <v>1</v>
      </c>
      <c r="AO277" s="782">
        <v>1</v>
      </c>
      <c r="AP277" s="782">
        <v>1</v>
      </c>
      <c r="AQ277" s="782">
        <v>1</v>
      </c>
      <c r="AR277" s="782">
        <v>1</v>
      </c>
      <c r="AS277" s="782">
        <v>1</v>
      </c>
      <c r="AT277" s="782">
        <v>4</v>
      </c>
      <c r="AU277" s="782">
        <v>6</v>
      </c>
      <c r="AV277" s="784">
        <v>7</v>
      </c>
    </row>
    <row r="278" spans="2:48" ht="14.4" x14ac:dyDescent="0.3">
      <c r="B278" s="917"/>
      <c r="C278" s="1" t="s">
        <v>4</v>
      </c>
      <c r="D278" s="745">
        <v>8</v>
      </c>
      <c r="E278" s="745">
        <v>10</v>
      </c>
      <c r="F278" s="745">
        <v>9</v>
      </c>
      <c r="G278" s="745">
        <v>8</v>
      </c>
      <c r="H278" s="745">
        <v>13</v>
      </c>
      <c r="I278" s="745">
        <v>13</v>
      </c>
      <c r="J278" s="745">
        <v>12</v>
      </c>
      <c r="K278" s="745">
        <v>12</v>
      </c>
      <c r="L278" s="745">
        <v>16</v>
      </c>
      <c r="M278" s="745">
        <v>16</v>
      </c>
      <c r="N278" s="745">
        <v>15</v>
      </c>
      <c r="O278" s="745">
        <v>13</v>
      </c>
      <c r="P278" s="746">
        <v>14</v>
      </c>
      <c r="Q278" s="746">
        <v>14</v>
      </c>
      <c r="R278" s="746">
        <v>14</v>
      </c>
      <c r="S278" s="143">
        <f>100</f>
        <v>100</v>
      </c>
      <c r="T278" s="328">
        <f t="shared" si="107"/>
        <v>125</v>
      </c>
      <c r="U278" s="328">
        <f t="shared" si="108"/>
        <v>112.5</v>
      </c>
      <c r="V278" s="328">
        <f t="shared" si="109"/>
        <v>100</v>
      </c>
      <c r="W278" s="328">
        <f t="shared" si="110"/>
        <v>162.5</v>
      </c>
      <c r="X278" s="328">
        <f t="shared" si="111"/>
        <v>162.5</v>
      </c>
      <c r="Y278" s="328">
        <f t="shared" si="112"/>
        <v>150</v>
      </c>
      <c r="Z278" s="328">
        <f t="shared" si="113"/>
        <v>150</v>
      </c>
      <c r="AA278" s="328">
        <f t="shared" si="114"/>
        <v>200</v>
      </c>
      <c r="AB278" s="328">
        <f t="shared" si="114"/>
        <v>200</v>
      </c>
      <c r="AC278" s="328">
        <f t="shared" si="114"/>
        <v>187.5</v>
      </c>
      <c r="AD278" s="328">
        <f t="shared" si="114"/>
        <v>162.5</v>
      </c>
      <c r="AE278" s="328">
        <f t="shared" ref="AE278:AG278" si="124">P278*100/$D278</f>
        <v>175</v>
      </c>
      <c r="AF278" s="328">
        <f t="shared" si="124"/>
        <v>175</v>
      </c>
      <c r="AG278" s="329">
        <f t="shared" si="124"/>
        <v>175</v>
      </c>
      <c r="AH278" s="781">
        <v>1</v>
      </c>
      <c r="AI278" s="782">
        <v>1</v>
      </c>
      <c r="AJ278" s="782">
        <v>1</v>
      </c>
      <c r="AK278" s="782">
        <v>1</v>
      </c>
      <c r="AL278" s="782">
        <v>1</v>
      </c>
      <c r="AM278" s="782">
        <v>1</v>
      </c>
      <c r="AN278" s="782">
        <v>1</v>
      </c>
      <c r="AO278" s="782">
        <v>1</v>
      </c>
      <c r="AP278" s="782">
        <v>1</v>
      </c>
      <c r="AQ278" s="782">
        <v>1</v>
      </c>
      <c r="AR278" s="782">
        <v>1</v>
      </c>
      <c r="AS278" s="782">
        <v>1</v>
      </c>
      <c r="AT278" s="782">
        <v>4</v>
      </c>
      <c r="AU278" s="782">
        <v>6</v>
      </c>
      <c r="AV278" s="784">
        <v>7</v>
      </c>
    </row>
    <row r="279" spans="2:48" ht="14.4" x14ac:dyDescent="0.3">
      <c r="B279" s="917"/>
      <c r="C279" s="1" t="s">
        <v>5</v>
      </c>
      <c r="D279" s="745">
        <v>6</v>
      </c>
      <c r="E279" s="745">
        <v>5</v>
      </c>
      <c r="F279" s="745">
        <v>5</v>
      </c>
      <c r="G279" s="745">
        <v>5</v>
      </c>
      <c r="H279" s="745">
        <v>4</v>
      </c>
      <c r="I279" s="745">
        <v>4</v>
      </c>
      <c r="J279" s="745">
        <v>4</v>
      </c>
      <c r="K279" s="745">
        <v>4</v>
      </c>
      <c r="L279" s="745">
        <v>4</v>
      </c>
      <c r="M279" s="745">
        <v>4</v>
      </c>
      <c r="N279" s="745">
        <v>4</v>
      </c>
      <c r="O279" s="745">
        <v>4</v>
      </c>
      <c r="P279" s="746">
        <v>4</v>
      </c>
      <c r="Q279" s="746">
        <v>4</v>
      </c>
      <c r="R279" s="746">
        <v>4</v>
      </c>
      <c r="S279" s="143">
        <f>100</f>
        <v>100</v>
      </c>
      <c r="T279" s="328">
        <f t="shared" si="107"/>
        <v>83.333333333333329</v>
      </c>
      <c r="U279" s="328">
        <f t="shared" si="108"/>
        <v>83.333333333333329</v>
      </c>
      <c r="V279" s="328">
        <f t="shared" si="109"/>
        <v>83.333333333333329</v>
      </c>
      <c r="W279" s="328">
        <f t="shared" si="110"/>
        <v>66.666666666666671</v>
      </c>
      <c r="X279" s="328">
        <f t="shared" si="111"/>
        <v>66.666666666666671</v>
      </c>
      <c r="Y279" s="328">
        <f t="shared" si="112"/>
        <v>66.666666666666671</v>
      </c>
      <c r="Z279" s="328">
        <f t="shared" si="113"/>
        <v>66.666666666666671</v>
      </c>
      <c r="AA279" s="328">
        <f t="shared" si="114"/>
        <v>66.666666666666671</v>
      </c>
      <c r="AB279" s="328">
        <f t="shared" si="114"/>
        <v>66.666666666666671</v>
      </c>
      <c r="AC279" s="328">
        <f t="shared" si="114"/>
        <v>66.666666666666671</v>
      </c>
      <c r="AD279" s="328">
        <f t="shared" si="114"/>
        <v>66.666666666666671</v>
      </c>
      <c r="AE279" s="328">
        <f t="shared" ref="AE279:AG279" si="125">P279*100/$D279</f>
        <v>66.666666666666671</v>
      </c>
      <c r="AF279" s="328">
        <f t="shared" si="125"/>
        <v>66.666666666666671</v>
      </c>
      <c r="AG279" s="329">
        <f t="shared" si="125"/>
        <v>66.666666666666671</v>
      </c>
      <c r="AH279" s="781">
        <v>1</v>
      </c>
      <c r="AI279" s="782">
        <v>1</v>
      </c>
      <c r="AJ279" s="782">
        <v>1</v>
      </c>
      <c r="AK279" s="782">
        <v>1</v>
      </c>
      <c r="AL279" s="782">
        <v>1</v>
      </c>
      <c r="AM279" s="782">
        <v>1</v>
      </c>
      <c r="AN279" s="782">
        <v>1</v>
      </c>
      <c r="AO279" s="782">
        <v>1</v>
      </c>
      <c r="AP279" s="782">
        <v>1</v>
      </c>
      <c r="AQ279" s="782">
        <v>1</v>
      </c>
      <c r="AR279" s="782">
        <v>1</v>
      </c>
      <c r="AS279" s="782">
        <v>1</v>
      </c>
      <c r="AT279" s="782">
        <v>4</v>
      </c>
      <c r="AU279" s="782">
        <v>6</v>
      </c>
      <c r="AV279" s="784">
        <v>7</v>
      </c>
    </row>
    <row r="280" spans="2:48" ht="14.4" x14ac:dyDescent="0.3">
      <c r="B280" s="917"/>
      <c r="C280" s="1" t="s">
        <v>6</v>
      </c>
      <c r="D280" s="745">
        <v>409</v>
      </c>
      <c r="E280" s="745">
        <v>385</v>
      </c>
      <c r="F280" s="745">
        <v>395</v>
      </c>
      <c r="G280" s="745">
        <v>443</v>
      </c>
      <c r="H280" s="745">
        <v>451</v>
      </c>
      <c r="I280" s="745">
        <v>452</v>
      </c>
      <c r="J280" s="745">
        <v>440</v>
      </c>
      <c r="K280" s="745">
        <v>421</v>
      </c>
      <c r="L280" s="745">
        <v>441</v>
      </c>
      <c r="M280" s="745">
        <v>489</v>
      </c>
      <c r="N280" s="745">
        <v>526</v>
      </c>
      <c r="O280" s="745">
        <v>654</v>
      </c>
      <c r="P280" s="746">
        <v>627</v>
      </c>
      <c r="Q280" s="746">
        <v>631</v>
      </c>
      <c r="R280" s="746">
        <v>638</v>
      </c>
      <c r="S280" s="143">
        <f>100</f>
        <v>100</v>
      </c>
      <c r="T280" s="328">
        <f t="shared" si="107"/>
        <v>94.132029339853304</v>
      </c>
      <c r="U280" s="328">
        <f t="shared" si="108"/>
        <v>96.577017114914426</v>
      </c>
      <c r="V280" s="328">
        <f t="shared" si="109"/>
        <v>108.31295843520782</v>
      </c>
      <c r="W280" s="328">
        <f t="shared" si="110"/>
        <v>110.26894865525672</v>
      </c>
      <c r="X280" s="328">
        <f t="shared" si="111"/>
        <v>110.51344743276283</v>
      </c>
      <c r="Y280" s="328">
        <f t="shared" si="112"/>
        <v>107.57946210268949</v>
      </c>
      <c r="Z280" s="328">
        <f t="shared" si="113"/>
        <v>102.93398533007336</v>
      </c>
      <c r="AA280" s="328">
        <f t="shared" si="114"/>
        <v>107.8239608801956</v>
      </c>
      <c r="AB280" s="328">
        <f t="shared" si="114"/>
        <v>119.55990220048899</v>
      </c>
      <c r="AC280" s="328">
        <f t="shared" si="114"/>
        <v>128.60635696821515</v>
      </c>
      <c r="AD280" s="328">
        <f t="shared" si="114"/>
        <v>159.90220048899755</v>
      </c>
      <c r="AE280" s="328">
        <f t="shared" ref="AE280:AG280" si="126">P280*100/$D280</f>
        <v>153.30073349633253</v>
      </c>
      <c r="AF280" s="328">
        <f t="shared" si="126"/>
        <v>154.27872860635696</v>
      </c>
      <c r="AG280" s="329">
        <f t="shared" si="126"/>
        <v>155.99022004889974</v>
      </c>
      <c r="AH280" s="781">
        <v>1</v>
      </c>
      <c r="AI280" s="782">
        <v>1</v>
      </c>
      <c r="AJ280" s="782">
        <v>1</v>
      </c>
      <c r="AK280" s="782">
        <v>1</v>
      </c>
      <c r="AL280" s="782">
        <v>1</v>
      </c>
      <c r="AM280" s="782">
        <v>1</v>
      </c>
      <c r="AN280" s="782">
        <v>1</v>
      </c>
      <c r="AO280" s="782">
        <v>1</v>
      </c>
      <c r="AP280" s="782">
        <v>1</v>
      </c>
      <c r="AQ280" s="782">
        <v>1</v>
      </c>
      <c r="AR280" s="782">
        <v>1</v>
      </c>
      <c r="AS280" s="782">
        <v>1</v>
      </c>
      <c r="AT280" s="782">
        <v>4</v>
      </c>
      <c r="AU280" s="782">
        <v>6</v>
      </c>
      <c r="AV280" s="784">
        <v>7</v>
      </c>
    </row>
    <row r="281" spans="2:48" ht="14.4" x14ac:dyDescent="0.3">
      <c r="B281" s="918"/>
      <c r="C281" s="8" t="s">
        <v>7</v>
      </c>
      <c r="D281">
        <v>403</v>
      </c>
      <c r="E281">
        <v>380</v>
      </c>
      <c r="F281">
        <v>390</v>
      </c>
      <c r="G281">
        <v>438</v>
      </c>
      <c r="H281">
        <v>447</v>
      </c>
      <c r="I281">
        <v>448</v>
      </c>
      <c r="J281">
        <v>436</v>
      </c>
      <c r="K281">
        <v>417</v>
      </c>
      <c r="L281">
        <v>437</v>
      </c>
      <c r="M281">
        <v>485</v>
      </c>
      <c r="N281">
        <v>522</v>
      </c>
      <c r="O281">
        <v>650</v>
      </c>
      <c r="P281">
        <v>623</v>
      </c>
      <c r="Q281">
        <v>627</v>
      </c>
      <c r="R281">
        <v>634</v>
      </c>
      <c r="S281" s="143">
        <f>100</f>
        <v>100</v>
      </c>
      <c r="T281" s="328">
        <f t="shared" si="107"/>
        <v>94.292803970223332</v>
      </c>
      <c r="U281" s="328">
        <f t="shared" si="108"/>
        <v>96.774193548387103</v>
      </c>
      <c r="V281" s="328">
        <f t="shared" si="109"/>
        <v>108.6848635235732</v>
      </c>
      <c r="W281" s="328">
        <f t="shared" si="110"/>
        <v>110.91811414392059</v>
      </c>
      <c r="X281" s="328">
        <f t="shared" si="111"/>
        <v>111.16625310173697</v>
      </c>
      <c r="Y281" s="328">
        <f t="shared" si="112"/>
        <v>108.18858560794045</v>
      </c>
      <c r="Z281" s="328">
        <f t="shared" si="113"/>
        <v>103.47394540942928</v>
      </c>
      <c r="AA281" s="328">
        <f t="shared" si="114"/>
        <v>108.43672456575682</v>
      </c>
      <c r="AB281" s="328">
        <f t="shared" si="114"/>
        <v>120.34739454094293</v>
      </c>
      <c r="AC281" s="328">
        <f t="shared" si="114"/>
        <v>129.52853598014889</v>
      </c>
      <c r="AD281" s="328">
        <f t="shared" si="114"/>
        <v>161.29032258064515</v>
      </c>
      <c r="AE281" s="328">
        <f t="shared" ref="AE281:AG281" si="127">P281*100/$D281</f>
        <v>154.59057071960297</v>
      </c>
      <c r="AF281" s="328">
        <f t="shared" si="127"/>
        <v>155.58312655086849</v>
      </c>
      <c r="AG281" s="329">
        <f t="shared" si="127"/>
        <v>157.32009925558313</v>
      </c>
      <c r="AH281" s="785"/>
      <c r="AI281" s="786"/>
      <c r="AJ281" s="786"/>
      <c r="AK281" s="786"/>
      <c r="AL281" s="786"/>
      <c r="AM281" s="786"/>
      <c r="AN281" s="786"/>
      <c r="AO281" s="786"/>
      <c r="AP281" s="786"/>
      <c r="AQ281" s="786"/>
      <c r="AR281" s="786"/>
      <c r="AS281" s="786"/>
      <c r="AT281" s="786"/>
      <c r="AU281" s="786"/>
      <c r="AV281" s="787"/>
    </row>
    <row r="282" spans="2:48" ht="14.4" x14ac:dyDescent="0.3">
      <c r="B282" s="917" t="s">
        <v>79</v>
      </c>
      <c r="C282" s="1" t="s">
        <v>2</v>
      </c>
      <c r="D282" s="745">
        <v>12386</v>
      </c>
      <c r="E282" s="745">
        <v>12475</v>
      </c>
      <c r="F282" s="745">
        <v>12486</v>
      </c>
      <c r="G282" s="745">
        <v>12416</v>
      </c>
      <c r="H282" s="745">
        <v>13152</v>
      </c>
      <c r="I282" s="745">
        <v>13624</v>
      </c>
      <c r="J282" s="745">
        <v>13725</v>
      </c>
      <c r="K282" s="745">
        <v>13801</v>
      </c>
      <c r="L282" s="745">
        <v>13861</v>
      </c>
      <c r="M282" s="745">
        <v>13891</v>
      </c>
      <c r="N282" s="745">
        <v>13549</v>
      </c>
      <c r="O282" s="745">
        <v>13732</v>
      </c>
      <c r="P282" s="746">
        <v>13108</v>
      </c>
      <c r="Q282" s="746">
        <v>12574</v>
      </c>
      <c r="R282" s="746">
        <v>12887</v>
      </c>
      <c r="S282" s="143">
        <f>100</f>
        <v>100</v>
      </c>
      <c r="T282" s="328">
        <f t="shared" si="107"/>
        <v>100.71855320523171</v>
      </c>
      <c r="U282" s="328">
        <f t="shared" si="108"/>
        <v>100.80736315194575</v>
      </c>
      <c r="V282" s="328">
        <f t="shared" si="109"/>
        <v>100.24220894558373</v>
      </c>
      <c r="W282" s="328">
        <f t="shared" si="110"/>
        <v>106.1844017439044</v>
      </c>
      <c r="X282" s="328">
        <f t="shared" si="111"/>
        <v>109.99515582108833</v>
      </c>
      <c r="Y282" s="328">
        <f t="shared" si="112"/>
        <v>110.81059260455353</v>
      </c>
      <c r="Z282" s="328">
        <f t="shared" si="113"/>
        <v>111.42418860003229</v>
      </c>
      <c r="AA282" s="328">
        <f t="shared" si="114"/>
        <v>111.90860649119975</v>
      </c>
      <c r="AB282" s="328">
        <f t="shared" si="114"/>
        <v>112.15081543678346</v>
      </c>
      <c r="AC282" s="328">
        <f t="shared" si="114"/>
        <v>109.38963345712902</v>
      </c>
      <c r="AD282" s="328">
        <f t="shared" si="114"/>
        <v>110.86710802518974</v>
      </c>
      <c r="AE282" s="328">
        <f t="shared" ref="AE282:AG282" si="128">P282*100/$D282</f>
        <v>105.82916195704829</v>
      </c>
      <c r="AF282" s="328">
        <f t="shared" si="128"/>
        <v>101.517842725658</v>
      </c>
      <c r="AG282" s="329">
        <f t="shared" si="128"/>
        <v>104.04488939124818</v>
      </c>
      <c r="AH282" s="781">
        <v>1</v>
      </c>
      <c r="AI282" s="782">
        <v>1</v>
      </c>
      <c r="AJ282" s="782">
        <v>1</v>
      </c>
      <c r="AK282" s="782">
        <v>1</v>
      </c>
      <c r="AL282" s="782">
        <v>1</v>
      </c>
      <c r="AM282" s="782">
        <v>1</v>
      </c>
      <c r="AN282" s="782">
        <v>1</v>
      </c>
      <c r="AO282" s="782">
        <v>1</v>
      </c>
      <c r="AP282" s="782">
        <v>1</v>
      </c>
      <c r="AQ282" s="782">
        <v>1</v>
      </c>
      <c r="AR282" s="782">
        <v>1</v>
      </c>
      <c r="AS282" s="782">
        <v>1</v>
      </c>
      <c r="AT282" s="782">
        <v>4</v>
      </c>
      <c r="AU282" s="782">
        <v>6</v>
      </c>
      <c r="AV282" s="784">
        <v>7</v>
      </c>
    </row>
    <row r="283" spans="2:48" ht="14.4" x14ac:dyDescent="0.3">
      <c r="B283" s="917"/>
      <c r="C283" s="1" t="s">
        <v>3</v>
      </c>
      <c r="D283" s="745">
        <v>2183</v>
      </c>
      <c r="E283" s="745">
        <v>2141</v>
      </c>
      <c r="F283" s="745">
        <v>2210</v>
      </c>
      <c r="G283" s="745">
        <v>2211</v>
      </c>
      <c r="H283" s="745">
        <v>2260</v>
      </c>
      <c r="I283" s="745">
        <v>2301</v>
      </c>
      <c r="J283" s="745">
        <v>2293</v>
      </c>
      <c r="K283" s="745">
        <v>2334</v>
      </c>
      <c r="L283" s="745">
        <v>2382</v>
      </c>
      <c r="M283" s="745">
        <v>2393</v>
      </c>
      <c r="N283" s="745">
        <v>2396</v>
      </c>
      <c r="O283" s="745">
        <v>2394</v>
      </c>
      <c r="P283" s="746">
        <v>2308</v>
      </c>
      <c r="Q283" s="746">
        <v>2233</v>
      </c>
      <c r="R283" s="746">
        <v>2277</v>
      </c>
      <c r="S283" s="143">
        <f>100</f>
        <v>100</v>
      </c>
      <c r="T283" s="328">
        <f t="shared" si="107"/>
        <v>98.076042143838748</v>
      </c>
      <c r="U283" s="328">
        <f t="shared" si="108"/>
        <v>101.23683005038937</v>
      </c>
      <c r="V283" s="328">
        <f t="shared" si="109"/>
        <v>101.28263857077417</v>
      </c>
      <c r="W283" s="328">
        <f t="shared" si="110"/>
        <v>103.52725606962895</v>
      </c>
      <c r="X283" s="328">
        <f t="shared" si="111"/>
        <v>105.4054054054054</v>
      </c>
      <c r="Y283" s="328">
        <f t="shared" si="112"/>
        <v>105.03893724232707</v>
      </c>
      <c r="Z283" s="328">
        <f t="shared" si="113"/>
        <v>106.91708657810352</v>
      </c>
      <c r="AA283" s="328">
        <f t="shared" si="114"/>
        <v>109.11589555657352</v>
      </c>
      <c r="AB283" s="328">
        <f t="shared" si="114"/>
        <v>109.61978928080623</v>
      </c>
      <c r="AC283" s="328">
        <f t="shared" si="114"/>
        <v>109.7572148419606</v>
      </c>
      <c r="AD283" s="328">
        <f t="shared" si="114"/>
        <v>109.66559780119103</v>
      </c>
      <c r="AE283" s="328">
        <f t="shared" ref="AE283:AG283" si="129">P283*100/$D283</f>
        <v>105.72606504809895</v>
      </c>
      <c r="AF283" s="328">
        <f t="shared" si="129"/>
        <v>102.29042601923958</v>
      </c>
      <c r="AG283" s="329">
        <f t="shared" si="129"/>
        <v>104.3060009161704</v>
      </c>
      <c r="AH283" s="781">
        <v>1</v>
      </c>
      <c r="AI283" s="782">
        <v>1</v>
      </c>
      <c r="AJ283" s="782">
        <v>1</v>
      </c>
      <c r="AK283" s="782">
        <v>1</v>
      </c>
      <c r="AL283" s="782">
        <v>1</v>
      </c>
      <c r="AM283" s="782">
        <v>1</v>
      </c>
      <c r="AN283" s="782">
        <v>1</v>
      </c>
      <c r="AO283" s="782">
        <v>1</v>
      </c>
      <c r="AP283" s="782">
        <v>1</v>
      </c>
      <c r="AQ283" s="782">
        <v>1</v>
      </c>
      <c r="AR283" s="782">
        <v>1</v>
      </c>
      <c r="AS283" s="782">
        <v>1</v>
      </c>
      <c r="AT283" s="782">
        <v>4</v>
      </c>
      <c r="AU283" s="782">
        <v>6</v>
      </c>
      <c r="AV283" s="784">
        <v>7</v>
      </c>
    </row>
    <row r="284" spans="2:48" ht="14.4" x14ac:dyDescent="0.3">
      <c r="B284" s="917"/>
      <c r="C284" s="1" t="s">
        <v>4</v>
      </c>
      <c r="D284" s="745">
        <v>214</v>
      </c>
      <c r="E284" s="745">
        <v>230</v>
      </c>
      <c r="F284" s="745">
        <v>225</v>
      </c>
      <c r="G284" s="745">
        <v>241</v>
      </c>
      <c r="H284" s="745">
        <v>245</v>
      </c>
      <c r="I284" s="745">
        <v>264</v>
      </c>
      <c r="J284" s="745">
        <v>263</v>
      </c>
      <c r="K284" s="745">
        <v>265</v>
      </c>
      <c r="L284" s="745">
        <v>266</v>
      </c>
      <c r="M284" s="745">
        <v>277</v>
      </c>
      <c r="N284" s="745">
        <v>287</v>
      </c>
      <c r="O284" s="745">
        <v>295</v>
      </c>
      <c r="P284" s="746">
        <v>261</v>
      </c>
      <c r="Q284" s="746">
        <v>250</v>
      </c>
      <c r="R284" s="746">
        <v>256</v>
      </c>
      <c r="S284" s="143">
        <f>100</f>
        <v>100</v>
      </c>
      <c r="T284" s="328">
        <f t="shared" si="107"/>
        <v>107.4766355140187</v>
      </c>
      <c r="U284" s="328">
        <f t="shared" si="108"/>
        <v>105.14018691588785</v>
      </c>
      <c r="V284" s="328">
        <f t="shared" si="109"/>
        <v>112.61682242990655</v>
      </c>
      <c r="W284" s="328">
        <f t="shared" si="110"/>
        <v>114.48598130841121</v>
      </c>
      <c r="X284" s="328">
        <f t="shared" si="111"/>
        <v>123.36448598130841</v>
      </c>
      <c r="Y284" s="328">
        <f t="shared" si="112"/>
        <v>122.89719626168224</v>
      </c>
      <c r="Z284" s="328">
        <f t="shared" si="113"/>
        <v>123.83177570093459</v>
      </c>
      <c r="AA284" s="328">
        <f t="shared" si="114"/>
        <v>124.29906542056075</v>
      </c>
      <c r="AB284" s="328">
        <f t="shared" si="114"/>
        <v>129.43925233644859</v>
      </c>
      <c r="AC284" s="328">
        <f t="shared" si="114"/>
        <v>134.11214953271028</v>
      </c>
      <c r="AD284" s="328">
        <f t="shared" si="114"/>
        <v>137.85046728971963</v>
      </c>
      <c r="AE284" s="328">
        <f t="shared" ref="AE284:AE332" si="130">P284*100/$D284</f>
        <v>121.96261682242991</v>
      </c>
      <c r="AF284" s="328">
        <f t="shared" ref="AF284:AG332" si="131">Q284*100/$D284</f>
        <v>116.82242990654206</v>
      </c>
      <c r="AG284" s="329">
        <f t="shared" si="131"/>
        <v>119.62616822429906</v>
      </c>
      <c r="AH284" s="781">
        <v>1</v>
      </c>
      <c r="AI284" s="782">
        <v>1</v>
      </c>
      <c r="AJ284" s="782">
        <v>1</v>
      </c>
      <c r="AK284" s="782">
        <v>1</v>
      </c>
      <c r="AL284" s="782">
        <v>1</v>
      </c>
      <c r="AM284" s="782">
        <v>1</v>
      </c>
      <c r="AN284" s="782">
        <v>1</v>
      </c>
      <c r="AO284" s="782">
        <v>1</v>
      </c>
      <c r="AP284" s="782">
        <v>1</v>
      </c>
      <c r="AQ284" s="782">
        <v>1</v>
      </c>
      <c r="AR284" s="782">
        <v>1</v>
      </c>
      <c r="AS284" s="782">
        <v>1</v>
      </c>
      <c r="AT284" s="782">
        <v>4</v>
      </c>
      <c r="AU284" s="782">
        <v>6</v>
      </c>
      <c r="AV284" s="784">
        <v>7</v>
      </c>
    </row>
    <row r="285" spans="2:48" ht="14.4" x14ac:dyDescent="0.3">
      <c r="B285" s="917"/>
      <c r="C285" s="1" t="s">
        <v>5</v>
      </c>
      <c r="D285" s="745">
        <v>15</v>
      </c>
      <c r="E285" s="745">
        <v>12</v>
      </c>
      <c r="F285" s="745">
        <v>13</v>
      </c>
      <c r="G285" s="745">
        <v>13</v>
      </c>
      <c r="H285" s="745">
        <v>13</v>
      </c>
      <c r="I285" s="745">
        <v>14</v>
      </c>
      <c r="J285" s="745">
        <v>15</v>
      </c>
      <c r="K285" s="745">
        <v>17</v>
      </c>
      <c r="L285" s="745">
        <v>17</v>
      </c>
      <c r="M285" s="745">
        <v>16</v>
      </c>
      <c r="N285" s="745">
        <v>28</v>
      </c>
      <c r="O285" s="745">
        <v>32</v>
      </c>
      <c r="P285" s="746">
        <v>32</v>
      </c>
      <c r="Q285" s="746">
        <v>30</v>
      </c>
      <c r="R285" s="746">
        <v>31</v>
      </c>
      <c r="S285" s="143">
        <f>100</f>
        <v>100</v>
      </c>
      <c r="T285" s="328">
        <f t="shared" si="107"/>
        <v>80</v>
      </c>
      <c r="U285" s="328">
        <f t="shared" si="108"/>
        <v>86.666666666666671</v>
      </c>
      <c r="V285" s="328">
        <f t="shared" si="109"/>
        <v>86.666666666666671</v>
      </c>
      <c r="W285" s="328">
        <f t="shared" si="110"/>
        <v>86.666666666666671</v>
      </c>
      <c r="X285" s="328">
        <f t="shared" si="111"/>
        <v>93.333333333333329</v>
      </c>
      <c r="Y285" s="328">
        <f t="shared" si="112"/>
        <v>100</v>
      </c>
      <c r="Z285" s="328">
        <f t="shared" si="113"/>
        <v>113.33333333333333</v>
      </c>
      <c r="AA285" s="328">
        <f t="shared" si="114"/>
        <v>113.33333333333333</v>
      </c>
      <c r="AB285" s="328">
        <f t="shared" si="114"/>
        <v>106.66666666666667</v>
      </c>
      <c r="AC285" s="328">
        <f t="shared" si="114"/>
        <v>186.66666666666666</v>
      </c>
      <c r="AD285" s="328">
        <f t="shared" si="114"/>
        <v>213.33333333333334</v>
      </c>
      <c r="AE285" s="328">
        <f t="shared" si="130"/>
        <v>213.33333333333334</v>
      </c>
      <c r="AF285" s="328">
        <f t="shared" si="131"/>
        <v>200</v>
      </c>
      <c r="AG285" s="329">
        <f t="shared" si="131"/>
        <v>206.66666666666666</v>
      </c>
      <c r="AH285" s="781">
        <v>1</v>
      </c>
      <c r="AI285" s="782">
        <v>1</v>
      </c>
      <c r="AJ285" s="782">
        <v>1</v>
      </c>
      <c r="AK285" s="782">
        <v>1</v>
      </c>
      <c r="AL285" s="782">
        <v>1</v>
      </c>
      <c r="AM285" s="782">
        <v>1</v>
      </c>
      <c r="AN285" s="782">
        <v>1</v>
      </c>
      <c r="AO285" s="782">
        <v>1</v>
      </c>
      <c r="AP285" s="782">
        <v>1</v>
      </c>
      <c r="AQ285" s="782">
        <v>1</v>
      </c>
      <c r="AR285" s="782">
        <v>1</v>
      </c>
      <c r="AS285" s="782">
        <v>1</v>
      </c>
      <c r="AT285" s="782">
        <v>4</v>
      </c>
      <c r="AU285" s="782">
        <v>6</v>
      </c>
      <c r="AV285" s="784">
        <v>7</v>
      </c>
    </row>
    <row r="286" spans="2:48" ht="14.4" x14ac:dyDescent="0.3">
      <c r="B286" s="917"/>
      <c r="C286" s="1" t="s">
        <v>6</v>
      </c>
      <c r="D286" s="745">
        <v>14798</v>
      </c>
      <c r="E286" s="745">
        <v>14858</v>
      </c>
      <c r="F286" s="745">
        <v>14934</v>
      </c>
      <c r="G286" s="745">
        <v>14881</v>
      </c>
      <c r="H286" s="745">
        <v>15670</v>
      </c>
      <c r="I286" s="745">
        <v>16203</v>
      </c>
      <c r="J286" s="745">
        <v>16296</v>
      </c>
      <c r="K286" s="745">
        <v>16417</v>
      </c>
      <c r="L286" s="745">
        <v>16526</v>
      </c>
      <c r="M286" s="745">
        <v>16577</v>
      </c>
      <c r="N286" s="745">
        <v>16260</v>
      </c>
      <c r="O286" s="745">
        <v>16453</v>
      </c>
      <c r="P286" s="746">
        <v>15709</v>
      </c>
      <c r="Q286" s="746">
        <v>15087</v>
      </c>
      <c r="R286" s="746">
        <v>15451</v>
      </c>
      <c r="S286" s="143">
        <f>100</f>
        <v>100</v>
      </c>
      <c r="T286" s="328">
        <f t="shared" si="107"/>
        <v>100.40546019732396</v>
      </c>
      <c r="U286" s="328">
        <f t="shared" si="108"/>
        <v>100.91904311393432</v>
      </c>
      <c r="V286" s="328">
        <f t="shared" si="109"/>
        <v>100.56088660629815</v>
      </c>
      <c r="W286" s="328">
        <f t="shared" si="110"/>
        <v>105.89268820110826</v>
      </c>
      <c r="X286" s="328">
        <f t="shared" si="111"/>
        <v>109.49452628733613</v>
      </c>
      <c r="Y286" s="328">
        <f t="shared" si="112"/>
        <v>110.12298959318827</v>
      </c>
      <c r="Z286" s="328">
        <f t="shared" si="113"/>
        <v>110.94066765779159</v>
      </c>
      <c r="AA286" s="328">
        <f t="shared" si="114"/>
        <v>111.67725368293013</v>
      </c>
      <c r="AB286" s="328">
        <f t="shared" si="114"/>
        <v>112.0218948506555</v>
      </c>
      <c r="AC286" s="328">
        <f t="shared" si="114"/>
        <v>109.87971347479389</v>
      </c>
      <c r="AD286" s="328">
        <f t="shared" si="114"/>
        <v>111.18394377618597</v>
      </c>
      <c r="AE286" s="328">
        <f t="shared" si="130"/>
        <v>106.15623732936884</v>
      </c>
      <c r="AF286" s="328">
        <f t="shared" si="131"/>
        <v>101.95296661711042</v>
      </c>
      <c r="AG286" s="329">
        <f t="shared" si="131"/>
        <v>104.41275848087579</v>
      </c>
      <c r="AH286" s="781">
        <v>1</v>
      </c>
      <c r="AI286" s="782">
        <v>1</v>
      </c>
      <c r="AJ286" s="782">
        <v>1</v>
      </c>
      <c r="AK286" s="782">
        <v>1</v>
      </c>
      <c r="AL286" s="782">
        <v>1</v>
      </c>
      <c r="AM286" s="782">
        <v>1</v>
      </c>
      <c r="AN286" s="782">
        <v>1</v>
      </c>
      <c r="AO286" s="782">
        <v>1</v>
      </c>
      <c r="AP286" s="782">
        <v>1</v>
      </c>
      <c r="AQ286" s="782">
        <v>1</v>
      </c>
      <c r="AR286" s="782">
        <v>1</v>
      </c>
      <c r="AS286" s="782">
        <v>1</v>
      </c>
      <c r="AT286" s="782">
        <v>4</v>
      </c>
      <c r="AU286" s="782">
        <v>6</v>
      </c>
      <c r="AV286" s="784">
        <v>7</v>
      </c>
    </row>
    <row r="287" spans="2:48" ht="14.4" x14ac:dyDescent="0.3">
      <c r="B287" s="918"/>
      <c r="C287" s="8" t="s">
        <v>7</v>
      </c>
      <c r="D287">
        <v>14783</v>
      </c>
      <c r="E287">
        <v>14846</v>
      </c>
      <c r="F287">
        <v>14921</v>
      </c>
      <c r="G287">
        <v>14868</v>
      </c>
      <c r="H287">
        <v>15657</v>
      </c>
      <c r="I287">
        <v>16189</v>
      </c>
      <c r="J287">
        <v>16281</v>
      </c>
      <c r="K287">
        <v>16400</v>
      </c>
      <c r="L287">
        <v>16509</v>
      </c>
      <c r="M287">
        <v>16561</v>
      </c>
      <c r="N287">
        <v>16232</v>
      </c>
      <c r="O287">
        <v>16421</v>
      </c>
      <c r="P287">
        <v>15677</v>
      </c>
      <c r="Q287">
        <v>15057</v>
      </c>
      <c r="R287">
        <v>15420</v>
      </c>
      <c r="S287" s="143">
        <f>100</f>
        <v>100</v>
      </c>
      <c r="T287" s="328">
        <f t="shared" si="107"/>
        <v>100.42616518974498</v>
      </c>
      <c r="U287" s="328">
        <f t="shared" si="108"/>
        <v>100.93350470134614</v>
      </c>
      <c r="V287" s="328">
        <f t="shared" si="109"/>
        <v>100.57498477981466</v>
      </c>
      <c r="W287" s="328">
        <f t="shared" si="110"/>
        <v>105.9121964418589</v>
      </c>
      <c r="X287" s="328">
        <f t="shared" si="111"/>
        <v>109.51092471081648</v>
      </c>
      <c r="Y287" s="328">
        <f t="shared" si="112"/>
        <v>110.13326117838058</v>
      </c>
      <c r="Z287" s="328">
        <f t="shared" si="113"/>
        <v>110.93823987012108</v>
      </c>
      <c r="AA287" s="328">
        <f t="shared" si="114"/>
        <v>111.67557329364811</v>
      </c>
      <c r="AB287" s="328">
        <f t="shared" si="114"/>
        <v>112.02732868835825</v>
      </c>
      <c r="AC287" s="328">
        <f t="shared" si="114"/>
        <v>109.80179936413448</v>
      </c>
      <c r="AD287" s="328">
        <f t="shared" si="114"/>
        <v>111.08029493336942</v>
      </c>
      <c r="AE287" s="328">
        <f t="shared" si="130"/>
        <v>106.04748697828587</v>
      </c>
      <c r="AF287" s="328">
        <f t="shared" si="131"/>
        <v>101.85348034904959</v>
      </c>
      <c r="AG287" s="329">
        <f t="shared" si="131"/>
        <v>104.30900358519922</v>
      </c>
      <c r="AH287" s="785"/>
      <c r="AI287" s="786"/>
      <c r="AJ287" s="786"/>
      <c r="AK287" s="786"/>
      <c r="AL287" s="786"/>
      <c r="AM287" s="786"/>
      <c r="AN287" s="786"/>
      <c r="AO287" s="786"/>
      <c r="AP287" s="786"/>
      <c r="AQ287" s="786"/>
      <c r="AR287" s="786"/>
      <c r="AS287" s="786"/>
      <c r="AT287" s="786"/>
      <c r="AU287" s="786"/>
      <c r="AV287" s="787"/>
    </row>
    <row r="288" spans="2:48" ht="15" customHeight="1" x14ac:dyDescent="0.3">
      <c r="B288" s="917" t="s">
        <v>60</v>
      </c>
      <c r="C288" s="1" t="s">
        <v>2</v>
      </c>
      <c r="D288" s="745">
        <v>27394</v>
      </c>
      <c r="E288" s="745">
        <v>26426</v>
      </c>
      <c r="F288" s="745">
        <v>26307</v>
      </c>
      <c r="G288" s="745">
        <v>25986</v>
      </c>
      <c r="H288" s="745">
        <v>25477</v>
      </c>
      <c r="I288" s="745">
        <v>26339</v>
      </c>
      <c r="J288" s="745">
        <v>27454</v>
      </c>
      <c r="K288" s="745">
        <v>26954</v>
      </c>
      <c r="L288" s="745">
        <v>26795</v>
      </c>
      <c r="M288" s="745">
        <v>27309</v>
      </c>
      <c r="N288" s="745">
        <v>26227</v>
      </c>
      <c r="O288" s="745">
        <v>26174</v>
      </c>
      <c r="P288" s="746">
        <v>24976</v>
      </c>
      <c r="Q288" s="746">
        <v>23957</v>
      </c>
      <c r="R288" s="746">
        <v>24552</v>
      </c>
      <c r="S288" s="143">
        <f>100</f>
        <v>100</v>
      </c>
      <c r="T288" s="328">
        <f t="shared" si="107"/>
        <v>96.466379499160396</v>
      </c>
      <c r="U288" s="328">
        <f t="shared" si="108"/>
        <v>96.031977805358835</v>
      </c>
      <c r="V288" s="328">
        <f t="shared" si="109"/>
        <v>94.86018836241513</v>
      </c>
      <c r="W288" s="328">
        <f t="shared" si="110"/>
        <v>93.002117251952981</v>
      </c>
      <c r="X288" s="328">
        <f t="shared" si="111"/>
        <v>96.148791706213046</v>
      </c>
      <c r="Y288" s="328">
        <f t="shared" si="112"/>
        <v>100.21902606410163</v>
      </c>
      <c r="Z288" s="328">
        <f t="shared" si="113"/>
        <v>98.393808863254733</v>
      </c>
      <c r="AA288" s="328">
        <f t="shared" si="114"/>
        <v>97.813389793385412</v>
      </c>
      <c r="AB288" s="328">
        <f t="shared" si="114"/>
        <v>99.689713075856034</v>
      </c>
      <c r="AC288" s="328">
        <f t="shared" si="114"/>
        <v>95.739943053223328</v>
      </c>
      <c r="AD288" s="328">
        <f t="shared" si="114"/>
        <v>95.546470029933559</v>
      </c>
      <c r="AE288" s="328">
        <f t="shared" si="130"/>
        <v>91.173249616704382</v>
      </c>
      <c r="AF288" s="328">
        <f t="shared" si="131"/>
        <v>87.453456961378407</v>
      </c>
      <c r="AG288" s="329">
        <f t="shared" si="131"/>
        <v>89.625465430386214</v>
      </c>
      <c r="AH288" s="781">
        <v>1</v>
      </c>
      <c r="AI288" s="782">
        <v>1</v>
      </c>
      <c r="AJ288" s="782">
        <v>1</v>
      </c>
      <c r="AK288" s="782">
        <v>1</v>
      </c>
      <c r="AL288" s="782">
        <v>1</v>
      </c>
      <c r="AM288" s="782">
        <v>1</v>
      </c>
      <c r="AN288" s="782">
        <v>1</v>
      </c>
      <c r="AO288" s="782">
        <v>1</v>
      </c>
      <c r="AP288" s="782">
        <v>1</v>
      </c>
      <c r="AQ288" s="782">
        <v>1</v>
      </c>
      <c r="AR288" s="782">
        <v>1</v>
      </c>
      <c r="AS288" s="782">
        <v>1</v>
      </c>
      <c r="AT288" s="782">
        <v>4</v>
      </c>
      <c r="AU288" s="782">
        <v>6</v>
      </c>
      <c r="AV288" s="784">
        <v>7</v>
      </c>
    </row>
    <row r="289" spans="2:48" ht="14.4" x14ac:dyDescent="0.3">
      <c r="B289" s="917"/>
      <c r="C289" s="1" t="s">
        <v>3</v>
      </c>
      <c r="D289" s="745">
        <v>2521</v>
      </c>
      <c r="E289" s="745">
        <v>2590</v>
      </c>
      <c r="F289" s="745">
        <v>2714</v>
      </c>
      <c r="G289" s="745">
        <v>2889</v>
      </c>
      <c r="H289" s="745">
        <v>3134</v>
      </c>
      <c r="I289" s="745">
        <v>3291</v>
      </c>
      <c r="J289" s="745">
        <v>3479</v>
      </c>
      <c r="K289" s="745">
        <v>3690</v>
      </c>
      <c r="L289" s="745">
        <v>3883</v>
      </c>
      <c r="M289" s="745">
        <v>4004</v>
      </c>
      <c r="N289" s="745">
        <v>3954</v>
      </c>
      <c r="O289" s="745">
        <v>4037</v>
      </c>
      <c r="P289" s="746">
        <v>3890</v>
      </c>
      <c r="Q289" s="746">
        <v>3764</v>
      </c>
      <c r="R289" s="746">
        <v>3838</v>
      </c>
      <c r="S289" s="143">
        <f>100</f>
        <v>100</v>
      </c>
      <c r="T289" s="328">
        <f t="shared" si="107"/>
        <v>102.73700912336375</v>
      </c>
      <c r="U289" s="328">
        <f t="shared" si="108"/>
        <v>107.65569218564062</v>
      </c>
      <c r="V289" s="328">
        <f t="shared" si="109"/>
        <v>114.59738199127331</v>
      </c>
      <c r="W289" s="328">
        <f t="shared" si="110"/>
        <v>124.31574771915906</v>
      </c>
      <c r="X289" s="328">
        <f t="shared" si="111"/>
        <v>130.54343514478381</v>
      </c>
      <c r="Y289" s="328">
        <f t="shared" si="112"/>
        <v>138.00079333597779</v>
      </c>
      <c r="Z289" s="328">
        <f t="shared" si="113"/>
        <v>146.37048790162635</v>
      </c>
      <c r="AA289" s="328">
        <f t="shared" si="114"/>
        <v>154.02618008726697</v>
      </c>
      <c r="AB289" s="328">
        <f t="shared" si="114"/>
        <v>158.82586275287585</v>
      </c>
      <c r="AC289" s="328">
        <f t="shared" si="114"/>
        <v>156.84252280840937</v>
      </c>
      <c r="AD289" s="328">
        <f t="shared" si="114"/>
        <v>160.13486711622372</v>
      </c>
      <c r="AE289" s="328">
        <f t="shared" si="130"/>
        <v>154.30384767949226</v>
      </c>
      <c r="AF289" s="328">
        <f t="shared" si="131"/>
        <v>149.30583101943674</v>
      </c>
      <c r="AG289" s="329">
        <f t="shared" si="131"/>
        <v>152.24117413724713</v>
      </c>
      <c r="AH289" s="781">
        <v>1</v>
      </c>
      <c r="AI289" s="782">
        <v>1</v>
      </c>
      <c r="AJ289" s="782">
        <v>1</v>
      </c>
      <c r="AK289" s="782">
        <v>1</v>
      </c>
      <c r="AL289" s="782">
        <v>1</v>
      </c>
      <c r="AM289" s="782">
        <v>1</v>
      </c>
      <c r="AN289" s="782">
        <v>1</v>
      </c>
      <c r="AO289" s="782">
        <v>1</v>
      </c>
      <c r="AP289" s="782">
        <v>1</v>
      </c>
      <c r="AQ289" s="782">
        <v>1</v>
      </c>
      <c r="AR289" s="782">
        <v>1</v>
      </c>
      <c r="AS289" s="782">
        <v>1</v>
      </c>
      <c r="AT289" s="782">
        <v>4</v>
      </c>
      <c r="AU289" s="782">
        <v>6</v>
      </c>
      <c r="AV289" s="784">
        <v>7</v>
      </c>
    </row>
    <row r="290" spans="2:48" ht="14.4" x14ac:dyDescent="0.3">
      <c r="B290" s="917"/>
      <c r="C290" s="1" t="s">
        <v>4</v>
      </c>
      <c r="D290" s="745">
        <v>200</v>
      </c>
      <c r="E290" s="745">
        <v>199</v>
      </c>
      <c r="F290" s="745">
        <v>205</v>
      </c>
      <c r="G290" s="745">
        <v>214</v>
      </c>
      <c r="H290" s="745">
        <v>226</v>
      </c>
      <c r="I290" s="745">
        <v>221</v>
      </c>
      <c r="J290" s="745">
        <v>227</v>
      </c>
      <c r="K290" s="745">
        <v>236</v>
      </c>
      <c r="L290" s="745">
        <v>251</v>
      </c>
      <c r="M290" s="745">
        <v>264</v>
      </c>
      <c r="N290" s="745">
        <v>249</v>
      </c>
      <c r="O290" s="745">
        <v>240</v>
      </c>
      <c r="P290" s="746">
        <v>250</v>
      </c>
      <c r="Q290" s="746">
        <v>240</v>
      </c>
      <c r="R290" s="746">
        <v>246</v>
      </c>
      <c r="S290" s="143">
        <f>100</f>
        <v>100</v>
      </c>
      <c r="T290" s="328">
        <f t="shared" si="107"/>
        <v>99.5</v>
      </c>
      <c r="U290" s="328">
        <f t="shared" si="108"/>
        <v>102.5</v>
      </c>
      <c r="V290" s="328">
        <f t="shared" si="109"/>
        <v>107</v>
      </c>
      <c r="W290" s="328">
        <f t="shared" si="110"/>
        <v>113</v>
      </c>
      <c r="X290" s="328">
        <f t="shared" si="111"/>
        <v>110.5</v>
      </c>
      <c r="Y290" s="328">
        <f t="shared" si="112"/>
        <v>113.5</v>
      </c>
      <c r="Z290" s="328">
        <f t="shared" si="113"/>
        <v>118</v>
      </c>
      <c r="AA290" s="328">
        <f t="shared" si="114"/>
        <v>125.5</v>
      </c>
      <c r="AB290" s="328">
        <f t="shared" si="114"/>
        <v>132</v>
      </c>
      <c r="AC290" s="328">
        <f t="shared" si="114"/>
        <v>124.5</v>
      </c>
      <c r="AD290" s="328">
        <f t="shared" si="114"/>
        <v>120</v>
      </c>
      <c r="AE290" s="328">
        <f t="shared" si="130"/>
        <v>125</v>
      </c>
      <c r="AF290" s="328">
        <f t="shared" si="131"/>
        <v>120</v>
      </c>
      <c r="AG290" s="329">
        <f t="shared" si="131"/>
        <v>123</v>
      </c>
      <c r="AH290" s="781">
        <v>1</v>
      </c>
      <c r="AI290" s="782">
        <v>1</v>
      </c>
      <c r="AJ290" s="782">
        <v>1</v>
      </c>
      <c r="AK290" s="782">
        <v>1</v>
      </c>
      <c r="AL290" s="782">
        <v>1</v>
      </c>
      <c r="AM290" s="782">
        <v>1</v>
      </c>
      <c r="AN290" s="782">
        <v>1</v>
      </c>
      <c r="AO290" s="782">
        <v>1</v>
      </c>
      <c r="AP290" s="782">
        <v>1</v>
      </c>
      <c r="AQ290" s="782">
        <v>1</v>
      </c>
      <c r="AR290" s="782">
        <v>1</v>
      </c>
      <c r="AS290" s="782">
        <v>1</v>
      </c>
      <c r="AT290" s="782">
        <v>4</v>
      </c>
      <c r="AU290" s="782">
        <v>6</v>
      </c>
      <c r="AV290" s="784">
        <v>7</v>
      </c>
    </row>
    <row r="291" spans="2:48" ht="14.4" x14ac:dyDescent="0.3">
      <c r="B291" s="917"/>
      <c r="C291" s="1" t="s">
        <v>5</v>
      </c>
      <c r="D291" s="745">
        <v>14</v>
      </c>
      <c r="E291" s="745">
        <v>16</v>
      </c>
      <c r="F291" s="745">
        <v>17</v>
      </c>
      <c r="G291" s="745">
        <v>19</v>
      </c>
      <c r="H291" s="745">
        <v>19</v>
      </c>
      <c r="I291" s="745">
        <v>19</v>
      </c>
      <c r="J291" s="745">
        <v>20</v>
      </c>
      <c r="K291" s="745">
        <v>20</v>
      </c>
      <c r="L291" s="745">
        <v>19</v>
      </c>
      <c r="M291" s="745">
        <v>20</v>
      </c>
      <c r="N291" s="745">
        <v>34</v>
      </c>
      <c r="O291" s="745">
        <v>36</v>
      </c>
      <c r="P291" s="746">
        <v>31</v>
      </c>
      <c r="Q291" s="746">
        <v>29</v>
      </c>
      <c r="R291" s="746">
        <v>30</v>
      </c>
      <c r="S291" s="143">
        <f>100</f>
        <v>100</v>
      </c>
      <c r="T291" s="328">
        <f t="shared" si="107"/>
        <v>114.28571428571429</v>
      </c>
      <c r="U291" s="328">
        <f t="shared" si="108"/>
        <v>121.42857142857143</v>
      </c>
      <c r="V291" s="328">
        <f t="shared" si="109"/>
        <v>135.71428571428572</v>
      </c>
      <c r="W291" s="328">
        <f t="shared" si="110"/>
        <v>135.71428571428572</v>
      </c>
      <c r="X291" s="328">
        <f t="shared" si="111"/>
        <v>135.71428571428572</v>
      </c>
      <c r="Y291" s="328">
        <f t="shared" si="112"/>
        <v>142.85714285714286</v>
      </c>
      <c r="Z291" s="328">
        <f t="shared" si="113"/>
        <v>142.85714285714286</v>
      </c>
      <c r="AA291" s="328">
        <f t="shared" si="114"/>
        <v>135.71428571428572</v>
      </c>
      <c r="AB291" s="328">
        <f t="shared" si="114"/>
        <v>142.85714285714286</v>
      </c>
      <c r="AC291" s="328">
        <f t="shared" si="114"/>
        <v>242.85714285714286</v>
      </c>
      <c r="AD291" s="328">
        <f t="shared" si="114"/>
        <v>257.14285714285717</v>
      </c>
      <c r="AE291" s="328">
        <f t="shared" si="130"/>
        <v>221.42857142857142</v>
      </c>
      <c r="AF291" s="328">
        <f t="shared" si="131"/>
        <v>207.14285714285714</v>
      </c>
      <c r="AG291" s="329">
        <f t="shared" si="131"/>
        <v>214.28571428571428</v>
      </c>
      <c r="AH291" s="781">
        <v>1</v>
      </c>
      <c r="AI291" s="782">
        <v>1</v>
      </c>
      <c r="AJ291" s="782">
        <v>1</v>
      </c>
      <c r="AK291" s="782">
        <v>1</v>
      </c>
      <c r="AL291" s="782">
        <v>1</v>
      </c>
      <c r="AM291" s="782">
        <v>1</v>
      </c>
      <c r="AN291" s="782">
        <v>1</v>
      </c>
      <c r="AO291" s="782">
        <v>1</v>
      </c>
      <c r="AP291" s="782">
        <v>1</v>
      </c>
      <c r="AQ291" s="782">
        <v>1</v>
      </c>
      <c r="AR291" s="782">
        <v>1</v>
      </c>
      <c r="AS291" s="782">
        <v>1</v>
      </c>
      <c r="AT291" s="782">
        <v>4</v>
      </c>
      <c r="AU291" s="782">
        <v>6</v>
      </c>
      <c r="AV291" s="784">
        <v>7</v>
      </c>
    </row>
    <row r="292" spans="2:48" ht="14.4" x14ac:dyDescent="0.3">
      <c r="B292" s="917"/>
      <c r="C292" s="1" t="s">
        <v>6</v>
      </c>
      <c r="D292" s="745">
        <v>30129</v>
      </c>
      <c r="E292" s="745">
        <v>29231</v>
      </c>
      <c r="F292" s="745">
        <v>29243</v>
      </c>
      <c r="G292" s="745">
        <v>29108</v>
      </c>
      <c r="H292" s="745">
        <v>28856</v>
      </c>
      <c r="I292" s="745">
        <v>29870</v>
      </c>
      <c r="J292" s="745">
        <v>31180</v>
      </c>
      <c r="K292" s="745">
        <v>30900</v>
      </c>
      <c r="L292" s="745">
        <v>30948</v>
      </c>
      <c r="M292" s="745">
        <v>31597</v>
      </c>
      <c r="N292" s="745">
        <v>30464</v>
      </c>
      <c r="O292" s="745">
        <v>30487</v>
      </c>
      <c r="P292" s="746">
        <v>29147</v>
      </c>
      <c r="Q292" s="746">
        <v>27990</v>
      </c>
      <c r="R292" s="746">
        <v>28666</v>
      </c>
      <c r="S292" s="143">
        <f>100</f>
        <v>100</v>
      </c>
      <c r="T292" s="328">
        <f t="shared" si="107"/>
        <v>97.019482890238635</v>
      </c>
      <c r="U292" s="328">
        <f t="shared" si="108"/>
        <v>97.05931162667197</v>
      </c>
      <c r="V292" s="328">
        <f t="shared" si="109"/>
        <v>96.611238341796934</v>
      </c>
      <c r="W292" s="328">
        <f t="shared" si="110"/>
        <v>95.774834876696872</v>
      </c>
      <c r="X292" s="328">
        <f t="shared" si="111"/>
        <v>99.140363105313824</v>
      </c>
      <c r="Y292" s="328">
        <f t="shared" si="112"/>
        <v>103.4883334992864</v>
      </c>
      <c r="Z292" s="328">
        <f t="shared" si="113"/>
        <v>102.55899631584188</v>
      </c>
      <c r="AA292" s="328">
        <f t="shared" si="114"/>
        <v>102.71831126157522</v>
      </c>
      <c r="AB292" s="328">
        <f t="shared" si="114"/>
        <v>104.87238209034486</v>
      </c>
      <c r="AC292" s="328">
        <f t="shared" si="114"/>
        <v>101.11188555876399</v>
      </c>
      <c r="AD292" s="328">
        <f t="shared" si="114"/>
        <v>101.18822397026121</v>
      </c>
      <c r="AE292" s="328">
        <f t="shared" si="130"/>
        <v>96.740681735205285</v>
      </c>
      <c r="AF292" s="328">
        <f t="shared" si="131"/>
        <v>92.900527730757744</v>
      </c>
      <c r="AG292" s="329">
        <f t="shared" si="131"/>
        <v>95.144213216502379</v>
      </c>
      <c r="AH292" s="781">
        <v>1</v>
      </c>
      <c r="AI292" s="782">
        <v>1</v>
      </c>
      <c r="AJ292" s="782">
        <v>1</v>
      </c>
      <c r="AK292" s="782">
        <v>1</v>
      </c>
      <c r="AL292" s="782">
        <v>1</v>
      </c>
      <c r="AM292" s="782">
        <v>1</v>
      </c>
      <c r="AN292" s="782">
        <v>1</v>
      </c>
      <c r="AO292" s="782">
        <v>1</v>
      </c>
      <c r="AP292" s="782">
        <v>1</v>
      </c>
      <c r="AQ292" s="782">
        <v>1</v>
      </c>
      <c r="AR292" s="782">
        <v>1</v>
      </c>
      <c r="AS292" s="782">
        <v>1</v>
      </c>
      <c r="AT292" s="782">
        <v>4</v>
      </c>
      <c r="AU292" s="782">
        <v>6</v>
      </c>
      <c r="AV292" s="784">
        <v>7</v>
      </c>
    </row>
    <row r="293" spans="2:48" ht="14.4" x14ac:dyDescent="0.3">
      <c r="B293" s="918"/>
      <c r="C293" s="8" t="s">
        <v>7</v>
      </c>
      <c r="D293">
        <v>30115</v>
      </c>
      <c r="E293">
        <v>29215</v>
      </c>
      <c r="F293">
        <v>29226</v>
      </c>
      <c r="G293">
        <v>29089</v>
      </c>
      <c r="H293">
        <v>28837</v>
      </c>
      <c r="I293">
        <v>29851</v>
      </c>
      <c r="J293">
        <v>31160</v>
      </c>
      <c r="K293">
        <v>30880</v>
      </c>
      <c r="L293">
        <v>30929</v>
      </c>
      <c r="M293">
        <v>31577</v>
      </c>
      <c r="N293">
        <v>30430</v>
      </c>
      <c r="O293">
        <v>30451</v>
      </c>
      <c r="P293">
        <v>29116</v>
      </c>
      <c r="Q293">
        <v>27961</v>
      </c>
      <c r="R293">
        <v>28636</v>
      </c>
      <c r="S293" s="143">
        <f>100</f>
        <v>100</v>
      </c>
      <c r="T293" s="328">
        <f t="shared" si="107"/>
        <v>97.011456085007467</v>
      </c>
      <c r="U293" s="328">
        <f t="shared" si="108"/>
        <v>97.047982732857378</v>
      </c>
      <c r="V293" s="328">
        <f t="shared" si="109"/>
        <v>96.593059936908517</v>
      </c>
      <c r="W293" s="328">
        <f t="shared" si="110"/>
        <v>95.756267640710604</v>
      </c>
      <c r="X293" s="328">
        <f t="shared" si="111"/>
        <v>99.123360451602196</v>
      </c>
      <c r="Y293" s="328">
        <f t="shared" si="112"/>
        <v>103.47003154574132</v>
      </c>
      <c r="Z293" s="328">
        <f t="shared" si="113"/>
        <v>102.54026232774365</v>
      </c>
      <c r="AA293" s="328">
        <f t="shared" si="114"/>
        <v>102.70297194089325</v>
      </c>
      <c r="AB293" s="328">
        <f t="shared" si="114"/>
        <v>104.85472355968787</v>
      </c>
      <c r="AC293" s="328">
        <f t="shared" si="114"/>
        <v>101.04599037024738</v>
      </c>
      <c r="AD293" s="328">
        <f t="shared" si="114"/>
        <v>101.11572306159721</v>
      </c>
      <c r="AE293" s="328">
        <f t="shared" si="130"/>
        <v>96.682716254358297</v>
      </c>
      <c r="AF293" s="328">
        <f t="shared" si="131"/>
        <v>92.847418230117881</v>
      </c>
      <c r="AG293" s="329">
        <f t="shared" si="131"/>
        <v>95.088826166362281</v>
      </c>
      <c r="AH293" s="785"/>
      <c r="AI293" s="786"/>
      <c r="AJ293" s="786"/>
      <c r="AK293" s="786"/>
      <c r="AL293" s="786"/>
      <c r="AM293" s="786"/>
      <c r="AN293" s="786"/>
      <c r="AO293" s="786"/>
      <c r="AP293" s="786"/>
      <c r="AQ293" s="786"/>
      <c r="AR293" s="786"/>
      <c r="AS293" s="786"/>
      <c r="AT293" s="786"/>
      <c r="AU293" s="786"/>
      <c r="AV293" s="787"/>
    </row>
    <row r="294" spans="2:48" ht="15" customHeight="1" x14ac:dyDescent="0.3">
      <c r="B294" s="917" t="s">
        <v>61</v>
      </c>
      <c r="C294" s="1" t="s">
        <v>2</v>
      </c>
      <c r="D294" s="745">
        <v>922</v>
      </c>
      <c r="E294" s="745">
        <v>903</v>
      </c>
      <c r="F294" s="745">
        <v>945</v>
      </c>
      <c r="G294" s="745">
        <v>932</v>
      </c>
      <c r="H294" s="745">
        <v>934</v>
      </c>
      <c r="I294" s="745">
        <v>927</v>
      </c>
      <c r="J294" s="745">
        <v>926</v>
      </c>
      <c r="K294" s="745">
        <v>901</v>
      </c>
      <c r="L294" s="745">
        <v>881</v>
      </c>
      <c r="M294" s="745">
        <v>929</v>
      </c>
      <c r="N294" s="745">
        <v>889</v>
      </c>
      <c r="O294" s="745">
        <v>942</v>
      </c>
      <c r="P294" s="746">
        <v>971</v>
      </c>
      <c r="Q294" s="746">
        <v>972</v>
      </c>
      <c r="R294" s="746">
        <v>1010</v>
      </c>
      <c r="S294" s="143">
        <f>100</f>
        <v>100</v>
      </c>
      <c r="T294" s="328">
        <f t="shared" si="107"/>
        <v>97.939262472885034</v>
      </c>
      <c r="U294" s="328">
        <f t="shared" si="108"/>
        <v>102.4945770065076</v>
      </c>
      <c r="V294" s="328">
        <f t="shared" si="109"/>
        <v>101.08459869848156</v>
      </c>
      <c r="W294" s="328">
        <f t="shared" si="110"/>
        <v>101.30151843817788</v>
      </c>
      <c r="X294" s="328">
        <f t="shared" si="111"/>
        <v>100.54229934924078</v>
      </c>
      <c r="Y294" s="328">
        <f t="shared" si="112"/>
        <v>100.43383947939263</v>
      </c>
      <c r="Z294" s="328">
        <f t="shared" si="113"/>
        <v>97.722342733188725</v>
      </c>
      <c r="AA294" s="328">
        <f t="shared" si="114"/>
        <v>95.553145336225597</v>
      </c>
      <c r="AB294" s="328">
        <f t="shared" si="114"/>
        <v>100.75921908893709</v>
      </c>
      <c r="AC294" s="328">
        <f t="shared" si="114"/>
        <v>96.420824295010846</v>
      </c>
      <c r="AD294" s="328">
        <f t="shared" si="114"/>
        <v>102.16919739696313</v>
      </c>
      <c r="AE294" s="328">
        <f t="shared" si="130"/>
        <v>105.31453362255965</v>
      </c>
      <c r="AF294" s="328">
        <f t="shared" si="131"/>
        <v>105.42299349240781</v>
      </c>
      <c r="AG294" s="329">
        <f t="shared" si="131"/>
        <v>109.54446854663775</v>
      </c>
      <c r="AH294" s="781">
        <v>1</v>
      </c>
      <c r="AI294" s="782">
        <v>1</v>
      </c>
      <c r="AJ294" s="782">
        <v>1</v>
      </c>
      <c r="AK294" s="782">
        <v>1</v>
      </c>
      <c r="AL294" s="782">
        <v>1</v>
      </c>
      <c r="AM294" s="782">
        <v>1</v>
      </c>
      <c r="AN294" s="782">
        <v>1</v>
      </c>
      <c r="AO294" s="782">
        <v>1</v>
      </c>
      <c r="AP294" s="782">
        <v>1</v>
      </c>
      <c r="AQ294" s="782">
        <v>1</v>
      </c>
      <c r="AR294" s="782">
        <v>1</v>
      </c>
      <c r="AS294" s="782">
        <v>1</v>
      </c>
      <c r="AT294" s="782">
        <v>4</v>
      </c>
      <c r="AU294" s="782">
        <v>6</v>
      </c>
      <c r="AV294" s="784">
        <v>7</v>
      </c>
    </row>
    <row r="295" spans="2:48" ht="14.4" x14ac:dyDescent="0.3">
      <c r="B295" s="917"/>
      <c r="C295" s="1" t="s">
        <v>3</v>
      </c>
      <c r="D295" s="745">
        <v>163</v>
      </c>
      <c r="E295" s="745">
        <v>168</v>
      </c>
      <c r="F295" s="745">
        <v>153</v>
      </c>
      <c r="G295" s="745">
        <v>163</v>
      </c>
      <c r="H295" s="745">
        <v>169</v>
      </c>
      <c r="I295" s="745">
        <v>171</v>
      </c>
      <c r="J295" s="745">
        <v>173</v>
      </c>
      <c r="K295" s="745">
        <v>180</v>
      </c>
      <c r="L295" s="745">
        <v>176</v>
      </c>
      <c r="M295" s="745">
        <v>169</v>
      </c>
      <c r="N295" s="745">
        <v>139</v>
      </c>
      <c r="O295" s="745">
        <v>135</v>
      </c>
      <c r="P295" s="746">
        <v>138</v>
      </c>
      <c r="Q295" s="746">
        <v>138</v>
      </c>
      <c r="R295" s="746">
        <v>142</v>
      </c>
      <c r="S295" s="143">
        <f>100</f>
        <v>100</v>
      </c>
      <c r="T295" s="328">
        <f t="shared" si="107"/>
        <v>103.06748466257669</v>
      </c>
      <c r="U295" s="328">
        <f t="shared" si="108"/>
        <v>93.865030674846622</v>
      </c>
      <c r="V295" s="328">
        <f t="shared" si="109"/>
        <v>100</v>
      </c>
      <c r="W295" s="328">
        <f t="shared" si="110"/>
        <v>103.68098159509202</v>
      </c>
      <c r="X295" s="328">
        <f t="shared" si="111"/>
        <v>104.9079754601227</v>
      </c>
      <c r="Y295" s="328">
        <f t="shared" si="112"/>
        <v>106.13496932515338</v>
      </c>
      <c r="Z295" s="328">
        <f t="shared" si="113"/>
        <v>110.42944785276073</v>
      </c>
      <c r="AA295" s="328">
        <f t="shared" si="114"/>
        <v>107.97546012269939</v>
      </c>
      <c r="AB295" s="328">
        <f t="shared" si="114"/>
        <v>103.68098159509202</v>
      </c>
      <c r="AC295" s="328">
        <f t="shared" si="114"/>
        <v>85.276073619631902</v>
      </c>
      <c r="AD295" s="328">
        <f t="shared" si="114"/>
        <v>82.822085889570559</v>
      </c>
      <c r="AE295" s="328">
        <f t="shared" si="130"/>
        <v>84.662576687116569</v>
      </c>
      <c r="AF295" s="328">
        <f t="shared" si="131"/>
        <v>84.662576687116569</v>
      </c>
      <c r="AG295" s="329">
        <f t="shared" si="131"/>
        <v>87.116564417177912</v>
      </c>
      <c r="AH295" s="781">
        <v>1</v>
      </c>
      <c r="AI295" s="782">
        <v>1</v>
      </c>
      <c r="AJ295" s="782">
        <v>1</v>
      </c>
      <c r="AK295" s="782">
        <v>1</v>
      </c>
      <c r="AL295" s="782">
        <v>1</v>
      </c>
      <c r="AM295" s="782">
        <v>1</v>
      </c>
      <c r="AN295" s="782">
        <v>1</v>
      </c>
      <c r="AO295" s="782">
        <v>1</v>
      </c>
      <c r="AP295" s="782">
        <v>1</v>
      </c>
      <c r="AQ295" s="782">
        <v>1</v>
      </c>
      <c r="AR295" s="782">
        <v>1</v>
      </c>
      <c r="AS295" s="782">
        <v>1</v>
      </c>
      <c r="AT295" s="782">
        <v>4</v>
      </c>
      <c r="AU295" s="782">
        <v>6</v>
      </c>
      <c r="AV295" s="784">
        <v>7</v>
      </c>
    </row>
    <row r="296" spans="2:48" ht="14.4" x14ac:dyDescent="0.3">
      <c r="B296" s="917"/>
      <c r="C296" s="1" t="s">
        <v>4</v>
      </c>
      <c r="D296" s="745">
        <v>42</v>
      </c>
      <c r="E296" s="745">
        <v>39</v>
      </c>
      <c r="F296" s="745">
        <v>42</v>
      </c>
      <c r="G296" s="745">
        <v>45</v>
      </c>
      <c r="H296" s="745">
        <v>50</v>
      </c>
      <c r="I296" s="745">
        <v>51</v>
      </c>
      <c r="J296" s="745">
        <v>47</v>
      </c>
      <c r="K296" s="745">
        <v>46</v>
      </c>
      <c r="L296" s="745">
        <v>49</v>
      </c>
      <c r="M296" s="745">
        <v>49</v>
      </c>
      <c r="N296" s="745">
        <v>46</v>
      </c>
      <c r="O296" s="745">
        <v>48</v>
      </c>
      <c r="P296" s="746">
        <v>47</v>
      </c>
      <c r="Q296" s="746">
        <v>47</v>
      </c>
      <c r="R296" s="746">
        <v>49</v>
      </c>
      <c r="S296" s="143">
        <f>100</f>
        <v>100</v>
      </c>
      <c r="T296" s="328">
        <f t="shared" si="107"/>
        <v>92.857142857142861</v>
      </c>
      <c r="U296" s="328">
        <f t="shared" si="108"/>
        <v>100</v>
      </c>
      <c r="V296" s="328">
        <f t="shared" si="109"/>
        <v>107.14285714285714</v>
      </c>
      <c r="W296" s="328">
        <f t="shared" si="110"/>
        <v>119.04761904761905</v>
      </c>
      <c r="X296" s="328">
        <f t="shared" si="111"/>
        <v>121.42857142857143</v>
      </c>
      <c r="Y296" s="328">
        <f t="shared" si="112"/>
        <v>111.9047619047619</v>
      </c>
      <c r="Z296" s="328">
        <f t="shared" si="113"/>
        <v>109.52380952380952</v>
      </c>
      <c r="AA296" s="328">
        <f t="shared" si="114"/>
        <v>116.66666666666667</v>
      </c>
      <c r="AB296" s="328">
        <f t="shared" si="114"/>
        <v>116.66666666666667</v>
      </c>
      <c r="AC296" s="328">
        <f t="shared" si="114"/>
        <v>109.52380952380952</v>
      </c>
      <c r="AD296" s="328">
        <f t="shared" si="114"/>
        <v>114.28571428571429</v>
      </c>
      <c r="AE296" s="328">
        <f t="shared" si="130"/>
        <v>111.9047619047619</v>
      </c>
      <c r="AF296" s="328">
        <f t="shared" si="131"/>
        <v>111.9047619047619</v>
      </c>
      <c r="AG296" s="329">
        <f t="shared" si="131"/>
        <v>116.66666666666667</v>
      </c>
      <c r="AH296" s="781">
        <v>1</v>
      </c>
      <c r="AI296" s="782">
        <v>1</v>
      </c>
      <c r="AJ296" s="782">
        <v>1</v>
      </c>
      <c r="AK296" s="782">
        <v>1</v>
      </c>
      <c r="AL296" s="782">
        <v>1</v>
      </c>
      <c r="AM296" s="782">
        <v>1</v>
      </c>
      <c r="AN296" s="782">
        <v>1</v>
      </c>
      <c r="AO296" s="782">
        <v>1</v>
      </c>
      <c r="AP296" s="782">
        <v>1</v>
      </c>
      <c r="AQ296" s="782">
        <v>1</v>
      </c>
      <c r="AR296" s="782">
        <v>1</v>
      </c>
      <c r="AS296" s="782">
        <v>1</v>
      </c>
      <c r="AT296" s="782">
        <v>4</v>
      </c>
      <c r="AU296" s="782">
        <v>6</v>
      </c>
      <c r="AV296" s="784">
        <v>7</v>
      </c>
    </row>
    <row r="297" spans="2:48" ht="14.4" x14ac:dyDescent="0.3">
      <c r="B297" s="917"/>
      <c r="C297" s="1" t="s">
        <v>5</v>
      </c>
      <c r="D297" s="745">
        <v>3</v>
      </c>
      <c r="E297" s="745">
        <v>3</v>
      </c>
      <c r="F297" s="745">
        <v>4</v>
      </c>
      <c r="G297" s="745">
        <v>4</v>
      </c>
      <c r="H297" s="745">
        <v>4</v>
      </c>
      <c r="I297" s="745">
        <v>4</v>
      </c>
      <c r="J297" s="745">
        <v>4</v>
      </c>
      <c r="K297" s="745">
        <v>5</v>
      </c>
      <c r="L297" s="745">
        <v>6</v>
      </c>
      <c r="M297" s="745">
        <v>6</v>
      </c>
      <c r="N297" s="745">
        <v>9</v>
      </c>
      <c r="O297" s="745">
        <v>9</v>
      </c>
      <c r="P297" s="746">
        <v>10</v>
      </c>
      <c r="Q297" s="746">
        <v>10</v>
      </c>
      <c r="R297" s="746">
        <v>11</v>
      </c>
      <c r="S297" s="143">
        <f>100</f>
        <v>100</v>
      </c>
      <c r="T297" s="328">
        <f t="shared" si="107"/>
        <v>100</v>
      </c>
      <c r="U297" s="328">
        <f t="shared" si="108"/>
        <v>133.33333333333334</v>
      </c>
      <c r="V297" s="328">
        <f t="shared" si="109"/>
        <v>133.33333333333334</v>
      </c>
      <c r="W297" s="328">
        <f t="shared" si="110"/>
        <v>133.33333333333334</v>
      </c>
      <c r="X297" s="328">
        <f t="shared" si="111"/>
        <v>133.33333333333334</v>
      </c>
      <c r="Y297" s="328">
        <f t="shared" si="112"/>
        <v>133.33333333333334</v>
      </c>
      <c r="Z297" s="328">
        <f t="shared" si="113"/>
        <v>166.66666666666666</v>
      </c>
      <c r="AA297" s="328">
        <f t="shared" si="114"/>
        <v>200</v>
      </c>
      <c r="AB297" s="328">
        <f t="shared" si="114"/>
        <v>200</v>
      </c>
      <c r="AC297" s="328">
        <f t="shared" si="114"/>
        <v>300</v>
      </c>
      <c r="AD297" s="328">
        <f t="shared" si="114"/>
        <v>300</v>
      </c>
      <c r="AE297" s="328">
        <f t="shared" si="130"/>
        <v>333.33333333333331</v>
      </c>
      <c r="AF297" s="328">
        <f t="shared" si="131"/>
        <v>333.33333333333331</v>
      </c>
      <c r="AG297" s="329">
        <f t="shared" si="131"/>
        <v>366.66666666666669</v>
      </c>
      <c r="AH297" s="781">
        <v>1</v>
      </c>
      <c r="AI297" s="782">
        <v>1</v>
      </c>
      <c r="AJ297" s="782">
        <v>1</v>
      </c>
      <c r="AK297" s="782">
        <v>1</v>
      </c>
      <c r="AL297" s="782">
        <v>1</v>
      </c>
      <c r="AM297" s="782">
        <v>1</v>
      </c>
      <c r="AN297" s="782">
        <v>1</v>
      </c>
      <c r="AO297" s="782">
        <v>1</v>
      </c>
      <c r="AP297" s="782">
        <v>1</v>
      </c>
      <c r="AQ297" s="782">
        <v>1</v>
      </c>
      <c r="AR297" s="782">
        <v>1</v>
      </c>
      <c r="AS297" s="782">
        <v>1</v>
      </c>
      <c r="AT297" s="782">
        <v>4</v>
      </c>
      <c r="AU297" s="782">
        <v>6</v>
      </c>
      <c r="AV297" s="784">
        <v>7</v>
      </c>
    </row>
    <row r="298" spans="2:48" ht="14.4" x14ac:dyDescent="0.3">
      <c r="B298" s="917"/>
      <c r="C298" s="1" t="s">
        <v>6</v>
      </c>
      <c r="D298" s="745">
        <v>1130</v>
      </c>
      <c r="E298" s="745">
        <v>1113</v>
      </c>
      <c r="F298" s="745">
        <v>1144</v>
      </c>
      <c r="G298" s="745">
        <v>1144</v>
      </c>
      <c r="H298" s="745">
        <v>1157</v>
      </c>
      <c r="I298" s="745">
        <v>1153</v>
      </c>
      <c r="J298" s="745">
        <v>1150</v>
      </c>
      <c r="K298" s="745">
        <v>1132</v>
      </c>
      <c r="L298" s="745">
        <v>1112</v>
      </c>
      <c r="M298" s="745">
        <v>1153</v>
      </c>
      <c r="N298" s="745">
        <v>1083</v>
      </c>
      <c r="O298" s="745">
        <v>1134</v>
      </c>
      <c r="P298" s="746">
        <v>1166</v>
      </c>
      <c r="Q298" s="746">
        <v>1167</v>
      </c>
      <c r="R298" s="746">
        <v>1212</v>
      </c>
      <c r="S298" s="143">
        <f>100</f>
        <v>100</v>
      </c>
      <c r="T298" s="328">
        <f t="shared" si="107"/>
        <v>98.495575221238937</v>
      </c>
      <c r="U298" s="328">
        <f t="shared" si="108"/>
        <v>101.23893805309734</v>
      </c>
      <c r="V298" s="328">
        <f t="shared" si="109"/>
        <v>101.23893805309734</v>
      </c>
      <c r="W298" s="328">
        <f t="shared" si="110"/>
        <v>102.38938053097345</v>
      </c>
      <c r="X298" s="328">
        <f t="shared" si="111"/>
        <v>102.03539823008849</v>
      </c>
      <c r="Y298" s="328">
        <f t="shared" si="112"/>
        <v>101.76991150442478</v>
      </c>
      <c r="Z298" s="328">
        <f t="shared" si="113"/>
        <v>100.17699115044248</v>
      </c>
      <c r="AA298" s="328">
        <f t="shared" si="114"/>
        <v>98.407079646017692</v>
      </c>
      <c r="AB298" s="328">
        <f t="shared" si="114"/>
        <v>102.03539823008849</v>
      </c>
      <c r="AC298" s="328">
        <f t="shared" si="114"/>
        <v>95.840707964601776</v>
      </c>
      <c r="AD298" s="328">
        <f t="shared" si="114"/>
        <v>100.35398230088495</v>
      </c>
      <c r="AE298" s="328">
        <f t="shared" si="130"/>
        <v>103.1858407079646</v>
      </c>
      <c r="AF298" s="328">
        <f t="shared" si="131"/>
        <v>103.27433628318585</v>
      </c>
      <c r="AG298" s="329">
        <f t="shared" si="131"/>
        <v>107.25663716814159</v>
      </c>
      <c r="AH298" s="781">
        <v>1</v>
      </c>
      <c r="AI298" s="782">
        <v>1</v>
      </c>
      <c r="AJ298" s="782">
        <v>1</v>
      </c>
      <c r="AK298" s="782">
        <v>1</v>
      </c>
      <c r="AL298" s="782">
        <v>1</v>
      </c>
      <c r="AM298" s="782">
        <v>1</v>
      </c>
      <c r="AN298" s="782">
        <v>1</v>
      </c>
      <c r="AO298" s="782">
        <v>1</v>
      </c>
      <c r="AP298" s="782">
        <v>1</v>
      </c>
      <c r="AQ298" s="782">
        <v>1</v>
      </c>
      <c r="AR298" s="782">
        <v>1</v>
      </c>
      <c r="AS298" s="782">
        <v>1</v>
      </c>
      <c r="AT298" s="782">
        <v>4</v>
      </c>
      <c r="AU298" s="782">
        <v>6</v>
      </c>
      <c r="AV298" s="784">
        <v>7</v>
      </c>
    </row>
    <row r="299" spans="2:48" ht="14.4" x14ac:dyDescent="0.3">
      <c r="B299" s="918"/>
      <c r="C299" s="8" t="s">
        <v>7</v>
      </c>
      <c r="D299">
        <v>1127</v>
      </c>
      <c r="E299">
        <v>1110</v>
      </c>
      <c r="F299">
        <v>1140</v>
      </c>
      <c r="G299">
        <v>1140</v>
      </c>
      <c r="H299">
        <v>1153</v>
      </c>
      <c r="I299">
        <v>1149</v>
      </c>
      <c r="J299">
        <v>1146</v>
      </c>
      <c r="K299">
        <v>1127</v>
      </c>
      <c r="L299">
        <v>1106</v>
      </c>
      <c r="M299">
        <v>1147</v>
      </c>
      <c r="N299">
        <v>1074</v>
      </c>
      <c r="O299">
        <v>1125</v>
      </c>
      <c r="P299">
        <v>1156</v>
      </c>
      <c r="Q299">
        <v>1157</v>
      </c>
      <c r="R299">
        <v>1201</v>
      </c>
      <c r="S299" s="143">
        <f>100</f>
        <v>100</v>
      </c>
      <c r="T299" s="328">
        <f t="shared" si="107"/>
        <v>98.491570541259989</v>
      </c>
      <c r="U299" s="328">
        <f t="shared" si="108"/>
        <v>101.15350488021295</v>
      </c>
      <c r="V299" s="328">
        <f t="shared" si="109"/>
        <v>101.15350488021295</v>
      </c>
      <c r="W299" s="328">
        <f t="shared" si="110"/>
        <v>102.30700976042591</v>
      </c>
      <c r="X299" s="328">
        <f t="shared" si="111"/>
        <v>101.95208518189885</v>
      </c>
      <c r="Y299" s="328">
        <f t="shared" si="112"/>
        <v>101.68589174800356</v>
      </c>
      <c r="Z299" s="328">
        <f t="shared" si="113"/>
        <v>100</v>
      </c>
      <c r="AA299" s="328">
        <f t="shared" si="114"/>
        <v>98.136645962732914</v>
      </c>
      <c r="AB299" s="328">
        <f t="shared" si="114"/>
        <v>101.77462289263532</v>
      </c>
      <c r="AC299" s="328">
        <f t="shared" si="114"/>
        <v>95.297249334516408</v>
      </c>
      <c r="AD299" s="328">
        <f t="shared" si="114"/>
        <v>99.822537710736469</v>
      </c>
      <c r="AE299" s="328">
        <f t="shared" si="130"/>
        <v>102.57320319432121</v>
      </c>
      <c r="AF299" s="328">
        <f t="shared" si="131"/>
        <v>102.66193433895297</v>
      </c>
      <c r="AG299" s="329">
        <f t="shared" si="131"/>
        <v>106.56610470275066</v>
      </c>
      <c r="AH299" s="785"/>
      <c r="AI299" s="786"/>
      <c r="AJ299" s="786"/>
      <c r="AK299" s="786"/>
      <c r="AL299" s="786"/>
      <c r="AM299" s="786"/>
      <c r="AN299" s="786"/>
      <c r="AO299" s="786"/>
      <c r="AP299" s="786"/>
      <c r="AQ299" s="786"/>
      <c r="AR299" s="786"/>
      <c r="AS299" s="786"/>
      <c r="AT299" s="786"/>
      <c r="AU299" s="786"/>
      <c r="AV299" s="787"/>
    </row>
    <row r="300" spans="2:48" ht="15" customHeight="1" x14ac:dyDescent="0.3">
      <c r="B300" s="917" t="s">
        <v>62</v>
      </c>
      <c r="C300" s="1" t="s">
        <v>2</v>
      </c>
      <c r="D300" s="745">
        <v>1935</v>
      </c>
      <c r="E300" s="745">
        <v>1976</v>
      </c>
      <c r="F300" s="745">
        <v>2233</v>
      </c>
      <c r="G300" s="745">
        <v>2313</v>
      </c>
      <c r="H300" s="745">
        <v>2416</v>
      </c>
      <c r="I300" s="745">
        <v>2482</v>
      </c>
      <c r="J300" s="745">
        <v>2509</v>
      </c>
      <c r="K300" s="745">
        <v>2486</v>
      </c>
      <c r="L300" s="745">
        <v>2461</v>
      </c>
      <c r="M300" s="745">
        <v>2686</v>
      </c>
      <c r="N300" s="745">
        <v>2762</v>
      </c>
      <c r="O300" s="745">
        <v>2995</v>
      </c>
      <c r="P300" s="746">
        <v>3087</v>
      </c>
      <c r="Q300" s="746">
        <v>3091</v>
      </c>
      <c r="R300" s="746">
        <v>3213</v>
      </c>
      <c r="S300" s="143">
        <f>100</f>
        <v>100</v>
      </c>
      <c r="T300" s="328">
        <f t="shared" si="107"/>
        <v>102.11886304909561</v>
      </c>
      <c r="U300" s="328">
        <f t="shared" si="108"/>
        <v>115.40051679586563</v>
      </c>
      <c r="V300" s="328">
        <f t="shared" si="109"/>
        <v>119.53488372093024</v>
      </c>
      <c r="W300" s="328">
        <f t="shared" si="110"/>
        <v>124.85788113695091</v>
      </c>
      <c r="X300" s="328">
        <f t="shared" si="111"/>
        <v>128.26873385012919</v>
      </c>
      <c r="Y300" s="328">
        <f t="shared" si="112"/>
        <v>129.66408268733849</v>
      </c>
      <c r="Z300" s="328">
        <f t="shared" si="113"/>
        <v>128.47545219638243</v>
      </c>
      <c r="AA300" s="328">
        <f t="shared" si="114"/>
        <v>127.18346253229974</v>
      </c>
      <c r="AB300" s="328">
        <f t="shared" si="114"/>
        <v>138.81136950904391</v>
      </c>
      <c r="AC300" s="328">
        <f t="shared" si="114"/>
        <v>142.7390180878553</v>
      </c>
      <c r="AD300" s="328">
        <f t="shared" si="114"/>
        <v>154.78036175710594</v>
      </c>
      <c r="AE300" s="328">
        <f t="shared" si="130"/>
        <v>159.53488372093022</v>
      </c>
      <c r="AF300" s="328">
        <f t="shared" si="131"/>
        <v>159.74160206718346</v>
      </c>
      <c r="AG300" s="329">
        <f t="shared" si="131"/>
        <v>166.04651162790697</v>
      </c>
      <c r="AH300" s="781">
        <v>1</v>
      </c>
      <c r="AI300" s="782">
        <v>1</v>
      </c>
      <c r="AJ300" s="782">
        <v>1</v>
      </c>
      <c r="AK300" s="782">
        <v>1</v>
      </c>
      <c r="AL300" s="782">
        <v>1</v>
      </c>
      <c r="AM300" s="782">
        <v>1</v>
      </c>
      <c r="AN300" s="782">
        <v>1</v>
      </c>
      <c r="AO300" s="782">
        <v>1</v>
      </c>
      <c r="AP300" s="782">
        <v>1</v>
      </c>
      <c r="AQ300" s="782">
        <v>1</v>
      </c>
      <c r="AR300" s="782">
        <v>1</v>
      </c>
      <c r="AS300" s="782">
        <v>1</v>
      </c>
      <c r="AT300" s="782">
        <v>4</v>
      </c>
      <c r="AU300" s="782">
        <v>6</v>
      </c>
      <c r="AV300" s="784">
        <v>7</v>
      </c>
    </row>
    <row r="301" spans="2:48" ht="14.4" x14ac:dyDescent="0.3">
      <c r="B301" s="917"/>
      <c r="C301" s="1" t="s">
        <v>3</v>
      </c>
      <c r="D301" s="745">
        <v>84</v>
      </c>
      <c r="E301" s="745">
        <v>83</v>
      </c>
      <c r="F301" s="745">
        <v>92</v>
      </c>
      <c r="G301" s="745">
        <v>97</v>
      </c>
      <c r="H301" s="745">
        <v>100</v>
      </c>
      <c r="I301" s="745">
        <v>106</v>
      </c>
      <c r="J301" s="745">
        <v>110</v>
      </c>
      <c r="K301" s="745">
        <v>102</v>
      </c>
      <c r="L301" s="745">
        <v>103</v>
      </c>
      <c r="M301" s="745">
        <v>104</v>
      </c>
      <c r="N301" s="745">
        <v>93</v>
      </c>
      <c r="O301" s="745">
        <v>96</v>
      </c>
      <c r="P301" s="746">
        <v>98</v>
      </c>
      <c r="Q301" s="746">
        <v>98</v>
      </c>
      <c r="R301" s="746">
        <v>101</v>
      </c>
      <c r="S301" s="143">
        <f>100</f>
        <v>100</v>
      </c>
      <c r="T301" s="328">
        <f t="shared" si="107"/>
        <v>98.80952380952381</v>
      </c>
      <c r="U301" s="328">
        <f t="shared" si="108"/>
        <v>109.52380952380952</v>
      </c>
      <c r="V301" s="328">
        <f t="shared" si="109"/>
        <v>115.47619047619048</v>
      </c>
      <c r="W301" s="328">
        <f t="shared" si="110"/>
        <v>119.04761904761905</v>
      </c>
      <c r="X301" s="328">
        <f t="shared" si="111"/>
        <v>126.19047619047619</v>
      </c>
      <c r="Y301" s="328">
        <f t="shared" si="112"/>
        <v>130.95238095238096</v>
      </c>
      <c r="Z301" s="328">
        <f t="shared" si="113"/>
        <v>121.42857142857143</v>
      </c>
      <c r="AA301" s="328">
        <f t="shared" si="114"/>
        <v>122.61904761904762</v>
      </c>
      <c r="AB301" s="328">
        <f t="shared" si="114"/>
        <v>123.80952380952381</v>
      </c>
      <c r="AC301" s="328">
        <f t="shared" si="114"/>
        <v>110.71428571428571</v>
      </c>
      <c r="AD301" s="328">
        <f t="shared" si="114"/>
        <v>114.28571428571429</v>
      </c>
      <c r="AE301" s="328">
        <f t="shared" si="130"/>
        <v>116.66666666666667</v>
      </c>
      <c r="AF301" s="328">
        <f t="shared" si="131"/>
        <v>116.66666666666667</v>
      </c>
      <c r="AG301" s="329">
        <f t="shared" si="131"/>
        <v>120.23809523809524</v>
      </c>
      <c r="AH301" s="781">
        <v>1</v>
      </c>
      <c r="AI301" s="782">
        <v>1</v>
      </c>
      <c r="AJ301" s="782">
        <v>1</v>
      </c>
      <c r="AK301" s="782">
        <v>1</v>
      </c>
      <c r="AL301" s="782">
        <v>1</v>
      </c>
      <c r="AM301" s="782">
        <v>1</v>
      </c>
      <c r="AN301" s="782">
        <v>1</v>
      </c>
      <c r="AO301" s="782">
        <v>1</v>
      </c>
      <c r="AP301" s="782">
        <v>1</v>
      </c>
      <c r="AQ301" s="782">
        <v>1</v>
      </c>
      <c r="AR301" s="782">
        <v>1</v>
      </c>
      <c r="AS301" s="782">
        <v>1</v>
      </c>
      <c r="AT301" s="782">
        <v>4</v>
      </c>
      <c r="AU301" s="782">
        <v>6</v>
      </c>
      <c r="AV301" s="784">
        <v>7</v>
      </c>
    </row>
    <row r="302" spans="2:48" ht="14.4" x14ac:dyDescent="0.3">
      <c r="B302" s="917"/>
      <c r="C302" s="1" t="s">
        <v>4</v>
      </c>
      <c r="D302" s="745">
        <v>8</v>
      </c>
      <c r="E302" s="745">
        <v>8</v>
      </c>
      <c r="F302" s="745">
        <v>8</v>
      </c>
      <c r="G302" s="745">
        <v>11</v>
      </c>
      <c r="H302" s="745">
        <v>10</v>
      </c>
      <c r="I302" s="745">
        <v>10</v>
      </c>
      <c r="J302" s="745">
        <v>7</v>
      </c>
      <c r="K302" s="745">
        <v>10</v>
      </c>
      <c r="L302" s="745">
        <v>12</v>
      </c>
      <c r="M302" s="745">
        <v>12</v>
      </c>
      <c r="N302" s="745">
        <v>12</v>
      </c>
      <c r="O302" s="745">
        <v>11</v>
      </c>
      <c r="P302" s="746">
        <v>16</v>
      </c>
      <c r="Q302" s="746">
        <v>16</v>
      </c>
      <c r="R302" s="746">
        <v>17</v>
      </c>
      <c r="S302" s="143">
        <f>100</f>
        <v>100</v>
      </c>
      <c r="T302" s="328">
        <f t="shared" si="107"/>
        <v>100</v>
      </c>
      <c r="U302" s="328">
        <f t="shared" si="108"/>
        <v>100</v>
      </c>
      <c r="V302" s="328">
        <f t="shared" si="109"/>
        <v>137.5</v>
      </c>
      <c r="W302" s="328">
        <f t="shared" si="110"/>
        <v>125</v>
      </c>
      <c r="X302" s="328">
        <f t="shared" si="111"/>
        <v>125</v>
      </c>
      <c r="Y302" s="328">
        <f t="shared" si="112"/>
        <v>87.5</v>
      </c>
      <c r="Z302" s="328">
        <f t="shared" si="113"/>
        <v>125</v>
      </c>
      <c r="AA302" s="328">
        <f t="shared" si="114"/>
        <v>150</v>
      </c>
      <c r="AB302" s="328">
        <f t="shared" si="114"/>
        <v>150</v>
      </c>
      <c r="AC302" s="328">
        <f t="shared" si="114"/>
        <v>150</v>
      </c>
      <c r="AD302" s="328">
        <f t="shared" si="114"/>
        <v>137.5</v>
      </c>
      <c r="AE302" s="328">
        <f t="shared" si="130"/>
        <v>200</v>
      </c>
      <c r="AF302" s="328">
        <f t="shared" si="131"/>
        <v>200</v>
      </c>
      <c r="AG302" s="329">
        <f t="shared" si="131"/>
        <v>212.5</v>
      </c>
      <c r="AH302" s="781">
        <v>1</v>
      </c>
      <c r="AI302" s="782">
        <v>1</v>
      </c>
      <c r="AJ302" s="782">
        <v>1</v>
      </c>
      <c r="AK302" s="782">
        <v>1</v>
      </c>
      <c r="AL302" s="782">
        <v>1</v>
      </c>
      <c r="AM302" s="782">
        <v>1</v>
      </c>
      <c r="AN302" s="782">
        <v>1</v>
      </c>
      <c r="AO302" s="782">
        <v>1</v>
      </c>
      <c r="AP302" s="782">
        <v>1</v>
      </c>
      <c r="AQ302" s="782">
        <v>1</v>
      </c>
      <c r="AR302" s="782">
        <v>1</v>
      </c>
      <c r="AS302" s="782">
        <v>1</v>
      </c>
      <c r="AT302" s="782">
        <v>4</v>
      </c>
      <c r="AU302" s="782">
        <v>6</v>
      </c>
      <c r="AV302" s="784">
        <v>7</v>
      </c>
    </row>
    <row r="303" spans="2:48" ht="14.4" x14ac:dyDescent="0.3">
      <c r="B303" s="917"/>
      <c r="C303" s="1" t="s">
        <v>5</v>
      </c>
      <c r="D303" s="745">
        <v>1</v>
      </c>
      <c r="E303" s="745">
        <v>1</v>
      </c>
      <c r="F303" s="745">
        <v>1</v>
      </c>
      <c r="G303" s="745">
        <v>1</v>
      </c>
      <c r="H303" s="745">
        <v>1</v>
      </c>
      <c r="I303" s="745">
        <v>2</v>
      </c>
      <c r="J303" s="745">
        <v>3</v>
      </c>
      <c r="K303" s="745">
        <v>3</v>
      </c>
      <c r="L303" s="745">
        <v>2</v>
      </c>
      <c r="M303" s="745">
        <v>1</v>
      </c>
      <c r="N303" s="745">
        <v>2</v>
      </c>
      <c r="O303" s="745">
        <v>2</v>
      </c>
      <c r="P303" s="746">
        <v>1</v>
      </c>
      <c r="Q303" s="746">
        <v>1</v>
      </c>
      <c r="R303" s="746">
        <v>1</v>
      </c>
      <c r="S303" s="143">
        <f>100</f>
        <v>100</v>
      </c>
      <c r="T303" s="328">
        <f t="shared" si="107"/>
        <v>100</v>
      </c>
      <c r="U303" s="328">
        <f t="shared" si="108"/>
        <v>100</v>
      </c>
      <c r="V303" s="328">
        <f t="shared" si="109"/>
        <v>100</v>
      </c>
      <c r="W303" s="328">
        <f t="shared" si="110"/>
        <v>100</v>
      </c>
      <c r="X303" s="328">
        <f t="shared" si="111"/>
        <v>200</v>
      </c>
      <c r="Y303" s="328">
        <f t="shared" si="112"/>
        <v>300</v>
      </c>
      <c r="Z303" s="328">
        <f t="shared" si="113"/>
        <v>300</v>
      </c>
      <c r="AA303" s="328">
        <f t="shared" si="114"/>
        <v>200</v>
      </c>
      <c r="AB303" s="328">
        <f t="shared" si="114"/>
        <v>100</v>
      </c>
      <c r="AC303" s="328">
        <f t="shared" si="114"/>
        <v>200</v>
      </c>
      <c r="AD303" s="328">
        <f t="shared" si="114"/>
        <v>200</v>
      </c>
      <c r="AE303" s="328">
        <f t="shared" si="130"/>
        <v>100</v>
      </c>
      <c r="AF303" s="328">
        <f t="shared" si="131"/>
        <v>100</v>
      </c>
      <c r="AG303" s="329">
        <f t="shared" si="131"/>
        <v>100</v>
      </c>
      <c r="AH303" s="781">
        <v>1</v>
      </c>
      <c r="AI303" s="782">
        <v>1</v>
      </c>
      <c r="AJ303" s="782">
        <v>1</v>
      </c>
      <c r="AK303" s="782">
        <v>1</v>
      </c>
      <c r="AL303" s="782">
        <v>1</v>
      </c>
      <c r="AM303" s="782">
        <v>1</v>
      </c>
      <c r="AN303" s="782">
        <v>1</v>
      </c>
      <c r="AO303" s="782">
        <v>1</v>
      </c>
      <c r="AP303" s="782">
        <v>1</v>
      </c>
      <c r="AQ303" s="782">
        <v>1</v>
      </c>
      <c r="AR303" s="782">
        <v>1</v>
      </c>
      <c r="AS303" s="782">
        <v>1</v>
      </c>
      <c r="AT303" s="782">
        <v>4</v>
      </c>
      <c r="AU303" s="782">
        <v>6</v>
      </c>
      <c r="AV303" s="784">
        <v>7</v>
      </c>
    </row>
    <row r="304" spans="2:48" ht="14.4" x14ac:dyDescent="0.3">
      <c r="B304" s="917"/>
      <c r="C304" s="1" t="s">
        <v>6</v>
      </c>
      <c r="D304" s="745">
        <v>2028</v>
      </c>
      <c r="E304" s="745">
        <v>2068</v>
      </c>
      <c r="F304" s="745">
        <v>2334</v>
      </c>
      <c r="G304" s="745">
        <v>2422</v>
      </c>
      <c r="H304" s="745">
        <v>2527</v>
      </c>
      <c r="I304" s="745">
        <v>2600</v>
      </c>
      <c r="J304" s="745">
        <v>2629</v>
      </c>
      <c r="K304" s="745">
        <v>2601</v>
      </c>
      <c r="L304" s="745">
        <v>2578</v>
      </c>
      <c r="M304" s="745">
        <v>2803</v>
      </c>
      <c r="N304" s="745">
        <v>2869</v>
      </c>
      <c r="O304" s="745">
        <v>3104</v>
      </c>
      <c r="P304" s="746">
        <v>3202</v>
      </c>
      <c r="Q304" s="746">
        <v>3206</v>
      </c>
      <c r="R304" s="746">
        <v>3332</v>
      </c>
      <c r="S304" s="143">
        <f>100</f>
        <v>100</v>
      </c>
      <c r="T304" s="328">
        <f t="shared" si="107"/>
        <v>101.9723865877712</v>
      </c>
      <c r="U304" s="328">
        <f t="shared" si="108"/>
        <v>115.08875739644971</v>
      </c>
      <c r="V304" s="328">
        <f t="shared" si="109"/>
        <v>119.42800788954635</v>
      </c>
      <c r="W304" s="328">
        <f t="shared" si="110"/>
        <v>124.60552268244577</v>
      </c>
      <c r="X304" s="328">
        <f t="shared" si="111"/>
        <v>128.2051282051282</v>
      </c>
      <c r="Y304" s="328">
        <f t="shared" si="112"/>
        <v>129.63510848126234</v>
      </c>
      <c r="Z304" s="328">
        <f t="shared" si="113"/>
        <v>128.25443786982248</v>
      </c>
      <c r="AA304" s="328">
        <f t="shared" si="114"/>
        <v>127.12031558185404</v>
      </c>
      <c r="AB304" s="328">
        <f t="shared" si="114"/>
        <v>138.21499013806707</v>
      </c>
      <c r="AC304" s="328">
        <f t="shared" si="114"/>
        <v>141.46942800788955</v>
      </c>
      <c r="AD304" s="328">
        <f t="shared" si="114"/>
        <v>153.05719921104537</v>
      </c>
      <c r="AE304" s="328">
        <f t="shared" si="130"/>
        <v>157.88954635108482</v>
      </c>
      <c r="AF304" s="328">
        <f t="shared" si="131"/>
        <v>158.08678500986193</v>
      </c>
      <c r="AG304" s="329">
        <f t="shared" si="131"/>
        <v>164.29980276134123</v>
      </c>
      <c r="AH304" s="781">
        <v>1</v>
      </c>
      <c r="AI304" s="782">
        <v>1</v>
      </c>
      <c r="AJ304" s="782">
        <v>1</v>
      </c>
      <c r="AK304" s="782">
        <v>1</v>
      </c>
      <c r="AL304" s="782">
        <v>1</v>
      </c>
      <c r="AM304" s="782">
        <v>1</v>
      </c>
      <c r="AN304" s="782">
        <v>1</v>
      </c>
      <c r="AO304" s="782">
        <v>1</v>
      </c>
      <c r="AP304" s="782">
        <v>1</v>
      </c>
      <c r="AQ304" s="782">
        <v>1</v>
      </c>
      <c r="AR304" s="782">
        <v>1</v>
      </c>
      <c r="AS304" s="782">
        <v>1</v>
      </c>
      <c r="AT304" s="782">
        <v>4</v>
      </c>
      <c r="AU304" s="782">
        <v>6</v>
      </c>
      <c r="AV304" s="784">
        <v>7</v>
      </c>
    </row>
    <row r="305" spans="2:48" ht="14.4" x14ac:dyDescent="0.3">
      <c r="B305" s="918"/>
      <c r="C305" s="8" t="s">
        <v>7</v>
      </c>
      <c r="D305">
        <v>2027</v>
      </c>
      <c r="E305">
        <v>2067</v>
      </c>
      <c r="F305">
        <v>2333</v>
      </c>
      <c r="G305">
        <v>2421</v>
      </c>
      <c r="H305">
        <v>2526</v>
      </c>
      <c r="I305">
        <v>2598</v>
      </c>
      <c r="J305">
        <v>2626</v>
      </c>
      <c r="K305">
        <v>2598</v>
      </c>
      <c r="L305">
        <v>2576</v>
      </c>
      <c r="M305">
        <v>2802</v>
      </c>
      <c r="N305">
        <v>2867</v>
      </c>
      <c r="O305">
        <v>3102</v>
      </c>
      <c r="P305">
        <v>3201</v>
      </c>
      <c r="Q305">
        <v>3205</v>
      </c>
      <c r="R305">
        <v>3331</v>
      </c>
      <c r="S305" s="143">
        <f>100</f>
        <v>100</v>
      </c>
      <c r="T305" s="328">
        <f t="shared" si="107"/>
        <v>101.97335964479527</v>
      </c>
      <c r="U305" s="328">
        <f t="shared" si="108"/>
        <v>115.09620128268377</v>
      </c>
      <c r="V305" s="328">
        <f t="shared" si="109"/>
        <v>119.43759250123335</v>
      </c>
      <c r="W305" s="328">
        <f t="shared" si="110"/>
        <v>124.61766156882092</v>
      </c>
      <c r="X305" s="328">
        <f t="shared" si="111"/>
        <v>128.16970892945238</v>
      </c>
      <c r="Y305" s="328">
        <f t="shared" si="112"/>
        <v>129.55106068080909</v>
      </c>
      <c r="Z305" s="328">
        <f t="shared" si="113"/>
        <v>128.16970892945238</v>
      </c>
      <c r="AA305" s="328">
        <f t="shared" si="114"/>
        <v>127.084361124815</v>
      </c>
      <c r="AB305" s="328">
        <f t="shared" si="114"/>
        <v>138.23384311790824</v>
      </c>
      <c r="AC305" s="328">
        <f t="shared" si="114"/>
        <v>141.44055254070054</v>
      </c>
      <c r="AD305" s="328">
        <f t="shared" si="114"/>
        <v>153.03404045387271</v>
      </c>
      <c r="AE305" s="328">
        <f t="shared" si="130"/>
        <v>157.91810557474099</v>
      </c>
      <c r="AF305" s="328">
        <f t="shared" si="131"/>
        <v>158.11544153922051</v>
      </c>
      <c r="AG305" s="329">
        <f t="shared" si="131"/>
        <v>164.33152442032559</v>
      </c>
      <c r="AH305" s="785"/>
      <c r="AI305" s="786"/>
      <c r="AJ305" s="786"/>
      <c r="AK305" s="786"/>
      <c r="AL305" s="786"/>
      <c r="AM305" s="786"/>
      <c r="AN305" s="786"/>
      <c r="AO305" s="786"/>
      <c r="AP305" s="786"/>
      <c r="AQ305" s="786"/>
      <c r="AR305" s="786"/>
      <c r="AS305" s="786"/>
      <c r="AT305" s="786"/>
      <c r="AU305" s="786"/>
      <c r="AV305" s="787"/>
    </row>
    <row r="306" spans="2:48" ht="15" customHeight="1" x14ac:dyDescent="0.3">
      <c r="B306" s="917" t="s">
        <v>92</v>
      </c>
      <c r="C306" s="1" t="s">
        <v>2</v>
      </c>
      <c r="D306" s="745">
        <v>51</v>
      </c>
      <c r="E306" s="745">
        <v>56</v>
      </c>
      <c r="F306" s="745">
        <v>60</v>
      </c>
      <c r="G306" s="745">
        <v>58</v>
      </c>
      <c r="H306" s="745">
        <v>66</v>
      </c>
      <c r="I306" s="745">
        <v>56</v>
      </c>
      <c r="J306" s="745">
        <v>62</v>
      </c>
      <c r="K306" s="745">
        <v>58</v>
      </c>
      <c r="L306" s="745">
        <v>55</v>
      </c>
      <c r="M306" s="745">
        <v>55</v>
      </c>
      <c r="N306" s="745">
        <v>40</v>
      </c>
      <c r="O306" s="745">
        <v>51</v>
      </c>
      <c r="P306" s="746">
        <v>51</v>
      </c>
      <c r="Q306" s="746">
        <v>51</v>
      </c>
      <c r="R306" s="746">
        <v>53</v>
      </c>
      <c r="S306" s="143">
        <f>100</f>
        <v>100</v>
      </c>
      <c r="T306" s="328">
        <f t="shared" si="107"/>
        <v>109.80392156862744</v>
      </c>
      <c r="U306" s="328">
        <f t="shared" si="108"/>
        <v>117.64705882352941</v>
      </c>
      <c r="V306" s="328">
        <f t="shared" si="109"/>
        <v>113.72549019607843</v>
      </c>
      <c r="W306" s="328">
        <f t="shared" si="110"/>
        <v>129.41176470588235</v>
      </c>
      <c r="X306" s="328">
        <f t="shared" si="111"/>
        <v>109.80392156862744</v>
      </c>
      <c r="Y306" s="328">
        <f t="shared" si="112"/>
        <v>121.56862745098039</v>
      </c>
      <c r="Z306" s="328">
        <f t="shared" si="113"/>
        <v>113.72549019607843</v>
      </c>
      <c r="AA306" s="328">
        <f t="shared" si="114"/>
        <v>107.84313725490196</v>
      </c>
      <c r="AB306" s="328">
        <f t="shared" si="114"/>
        <v>107.84313725490196</v>
      </c>
      <c r="AC306" s="328">
        <f t="shared" si="114"/>
        <v>78.431372549019613</v>
      </c>
      <c r="AD306" s="328">
        <f t="shared" si="114"/>
        <v>100</v>
      </c>
      <c r="AE306" s="328">
        <f t="shared" si="130"/>
        <v>100</v>
      </c>
      <c r="AF306" s="328">
        <f t="shared" si="131"/>
        <v>100</v>
      </c>
      <c r="AG306" s="329">
        <f t="shared" si="131"/>
        <v>103.92156862745098</v>
      </c>
      <c r="AH306" s="781">
        <v>1</v>
      </c>
      <c r="AI306" s="782">
        <v>1</v>
      </c>
      <c r="AJ306" s="782">
        <v>1</v>
      </c>
      <c r="AK306" s="782">
        <v>1</v>
      </c>
      <c r="AL306" s="782">
        <v>1</v>
      </c>
      <c r="AM306" s="782">
        <v>1</v>
      </c>
      <c r="AN306" s="782">
        <v>1</v>
      </c>
      <c r="AO306" s="782">
        <v>1</v>
      </c>
      <c r="AP306" s="782">
        <v>1</v>
      </c>
      <c r="AQ306" s="782">
        <v>1</v>
      </c>
      <c r="AR306" s="782">
        <v>1</v>
      </c>
      <c r="AS306" s="782">
        <v>1</v>
      </c>
      <c r="AT306" s="782">
        <v>4</v>
      </c>
      <c r="AU306" s="782">
        <v>6</v>
      </c>
      <c r="AV306" s="784">
        <v>7</v>
      </c>
    </row>
    <row r="307" spans="2:48" ht="14.4" x14ac:dyDescent="0.3">
      <c r="B307" s="917"/>
      <c r="C307" s="1" t="s">
        <v>3</v>
      </c>
      <c r="D307" s="745">
        <v>22</v>
      </c>
      <c r="E307" s="745">
        <v>19</v>
      </c>
      <c r="F307" s="745">
        <v>18</v>
      </c>
      <c r="G307" s="745">
        <v>18</v>
      </c>
      <c r="H307" s="745">
        <v>19</v>
      </c>
      <c r="I307" s="745">
        <v>20</v>
      </c>
      <c r="J307" s="745">
        <v>21</v>
      </c>
      <c r="K307" s="745">
        <v>25</v>
      </c>
      <c r="L307" s="745">
        <v>23</v>
      </c>
      <c r="M307" s="745">
        <v>21</v>
      </c>
      <c r="N307" s="745">
        <v>21</v>
      </c>
      <c r="O307" s="745">
        <v>23</v>
      </c>
      <c r="P307" s="746">
        <v>24</v>
      </c>
      <c r="Q307" s="746">
        <v>24</v>
      </c>
      <c r="R307" s="746">
        <v>25</v>
      </c>
      <c r="S307" s="143">
        <f>100</f>
        <v>100</v>
      </c>
      <c r="T307" s="328">
        <f t="shared" si="107"/>
        <v>86.36363636363636</v>
      </c>
      <c r="U307" s="328">
        <f t="shared" si="108"/>
        <v>81.818181818181813</v>
      </c>
      <c r="V307" s="328">
        <f t="shared" si="109"/>
        <v>81.818181818181813</v>
      </c>
      <c r="W307" s="328">
        <f t="shared" si="110"/>
        <v>86.36363636363636</v>
      </c>
      <c r="X307" s="328">
        <f t="shared" si="111"/>
        <v>90.909090909090907</v>
      </c>
      <c r="Y307" s="328">
        <f t="shared" si="112"/>
        <v>95.454545454545453</v>
      </c>
      <c r="Z307" s="328">
        <f t="shared" si="113"/>
        <v>113.63636363636364</v>
      </c>
      <c r="AA307" s="328">
        <f t="shared" si="114"/>
        <v>104.54545454545455</v>
      </c>
      <c r="AB307" s="328">
        <f t="shared" si="114"/>
        <v>95.454545454545453</v>
      </c>
      <c r="AC307" s="328">
        <f t="shared" si="114"/>
        <v>95.454545454545453</v>
      </c>
      <c r="AD307" s="328">
        <f t="shared" si="114"/>
        <v>104.54545454545455</v>
      </c>
      <c r="AE307" s="328">
        <f t="shared" si="130"/>
        <v>109.09090909090909</v>
      </c>
      <c r="AF307" s="328">
        <f t="shared" si="131"/>
        <v>109.09090909090909</v>
      </c>
      <c r="AG307" s="329">
        <f t="shared" si="131"/>
        <v>113.63636363636364</v>
      </c>
      <c r="AH307" s="781">
        <v>1</v>
      </c>
      <c r="AI307" s="782">
        <v>1</v>
      </c>
      <c r="AJ307" s="782">
        <v>1</v>
      </c>
      <c r="AK307" s="782">
        <v>1</v>
      </c>
      <c r="AL307" s="782">
        <v>1</v>
      </c>
      <c r="AM307" s="782">
        <v>1</v>
      </c>
      <c r="AN307" s="782">
        <v>1</v>
      </c>
      <c r="AO307" s="782">
        <v>1</v>
      </c>
      <c r="AP307" s="782">
        <v>1</v>
      </c>
      <c r="AQ307" s="782">
        <v>1</v>
      </c>
      <c r="AR307" s="782">
        <v>1</v>
      </c>
      <c r="AS307" s="782">
        <v>1</v>
      </c>
      <c r="AT307" s="782">
        <v>4</v>
      </c>
      <c r="AU307" s="782">
        <v>6</v>
      </c>
      <c r="AV307" s="784">
        <v>7</v>
      </c>
    </row>
    <row r="308" spans="2:48" ht="14.4" x14ac:dyDescent="0.3">
      <c r="B308" s="917"/>
      <c r="C308" s="1" t="s">
        <v>4</v>
      </c>
      <c r="D308" s="745">
        <v>4</v>
      </c>
      <c r="E308" s="745">
        <v>4</v>
      </c>
      <c r="F308" s="745">
        <v>5</v>
      </c>
      <c r="G308" s="745">
        <v>6</v>
      </c>
      <c r="H308" s="745">
        <v>5</v>
      </c>
      <c r="I308" s="745">
        <v>5</v>
      </c>
      <c r="J308" s="745">
        <v>6</v>
      </c>
      <c r="K308" s="745">
        <v>6</v>
      </c>
      <c r="L308" s="745">
        <v>6</v>
      </c>
      <c r="M308" s="745">
        <v>9</v>
      </c>
      <c r="N308" s="745">
        <v>7</v>
      </c>
      <c r="O308" s="745">
        <v>7</v>
      </c>
      <c r="P308" s="746">
        <v>7</v>
      </c>
      <c r="Q308" s="746">
        <v>7</v>
      </c>
      <c r="R308" s="746">
        <v>7</v>
      </c>
      <c r="S308" s="143">
        <f>100</f>
        <v>100</v>
      </c>
      <c r="T308" s="328">
        <f t="shared" si="107"/>
        <v>100</v>
      </c>
      <c r="U308" s="328">
        <f t="shared" si="108"/>
        <v>125</v>
      </c>
      <c r="V308" s="328">
        <f t="shared" si="109"/>
        <v>150</v>
      </c>
      <c r="W308" s="328">
        <f t="shared" si="110"/>
        <v>125</v>
      </c>
      <c r="X308" s="328">
        <f t="shared" si="111"/>
        <v>125</v>
      </c>
      <c r="Y308" s="328">
        <f t="shared" si="112"/>
        <v>150</v>
      </c>
      <c r="Z308" s="328">
        <f t="shared" si="113"/>
        <v>150</v>
      </c>
      <c r="AA308" s="328">
        <f t="shared" si="114"/>
        <v>150</v>
      </c>
      <c r="AB308" s="328">
        <f t="shared" si="114"/>
        <v>225</v>
      </c>
      <c r="AC308" s="328">
        <f t="shared" si="114"/>
        <v>175</v>
      </c>
      <c r="AD308" s="328">
        <f t="shared" si="114"/>
        <v>175</v>
      </c>
      <c r="AE308" s="328">
        <f t="shared" si="130"/>
        <v>175</v>
      </c>
      <c r="AF308" s="328">
        <f t="shared" si="131"/>
        <v>175</v>
      </c>
      <c r="AG308" s="329">
        <f t="shared" si="131"/>
        <v>175</v>
      </c>
      <c r="AH308" s="781">
        <v>1</v>
      </c>
      <c r="AI308" s="782">
        <v>1</v>
      </c>
      <c r="AJ308" s="782">
        <v>1</v>
      </c>
      <c r="AK308" s="782">
        <v>1</v>
      </c>
      <c r="AL308" s="782">
        <v>1</v>
      </c>
      <c r="AM308" s="782">
        <v>1</v>
      </c>
      <c r="AN308" s="782">
        <v>1</v>
      </c>
      <c r="AO308" s="782">
        <v>1</v>
      </c>
      <c r="AP308" s="782">
        <v>1</v>
      </c>
      <c r="AQ308" s="782">
        <v>1</v>
      </c>
      <c r="AR308" s="782">
        <v>1</v>
      </c>
      <c r="AS308" s="782">
        <v>1</v>
      </c>
      <c r="AT308" s="782">
        <v>4</v>
      </c>
      <c r="AU308" s="782">
        <v>6</v>
      </c>
      <c r="AV308" s="784">
        <v>7</v>
      </c>
    </row>
    <row r="309" spans="2:48" ht="14.4" x14ac:dyDescent="0.3">
      <c r="B309" s="917"/>
      <c r="C309" s="1" t="s">
        <v>5</v>
      </c>
      <c r="D309" s="745">
        <v>1</v>
      </c>
      <c r="E309" s="745">
        <v>1</v>
      </c>
      <c r="F309" s="745">
        <v>1</v>
      </c>
      <c r="G309" s="745">
        <v>1</v>
      </c>
      <c r="H309" s="745">
        <v>1</v>
      </c>
      <c r="I309" s="745">
        <v>1</v>
      </c>
      <c r="J309" s="745">
        <v>1</v>
      </c>
      <c r="K309" s="745">
        <v>0</v>
      </c>
      <c r="L309" s="745">
        <v>0</v>
      </c>
      <c r="M309" s="745">
        <v>0</v>
      </c>
      <c r="N309" s="745">
        <v>0</v>
      </c>
      <c r="O309" s="745">
        <v>0</v>
      </c>
      <c r="P309" s="746">
        <v>0</v>
      </c>
      <c r="Q309" s="746">
        <v>0</v>
      </c>
      <c r="R309" s="746">
        <v>0</v>
      </c>
      <c r="S309" s="143">
        <f>100</f>
        <v>100</v>
      </c>
      <c r="T309" s="328">
        <f t="shared" si="107"/>
        <v>100</v>
      </c>
      <c r="U309" s="328">
        <f t="shared" si="108"/>
        <v>100</v>
      </c>
      <c r="V309" s="328">
        <f t="shared" si="109"/>
        <v>100</v>
      </c>
      <c r="W309" s="328">
        <f t="shared" si="110"/>
        <v>100</v>
      </c>
      <c r="X309" s="328">
        <f t="shared" si="111"/>
        <v>100</v>
      </c>
      <c r="Y309" s="328">
        <f t="shared" si="112"/>
        <v>100</v>
      </c>
      <c r="Z309" s="328">
        <f t="shared" si="113"/>
        <v>0</v>
      </c>
      <c r="AA309" s="328">
        <f t="shared" si="114"/>
        <v>0</v>
      </c>
      <c r="AB309" s="328">
        <f t="shared" si="114"/>
        <v>0</v>
      </c>
      <c r="AC309" s="328">
        <f t="shared" si="114"/>
        <v>0</v>
      </c>
      <c r="AD309" s="328">
        <f t="shared" si="114"/>
        <v>0</v>
      </c>
      <c r="AE309" s="328">
        <f t="shared" si="130"/>
        <v>0</v>
      </c>
      <c r="AF309" s="328">
        <f t="shared" si="131"/>
        <v>0</v>
      </c>
      <c r="AG309" s="329">
        <f t="shared" si="131"/>
        <v>0</v>
      </c>
      <c r="AH309" s="781">
        <v>1</v>
      </c>
      <c r="AI309" s="782">
        <v>1</v>
      </c>
      <c r="AJ309" s="782">
        <v>1</v>
      </c>
      <c r="AK309" s="782">
        <v>1</v>
      </c>
      <c r="AL309" s="782">
        <v>1</v>
      </c>
      <c r="AM309" s="782">
        <v>1</v>
      </c>
      <c r="AN309" s="782">
        <v>1</v>
      </c>
      <c r="AO309" s="782">
        <v>1</v>
      </c>
      <c r="AP309" s="782">
        <v>1</v>
      </c>
      <c r="AQ309" s="782">
        <v>1</v>
      </c>
      <c r="AR309" s="782">
        <v>1</v>
      </c>
      <c r="AS309" s="782">
        <v>1</v>
      </c>
      <c r="AT309" s="782">
        <v>4</v>
      </c>
      <c r="AU309" s="782">
        <v>6</v>
      </c>
      <c r="AV309" s="784">
        <v>7</v>
      </c>
    </row>
    <row r="310" spans="2:48" ht="14.4" x14ac:dyDescent="0.3">
      <c r="B310" s="917"/>
      <c r="C310" s="1" t="s">
        <v>6</v>
      </c>
      <c r="D310" s="745">
        <v>78</v>
      </c>
      <c r="E310" s="745">
        <v>80</v>
      </c>
      <c r="F310" s="745">
        <v>84</v>
      </c>
      <c r="G310" s="745">
        <v>83</v>
      </c>
      <c r="H310" s="745">
        <v>91</v>
      </c>
      <c r="I310" s="745">
        <v>82</v>
      </c>
      <c r="J310" s="745">
        <v>90</v>
      </c>
      <c r="K310" s="745">
        <v>89</v>
      </c>
      <c r="L310" s="745">
        <v>84</v>
      </c>
      <c r="M310" s="745">
        <v>85</v>
      </c>
      <c r="N310" s="745">
        <v>68</v>
      </c>
      <c r="O310" s="745">
        <v>81</v>
      </c>
      <c r="P310" s="746">
        <v>82</v>
      </c>
      <c r="Q310" s="746">
        <v>82</v>
      </c>
      <c r="R310" s="746">
        <v>85</v>
      </c>
      <c r="S310" s="143">
        <f>100</f>
        <v>100</v>
      </c>
      <c r="T310" s="328">
        <f t="shared" si="107"/>
        <v>102.56410256410257</v>
      </c>
      <c r="U310" s="328">
        <f t="shared" si="108"/>
        <v>107.69230769230769</v>
      </c>
      <c r="V310" s="328">
        <f t="shared" si="109"/>
        <v>106.41025641025641</v>
      </c>
      <c r="W310" s="328">
        <f t="shared" si="110"/>
        <v>116.66666666666667</v>
      </c>
      <c r="X310" s="328">
        <f t="shared" si="111"/>
        <v>105.12820512820512</v>
      </c>
      <c r="Y310" s="328">
        <f t="shared" si="112"/>
        <v>115.38461538461539</v>
      </c>
      <c r="Z310" s="328">
        <f t="shared" si="113"/>
        <v>114.1025641025641</v>
      </c>
      <c r="AA310" s="328">
        <f t="shared" si="114"/>
        <v>107.69230769230769</v>
      </c>
      <c r="AB310" s="328">
        <f t="shared" si="114"/>
        <v>108.97435897435898</v>
      </c>
      <c r="AC310" s="328">
        <f t="shared" si="114"/>
        <v>87.179487179487182</v>
      </c>
      <c r="AD310" s="328">
        <f t="shared" si="114"/>
        <v>103.84615384615384</v>
      </c>
      <c r="AE310" s="328">
        <f t="shared" si="130"/>
        <v>105.12820512820512</v>
      </c>
      <c r="AF310" s="328">
        <f t="shared" si="131"/>
        <v>105.12820512820512</v>
      </c>
      <c r="AG310" s="329">
        <f t="shared" si="131"/>
        <v>108.97435897435898</v>
      </c>
      <c r="AH310" s="781">
        <v>1</v>
      </c>
      <c r="AI310" s="782">
        <v>1</v>
      </c>
      <c r="AJ310" s="782">
        <v>1</v>
      </c>
      <c r="AK310" s="782">
        <v>1</v>
      </c>
      <c r="AL310" s="782">
        <v>1</v>
      </c>
      <c r="AM310" s="782">
        <v>1</v>
      </c>
      <c r="AN310" s="782">
        <v>1</v>
      </c>
      <c r="AO310" s="782">
        <v>1</v>
      </c>
      <c r="AP310" s="782">
        <v>1</v>
      </c>
      <c r="AQ310" s="782">
        <v>1</v>
      </c>
      <c r="AR310" s="782">
        <v>1</v>
      </c>
      <c r="AS310" s="782">
        <v>1</v>
      </c>
      <c r="AT310" s="782">
        <v>4</v>
      </c>
      <c r="AU310" s="782">
        <v>6</v>
      </c>
      <c r="AV310" s="784">
        <v>7</v>
      </c>
    </row>
    <row r="311" spans="2:48" ht="14.4" x14ac:dyDescent="0.3">
      <c r="B311" s="918"/>
      <c r="C311" s="8" t="s">
        <v>7</v>
      </c>
      <c r="D311">
        <v>77</v>
      </c>
      <c r="E311">
        <v>79</v>
      </c>
      <c r="F311">
        <v>83</v>
      </c>
      <c r="G311">
        <v>82</v>
      </c>
      <c r="H311">
        <v>90</v>
      </c>
      <c r="I311">
        <v>81</v>
      </c>
      <c r="J311">
        <v>89</v>
      </c>
      <c r="K311">
        <v>89</v>
      </c>
      <c r="L311">
        <v>84</v>
      </c>
      <c r="M311">
        <v>85</v>
      </c>
      <c r="N311">
        <v>68</v>
      </c>
      <c r="O311">
        <v>81</v>
      </c>
      <c r="P311">
        <v>82</v>
      </c>
      <c r="Q311">
        <v>82</v>
      </c>
      <c r="R311">
        <v>85</v>
      </c>
      <c r="S311" s="143">
        <f>100</f>
        <v>100</v>
      </c>
      <c r="T311" s="328">
        <f t="shared" si="107"/>
        <v>102.59740259740259</v>
      </c>
      <c r="U311" s="328">
        <f t="shared" si="108"/>
        <v>107.79220779220779</v>
      </c>
      <c r="V311" s="328">
        <f t="shared" si="109"/>
        <v>106.49350649350649</v>
      </c>
      <c r="W311" s="328">
        <f t="shared" si="110"/>
        <v>116.88311688311688</v>
      </c>
      <c r="X311" s="328">
        <f t="shared" si="111"/>
        <v>105.1948051948052</v>
      </c>
      <c r="Y311" s="328">
        <f t="shared" si="112"/>
        <v>115.58441558441558</v>
      </c>
      <c r="Z311" s="328">
        <f t="shared" si="113"/>
        <v>115.58441558441558</v>
      </c>
      <c r="AA311" s="328">
        <f t="shared" si="114"/>
        <v>109.09090909090909</v>
      </c>
      <c r="AB311" s="328">
        <f t="shared" si="114"/>
        <v>110.3896103896104</v>
      </c>
      <c r="AC311" s="328">
        <f t="shared" si="114"/>
        <v>88.311688311688314</v>
      </c>
      <c r="AD311" s="328">
        <f t="shared" si="114"/>
        <v>105.1948051948052</v>
      </c>
      <c r="AE311" s="328">
        <f t="shared" si="130"/>
        <v>106.49350649350649</v>
      </c>
      <c r="AF311" s="328">
        <f t="shared" si="131"/>
        <v>106.49350649350649</v>
      </c>
      <c r="AG311" s="329">
        <f t="shared" si="131"/>
        <v>110.3896103896104</v>
      </c>
      <c r="AH311" s="785"/>
      <c r="AI311" s="786"/>
      <c r="AJ311" s="786"/>
      <c r="AK311" s="786"/>
      <c r="AL311" s="786"/>
      <c r="AM311" s="786"/>
      <c r="AN311" s="786"/>
      <c r="AO311" s="786"/>
      <c r="AP311" s="786"/>
      <c r="AQ311" s="786"/>
      <c r="AR311" s="786"/>
      <c r="AS311" s="786"/>
      <c r="AT311" s="786"/>
      <c r="AU311" s="786"/>
      <c r="AV311" s="787"/>
    </row>
    <row r="312" spans="2:48" ht="15" customHeight="1" x14ac:dyDescent="0.3">
      <c r="B312" s="917" t="s">
        <v>63</v>
      </c>
      <c r="C312" s="1" t="s">
        <v>2</v>
      </c>
      <c r="D312" s="745">
        <v>273</v>
      </c>
      <c r="E312" s="745">
        <v>270</v>
      </c>
      <c r="F312" s="745">
        <v>282</v>
      </c>
      <c r="G312" s="745">
        <v>279</v>
      </c>
      <c r="H312" s="745">
        <v>286</v>
      </c>
      <c r="I312" s="745">
        <v>294</v>
      </c>
      <c r="J312" s="745">
        <v>288</v>
      </c>
      <c r="K312" s="745">
        <v>288</v>
      </c>
      <c r="L312" s="745">
        <v>275</v>
      </c>
      <c r="M312" s="745">
        <v>277</v>
      </c>
      <c r="N312" s="745">
        <v>244</v>
      </c>
      <c r="O312" s="745">
        <v>253</v>
      </c>
      <c r="P312" s="746">
        <v>260</v>
      </c>
      <c r="Q312" s="746">
        <v>260</v>
      </c>
      <c r="R312" s="746">
        <v>270</v>
      </c>
      <c r="S312" s="143">
        <f>100</f>
        <v>100</v>
      </c>
      <c r="T312" s="328">
        <f t="shared" si="107"/>
        <v>98.901098901098905</v>
      </c>
      <c r="U312" s="328">
        <f t="shared" si="108"/>
        <v>103.2967032967033</v>
      </c>
      <c r="V312" s="328">
        <f t="shared" si="109"/>
        <v>102.1978021978022</v>
      </c>
      <c r="W312" s="328">
        <f t="shared" si="110"/>
        <v>104.76190476190476</v>
      </c>
      <c r="X312" s="328">
        <f t="shared" si="111"/>
        <v>107.69230769230769</v>
      </c>
      <c r="Y312" s="328">
        <f t="shared" si="112"/>
        <v>105.49450549450549</v>
      </c>
      <c r="Z312" s="328">
        <f t="shared" si="113"/>
        <v>105.49450549450549</v>
      </c>
      <c r="AA312" s="328">
        <f t="shared" si="114"/>
        <v>100.73260073260073</v>
      </c>
      <c r="AB312" s="328">
        <f t="shared" si="114"/>
        <v>101.46520146520146</v>
      </c>
      <c r="AC312" s="328">
        <f t="shared" si="114"/>
        <v>89.377289377289372</v>
      </c>
      <c r="AD312" s="328">
        <f t="shared" si="114"/>
        <v>92.673992673992672</v>
      </c>
      <c r="AE312" s="328">
        <f t="shared" si="130"/>
        <v>95.238095238095241</v>
      </c>
      <c r="AF312" s="328">
        <f t="shared" si="131"/>
        <v>95.238095238095241</v>
      </c>
      <c r="AG312" s="329">
        <f t="shared" si="131"/>
        <v>98.901098901098905</v>
      </c>
      <c r="AH312" s="781">
        <v>1</v>
      </c>
      <c r="AI312" s="782">
        <v>1</v>
      </c>
      <c r="AJ312" s="782">
        <v>1</v>
      </c>
      <c r="AK312" s="782">
        <v>1</v>
      </c>
      <c r="AL312" s="782">
        <v>1</v>
      </c>
      <c r="AM312" s="782">
        <v>1</v>
      </c>
      <c r="AN312" s="782">
        <v>1</v>
      </c>
      <c r="AO312" s="782">
        <v>1</v>
      </c>
      <c r="AP312" s="782">
        <v>1</v>
      </c>
      <c r="AQ312" s="782">
        <v>1</v>
      </c>
      <c r="AR312" s="782">
        <v>1</v>
      </c>
      <c r="AS312" s="782">
        <v>1</v>
      </c>
      <c r="AT312" s="782">
        <v>4</v>
      </c>
      <c r="AU312" s="782">
        <v>6</v>
      </c>
      <c r="AV312" s="784">
        <v>7</v>
      </c>
    </row>
    <row r="313" spans="2:48" ht="14.4" x14ac:dyDescent="0.3">
      <c r="B313" s="917"/>
      <c r="C313" s="1" t="s">
        <v>3</v>
      </c>
      <c r="D313" s="745">
        <v>36</v>
      </c>
      <c r="E313" s="745">
        <v>40</v>
      </c>
      <c r="F313" s="745">
        <v>38</v>
      </c>
      <c r="G313" s="745">
        <v>35</v>
      </c>
      <c r="H313" s="745">
        <v>40</v>
      </c>
      <c r="I313" s="745">
        <v>35</v>
      </c>
      <c r="J313" s="745">
        <v>35</v>
      </c>
      <c r="K313" s="745">
        <v>36</v>
      </c>
      <c r="L313" s="745">
        <v>40</v>
      </c>
      <c r="M313" s="745">
        <v>40</v>
      </c>
      <c r="N313" s="745">
        <v>34</v>
      </c>
      <c r="O313" s="745">
        <v>31</v>
      </c>
      <c r="P313" s="746">
        <v>32</v>
      </c>
      <c r="Q313" s="746">
        <v>32</v>
      </c>
      <c r="R313" s="746">
        <v>33</v>
      </c>
      <c r="S313" s="143">
        <f>100</f>
        <v>100</v>
      </c>
      <c r="T313" s="328">
        <f t="shared" si="107"/>
        <v>111.11111111111111</v>
      </c>
      <c r="U313" s="328">
        <f t="shared" si="108"/>
        <v>105.55555555555556</v>
      </c>
      <c r="V313" s="328">
        <f t="shared" si="109"/>
        <v>97.222222222222229</v>
      </c>
      <c r="W313" s="328">
        <f t="shared" si="110"/>
        <v>111.11111111111111</v>
      </c>
      <c r="X313" s="328">
        <f t="shared" si="111"/>
        <v>97.222222222222229</v>
      </c>
      <c r="Y313" s="328">
        <f t="shared" si="112"/>
        <v>97.222222222222229</v>
      </c>
      <c r="Z313" s="328">
        <f t="shared" si="113"/>
        <v>100</v>
      </c>
      <c r="AA313" s="328">
        <f t="shared" si="114"/>
        <v>111.11111111111111</v>
      </c>
      <c r="AB313" s="328">
        <f t="shared" si="114"/>
        <v>111.11111111111111</v>
      </c>
      <c r="AC313" s="328">
        <f t="shared" si="114"/>
        <v>94.444444444444443</v>
      </c>
      <c r="AD313" s="328">
        <f t="shared" si="114"/>
        <v>86.111111111111114</v>
      </c>
      <c r="AE313" s="328">
        <f t="shared" si="130"/>
        <v>88.888888888888886</v>
      </c>
      <c r="AF313" s="328">
        <f t="shared" si="131"/>
        <v>88.888888888888886</v>
      </c>
      <c r="AG313" s="329">
        <f t="shared" si="131"/>
        <v>91.666666666666671</v>
      </c>
      <c r="AH313" s="781">
        <v>1</v>
      </c>
      <c r="AI313" s="782">
        <v>1</v>
      </c>
      <c r="AJ313" s="782">
        <v>1</v>
      </c>
      <c r="AK313" s="782">
        <v>1</v>
      </c>
      <c r="AL313" s="782">
        <v>1</v>
      </c>
      <c r="AM313" s="782">
        <v>1</v>
      </c>
      <c r="AN313" s="782">
        <v>1</v>
      </c>
      <c r="AO313" s="782">
        <v>1</v>
      </c>
      <c r="AP313" s="782">
        <v>1</v>
      </c>
      <c r="AQ313" s="782">
        <v>1</v>
      </c>
      <c r="AR313" s="782">
        <v>1</v>
      </c>
      <c r="AS313" s="782">
        <v>1</v>
      </c>
      <c r="AT313" s="782">
        <v>4</v>
      </c>
      <c r="AU313" s="782">
        <v>6</v>
      </c>
      <c r="AV313" s="784">
        <v>7</v>
      </c>
    </row>
    <row r="314" spans="2:48" ht="14.4" x14ac:dyDescent="0.3">
      <c r="B314" s="917"/>
      <c r="C314" s="1" t="s">
        <v>4</v>
      </c>
      <c r="D314" s="745">
        <v>9</v>
      </c>
      <c r="E314" s="745">
        <v>10</v>
      </c>
      <c r="F314" s="745">
        <v>10</v>
      </c>
      <c r="G314" s="745">
        <v>11</v>
      </c>
      <c r="H314" s="745">
        <v>10</v>
      </c>
      <c r="I314" s="745">
        <v>10</v>
      </c>
      <c r="J314" s="745">
        <v>11</v>
      </c>
      <c r="K314" s="745">
        <v>10</v>
      </c>
      <c r="L314" s="745">
        <v>10</v>
      </c>
      <c r="M314" s="745">
        <v>8</v>
      </c>
      <c r="N314" s="745">
        <v>6</v>
      </c>
      <c r="O314" s="745">
        <v>7</v>
      </c>
      <c r="P314" s="746">
        <v>13</v>
      </c>
      <c r="Q314" s="746">
        <v>13</v>
      </c>
      <c r="R314" s="746">
        <v>13</v>
      </c>
      <c r="S314" s="143">
        <f>100</f>
        <v>100</v>
      </c>
      <c r="T314" s="328">
        <f t="shared" si="107"/>
        <v>111.11111111111111</v>
      </c>
      <c r="U314" s="328">
        <f t="shared" si="108"/>
        <v>111.11111111111111</v>
      </c>
      <c r="V314" s="328">
        <f t="shared" si="109"/>
        <v>122.22222222222223</v>
      </c>
      <c r="W314" s="328">
        <f t="shared" si="110"/>
        <v>111.11111111111111</v>
      </c>
      <c r="X314" s="328">
        <f t="shared" si="111"/>
        <v>111.11111111111111</v>
      </c>
      <c r="Y314" s="328">
        <f t="shared" si="112"/>
        <v>122.22222222222223</v>
      </c>
      <c r="Z314" s="328">
        <f t="shared" si="113"/>
        <v>111.11111111111111</v>
      </c>
      <c r="AA314" s="328">
        <f t="shared" si="114"/>
        <v>111.11111111111111</v>
      </c>
      <c r="AB314" s="328">
        <f t="shared" si="114"/>
        <v>88.888888888888886</v>
      </c>
      <c r="AC314" s="328">
        <f t="shared" si="114"/>
        <v>66.666666666666671</v>
      </c>
      <c r="AD314" s="328">
        <f t="shared" si="114"/>
        <v>77.777777777777771</v>
      </c>
      <c r="AE314" s="328">
        <f t="shared" si="130"/>
        <v>144.44444444444446</v>
      </c>
      <c r="AF314" s="328">
        <f t="shared" si="131"/>
        <v>144.44444444444446</v>
      </c>
      <c r="AG314" s="329">
        <f t="shared" si="131"/>
        <v>144.44444444444446</v>
      </c>
      <c r="AH314" s="781">
        <v>1</v>
      </c>
      <c r="AI314" s="782">
        <v>1</v>
      </c>
      <c r="AJ314" s="782">
        <v>1</v>
      </c>
      <c r="AK314" s="782">
        <v>1</v>
      </c>
      <c r="AL314" s="782">
        <v>1</v>
      </c>
      <c r="AM314" s="782">
        <v>1</v>
      </c>
      <c r="AN314" s="782">
        <v>1</v>
      </c>
      <c r="AO314" s="782">
        <v>1</v>
      </c>
      <c r="AP314" s="782">
        <v>1</v>
      </c>
      <c r="AQ314" s="782">
        <v>1</v>
      </c>
      <c r="AR314" s="782">
        <v>1</v>
      </c>
      <c r="AS314" s="782">
        <v>1</v>
      </c>
      <c r="AT314" s="782">
        <v>4</v>
      </c>
      <c r="AU314" s="782">
        <v>6</v>
      </c>
      <c r="AV314" s="784">
        <v>7</v>
      </c>
    </row>
    <row r="315" spans="2:48" ht="14.4" x14ac:dyDescent="0.3">
      <c r="B315" s="917"/>
      <c r="C315" s="1" t="s">
        <v>5</v>
      </c>
      <c r="D315" s="745">
        <v>9</v>
      </c>
      <c r="E315" s="745">
        <v>7</v>
      </c>
      <c r="F315" s="745">
        <v>6</v>
      </c>
      <c r="G315" s="745">
        <v>6</v>
      </c>
      <c r="H315" s="745">
        <v>6</v>
      </c>
      <c r="I315" s="745">
        <v>5</v>
      </c>
      <c r="J315" s="745">
        <v>5</v>
      </c>
      <c r="K315" s="745">
        <v>5</v>
      </c>
      <c r="L315" s="745">
        <v>5</v>
      </c>
      <c r="M315" s="745">
        <v>4</v>
      </c>
      <c r="N315" s="745">
        <v>3</v>
      </c>
      <c r="O315" s="745">
        <v>3</v>
      </c>
      <c r="P315" s="746">
        <v>3</v>
      </c>
      <c r="Q315" s="746">
        <v>3</v>
      </c>
      <c r="R315" s="746">
        <v>3</v>
      </c>
      <c r="S315" s="143">
        <f>100</f>
        <v>100</v>
      </c>
      <c r="T315" s="328">
        <f t="shared" si="107"/>
        <v>77.777777777777771</v>
      </c>
      <c r="U315" s="328">
        <f t="shared" si="108"/>
        <v>66.666666666666671</v>
      </c>
      <c r="V315" s="328">
        <f t="shared" si="109"/>
        <v>66.666666666666671</v>
      </c>
      <c r="W315" s="328">
        <f t="shared" si="110"/>
        <v>66.666666666666671</v>
      </c>
      <c r="X315" s="328">
        <f t="shared" si="111"/>
        <v>55.555555555555557</v>
      </c>
      <c r="Y315" s="328">
        <f t="shared" si="112"/>
        <v>55.555555555555557</v>
      </c>
      <c r="Z315" s="328">
        <f t="shared" si="113"/>
        <v>55.555555555555557</v>
      </c>
      <c r="AA315" s="328">
        <f t="shared" si="114"/>
        <v>55.555555555555557</v>
      </c>
      <c r="AB315" s="328">
        <f t="shared" si="114"/>
        <v>44.444444444444443</v>
      </c>
      <c r="AC315" s="328">
        <f t="shared" si="114"/>
        <v>33.333333333333336</v>
      </c>
      <c r="AD315" s="328">
        <f t="shared" si="114"/>
        <v>33.333333333333336</v>
      </c>
      <c r="AE315" s="328">
        <f t="shared" si="130"/>
        <v>33.333333333333336</v>
      </c>
      <c r="AF315" s="328">
        <f t="shared" si="131"/>
        <v>33.333333333333336</v>
      </c>
      <c r="AG315" s="329">
        <f t="shared" si="131"/>
        <v>33.333333333333336</v>
      </c>
      <c r="AH315" s="781">
        <v>1</v>
      </c>
      <c r="AI315" s="782">
        <v>1</v>
      </c>
      <c r="AJ315" s="782">
        <v>1</v>
      </c>
      <c r="AK315" s="782">
        <v>1</v>
      </c>
      <c r="AL315" s="782">
        <v>1</v>
      </c>
      <c r="AM315" s="782">
        <v>1</v>
      </c>
      <c r="AN315" s="782">
        <v>1</v>
      </c>
      <c r="AO315" s="782">
        <v>1</v>
      </c>
      <c r="AP315" s="782">
        <v>1</v>
      </c>
      <c r="AQ315" s="782">
        <v>1</v>
      </c>
      <c r="AR315" s="782">
        <v>1</v>
      </c>
      <c r="AS315" s="782">
        <v>1</v>
      </c>
      <c r="AT315" s="782">
        <v>4</v>
      </c>
      <c r="AU315" s="782">
        <v>6</v>
      </c>
      <c r="AV315" s="784">
        <v>7</v>
      </c>
    </row>
    <row r="316" spans="2:48" ht="14.4" x14ac:dyDescent="0.3">
      <c r="B316" s="917"/>
      <c r="C316" s="1" t="s">
        <v>6</v>
      </c>
      <c r="D316" s="745">
        <v>327</v>
      </c>
      <c r="E316" s="745">
        <v>327</v>
      </c>
      <c r="F316" s="745">
        <v>336</v>
      </c>
      <c r="G316" s="745">
        <v>331</v>
      </c>
      <c r="H316" s="745">
        <v>342</v>
      </c>
      <c r="I316" s="745">
        <v>344</v>
      </c>
      <c r="J316" s="745">
        <v>339</v>
      </c>
      <c r="K316" s="745">
        <v>339</v>
      </c>
      <c r="L316" s="745">
        <v>330</v>
      </c>
      <c r="M316" s="745">
        <v>329</v>
      </c>
      <c r="N316" s="745">
        <v>287</v>
      </c>
      <c r="O316" s="745">
        <v>294</v>
      </c>
      <c r="P316" s="746">
        <v>308</v>
      </c>
      <c r="Q316" s="746">
        <v>308</v>
      </c>
      <c r="R316" s="746">
        <v>319</v>
      </c>
      <c r="S316" s="143">
        <f>100</f>
        <v>100</v>
      </c>
      <c r="T316" s="328">
        <f t="shared" si="107"/>
        <v>100</v>
      </c>
      <c r="U316" s="328">
        <f t="shared" si="108"/>
        <v>102.75229357798165</v>
      </c>
      <c r="V316" s="328">
        <f t="shared" si="109"/>
        <v>101.22324159021407</v>
      </c>
      <c r="W316" s="328">
        <f t="shared" si="110"/>
        <v>104.58715596330275</v>
      </c>
      <c r="X316" s="328">
        <f t="shared" si="111"/>
        <v>105.19877675840979</v>
      </c>
      <c r="Y316" s="328">
        <f t="shared" si="112"/>
        <v>103.6697247706422</v>
      </c>
      <c r="Z316" s="328">
        <f t="shared" si="113"/>
        <v>103.6697247706422</v>
      </c>
      <c r="AA316" s="328">
        <f t="shared" si="114"/>
        <v>100.91743119266054</v>
      </c>
      <c r="AB316" s="328">
        <f t="shared" si="114"/>
        <v>100.61162079510703</v>
      </c>
      <c r="AC316" s="328">
        <f t="shared" si="114"/>
        <v>87.767584097859327</v>
      </c>
      <c r="AD316" s="328">
        <f t="shared" si="114"/>
        <v>89.908256880733944</v>
      </c>
      <c r="AE316" s="328">
        <f t="shared" si="130"/>
        <v>94.189602446483178</v>
      </c>
      <c r="AF316" s="328">
        <f t="shared" si="131"/>
        <v>94.189602446483178</v>
      </c>
      <c r="AG316" s="329">
        <f t="shared" si="131"/>
        <v>97.553516819571868</v>
      </c>
      <c r="AH316" s="781">
        <v>1</v>
      </c>
      <c r="AI316" s="782">
        <v>1</v>
      </c>
      <c r="AJ316" s="782">
        <v>1</v>
      </c>
      <c r="AK316" s="782">
        <v>1</v>
      </c>
      <c r="AL316" s="782">
        <v>1</v>
      </c>
      <c r="AM316" s="782">
        <v>1</v>
      </c>
      <c r="AN316" s="782">
        <v>1</v>
      </c>
      <c r="AO316" s="782">
        <v>1</v>
      </c>
      <c r="AP316" s="782">
        <v>1</v>
      </c>
      <c r="AQ316" s="782">
        <v>1</v>
      </c>
      <c r="AR316" s="782">
        <v>1</v>
      </c>
      <c r="AS316" s="782">
        <v>1</v>
      </c>
      <c r="AT316" s="782">
        <v>4</v>
      </c>
      <c r="AU316" s="782">
        <v>6</v>
      </c>
      <c r="AV316" s="784">
        <v>7</v>
      </c>
    </row>
    <row r="317" spans="2:48" ht="14.4" x14ac:dyDescent="0.3">
      <c r="B317" s="918"/>
      <c r="C317" s="8" t="s">
        <v>7</v>
      </c>
      <c r="D317">
        <v>318</v>
      </c>
      <c r="E317">
        <v>320</v>
      </c>
      <c r="F317">
        <v>330</v>
      </c>
      <c r="G317">
        <v>325</v>
      </c>
      <c r="H317">
        <v>336</v>
      </c>
      <c r="I317">
        <v>339</v>
      </c>
      <c r="J317">
        <v>334</v>
      </c>
      <c r="K317">
        <v>334</v>
      </c>
      <c r="L317">
        <v>325</v>
      </c>
      <c r="M317">
        <v>325</v>
      </c>
      <c r="N317">
        <v>284</v>
      </c>
      <c r="O317">
        <v>291</v>
      </c>
      <c r="P317">
        <v>305</v>
      </c>
      <c r="Q317">
        <v>305</v>
      </c>
      <c r="R317">
        <v>316</v>
      </c>
      <c r="S317" s="143">
        <f>100</f>
        <v>100</v>
      </c>
      <c r="T317" s="328">
        <f t="shared" si="107"/>
        <v>100.62893081761007</v>
      </c>
      <c r="U317" s="328">
        <f t="shared" si="108"/>
        <v>103.77358490566037</v>
      </c>
      <c r="V317" s="328">
        <f t="shared" si="109"/>
        <v>102.20125786163523</v>
      </c>
      <c r="W317" s="328">
        <f t="shared" si="110"/>
        <v>105.66037735849056</v>
      </c>
      <c r="X317" s="328">
        <f t="shared" si="111"/>
        <v>106.60377358490567</v>
      </c>
      <c r="Y317" s="328">
        <f t="shared" si="112"/>
        <v>105.03144654088051</v>
      </c>
      <c r="Z317" s="328">
        <f t="shared" si="113"/>
        <v>105.03144654088051</v>
      </c>
      <c r="AA317" s="328">
        <f t="shared" si="114"/>
        <v>102.20125786163523</v>
      </c>
      <c r="AB317" s="328">
        <f t="shared" si="114"/>
        <v>102.20125786163523</v>
      </c>
      <c r="AC317" s="328">
        <f t="shared" si="114"/>
        <v>89.308176100628927</v>
      </c>
      <c r="AD317" s="328">
        <f t="shared" si="114"/>
        <v>91.509433962264154</v>
      </c>
      <c r="AE317" s="328">
        <f t="shared" si="130"/>
        <v>95.911949685534594</v>
      </c>
      <c r="AF317" s="328">
        <f t="shared" si="131"/>
        <v>95.911949685534594</v>
      </c>
      <c r="AG317" s="329">
        <f t="shared" si="131"/>
        <v>99.371069182389931</v>
      </c>
      <c r="AH317" s="785"/>
      <c r="AI317" s="786"/>
      <c r="AJ317" s="786"/>
      <c r="AK317" s="786"/>
      <c r="AL317" s="786"/>
      <c r="AM317" s="786"/>
      <c r="AN317" s="786"/>
      <c r="AO317" s="786"/>
      <c r="AP317" s="786"/>
      <c r="AQ317" s="786"/>
      <c r="AR317" s="786"/>
      <c r="AS317" s="786"/>
      <c r="AT317" s="786"/>
      <c r="AU317" s="786"/>
      <c r="AV317" s="787"/>
    </row>
    <row r="318" spans="2:48" ht="15" customHeight="1" x14ac:dyDescent="0.3">
      <c r="B318" s="917" t="s">
        <v>64</v>
      </c>
      <c r="C318" s="1" t="s">
        <v>2</v>
      </c>
      <c r="D318" s="745">
        <v>7383</v>
      </c>
      <c r="E318" s="745">
        <v>7503</v>
      </c>
      <c r="F318" s="745">
        <v>8355</v>
      </c>
      <c r="G318" s="745">
        <v>8762</v>
      </c>
      <c r="H318" s="745">
        <v>8974</v>
      </c>
      <c r="I318" s="745">
        <v>9259</v>
      </c>
      <c r="J318" s="745">
        <v>9615</v>
      </c>
      <c r="K318" s="745">
        <v>9893</v>
      </c>
      <c r="L318" s="745">
        <v>10019</v>
      </c>
      <c r="M318" s="745">
        <v>10589</v>
      </c>
      <c r="N318" s="745">
        <v>10535</v>
      </c>
      <c r="O318" s="745">
        <v>11248</v>
      </c>
      <c r="P318" s="746">
        <v>11590</v>
      </c>
      <c r="Q318" s="746">
        <v>11604</v>
      </c>
      <c r="R318" s="746">
        <v>12062</v>
      </c>
      <c r="S318" s="143">
        <f>100</f>
        <v>100</v>
      </c>
      <c r="T318" s="328">
        <f t="shared" si="107"/>
        <v>101.6253555465258</v>
      </c>
      <c r="U318" s="328">
        <f t="shared" si="108"/>
        <v>113.165379926859</v>
      </c>
      <c r="V318" s="328">
        <f t="shared" si="109"/>
        <v>118.67804415549234</v>
      </c>
      <c r="W318" s="328">
        <f t="shared" si="110"/>
        <v>121.54950562102127</v>
      </c>
      <c r="X318" s="328">
        <f t="shared" si="111"/>
        <v>125.40972504402005</v>
      </c>
      <c r="Y318" s="328">
        <f t="shared" si="112"/>
        <v>130.23161316537994</v>
      </c>
      <c r="Z318" s="328">
        <f t="shared" si="113"/>
        <v>133.99702018149804</v>
      </c>
      <c r="AA318" s="328">
        <f t="shared" si="114"/>
        <v>135.70364350535013</v>
      </c>
      <c r="AB318" s="328">
        <f t="shared" si="114"/>
        <v>143.42408235134769</v>
      </c>
      <c r="AC318" s="328">
        <f t="shared" si="114"/>
        <v>142.69267235541108</v>
      </c>
      <c r="AD318" s="328">
        <f t="shared" si="114"/>
        <v>152.34999322768522</v>
      </c>
      <c r="AE318" s="328">
        <f t="shared" si="130"/>
        <v>156.98225653528377</v>
      </c>
      <c r="AF318" s="328">
        <f t="shared" si="131"/>
        <v>157.17188134904509</v>
      </c>
      <c r="AG318" s="329">
        <f t="shared" si="131"/>
        <v>163.37532168495193</v>
      </c>
      <c r="AH318" s="781">
        <v>1</v>
      </c>
      <c r="AI318" s="782">
        <v>1</v>
      </c>
      <c r="AJ318" s="782">
        <v>1</v>
      </c>
      <c r="AK318" s="782">
        <v>1</v>
      </c>
      <c r="AL318" s="782">
        <v>1</v>
      </c>
      <c r="AM318" s="782">
        <v>1</v>
      </c>
      <c r="AN318" s="782">
        <v>1</v>
      </c>
      <c r="AO318" s="782">
        <v>1</v>
      </c>
      <c r="AP318" s="782">
        <v>1</v>
      </c>
      <c r="AQ318" s="782">
        <v>1</v>
      </c>
      <c r="AR318" s="782">
        <v>1</v>
      </c>
      <c r="AS318" s="782">
        <v>1</v>
      </c>
      <c r="AT318" s="782">
        <v>4</v>
      </c>
      <c r="AU318" s="782">
        <v>6</v>
      </c>
      <c r="AV318" s="784">
        <v>7</v>
      </c>
    </row>
    <row r="319" spans="2:48" ht="14.4" x14ac:dyDescent="0.3">
      <c r="B319" s="917"/>
      <c r="C319" s="1" t="s">
        <v>3</v>
      </c>
      <c r="D319" s="745">
        <v>462</v>
      </c>
      <c r="E319" s="745">
        <v>476</v>
      </c>
      <c r="F319" s="745">
        <v>492</v>
      </c>
      <c r="G319" s="745">
        <v>495</v>
      </c>
      <c r="H319" s="745">
        <v>558</v>
      </c>
      <c r="I319" s="745">
        <v>589</v>
      </c>
      <c r="J319" s="745">
        <v>623</v>
      </c>
      <c r="K319" s="745">
        <v>635</v>
      </c>
      <c r="L319" s="745">
        <v>693</v>
      </c>
      <c r="M319" s="745">
        <v>747</v>
      </c>
      <c r="N319" s="745">
        <v>740</v>
      </c>
      <c r="O319" s="745">
        <v>819</v>
      </c>
      <c r="P319" s="746">
        <v>839</v>
      </c>
      <c r="Q319" s="746">
        <v>839</v>
      </c>
      <c r="R319" s="746">
        <v>865</v>
      </c>
      <c r="S319" s="143">
        <f>100</f>
        <v>100</v>
      </c>
      <c r="T319" s="328">
        <f t="shared" si="107"/>
        <v>103.03030303030303</v>
      </c>
      <c r="U319" s="328">
        <f t="shared" si="108"/>
        <v>106.49350649350649</v>
      </c>
      <c r="V319" s="328">
        <f t="shared" si="109"/>
        <v>107.14285714285714</v>
      </c>
      <c r="W319" s="328">
        <f t="shared" si="110"/>
        <v>120.77922077922078</v>
      </c>
      <c r="X319" s="328">
        <f t="shared" si="111"/>
        <v>127.48917748917749</v>
      </c>
      <c r="Y319" s="328">
        <f t="shared" si="112"/>
        <v>134.84848484848484</v>
      </c>
      <c r="Z319" s="328">
        <f t="shared" si="113"/>
        <v>137.44588744588745</v>
      </c>
      <c r="AA319" s="328">
        <f t="shared" si="114"/>
        <v>150</v>
      </c>
      <c r="AB319" s="328">
        <f t="shared" si="114"/>
        <v>161.6883116883117</v>
      </c>
      <c r="AC319" s="328">
        <f t="shared" si="114"/>
        <v>160.17316017316017</v>
      </c>
      <c r="AD319" s="328">
        <f t="shared" si="114"/>
        <v>177.27272727272728</v>
      </c>
      <c r="AE319" s="328">
        <f t="shared" si="130"/>
        <v>181.60173160173161</v>
      </c>
      <c r="AF319" s="328">
        <f t="shared" si="131"/>
        <v>181.60173160173161</v>
      </c>
      <c r="AG319" s="329">
        <f t="shared" si="131"/>
        <v>187.22943722943722</v>
      </c>
      <c r="AH319" s="781">
        <v>1</v>
      </c>
      <c r="AI319" s="782">
        <v>1</v>
      </c>
      <c r="AJ319" s="782">
        <v>1</v>
      </c>
      <c r="AK319" s="782">
        <v>1</v>
      </c>
      <c r="AL319" s="782">
        <v>1</v>
      </c>
      <c r="AM319" s="782">
        <v>1</v>
      </c>
      <c r="AN319" s="782">
        <v>1</v>
      </c>
      <c r="AO319" s="782">
        <v>1</v>
      </c>
      <c r="AP319" s="782">
        <v>1</v>
      </c>
      <c r="AQ319" s="782">
        <v>1</v>
      </c>
      <c r="AR319" s="782">
        <v>1</v>
      </c>
      <c r="AS319" s="782">
        <v>1</v>
      </c>
      <c r="AT319" s="782">
        <v>4</v>
      </c>
      <c r="AU319" s="782">
        <v>6</v>
      </c>
      <c r="AV319" s="784">
        <v>7</v>
      </c>
    </row>
    <row r="320" spans="2:48" ht="14.4" x14ac:dyDescent="0.3">
      <c r="B320" s="917"/>
      <c r="C320" s="1" t="s">
        <v>4</v>
      </c>
      <c r="D320" s="745">
        <v>82</v>
      </c>
      <c r="E320" s="745">
        <v>88</v>
      </c>
      <c r="F320" s="745">
        <v>84</v>
      </c>
      <c r="G320" s="745">
        <v>94</v>
      </c>
      <c r="H320" s="745">
        <v>105</v>
      </c>
      <c r="I320" s="745">
        <v>100</v>
      </c>
      <c r="J320" s="745">
        <v>110</v>
      </c>
      <c r="K320" s="745">
        <v>110</v>
      </c>
      <c r="L320" s="745">
        <v>120</v>
      </c>
      <c r="M320" s="745">
        <v>129</v>
      </c>
      <c r="N320" s="745">
        <v>134</v>
      </c>
      <c r="O320" s="745">
        <v>133</v>
      </c>
      <c r="P320" s="746">
        <v>131</v>
      </c>
      <c r="Q320" s="746">
        <v>132</v>
      </c>
      <c r="R320" s="746">
        <v>137</v>
      </c>
      <c r="S320" s="143">
        <f>100</f>
        <v>100</v>
      </c>
      <c r="T320" s="328">
        <f t="shared" si="107"/>
        <v>107.3170731707317</v>
      </c>
      <c r="U320" s="328">
        <f t="shared" si="108"/>
        <v>102.4390243902439</v>
      </c>
      <c r="V320" s="328">
        <f t="shared" si="109"/>
        <v>114.63414634146342</v>
      </c>
      <c r="W320" s="328">
        <f t="shared" si="110"/>
        <v>128.04878048780489</v>
      </c>
      <c r="X320" s="328">
        <f t="shared" si="111"/>
        <v>121.95121951219512</v>
      </c>
      <c r="Y320" s="328">
        <f t="shared" si="112"/>
        <v>134.14634146341464</v>
      </c>
      <c r="Z320" s="328">
        <f t="shared" si="113"/>
        <v>134.14634146341464</v>
      </c>
      <c r="AA320" s="328">
        <f t="shared" si="114"/>
        <v>146.34146341463415</v>
      </c>
      <c r="AB320" s="328">
        <f t="shared" si="114"/>
        <v>157.3170731707317</v>
      </c>
      <c r="AC320" s="328">
        <f t="shared" si="114"/>
        <v>163.41463414634146</v>
      </c>
      <c r="AD320" s="328">
        <f t="shared" si="114"/>
        <v>162.19512195121951</v>
      </c>
      <c r="AE320" s="328">
        <f t="shared" si="130"/>
        <v>159.7560975609756</v>
      </c>
      <c r="AF320" s="328">
        <f t="shared" si="131"/>
        <v>160.97560975609755</v>
      </c>
      <c r="AG320" s="329">
        <f t="shared" si="131"/>
        <v>167.07317073170731</v>
      </c>
      <c r="AH320" s="781">
        <v>1</v>
      </c>
      <c r="AI320" s="782">
        <v>1</v>
      </c>
      <c r="AJ320" s="782">
        <v>1</v>
      </c>
      <c r="AK320" s="782">
        <v>1</v>
      </c>
      <c r="AL320" s="782">
        <v>1</v>
      </c>
      <c r="AM320" s="782">
        <v>1</v>
      </c>
      <c r="AN320" s="782">
        <v>1</v>
      </c>
      <c r="AO320" s="782">
        <v>1</v>
      </c>
      <c r="AP320" s="782">
        <v>1</v>
      </c>
      <c r="AQ320" s="782">
        <v>1</v>
      </c>
      <c r="AR320" s="782">
        <v>1</v>
      </c>
      <c r="AS320" s="782">
        <v>1</v>
      </c>
      <c r="AT320" s="782">
        <v>4</v>
      </c>
      <c r="AU320" s="782">
        <v>6</v>
      </c>
      <c r="AV320" s="784">
        <v>7</v>
      </c>
    </row>
    <row r="321" spans="2:48" ht="14.4" x14ac:dyDescent="0.3">
      <c r="B321" s="917"/>
      <c r="C321" s="1" t="s">
        <v>5</v>
      </c>
      <c r="D321" s="745">
        <v>7</v>
      </c>
      <c r="E321" s="745">
        <v>6</v>
      </c>
      <c r="F321" s="745">
        <v>9</v>
      </c>
      <c r="G321" s="745">
        <v>12</v>
      </c>
      <c r="H321" s="745">
        <v>13</v>
      </c>
      <c r="I321" s="745">
        <v>16</v>
      </c>
      <c r="J321" s="745">
        <v>18</v>
      </c>
      <c r="K321" s="745">
        <v>18</v>
      </c>
      <c r="L321" s="745">
        <v>19</v>
      </c>
      <c r="M321" s="745">
        <v>19</v>
      </c>
      <c r="N321" s="745">
        <v>18</v>
      </c>
      <c r="O321" s="745">
        <v>20</v>
      </c>
      <c r="P321" s="746">
        <v>21</v>
      </c>
      <c r="Q321" s="746">
        <v>21</v>
      </c>
      <c r="R321" s="746">
        <v>22</v>
      </c>
      <c r="S321" s="143">
        <f>100</f>
        <v>100</v>
      </c>
      <c r="T321" s="328">
        <f t="shared" si="107"/>
        <v>85.714285714285708</v>
      </c>
      <c r="U321" s="328">
        <f t="shared" si="108"/>
        <v>128.57142857142858</v>
      </c>
      <c r="V321" s="328">
        <f t="shared" si="109"/>
        <v>171.42857142857142</v>
      </c>
      <c r="W321" s="328">
        <f t="shared" si="110"/>
        <v>185.71428571428572</v>
      </c>
      <c r="X321" s="328">
        <f t="shared" si="111"/>
        <v>228.57142857142858</v>
      </c>
      <c r="Y321" s="328">
        <f t="shared" si="112"/>
        <v>257.14285714285717</v>
      </c>
      <c r="Z321" s="328">
        <f t="shared" si="113"/>
        <v>257.14285714285717</v>
      </c>
      <c r="AA321" s="328">
        <f t="shared" si="114"/>
        <v>271.42857142857144</v>
      </c>
      <c r="AB321" s="328">
        <f t="shared" si="114"/>
        <v>271.42857142857144</v>
      </c>
      <c r="AC321" s="328">
        <f t="shared" si="114"/>
        <v>257.14285714285717</v>
      </c>
      <c r="AD321" s="328">
        <f t="shared" si="114"/>
        <v>285.71428571428572</v>
      </c>
      <c r="AE321" s="328">
        <f t="shared" si="130"/>
        <v>300</v>
      </c>
      <c r="AF321" s="328">
        <f t="shared" si="131"/>
        <v>300</v>
      </c>
      <c r="AG321" s="329">
        <f t="shared" si="131"/>
        <v>314.28571428571428</v>
      </c>
      <c r="AH321" s="781">
        <v>1</v>
      </c>
      <c r="AI321" s="782">
        <v>1</v>
      </c>
      <c r="AJ321" s="782">
        <v>1</v>
      </c>
      <c r="AK321" s="782">
        <v>1</v>
      </c>
      <c r="AL321" s="782">
        <v>1</v>
      </c>
      <c r="AM321" s="782">
        <v>1</v>
      </c>
      <c r="AN321" s="782">
        <v>1</v>
      </c>
      <c r="AO321" s="782">
        <v>1</v>
      </c>
      <c r="AP321" s="782">
        <v>1</v>
      </c>
      <c r="AQ321" s="782">
        <v>1</v>
      </c>
      <c r="AR321" s="782">
        <v>1</v>
      </c>
      <c r="AS321" s="782">
        <v>1</v>
      </c>
      <c r="AT321" s="782">
        <v>4</v>
      </c>
      <c r="AU321" s="782">
        <v>6</v>
      </c>
      <c r="AV321" s="784">
        <v>7</v>
      </c>
    </row>
    <row r="322" spans="2:48" ht="14.4" x14ac:dyDescent="0.3">
      <c r="B322" s="917"/>
      <c r="C322" s="1" t="s">
        <v>6</v>
      </c>
      <c r="D322" s="745">
        <v>7934</v>
      </c>
      <c r="E322" s="745">
        <v>8073</v>
      </c>
      <c r="F322" s="745">
        <v>8940</v>
      </c>
      <c r="G322" s="745">
        <v>9363</v>
      </c>
      <c r="H322" s="745">
        <v>9650</v>
      </c>
      <c r="I322" s="745">
        <v>9964</v>
      </c>
      <c r="J322" s="745">
        <v>10366</v>
      </c>
      <c r="K322" s="745">
        <v>10656</v>
      </c>
      <c r="L322" s="745">
        <v>10851</v>
      </c>
      <c r="M322" s="745">
        <v>11484</v>
      </c>
      <c r="N322" s="745">
        <v>11427</v>
      </c>
      <c r="O322" s="745">
        <v>12220</v>
      </c>
      <c r="P322" s="746">
        <v>12581</v>
      </c>
      <c r="Q322" s="746">
        <v>12596</v>
      </c>
      <c r="R322" s="746">
        <v>13086</v>
      </c>
      <c r="S322" s="143">
        <f>100</f>
        <v>100</v>
      </c>
      <c r="T322" s="328">
        <f t="shared" si="107"/>
        <v>101.75195361734308</v>
      </c>
      <c r="U322" s="328">
        <f t="shared" si="108"/>
        <v>112.67960675573481</v>
      </c>
      <c r="V322" s="328">
        <f t="shared" si="109"/>
        <v>118.01109150491556</v>
      </c>
      <c r="W322" s="328">
        <f t="shared" si="110"/>
        <v>121.62843458532896</v>
      </c>
      <c r="X322" s="328">
        <f t="shared" si="111"/>
        <v>125.58608520292412</v>
      </c>
      <c r="Y322" s="328">
        <f t="shared" si="112"/>
        <v>130.65288631207463</v>
      </c>
      <c r="Z322" s="328">
        <f t="shared" si="113"/>
        <v>134.30804134106378</v>
      </c>
      <c r="AA322" s="328">
        <f t="shared" si="114"/>
        <v>136.76581799848753</v>
      </c>
      <c r="AB322" s="328">
        <f t="shared" si="114"/>
        <v>144.74413914797077</v>
      </c>
      <c r="AC322" s="328">
        <f t="shared" si="114"/>
        <v>144.0257121250315</v>
      </c>
      <c r="AD322" s="328">
        <f t="shared" si="114"/>
        <v>154.02067053188807</v>
      </c>
      <c r="AE322" s="328">
        <f t="shared" si="130"/>
        <v>158.57070834383666</v>
      </c>
      <c r="AF322" s="328">
        <f t="shared" si="131"/>
        <v>158.75976808671541</v>
      </c>
      <c r="AG322" s="329">
        <f t="shared" si="131"/>
        <v>164.93571968742123</v>
      </c>
      <c r="AH322" s="781">
        <v>1</v>
      </c>
      <c r="AI322" s="782">
        <v>1</v>
      </c>
      <c r="AJ322" s="782">
        <v>1</v>
      </c>
      <c r="AK322" s="782">
        <v>1</v>
      </c>
      <c r="AL322" s="782">
        <v>1</v>
      </c>
      <c r="AM322" s="782">
        <v>1</v>
      </c>
      <c r="AN322" s="782">
        <v>1</v>
      </c>
      <c r="AO322" s="782">
        <v>1</v>
      </c>
      <c r="AP322" s="782">
        <v>1</v>
      </c>
      <c r="AQ322" s="782">
        <v>1</v>
      </c>
      <c r="AR322" s="782">
        <v>1</v>
      </c>
      <c r="AS322" s="782">
        <v>1</v>
      </c>
      <c r="AT322" s="782">
        <v>4</v>
      </c>
      <c r="AU322" s="782">
        <v>6</v>
      </c>
      <c r="AV322" s="784">
        <v>7</v>
      </c>
    </row>
    <row r="323" spans="2:48" ht="14.4" x14ac:dyDescent="0.3">
      <c r="B323" s="918"/>
      <c r="C323" s="8" t="s">
        <v>7</v>
      </c>
      <c r="D323">
        <v>7927</v>
      </c>
      <c r="E323">
        <v>8067</v>
      </c>
      <c r="F323">
        <v>8931</v>
      </c>
      <c r="G323">
        <v>9351</v>
      </c>
      <c r="H323">
        <v>9637</v>
      </c>
      <c r="I323">
        <v>9948</v>
      </c>
      <c r="J323">
        <v>10348</v>
      </c>
      <c r="K323">
        <v>10638</v>
      </c>
      <c r="L323">
        <v>10832</v>
      </c>
      <c r="M323">
        <v>11465</v>
      </c>
      <c r="N323">
        <v>11409</v>
      </c>
      <c r="O323">
        <v>12200</v>
      </c>
      <c r="P323">
        <v>12560</v>
      </c>
      <c r="Q323">
        <v>12575</v>
      </c>
      <c r="R323">
        <v>13064</v>
      </c>
      <c r="S323" s="143">
        <f>100</f>
        <v>100</v>
      </c>
      <c r="T323" s="328">
        <f t="shared" si="107"/>
        <v>101.76611580673647</v>
      </c>
      <c r="U323" s="328">
        <f t="shared" si="108"/>
        <v>112.66557335688154</v>
      </c>
      <c r="V323" s="328">
        <f t="shared" si="109"/>
        <v>117.96392077709095</v>
      </c>
      <c r="W323" s="328">
        <f t="shared" si="110"/>
        <v>121.57184306799546</v>
      </c>
      <c r="X323" s="328">
        <f t="shared" si="111"/>
        <v>125.49514318153147</v>
      </c>
      <c r="Y323" s="328">
        <f t="shared" si="112"/>
        <v>130.54118834363567</v>
      </c>
      <c r="Z323" s="328">
        <f t="shared" si="113"/>
        <v>134.19957108616123</v>
      </c>
      <c r="AA323" s="328">
        <f t="shared" si="114"/>
        <v>136.64690298978175</v>
      </c>
      <c r="AB323" s="328">
        <f t="shared" si="114"/>
        <v>144.63226945881166</v>
      </c>
      <c r="AC323" s="328">
        <f t="shared" si="114"/>
        <v>143.92582313611706</v>
      </c>
      <c r="AD323" s="328">
        <f t="shared" si="114"/>
        <v>153.90437744417812</v>
      </c>
      <c r="AE323" s="328">
        <f t="shared" si="130"/>
        <v>158.4458180900719</v>
      </c>
      <c r="AF323" s="328">
        <f t="shared" si="131"/>
        <v>158.63504478365081</v>
      </c>
      <c r="AG323" s="329">
        <f t="shared" si="131"/>
        <v>164.80383499432321</v>
      </c>
      <c r="AH323" s="785"/>
      <c r="AI323" s="786"/>
      <c r="AJ323" s="786"/>
      <c r="AK323" s="786"/>
      <c r="AL323" s="786"/>
      <c r="AM323" s="786"/>
      <c r="AN323" s="786"/>
      <c r="AO323" s="786"/>
      <c r="AP323" s="786"/>
      <c r="AQ323" s="786"/>
      <c r="AR323" s="786"/>
      <c r="AS323" s="786"/>
      <c r="AT323" s="786"/>
      <c r="AU323" s="786"/>
      <c r="AV323" s="787"/>
    </row>
    <row r="324" spans="2:48" ht="15" customHeight="1" x14ac:dyDescent="0.3">
      <c r="B324" s="917" t="s">
        <v>65</v>
      </c>
      <c r="C324" s="1" t="s">
        <v>2</v>
      </c>
      <c r="D324" s="745">
        <v>3904</v>
      </c>
      <c r="E324" s="745">
        <v>3678</v>
      </c>
      <c r="F324" s="745">
        <v>3756</v>
      </c>
      <c r="G324" s="745">
        <v>3704</v>
      </c>
      <c r="H324" s="745">
        <v>3715</v>
      </c>
      <c r="I324" s="745">
        <v>3712</v>
      </c>
      <c r="J324" s="745">
        <v>3682</v>
      </c>
      <c r="K324" s="745">
        <v>3529</v>
      </c>
      <c r="L324" s="745">
        <v>3347</v>
      </c>
      <c r="M324" s="745">
        <v>3571</v>
      </c>
      <c r="N324" s="745">
        <v>3704</v>
      </c>
      <c r="O324" s="745">
        <v>4037</v>
      </c>
      <c r="P324" s="746">
        <v>4160</v>
      </c>
      <c r="Q324" s="746">
        <v>4166</v>
      </c>
      <c r="R324" s="746">
        <v>4330</v>
      </c>
      <c r="S324" s="143">
        <f>100</f>
        <v>100</v>
      </c>
      <c r="T324" s="328">
        <f t="shared" si="107"/>
        <v>94.211065573770497</v>
      </c>
      <c r="U324" s="328">
        <f t="shared" si="108"/>
        <v>96.209016393442624</v>
      </c>
      <c r="V324" s="328">
        <f t="shared" si="109"/>
        <v>94.877049180327873</v>
      </c>
      <c r="W324" s="328">
        <f t="shared" si="110"/>
        <v>95.158811475409834</v>
      </c>
      <c r="X324" s="328">
        <f t="shared" si="111"/>
        <v>95.081967213114751</v>
      </c>
      <c r="Y324" s="328">
        <f t="shared" si="112"/>
        <v>94.313524590163937</v>
      </c>
      <c r="Z324" s="328">
        <f t="shared" si="113"/>
        <v>90.394467213114751</v>
      </c>
      <c r="AA324" s="328">
        <f t="shared" si="114"/>
        <v>85.732581967213122</v>
      </c>
      <c r="AB324" s="328">
        <f t="shared" si="114"/>
        <v>91.470286885245898</v>
      </c>
      <c r="AC324" s="328">
        <f t="shared" si="114"/>
        <v>94.877049180327873</v>
      </c>
      <c r="AD324" s="328">
        <f t="shared" si="114"/>
        <v>103.40676229508196</v>
      </c>
      <c r="AE324" s="328">
        <f t="shared" si="130"/>
        <v>106.55737704918033</v>
      </c>
      <c r="AF324" s="328">
        <f t="shared" si="131"/>
        <v>106.7110655737705</v>
      </c>
      <c r="AG324" s="329">
        <f t="shared" si="131"/>
        <v>110.91188524590164</v>
      </c>
      <c r="AH324" s="781">
        <v>1</v>
      </c>
      <c r="AI324" s="782">
        <v>1</v>
      </c>
      <c r="AJ324" s="782">
        <v>1</v>
      </c>
      <c r="AK324" s="782">
        <v>1</v>
      </c>
      <c r="AL324" s="782">
        <v>1</v>
      </c>
      <c r="AM324" s="782">
        <v>1</v>
      </c>
      <c r="AN324" s="782">
        <v>1</v>
      </c>
      <c r="AO324" s="782">
        <v>1</v>
      </c>
      <c r="AP324" s="782">
        <v>1</v>
      </c>
      <c r="AQ324" s="782">
        <v>1</v>
      </c>
      <c r="AR324" s="782">
        <v>1</v>
      </c>
      <c r="AS324" s="782">
        <v>1</v>
      </c>
      <c r="AT324" s="782">
        <v>4</v>
      </c>
      <c r="AU324" s="782">
        <v>6</v>
      </c>
      <c r="AV324" s="784">
        <v>7</v>
      </c>
    </row>
    <row r="325" spans="2:48" ht="14.4" x14ac:dyDescent="0.3">
      <c r="B325" s="917"/>
      <c r="C325" s="1" t="s">
        <v>3</v>
      </c>
      <c r="D325" s="745">
        <v>111</v>
      </c>
      <c r="E325" s="745">
        <v>122</v>
      </c>
      <c r="F325" s="745">
        <v>124</v>
      </c>
      <c r="G325" s="745">
        <v>131</v>
      </c>
      <c r="H325" s="745">
        <v>151</v>
      </c>
      <c r="I325" s="745">
        <v>152</v>
      </c>
      <c r="J325" s="745">
        <v>150</v>
      </c>
      <c r="K325" s="745">
        <v>161</v>
      </c>
      <c r="L325" s="745">
        <v>161</v>
      </c>
      <c r="M325" s="745">
        <v>184</v>
      </c>
      <c r="N325" s="745">
        <v>191</v>
      </c>
      <c r="O325" s="745">
        <v>196</v>
      </c>
      <c r="P325" s="746">
        <v>201</v>
      </c>
      <c r="Q325" s="746">
        <v>201</v>
      </c>
      <c r="R325" s="746">
        <v>207</v>
      </c>
      <c r="S325" s="143">
        <f>100</f>
        <v>100</v>
      </c>
      <c r="T325" s="328">
        <f t="shared" si="107"/>
        <v>109.90990990990991</v>
      </c>
      <c r="U325" s="328">
        <f t="shared" si="108"/>
        <v>111.71171171171171</v>
      </c>
      <c r="V325" s="328">
        <f t="shared" si="109"/>
        <v>118.01801801801801</v>
      </c>
      <c r="W325" s="328">
        <f t="shared" si="110"/>
        <v>136.03603603603602</v>
      </c>
      <c r="X325" s="328">
        <f t="shared" si="111"/>
        <v>136.93693693693695</v>
      </c>
      <c r="Y325" s="328">
        <f t="shared" si="112"/>
        <v>135.13513513513513</v>
      </c>
      <c r="Z325" s="328">
        <f t="shared" si="113"/>
        <v>145.04504504504504</v>
      </c>
      <c r="AA325" s="328">
        <f t="shared" si="114"/>
        <v>145.04504504504504</v>
      </c>
      <c r="AB325" s="328">
        <f t="shared" si="114"/>
        <v>165.76576576576576</v>
      </c>
      <c r="AC325" s="328">
        <f t="shared" si="114"/>
        <v>172.07207207207207</v>
      </c>
      <c r="AD325" s="328">
        <f t="shared" si="114"/>
        <v>176.57657657657657</v>
      </c>
      <c r="AE325" s="328">
        <f t="shared" si="130"/>
        <v>181.08108108108109</v>
      </c>
      <c r="AF325" s="328">
        <f t="shared" si="131"/>
        <v>181.08108108108109</v>
      </c>
      <c r="AG325" s="329">
        <f t="shared" si="131"/>
        <v>186.48648648648648</v>
      </c>
      <c r="AH325" s="781">
        <v>1</v>
      </c>
      <c r="AI325" s="782">
        <v>1</v>
      </c>
      <c r="AJ325" s="782">
        <v>1</v>
      </c>
      <c r="AK325" s="782">
        <v>1</v>
      </c>
      <c r="AL325" s="782">
        <v>1</v>
      </c>
      <c r="AM325" s="782">
        <v>1</v>
      </c>
      <c r="AN325" s="782">
        <v>1</v>
      </c>
      <c r="AO325" s="782">
        <v>1</v>
      </c>
      <c r="AP325" s="782">
        <v>1</v>
      </c>
      <c r="AQ325" s="782">
        <v>1</v>
      </c>
      <c r="AR325" s="782">
        <v>1</v>
      </c>
      <c r="AS325" s="782">
        <v>1</v>
      </c>
      <c r="AT325" s="782">
        <v>4</v>
      </c>
      <c r="AU325" s="782">
        <v>6</v>
      </c>
      <c r="AV325" s="784">
        <v>7</v>
      </c>
    </row>
    <row r="326" spans="2:48" ht="14.4" x14ac:dyDescent="0.3">
      <c r="B326" s="917"/>
      <c r="C326" s="1" t="s">
        <v>4</v>
      </c>
      <c r="D326" s="745">
        <v>24</v>
      </c>
      <c r="E326" s="745">
        <v>22</v>
      </c>
      <c r="F326" s="745">
        <v>20</v>
      </c>
      <c r="G326" s="745">
        <v>18</v>
      </c>
      <c r="H326" s="745">
        <v>16</v>
      </c>
      <c r="I326" s="745">
        <v>22</v>
      </c>
      <c r="J326" s="745">
        <v>26</v>
      </c>
      <c r="K326" s="745">
        <v>29</v>
      </c>
      <c r="L326" s="745">
        <v>36</v>
      </c>
      <c r="M326" s="745">
        <v>37</v>
      </c>
      <c r="N326" s="745">
        <v>40</v>
      </c>
      <c r="O326" s="745">
        <v>44</v>
      </c>
      <c r="P326" s="746">
        <v>43</v>
      </c>
      <c r="Q326" s="746">
        <v>43</v>
      </c>
      <c r="R326" s="746">
        <v>45</v>
      </c>
      <c r="S326" s="143">
        <f>100</f>
        <v>100</v>
      </c>
      <c r="T326" s="328">
        <f t="shared" si="107"/>
        <v>91.666666666666671</v>
      </c>
      <c r="U326" s="328">
        <f t="shared" si="108"/>
        <v>83.333333333333329</v>
      </c>
      <c r="V326" s="328">
        <f t="shared" si="109"/>
        <v>75</v>
      </c>
      <c r="W326" s="328">
        <f t="shared" si="110"/>
        <v>66.666666666666671</v>
      </c>
      <c r="X326" s="328">
        <f t="shared" si="111"/>
        <v>91.666666666666671</v>
      </c>
      <c r="Y326" s="328">
        <f t="shared" si="112"/>
        <v>108.33333333333333</v>
      </c>
      <c r="Z326" s="328">
        <f t="shared" si="113"/>
        <v>120.83333333333333</v>
      </c>
      <c r="AA326" s="328">
        <f t="shared" si="114"/>
        <v>150</v>
      </c>
      <c r="AB326" s="328">
        <f t="shared" si="114"/>
        <v>154.16666666666666</v>
      </c>
      <c r="AC326" s="328">
        <f t="shared" si="114"/>
        <v>166.66666666666666</v>
      </c>
      <c r="AD326" s="328">
        <f t="shared" si="114"/>
        <v>183.33333333333334</v>
      </c>
      <c r="AE326" s="328">
        <f t="shared" si="130"/>
        <v>179.16666666666666</v>
      </c>
      <c r="AF326" s="328">
        <f t="shared" si="131"/>
        <v>179.16666666666666</v>
      </c>
      <c r="AG326" s="329">
        <f t="shared" si="131"/>
        <v>187.5</v>
      </c>
      <c r="AH326" s="781">
        <v>1</v>
      </c>
      <c r="AI326" s="782">
        <v>1</v>
      </c>
      <c r="AJ326" s="782">
        <v>1</v>
      </c>
      <c r="AK326" s="782">
        <v>1</v>
      </c>
      <c r="AL326" s="782">
        <v>1</v>
      </c>
      <c r="AM326" s="782">
        <v>1</v>
      </c>
      <c r="AN326" s="782">
        <v>1</v>
      </c>
      <c r="AO326" s="782">
        <v>1</v>
      </c>
      <c r="AP326" s="782">
        <v>1</v>
      </c>
      <c r="AQ326" s="782">
        <v>1</v>
      </c>
      <c r="AR326" s="782">
        <v>1</v>
      </c>
      <c r="AS326" s="782">
        <v>1</v>
      </c>
      <c r="AT326" s="782">
        <v>4</v>
      </c>
      <c r="AU326" s="782">
        <v>6</v>
      </c>
      <c r="AV326" s="784">
        <v>7</v>
      </c>
    </row>
    <row r="327" spans="2:48" ht="14.4" x14ac:dyDescent="0.3">
      <c r="B327" s="917"/>
      <c r="C327" s="1" t="s">
        <v>5</v>
      </c>
      <c r="D327" s="745">
        <v>8</v>
      </c>
      <c r="E327" s="745">
        <v>8</v>
      </c>
      <c r="F327" s="745">
        <v>9</v>
      </c>
      <c r="G327" s="745">
        <v>11</v>
      </c>
      <c r="H327" s="745">
        <v>13</v>
      </c>
      <c r="I327" s="745">
        <v>13</v>
      </c>
      <c r="J327" s="745">
        <v>12</v>
      </c>
      <c r="K327" s="745">
        <v>12</v>
      </c>
      <c r="L327" s="745">
        <v>10</v>
      </c>
      <c r="M327" s="745">
        <v>13</v>
      </c>
      <c r="N327" s="745">
        <v>14</v>
      </c>
      <c r="O327" s="745">
        <v>14</v>
      </c>
      <c r="P327" s="746">
        <v>15</v>
      </c>
      <c r="Q327" s="746">
        <v>15</v>
      </c>
      <c r="R327" s="746">
        <v>16</v>
      </c>
      <c r="S327" s="143">
        <f>100</f>
        <v>100</v>
      </c>
      <c r="T327" s="328">
        <f t="shared" si="107"/>
        <v>100</v>
      </c>
      <c r="U327" s="328">
        <f t="shared" si="108"/>
        <v>112.5</v>
      </c>
      <c r="V327" s="328">
        <f t="shared" si="109"/>
        <v>137.5</v>
      </c>
      <c r="W327" s="328">
        <f t="shared" si="110"/>
        <v>162.5</v>
      </c>
      <c r="X327" s="328">
        <f t="shared" si="111"/>
        <v>162.5</v>
      </c>
      <c r="Y327" s="328">
        <f t="shared" si="112"/>
        <v>150</v>
      </c>
      <c r="Z327" s="328">
        <f t="shared" si="113"/>
        <v>150</v>
      </c>
      <c r="AA327" s="328">
        <f t="shared" si="114"/>
        <v>125</v>
      </c>
      <c r="AB327" s="328">
        <f t="shared" si="114"/>
        <v>162.5</v>
      </c>
      <c r="AC327" s="328">
        <f t="shared" si="114"/>
        <v>175</v>
      </c>
      <c r="AD327" s="328">
        <f t="shared" si="114"/>
        <v>175</v>
      </c>
      <c r="AE327" s="328">
        <f t="shared" si="130"/>
        <v>187.5</v>
      </c>
      <c r="AF327" s="328">
        <f t="shared" si="131"/>
        <v>187.5</v>
      </c>
      <c r="AG327" s="329">
        <f t="shared" si="131"/>
        <v>200</v>
      </c>
      <c r="AH327" s="781">
        <v>1</v>
      </c>
      <c r="AI327" s="782">
        <v>1</v>
      </c>
      <c r="AJ327" s="782">
        <v>1</v>
      </c>
      <c r="AK327" s="782">
        <v>1</v>
      </c>
      <c r="AL327" s="782">
        <v>1</v>
      </c>
      <c r="AM327" s="782">
        <v>1</v>
      </c>
      <c r="AN327" s="782">
        <v>1</v>
      </c>
      <c r="AO327" s="782">
        <v>1</v>
      </c>
      <c r="AP327" s="782">
        <v>1</v>
      </c>
      <c r="AQ327" s="782">
        <v>1</v>
      </c>
      <c r="AR327" s="782">
        <v>1</v>
      </c>
      <c r="AS327" s="782">
        <v>1</v>
      </c>
      <c r="AT327" s="782">
        <v>4</v>
      </c>
      <c r="AU327" s="782">
        <v>6</v>
      </c>
      <c r="AV327" s="784">
        <v>7</v>
      </c>
    </row>
    <row r="328" spans="2:48" ht="14.4" x14ac:dyDescent="0.3">
      <c r="B328" s="917"/>
      <c r="C328" s="1" t="s">
        <v>6</v>
      </c>
      <c r="D328" s="745">
        <v>4047</v>
      </c>
      <c r="E328" s="745">
        <v>3830</v>
      </c>
      <c r="F328" s="745">
        <v>3909</v>
      </c>
      <c r="G328" s="745">
        <v>3864</v>
      </c>
      <c r="H328" s="745">
        <v>3895</v>
      </c>
      <c r="I328" s="745">
        <v>3899</v>
      </c>
      <c r="J328" s="745">
        <v>3870</v>
      </c>
      <c r="K328" s="745">
        <v>3731</v>
      </c>
      <c r="L328" s="745">
        <v>3554</v>
      </c>
      <c r="M328" s="745">
        <v>3805</v>
      </c>
      <c r="N328" s="745">
        <v>3949</v>
      </c>
      <c r="O328" s="745">
        <v>4291</v>
      </c>
      <c r="P328" s="746">
        <v>4419</v>
      </c>
      <c r="Q328" s="746">
        <v>4425</v>
      </c>
      <c r="R328" s="746">
        <v>4598</v>
      </c>
      <c r="S328" s="143">
        <f>100</f>
        <v>100</v>
      </c>
      <c r="T328" s="328">
        <f t="shared" si="107"/>
        <v>94.638003459352603</v>
      </c>
      <c r="U328" s="328">
        <f t="shared" si="108"/>
        <v>96.590066716085985</v>
      </c>
      <c r="V328" s="328">
        <f t="shared" si="109"/>
        <v>95.478131949592296</v>
      </c>
      <c r="W328" s="328">
        <f t="shared" si="110"/>
        <v>96.244131455399057</v>
      </c>
      <c r="X328" s="328">
        <f t="shared" si="111"/>
        <v>96.342970101309618</v>
      </c>
      <c r="Y328" s="328">
        <f t="shared" si="112"/>
        <v>95.626389918458116</v>
      </c>
      <c r="Z328" s="328">
        <f t="shared" si="113"/>
        <v>92.191746973066472</v>
      </c>
      <c r="AA328" s="328">
        <f t="shared" si="114"/>
        <v>87.818136891524588</v>
      </c>
      <c r="AB328" s="328">
        <f t="shared" si="114"/>
        <v>94.020261922411663</v>
      </c>
      <c r="AC328" s="328">
        <f t="shared" si="114"/>
        <v>97.578453175191498</v>
      </c>
      <c r="AD328" s="328">
        <f t="shared" si="114"/>
        <v>106.02915740054361</v>
      </c>
      <c r="AE328" s="328">
        <f t="shared" si="130"/>
        <v>109.19199406968124</v>
      </c>
      <c r="AF328" s="328">
        <f t="shared" si="131"/>
        <v>109.34025203854708</v>
      </c>
      <c r="AG328" s="329">
        <f t="shared" si="131"/>
        <v>113.6150234741784</v>
      </c>
      <c r="AH328" s="781">
        <v>1</v>
      </c>
      <c r="AI328" s="782">
        <v>1</v>
      </c>
      <c r="AJ328" s="782">
        <v>1</v>
      </c>
      <c r="AK328" s="782">
        <v>1</v>
      </c>
      <c r="AL328" s="782">
        <v>1</v>
      </c>
      <c r="AM328" s="782">
        <v>1</v>
      </c>
      <c r="AN328" s="782">
        <v>1</v>
      </c>
      <c r="AO328" s="782">
        <v>1</v>
      </c>
      <c r="AP328" s="782">
        <v>1</v>
      </c>
      <c r="AQ328" s="782">
        <v>1</v>
      </c>
      <c r="AR328" s="782">
        <v>1</v>
      </c>
      <c r="AS328" s="782">
        <v>1</v>
      </c>
      <c r="AT328" s="782">
        <v>4</v>
      </c>
      <c r="AU328" s="782">
        <v>6</v>
      </c>
      <c r="AV328" s="784">
        <v>7</v>
      </c>
    </row>
    <row r="329" spans="2:48" ht="15.75" customHeight="1" x14ac:dyDescent="0.3">
      <c r="B329" s="918"/>
      <c r="C329" s="8" t="s">
        <v>7</v>
      </c>
      <c r="D329">
        <v>4039</v>
      </c>
      <c r="E329">
        <v>3822</v>
      </c>
      <c r="F329">
        <v>3900</v>
      </c>
      <c r="G329">
        <v>3853</v>
      </c>
      <c r="H329">
        <v>3882</v>
      </c>
      <c r="I329">
        <v>3886</v>
      </c>
      <c r="J329">
        <v>3858</v>
      </c>
      <c r="K329">
        <v>3719</v>
      </c>
      <c r="L329">
        <v>3544</v>
      </c>
      <c r="M329">
        <v>3792</v>
      </c>
      <c r="N329">
        <v>3935</v>
      </c>
      <c r="O329">
        <v>4277</v>
      </c>
      <c r="P329">
        <v>4404</v>
      </c>
      <c r="Q329">
        <v>4410</v>
      </c>
      <c r="R329">
        <v>4582</v>
      </c>
      <c r="S329" s="143">
        <f>100</f>
        <v>100</v>
      </c>
      <c r="T329" s="328">
        <f t="shared" si="107"/>
        <v>94.627383015597914</v>
      </c>
      <c r="U329" s="328">
        <f t="shared" si="108"/>
        <v>96.558554097548893</v>
      </c>
      <c r="V329" s="328">
        <f t="shared" si="109"/>
        <v>95.394899727655357</v>
      </c>
      <c r="W329" s="328">
        <f t="shared" si="110"/>
        <v>96.112899232483286</v>
      </c>
      <c r="X329" s="328">
        <f t="shared" si="111"/>
        <v>96.211933646942313</v>
      </c>
      <c r="Y329" s="328">
        <f t="shared" si="112"/>
        <v>95.51869274572914</v>
      </c>
      <c r="Z329" s="328">
        <f t="shared" si="113"/>
        <v>92.077246843278033</v>
      </c>
      <c r="AA329" s="328">
        <f t="shared" si="114"/>
        <v>87.744491210695713</v>
      </c>
      <c r="AB329" s="328">
        <f t="shared" si="114"/>
        <v>93.884624907155242</v>
      </c>
      <c r="AC329" s="328">
        <f t="shared" si="114"/>
        <v>97.425105224065362</v>
      </c>
      <c r="AD329" s="328">
        <f t="shared" si="114"/>
        <v>105.89254766031196</v>
      </c>
      <c r="AE329" s="328">
        <f t="shared" si="130"/>
        <v>109.03689031938599</v>
      </c>
      <c r="AF329" s="328">
        <f t="shared" si="131"/>
        <v>109.18544194107453</v>
      </c>
      <c r="AG329" s="329">
        <f t="shared" si="131"/>
        <v>113.44392176281258</v>
      </c>
      <c r="AH329" s="785"/>
      <c r="AI329" s="786"/>
      <c r="AJ329" s="786"/>
      <c r="AK329" s="786"/>
      <c r="AL329" s="786"/>
      <c r="AM329" s="786"/>
      <c r="AN329" s="786"/>
      <c r="AO329" s="786"/>
      <c r="AP329" s="786"/>
      <c r="AQ329" s="786"/>
      <c r="AR329" s="786"/>
      <c r="AS329" s="786"/>
      <c r="AT329" s="786"/>
      <c r="AU329" s="786"/>
      <c r="AV329" s="787"/>
    </row>
    <row r="330" spans="2:48" ht="15" customHeight="1" x14ac:dyDescent="0.3">
      <c r="B330" s="917" t="s">
        <v>66</v>
      </c>
      <c r="C330" s="1" t="s">
        <v>2</v>
      </c>
      <c r="D330" s="745">
        <v>15152</v>
      </c>
      <c r="E330" s="745">
        <v>15290</v>
      </c>
      <c r="F330" s="745">
        <v>16649</v>
      </c>
      <c r="G330" s="745">
        <v>17327</v>
      </c>
      <c r="H330" s="745">
        <v>18580</v>
      </c>
      <c r="I330" s="745">
        <v>20857</v>
      </c>
      <c r="J330" s="745">
        <v>17593</v>
      </c>
      <c r="K330" s="745">
        <v>17313</v>
      </c>
      <c r="L330" s="745">
        <v>17320</v>
      </c>
      <c r="M330" s="745">
        <v>18109</v>
      </c>
      <c r="N330" s="745">
        <v>13604</v>
      </c>
      <c r="O330" s="745">
        <v>14367</v>
      </c>
      <c r="P330" s="746">
        <v>14583</v>
      </c>
      <c r="Q330" s="746">
        <v>15367</v>
      </c>
      <c r="R330" s="746">
        <v>15925</v>
      </c>
      <c r="S330" s="143">
        <f>100</f>
        <v>100</v>
      </c>
      <c r="T330" s="328">
        <f t="shared" si="107"/>
        <v>100.91077085533263</v>
      </c>
      <c r="U330" s="328">
        <f t="shared" si="108"/>
        <v>109.879883843717</v>
      </c>
      <c r="V330" s="328">
        <f t="shared" si="109"/>
        <v>114.35454065469905</v>
      </c>
      <c r="W330" s="328">
        <f t="shared" si="110"/>
        <v>122.62407602956705</v>
      </c>
      <c r="X330" s="328">
        <f t="shared" si="111"/>
        <v>137.65179514255544</v>
      </c>
      <c r="Y330" s="328">
        <f t="shared" si="112"/>
        <v>116.11008447729672</v>
      </c>
      <c r="Z330" s="328">
        <f t="shared" si="113"/>
        <v>114.26214361140444</v>
      </c>
      <c r="AA330" s="328">
        <f t="shared" si="114"/>
        <v>114.30834213305174</v>
      </c>
      <c r="AB330" s="328">
        <f t="shared" si="114"/>
        <v>119.51557550158395</v>
      </c>
      <c r="AC330" s="328">
        <f t="shared" si="114"/>
        <v>89.783526927138325</v>
      </c>
      <c r="AD330" s="328">
        <f t="shared" si="114"/>
        <v>94.819165786694825</v>
      </c>
      <c r="AE330" s="328">
        <f t="shared" si="130"/>
        <v>96.244720168954586</v>
      </c>
      <c r="AF330" s="328">
        <f t="shared" si="131"/>
        <v>101.41895459345301</v>
      </c>
      <c r="AG330" s="329">
        <f t="shared" si="131"/>
        <v>105.10163674762407</v>
      </c>
      <c r="AH330" s="781">
        <v>1</v>
      </c>
      <c r="AI330" s="782">
        <v>1</v>
      </c>
      <c r="AJ330" s="782">
        <v>1</v>
      </c>
      <c r="AK330" s="782">
        <v>1</v>
      </c>
      <c r="AL330" s="782">
        <v>1</v>
      </c>
      <c r="AM330" s="782">
        <v>1</v>
      </c>
      <c r="AN330" s="782">
        <v>1</v>
      </c>
      <c r="AO330" s="782">
        <v>1</v>
      </c>
      <c r="AP330" s="782">
        <v>1</v>
      </c>
      <c r="AQ330" s="782">
        <v>1</v>
      </c>
      <c r="AR330" s="782">
        <v>1</v>
      </c>
      <c r="AS330" s="782">
        <v>1</v>
      </c>
      <c r="AT330" s="782">
        <v>4</v>
      </c>
      <c r="AU330" s="782">
        <v>6</v>
      </c>
      <c r="AV330" s="784">
        <v>7</v>
      </c>
    </row>
    <row r="331" spans="2:48" ht="14.4" x14ac:dyDescent="0.3">
      <c r="B331" s="917"/>
      <c r="C331" s="1" t="s">
        <v>3</v>
      </c>
      <c r="D331" s="745">
        <v>413</v>
      </c>
      <c r="E331" s="745">
        <v>406</v>
      </c>
      <c r="F331" s="745">
        <v>422</v>
      </c>
      <c r="G331" s="745">
        <v>434</v>
      </c>
      <c r="H331" s="745">
        <v>444</v>
      </c>
      <c r="I331" s="745">
        <v>475</v>
      </c>
      <c r="J331" s="745">
        <v>485</v>
      </c>
      <c r="K331" s="745">
        <v>504</v>
      </c>
      <c r="L331" s="745">
        <v>545</v>
      </c>
      <c r="M331" s="745">
        <v>551</v>
      </c>
      <c r="N331" s="745">
        <v>596</v>
      </c>
      <c r="O331" s="745">
        <v>632</v>
      </c>
      <c r="P331" s="746">
        <v>639</v>
      </c>
      <c r="Q331" s="746">
        <v>666</v>
      </c>
      <c r="R331" s="746">
        <v>685</v>
      </c>
      <c r="S331" s="143">
        <f>100</f>
        <v>100</v>
      </c>
      <c r="T331" s="328">
        <f t="shared" si="107"/>
        <v>98.305084745762713</v>
      </c>
      <c r="U331" s="328">
        <f t="shared" si="108"/>
        <v>102.17917675544794</v>
      </c>
      <c r="V331" s="328">
        <f t="shared" si="109"/>
        <v>105.08474576271186</v>
      </c>
      <c r="W331" s="328">
        <f t="shared" si="110"/>
        <v>107.50605326876513</v>
      </c>
      <c r="X331" s="328">
        <f t="shared" si="111"/>
        <v>115.01210653753027</v>
      </c>
      <c r="Y331" s="328">
        <f t="shared" si="112"/>
        <v>117.43341404358354</v>
      </c>
      <c r="Z331" s="328">
        <f t="shared" si="113"/>
        <v>122.03389830508475</v>
      </c>
      <c r="AA331" s="328">
        <f t="shared" si="114"/>
        <v>131.96125907990316</v>
      </c>
      <c r="AB331" s="328">
        <f t="shared" si="114"/>
        <v>133.41404358353512</v>
      </c>
      <c r="AC331" s="328">
        <f t="shared" si="114"/>
        <v>144.30992736077482</v>
      </c>
      <c r="AD331" s="328">
        <f t="shared" si="114"/>
        <v>153.02663438256658</v>
      </c>
      <c r="AE331" s="328">
        <f t="shared" si="130"/>
        <v>154.72154963680387</v>
      </c>
      <c r="AF331" s="328">
        <f t="shared" si="131"/>
        <v>161.25907990314769</v>
      </c>
      <c r="AG331" s="329">
        <f t="shared" si="131"/>
        <v>165.8595641646489</v>
      </c>
      <c r="AH331" s="781">
        <v>1</v>
      </c>
      <c r="AI331" s="782">
        <v>1</v>
      </c>
      <c r="AJ331" s="782">
        <v>1</v>
      </c>
      <c r="AK331" s="782">
        <v>1</v>
      </c>
      <c r="AL331" s="782">
        <v>1</v>
      </c>
      <c r="AM331" s="782">
        <v>1</v>
      </c>
      <c r="AN331" s="782">
        <v>1</v>
      </c>
      <c r="AO331" s="782">
        <v>1</v>
      </c>
      <c r="AP331" s="782">
        <v>1</v>
      </c>
      <c r="AQ331" s="782">
        <v>1</v>
      </c>
      <c r="AR331" s="782">
        <v>1</v>
      </c>
      <c r="AS331" s="782">
        <v>1</v>
      </c>
      <c r="AT331" s="782">
        <v>4</v>
      </c>
      <c r="AU331" s="782">
        <v>6</v>
      </c>
      <c r="AV331" s="784">
        <v>7</v>
      </c>
    </row>
    <row r="332" spans="2:48" ht="14.4" x14ac:dyDescent="0.3">
      <c r="B332" s="917"/>
      <c r="C332" s="1" t="s">
        <v>4</v>
      </c>
      <c r="D332" s="745">
        <v>85</v>
      </c>
      <c r="E332" s="745">
        <v>85</v>
      </c>
      <c r="F332" s="745">
        <v>82</v>
      </c>
      <c r="G332" s="745">
        <v>91</v>
      </c>
      <c r="H332" s="745">
        <v>92</v>
      </c>
      <c r="I332" s="745">
        <v>90</v>
      </c>
      <c r="J332" s="745">
        <v>89</v>
      </c>
      <c r="K332" s="745">
        <v>96</v>
      </c>
      <c r="L332" s="745">
        <v>92</v>
      </c>
      <c r="M332" s="745">
        <v>96</v>
      </c>
      <c r="N332" s="745">
        <v>100</v>
      </c>
      <c r="O332" s="745">
        <v>98</v>
      </c>
      <c r="P332" s="746">
        <v>105</v>
      </c>
      <c r="Q332" s="746">
        <v>111</v>
      </c>
      <c r="R332" s="746">
        <v>115</v>
      </c>
      <c r="S332" s="143">
        <f>100</f>
        <v>100</v>
      </c>
      <c r="T332" s="328">
        <f t="shared" si="107"/>
        <v>100</v>
      </c>
      <c r="U332" s="328">
        <f t="shared" si="108"/>
        <v>96.470588235294116</v>
      </c>
      <c r="V332" s="328">
        <f t="shared" si="109"/>
        <v>107.05882352941177</v>
      </c>
      <c r="W332" s="328">
        <f t="shared" si="110"/>
        <v>108.23529411764706</v>
      </c>
      <c r="X332" s="328">
        <f t="shared" si="111"/>
        <v>105.88235294117646</v>
      </c>
      <c r="Y332" s="328">
        <f t="shared" si="112"/>
        <v>104.70588235294117</v>
      </c>
      <c r="Z332" s="328">
        <f t="shared" si="113"/>
        <v>112.94117647058823</v>
      </c>
      <c r="AA332" s="328">
        <f t="shared" si="114"/>
        <v>108.23529411764706</v>
      </c>
      <c r="AB332" s="328">
        <f t="shared" si="114"/>
        <v>112.94117647058823</v>
      </c>
      <c r="AC332" s="328">
        <f t="shared" si="114"/>
        <v>117.64705882352941</v>
      </c>
      <c r="AD332" s="328">
        <f t="shared" ref="AD332" si="132">O332*100/$D332</f>
        <v>115.29411764705883</v>
      </c>
      <c r="AE332" s="328">
        <f t="shared" si="130"/>
        <v>123.52941176470588</v>
      </c>
      <c r="AF332" s="328">
        <f t="shared" si="131"/>
        <v>130.58823529411765</v>
      </c>
      <c r="AG332" s="329">
        <f t="shared" si="131"/>
        <v>135.29411764705881</v>
      </c>
      <c r="AH332" s="781">
        <v>1</v>
      </c>
      <c r="AI332" s="782">
        <v>1</v>
      </c>
      <c r="AJ332" s="782">
        <v>1</v>
      </c>
      <c r="AK332" s="782">
        <v>1</v>
      </c>
      <c r="AL332" s="782">
        <v>1</v>
      </c>
      <c r="AM332" s="782">
        <v>1</v>
      </c>
      <c r="AN332" s="782">
        <v>1</v>
      </c>
      <c r="AO332" s="782">
        <v>1</v>
      </c>
      <c r="AP332" s="782">
        <v>1</v>
      </c>
      <c r="AQ332" s="782">
        <v>1</v>
      </c>
      <c r="AR332" s="782">
        <v>1</v>
      </c>
      <c r="AS332" s="782">
        <v>1</v>
      </c>
      <c r="AT332" s="782">
        <v>4</v>
      </c>
      <c r="AU332" s="782">
        <v>6</v>
      </c>
      <c r="AV332" s="784">
        <v>7</v>
      </c>
    </row>
    <row r="333" spans="2:48" ht="14.4" x14ac:dyDescent="0.3">
      <c r="B333" s="917"/>
      <c r="C333" s="1" t="s">
        <v>5</v>
      </c>
      <c r="D333" s="745">
        <v>10</v>
      </c>
      <c r="E333" s="745">
        <v>10</v>
      </c>
      <c r="F333" s="745">
        <v>10</v>
      </c>
      <c r="G333" s="745">
        <v>10</v>
      </c>
      <c r="H333" s="745">
        <v>10</v>
      </c>
      <c r="I333" s="745">
        <v>13</v>
      </c>
      <c r="J333" s="745">
        <v>10</v>
      </c>
      <c r="K333" s="745">
        <v>10</v>
      </c>
      <c r="L333" s="745">
        <v>9</v>
      </c>
      <c r="M333" s="745">
        <v>8</v>
      </c>
      <c r="N333" s="745">
        <v>11</v>
      </c>
      <c r="O333" s="745">
        <v>10</v>
      </c>
      <c r="P333" s="746">
        <v>11</v>
      </c>
      <c r="Q333" s="746">
        <v>12</v>
      </c>
      <c r="R333" s="746">
        <v>13</v>
      </c>
      <c r="S333" s="143">
        <f>100</f>
        <v>100</v>
      </c>
      <c r="T333" s="328">
        <f t="shared" ref="T333:T396" si="133">E333*100/$D333</f>
        <v>100</v>
      </c>
      <c r="U333" s="328">
        <f t="shared" ref="U333:U396" si="134">F333*100/$D333</f>
        <v>100</v>
      </c>
      <c r="V333" s="328">
        <f t="shared" ref="V333:V396" si="135">G333*100/$D333</f>
        <v>100</v>
      </c>
      <c r="W333" s="328">
        <f t="shared" ref="W333:W396" si="136">H333*100/$D333</f>
        <v>100</v>
      </c>
      <c r="X333" s="328">
        <f t="shared" ref="X333:X396" si="137">I333*100/$D333</f>
        <v>130</v>
      </c>
      <c r="Y333" s="328">
        <f t="shared" ref="Y333:Y396" si="138">J333*100/$D333</f>
        <v>100</v>
      </c>
      <c r="Z333" s="328">
        <f t="shared" ref="Z333:Z396" si="139">K333*100/$D333</f>
        <v>100</v>
      </c>
      <c r="AA333" s="328">
        <f t="shared" ref="AA333:AD396" si="140">L333*100/$D333</f>
        <v>90</v>
      </c>
      <c r="AB333" s="328">
        <f t="shared" si="140"/>
        <v>80</v>
      </c>
      <c r="AC333" s="328">
        <f t="shared" si="140"/>
        <v>110</v>
      </c>
      <c r="AD333" s="328">
        <f t="shared" si="140"/>
        <v>100</v>
      </c>
      <c r="AE333" s="328">
        <f t="shared" ref="AE333:AG333" si="141">P333*100/$D333</f>
        <v>110</v>
      </c>
      <c r="AF333" s="328">
        <f t="shared" si="141"/>
        <v>120</v>
      </c>
      <c r="AG333" s="329">
        <f t="shared" si="141"/>
        <v>130</v>
      </c>
      <c r="AH333" s="781">
        <v>1</v>
      </c>
      <c r="AI333" s="782">
        <v>1</v>
      </c>
      <c r="AJ333" s="782">
        <v>1</v>
      </c>
      <c r="AK333" s="782">
        <v>1</v>
      </c>
      <c r="AL333" s="782">
        <v>1</v>
      </c>
      <c r="AM333" s="782">
        <v>1</v>
      </c>
      <c r="AN333" s="782">
        <v>1</v>
      </c>
      <c r="AO333" s="782">
        <v>1</v>
      </c>
      <c r="AP333" s="782">
        <v>1</v>
      </c>
      <c r="AQ333" s="782">
        <v>1</v>
      </c>
      <c r="AR333" s="782">
        <v>1</v>
      </c>
      <c r="AS333" s="782">
        <v>1</v>
      </c>
      <c r="AT333" s="782">
        <v>4</v>
      </c>
      <c r="AU333" s="782">
        <v>6</v>
      </c>
      <c r="AV333" s="784">
        <v>7</v>
      </c>
    </row>
    <row r="334" spans="2:48" ht="14.4" x14ac:dyDescent="0.3">
      <c r="B334" s="917"/>
      <c r="C334" s="1" t="s">
        <v>6</v>
      </c>
      <c r="D334" s="745">
        <v>15660</v>
      </c>
      <c r="E334" s="745">
        <v>15791</v>
      </c>
      <c r="F334" s="745">
        <v>17163</v>
      </c>
      <c r="G334" s="745">
        <v>17862</v>
      </c>
      <c r="H334" s="745">
        <v>19126</v>
      </c>
      <c r="I334" s="745">
        <v>21435</v>
      </c>
      <c r="J334" s="745">
        <v>18177</v>
      </c>
      <c r="K334" s="745">
        <v>17923</v>
      </c>
      <c r="L334" s="745">
        <v>17966</v>
      </c>
      <c r="M334" s="745">
        <v>18764</v>
      </c>
      <c r="N334" s="745">
        <v>14311</v>
      </c>
      <c r="O334" s="745">
        <v>15107</v>
      </c>
      <c r="P334" s="746">
        <v>15338</v>
      </c>
      <c r="Q334" s="746">
        <v>16156</v>
      </c>
      <c r="R334" s="746">
        <v>16738</v>
      </c>
      <c r="S334" s="143">
        <f>100</f>
        <v>100</v>
      </c>
      <c r="T334" s="328">
        <f t="shared" si="133"/>
        <v>100.83652618135376</v>
      </c>
      <c r="U334" s="328">
        <f t="shared" si="134"/>
        <v>109.59770114942529</v>
      </c>
      <c r="V334" s="328">
        <f t="shared" si="135"/>
        <v>114.06130268199233</v>
      </c>
      <c r="W334" s="328">
        <f t="shared" si="136"/>
        <v>122.13282247765007</v>
      </c>
      <c r="X334" s="328">
        <f t="shared" si="137"/>
        <v>136.87739463601534</v>
      </c>
      <c r="Y334" s="328">
        <f t="shared" si="138"/>
        <v>116.07279693486591</v>
      </c>
      <c r="Z334" s="328">
        <f t="shared" si="139"/>
        <v>114.45083014048531</v>
      </c>
      <c r="AA334" s="328">
        <f t="shared" si="140"/>
        <v>114.72541507024266</v>
      </c>
      <c r="AB334" s="328">
        <f t="shared" si="140"/>
        <v>119.82120051085569</v>
      </c>
      <c r="AC334" s="328">
        <f t="shared" si="140"/>
        <v>91.385696040868453</v>
      </c>
      <c r="AD334" s="328">
        <f t="shared" si="140"/>
        <v>96.46871008939975</v>
      </c>
      <c r="AE334" s="328">
        <f t="shared" ref="AE334:AG334" si="142">P334*100/$D334</f>
        <v>97.943805874840351</v>
      </c>
      <c r="AF334" s="328">
        <f t="shared" si="142"/>
        <v>103.16730523627075</v>
      </c>
      <c r="AG334" s="329">
        <f t="shared" si="142"/>
        <v>106.88378033205619</v>
      </c>
      <c r="AH334" s="781">
        <v>1</v>
      </c>
      <c r="AI334" s="782">
        <v>1</v>
      </c>
      <c r="AJ334" s="782">
        <v>1</v>
      </c>
      <c r="AK334" s="782">
        <v>1</v>
      </c>
      <c r="AL334" s="782">
        <v>1</v>
      </c>
      <c r="AM334" s="782">
        <v>1</v>
      </c>
      <c r="AN334" s="782">
        <v>1</v>
      </c>
      <c r="AO334" s="782">
        <v>1</v>
      </c>
      <c r="AP334" s="782">
        <v>1</v>
      </c>
      <c r="AQ334" s="782">
        <v>1</v>
      </c>
      <c r="AR334" s="782">
        <v>1</v>
      </c>
      <c r="AS334" s="782">
        <v>1</v>
      </c>
      <c r="AT334" s="782">
        <v>4</v>
      </c>
      <c r="AU334" s="782">
        <v>6</v>
      </c>
      <c r="AV334" s="784">
        <v>7</v>
      </c>
    </row>
    <row r="335" spans="2:48" ht="14.4" x14ac:dyDescent="0.3">
      <c r="B335" s="918"/>
      <c r="C335" s="8" t="s">
        <v>7</v>
      </c>
      <c r="D335">
        <v>15650</v>
      </c>
      <c r="E335">
        <v>15781</v>
      </c>
      <c r="F335">
        <v>17153</v>
      </c>
      <c r="G335">
        <v>17852</v>
      </c>
      <c r="H335">
        <v>19116</v>
      </c>
      <c r="I335">
        <v>21422</v>
      </c>
      <c r="J335">
        <v>18167</v>
      </c>
      <c r="K335">
        <v>17913</v>
      </c>
      <c r="L335">
        <v>17957</v>
      </c>
      <c r="M335">
        <v>18756</v>
      </c>
      <c r="N335">
        <v>14300</v>
      </c>
      <c r="O335">
        <v>15097</v>
      </c>
      <c r="P335">
        <v>15327</v>
      </c>
      <c r="Q335">
        <v>16144</v>
      </c>
      <c r="R335">
        <v>16725</v>
      </c>
      <c r="S335" s="143">
        <f>100</f>
        <v>100</v>
      </c>
      <c r="T335" s="328">
        <f t="shared" si="133"/>
        <v>100.83706070287541</v>
      </c>
      <c r="U335" s="328">
        <f t="shared" si="134"/>
        <v>109.60383386581469</v>
      </c>
      <c r="V335" s="328">
        <f t="shared" si="135"/>
        <v>114.0702875399361</v>
      </c>
      <c r="W335" s="328">
        <f t="shared" si="136"/>
        <v>122.14696485623003</v>
      </c>
      <c r="X335" s="328">
        <f t="shared" si="137"/>
        <v>136.8817891373802</v>
      </c>
      <c r="Y335" s="328">
        <f t="shared" si="138"/>
        <v>116.08306709265176</v>
      </c>
      <c r="Z335" s="328">
        <f t="shared" si="139"/>
        <v>114.46006389776358</v>
      </c>
      <c r="AA335" s="328">
        <f t="shared" si="140"/>
        <v>114.74121405750799</v>
      </c>
      <c r="AB335" s="328">
        <f t="shared" si="140"/>
        <v>119.84664536741214</v>
      </c>
      <c r="AC335" s="328">
        <f t="shared" si="140"/>
        <v>91.373801916932905</v>
      </c>
      <c r="AD335" s="328">
        <f t="shared" si="140"/>
        <v>96.466453674121411</v>
      </c>
      <c r="AE335" s="328">
        <f t="shared" ref="AE335:AG335" si="143">P335*100/$D335</f>
        <v>97.936102236421732</v>
      </c>
      <c r="AF335" s="328">
        <f t="shared" si="143"/>
        <v>103.15654952076677</v>
      </c>
      <c r="AG335" s="329">
        <f t="shared" si="143"/>
        <v>106.86900958466454</v>
      </c>
      <c r="AH335" s="785"/>
      <c r="AI335" s="786"/>
      <c r="AJ335" s="786"/>
      <c r="AK335" s="786"/>
      <c r="AL335" s="786"/>
      <c r="AM335" s="786"/>
      <c r="AN335" s="786"/>
      <c r="AO335" s="786"/>
      <c r="AP335" s="786"/>
      <c r="AQ335" s="786"/>
      <c r="AR335" s="786"/>
      <c r="AS335" s="786"/>
      <c r="AT335" s="786"/>
      <c r="AU335" s="786"/>
      <c r="AV335" s="787"/>
    </row>
    <row r="336" spans="2:48" ht="15" customHeight="1" x14ac:dyDescent="0.3">
      <c r="B336" s="917" t="s">
        <v>67</v>
      </c>
      <c r="C336" s="1" t="s">
        <v>2</v>
      </c>
      <c r="D336" s="745">
        <v>10119</v>
      </c>
      <c r="E336" s="745">
        <v>10321</v>
      </c>
      <c r="F336" s="745">
        <v>10817</v>
      </c>
      <c r="G336" s="745">
        <v>10810</v>
      </c>
      <c r="H336" s="745">
        <v>11086</v>
      </c>
      <c r="I336" s="745">
        <v>11673</v>
      </c>
      <c r="J336" s="745">
        <v>11716</v>
      </c>
      <c r="K336" s="745">
        <v>11959</v>
      </c>
      <c r="L336" s="745">
        <v>12096</v>
      </c>
      <c r="M336" s="745">
        <v>12254</v>
      </c>
      <c r="N336" s="745">
        <v>11188</v>
      </c>
      <c r="O336" s="745">
        <v>11483</v>
      </c>
      <c r="P336" s="746">
        <v>11173</v>
      </c>
      <c r="Q336" s="746">
        <v>11400</v>
      </c>
      <c r="R336" s="746">
        <v>11757</v>
      </c>
      <c r="S336" s="143">
        <f>100</f>
        <v>100</v>
      </c>
      <c r="T336" s="328">
        <f t="shared" si="133"/>
        <v>101.9962446882103</v>
      </c>
      <c r="U336" s="328">
        <f t="shared" si="134"/>
        <v>106.89791481371677</v>
      </c>
      <c r="V336" s="328">
        <f t="shared" si="135"/>
        <v>106.82873801759067</v>
      </c>
      <c r="W336" s="328">
        <f t="shared" si="136"/>
        <v>109.55628026484831</v>
      </c>
      <c r="X336" s="328">
        <f t="shared" si="137"/>
        <v>115.35724873999408</v>
      </c>
      <c r="Y336" s="328">
        <f t="shared" si="138"/>
        <v>115.78219191619725</v>
      </c>
      <c r="Z336" s="328">
        <f t="shared" si="139"/>
        <v>118.18361498171757</v>
      </c>
      <c r="AA336" s="328">
        <f t="shared" si="140"/>
        <v>119.53750370589979</v>
      </c>
      <c r="AB336" s="328">
        <f t="shared" si="140"/>
        <v>121.09892281846032</v>
      </c>
      <c r="AC336" s="328">
        <f t="shared" si="140"/>
        <v>110.56428500840003</v>
      </c>
      <c r="AD336" s="328">
        <f t="shared" si="140"/>
        <v>113.4795928451428</v>
      </c>
      <c r="AE336" s="328">
        <f t="shared" ref="AE336:AG336" si="144">P336*100/$D336</f>
        <v>110.41604901670125</v>
      </c>
      <c r="AF336" s="328">
        <f t="shared" si="144"/>
        <v>112.65935369107619</v>
      </c>
      <c r="AG336" s="329">
        <f t="shared" si="144"/>
        <v>116.18737029350726</v>
      </c>
      <c r="AH336" s="781">
        <v>1</v>
      </c>
      <c r="AI336" s="782">
        <v>1</v>
      </c>
      <c r="AJ336" s="782">
        <v>1</v>
      </c>
      <c r="AK336" s="782">
        <v>1</v>
      </c>
      <c r="AL336" s="782">
        <v>1</v>
      </c>
      <c r="AM336" s="782">
        <v>1</v>
      </c>
      <c r="AN336" s="782">
        <v>1</v>
      </c>
      <c r="AO336" s="782">
        <v>1</v>
      </c>
      <c r="AP336" s="782">
        <v>1</v>
      </c>
      <c r="AQ336" s="782">
        <v>1</v>
      </c>
      <c r="AR336" s="782">
        <v>1</v>
      </c>
      <c r="AS336" s="782">
        <v>1</v>
      </c>
      <c r="AT336" s="782">
        <v>4</v>
      </c>
      <c r="AU336" s="782">
        <v>6</v>
      </c>
      <c r="AV336" s="784">
        <v>7</v>
      </c>
    </row>
    <row r="337" spans="2:48" ht="14.4" x14ac:dyDescent="0.3">
      <c r="B337" s="917"/>
      <c r="C337" s="1" t="s">
        <v>3</v>
      </c>
      <c r="D337" s="745">
        <v>1097</v>
      </c>
      <c r="E337" s="745">
        <v>1160</v>
      </c>
      <c r="F337" s="745">
        <v>1212</v>
      </c>
      <c r="G337" s="745">
        <v>1233</v>
      </c>
      <c r="H337" s="745">
        <v>1244</v>
      </c>
      <c r="I337" s="745">
        <v>1258</v>
      </c>
      <c r="J337" s="745">
        <v>1303</v>
      </c>
      <c r="K337" s="745">
        <v>1354</v>
      </c>
      <c r="L337" s="745">
        <v>1359</v>
      </c>
      <c r="M337" s="745">
        <v>1400</v>
      </c>
      <c r="N337" s="745">
        <v>1425</v>
      </c>
      <c r="O337" s="745">
        <v>1459</v>
      </c>
      <c r="P337" s="746">
        <v>1428</v>
      </c>
      <c r="Q337" s="746">
        <v>1452</v>
      </c>
      <c r="R337" s="746">
        <v>1487</v>
      </c>
      <c r="S337" s="143">
        <f>100</f>
        <v>100</v>
      </c>
      <c r="T337" s="328">
        <f t="shared" si="133"/>
        <v>105.742935278031</v>
      </c>
      <c r="U337" s="328">
        <f t="shared" si="134"/>
        <v>110.48313582497721</v>
      </c>
      <c r="V337" s="328">
        <f t="shared" si="135"/>
        <v>112.39744758432087</v>
      </c>
      <c r="W337" s="328">
        <f t="shared" si="136"/>
        <v>113.40018231540566</v>
      </c>
      <c r="X337" s="328">
        <f t="shared" si="137"/>
        <v>114.67639015496809</v>
      </c>
      <c r="Y337" s="328">
        <f t="shared" si="138"/>
        <v>118.77848678213309</v>
      </c>
      <c r="Z337" s="328">
        <f t="shared" si="139"/>
        <v>123.42752962625342</v>
      </c>
      <c r="AA337" s="328">
        <f t="shared" si="140"/>
        <v>123.88331814038287</v>
      </c>
      <c r="AB337" s="328">
        <f t="shared" si="140"/>
        <v>127.6207839562443</v>
      </c>
      <c r="AC337" s="328">
        <f t="shared" si="140"/>
        <v>129.89972652689153</v>
      </c>
      <c r="AD337" s="328">
        <f t="shared" si="140"/>
        <v>132.99908842297174</v>
      </c>
      <c r="AE337" s="328">
        <f t="shared" ref="AE337:AG337" si="145">P337*100/$D337</f>
        <v>130.1731996353692</v>
      </c>
      <c r="AF337" s="328">
        <f t="shared" si="145"/>
        <v>132.36098450319051</v>
      </c>
      <c r="AG337" s="329">
        <f t="shared" si="145"/>
        <v>135.55150410209663</v>
      </c>
      <c r="AH337" s="781">
        <v>1</v>
      </c>
      <c r="AI337" s="782">
        <v>1</v>
      </c>
      <c r="AJ337" s="782">
        <v>1</v>
      </c>
      <c r="AK337" s="782">
        <v>1</v>
      </c>
      <c r="AL337" s="782">
        <v>1</v>
      </c>
      <c r="AM337" s="782">
        <v>1</v>
      </c>
      <c r="AN337" s="782">
        <v>1</v>
      </c>
      <c r="AO337" s="782">
        <v>1</v>
      </c>
      <c r="AP337" s="782">
        <v>1</v>
      </c>
      <c r="AQ337" s="782">
        <v>1</v>
      </c>
      <c r="AR337" s="782">
        <v>1</v>
      </c>
      <c r="AS337" s="782">
        <v>1</v>
      </c>
      <c r="AT337" s="782">
        <v>4</v>
      </c>
      <c r="AU337" s="782">
        <v>6</v>
      </c>
      <c r="AV337" s="784">
        <v>7</v>
      </c>
    </row>
    <row r="338" spans="2:48" ht="14.4" x14ac:dyDescent="0.3">
      <c r="B338" s="917"/>
      <c r="C338" s="1" t="s">
        <v>4</v>
      </c>
      <c r="D338" s="745">
        <v>47</v>
      </c>
      <c r="E338" s="745">
        <v>53</v>
      </c>
      <c r="F338" s="745">
        <v>50</v>
      </c>
      <c r="G338" s="745">
        <v>59</v>
      </c>
      <c r="H338" s="745">
        <v>64</v>
      </c>
      <c r="I338" s="745">
        <v>67</v>
      </c>
      <c r="J338" s="745">
        <v>67</v>
      </c>
      <c r="K338" s="745">
        <v>63</v>
      </c>
      <c r="L338" s="745">
        <v>70</v>
      </c>
      <c r="M338" s="745">
        <v>74</v>
      </c>
      <c r="N338" s="745">
        <v>92</v>
      </c>
      <c r="O338" s="745">
        <v>93</v>
      </c>
      <c r="P338" s="746">
        <v>88</v>
      </c>
      <c r="Q338" s="746">
        <v>90</v>
      </c>
      <c r="R338" s="746">
        <v>92</v>
      </c>
      <c r="S338" s="143">
        <f>100</f>
        <v>100</v>
      </c>
      <c r="T338" s="328">
        <f t="shared" si="133"/>
        <v>112.76595744680851</v>
      </c>
      <c r="U338" s="328">
        <f t="shared" si="134"/>
        <v>106.38297872340425</v>
      </c>
      <c r="V338" s="328">
        <f t="shared" si="135"/>
        <v>125.53191489361703</v>
      </c>
      <c r="W338" s="328">
        <f t="shared" si="136"/>
        <v>136.17021276595744</v>
      </c>
      <c r="X338" s="328">
        <f t="shared" si="137"/>
        <v>142.55319148936169</v>
      </c>
      <c r="Y338" s="328">
        <f t="shared" si="138"/>
        <v>142.55319148936169</v>
      </c>
      <c r="Z338" s="328">
        <f t="shared" si="139"/>
        <v>134.04255319148936</v>
      </c>
      <c r="AA338" s="328">
        <f t="shared" si="140"/>
        <v>148.93617021276594</v>
      </c>
      <c r="AB338" s="328">
        <f t="shared" si="140"/>
        <v>157.44680851063831</v>
      </c>
      <c r="AC338" s="328">
        <f t="shared" si="140"/>
        <v>195.74468085106383</v>
      </c>
      <c r="AD338" s="328">
        <f t="shared" si="140"/>
        <v>197.87234042553192</v>
      </c>
      <c r="AE338" s="328">
        <f t="shared" ref="AE338:AG338" si="146">P338*100/$D338</f>
        <v>187.2340425531915</v>
      </c>
      <c r="AF338" s="328">
        <f t="shared" si="146"/>
        <v>191.48936170212767</v>
      </c>
      <c r="AG338" s="329">
        <f t="shared" si="146"/>
        <v>195.74468085106383</v>
      </c>
      <c r="AH338" s="781">
        <v>1</v>
      </c>
      <c r="AI338" s="782">
        <v>1</v>
      </c>
      <c r="AJ338" s="782">
        <v>1</v>
      </c>
      <c r="AK338" s="782">
        <v>1</v>
      </c>
      <c r="AL338" s="782">
        <v>1</v>
      </c>
      <c r="AM338" s="782">
        <v>1</v>
      </c>
      <c r="AN338" s="782">
        <v>1</v>
      </c>
      <c r="AO338" s="782">
        <v>1</v>
      </c>
      <c r="AP338" s="782">
        <v>1</v>
      </c>
      <c r="AQ338" s="782">
        <v>1</v>
      </c>
      <c r="AR338" s="782">
        <v>1</v>
      </c>
      <c r="AS338" s="782">
        <v>1</v>
      </c>
      <c r="AT338" s="782">
        <v>4</v>
      </c>
      <c r="AU338" s="782">
        <v>6</v>
      </c>
      <c r="AV338" s="784">
        <v>7</v>
      </c>
    </row>
    <row r="339" spans="2:48" ht="14.4" x14ac:dyDescent="0.3">
      <c r="B339" s="917"/>
      <c r="C339" s="1" t="s">
        <v>5</v>
      </c>
      <c r="D339" s="745">
        <v>4</v>
      </c>
      <c r="E339" s="745">
        <v>6</v>
      </c>
      <c r="F339" s="745">
        <v>5</v>
      </c>
      <c r="G339" s="745">
        <v>6</v>
      </c>
      <c r="H339" s="745">
        <v>5</v>
      </c>
      <c r="I339" s="745">
        <v>5</v>
      </c>
      <c r="J339" s="745">
        <v>5</v>
      </c>
      <c r="K339" s="745">
        <v>7</v>
      </c>
      <c r="L339" s="745">
        <v>9</v>
      </c>
      <c r="M339" s="745">
        <v>7</v>
      </c>
      <c r="N339" s="745">
        <v>9</v>
      </c>
      <c r="O339" s="745">
        <v>10</v>
      </c>
      <c r="P339" s="746">
        <v>10</v>
      </c>
      <c r="Q339" s="746">
        <v>10</v>
      </c>
      <c r="R339" s="746">
        <v>11</v>
      </c>
      <c r="S339" s="143">
        <f>100</f>
        <v>100</v>
      </c>
      <c r="T339" s="328">
        <f t="shared" si="133"/>
        <v>150</v>
      </c>
      <c r="U339" s="328">
        <f t="shared" si="134"/>
        <v>125</v>
      </c>
      <c r="V339" s="328">
        <f t="shared" si="135"/>
        <v>150</v>
      </c>
      <c r="W339" s="328">
        <f t="shared" si="136"/>
        <v>125</v>
      </c>
      <c r="X339" s="328">
        <f t="shared" si="137"/>
        <v>125</v>
      </c>
      <c r="Y339" s="328">
        <f t="shared" si="138"/>
        <v>125</v>
      </c>
      <c r="Z339" s="328">
        <f t="shared" si="139"/>
        <v>175</v>
      </c>
      <c r="AA339" s="328">
        <f t="shared" si="140"/>
        <v>225</v>
      </c>
      <c r="AB339" s="328">
        <f t="shared" si="140"/>
        <v>175</v>
      </c>
      <c r="AC339" s="328">
        <f t="shared" si="140"/>
        <v>225</v>
      </c>
      <c r="AD339" s="328">
        <f t="shared" si="140"/>
        <v>250</v>
      </c>
      <c r="AE339" s="328">
        <f t="shared" ref="AE339:AG339" si="147">P339*100/$D339</f>
        <v>250</v>
      </c>
      <c r="AF339" s="328">
        <f t="shared" si="147"/>
        <v>250</v>
      </c>
      <c r="AG339" s="329">
        <f t="shared" si="147"/>
        <v>275</v>
      </c>
      <c r="AH339" s="781">
        <v>1</v>
      </c>
      <c r="AI339" s="782">
        <v>1</v>
      </c>
      <c r="AJ339" s="782">
        <v>1</v>
      </c>
      <c r="AK339" s="782">
        <v>1</v>
      </c>
      <c r="AL339" s="782">
        <v>1</v>
      </c>
      <c r="AM339" s="782">
        <v>1</v>
      </c>
      <c r="AN339" s="782">
        <v>1</v>
      </c>
      <c r="AO339" s="782">
        <v>1</v>
      </c>
      <c r="AP339" s="782">
        <v>1</v>
      </c>
      <c r="AQ339" s="782">
        <v>1</v>
      </c>
      <c r="AR339" s="782">
        <v>1</v>
      </c>
      <c r="AS339" s="782">
        <v>1</v>
      </c>
      <c r="AT339" s="782">
        <v>4</v>
      </c>
      <c r="AU339" s="782">
        <v>6</v>
      </c>
      <c r="AV339" s="784">
        <v>7</v>
      </c>
    </row>
    <row r="340" spans="2:48" ht="14.4" x14ac:dyDescent="0.3">
      <c r="B340" s="917"/>
      <c r="C340" s="1" t="s">
        <v>6</v>
      </c>
      <c r="D340" s="745">
        <v>11267</v>
      </c>
      <c r="E340" s="745">
        <v>11540</v>
      </c>
      <c r="F340" s="745">
        <v>12084</v>
      </c>
      <c r="G340" s="745">
        <v>12108</v>
      </c>
      <c r="H340" s="745">
        <v>12399</v>
      </c>
      <c r="I340" s="745">
        <v>13003</v>
      </c>
      <c r="J340" s="745">
        <v>13091</v>
      </c>
      <c r="K340" s="745">
        <v>13383</v>
      </c>
      <c r="L340" s="745">
        <v>13534</v>
      </c>
      <c r="M340" s="745">
        <v>13735</v>
      </c>
      <c r="N340" s="745">
        <v>12714</v>
      </c>
      <c r="O340" s="745">
        <v>13045</v>
      </c>
      <c r="P340" s="746">
        <v>12699</v>
      </c>
      <c r="Q340" s="746">
        <v>12952</v>
      </c>
      <c r="R340" s="746">
        <v>13347</v>
      </c>
      <c r="S340" s="143">
        <f>100</f>
        <v>100</v>
      </c>
      <c r="T340" s="328">
        <f t="shared" si="133"/>
        <v>102.42300523653147</v>
      </c>
      <c r="U340" s="328">
        <f t="shared" si="134"/>
        <v>107.25126475548061</v>
      </c>
      <c r="V340" s="328">
        <f t="shared" si="135"/>
        <v>107.46427620484602</v>
      </c>
      <c r="W340" s="328">
        <f t="shared" si="136"/>
        <v>110.04704002840153</v>
      </c>
      <c r="X340" s="328">
        <f t="shared" si="137"/>
        <v>115.40782817076418</v>
      </c>
      <c r="Y340" s="328">
        <f t="shared" si="138"/>
        <v>116.18887015177066</v>
      </c>
      <c r="Z340" s="328">
        <f t="shared" si="139"/>
        <v>118.78050945238307</v>
      </c>
      <c r="AA340" s="328">
        <f t="shared" si="140"/>
        <v>120.12070648797373</v>
      </c>
      <c r="AB340" s="328">
        <f t="shared" si="140"/>
        <v>121.90467737640898</v>
      </c>
      <c r="AC340" s="328">
        <f t="shared" si="140"/>
        <v>112.84281530132245</v>
      </c>
      <c r="AD340" s="328">
        <f t="shared" si="140"/>
        <v>115.78059820715363</v>
      </c>
      <c r="AE340" s="328">
        <f t="shared" ref="AE340:AG340" si="148">P340*100/$D340</f>
        <v>112.70968314546907</v>
      </c>
      <c r="AF340" s="328">
        <f t="shared" si="148"/>
        <v>114.9551788408627</v>
      </c>
      <c r="AG340" s="329">
        <f t="shared" si="148"/>
        <v>118.46099227833496</v>
      </c>
      <c r="AH340" s="781">
        <v>1</v>
      </c>
      <c r="AI340" s="782">
        <v>1</v>
      </c>
      <c r="AJ340" s="782">
        <v>1</v>
      </c>
      <c r="AK340" s="782">
        <v>1</v>
      </c>
      <c r="AL340" s="782">
        <v>1</v>
      </c>
      <c r="AM340" s="782">
        <v>1</v>
      </c>
      <c r="AN340" s="782">
        <v>1</v>
      </c>
      <c r="AO340" s="782">
        <v>1</v>
      </c>
      <c r="AP340" s="782">
        <v>1</v>
      </c>
      <c r="AQ340" s="782">
        <v>1</v>
      </c>
      <c r="AR340" s="782">
        <v>1</v>
      </c>
      <c r="AS340" s="782">
        <v>1</v>
      </c>
      <c r="AT340" s="782">
        <v>4</v>
      </c>
      <c r="AU340" s="782">
        <v>6</v>
      </c>
      <c r="AV340" s="784">
        <v>7</v>
      </c>
    </row>
    <row r="341" spans="2:48" ht="14.4" x14ac:dyDescent="0.3">
      <c r="B341" s="918"/>
      <c r="C341" s="8" t="s">
        <v>7</v>
      </c>
      <c r="D341">
        <v>11263</v>
      </c>
      <c r="E341">
        <v>11534</v>
      </c>
      <c r="F341">
        <v>12079</v>
      </c>
      <c r="G341">
        <v>12102</v>
      </c>
      <c r="H341">
        <v>12394</v>
      </c>
      <c r="I341">
        <v>12998</v>
      </c>
      <c r="J341">
        <v>13086</v>
      </c>
      <c r="K341">
        <v>13376</v>
      </c>
      <c r="L341">
        <v>13525</v>
      </c>
      <c r="M341">
        <v>13728</v>
      </c>
      <c r="N341">
        <v>12705</v>
      </c>
      <c r="O341">
        <v>13035</v>
      </c>
      <c r="P341">
        <v>12689</v>
      </c>
      <c r="Q341">
        <v>12942</v>
      </c>
      <c r="R341">
        <v>13336</v>
      </c>
      <c r="S341" s="143">
        <f>100</f>
        <v>100</v>
      </c>
      <c r="T341" s="328">
        <f t="shared" si="133"/>
        <v>102.40610849684809</v>
      </c>
      <c r="U341" s="328">
        <f t="shared" si="134"/>
        <v>107.24496137796324</v>
      </c>
      <c r="V341" s="328">
        <f t="shared" si="135"/>
        <v>107.44916984817544</v>
      </c>
      <c r="W341" s="328">
        <f t="shared" si="136"/>
        <v>110.04172955695641</v>
      </c>
      <c r="X341" s="328">
        <f t="shared" si="137"/>
        <v>115.40442155731155</v>
      </c>
      <c r="Y341" s="328">
        <f t="shared" si="138"/>
        <v>116.18574092160171</v>
      </c>
      <c r="Z341" s="328">
        <f t="shared" si="139"/>
        <v>118.76054337210334</v>
      </c>
      <c r="AA341" s="328">
        <f t="shared" si="140"/>
        <v>120.08345911391281</v>
      </c>
      <c r="AB341" s="328">
        <f t="shared" si="140"/>
        <v>121.88582082926396</v>
      </c>
      <c r="AC341" s="328">
        <f t="shared" si="140"/>
        <v>112.80298321939092</v>
      </c>
      <c r="AD341" s="328">
        <f t="shared" si="140"/>
        <v>115.732930835479</v>
      </c>
      <c r="AE341" s="328">
        <f t="shared" ref="AE341:AG341" si="149">P341*100/$D341</f>
        <v>112.66092515315636</v>
      </c>
      <c r="AF341" s="328">
        <f t="shared" si="149"/>
        <v>114.90721832549055</v>
      </c>
      <c r="AG341" s="329">
        <f t="shared" si="149"/>
        <v>118.40539820651692</v>
      </c>
      <c r="AH341" s="785"/>
      <c r="AI341" s="786"/>
      <c r="AJ341" s="786"/>
      <c r="AK341" s="786"/>
      <c r="AL341" s="786"/>
      <c r="AM341" s="786"/>
      <c r="AN341" s="786"/>
      <c r="AO341" s="786"/>
      <c r="AP341" s="786"/>
      <c r="AQ341" s="786"/>
      <c r="AR341" s="786"/>
      <c r="AS341" s="786"/>
      <c r="AT341" s="786"/>
      <c r="AU341" s="786"/>
      <c r="AV341" s="787"/>
    </row>
    <row r="342" spans="2:48" ht="15" customHeight="1" x14ac:dyDescent="0.3">
      <c r="B342" s="917" t="s">
        <v>68</v>
      </c>
      <c r="C342" s="1" t="s">
        <v>2</v>
      </c>
      <c r="D342" s="745">
        <v>12276</v>
      </c>
      <c r="E342" s="745">
        <v>12973</v>
      </c>
      <c r="F342" s="745">
        <v>13431</v>
      </c>
      <c r="G342" s="745">
        <v>13944</v>
      </c>
      <c r="H342" s="745">
        <v>14061</v>
      </c>
      <c r="I342" s="745">
        <v>14488</v>
      </c>
      <c r="J342" s="745">
        <v>14725</v>
      </c>
      <c r="K342" s="745">
        <v>14830</v>
      </c>
      <c r="L342" s="745">
        <v>14909</v>
      </c>
      <c r="M342" s="745">
        <v>15198</v>
      </c>
      <c r="N342" s="745">
        <v>12770</v>
      </c>
      <c r="O342" s="745">
        <v>13180</v>
      </c>
      <c r="P342" s="746">
        <v>12825</v>
      </c>
      <c r="Q342" s="746">
        <v>13086</v>
      </c>
      <c r="R342" s="746">
        <v>13496</v>
      </c>
      <c r="S342" s="143">
        <f>100</f>
        <v>100</v>
      </c>
      <c r="T342" s="328">
        <f t="shared" si="133"/>
        <v>105.67774519387423</v>
      </c>
      <c r="U342" s="328">
        <f t="shared" si="134"/>
        <v>109.40860215053763</v>
      </c>
      <c r="V342" s="328">
        <f t="shared" si="135"/>
        <v>113.58748778103617</v>
      </c>
      <c r="W342" s="328">
        <f t="shared" si="136"/>
        <v>114.5405669599218</v>
      </c>
      <c r="X342" s="328">
        <f t="shared" si="137"/>
        <v>118.01889866405996</v>
      </c>
      <c r="Y342" s="328">
        <f t="shared" si="138"/>
        <v>119.94949494949495</v>
      </c>
      <c r="Z342" s="328">
        <f t="shared" si="139"/>
        <v>120.80482241772565</v>
      </c>
      <c r="AA342" s="328">
        <f t="shared" si="140"/>
        <v>121.44835451287064</v>
      </c>
      <c r="AB342" s="328">
        <f t="shared" si="140"/>
        <v>123.80254154447702</v>
      </c>
      <c r="AC342" s="328">
        <f t="shared" si="140"/>
        <v>104.02411208862821</v>
      </c>
      <c r="AD342" s="328">
        <f t="shared" si="140"/>
        <v>107.36396220267189</v>
      </c>
      <c r="AE342" s="328">
        <f t="shared" ref="AE342:AG342" si="150">P342*100/$D342</f>
        <v>104.47214076246334</v>
      </c>
      <c r="AF342" s="328">
        <f t="shared" si="150"/>
        <v>106.59824046920821</v>
      </c>
      <c r="AG342" s="329">
        <f t="shared" si="150"/>
        <v>109.93809058325188</v>
      </c>
      <c r="AH342" s="781">
        <v>1</v>
      </c>
      <c r="AI342" s="782">
        <v>1</v>
      </c>
      <c r="AJ342" s="782">
        <v>1</v>
      </c>
      <c r="AK342" s="782">
        <v>1</v>
      </c>
      <c r="AL342" s="782">
        <v>1</v>
      </c>
      <c r="AM342" s="782">
        <v>1</v>
      </c>
      <c r="AN342" s="782">
        <v>1</v>
      </c>
      <c r="AO342" s="782">
        <v>1</v>
      </c>
      <c r="AP342" s="782">
        <v>1</v>
      </c>
      <c r="AQ342" s="782">
        <v>1</v>
      </c>
      <c r="AR342" s="782">
        <v>1</v>
      </c>
      <c r="AS342" s="782">
        <v>1</v>
      </c>
      <c r="AT342" s="782">
        <v>4</v>
      </c>
      <c r="AU342" s="782">
        <v>6</v>
      </c>
      <c r="AV342" s="784">
        <v>7</v>
      </c>
    </row>
    <row r="343" spans="2:48" ht="14.4" x14ac:dyDescent="0.3">
      <c r="B343" s="917"/>
      <c r="C343" s="1" t="s">
        <v>3</v>
      </c>
      <c r="D343" s="745">
        <v>512</v>
      </c>
      <c r="E343" s="745">
        <v>518</v>
      </c>
      <c r="F343" s="745">
        <v>514</v>
      </c>
      <c r="G343" s="745">
        <v>508</v>
      </c>
      <c r="H343" s="745">
        <v>541</v>
      </c>
      <c r="I343" s="745">
        <v>606</v>
      </c>
      <c r="J343" s="745">
        <v>601</v>
      </c>
      <c r="K343" s="745">
        <v>625</v>
      </c>
      <c r="L343" s="745">
        <v>647</v>
      </c>
      <c r="M343" s="745">
        <v>676</v>
      </c>
      <c r="N343" s="745">
        <v>406</v>
      </c>
      <c r="O343" s="745">
        <v>423</v>
      </c>
      <c r="P343" s="746">
        <v>414</v>
      </c>
      <c r="Q343" s="746">
        <v>421</v>
      </c>
      <c r="R343" s="746">
        <v>431</v>
      </c>
      <c r="S343" s="143">
        <f>100</f>
        <v>100</v>
      </c>
      <c r="T343" s="328">
        <f t="shared" si="133"/>
        <v>101.171875</v>
      </c>
      <c r="U343" s="328">
        <f t="shared" si="134"/>
        <v>100.390625</v>
      </c>
      <c r="V343" s="328">
        <f t="shared" si="135"/>
        <v>99.21875</v>
      </c>
      <c r="W343" s="328">
        <f t="shared" si="136"/>
        <v>105.6640625</v>
      </c>
      <c r="X343" s="328">
        <f t="shared" si="137"/>
        <v>118.359375</v>
      </c>
      <c r="Y343" s="328">
        <f t="shared" si="138"/>
        <v>117.3828125</v>
      </c>
      <c r="Z343" s="328">
        <f t="shared" si="139"/>
        <v>122.0703125</v>
      </c>
      <c r="AA343" s="328">
        <f t="shared" si="140"/>
        <v>126.3671875</v>
      </c>
      <c r="AB343" s="328">
        <f t="shared" si="140"/>
        <v>132.03125</v>
      </c>
      <c r="AC343" s="328">
        <f t="shared" si="140"/>
        <v>79.296875</v>
      </c>
      <c r="AD343" s="328">
        <f t="shared" si="140"/>
        <v>82.6171875</v>
      </c>
      <c r="AE343" s="328">
        <f t="shared" ref="AE343:AG343" si="151">P343*100/$D343</f>
        <v>80.859375</v>
      </c>
      <c r="AF343" s="328">
        <f t="shared" si="151"/>
        <v>82.2265625</v>
      </c>
      <c r="AG343" s="329">
        <f t="shared" si="151"/>
        <v>84.1796875</v>
      </c>
      <c r="AH343" s="781">
        <v>1</v>
      </c>
      <c r="AI343" s="782">
        <v>1</v>
      </c>
      <c r="AJ343" s="782">
        <v>1</v>
      </c>
      <c r="AK343" s="782">
        <v>1</v>
      </c>
      <c r="AL343" s="782">
        <v>1</v>
      </c>
      <c r="AM343" s="782">
        <v>1</v>
      </c>
      <c r="AN343" s="782">
        <v>1</v>
      </c>
      <c r="AO343" s="782">
        <v>1</v>
      </c>
      <c r="AP343" s="782">
        <v>1</v>
      </c>
      <c r="AQ343" s="782">
        <v>1</v>
      </c>
      <c r="AR343" s="782">
        <v>1</v>
      </c>
      <c r="AS343" s="782">
        <v>1</v>
      </c>
      <c r="AT343" s="782">
        <v>4</v>
      </c>
      <c r="AU343" s="782">
        <v>6</v>
      </c>
      <c r="AV343" s="784">
        <v>7</v>
      </c>
    </row>
    <row r="344" spans="2:48" ht="14.4" x14ac:dyDescent="0.3">
      <c r="B344" s="917"/>
      <c r="C344" s="1" t="s">
        <v>4</v>
      </c>
      <c r="D344" s="745">
        <v>82</v>
      </c>
      <c r="E344" s="745">
        <v>84</v>
      </c>
      <c r="F344" s="745">
        <v>100</v>
      </c>
      <c r="G344" s="745">
        <v>100</v>
      </c>
      <c r="H344" s="745">
        <v>109</v>
      </c>
      <c r="I344" s="745">
        <v>118</v>
      </c>
      <c r="J344" s="745">
        <v>119</v>
      </c>
      <c r="K344" s="745">
        <v>125</v>
      </c>
      <c r="L344" s="745">
        <v>119</v>
      </c>
      <c r="M344" s="745">
        <v>122</v>
      </c>
      <c r="N344" s="745">
        <v>49</v>
      </c>
      <c r="O344" s="745">
        <v>51</v>
      </c>
      <c r="P344" s="746">
        <v>48</v>
      </c>
      <c r="Q344" s="746">
        <v>49</v>
      </c>
      <c r="R344" s="746">
        <v>50</v>
      </c>
      <c r="S344" s="143">
        <f>100</f>
        <v>100</v>
      </c>
      <c r="T344" s="328">
        <f t="shared" si="133"/>
        <v>102.4390243902439</v>
      </c>
      <c r="U344" s="328">
        <f t="shared" si="134"/>
        <v>121.95121951219512</v>
      </c>
      <c r="V344" s="328">
        <f t="shared" si="135"/>
        <v>121.95121951219512</v>
      </c>
      <c r="W344" s="328">
        <f t="shared" si="136"/>
        <v>132.92682926829269</v>
      </c>
      <c r="X344" s="328">
        <f t="shared" si="137"/>
        <v>143.90243902439025</v>
      </c>
      <c r="Y344" s="328">
        <f t="shared" si="138"/>
        <v>145.1219512195122</v>
      </c>
      <c r="Z344" s="328">
        <f t="shared" si="139"/>
        <v>152.4390243902439</v>
      </c>
      <c r="AA344" s="328">
        <f t="shared" si="140"/>
        <v>145.1219512195122</v>
      </c>
      <c r="AB344" s="328">
        <f t="shared" si="140"/>
        <v>148.78048780487805</v>
      </c>
      <c r="AC344" s="328">
        <f t="shared" si="140"/>
        <v>59.756097560975611</v>
      </c>
      <c r="AD344" s="328">
        <f t="shared" si="140"/>
        <v>62.195121951219512</v>
      </c>
      <c r="AE344" s="328">
        <f t="shared" ref="AE344:AG344" si="152">P344*100/$D344</f>
        <v>58.536585365853661</v>
      </c>
      <c r="AF344" s="328">
        <f t="shared" si="152"/>
        <v>59.756097560975611</v>
      </c>
      <c r="AG344" s="329">
        <f t="shared" si="152"/>
        <v>60.975609756097562</v>
      </c>
      <c r="AH344" s="781">
        <v>1</v>
      </c>
      <c r="AI344" s="782">
        <v>1</v>
      </c>
      <c r="AJ344" s="782">
        <v>1</v>
      </c>
      <c r="AK344" s="782">
        <v>1</v>
      </c>
      <c r="AL344" s="782">
        <v>1</v>
      </c>
      <c r="AM344" s="782">
        <v>1</v>
      </c>
      <c r="AN344" s="782">
        <v>1</v>
      </c>
      <c r="AO344" s="782">
        <v>1</v>
      </c>
      <c r="AP344" s="782">
        <v>1</v>
      </c>
      <c r="AQ344" s="782">
        <v>1</v>
      </c>
      <c r="AR344" s="782">
        <v>1</v>
      </c>
      <c r="AS344" s="782">
        <v>1</v>
      </c>
      <c r="AT344" s="782">
        <v>4</v>
      </c>
      <c r="AU344" s="782">
        <v>6</v>
      </c>
      <c r="AV344" s="784">
        <v>7</v>
      </c>
    </row>
    <row r="345" spans="2:48" ht="14.4" x14ac:dyDescent="0.3">
      <c r="B345" s="917"/>
      <c r="C345" s="1" t="s">
        <v>5</v>
      </c>
      <c r="D345" s="745">
        <v>9</v>
      </c>
      <c r="E345" s="745">
        <v>9</v>
      </c>
      <c r="F345" s="745">
        <v>9</v>
      </c>
      <c r="G345" s="745">
        <v>10</v>
      </c>
      <c r="H345" s="745">
        <v>13</v>
      </c>
      <c r="I345" s="745">
        <v>15</v>
      </c>
      <c r="J345" s="745">
        <v>14</v>
      </c>
      <c r="K345" s="745">
        <v>13</v>
      </c>
      <c r="L345" s="745">
        <v>13</v>
      </c>
      <c r="M345" s="745">
        <v>18</v>
      </c>
      <c r="N345" s="745">
        <v>5</v>
      </c>
      <c r="O345" s="745">
        <v>7</v>
      </c>
      <c r="P345" s="746">
        <v>7</v>
      </c>
      <c r="Q345" s="746">
        <v>7</v>
      </c>
      <c r="R345" s="746">
        <v>7</v>
      </c>
      <c r="S345" s="143">
        <f>100</f>
        <v>100</v>
      </c>
      <c r="T345" s="328">
        <f t="shared" si="133"/>
        <v>100</v>
      </c>
      <c r="U345" s="328">
        <f t="shared" si="134"/>
        <v>100</v>
      </c>
      <c r="V345" s="328">
        <f t="shared" si="135"/>
        <v>111.11111111111111</v>
      </c>
      <c r="W345" s="328">
        <f t="shared" si="136"/>
        <v>144.44444444444446</v>
      </c>
      <c r="X345" s="328">
        <f t="shared" si="137"/>
        <v>166.66666666666666</v>
      </c>
      <c r="Y345" s="328">
        <f t="shared" si="138"/>
        <v>155.55555555555554</v>
      </c>
      <c r="Z345" s="328">
        <f t="shared" si="139"/>
        <v>144.44444444444446</v>
      </c>
      <c r="AA345" s="328">
        <f t="shared" si="140"/>
        <v>144.44444444444446</v>
      </c>
      <c r="AB345" s="328">
        <f t="shared" si="140"/>
        <v>200</v>
      </c>
      <c r="AC345" s="328">
        <f t="shared" si="140"/>
        <v>55.555555555555557</v>
      </c>
      <c r="AD345" s="328">
        <f t="shared" si="140"/>
        <v>77.777777777777771</v>
      </c>
      <c r="AE345" s="328">
        <f t="shared" ref="AE345:AG345" si="153">P345*100/$D345</f>
        <v>77.777777777777771</v>
      </c>
      <c r="AF345" s="328">
        <f t="shared" si="153"/>
        <v>77.777777777777771</v>
      </c>
      <c r="AG345" s="329">
        <f t="shared" si="153"/>
        <v>77.777777777777771</v>
      </c>
      <c r="AH345" s="781">
        <v>1</v>
      </c>
      <c r="AI345" s="782">
        <v>1</v>
      </c>
      <c r="AJ345" s="782">
        <v>1</v>
      </c>
      <c r="AK345" s="782">
        <v>1</v>
      </c>
      <c r="AL345" s="782">
        <v>1</v>
      </c>
      <c r="AM345" s="782">
        <v>1</v>
      </c>
      <c r="AN345" s="782">
        <v>1</v>
      </c>
      <c r="AO345" s="782">
        <v>1</v>
      </c>
      <c r="AP345" s="782">
        <v>1</v>
      </c>
      <c r="AQ345" s="782">
        <v>1</v>
      </c>
      <c r="AR345" s="782">
        <v>1</v>
      </c>
      <c r="AS345" s="782">
        <v>1</v>
      </c>
      <c r="AT345" s="782">
        <v>4</v>
      </c>
      <c r="AU345" s="782">
        <v>6</v>
      </c>
      <c r="AV345" s="784">
        <v>7</v>
      </c>
    </row>
    <row r="346" spans="2:48" ht="14.4" x14ac:dyDescent="0.3">
      <c r="B346" s="917"/>
      <c r="C346" s="1" t="s">
        <v>6</v>
      </c>
      <c r="D346" s="745">
        <v>12879</v>
      </c>
      <c r="E346" s="745">
        <v>13584</v>
      </c>
      <c r="F346" s="745">
        <v>14054</v>
      </c>
      <c r="G346" s="745">
        <v>14562</v>
      </c>
      <c r="H346" s="745">
        <v>14724</v>
      </c>
      <c r="I346" s="745">
        <v>15227</v>
      </c>
      <c r="J346" s="745">
        <v>15459</v>
      </c>
      <c r="K346" s="745">
        <v>15593</v>
      </c>
      <c r="L346" s="745">
        <v>15688</v>
      </c>
      <c r="M346" s="745">
        <v>16014</v>
      </c>
      <c r="N346" s="745">
        <v>13230</v>
      </c>
      <c r="O346" s="745">
        <v>13661</v>
      </c>
      <c r="P346" s="746">
        <v>13294</v>
      </c>
      <c r="Q346" s="746">
        <v>13563</v>
      </c>
      <c r="R346" s="746">
        <v>13984</v>
      </c>
      <c r="S346" s="143">
        <f>100</f>
        <v>100</v>
      </c>
      <c r="T346" s="328">
        <f t="shared" si="133"/>
        <v>105.4740274866061</v>
      </c>
      <c r="U346" s="328">
        <f t="shared" si="134"/>
        <v>109.1233791443435</v>
      </c>
      <c r="V346" s="328">
        <f t="shared" si="135"/>
        <v>113.06778476589797</v>
      </c>
      <c r="W346" s="328">
        <f t="shared" si="136"/>
        <v>114.32564640111809</v>
      </c>
      <c r="X346" s="328">
        <f t="shared" si="137"/>
        <v>118.23122913269664</v>
      </c>
      <c r="Y346" s="328">
        <f t="shared" si="138"/>
        <v>120.03261122757978</v>
      </c>
      <c r="Z346" s="328">
        <f t="shared" si="139"/>
        <v>121.0730646789347</v>
      </c>
      <c r="AA346" s="328">
        <f t="shared" si="140"/>
        <v>121.81069958847736</v>
      </c>
      <c r="AB346" s="328">
        <f t="shared" si="140"/>
        <v>124.34195201490799</v>
      </c>
      <c r="AC346" s="328">
        <f t="shared" si="140"/>
        <v>102.72536687631028</v>
      </c>
      <c r="AD346" s="328">
        <f t="shared" si="140"/>
        <v>106.07189999223542</v>
      </c>
      <c r="AE346" s="328">
        <f t="shared" ref="AE346:AG346" si="154">P346*100/$D346</f>
        <v>103.22229986800217</v>
      </c>
      <c r="AF346" s="328">
        <f t="shared" si="154"/>
        <v>105.3109713487072</v>
      </c>
      <c r="AG346" s="329">
        <f t="shared" si="154"/>
        <v>108.57985868468049</v>
      </c>
      <c r="AH346" s="781">
        <v>1</v>
      </c>
      <c r="AI346" s="782">
        <v>1</v>
      </c>
      <c r="AJ346" s="782">
        <v>1</v>
      </c>
      <c r="AK346" s="782">
        <v>1</v>
      </c>
      <c r="AL346" s="782">
        <v>1</v>
      </c>
      <c r="AM346" s="782">
        <v>1</v>
      </c>
      <c r="AN346" s="782">
        <v>1</v>
      </c>
      <c r="AO346" s="782">
        <v>1</v>
      </c>
      <c r="AP346" s="782">
        <v>1</v>
      </c>
      <c r="AQ346" s="782">
        <v>1</v>
      </c>
      <c r="AR346" s="782">
        <v>1</v>
      </c>
      <c r="AS346" s="782">
        <v>1</v>
      </c>
      <c r="AT346" s="782">
        <v>4</v>
      </c>
      <c r="AU346" s="782">
        <v>6</v>
      </c>
      <c r="AV346" s="784">
        <v>7</v>
      </c>
    </row>
    <row r="347" spans="2:48" ht="14.4" x14ac:dyDescent="0.3">
      <c r="B347" s="918"/>
      <c r="C347" s="8" t="s">
        <v>7</v>
      </c>
      <c r="D347">
        <v>12870</v>
      </c>
      <c r="E347">
        <v>13575</v>
      </c>
      <c r="F347">
        <v>14045</v>
      </c>
      <c r="G347">
        <v>14552</v>
      </c>
      <c r="H347">
        <v>14711</v>
      </c>
      <c r="I347">
        <v>15212</v>
      </c>
      <c r="J347">
        <v>15445</v>
      </c>
      <c r="K347">
        <v>15580</v>
      </c>
      <c r="L347">
        <v>15675</v>
      </c>
      <c r="M347">
        <v>15996</v>
      </c>
      <c r="N347">
        <v>13225</v>
      </c>
      <c r="O347">
        <v>13654</v>
      </c>
      <c r="P347">
        <v>13287</v>
      </c>
      <c r="Q347">
        <v>13556</v>
      </c>
      <c r="R347">
        <v>13977</v>
      </c>
      <c r="S347" s="143">
        <f>100</f>
        <v>100</v>
      </c>
      <c r="T347" s="328">
        <f t="shared" si="133"/>
        <v>105.47785547785548</v>
      </c>
      <c r="U347" s="328">
        <f t="shared" si="134"/>
        <v>109.12975912975914</v>
      </c>
      <c r="V347" s="328">
        <f t="shared" si="135"/>
        <v>113.06915306915307</v>
      </c>
      <c r="W347" s="328">
        <f t="shared" si="136"/>
        <v>114.30458430458431</v>
      </c>
      <c r="X347" s="328">
        <f t="shared" si="137"/>
        <v>118.1973581973582</v>
      </c>
      <c r="Y347" s="328">
        <f t="shared" si="138"/>
        <v>120.00777000777001</v>
      </c>
      <c r="Z347" s="328">
        <f t="shared" si="139"/>
        <v>121.05672105672106</v>
      </c>
      <c r="AA347" s="328">
        <f t="shared" si="140"/>
        <v>121.7948717948718</v>
      </c>
      <c r="AB347" s="328">
        <f t="shared" si="140"/>
        <v>124.28904428904428</v>
      </c>
      <c r="AC347" s="328">
        <f t="shared" si="140"/>
        <v>102.75835275835276</v>
      </c>
      <c r="AD347" s="328">
        <f t="shared" si="140"/>
        <v>106.09168609168609</v>
      </c>
      <c r="AE347" s="328">
        <f t="shared" ref="AE347:AG347" si="155">P347*100/$D347</f>
        <v>103.24009324009324</v>
      </c>
      <c r="AF347" s="328">
        <f t="shared" si="155"/>
        <v>105.33022533022533</v>
      </c>
      <c r="AG347" s="329">
        <f t="shared" si="155"/>
        <v>108.6013986013986</v>
      </c>
      <c r="AH347" s="785"/>
      <c r="AI347" s="786"/>
      <c r="AJ347" s="786"/>
      <c r="AK347" s="786"/>
      <c r="AL347" s="786"/>
      <c r="AM347" s="786"/>
      <c r="AN347" s="786"/>
      <c r="AO347" s="786"/>
      <c r="AP347" s="786"/>
      <c r="AQ347" s="786"/>
      <c r="AR347" s="786"/>
      <c r="AS347" s="786"/>
      <c r="AT347" s="786"/>
      <c r="AU347" s="786"/>
      <c r="AV347" s="787"/>
    </row>
    <row r="348" spans="2:48" ht="15" customHeight="1" x14ac:dyDescent="0.3">
      <c r="B348" s="917" t="s">
        <v>69</v>
      </c>
      <c r="C348" s="1" t="s">
        <v>2</v>
      </c>
      <c r="D348" s="745">
        <v>14378</v>
      </c>
      <c r="E348" s="745">
        <v>14286</v>
      </c>
      <c r="F348" s="745">
        <v>15113</v>
      </c>
      <c r="G348" s="745">
        <v>15055</v>
      </c>
      <c r="H348" s="745">
        <v>15172</v>
      </c>
      <c r="I348" s="745">
        <v>15608</v>
      </c>
      <c r="J348" s="745">
        <v>15694</v>
      </c>
      <c r="K348" s="745">
        <v>15715</v>
      </c>
      <c r="L348" s="745">
        <v>15725</v>
      </c>
      <c r="M348" s="745">
        <v>15892</v>
      </c>
      <c r="N348" s="745">
        <v>14711</v>
      </c>
      <c r="O348" s="745">
        <v>15145</v>
      </c>
      <c r="P348" s="746">
        <v>14737</v>
      </c>
      <c r="Q348" s="746">
        <v>15038</v>
      </c>
      <c r="R348" s="746">
        <v>15510</v>
      </c>
      <c r="S348" s="143">
        <f>100</f>
        <v>100</v>
      </c>
      <c r="T348" s="328">
        <f t="shared" si="133"/>
        <v>99.36013353734873</v>
      </c>
      <c r="U348" s="328">
        <f t="shared" si="134"/>
        <v>105.11197663096397</v>
      </c>
      <c r="V348" s="328">
        <f t="shared" si="135"/>
        <v>104.70858255668382</v>
      </c>
      <c r="W348" s="328">
        <f t="shared" si="136"/>
        <v>105.52232577549033</v>
      </c>
      <c r="X348" s="328">
        <f t="shared" si="137"/>
        <v>108.55473640283766</v>
      </c>
      <c r="Y348" s="328">
        <f t="shared" si="138"/>
        <v>109.15287244401168</v>
      </c>
      <c r="Z348" s="328">
        <f t="shared" si="139"/>
        <v>109.29892891918209</v>
      </c>
      <c r="AA348" s="328">
        <f t="shared" si="140"/>
        <v>109.36847962164418</v>
      </c>
      <c r="AB348" s="328">
        <f t="shared" si="140"/>
        <v>110.52997635276117</v>
      </c>
      <c r="AC348" s="328">
        <f t="shared" si="140"/>
        <v>102.31603839198776</v>
      </c>
      <c r="AD348" s="328">
        <f t="shared" si="140"/>
        <v>105.33453887884268</v>
      </c>
      <c r="AE348" s="328">
        <f t="shared" ref="AE348:AG348" si="156">P348*100/$D348</f>
        <v>102.4968702183892</v>
      </c>
      <c r="AF348" s="328">
        <f t="shared" si="156"/>
        <v>104.59034636249827</v>
      </c>
      <c r="AG348" s="329">
        <f t="shared" si="156"/>
        <v>107.87313951870914</v>
      </c>
      <c r="AH348" s="781">
        <v>1</v>
      </c>
      <c r="AI348" s="782">
        <v>1</v>
      </c>
      <c r="AJ348" s="782">
        <v>1</v>
      </c>
      <c r="AK348" s="782">
        <v>1</v>
      </c>
      <c r="AL348" s="782">
        <v>1</v>
      </c>
      <c r="AM348" s="782">
        <v>1</v>
      </c>
      <c r="AN348" s="782">
        <v>1</v>
      </c>
      <c r="AO348" s="782">
        <v>1</v>
      </c>
      <c r="AP348" s="782">
        <v>1</v>
      </c>
      <c r="AQ348" s="782">
        <v>1</v>
      </c>
      <c r="AR348" s="782">
        <v>1</v>
      </c>
      <c r="AS348" s="782">
        <v>1</v>
      </c>
      <c r="AT348" s="782">
        <v>4</v>
      </c>
      <c r="AU348" s="782">
        <v>6</v>
      </c>
      <c r="AV348" s="784">
        <v>7</v>
      </c>
    </row>
    <row r="349" spans="2:48" ht="14.4" x14ac:dyDescent="0.3">
      <c r="B349" s="917"/>
      <c r="C349" s="1" t="s">
        <v>3</v>
      </c>
      <c r="D349" s="745">
        <v>878</v>
      </c>
      <c r="E349" s="745">
        <v>880</v>
      </c>
      <c r="F349" s="745">
        <v>892</v>
      </c>
      <c r="G349" s="745">
        <v>912</v>
      </c>
      <c r="H349" s="745">
        <v>978</v>
      </c>
      <c r="I349" s="745">
        <v>1022</v>
      </c>
      <c r="J349" s="745">
        <v>1023</v>
      </c>
      <c r="K349" s="745">
        <v>1042</v>
      </c>
      <c r="L349" s="745">
        <v>1061</v>
      </c>
      <c r="M349" s="745">
        <v>1091</v>
      </c>
      <c r="N349" s="745">
        <v>1145</v>
      </c>
      <c r="O349" s="745">
        <v>1194</v>
      </c>
      <c r="P349" s="746">
        <v>1168</v>
      </c>
      <c r="Q349" s="746">
        <v>1187</v>
      </c>
      <c r="R349" s="746">
        <v>1216</v>
      </c>
      <c r="S349" s="143">
        <f>100</f>
        <v>100</v>
      </c>
      <c r="T349" s="328">
        <f t="shared" si="133"/>
        <v>100.22779043280183</v>
      </c>
      <c r="U349" s="328">
        <f t="shared" si="134"/>
        <v>101.59453302961276</v>
      </c>
      <c r="V349" s="328">
        <f t="shared" si="135"/>
        <v>103.87243735763099</v>
      </c>
      <c r="W349" s="328">
        <f t="shared" si="136"/>
        <v>111.38952164009112</v>
      </c>
      <c r="X349" s="328">
        <f t="shared" si="137"/>
        <v>116.4009111617312</v>
      </c>
      <c r="Y349" s="328">
        <f t="shared" si="138"/>
        <v>116.51480637813212</v>
      </c>
      <c r="Z349" s="328">
        <f t="shared" si="139"/>
        <v>118.67881548974943</v>
      </c>
      <c r="AA349" s="328">
        <f t="shared" si="140"/>
        <v>120.84282460136674</v>
      </c>
      <c r="AB349" s="328">
        <f t="shared" si="140"/>
        <v>124.25968109339408</v>
      </c>
      <c r="AC349" s="328">
        <f t="shared" si="140"/>
        <v>130.41002277904329</v>
      </c>
      <c r="AD349" s="328">
        <f t="shared" si="140"/>
        <v>135.99088838268793</v>
      </c>
      <c r="AE349" s="328">
        <f t="shared" ref="AE349:AG349" si="157">P349*100/$D349</f>
        <v>133.02961275626424</v>
      </c>
      <c r="AF349" s="328">
        <f t="shared" si="157"/>
        <v>135.19362186788155</v>
      </c>
      <c r="AG349" s="329">
        <f t="shared" si="157"/>
        <v>138.49658314350796</v>
      </c>
      <c r="AH349" s="781">
        <v>1</v>
      </c>
      <c r="AI349" s="782">
        <v>1</v>
      </c>
      <c r="AJ349" s="782">
        <v>1</v>
      </c>
      <c r="AK349" s="782">
        <v>1</v>
      </c>
      <c r="AL349" s="782">
        <v>1</v>
      </c>
      <c r="AM349" s="782">
        <v>1</v>
      </c>
      <c r="AN349" s="782">
        <v>1</v>
      </c>
      <c r="AO349" s="782">
        <v>1</v>
      </c>
      <c r="AP349" s="782">
        <v>1</v>
      </c>
      <c r="AQ349" s="782">
        <v>1</v>
      </c>
      <c r="AR349" s="782">
        <v>1</v>
      </c>
      <c r="AS349" s="782">
        <v>1</v>
      </c>
      <c r="AT349" s="782">
        <v>4</v>
      </c>
      <c r="AU349" s="782">
        <v>6</v>
      </c>
      <c r="AV349" s="784">
        <v>7</v>
      </c>
    </row>
    <row r="350" spans="2:48" ht="14.4" x14ac:dyDescent="0.3">
      <c r="B350" s="917"/>
      <c r="C350" s="1" t="s">
        <v>4</v>
      </c>
      <c r="D350" s="745">
        <v>72</v>
      </c>
      <c r="E350" s="745">
        <v>72</v>
      </c>
      <c r="F350" s="745">
        <v>69</v>
      </c>
      <c r="G350" s="745">
        <v>74</v>
      </c>
      <c r="H350" s="745">
        <v>80</v>
      </c>
      <c r="I350" s="745">
        <v>85</v>
      </c>
      <c r="J350" s="745">
        <v>89</v>
      </c>
      <c r="K350" s="745">
        <v>90</v>
      </c>
      <c r="L350" s="745">
        <v>91</v>
      </c>
      <c r="M350" s="745">
        <v>90</v>
      </c>
      <c r="N350" s="745">
        <v>92</v>
      </c>
      <c r="O350" s="745">
        <v>92</v>
      </c>
      <c r="P350" s="746">
        <v>87</v>
      </c>
      <c r="Q350" s="746">
        <v>89</v>
      </c>
      <c r="R350" s="746">
        <v>91</v>
      </c>
      <c r="S350" s="143">
        <f>100</f>
        <v>100</v>
      </c>
      <c r="T350" s="328">
        <f t="shared" si="133"/>
        <v>100</v>
      </c>
      <c r="U350" s="328">
        <f t="shared" si="134"/>
        <v>95.833333333333329</v>
      </c>
      <c r="V350" s="328">
        <f t="shared" si="135"/>
        <v>102.77777777777777</v>
      </c>
      <c r="W350" s="328">
        <f t="shared" si="136"/>
        <v>111.11111111111111</v>
      </c>
      <c r="X350" s="328">
        <f t="shared" si="137"/>
        <v>118.05555555555556</v>
      </c>
      <c r="Y350" s="328">
        <f t="shared" si="138"/>
        <v>123.61111111111111</v>
      </c>
      <c r="Z350" s="328">
        <f t="shared" si="139"/>
        <v>125</v>
      </c>
      <c r="AA350" s="328">
        <f t="shared" si="140"/>
        <v>126.38888888888889</v>
      </c>
      <c r="AB350" s="328">
        <f t="shared" si="140"/>
        <v>125</v>
      </c>
      <c r="AC350" s="328">
        <f t="shared" si="140"/>
        <v>127.77777777777777</v>
      </c>
      <c r="AD350" s="328">
        <f t="shared" si="140"/>
        <v>127.77777777777777</v>
      </c>
      <c r="AE350" s="328">
        <f t="shared" ref="AE350:AG350" si="158">P350*100/$D350</f>
        <v>120.83333333333333</v>
      </c>
      <c r="AF350" s="328">
        <f t="shared" si="158"/>
        <v>123.61111111111111</v>
      </c>
      <c r="AG350" s="329">
        <f t="shared" si="158"/>
        <v>126.38888888888889</v>
      </c>
      <c r="AH350" s="781">
        <v>1</v>
      </c>
      <c r="AI350" s="782">
        <v>1</v>
      </c>
      <c r="AJ350" s="782">
        <v>1</v>
      </c>
      <c r="AK350" s="782">
        <v>1</v>
      </c>
      <c r="AL350" s="782">
        <v>1</v>
      </c>
      <c r="AM350" s="782">
        <v>1</v>
      </c>
      <c r="AN350" s="782">
        <v>1</v>
      </c>
      <c r="AO350" s="782">
        <v>1</v>
      </c>
      <c r="AP350" s="782">
        <v>1</v>
      </c>
      <c r="AQ350" s="782">
        <v>1</v>
      </c>
      <c r="AR350" s="782">
        <v>1</v>
      </c>
      <c r="AS350" s="782">
        <v>1</v>
      </c>
      <c r="AT350" s="782">
        <v>4</v>
      </c>
      <c r="AU350" s="782">
        <v>6</v>
      </c>
      <c r="AV350" s="784">
        <v>7</v>
      </c>
    </row>
    <row r="351" spans="2:48" ht="14.4" x14ac:dyDescent="0.3">
      <c r="B351" s="917"/>
      <c r="C351" s="1" t="s">
        <v>5</v>
      </c>
      <c r="D351" s="745">
        <v>8</v>
      </c>
      <c r="E351" s="745">
        <v>7</v>
      </c>
      <c r="F351" s="745">
        <v>6</v>
      </c>
      <c r="G351" s="745">
        <v>5</v>
      </c>
      <c r="H351" s="745">
        <v>4</v>
      </c>
      <c r="I351" s="745">
        <v>4</v>
      </c>
      <c r="J351" s="745">
        <v>3</v>
      </c>
      <c r="K351" s="745">
        <v>4</v>
      </c>
      <c r="L351" s="745">
        <v>4</v>
      </c>
      <c r="M351" s="745">
        <v>6</v>
      </c>
      <c r="N351" s="745">
        <v>7</v>
      </c>
      <c r="O351" s="745">
        <v>8</v>
      </c>
      <c r="P351" s="746">
        <v>8</v>
      </c>
      <c r="Q351" s="746">
        <v>8</v>
      </c>
      <c r="R351" s="746">
        <v>8</v>
      </c>
      <c r="S351" s="143">
        <f>100</f>
        <v>100</v>
      </c>
      <c r="T351" s="328">
        <f t="shared" si="133"/>
        <v>87.5</v>
      </c>
      <c r="U351" s="328">
        <f t="shared" si="134"/>
        <v>75</v>
      </c>
      <c r="V351" s="328">
        <f t="shared" si="135"/>
        <v>62.5</v>
      </c>
      <c r="W351" s="328">
        <f t="shared" si="136"/>
        <v>50</v>
      </c>
      <c r="X351" s="328">
        <f t="shared" si="137"/>
        <v>50</v>
      </c>
      <c r="Y351" s="328">
        <f t="shared" si="138"/>
        <v>37.5</v>
      </c>
      <c r="Z351" s="328">
        <f t="shared" si="139"/>
        <v>50</v>
      </c>
      <c r="AA351" s="328">
        <f t="shared" si="140"/>
        <v>50</v>
      </c>
      <c r="AB351" s="328">
        <f t="shared" si="140"/>
        <v>75</v>
      </c>
      <c r="AC351" s="328">
        <f t="shared" si="140"/>
        <v>87.5</v>
      </c>
      <c r="AD351" s="328">
        <f t="shared" si="140"/>
        <v>100</v>
      </c>
      <c r="AE351" s="328">
        <f t="shared" ref="AE351:AG351" si="159">P351*100/$D351</f>
        <v>100</v>
      </c>
      <c r="AF351" s="328">
        <f t="shared" si="159"/>
        <v>100</v>
      </c>
      <c r="AG351" s="329">
        <f t="shared" si="159"/>
        <v>100</v>
      </c>
      <c r="AH351" s="781">
        <v>1</v>
      </c>
      <c r="AI351" s="782">
        <v>1</v>
      </c>
      <c r="AJ351" s="782">
        <v>1</v>
      </c>
      <c r="AK351" s="782">
        <v>1</v>
      </c>
      <c r="AL351" s="782">
        <v>1</v>
      </c>
      <c r="AM351" s="782">
        <v>1</v>
      </c>
      <c r="AN351" s="782">
        <v>1</v>
      </c>
      <c r="AO351" s="782">
        <v>1</v>
      </c>
      <c r="AP351" s="782">
        <v>1</v>
      </c>
      <c r="AQ351" s="782">
        <v>1</v>
      </c>
      <c r="AR351" s="782">
        <v>1</v>
      </c>
      <c r="AS351" s="782">
        <v>1</v>
      </c>
      <c r="AT351" s="782">
        <v>4</v>
      </c>
      <c r="AU351" s="782">
        <v>6</v>
      </c>
      <c r="AV351" s="784">
        <v>7</v>
      </c>
    </row>
    <row r="352" spans="2:48" ht="14.4" x14ac:dyDescent="0.3">
      <c r="B352" s="917"/>
      <c r="C352" s="1" t="s">
        <v>6</v>
      </c>
      <c r="D352" s="745">
        <v>15336</v>
      </c>
      <c r="E352" s="745">
        <v>15245</v>
      </c>
      <c r="F352" s="745">
        <v>16080</v>
      </c>
      <c r="G352" s="745">
        <v>16046</v>
      </c>
      <c r="H352" s="745">
        <v>16234</v>
      </c>
      <c r="I352" s="745">
        <v>16719</v>
      </c>
      <c r="J352" s="745">
        <v>16809</v>
      </c>
      <c r="K352" s="745">
        <v>16851</v>
      </c>
      <c r="L352" s="745">
        <v>16881</v>
      </c>
      <c r="M352" s="745">
        <v>17079</v>
      </c>
      <c r="N352" s="745">
        <v>15955</v>
      </c>
      <c r="O352" s="745">
        <v>16439</v>
      </c>
      <c r="P352" s="746">
        <v>16000</v>
      </c>
      <c r="Q352" s="746">
        <v>16322</v>
      </c>
      <c r="R352" s="746">
        <v>16825</v>
      </c>
      <c r="S352" s="143">
        <f>100</f>
        <v>100</v>
      </c>
      <c r="T352" s="328">
        <f t="shared" si="133"/>
        <v>99.406624934793953</v>
      </c>
      <c r="U352" s="328">
        <f t="shared" si="134"/>
        <v>104.85133020344288</v>
      </c>
      <c r="V352" s="328">
        <f t="shared" si="135"/>
        <v>104.62962962962963</v>
      </c>
      <c r="W352" s="328">
        <f t="shared" si="136"/>
        <v>105.85550339071466</v>
      </c>
      <c r="X352" s="328">
        <f t="shared" si="137"/>
        <v>109.01799687010954</v>
      </c>
      <c r="Y352" s="328">
        <f t="shared" si="138"/>
        <v>109.60485133020345</v>
      </c>
      <c r="Z352" s="328">
        <f t="shared" si="139"/>
        <v>109.87871674491393</v>
      </c>
      <c r="AA352" s="328">
        <f t="shared" si="140"/>
        <v>110.07433489827856</v>
      </c>
      <c r="AB352" s="328">
        <f t="shared" si="140"/>
        <v>111.36541471048513</v>
      </c>
      <c r="AC352" s="328">
        <f t="shared" si="140"/>
        <v>104.03625456442357</v>
      </c>
      <c r="AD352" s="328">
        <f t="shared" si="140"/>
        <v>107.19222743870631</v>
      </c>
      <c r="AE352" s="328">
        <f t="shared" ref="AE352:AG352" si="160">P352*100/$D352</f>
        <v>104.32968179447053</v>
      </c>
      <c r="AF352" s="328">
        <f t="shared" si="160"/>
        <v>106.42931664058425</v>
      </c>
      <c r="AG352" s="329">
        <f t="shared" si="160"/>
        <v>109.70918101199791</v>
      </c>
      <c r="AH352" s="781">
        <v>1</v>
      </c>
      <c r="AI352" s="782">
        <v>1</v>
      </c>
      <c r="AJ352" s="782">
        <v>1</v>
      </c>
      <c r="AK352" s="782">
        <v>1</v>
      </c>
      <c r="AL352" s="782">
        <v>1</v>
      </c>
      <c r="AM352" s="782">
        <v>1</v>
      </c>
      <c r="AN352" s="782">
        <v>1</v>
      </c>
      <c r="AO352" s="782">
        <v>1</v>
      </c>
      <c r="AP352" s="782">
        <v>1</v>
      </c>
      <c r="AQ352" s="782">
        <v>1</v>
      </c>
      <c r="AR352" s="782">
        <v>1</v>
      </c>
      <c r="AS352" s="782">
        <v>1</v>
      </c>
      <c r="AT352" s="782">
        <v>4</v>
      </c>
      <c r="AU352" s="782">
        <v>6</v>
      </c>
      <c r="AV352" s="784">
        <v>7</v>
      </c>
    </row>
    <row r="353" spans="2:48" ht="14.4" x14ac:dyDescent="0.3">
      <c r="B353" s="918"/>
      <c r="C353" s="8" t="s">
        <v>7</v>
      </c>
      <c r="D353">
        <v>15328</v>
      </c>
      <c r="E353">
        <v>15238</v>
      </c>
      <c r="F353">
        <v>16074</v>
      </c>
      <c r="G353">
        <v>16041</v>
      </c>
      <c r="H353">
        <v>16230</v>
      </c>
      <c r="I353">
        <v>16715</v>
      </c>
      <c r="J353">
        <v>16806</v>
      </c>
      <c r="K353">
        <v>16847</v>
      </c>
      <c r="L353">
        <v>16877</v>
      </c>
      <c r="M353">
        <v>17073</v>
      </c>
      <c r="N353">
        <v>15948</v>
      </c>
      <c r="O353">
        <v>16431</v>
      </c>
      <c r="P353">
        <v>15992</v>
      </c>
      <c r="Q353">
        <v>16314</v>
      </c>
      <c r="R353">
        <v>16817</v>
      </c>
      <c r="S353" s="143">
        <f>100</f>
        <v>100</v>
      </c>
      <c r="T353" s="328">
        <f t="shared" si="133"/>
        <v>99.412839248434238</v>
      </c>
      <c r="U353" s="328">
        <f t="shared" si="134"/>
        <v>104.8669102296451</v>
      </c>
      <c r="V353" s="328">
        <f t="shared" si="135"/>
        <v>104.65161795407099</v>
      </c>
      <c r="W353" s="328">
        <f t="shared" si="136"/>
        <v>105.88465553235908</v>
      </c>
      <c r="X353" s="328">
        <f t="shared" si="137"/>
        <v>109.04879958246346</v>
      </c>
      <c r="Y353" s="328">
        <f t="shared" si="138"/>
        <v>109.64248434237996</v>
      </c>
      <c r="Z353" s="328">
        <f t="shared" si="139"/>
        <v>109.90996868475992</v>
      </c>
      <c r="AA353" s="328">
        <f t="shared" si="140"/>
        <v>110.10568893528183</v>
      </c>
      <c r="AB353" s="328">
        <f t="shared" si="140"/>
        <v>111.38439457202506</v>
      </c>
      <c r="AC353" s="328">
        <f t="shared" si="140"/>
        <v>104.04488517745303</v>
      </c>
      <c r="AD353" s="328">
        <f t="shared" si="140"/>
        <v>107.19598121085595</v>
      </c>
      <c r="AE353" s="328">
        <f t="shared" ref="AE353:AG353" si="161">P353*100/$D353</f>
        <v>104.33194154488518</v>
      </c>
      <c r="AF353" s="328">
        <f t="shared" si="161"/>
        <v>106.43267223382045</v>
      </c>
      <c r="AG353" s="329">
        <f t="shared" si="161"/>
        <v>109.714248434238</v>
      </c>
      <c r="AH353" s="785"/>
      <c r="AI353" s="786"/>
      <c r="AJ353" s="786"/>
      <c r="AK353" s="786"/>
      <c r="AL353" s="786"/>
      <c r="AM353" s="786"/>
      <c r="AN353" s="786"/>
      <c r="AO353" s="786"/>
      <c r="AP353" s="786"/>
      <c r="AQ353" s="786"/>
      <c r="AR353" s="786"/>
      <c r="AS353" s="786"/>
      <c r="AT353" s="786"/>
      <c r="AU353" s="786"/>
      <c r="AV353" s="787"/>
    </row>
    <row r="354" spans="2:48" ht="15" customHeight="1" x14ac:dyDescent="0.3">
      <c r="B354" s="917" t="s">
        <v>70</v>
      </c>
      <c r="C354" s="1" t="s">
        <v>2</v>
      </c>
      <c r="D354" s="745">
        <v>810</v>
      </c>
      <c r="E354" s="745">
        <v>794</v>
      </c>
      <c r="F354" s="745">
        <v>892</v>
      </c>
      <c r="G354" s="745">
        <v>881</v>
      </c>
      <c r="H354" s="745">
        <v>902</v>
      </c>
      <c r="I354" s="745">
        <v>905</v>
      </c>
      <c r="J354" s="745">
        <v>900</v>
      </c>
      <c r="K354" s="745">
        <v>905</v>
      </c>
      <c r="L354" s="745">
        <v>920</v>
      </c>
      <c r="M354" s="745">
        <v>931</v>
      </c>
      <c r="N354" s="745">
        <v>941</v>
      </c>
      <c r="O354" s="745">
        <v>1151</v>
      </c>
      <c r="P354" s="746">
        <v>1120</v>
      </c>
      <c r="Q354" s="746">
        <v>1143</v>
      </c>
      <c r="R354" s="746">
        <v>1179</v>
      </c>
      <c r="S354" s="143">
        <f>100</f>
        <v>100</v>
      </c>
      <c r="T354" s="328">
        <f t="shared" si="133"/>
        <v>98.024691358024697</v>
      </c>
      <c r="U354" s="328">
        <f t="shared" si="134"/>
        <v>110.12345679012346</v>
      </c>
      <c r="V354" s="328">
        <f t="shared" si="135"/>
        <v>108.76543209876543</v>
      </c>
      <c r="W354" s="328">
        <f t="shared" si="136"/>
        <v>111.35802469135803</v>
      </c>
      <c r="X354" s="328">
        <f t="shared" si="137"/>
        <v>111.72839506172839</v>
      </c>
      <c r="Y354" s="328">
        <f t="shared" si="138"/>
        <v>111.11111111111111</v>
      </c>
      <c r="Z354" s="328">
        <f t="shared" si="139"/>
        <v>111.72839506172839</v>
      </c>
      <c r="AA354" s="328">
        <f t="shared" si="140"/>
        <v>113.58024691358025</v>
      </c>
      <c r="AB354" s="328">
        <f t="shared" si="140"/>
        <v>114.93827160493827</v>
      </c>
      <c r="AC354" s="328">
        <f t="shared" si="140"/>
        <v>116.17283950617283</v>
      </c>
      <c r="AD354" s="328">
        <f t="shared" si="140"/>
        <v>142.09876543209876</v>
      </c>
      <c r="AE354" s="328">
        <f t="shared" ref="AE354:AG354" si="162">P354*100/$D354</f>
        <v>138.27160493827159</v>
      </c>
      <c r="AF354" s="328">
        <f t="shared" si="162"/>
        <v>141.11111111111111</v>
      </c>
      <c r="AG354" s="329">
        <f t="shared" si="162"/>
        <v>145.55555555555554</v>
      </c>
      <c r="AH354" s="781">
        <v>1</v>
      </c>
      <c r="AI354" s="782">
        <v>1</v>
      </c>
      <c r="AJ354" s="782">
        <v>1</v>
      </c>
      <c r="AK354" s="782">
        <v>1</v>
      </c>
      <c r="AL354" s="782">
        <v>1</v>
      </c>
      <c r="AM354" s="782">
        <v>1</v>
      </c>
      <c r="AN354" s="782">
        <v>1</v>
      </c>
      <c r="AO354" s="782">
        <v>1</v>
      </c>
      <c r="AP354" s="782">
        <v>1</v>
      </c>
      <c r="AQ354" s="782">
        <v>1</v>
      </c>
      <c r="AR354" s="782">
        <v>1</v>
      </c>
      <c r="AS354" s="782">
        <v>1</v>
      </c>
      <c r="AT354" s="782">
        <v>4</v>
      </c>
      <c r="AU354" s="782">
        <v>6</v>
      </c>
      <c r="AV354" s="784">
        <v>7</v>
      </c>
    </row>
    <row r="355" spans="2:48" ht="14.4" x14ac:dyDescent="0.3">
      <c r="B355" s="917"/>
      <c r="C355" s="1" t="s">
        <v>3</v>
      </c>
      <c r="D355" s="745">
        <v>78</v>
      </c>
      <c r="E355" s="745">
        <v>84</v>
      </c>
      <c r="F355" s="745">
        <v>83</v>
      </c>
      <c r="G355" s="745">
        <v>86</v>
      </c>
      <c r="H355" s="745">
        <v>92</v>
      </c>
      <c r="I355" s="745">
        <v>99</v>
      </c>
      <c r="J355" s="745">
        <v>91</v>
      </c>
      <c r="K355" s="745">
        <v>95</v>
      </c>
      <c r="L355" s="745">
        <v>104</v>
      </c>
      <c r="M355" s="745">
        <v>100</v>
      </c>
      <c r="N355" s="745">
        <v>119</v>
      </c>
      <c r="O355" s="745">
        <v>119</v>
      </c>
      <c r="P355" s="746">
        <v>116</v>
      </c>
      <c r="Q355" s="746">
        <v>118</v>
      </c>
      <c r="R355" s="746">
        <v>121</v>
      </c>
      <c r="S355" s="143">
        <f>100</f>
        <v>100</v>
      </c>
      <c r="T355" s="328">
        <f t="shared" si="133"/>
        <v>107.69230769230769</v>
      </c>
      <c r="U355" s="328">
        <f t="shared" si="134"/>
        <v>106.41025641025641</v>
      </c>
      <c r="V355" s="328">
        <f t="shared" si="135"/>
        <v>110.25641025641026</v>
      </c>
      <c r="W355" s="328">
        <f t="shared" si="136"/>
        <v>117.94871794871794</v>
      </c>
      <c r="X355" s="328">
        <f t="shared" si="137"/>
        <v>126.92307692307692</v>
      </c>
      <c r="Y355" s="328">
        <f t="shared" si="138"/>
        <v>116.66666666666667</v>
      </c>
      <c r="Z355" s="328">
        <f t="shared" si="139"/>
        <v>121.7948717948718</v>
      </c>
      <c r="AA355" s="328">
        <f t="shared" si="140"/>
        <v>133.33333333333334</v>
      </c>
      <c r="AB355" s="328">
        <f t="shared" si="140"/>
        <v>128.2051282051282</v>
      </c>
      <c r="AC355" s="328">
        <f t="shared" si="140"/>
        <v>152.56410256410257</v>
      </c>
      <c r="AD355" s="328">
        <f t="shared" si="140"/>
        <v>152.56410256410257</v>
      </c>
      <c r="AE355" s="328">
        <f t="shared" ref="AE355:AG355" si="163">P355*100/$D355</f>
        <v>148.71794871794873</v>
      </c>
      <c r="AF355" s="328">
        <f t="shared" si="163"/>
        <v>151.28205128205127</v>
      </c>
      <c r="AG355" s="329">
        <f t="shared" si="163"/>
        <v>155.12820512820514</v>
      </c>
      <c r="AH355" s="781">
        <v>1</v>
      </c>
      <c r="AI355" s="782">
        <v>1</v>
      </c>
      <c r="AJ355" s="782">
        <v>1</v>
      </c>
      <c r="AK355" s="782">
        <v>1</v>
      </c>
      <c r="AL355" s="782">
        <v>1</v>
      </c>
      <c r="AM355" s="782">
        <v>1</v>
      </c>
      <c r="AN355" s="782">
        <v>1</v>
      </c>
      <c r="AO355" s="782">
        <v>1</v>
      </c>
      <c r="AP355" s="782">
        <v>1</v>
      </c>
      <c r="AQ355" s="782">
        <v>1</v>
      </c>
      <c r="AR355" s="782">
        <v>1</v>
      </c>
      <c r="AS355" s="782">
        <v>1</v>
      </c>
      <c r="AT355" s="782">
        <v>4</v>
      </c>
      <c r="AU355" s="782">
        <v>6</v>
      </c>
      <c r="AV355" s="784">
        <v>7</v>
      </c>
    </row>
    <row r="356" spans="2:48" ht="14.4" x14ac:dyDescent="0.3">
      <c r="B356" s="917"/>
      <c r="C356" s="1" t="s">
        <v>4</v>
      </c>
      <c r="D356" s="745">
        <v>32</v>
      </c>
      <c r="E356" s="745">
        <v>29</v>
      </c>
      <c r="F356" s="745">
        <v>31</v>
      </c>
      <c r="G356" s="745">
        <v>34</v>
      </c>
      <c r="H356" s="745">
        <v>35</v>
      </c>
      <c r="I356" s="745">
        <v>35</v>
      </c>
      <c r="J356" s="745">
        <v>32</v>
      </c>
      <c r="K356" s="745">
        <v>33</v>
      </c>
      <c r="L356" s="745">
        <v>32</v>
      </c>
      <c r="M356" s="745">
        <v>30</v>
      </c>
      <c r="N356" s="745">
        <v>30</v>
      </c>
      <c r="O356" s="745">
        <v>28</v>
      </c>
      <c r="P356" s="746">
        <v>30</v>
      </c>
      <c r="Q356" s="746">
        <v>31</v>
      </c>
      <c r="R356" s="746">
        <v>32</v>
      </c>
      <c r="S356" s="143">
        <f>100</f>
        <v>100</v>
      </c>
      <c r="T356" s="328">
        <f t="shared" si="133"/>
        <v>90.625</v>
      </c>
      <c r="U356" s="328">
        <f t="shared" si="134"/>
        <v>96.875</v>
      </c>
      <c r="V356" s="328">
        <f t="shared" si="135"/>
        <v>106.25</v>
      </c>
      <c r="W356" s="328">
        <f t="shared" si="136"/>
        <v>109.375</v>
      </c>
      <c r="X356" s="328">
        <f t="shared" si="137"/>
        <v>109.375</v>
      </c>
      <c r="Y356" s="328">
        <f t="shared" si="138"/>
        <v>100</v>
      </c>
      <c r="Z356" s="328">
        <f t="shared" si="139"/>
        <v>103.125</v>
      </c>
      <c r="AA356" s="328">
        <f t="shared" si="140"/>
        <v>100</v>
      </c>
      <c r="AB356" s="328">
        <f t="shared" si="140"/>
        <v>93.75</v>
      </c>
      <c r="AC356" s="328">
        <f t="shared" si="140"/>
        <v>93.75</v>
      </c>
      <c r="AD356" s="328">
        <f t="shared" si="140"/>
        <v>87.5</v>
      </c>
      <c r="AE356" s="328">
        <f t="shared" ref="AE356:AG356" si="164">P356*100/$D356</f>
        <v>93.75</v>
      </c>
      <c r="AF356" s="328">
        <f t="shared" si="164"/>
        <v>96.875</v>
      </c>
      <c r="AG356" s="329">
        <f t="shared" si="164"/>
        <v>100</v>
      </c>
      <c r="AH356" s="781">
        <v>1</v>
      </c>
      <c r="AI356" s="782">
        <v>1</v>
      </c>
      <c r="AJ356" s="782">
        <v>1</v>
      </c>
      <c r="AK356" s="782">
        <v>1</v>
      </c>
      <c r="AL356" s="782">
        <v>1</v>
      </c>
      <c r="AM356" s="782">
        <v>1</v>
      </c>
      <c r="AN356" s="782">
        <v>1</v>
      </c>
      <c r="AO356" s="782">
        <v>1</v>
      </c>
      <c r="AP356" s="782">
        <v>1</v>
      </c>
      <c r="AQ356" s="782">
        <v>1</v>
      </c>
      <c r="AR356" s="782">
        <v>1</v>
      </c>
      <c r="AS356" s="782">
        <v>1</v>
      </c>
      <c r="AT356" s="782">
        <v>4</v>
      </c>
      <c r="AU356" s="782">
        <v>6</v>
      </c>
      <c r="AV356" s="784">
        <v>7</v>
      </c>
    </row>
    <row r="357" spans="2:48" ht="14.4" x14ac:dyDescent="0.3">
      <c r="B357" s="917"/>
      <c r="C357" s="1" t="s">
        <v>5</v>
      </c>
      <c r="D357" s="745">
        <v>4</v>
      </c>
      <c r="E357" s="745">
        <v>4</v>
      </c>
      <c r="F357" s="745">
        <v>3</v>
      </c>
      <c r="G357" s="745">
        <v>4</v>
      </c>
      <c r="H357" s="745">
        <v>5</v>
      </c>
      <c r="I357" s="745">
        <v>6</v>
      </c>
      <c r="J357" s="745">
        <v>4</v>
      </c>
      <c r="K357" s="745">
        <v>4</v>
      </c>
      <c r="L357" s="745">
        <v>4</v>
      </c>
      <c r="M357" s="745">
        <v>6</v>
      </c>
      <c r="N357" s="745">
        <v>3</v>
      </c>
      <c r="O357" s="745">
        <v>5</v>
      </c>
      <c r="P357" s="746">
        <v>5</v>
      </c>
      <c r="Q357" s="746">
        <v>5</v>
      </c>
      <c r="R357" s="746">
        <v>5</v>
      </c>
      <c r="S357" s="143">
        <f>100</f>
        <v>100</v>
      </c>
      <c r="T357" s="328">
        <f t="shared" si="133"/>
        <v>100</v>
      </c>
      <c r="U357" s="328">
        <f t="shared" si="134"/>
        <v>75</v>
      </c>
      <c r="V357" s="328">
        <f t="shared" si="135"/>
        <v>100</v>
      </c>
      <c r="W357" s="328">
        <f t="shared" si="136"/>
        <v>125</v>
      </c>
      <c r="X357" s="328">
        <f t="shared" si="137"/>
        <v>150</v>
      </c>
      <c r="Y357" s="328">
        <f t="shared" si="138"/>
        <v>100</v>
      </c>
      <c r="Z357" s="328">
        <f t="shared" si="139"/>
        <v>100</v>
      </c>
      <c r="AA357" s="328">
        <f t="shared" si="140"/>
        <v>100</v>
      </c>
      <c r="AB357" s="328">
        <f t="shared" si="140"/>
        <v>150</v>
      </c>
      <c r="AC357" s="328">
        <f t="shared" si="140"/>
        <v>75</v>
      </c>
      <c r="AD357" s="328">
        <f t="shared" si="140"/>
        <v>125</v>
      </c>
      <c r="AE357" s="328">
        <f t="shared" ref="AE357:AG357" si="165">P357*100/$D357</f>
        <v>125</v>
      </c>
      <c r="AF357" s="328">
        <f t="shared" si="165"/>
        <v>125</v>
      </c>
      <c r="AG357" s="329">
        <f t="shared" si="165"/>
        <v>125</v>
      </c>
      <c r="AH357" s="781">
        <v>1</v>
      </c>
      <c r="AI357" s="782">
        <v>1</v>
      </c>
      <c r="AJ357" s="782">
        <v>1</v>
      </c>
      <c r="AK357" s="782">
        <v>1</v>
      </c>
      <c r="AL357" s="782">
        <v>1</v>
      </c>
      <c r="AM357" s="782">
        <v>1</v>
      </c>
      <c r="AN357" s="782">
        <v>1</v>
      </c>
      <c r="AO357" s="782">
        <v>1</v>
      </c>
      <c r="AP357" s="782">
        <v>1</v>
      </c>
      <c r="AQ357" s="782">
        <v>1</v>
      </c>
      <c r="AR357" s="782">
        <v>1</v>
      </c>
      <c r="AS357" s="782">
        <v>1</v>
      </c>
      <c r="AT357" s="782">
        <v>4</v>
      </c>
      <c r="AU357" s="782">
        <v>6</v>
      </c>
      <c r="AV357" s="784">
        <v>7</v>
      </c>
    </row>
    <row r="358" spans="2:48" ht="14.4" x14ac:dyDescent="0.3">
      <c r="B358" s="917"/>
      <c r="C358" s="1" t="s">
        <v>6</v>
      </c>
      <c r="D358" s="745">
        <v>924</v>
      </c>
      <c r="E358" s="745">
        <v>911</v>
      </c>
      <c r="F358" s="745">
        <v>1009</v>
      </c>
      <c r="G358" s="745">
        <v>1005</v>
      </c>
      <c r="H358" s="745">
        <v>1034</v>
      </c>
      <c r="I358" s="745">
        <v>1045</v>
      </c>
      <c r="J358" s="745">
        <v>1027</v>
      </c>
      <c r="K358" s="745">
        <v>1037</v>
      </c>
      <c r="L358" s="745">
        <v>1060</v>
      </c>
      <c r="M358" s="745">
        <v>1067</v>
      </c>
      <c r="N358" s="745">
        <v>1093</v>
      </c>
      <c r="O358" s="745">
        <v>1303</v>
      </c>
      <c r="P358" s="746">
        <v>1271</v>
      </c>
      <c r="Q358" s="746">
        <v>1297</v>
      </c>
      <c r="R358" s="746">
        <v>1337</v>
      </c>
      <c r="S358" s="143">
        <f>100</f>
        <v>100</v>
      </c>
      <c r="T358" s="328">
        <f t="shared" si="133"/>
        <v>98.593073593073598</v>
      </c>
      <c r="U358" s="328">
        <f t="shared" si="134"/>
        <v>109.19913419913419</v>
      </c>
      <c r="V358" s="328">
        <f t="shared" si="135"/>
        <v>108.76623376623377</v>
      </c>
      <c r="W358" s="328">
        <f t="shared" si="136"/>
        <v>111.9047619047619</v>
      </c>
      <c r="X358" s="328">
        <f t="shared" si="137"/>
        <v>113.0952380952381</v>
      </c>
      <c r="Y358" s="328">
        <f t="shared" si="138"/>
        <v>111.14718614718615</v>
      </c>
      <c r="Z358" s="328">
        <f t="shared" si="139"/>
        <v>112.22943722943722</v>
      </c>
      <c r="AA358" s="328">
        <f t="shared" si="140"/>
        <v>114.71861471861472</v>
      </c>
      <c r="AB358" s="328">
        <f t="shared" si="140"/>
        <v>115.47619047619048</v>
      </c>
      <c r="AC358" s="328">
        <f t="shared" si="140"/>
        <v>118.29004329004329</v>
      </c>
      <c r="AD358" s="328">
        <f t="shared" si="140"/>
        <v>141.01731601731601</v>
      </c>
      <c r="AE358" s="328">
        <f t="shared" ref="AE358:AG358" si="166">P358*100/$D358</f>
        <v>137.55411255411255</v>
      </c>
      <c r="AF358" s="328">
        <f t="shared" si="166"/>
        <v>140.36796536796535</v>
      </c>
      <c r="AG358" s="329">
        <f t="shared" si="166"/>
        <v>144.69696969696969</v>
      </c>
      <c r="AH358" s="781">
        <v>1</v>
      </c>
      <c r="AI358" s="782">
        <v>1</v>
      </c>
      <c r="AJ358" s="782">
        <v>1</v>
      </c>
      <c r="AK358" s="782">
        <v>1</v>
      </c>
      <c r="AL358" s="782">
        <v>1</v>
      </c>
      <c r="AM358" s="782">
        <v>1</v>
      </c>
      <c r="AN358" s="782">
        <v>1</v>
      </c>
      <c r="AO358" s="782">
        <v>1</v>
      </c>
      <c r="AP358" s="782">
        <v>1</v>
      </c>
      <c r="AQ358" s="782">
        <v>1</v>
      </c>
      <c r="AR358" s="782">
        <v>1</v>
      </c>
      <c r="AS358" s="782">
        <v>1</v>
      </c>
      <c r="AT358" s="782">
        <v>4</v>
      </c>
      <c r="AU358" s="782">
        <v>6</v>
      </c>
      <c r="AV358" s="784">
        <v>7</v>
      </c>
    </row>
    <row r="359" spans="2:48" ht="14.4" x14ac:dyDescent="0.3">
      <c r="B359" s="918"/>
      <c r="C359" s="8" t="s">
        <v>7</v>
      </c>
      <c r="D359">
        <v>920</v>
      </c>
      <c r="E359">
        <v>907</v>
      </c>
      <c r="F359">
        <v>1006</v>
      </c>
      <c r="G359">
        <v>1001</v>
      </c>
      <c r="H359">
        <v>1029</v>
      </c>
      <c r="I359">
        <v>1039</v>
      </c>
      <c r="J359">
        <v>1023</v>
      </c>
      <c r="K359">
        <v>1033</v>
      </c>
      <c r="L359">
        <v>1056</v>
      </c>
      <c r="M359">
        <v>1061</v>
      </c>
      <c r="N359">
        <v>1090</v>
      </c>
      <c r="O359">
        <v>1298</v>
      </c>
      <c r="P359">
        <v>1266</v>
      </c>
      <c r="Q359">
        <v>1292</v>
      </c>
      <c r="R359">
        <v>1332</v>
      </c>
      <c r="S359" s="143">
        <f>100</f>
        <v>100</v>
      </c>
      <c r="T359" s="328">
        <f t="shared" si="133"/>
        <v>98.586956521739125</v>
      </c>
      <c r="U359" s="328">
        <f t="shared" si="134"/>
        <v>109.34782608695652</v>
      </c>
      <c r="V359" s="328">
        <f t="shared" si="135"/>
        <v>108.80434782608695</v>
      </c>
      <c r="W359" s="328">
        <f t="shared" si="136"/>
        <v>111.84782608695652</v>
      </c>
      <c r="X359" s="328">
        <f t="shared" si="137"/>
        <v>112.93478260869566</v>
      </c>
      <c r="Y359" s="328">
        <f t="shared" si="138"/>
        <v>111.19565217391305</v>
      </c>
      <c r="Z359" s="328">
        <f t="shared" si="139"/>
        <v>112.28260869565217</v>
      </c>
      <c r="AA359" s="328">
        <f t="shared" si="140"/>
        <v>114.78260869565217</v>
      </c>
      <c r="AB359" s="328">
        <f t="shared" si="140"/>
        <v>115.32608695652173</v>
      </c>
      <c r="AC359" s="328">
        <f t="shared" si="140"/>
        <v>118.47826086956522</v>
      </c>
      <c r="AD359" s="328">
        <f t="shared" si="140"/>
        <v>141.08695652173913</v>
      </c>
      <c r="AE359" s="328">
        <f t="shared" ref="AE359:AG359" si="167">P359*100/$D359</f>
        <v>137.60869565217391</v>
      </c>
      <c r="AF359" s="328">
        <f t="shared" si="167"/>
        <v>140.43478260869566</v>
      </c>
      <c r="AG359" s="329">
        <f t="shared" si="167"/>
        <v>144.78260869565219</v>
      </c>
      <c r="AH359" s="785"/>
      <c r="AI359" s="786"/>
      <c r="AJ359" s="786"/>
      <c r="AK359" s="786"/>
      <c r="AL359" s="786"/>
      <c r="AM359" s="786"/>
      <c r="AN359" s="786"/>
      <c r="AO359" s="786"/>
      <c r="AP359" s="786"/>
      <c r="AQ359" s="786"/>
      <c r="AR359" s="786"/>
      <c r="AS359" s="786"/>
      <c r="AT359" s="786"/>
      <c r="AU359" s="786"/>
      <c r="AV359" s="787"/>
    </row>
    <row r="360" spans="2:48" ht="15" customHeight="1" x14ac:dyDescent="0.3">
      <c r="B360" s="917" t="s">
        <v>71</v>
      </c>
      <c r="C360" s="1" t="s">
        <v>2</v>
      </c>
      <c r="D360" s="745">
        <v>7479</v>
      </c>
      <c r="E360" s="745">
        <v>7470</v>
      </c>
      <c r="F360" s="745">
        <v>8481</v>
      </c>
      <c r="G360" s="745">
        <v>8656</v>
      </c>
      <c r="H360" s="745">
        <v>8747</v>
      </c>
      <c r="I360" s="745">
        <v>8836</v>
      </c>
      <c r="J360" s="745">
        <v>9059</v>
      </c>
      <c r="K360" s="745">
        <v>9222</v>
      </c>
      <c r="L360" s="745">
        <v>9392</v>
      </c>
      <c r="M360" s="745">
        <v>9655</v>
      </c>
      <c r="N360" s="745">
        <v>9443</v>
      </c>
      <c r="O360" s="745">
        <v>10199</v>
      </c>
      <c r="P360" s="746">
        <v>9924</v>
      </c>
      <c r="Q360" s="746">
        <v>10127</v>
      </c>
      <c r="R360" s="746">
        <v>10445</v>
      </c>
      <c r="S360" s="143">
        <f>100</f>
        <v>100</v>
      </c>
      <c r="T360" s="328">
        <f t="shared" si="133"/>
        <v>99.879663056558357</v>
      </c>
      <c r="U360" s="328">
        <f t="shared" si="134"/>
        <v>113.3975130365022</v>
      </c>
      <c r="V360" s="328">
        <f t="shared" si="135"/>
        <v>115.73739804786736</v>
      </c>
      <c r="W360" s="328">
        <f t="shared" si="136"/>
        <v>116.95413825377724</v>
      </c>
      <c r="X360" s="328">
        <f t="shared" si="137"/>
        <v>118.14413691670009</v>
      </c>
      <c r="Y360" s="328">
        <f t="shared" si="138"/>
        <v>121.12581895975397</v>
      </c>
      <c r="Z360" s="328">
        <f t="shared" si="139"/>
        <v>123.30525471319694</v>
      </c>
      <c r="AA360" s="328">
        <f t="shared" si="140"/>
        <v>125.57828586709454</v>
      </c>
      <c r="AB360" s="328">
        <f t="shared" si="140"/>
        <v>129.09479876988902</v>
      </c>
      <c r="AC360" s="328">
        <f t="shared" si="140"/>
        <v>126.2601952132638</v>
      </c>
      <c r="AD360" s="328">
        <f t="shared" si="140"/>
        <v>136.36849846236129</v>
      </c>
      <c r="AE360" s="328">
        <f t="shared" ref="AE360:AG360" si="168">P360*100/$D360</f>
        <v>132.69153630164462</v>
      </c>
      <c r="AF360" s="328">
        <f t="shared" si="168"/>
        <v>135.40580291482817</v>
      </c>
      <c r="AG360" s="329">
        <f t="shared" si="168"/>
        <v>139.65770824976602</v>
      </c>
      <c r="AH360" s="781">
        <v>1</v>
      </c>
      <c r="AI360" s="782">
        <v>1</v>
      </c>
      <c r="AJ360" s="782">
        <v>1</v>
      </c>
      <c r="AK360" s="782">
        <v>1</v>
      </c>
      <c r="AL360" s="782">
        <v>1</v>
      </c>
      <c r="AM360" s="782">
        <v>1</v>
      </c>
      <c r="AN360" s="782">
        <v>1</v>
      </c>
      <c r="AO360" s="782">
        <v>1</v>
      </c>
      <c r="AP360" s="782">
        <v>1</v>
      </c>
      <c r="AQ360" s="782">
        <v>1</v>
      </c>
      <c r="AR360" s="782">
        <v>1</v>
      </c>
      <c r="AS360" s="782">
        <v>1</v>
      </c>
      <c r="AT360" s="782">
        <v>4</v>
      </c>
      <c r="AU360" s="782">
        <v>6</v>
      </c>
      <c r="AV360" s="784">
        <v>7</v>
      </c>
    </row>
    <row r="361" spans="2:48" ht="14.4" x14ac:dyDescent="0.3">
      <c r="B361" s="917"/>
      <c r="C361" s="1" t="s">
        <v>3</v>
      </c>
      <c r="D361" s="745">
        <v>366</v>
      </c>
      <c r="E361" s="745">
        <v>356</v>
      </c>
      <c r="F361" s="745">
        <v>355</v>
      </c>
      <c r="G361" s="745">
        <v>374</v>
      </c>
      <c r="H361" s="745">
        <v>400</v>
      </c>
      <c r="I361" s="745">
        <v>392</v>
      </c>
      <c r="J361" s="745">
        <v>389</v>
      </c>
      <c r="K361" s="745">
        <v>401</v>
      </c>
      <c r="L361" s="745">
        <v>411</v>
      </c>
      <c r="M361" s="745">
        <v>424</v>
      </c>
      <c r="N361" s="745">
        <v>423</v>
      </c>
      <c r="O361" s="745">
        <v>408</v>
      </c>
      <c r="P361" s="746">
        <v>399</v>
      </c>
      <c r="Q361" s="746">
        <v>406</v>
      </c>
      <c r="R361" s="746">
        <v>416</v>
      </c>
      <c r="S361" s="143">
        <f>100</f>
        <v>100</v>
      </c>
      <c r="T361" s="328">
        <f t="shared" si="133"/>
        <v>97.267759562841533</v>
      </c>
      <c r="U361" s="328">
        <f t="shared" si="134"/>
        <v>96.994535519125677</v>
      </c>
      <c r="V361" s="328">
        <f t="shared" si="135"/>
        <v>102.18579234972678</v>
      </c>
      <c r="W361" s="328">
        <f t="shared" si="136"/>
        <v>109.2896174863388</v>
      </c>
      <c r="X361" s="328">
        <f t="shared" si="137"/>
        <v>107.10382513661202</v>
      </c>
      <c r="Y361" s="328">
        <f t="shared" si="138"/>
        <v>106.28415300546447</v>
      </c>
      <c r="Z361" s="328">
        <f t="shared" si="139"/>
        <v>109.56284153005464</v>
      </c>
      <c r="AA361" s="328">
        <f t="shared" si="140"/>
        <v>112.29508196721312</v>
      </c>
      <c r="AB361" s="328">
        <f t="shared" si="140"/>
        <v>115.84699453551913</v>
      </c>
      <c r="AC361" s="328">
        <f t="shared" si="140"/>
        <v>115.57377049180327</v>
      </c>
      <c r="AD361" s="328">
        <f t="shared" si="140"/>
        <v>111.47540983606558</v>
      </c>
      <c r="AE361" s="328">
        <f t="shared" ref="AE361:AG361" si="169">P361*100/$D361</f>
        <v>109.01639344262296</v>
      </c>
      <c r="AF361" s="328">
        <f t="shared" si="169"/>
        <v>110.92896174863388</v>
      </c>
      <c r="AG361" s="329">
        <f t="shared" si="169"/>
        <v>113.66120218579235</v>
      </c>
      <c r="AH361" s="781">
        <v>1</v>
      </c>
      <c r="AI361" s="782">
        <v>1</v>
      </c>
      <c r="AJ361" s="782">
        <v>1</v>
      </c>
      <c r="AK361" s="782">
        <v>1</v>
      </c>
      <c r="AL361" s="782">
        <v>1</v>
      </c>
      <c r="AM361" s="782">
        <v>1</v>
      </c>
      <c r="AN361" s="782">
        <v>1</v>
      </c>
      <c r="AO361" s="782">
        <v>1</v>
      </c>
      <c r="AP361" s="782">
        <v>1</v>
      </c>
      <c r="AQ361" s="782">
        <v>1</v>
      </c>
      <c r="AR361" s="782">
        <v>1</v>
      </c>
      <c r="AS361" s="782">
        <v>1</v>
      </c>
      <c r="AT361" s="782">
        <v>4</v>
      </c>
      <c r="AU361" s="782">
        <v>6</v>
      </c>
      <c r="AV361" s="784">
        <v>7</v>
      </c>
    </row>
    <row r="362" spans="2:48" ht="14.4" x14ac:dyDescent="0.3">
      <c r="B362" s="917"/>
      <c r="C362" s="1" t="s">
        <v>4</v>
      </c>
      <c r="D362" s="745">
        <v>38</v>
      </c>
      <c r="E362" s="745">
        <v>31</v>
      </c>
      <c r="F362" s="745">
        <v>33</v>
      </c>
      <c r="G362" s="745">
        <v>41</v>
      </c>
      <c r="H362" s="745">
        <v>46</v>
      </c>
      <c r="I362" s="745">
        <v>47</v>
      </c>
      <c r="J362" s="745">
        <v>49</v>
      </c>
      <c r="K362" s="745">
        <v>50</v>
      </c>
      <c r="L362" s="745">
        <v>50</v>
      </c>
      <c r="M362" s="745">
        <v>51</v>
      </c>
      <c r="N362" s="745">
        <v>55</v>
      </c>
      <c r="O362" s="745">
        <v>55</v>
      </c>
      <c r="P362" s="746">
        <v>60</v>
      </c>
      <c r="Q362" s="746">
        <v>61</v>
      </c>
      <c r="R362" s="746">
        <v>63</v>
      </c>
      <c r="S362" s="143">
        <f>100</f>
        <v>100</v>
      </c>
      <c r="T362" s="328">
        <f t="shared" si="133"/>
        <v>81.578947368421055</v>
      </c>
      <c r="U362" s="328">
        <f t="shared" si="134"/>
        <v>86.84210526315789</v>
      </c>
      <c r="V362" s="328">
        <f t="shared" si="135"/>
        <v>107.89473684210526</v>
      </c>
      <c r="W362" s="328">
        <f t="shared" si="136"/>
        <v>121.05263157894737</v>
      </c>
      <c r="X362" s="328">
        <f t="shared" si="137"/>
        <v>123.68421052631579</v>
      </c>
      <c r="Y362" s="328">
        <f t="shared" si="138"/>
        <v>128.94736842105263</v>
      </c>
      <c r="Z362" s="328">
        <f t="shared" si="139"/>
        <v>131.57894736842104</v>
      </c>
      <c r="AA362" s="328">
        <f t="shared" si="140"/>
        <v>131.57894736842104</v>
      </c>
      <c r="AB362" s="328">
        <f t="shared" si="140"/>
        <v>134.21052631578948</v>
      </c>
      <c r="AC362" s="328">
        <f t="shared" si="140"/>
        <v>144.73684210526315</v>
      </c>
      <c r="AD362" s="328">
        <f t="shared" si="140"/>
        <v>144.73684210526315</v>
      </c>
      <c r="AE362" s="328">
        <f t="shared" ref="AE362:AG362" si="170">P362*100/$D362</f>
        <v>157.89473684210526</v>
      </c>
      <c r="AF362" s="328">
        <f t="shared" si="170"/>
        <v>160.52631578947367</v>
      </c>
      <c r="AG362" s="329">
        <f t="shared" si="170"/>
        <v>165.78947368421052</v>
      </c>
      <c r="AH362" s="781">
        <v>1</v>
      </c>
      <c r="AI362" s="782">
        <v>1</v>
      </c>
      <c r="AJ362" s="782">
        <v>1</v>
      </c>
      <c r="AK362" s="782">
        <v>1</v>
      </c>
      <c r="AL362" s="782">
        <v>1</v>
      </c>
      <c r="AM362" s="782">
        <v>1</v>
      </c>
      <c r="AN362" s="782">
        <v>1</v>
      </c>
      <c r="AO362" s="782">
        <v>1</v>
      </c>
      <c r="AP362" s="782">
        <v>1</v>
      </c>
      <c r="AQ362" s="782">
        <v>1</v>
      </c>
      <c r="AR362" s="782">
        <v>1</v>
      </c>
      <c r="AS362" s="782">
        <v>1</v>
      </c>
      <c r="AT362" s="782">
        <v>4</v>
      </c>
      <c r="AU362" s="782">
        <v>6</v>
      </c>
      <c r="AV362" s="784">
        <v>7</v>
      </c>
    </row>
    <row r="363" spans="2:48" ht="14.4" x14ac:dyDescent="0.3">
      <c r="B363" s="917"/>
      <c r="C363" s="1" t="s">
        <v>5</v>
      </c>
      <c r="D363" s="745">
        <v>2</v>
      </c>
      <c r="E363" s="745">
        <v>2</v>
      </c>
      <c r="F363" s="745">
        <v>2</v>
      </c>
      <c r="G363" s="745">
        <v>3</v>
      </c>
      <c r="H363" s="745">
        <v>4</v>
      </c>
      <c r="I363" s="745">
        <v>3</v>
      </c>
      <c r="J363" s="745">
        <v>5</v>
      </c>
      <c r="K363" s="745">
        <v>6</v>
      </c>
      <c r="L363" s="745">
        <v>3</v>
      </c>
      <c r="M363" s="745">
        <v>3</v>
      </c>
      <c r="N363" s="745">
        <v>3</v>
      </c>
      <c r="O363" s="745">
        <v>3</v>
      </c>
      <c r="P363" s="746">
        <v>3</v>
      </c>
      <c r="Q363" s="746">
        <v>3</v>
      </c>
      <c r="R363" s="746">
        <v>3</v>
      </c>
      <c r="S363" s="143">
        <f>100</f>
        <v>100</v>
      </c>
      <c r="T363" s="328">
        <f t="shared" si="133"/>
        <v>100</v>
      </c>
      <c r="U363" s="328">
        <f t="shared" si="134"/>
        <v>100</v>
      </c>
      <c r="V363" s="328">
        <f t="shared" si="135"/>
        <v>150</v>
      </c>
      <c r="W363" s="328">
        <f t="shared" si="136"/>
        <v>200</v>
      </c>
      <c r="X363" s="328">
        <f t="shared" si="137"/>
        <v>150</v>
      </c>
      <c r="Y363" s="328">
        <f t="shared" si="138"/>
        <v>250</v>
      </c>
      <c r="Z363" s="328">
        <f t="shared" si="139"/>
        <v>300</v>
      </c>
      <c r="AA363" s="328">
        <f t="shared" si="140"/>
        <v>150</v>
      </c>
      <c r="AB363" s="328">
        <f t="shared" si="140"/>
        <v>150</v>
      </c>
      <c r="AC363" s="328">
        <f t="shared" si="140"/>
        <v>150</v>
      </c>
      <c r="AD363" s="328">
        <f t="shared" si="140"/>
        <v>150</v>
      </c>
      <c r="AE363" s="328">
        <f t="shared" ref="AE363:AG363" si="171">P363*100/$D363</f>
        <v>150</v>
      </c>
      <c r="AF363" s="328">
        <f t="shared" si="171"/>
        <v>150</v>
      </c>
      <c r="AG363" s="329">
        <f t="shared" si="171"/>
        <v>150</v>
      </c>
      <c r="AH363" s="781">
        <v>1</v>
      </c>
      <c r="AI363" s="782">
        <v>1</v>
      </c>
      <c r="AJ363" s="782">
        <v>1</v>
      </c>
      <c r="AK363" s="782">
        <v>1</v>
      </c>
      <c r="AL363" s="782">
        <v>1</v>
      </c>
      <c r="AM363" s="782">
        <v>1</v>
      </c>
      <c r="AN363" s="782">
        <v>1</v>
      </c>
      <c r="AO363" s="782">
        <v>1</v>
      </c>
      <c r="AP363" s="782">
        <v>1</v>
      </c>
      <c r="AQ363" s="782">
        <v>1</v>
      </c>
      <c r="AR363" s="782">
        <v>1</v>
      </c>
      <c r="AS363" s="782">
        <v>1</v>
      </c>
      <c r="AT363" s="782">
        <v>4</v>
      </c>
      <c r="AU363" s="782">
        <v>6</v>
      </c>
      <c r="AV363" s="784">
        <v>7</v>
      </c>
    </row>
    <row r="364" spans="2:48" ht="14.4" x14ac:dyDescent="0.3">
      <c r="B364" s="917"/>
      <c r="C364" s="1" t="s">
        <v>6</v>
      </c>
      <c r="D364" s="745">
        <v>7885</v>
      </c>
      <c r="E364" s="745">
        <v>7859</v>
      </c>
      <c r="F364" s="745">
        <v>8871</v>
      </c>
      <c r="G364" s="745">
        <v>9074</v>
      </c>
      <c r="H364" s="745">
        <v>9197</v>
      </c>
      <c r="I364" s="745">
        <v>9278</v>
      </c>
      <c r="J364" s="745">
        <v>9502</v>
      </c>
      <c r="K364" s="745">
        <v>9679</v>
      </c>
      <c r="L364" s="745">
        <v>9856</v>
      </c>
      <c r="M364" s="745">
        <v>10133</v>
      </c>
      <c r="N364" s="745">
        <v>9924</v>
      </c>
      <c r="O364" s="745">
        <v>10665</v>
      </c>
      <c r="P364" s="746">
        <v>10386</v>
      </c>
      <c r="Q364" s="746">
        <v>10597</v>
      </c>
      <c r="R364" s="746">
        <v>10927</v>
      </c>
      <c r="S364" s="143">
        <f>100</f>
        <v>100</v>
      </c>
      <c r="T364" s="328">
        <f t="shared" si="133"/>
        <v>99.670259987317692</v>
      </c>
      <c r="U364" s="328">
        <f t="shared" si="134"/>
        <v>112.50475586556753</v>
      </c>
      <c r="V364" s="328">
        <f t="shared" si="135"/>
        <v>115.07926442612556</v>
      </c>
      <c r="W364" s="328">
        <f t="shared" si="136"/>
        <v>116.63918833227648</v>
      </c>
      <c r="X364" s="328">
        <f t="shared" si="137"/>
        <v>117.66645529486367</v>
      </c>
      <c r="Y364" s="328">
        <f t="shared" si="138"/>
        <v>120.50729232720356</v>
      </c>
      <c r="Z364" s="328">
        <f t="shared" si="139"/>
        <v>122.75206087507927</v>
      </c>
      <c r="AA364" s="328">
        <f t="shared" si="140"/>
        <v>124.99682942295497</v>
      </c>
      <c r="AB364" s="328">
        <f t="shared" si="140"/>
        <v>128.50982878883957</v>
      </c>
      <c r="AC364" s="328">
        <f t="shared" si="140"/>
        <v>125.85922637920102</v>
      </c>
      <c r="AD364" s="328">
        <f t="shared" si="140"/>
        <v>135.2568167406468</v>
      </c>
      <c r="AE364" s="328">
        <f t="shared" ref="AE364:AG364" si="172">P364*100/$D364</f>
        <v>131.71845275840204</v>
      </c>
      <c r="AF364" s="328">
        <f t="shared" si="172"/>
        <v>134.39441978440075</v>
      </c>
      <c r="AG364" s="329">
        <f t="shared" si="172"/>
        <v>138.57958148383005</v>
      </c>
      <c r="AH364" s="781">
        <v>1</v>
      </c>
      <c r="AI364" s="782">
        <v>1</v>
      </c>
      <c r="AJ364" s="782">
        <v>1</v>
      </c>
      <c r="AK364" s="782">
        <v>1</v>
      </c>
      <c r="AL364" s="782">
        <v>1</v>
      </c>
      <c r="AM364" s="782">
        <v>1</v>
      </c>
      <c r="AN364" s="782">
        <v>1</v>
      </c>
      <c r="AO364" s="782">
        <v>1</v>
      </c>
      <c r="AP364" s="782">
        <v>1</v>
      </c>
      <c r="AQ364" s="782">
        <v>1</v>
      </c>
      <c r="AR364" s="782">
        <v>1</v>
      </c>
      <c r="AS364" s="782">
        <v>1</v>
      </c>
      <c r="AT364" s="782">
        <v>4</v>
      </c>
      <c r="AU364" s="782">
        <v>6</v>
      </c>
      <c r="AV364" s="784">
        <v>7</v>
      </c>
    </row>
    <row r="365" spans="2:48" ht="14.4" x14ac:dyDescent="0.3">
      <c r="B365" s="918"/>
      <c r="C365" s="8" t="s">
        <v>7</v>
      </c>
      <c r="D365">
        <v>7883</v>
      </c>
      <c r="E365">
        <v>7857</v>
      </c>
      <c r="F365">
        <v>8869</v>
      </c>
      <c r="G365">
        <v>9071</v>
      </c>
      <c r="H365">
        <v>9193</v>
      </c>
      <c r="I365">
        <v>9275</v>
      </c>
      <c r="J365">
        <v>9497</v>
      </c>
      <c r="K365">
        <v>9673</v>
      </c>
      <c r="L365">
        <v>9853</v>
      </c>
      <c r="M365">
        <v>10130</v>
      </c>
      <c r="N365">
        <v>9921</v>
      </c>
      <c r="O365">
        <v>10662</v>
      </c>
      <c r="P365">
        <v>10383</v>
      </c>
      <c r="Q365">
        <v>10594</v>
      </c>
      <c r="R365">
        <v>10924</v>
      </c>
      <c r="S365" s="143">
        <f>100</f>
        <v>100</v>
      </c>
      <c r="T365" s="328">
        <f t="shared" si="133"/>
        <v>99.670176328808836</v>
      </c>
      <c r="U365" s="328">
        <f t="shared" si="134"/>
        <v>112.50792845363441</v>
      </c>
      <c r="V365" s="328">
        <f t="shared" si="135"/>
        <v>115.0704046682735</v>
      </c>
      <c r="W365" s="328">
        <f t="shared" si="136"/>
        <v>116.61803881770899</v>
      </c>
      <c r="X365" s="328">
        <f t="shared" si="137"/>
        <v>117.65825193454269</v>
      </c>
      <c r="Y365" s="328">
        <f t="shared" si="138"/>
        <v>120.47443866548268</v>
      </c>
      <c r="Z365" s="328">
        <f t="shared" si="139"/>
        <v>122.70709120893061</v>
      </c>
      <c r="AA365" s="328">
        <f t="shared" si="140"/>
        <v>124.99048585563871</v>
      </c>
      <c r="AB365" s="328">
        <f t="shared" si="140"/>
        <v>128.5043765064062</v>
      </c>
      <c r="AC365" s="328">
        <f t="shared" si="140"/>
        <v>125.85310161106177</v>
      </c>
      <c r="AD365" s="328">
        <f t="shared" si="140"/>
        <v>135.25307624001016</v>
      </c>
      <c r="AE365" s="328">
        <f t="shared" ref="AE365:AG365" si="173">P365*100/$D365</f>
        <v>131.71381453761259</v>
      </c>
      <c r="AF365" s="328">
        <f t="shared" si="173"/>
        <v>134.39046048458709</v>
      </c>
      <c r="AG365" s="329">
        <f t="shared" si="173"/>
        <v>138.57668400355195</v>
      </c>
      <c r="AH365" s="785"/>
      <c r="AI365" s="786"/>
      <c r="AJ365" s="786"/>
      <c r="AK365" s="786"/>
      <c r="AL365" s="786"/>
      <c r="AM365" s="786"/>
      <c r="AN365" s="786"/>
      <c r="AO365" s="786"/>
      <c r="AP365" s="786"/>
      <c r="AQ365" s="786"/>
      <c r="AR365" s="786"/>
      <c r="AS365" s="786"/>
      <c r="AT365" s="786"/>
      <c r="AU365" s="786"/>
      <c r="AV365" s="787"/>
    </row>
    <row r="366" spans="2:48" ht="15" customHeight="1" x14ac:dyDescent="0.3">
      <c r="B366" s="917" t="s">
        <v>93</v>
      </c>
      <c r="C366" s="1" t="s">
        <v>2</v>
      </c>
      <c r="D366" s="745">
        <v>4961</v>
      </c>
      <c r="E366" s="745">
        <v>4956</v>
      </c>
      <c r="F366" s="745">
        <v>5857</v>
      </c>
      <c r="G366" s="745">
        <v>6022</v>
      </c>
      <c r="H366" s="745">
        <v>6338</v>
      </c>
      <c r="I366" s="745">
        <v>6659</v>
      </c>
      <c r="J366" s="745">
        <v>6764</v>
      </c>
      <c r="K366" s="745">
        <v>6863</v>
      </c>
      <c r="L366" s="745">
        <v>7058</v>
      </c>
      <c r="M366" s="745">
        <v>7675</v>
      </c>
      <c r="N366" s="745">
        <v>8014</v>
      </c>
      <c r="O366" s="745">
        <v>10672</v>
      </c>
      <c r="P366" s="746">
        <v>10384</v>
      </c>
      <c r="Q366" s="746">
        <v>10596</v>
      </c>
      <c r="R366" s="746">
        <v>10929</v>
      </c>
      <c r="S366" s="143">
        <f>100</f>
        <v>100</v>
      </c>
      <c r="T366" s="328">
        <f t="shared" si="133"/>
        <v>99.899213868171742</v>
      </c>
      <c r="U366" s="328">
        <f t="shared" si="134"/>
        <v>118.06087482362427</v>
      </c>
      <c r="V366" s="328">
        <f t="shared" si="135"/>
        <v>121.38681717395686</v>
      </c>
      <c r="W366" s="328">
        <f t="shared" si="136"/>
        <v>127.75650070550293</v>
      </c>
      <c r="X366" s="328">
        <f t="shared" si="137"/>
        <v>134.22697036887723</v>
      </c>
      <c r="Y366" s="328">
        <f t="shared" si="138"/>
        <v>136.34347913727072</v>
      </c>
      <c r="Z366" s="328">
        <f t="shared" si="139"/>
        <v>138.33904454747028</v>
      </c>
      <c r="AA366" s="328">
        <f t="shared" si="140"/>
        <v>142.26970368877244</v>
      </c>
      <c r="AB366" s="328">
        <f t="shared" si="140"/>
        <v>154.70671235637977</v>
      </c>
      <c r="AC366" s="328">
        <f t="shared" si="140"/>
        <v>161.54001209433582</v>
      </c>
      <c r="AD366" s="328">
        <f t="shared" si="140"/>
        <v>215.11791977423906</v>
      </c>
      <c r="AE366" s="328">
        <f t="shared" ref="AE366:AE413" si="174">P366*100/$D366</f>
        <v>209.31263858093126</v>
      </c>
      <c r="AF366" s="328">
        <f t="shared" ref="AF366:AG413" si="175">Q366*100/$D366</f>
        <v>213.58597057044952</v>
      </c>
      <c r="AG366" s="329">
        <f t="shared" si="175"/>
        <v>220.29832695021165</v>
      </c>
      <c r="AH366" s="781">
        <v>1</v>
      </c>
      <c r="AI366" s="782">
        <v>1</v>
      </c>
      <c r="AJ366" s="782">
        <v>1</v>
      </c>
      <c r="AK366" s="782">
        <v>1</v>
      </c>
      <c r="AL366" s="782">
        <v>1</v>
      </c>
      <c r="AM366" s="782">
        <v>1</v>
      </c>
      <c r="AN366" s="782">
        <v>1</v>
      </c>
      <c r="AO366" s="782">
        <v>1</v>
      </c>
      <c r="AP366" s="782">
        <v>1</v>
      </c>
      <c r="AQ366" s="782">
        <v>1</v>
      </c>
      <c r="AR366" s="782">
        <v>1</v>
      </c>
      <c r="AS366" s="782">
        <v>1</v>
      </c>
      <c r="AT366" s="782">
        <v>4</v>
      </c>
      <c r="AU366" s="782">
        <v>6</v>
      </c>
      <c r="AV366" s="784">
        <v>7</v>
      </c>
    </row>
    <row r="367" spans="2:48" ht="14.4" x14ac:dyDescent="0.3">
      <c r="B367" s="917"/>
      <c r="C367" s="1" t="s">
        <v>3</v>
      </c>
      <c r="D367" s="745">
        <v>72</v>
      </c>
      <c r="E367" s="745">
        <v>78</v>
      </c>
      <c r="F367" s="745">
        <v>77</v>
      </c>
      <c r="G367" s="745">
        <v>84</v>
      </c>
      <c r="H367" s="745">
        <v>90</v>
      </c>
      <c r="I367" s="745">
        <v>80</v>
      </c>
      <c r="J367" s="745">
        <v>89</v>
      </c>
      <c r="K367" s="745">
        <v>91</v>
      </c>
      <c r="L367" s="745">
        <v>96</v>
      </c>
      <c r="M367" s="745">
        <v>106</v>
      </c>
      <c r="N367" s="745">
        <v>105</v>
      </c>
      <c r="O367" s="745">
        <v>114</v>
      </c>
      <c r="P367" s="746">
        <v>112</v>
      </c>
      <c r="Q367" s="746">
        <v>114</v>
      </c>
      <c r="R367" s="746">
        <v>117</v>
      </c>
      <c r="S367" s="143">
        <f>100</f>
        <v>100</v>
      </c>
      <c r="T367" s="328">
        <f t="shared" si="133"/>
        <v>108.33333333333333</v>
      </c>
      <c r="U367" s="328">
        <f t="shared" si="134"/>
        <v>106.94444444444444</v>
      </c>
      <c r="V367" s="328">
        <f t="shared" si="135"/>
        <v>116.66666666666667</v>
      </c>
      <c r="W367" s="328">
        <f t="shared" si="136"/>
        <v>125</v>
      </c>
      <c r="X367" s="328">
        <f t="shared" si="137"/>
        <v>111.11111111111111</v>
      </c>
      <c r="Y367" s="328">
        <f t="shared" si="138"/>
        <v>123.61111111111111</v>
      </c>
      <c r="Z367" s="328">
        <f t="shared" si="139"/>
        <v>126.38888888888889</v>
      </c>
      <c r="AA367" s="328">
        <f t="shared" si="140"/>
        <v>133.33333333333334</v>
      </c>
      <c r="AB367" s="328">
        <f t="shared" si="140"/>
        <v>147.22222222222223</v>
      </c>
      <c r="AC367" s="328">
        <f t="shared" si="140"/>
        <v>145.83333333333334</v>
      </c>
      <c r="AD367" s="328">
        <f t="shared" si="140"/>
        <v>158.33333333333334</v>
      </c>
      <c r="AE367" s="328">
        <f t="shared" si="174"/>
        <v>155.55555555555554</v>
      </c>
      <c r="AF367" s="328">
        <f t="shared" si="175"/>
        <v>158.33333333333334</v>
      </c>
      <c r="AG367" s="329">
        <f t="shared" si="175"/>
        <v>162.5</v>
      </c>
      <c r="AH367" s="781">
        <v>1</v>
      </c>
      <c r="AI367" s="782">
        <v>1</v>
      </c>
      <c r="AJ367" s="782">
        <v>1</v>
      </c>
      <c r="AK367" s="782">
        <v>1</v>
      </c>
      <c r="AL367" s="782">
        <v>1</v>
      </c>
      <c r="AM367" s="782">
        <v>1</v>
      </c>
      <c r="AN367" s="782">
        <v>1</v>
      </c>
      <c r="AO367" s="782">
        <v>1</v>
      </c>
      <c r="AP367" s="782">
        <v>1</v>
      </c>
      <c r="AQ367" s="782">
        <v>1</v>
      </c>
      <c r="AR367" s="782">
        <v>1</v>
      </c>
      <c r="AS367" s="782">
        <v>1</v>
      </c>
      <c r="AT367" s="782">
        <v>4</v>
      </c>
      <c r="AU367" s="782">
        <v>6</v>
      </c>
      <c r="AV367" s="784">
        <v>7</v>
      </c>
    </row>
    <row r="368" spans="2:48" ht="14.4" x14ac:dyDescent="0.3">
      <c r="B368" s="917"/>
      <c r="C368" s="1" t="s">
        <v>4</v>
      </c>
      <c r="D368" s="745">
        <v>9</v>
      </c>
      <c r="E368" s="745">
        <v>9</v>
      </c>
      <c r="F368" s="745">
        <v>10</v>
      </c>
      <c r="G368" s="745">
        <v>11</v>
      </c>
      <c r="H368" s="745">
        <v>11</v>
      </c>
      <c r="I368" s="745">
        <v>14</v>
      </c>
      <c r="J368" s="745">
        <v>11</v>
      </c>
      <c r="K368" s="745">
        <v>12</v>
      </c>
      <c r="L368" s="745">
        <v>12</v>
      </c>
      <c r="M368" s="745">
        <v>11</v>
      </c>
      <c r="N368" s="745">
        <v>9</v>
      </c>
      <c r="O368" s="745">
        <v>11</v>
      </c>
      <c r="P368" s="746">
        <v>9</v>
      </c>
      <c r="Q368" s="746">
        <v>9</v>
      </c>
      <c r="R368" s="746">
        <v>9</v>
      </c>
      <c r="S368" s="143">
        <f>100</f>
        <v>100</v>
      </c>
      <c r="T368" s="328">
        <f t="shared" si="133"/>
        <v>100</v>
      </c>
      <c r="U368" s="328">
        <f t="shared" si="134"/>
        <v>111.11111111111111</v>
      </c>
      <c r="V368" s="328">
        <f t="shared" si="135"/>
        <v>122.22222222222223</v>
      </c>
      <c r="W368" s="328">
        <f t="shared" si="136"/>
        <v>122.22222222222223</v>
      </c>
      <c r="X368" s="328">
        <f t="shared" si="137"/>
        <v>155.55555555555554</v>
      </c>
      <c r="Y368" s="328">
        <f t="shared" si="138"/>
        <v>122.22222222222223</v>
      </c>
      <c r="Z368" s="328">
        <f t="shared" si="139"/>
        <v>133.33333333333334</v>
      </c>
      <c r="AA368" s="328">
        <f t="shared" si="140"/>
        <v>133.33333333333334</v>
      </c>
      <c r="AB368" s="328">
        <f t="shared" si="140"/>
        <v>122.22222222222223</v>
      </c>
      <c r="AC368" s="328">
        <f t="shared" si="140"/>
        <v>100</v>
      </c>
      <c r="AD368" s="328">
        <f t="shared" si="140"/>
        <v>122.22222222222223</v>
      </c>
      <c r="AE368" s="328">
        <f t="shared" si="174"/>
        <v>100</v>
      </c>
      <c r="AF368" s="328">
        <f t="shared" si="175"/>
        <v>100</v>
      </c>
      <c r="AG368" s="329">
        <f t="shared" si="175"/>
        <v>100</v>
      </c>
      <c r="AH368" s="781">
        <v>1</v>
      </c>
      <c r="AI368" s="782">
        <v>1</v>
      </c>
      <c r="AJ368" s="782">
        <v>1</v>
      </c>
      <c r="AK368" s="782">
        <v>1</v>
      </c>
      <c r="AL368" s="782">
        <v>1</v>
      </c>
      <c r="AM368" s="782">
        <v>1</v>
      </c>
      <c r="AN368" s="782">
        <v>1</v>
      </c>
      <c r="AO368" s="782">
        <v>1</v>
      </c>
      <c r="AP368" s="782">
        <v>1</v>
      </c>
      <c r="AQ368" s="782">
        <v>1</v>
      </c>
      <c r="AR368" s="782">
        <v>1</v>
      </c>
      <c r="AS368" s="782">
        <v>1</v>
      </c>
      <c r="AT368" s="782">
        <v>4</v>
      </c>
      <c r="AU368" s="782">
        <v>6</v>
      </c>
      <c r="AV368" s="784">
        <v>7</v>
      </c>
    </row>
    <row r="369" spans="2:48" ht="14.4" x14ac:dyDescent="0.3">
      <c r="B369" s="917"/>
      <c r="C369" s="1" t="s">
        <v>5</v>
      </c>
      <c r="D369" s="745">
        <v>0</v>
      </c>
      <c r="E369" s="745">
        <v>0</v>
      </c>
      <c r="F369" s="745">
        <v>0</v>
      </c>
      <c r="G369" s="745">
        <v>0</v>
      </c>
      <c r="H369" s="745">
        <v>0</v>
      </c>
      <c r="I369" s="745">
        <v>0</v>
      </c>
      <c r="J369" s="745">
        <v>0</v>
      </c>
      <c r="K369" s="745">
        <v>0</v>
      </c>
      <c r="L369" s="745">
        <v>0</v>
      </c>
      <c r="M369" s="745">
        <v>0</v>
      </c>
      <c r="N369" s="745">
        <v>0</v>
      </c>
      <c r="O369" s="745">
        <v>0</v>
      </c>
      <c r="P369" s="746">
        <v>0</v>
      </c>
      <c r="Q369" s="746">
        <v>0</v>
      </c>
      <c r="R369" s="746">
        <v>0</v>
      </c>
      <c r="S369" s="143">
        <f>100</f>
        <v>100</v>
      </c>
      <c r="T369" s="328" t="e">
        <f t="shared" si="133"/>
        <v>#DIV/0!</v>
      </c>
      <c r="U369" s="328" t="e">
        <f t="shared" si="134"/>
        <v>#DIV/0!</v>
      </c>
      <c r="V369" s="328" t="e">
        <f t="shared" si="135"/>
        <v>#DIV/0!</v>
      </c>
      <c r="W369" s="328" t="e">
        <f t="shared" si="136"/>
        <v>#DIV/0!</v>
      </c>
      <c r="X369" s="328" t="e">
        <f t="shared" si="137"/>
        <v>#DIV/0!</v>
      </c>
      <c r="Y369" s="328" t="e">
        <f t="shared" si="138"/>
        <v>#DIV/0!</v>
      </c>
      <c r="Z369" s="328" t="e">
        <f t="shared" si="139"/>
        <v>#DIV/0!</v>
      </c>
      <c r="AA369" s="328" t="e">
        <f t="shared" si="140"/>
        <v>#DIV/0!</v>
      </c>
      <c r="AB369" s="328" t="e">
        <f t="shared" si="140"/>
        <v>#DIV/0!</v>
      </c>
      <c r="AC369" s="328" t="e">
        <f t="shared" si="140"/>
        <v>#DIV/0!</v>
      </c>
      <c r="AD369" s="328" t="e">
        <f t="shared" si="140"/>
        <v>#DIV/0!</v>
      </c>
      <c r="AE369" s="328" t="e">
        <f t="shared" si="174"/>
        <v>#DIV/0!</v>
      </c>
      <c r="AF369" s="328" t="e">
        <f t="shared" si="175"/>
        <v>#DIV/0!</v>
      </c>
      <c r="AG369" s="329" t="e">
        <f t="shared" si="175"/>
        <v>#DIV/0!</v>
      </c>
      <c r="AH369" s="781">
        <v>1</v>
      </c>
      <c r="AI369" s="782">
        <v>1</v>
      </c>
      <c r="AJ369" s="782">
        <v>1</v>
      </c>
      <c r="AK369" s="782">
        <v>1</v>
      </c>
      <c r="AL369" s="782">
        <v>1</v>
      </c>
      <c r="AM369" s="782">
        <v>1</v>
      </c>
      <c r="AN369" s="782">
        <v>1</v>
      </c>
      <c r="AO369" s="782">
        <v>1</v>
      </c>
      <c r="AP369" s="782">
        <v>1</v>
      </c>
      <c r="AQ369" s="782">
        <v>1</v>
      </c>
      <c r="AR369" s="782">
        <v>1</v>
      </c>
      <c r="AS369" s="782">
        <v>1</v>
      </c>
      <c r="AT369" s="782">
        <v>4</v>
      </c>
      <c r="AU369" s="782">
        <v>6</v>
      </c>
      <c r="AV369" s="784">
        <v>7</v>
      </c>
    </row>
    <row r="370" spans="2:48" ht="14.4" x14ac:dyDescent="0.3">
      <c r="B370" s="917"/>
      <c r="C370" s="1" t="s">
        <v>6</v>
      </c>
      <c r="D370" s="745">
        <v>5042</v>
      </c>
      <c r="E370" s="745">
        <v>5043</v>
      </c>
      <c r="F370" s="745">
        <v>5944</v>
      </c>
      <c r="G370" s="745">
        <v>6117</v>
      </c>
      <c r="H370" s="745">
        <v>6439</v>
      </c>
      <c r="I370" s="745">
        <v>6753</v>
      </c>
      <c r="J370" s="745">
        <v>6864</v>
      </c>
      <c r="K370" s="745">
        <v>6966</v>
      </c>
      <c r="L370" s="745">
        <v>7166</v>
      </c>
      <c r="M370" s="745">
        <v>7792</v>
      </c>
      <c r="N370" s="745">
        <v>8128</v>
      </c>
      <c r="O370" s="745">
        <v>10797</v>
      </c>
      <c r="P370" s="746">
        <v>10505</v>
      </c>
      <c r="Q370" s="746">
        <v>10719</v>
      </c>
      <c r="R370" s="746">
        <v>11055</v>
      </c>
      <c r="S370" s="143">
        <f>100</f>
        <v>100</v>
      </c>
      <c r="T370" s="328">
        <f t="shared" si="133"/>
        <v>100.01983339944466</v>
      </c>
      <c r="U370" s="328">
        <f t="shared" si="134"/>
        <v>117.88972629908767</v>
      </c>
      <c r="V370" s="328">
        <f t="shared" si="135"/>
        <v>121.32090440301468</v>
      </c>
      <c r="W370" s="328">
        <f t="shared" si="136"/>
        <v>127.70725902419674</v>
      </c>
      <c r="X370" s="328">
        <f t="shared" si="137"/>
        <v>133.9349464498215</v>
      </c>
      <c r="Y370" s="328">
        <f t="shared" si="138"/>
        <v>136.1364537881793</v>
      </c>
      <c r="Z370" s="328">
        <f t="shared" si="139"/>
        <v>138.1594605315351</v>
      </c>
      <c r="AA370" s="328">
        <f t="shared" si="140"/>
        <v>142.12614042046806</v>
      </c>
      <c r="AB370" s="328">
        <f t="shared" si="140"/>
        <v>154.54184847282824</v>
      </c>
      <c r="AC370" s="328">
        <f t="shared" si="140"/>
        <v>161.20587068623561</v>
      </c>
      <c r="AD370" s="328">
        <f t="shared" si="140"/>
        <v>214.141213804046</v>
      </c>
      <c r="AE370" s="328">
        <f t="shared" si="174"/>
        <v>208.34986116620388</v>
      </c>
      <c r="AF370" s="328">
        <f t="shared" si="175"/>
        <v>212.59420864736217</v>
      </c>
      <c r="AG370" s="329">
        <f t="shared" si="175"/>
        <v>219.25823086076954</v>
      </c>
      <c r="AH370" s="781">
        <v>1</v>
      </c>
      <c r="AI370" s="782">
        <v>1</v>
      </c>
      <c r="AJ370" s="782">
        <v>1</v>
      </c>
      <c r="AK370" s="782">
        <v>1</v>
      </c>
      <c r="AL370" s="782">
        <v>1</v>
      </c>
      <c r="AM370" s="782">
        <v>1</v>
      </c>
      <c r="AN370" s="782">
        <v>1</v>
      </c>
      <c r="AO370" s="782">
        <v>1</v>
      </c>
      <c r="AP370" s="782">
        <v>1</v>
      </c>
      <c r="AQ370" s="782">
        <v>1</v>
      </c>
      <c r="AR370" s="782">
        <v>1</v>
      </c>
      <c r="AS370" s="782">
        <v>1</v>
      </c>
      <c r="AT370" s="782">
        <v>4</v>
      </c>
      <c r="AU370" s="782">
        <v>6</v>
      </c>
      <c r="AV370" s="784">
        <v>7</v>
      </c>
    </row>
    <row r="371" spans="2:48" ht="14.4" x14ac:dyDescent="0.3">
      <c r="B371" s="918"/>
      <c r="C371" s="8" t="s">
        <v>7</v>
      </c>
      <c r="D371">
        <v>5042</v>
      </c>
      <c r="E371">
        <v>5043</v>
      </c>
      <c r="F371">
        <v>5944</v>
      </c>
      <c r="G371">
        <v>6117</v>
      </c>
      <c r="H371">
        <v>6439</v>
      </c>
      <c r="I371">
        <v>6753</v>
      </c>
      <c r="J371">
        <v>6864</v>
      </c>
      <c r="K371">
        <v>6966</v>
      </c>
      <c r="L371">
        <v>7166</v>
      </c>
      <c r="M371">
        <v>7792</v>
      </c>
      <c r="N371">
        <v>8128</v>
      </c>
      <c r="O371">
        <v>10797</v>
      </c>
      <c r="P371">
        <v>10505</v>
      </c>
      <c r="Q371">
        <v>10719</v>
      </c>
      <c r="R371">
        <v>11055</v>
      </c>
      <c r="S371" s="143">
        <f>100</f>
        <v>100</v>
      </c>
      <c r="T371" s="328">
        <f t="shared" si="133"/>
        <v>100.01983339944466</v>
      </c>
      <c r="U371" s="328">
        <f t="shared" si="134"/>
        <v>117.88972629908767</v>
      </c>
      <c r="V371" s="328">
        <f t="shared" si="135"/>
        <v>121.32090440301468</v>
      </c>
      <c r="W371" s="328">
        <f t="shared" si="136"/>
        <v>127.70725902419674</v>
      </c>
      <c r="X371" s="328">
        <f t="shared" si="137"/>
        <v>133.9349464498215</v>
      </c>
      <c r="Y371" s="328">
        <f t="shared" si="138"/>
        <v>136.1364537881793</v>
      </c>
      <c r="Z371" s="328">
        <f t="shared" si="139"/>
        <v>138.1594605315351</v>
      </c>
      <c r="AA371" s="328">
        <f t="shared" si="140"/>
        <v>142.12614042046806</v>
      </c>
      <c r="AB371" s="328">
        <f t="shared" si="140"/>
        <v>154.54184847282824</v>
      </c>
      <c r="AC371" s="328">
        <f t="shared" si="140"/>
        <v>161.20587068623561</v>
      </c>
      <c r="AD371" s="328">
        <f t="shared" si="140"/>
        <v>214.141213804046</v>
      </c>
      <c r="AE371" s="328">
        <f t="shared" si="174"/>
        <v>208.34986116620388</v>
      </c>
      <c r="AF371" s="328">
        <f t="shared" si="175"/>
        <v>212.59420864736217</v>
      </c>
      <c r="AG371" s="329">
        <f t="shared" si="175"/>
        <v>219.25823086076954</v>
      </c>
      <c r="AH371" s="785"/>
      <c r="AI371" s="786"/>
      <c r="AJ371" s="786"/>
      <c r="AK371" s="786"/>
      <c r="AL371" s="786"/>
      <c r="AM371" s="786"/>
      <c r="AN371" s="786"/>
      <c r="AO371" s="786"/>
      <c r="AP371" s="786"/>
      <c r="AQ371" s="786"/>
      <c r="AR371" s="786"/>
      <c r="AS371" s="786"/>
      <c r="AT371" s="786"/>
      <c r="AU371" s="786"/>
      <c r="AV371" s="787"/>
    </row>
    <row r="372" spans="2:48" ht="15" customHeight="1" x14ac:dyDescent="0.3">
      <c r="B372" s="917" t="s">
        <v>72</v>
      </c>
      <c r="C372" s="1" t="s">
        <v>2</v>
      </c>
      <c r="D372" s="745">
        <v>1769</v>
      </c>
      <c r="E372" s="745">
        <v>1773</v>
      </c>
      <c r="F372" s="745">
        <v>1876</v>
      </c>
      <c r="G372" s="745">
        <v>1860</v>
      </c>
      <c r="H372" s="745">
        <v>1832</v>
      </c>
      <c r="I372" s="745">
        <v>1859</v>
      </c>
      <c r="J372" s="745">
        <v>1828</v>
      </c>
      <c r="K372" s="745">
        <v>1829</v>
      </c>
      <c r="L372" s="745">
        <v>1840</v>
      </c>
      <c r="M372" s="745">
        <v>1826</v>
      </c>
      <c r="N372" s="745">
        <v>1828</v>
      </c>
      <c r="O372" s="745">
        <v>1870</v>
      </c>
      <c r="P372" s="746">
        <v>1820</v>
      </c>
      <c r="Q372" s="746">
        <v>1857</v>
      </c>
      <c r="R372" s="746">
        <v>1915</v>
      </c>
      <c r="S372" s="143">
        <f>100</f>
        <v>100</v>
      </c>
      <c r="T372" s="328">
        <f t="shared" si="133"/>
        <v>100.22611644997174</v>
      </c>
      <c r="U372" s="328">
        <f t="shared" si="134"/>
        <v>106.04861503674393</v>
      </c>
      <c r="V372" s="328">
        <f t="shared" si="135"/>
        <v>105.14414923685698</v>
      </c>
      <c r="W372" s="328">
        <f t="shared" si="136"/>
        <v>103.56133408705483</v>
      </c>
      <c r="X372" s="328">
        <f t="shared" si="137"/>
        <v>105.08762012436405</v>
      </c>
      <c r="Y372" s="328">
        <f t="shared" si="138"/>
        <v>103.3352176370831</v>
      </c>
      <c r="Z372" s="328">
        <f t="shared" si="139"/>
        <v>103.39174674957603</v>
      </c>
      <c r="AA372" s="328">
        <f t="shared" si="140"/>
        <v>104.0135669869983</v>
      </c>
      <c r="AB372" s="328">
        <f t="shared" si="140"/>
        <v>103.22215941209723</v>
      </c>
      <c r="AC372" s="328">
        <f t="shared" si="140"/>
        <v>103.3352176370831</v>
      </c>
      <c r="AD372" s="328">
        <f t="shared" si="140"/>
        <v>105.70944036178632</v>
      </c>
      <c r="AE372" s="328">
        <f t="shared" si="174"/>
        <v>102.88298473713962</v>
      </c>
      <c r="AF372" s="328">
        <f t="shared" si="175"/>
        <v>104.97456189937817</v>
      </c>
      <c r="AG372" s="329">
        <f t="shared" si="175"/>
        <v>108.25325042396834</v>
      </c>
      <c r="AH372" s="781">
        <v>1</v>
      </c>
      <c r="AI372" s="782">
        <v>1</v>
      </c>
      <c r="AJ372" s="782">
        <v>1</v>
      </c>
      <c r="AK372" s="782">
        <v>1</v>
      </c>
      <c r="AL372" s="782">
        <v>1</v>
      </c>
      <c r="AM372" s="782">
        <v>1</v>
      </c>
      <c r="AN372" s="782">
        <v>1</v>
      </c>
      <c r="AO372" s="782">
        <v>1</v>
      </c>
      <c r="AP372" s="782">
        <v>1</v>
      </c>
      <c r="AQ372" s="782">
        <v>1</v>
      </c>
      <c r="AR372" s="782">
        <v>1</v>
      </c>
      <c r="AS372" s="782">
        <v>1</v>
      </c>
      <c r="AT372" s="782">
        <v>4</v>
      </c>
      <c r="AU372" s="782">
        <v>6</v>
      </c>
      <c r="AV372" s="784">
        <v>7</v>
      </c>
    </row>
    <row r="373" spans="2:48" ht="14.4" x14ac:dyDescent="0.3">
      <c r="B373" s="917"/>
      <c r="C373" s="1" t="s">
        <v>3</v>
      </c>
      <c r="D373" s="745">
        <v>17</v>
      </c>
      <c r="E373" s="745">
        <v>22</v>
      </c>
      <c r="F373" s="745">
        <v>23</v>
      </c>
      <c r="G373" s="745">
        <v>29</v>
      </c>
      <c r="H373" s="745">
        <v>33</v>
      </c>
      <c r="I373" s="745">
        <v>29</v>
      </c>
      <c r="J373" s="745">
        <v>38</v>
      </c>
      <c r="K373" s="745">
        <v>53</v>
      </c>
      <c r="L373" s="745">
        <v>52</v>
      </c>
      <c r="M373" s="745">
        <v>56</v>
      </c>
      <c r="N373" s="745">
        <v>63</v>
      </c>
      <c r="O373" s="745">
        <v>72</v>
      </c>
      <c r="P373" s="746">
        <v>70</v>
      </c>
      <c r="Q373" s="746">
        <v>71</v>
      </c>
      <c r="R373" s="746">
        <v>73</v>
      </c>
      <c r="S373" s="143">
        <f>100</f>
        <v>100</v>
      </c>
      <c r="T373" s="328">
        <f t="shared" si="133"/>
        <v>129.41176470588235</v>
      </c>
      <c r="U373" s="328">
        <f t="shared" si="134"/>
        <v>135.29411764705881</v>
      </c>
      <c r="V373" s="328">
        <f t="shared" si="135"/>
        <v>170.58823529411765</v>
      </c>
      <c r="W373" s="328">
        <f t="shared" si="136"/>
        <v>194.11764705882354</v>
      </c>
      <c r="X373" s="328">
        <f t="shared" si="137"/>
        <v>170.58823529411765</v>
      </c>
      <c r="Y373" s="328">
        <f t="shared" si="138"/>
        <v>223.52941176470588</v>
      </c>
      <c r="Z373" s="328">
        <f t="shared" si="139"/>
        <v>311.76470588235293</v>
      </c>
      <c r="AA373" s="328">
        <f t="shared" si="140"/>
        <v>305.88235294117646</v>
      </c>
      <c r="AB373" s="328">
        <f t="shared" si="140"/>
        <v>329.41176470588238</v>
      </c>
      <c r="AC373" s="328">
        <f t="shared" si="140"/>
        <v>370.58823529411762</v>
      </c>
      <c r="AD373" s="328">
        <f t="shared" si="140"/>
        <v>423.52941176470586</v>
      </c>
      <c r="AE373" s="328">
        <f t="shared" si="174"/>
        <v>411.76470588235293</v>
      </c>
      <c r="AF373" s="328">
        <f t="shared" si="175"/>
        <v>417.64705882352939</v>
      </c>
      <c r="AG373" s="329">
        <f t="shared" si="175"/>
        <v>429.41176470588238</v>
      </c>
      <c r="AH373" s="781">
        <v>1</v>
      </c>
      <c r="AI373" s="782">
        <v>1</v>
      </c>
      <c r="AJ373" s="782">
        <v>1</v>
      </c>
      <c r="AK373" s="782">
        <v>1</v>
      </c>
      <c r="AL373" s="782">
        <v>1</v>
      </c>
      <c r="AM373" s="782">
        <v>1</v>
      </c>
      <c r="AN373" s="782">
        <v>1</v>
      </c>
      <c r="AO373" s="782">
        <v>1</v>
      </c>
      <c r="AP373" s="782">
        <v>1</v>
      </c>
      <c r="AQ373" s="782">
        <v>1</v>
      </c>
      <c r="AR373" s="782">
        <v>1</v>
      </c>
      <c r="AS373" s="782">
        <v>1</v>
      </c>
      <c r="AT373" s="782">
        <v>4</v>
      </c>
      <c r="AU373" s="782">
        <v>6</v>
      </c>
      <c r="AV373" s="784">
        <v>7</v>
      </c>
    </row>
    <row r="374" spans="2:48" ht="14.4" x14ac:dyDescent="0.3">
      <c r="B374" s="917"/>
      <c r="C374" s="1" t="s">
        <v>4</v>
      </c>
      <c r="D374" s="745">
        <v>0</v>
      </c>
      <c r="E374" s="745">
        <v>0</v>
      </c>
      <c r="F374" s="745">
        <v>0</v>
      </c>
      <c r="G374" s="745">
        <v>0</v>
      </c>
      <c r="H374" s="745">
        <v>0</v>
      </c>
      <c r="I374" s="745">
        <v>1</v>
      </c>
      <c r="J374" s="745">
        <v>1</v>
      </c>
      <c r="K374" s="745">
        <v>2</v>
      </c>
      <c r="L374" s="745">
        <v>2</v>
      </c>
      <c r="M374" s="745">
        <v>2</v>
      </c>
      <c r="N374" s="745">
        <v>3</v>
      </c>
      <c r="O374" s="745">
        <v>3</v>
      </c>
      <c r="P374" s="746">
        <v>3</v>
      </c>
      <c r="Q374" s="746">
        <v>3</v>
      </c>
      <c r="R374" s="746">
        <v>3</v>
      </c>
      <c r="S374" s="143">
        <f>100</f>
        <v>100</v>
      </c>
      <c r="T374" s="328" t="e">
        <f t="shared" si="133"/>
        <v>#DIV/0!</v>
      </c>
      <c r="U374" s="328" t="e">
        <f t="shared" si="134"/>
        <v>#DIV/0!</v>
      </c>
      <c r="V374" s="328" t="e">
        <f t="shared" si="135"/>
        <v>#DIV/0!</v>
      </c>
      <c r="W374" s="328" t="e">
        <f t="shared" si="136"/>
        <v>#DIV/0!</v>
      </c>
      <c r="X374" s="328" t="e">
        <f t="shared" si="137"/>
        <v>#DIV/0!</v>
      </c>
      <c r="Y374" s="328" t="e">
        <f t="shared" si="138"/>
        <v>#DIV/0!</v>
      </c>
      <c r="Z374" s="328" t="e">
        <f t="shared" si="139"/>
        <v>#DIV/0!</v>
      </c>
      <c r="AA374" s="328" t="e">
        <f t="shared" si="140"/>
        <v>#DIV/0!</v>
      </c>
      <c r="AB374" s="328" t="e">
        <f t="shared" si="140"/>
        <v>#DIV/0!</v>
      </c>
      <c r="AC374" s="328" t="e">
        <f t="shared" si="140"/>
        <v>#DIV/0!</v>
      </c>
      <c r="AD374" s="328" t="e">
        <f t="shared" si="140"/>
        <v>#DIV/0!</v>
      </c>
      <c r="AE374" s="328" t="e">
        <f t="shared" si="174"/>
        <v>#DIV/0!</v>
      </c>
      <c r="AF374" s="328" t="e">
        <f t="shared" si="175"/>
        <v>#DIV/0!</v>
      </c>
      <c r="AG374" s="329" t="e">
        <f t="shared" si="175"/>
        <v>#DIV/0!</v>
      </c>
      <c r="AH374" s="781">
        <v>1</v>
      </c>
      <c r="AI374" s="782">
        <v>1</v>
      </c>
      <c r="AJ374" s="782">
        <v>1</v>
      </c>
      <c r="AK374" s="782">
        <v>1</v>
      </c>
      <c r="AL374" s="782">
        <v>1</v>
      </c>
      <c r="AM374" s="782">
        <v>1</v>
      </c>
      <c r="AN374" s="782">
        <v>1</v>
      </c>
      <c r="AO374" s="782">
        <v>1</v>
      </c>
      <c r="AP374" s="782">
        <v>1</v>
      </c>
      <c r="AQ374" s="782">
        <v>1</v>
      </c>
      <c r="AR374" s="782">
        <v>1</v>
      </c>
      <c r="AS374" s="782">
        <v>1</v>
      </c>
      <c r="AT374" s="782">
        <v>4</v>
      </c>
      <c r="AU374" s="782">
        <v>6</v>
      </c>
      <c r="AV374" s="784">
        <v>7</v>
      </c>
    </row>
    <row r="375" spans="2:48" ht="14.4" x14ac:dyDescent="0.3">
      <c r="B375" s="917"/>
      <c r="C375" s="1" t="s">
        <v>5</v>
      </c>
      <c r="D375" s="745">
        <v>0</v>
      </c>
      <c r="E375" s="745">
        <v>0</v>
      </c>
      <c r="F375" s="745">
        <v>0</v>
      </c>
      <c r="G375" s="745">
        <v>0</v>
      </c>
      <c r="H375" s="745">
        <v>0</v>
      </c>
      <c r="I375" s="745">
        <v>0</v>
      </c>
      <c r="J375" s="745">
        <v>0</v>
      </c>
      <c r="K375" s="745">
        <v>0</v>
      </c>
      <c r="L375" s="745">
        <v>0</v>
      </c>
      <c r="M375" s="745">
        <v>0</v>
      </c>
      <c r="N375" s="745">
        <v>0</v>
      </c>
      <c r="O375" s="745">
        <v>0</v>
      </c>
      <c r="P375" s="746">
        <v>0</v>
      </c>
      <c r="Q375" s="746">
        <v>0</v>
      </c>
      <c r="R375" s="746">
        <v>0</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81">
        <v>1</v>
      </c>
      <c r="AI375" s="782">
        <v>1</v>
      </c>
      <c r="AJ375" s="782">
        <v>1</v>
      </c>
      <c r="AK375" s="782">
        <v>1</v>
      </c>
      <c r="AL375" s="782">
        <v>1</v>
      </c>
      <c r="AM375" s="782">
        <v>1</v>
      </c>
      <c r="AN375" s="782">
        <v>1</v>
      </c>
      <c r="AO375" s="782">
        <v>1</v>
      </c>
      <c r="AP375" s="782">
        <v>1</v>
      </c>
      <c r="AQ375" s="782">
        <v>1</v>
      </c>
      <c r="AR375" s="782">
        <v>1</v>
      </c>
      <c r="AS375" s="782">
        <v>1</v>
      </c>
      <c r="AT375" s="782">
        <v>4</v>
      </c>
      <c r="AU375" s="782">
        <v>6</v>
      </c>
      <c r="AV375" s="784">
        <v>7</v>
      </c>
    </row>
    <row r="376" spans="2:48" ht="14.4" x14ac:dyDescent="0.3">
      <c r="B376" s="917"/>
      <c r="C376" s="1" t="s">
        <v>6</v>
      </c>
      <c r="D376" s="745">
        <v>1786</v>
      </c>
      <c r="E376" s="745">
        <v>1795</v>
      </c>
      <c r="F376" s="745">
        <v>1899</v>
      </c>
      <c r="G376" s="745">
        <v>1889</v>
      </c>
      <c r="H376" s="745">
        <v>1865</v>
      </c>
      <c r="I376" s="745">
        <v>1889</v>
      </c>
      <c r="J376" s="745">
        <v>1867</v>
      </c>
      <c r="K376" s="745">
        <v>1884</v>
      </c>
      <c r="L376" s="745">
        <v>1894</v>
      </c>
      <c r="M376" s="745">
        <v>1884</v>
      </c>
      <c r="N376" s="745">
        <v>1894</v>
      </c>
      <c r="O376" s="745">
        <v>1945</v>
      </c>
      <c r="P376" s="746">
        <v>1893</v>
      </c>
      <c r="Q376" s="746">
        <v>1931</v>
      </c>
      <c r="R376" s="746">
        <v>1991</v>
      </c>
      <c r="S376" s="143">
        <f>100</f>
        <v>100</v>
      </c>
      <c r="T376" s="328">
        <f t="shared" si="133"/>
        <v>100.50391937290034</v>
      </c>
      <c r="U376" s="328">
        <f t="shared" si="134"/>
        <v>106.32698768197089</v>
      </c>
      <c r="V376" s="328">
        <f t="shared" si="135"/>
        <v>105.76707726763718</v>
      </c>
      <c r="W376" s="328">
        <f t="shared" si="136"/>
        <v>104.42329227323629</v>
      </c>
      <c r="X376" s="328">
        <f t="shared" si="137"/>
        <v>105.76707726763718</v>
      </c>
      <c r="Y376" s="328">
        <f t="shared" si="138"/>
        <v>104.53527435610302</v>
      </c>
      <c r="Z376" s="328">
        <f t="shared" si="139"/>
        <v>105.48712206047033</v>
      </c>
      <c r="AA376" s="328">
        <f t="shared" si="140"/>
        <v>106.04703247480403</v>
      </c>
      <c r="AB376" s="328">
        <f t="shared" si="140"/>
        <v>105.48712206047033</v>
      </c>
      <c r="AC376" s="328">
        <f t="shared" si="140"/>
        <v>106.04703247480403</v>
      </c>
      <c r="AD376" s="328">
        <f t="shared" si="140"/>
        <v>108.90257558790593</v>
      </c>
      <c r="AE376" s="328">
        <f t="shared" si="174"/>
        <v>105.99104143337065</v>
      </c>
      <c r="AF376" s="328">
        <f t="shared" si="175"/>
        <v>108.11870100783875</v>
      </c>
      <c r="AG376" s="329">
        <f t="shared" si="175"/>
        <v>111.47816349384098</v>
      </c>
      <c r="AH376" s="781">
        <v>1</v>
      </c>
      <c r="AI376" s="782">
        <v>1</v>
      </c>
      <c r="AJ376" s="782">
        <v>1</v>
      </c>
      <c r="AK376" s="782">
        <v>1</v>
      </c>
      <c r="AL376" s="782">
        <v>1</v>
      </c>
      <c r="AM376" s="782">
        <v>1</v>
      </c>
      <c r="AN376" s="782">
        <v>1</v>
      </c>
      <c r="AO376" s="782">
        <v>1</v>
      </c>
      <c r="AP376" s="782">
        <v>1</v>
      </c>
      <c r="AQ376" s="782">
        <v>1</v>
      </c>
      <c r="AR376" s="782">
        <v>1</v>
      </c>
      <c r="AS376" s="782">
        <v>1</v>
      </c>
      <c r="AT376" s="782">
        <v>4</v>
      </c>
      <c r="AU376" s="782">
        <v>6</v>
      </c>
      <c r="AV376" s="784">
        <v>7</v>
      </c>
    </row>
    <row r="377" spans="2:48" ht="14.4" x14ac:dyDescent="0.3">
      <c r="B377" s="918"/>
      <c r="C377" s="8" t="s">
        <v>7</v>
      </c>
      <c r="D377">
        <v>1786</v>
      </c>
      <c r="E377">
        <v>1795</v>
      </c>
      <c r="F377">
        <v>1899</v>
      </c>
      <c r="G377">
        <v>1889</v>
      </c>
      <c r="H377">
        <v>1865</v>
      </c>
      <c r="I377">
        <v>1889</v>
      </c>
      <c r="J377">
        <v>1867</v>
      </c>
      <c r="K377">
        <v>1884</v>
      </c>
      <c r="L377">
        <v>1894</v>
      </c>
      <c r="M377">
        <v>1884</v>
      </c>
      <c r="N377">
        <v>1894</v>
      </c>
      <c r="O377">
        <v>1945</v>
      </c>
      <c r="P377">
        <v>1893</v>
      </c>
      <c r="Q377">
        <v>1931</v>
      </c>
      <c r="R377">
        <v>1991</v>
      </c>
      <c r="S377" s="143">
        <f>100</f>
        <v>100</v>
      </c>
      <c r="T377" s="328">
        <f t="shared" si="133"/>
        <v>100.50391937290034</v>
      </c>
      <c r="U377" s="328">
        <f t="shared" si="134"/>
        <v>106.32698768197089</v>
      </c>
      <c r="V377" s="328">
        <f t="shared" si="135"/>
        <v>105.76707726763718</v>
      </c>
      <c r="W377" s="328">
        <f t="shared" si="136"/>
        <v>104.42329227323629</v>
      </c>
      <c r="X377" s="328">
        <f t="shared" si="137"/>
        <v>105.76707726763718</v>
      </c>
      <c r="Y377" s="328">
        <f t="shared" si="138"/>
        <v>104.53527435610302</v>
      </c>
      <c r="Z377" s="328">
        <f t="shared" si="139"/>
        <v>105.48712206047033</v>
      </c>
      <c r="AA377" s="328">
        <f t="shared" si="140"/>
        <v>106.04703247480403</v>
      </c>
      <c r="AB377" s="328">
        <f t="shared" si="140"/>
        <v>105.48712206047033</v>
      </c>
      <c r="AC377" s="328">
        <f t="shared" si="140"/>
        <v>106.04703247480403</v>
      </c>
      <c r="AD377" s="328">
        <f t="shared" si="140"/>
        <v>108.90257558790593</v>
      </c>
      <c r="AE377" s="328">
        <f t="shared" si="174"/>
        <v>105.99104143337065</v>
      </c>
      <c r="AF377" s="328">
        <f t="shared" si="175"/>
        <v>108.11870100783875</v>
      </c>
      <c r="AG377" s="329">
        <f t="shared" si="175"/>
        <v>111.47816349384098</v>
      </c>
      <c r="AH377" s="785"/>
      <c r="AI377" s="786"/>
      <c r="AJ377" s="786"/>
      <c r="AK377" s="786"/>
      <c r="AL377" s="786"/>
      <c r="AM377" s="786"/>
      <c r="AN377" s="786"/>
      <c r="AO377" s="786"/>
      <c r="AP377" s="786"/>
      <c r="AQ377" s="786"/>
      <c r="AR377" s="786"/>
      <c r="AS377" s="786"/>
      <c r="AT377" s="786"/>
      <c r="AU377" s="786"/>
      <c r="AV377" s="787"/>
    </row>
    <row r="378" spans="2:48" ht="15" customHeight="1" x14ac:dyDescent="0.3">
      <c r="B378" s="917" t="s">
        <v>73</v>
      </c>
      <c r="C378" s="1" t="s">
        <v>2</v>
      </c>
      <c r="D378" s="745">
        <v>2318</v>
      </c>
      <c r="E378" s="745">
        <v>2194</v>
      </c>
      <c r="F378" s="745">
        <v>2288</v>
      </c>
      <c r="G378" s="745">
        <v>2259</v>
      </c>
      <c r="H378" s="745">
        <v>2273</v>
      </c>
      <c r="I378" s="745">
        <v>2326</v>
      </c>
      <c r="J378" s="745">
        <v>2348</v>
      </c>
      <c r="K378" s="745">
        <v>2318</v>
      </c>
      <c r="L378" s="745">
        <v>2327</v>
      </c>
      <c r="M378" s="745">
        <v>2454</v>
      </c>
      <c r="N378" s="745">
        <v>2146</v>
      </c>
      <c r="O378" s="745">
        <v>2195</v>
      </c>
      <c r="P378" s="746">
        <v>2135</v>
      </c>
      <c r="Q378" s="746">
        <v>2310</v>
      </c>
      <c r="R378" s="746">
        <v>2404</v>
      </c>
      <c r="S378" s="143">
        <f>100</f>
        <v>100</v>
      </c>
      <c r="T378" s="328">
        <f t="shared" si="133"/>
        <v>94.650560828300257</v>
      </c>
      <c r="U378" s="328">
        <f t="shared" si="134"/>
        <v>98.705780845556518</v>
      </c>
      <c r="V378" s="328">
        <f t="shared" si="135"/>
        <v>97.454702329594483</v>
      </c>
      <c r="W378" s="328">
        <f t="shared" si="136"/>
        <v>98.058671268334777</v>
      </c>
      <c r="X378" s="328">
        <f t="shared" si="137"/>
        <v>100.3451251078516</v>
      </c>
      <c r="Y378" s="328">
        <f t="shared" si="138"/>
        <v>101.29421915444348</v>
      </c>
      <c r="Z378" s="328">
        <f t="shared" si="139"/>
        <v>100</v>
      </c>
      <c r="AA378" s="328">
        <f t="shared" si="140"/>
        <v>100.38826574633305</v>
      </c>
      <c r="AB378" s="328">
        <f t="shared" si="140"/>
        <v>105.86712683347713</v>
      </c>
      <c r="AC378" s="328">
        <f t="shared" si="140"/>
        <v>92.57981018119068</v>
      </c>
      <c r="AD378" s="328">
        <f t="shared" si="140"/>
        <v>94.693701466781704</v>
      </c>
      <c r="AE378" s="328">
        <f t="shared" si="174"/>
        <v>92.10526315789474</v>
      </c>
      <c r="AF378" s="328">
        <f t="shared" si="175"/>
        <v>99.654874892148399</v>
      </c>
      <c r="AG378" s="329">
        <f t="shared" si="175"/>
        <v>103.71009490940466</v>
      </c>
      <c r="AH378" s="781">
        <v>1</v>
      </c>
      <c r="AI378" s="782">
        <v>1</v>
      </c>
      <c r="AJ378" s="782">
        <v>1</v>
      </c>
      <c r="AK378" s="782">
        <v>1</v>
      </c>
      <c r="AL378" s="782">
        <v>1</v>
      </c>
      <c r="AM378" s="782">
        <v>1</v>
      </c>
      <c r="AN378" s="782">
        <v>1</v>
      </c>
      <c r="AO378" s="782">
        <v>1</v>
      </c>
      <c r="AP378" s="782">
        <v>1</v>
      </c>
      <c r="AQ378" s="782">
        <v>1</v>
      </c>
      <c r="AR378" s="782">
        <v>1</v>
      </c>
      <c r="AS378" s="782">
        <v>1</v>
      </c>
      <c r="AT378" s="782">
        <v>4</v>
      </c>
      <c r="AU378" s="782">
        <v>6</v>
      </c>
      <c r="AV378" s="784">
        <v>7</v>
      </c>
    </row>
    <row r="379" spans="2:48" ht="14.4" x14ac:dyDescent="0.3">
      <c r="B379" s="917"/>
      <c r="C379" s="1" t="s">
        <v>3</v>
      </c>
      <c r="D379" s="745">
        <v>162</v>
      </c>
      <c r="E379" s="745">
        <v>152</v>
      </c>
      <c r="F379" s="745">
        <v>144</v>
      </c>
      <c r="G379" s="745">
        <v>156</v>
      </c>
      <c r="H379" s="745">
        <v>157</v>
      </c>
      <c r="I379" s="745">
        <v>172</v>
      </c>
      <c r="J379" s="745">
        <v>171</v>
      </c>
      <c r="K379" s="745">
        <v>177</v>
      </c>
      <c r="L379" s="745">
        <v>186</v>
      </c>
      <c r="M379" s="745">
        <v>191</v>
      </c>
      <c r="N379" s="745">
        <v>179</v>
      </c>
      <c r="O379" s="745">
        <v>174</v>
      </c>
      <c r="P379" s="746">
        <v>170</v>
      </c>
      <c r="Q379" s="746">
        <v>181</v>
      </c>
      <c r="R379" s="746">
        <v>187</v>
      </c>
      <c r="S379" s="143">
        <f>100</f>
        <v>100</v>
      </c>
      <c r="T379" s="328">
        <f t="shared" si="133"/>
        <v>93.827160493827165</v>
      </c>
      <c r="U379" s="328">
        <f t="shared" si="134"/>
        <v>88.888888888888886</v>
      </c>
      <c r="V379" s="328">
        <f t="shared" si="135"/>
        <v>96.296296296296291</v>
      </c>
      <c r="W379" s="328">
        <f t="shared" si="136"/>
        <v>96.913580246913583</v>
      </c>
      <c r="X379" s="328">
        <f t="shared" si="137"/>
        <v>106.17283950617283</v>
      </c>
      <c r="Y379" s="328">
        <f t="shared" si="138"/>
        <v>105.55555555555556</v>
      </c>
      <c r="Z379" s="328">
        <f t="shared" si="139"/>
        <v>109.25925925925925</v>
      </c>
      <c r="AA379" s="328">
        <f t="shared" si="140"/>
        <v>114.81481481481481</v>
      </c>
      <c r="AB379" s="328">
        <f t="shared" si="140"/>
        <v>117.90123456790124</v>
      </c>
      <c r="AC379" s="328">
        <f t="shared" si="140"/>
        <v>110.49382716049382</v>
      </c>
      <c r="AD379" s="328">
        <f t="shared" si="140"/>
        <v>107.4074074074074</v>
      </c>
      <c r="AE379" s="328">
        <f t="shared" si="174"/>
        <v>104.93827160493827</v>
      </c>
      <c r="AF379" s="328">
        <f t="shared" si="175"/>
        <v>111.72839506172839</v>
      </c>
      <c r="AG379" s="329">
        <f t="shared" si="175"/>
        <v>115.4320987654321</v>
      </c>
      <c r="AH379" s="781">
        <v>1</v>
      </c>
      <c r="AI379" s="782">
        <v>1</v>
      </c>
      <c r="AJ379" s="782">
        <v>1</v>
      </c>
      <c r="AK379" s="782">
        <v>1</v>
      </c>
      <c r="AL379" s="782">
        <v>1</v>
      </c>
      <c r="AM379" s="782">
        <v>1</v>
      </c>
      <c r="AN379" s="782">
        <v>1</v>
      </c>
      <c r="AO379" s="782">
        <v>1</v>
      </c>
      <c r="AP379" s="782">
        <v>1</v>
      </c>
      <c r="AQ379" s="782">
        <v>1</v>
      </c>
      <c r="AR379" s="782">
        <v>1</v>
      </c>
      <c r="AS379" s="782">
        <v>1</v>
      </c>
      <c r="AT379" s="782">
        <v>4</v>
      </c>
      <c r="AU379" s="782">
        <v>6</v>
      </c>
      <c r="AV379" s="784">
        <v>7</v>
      </c>
    </row>
    <row r="380" spans="2:48" ht="14.4" x14ac:dyDescent="0.3">
      <c r="B380" s="917"/>
      <c r="C380" s="1" t="s">
        <v>4</v>
      </c>
      <c r="D380" s="745">
        <v>25</v>
      </c>
      <c r="E380" s="745">
        <v>24</v>
      </c>
      <c r="F380" s="745">
        <v>21</v>
      </c>
      <c r="G380" s="745">
        <v>23</v>
      </c>
      <c r="H380" s="745">
        <v>24</v>
      </c>
      <c r="I380" s="745">
        <v>23</v>
      </c>
      <c r="J380" s="745">
        <v>23</v>
      </c>
      <c r="K380" s="745">
        <v>27</v>
      </c>
      <c r="L380" s="745">
        <v>28</v>
      </c>
      <c r="M380" s="745">
        <v>28</v>
      </c>
      <c r="N380" s="745">
        <v>24</v>
      </c>
      <c r="O380" s="745">
        <v>26</v>
      </c>
      <c r="P380" s="746">
        <v>24</v>
      </c>
      <c r="Q380" s="746">
        <v>26</v>
      </c>
      <c r="R380" s="746">
        <v>27</v>
      </c>
      <c r="S380" s="143">
        <f>100</f>
        <v>100</v>
      </c>
      <c r="T380" s="328">
        <f t="shared" si="133"/>
        <v>96</v>
      </c>
      <c r="U380" s="328">
        <f t="shared" si="134"/>
        <v>84</v>
      </c>
      <c r="V380" s="328">
        <f t="shared" si="135"/>
        <v>92</v>
      </c>
      <c r="W380" s="328">
        <f t="shared" si="136"/>
        <v>96</v>
      </c>
      <c r="X380" s="328">
        <f t="shared" si="137"/>
        <v>92</v>
      </c>
      <c r="Y380" s="328">
        <f t="shared" si="138"/>
        <v>92</v>
      </c>
      <c r="Z380" s="328">
        <f t="shared" si="139"/>
        <v>108</v>
      </c>
      <c r="AA380" s="328">
        <f t="shared" si="140"/>
        <v>112</v>
      </c>
      <c r="AB380" s="328">
        <f t="shared" si="140"/>
        <v>112</v>
      </c>
      <c r="AC380" s="328">
        <f t="shared" si="140"/>
        <v>96</v>
      </c>
      <c r="AD380" s="328">
        <f t="shared" si="140"/>
        <v>104</v>
      </c>
      <c r="AE380" s="328">
        <f t="shared" si="174"/>
        <v>96</v>
      </c>
      <c r="AF380" s="328">
        <f t="shared" si="175"/>
        <v>104</v>
      </c>
      <c r="AG380" s="329">
        <f t="shared" si="175"/>
        <v>108</v>
      </c>
      <c r="AH380" s="781">
        <v>1</v>
      </c>
      <c r="AI380" s="782">
        <v>1</v>
      </c>
      <c r="AJ380" s="782">
        <v>1</v>
      </c>
      <c r="AK380" s="782">
        <v>1</v>
      </c>
      <c r="AL380" s="782">
        <v>1</v>
      </c>
      <c r="AM380" s="782">
        <v>1</v>
      </c>
      <c r="AN380" s="782">
        <v>1</v>
      </c>
      <c r="AO380" s="782">
        <v>1</v>
      </c>
      <c r="AP380" s="782">
        <v>1</v>
      </c>
      <c r="AQ380" s="782">
        <v>1</v>
      </c>
      <c r="AR380" s="782">
        <v>1</v>
      </c>
      <c r="AS380" s="782">
        <v>1</v>
      </c>
      <c r="AT380" s="782">
        <v>4</v>
      </c>
      <c r="AU380" s="782">
        <v>6</v>
      </c>
      <c r="AV380" s="784">
        <v>7</v>
      </c>
    </row>
    <row r="381" spans="2:48" ht="14.4" x14ac:dyDescent="0.3">
      <c r="B381" s="917"/>
      <c r="C381" s="1" t="s">
        <v>5</v>
      </c>
      <c r="D381" s="745">
        <v>3</v>
      </c>
      <c r="E381" s="745">
        <v>3</v>
      </c>
      <c r="F381" s="745">
        <v>4</v>
      </c>
      <c r="G381" s="745">
        <v>2</v>
      </c>
      <c r="H381" s="745">
        <v>3</v>
      </c>
      <c r="I381" s="745">
        <v>2</v>
      </c>
      <c r="J381" s="745">
        <v>2</v>
      </c>
      <c r="K381" s="745">
        <v>3</v>
      </c>
      <c r="L381" s="745">
        <v>2</v>
      </c>
      <c r="M381" s="745">
        <v>2</v>
      </c>
      <c r="N381" s="745">
        <v>2</v>
      </c>
      <c r="O381" s="745">
        <v>1</v>
      </c>
      <c r="P381" s="746">
        <v>1</v>
      </c>
      <c r="Q381" s="746">
        <v>1</v>
      </c>
      <c r="R381" s="746">
        <v>1</v>
      </c>
      <c r="S381" s="143">
        <f>100</f>
        <v>100</v>
      </c>
      <c r="T381" s="328">
        <f t="shared" si="133"/>
        <v>100</v>
      </c>
      <c r="U381" s="328">
        <f t="shared" si="134"/>
        <v>133.33333333333334</v>
      </c>
      <c r="V381" s="328">
        <f t="shared" si="135"/>
        <v>66.666666666666671</v>
      </c>
      <c r="W381" s="328">
        <f t="shared" si="136"/>
        <v>100</v>
      </c>
      <c r="X381" s="328">
        <f t="shared" si="137"/>
        <v>66.666666666666671</v>
      </c>
      <c r="Y381" s="328">
        <f t="shared" si="138"/>
        <v>66.666666666666671</v>
      </c>
      <c r="Z381" s="328">
        <f t="shared" si="139"/>
        <v>100</v>
      </c>
      <c r="AA381" s="328">
        <f t="shared" si="140"/>
        <v>66.666666666666671</v>
      </c>
      <c r="AB381" s="328">
        <f t="shared" si="140"/>
        <v>66.666666666666671</v>
      </c>
      <c r="AC381" s="328">
        <f t="shared" si="140"/>
        <v>66.666666666666671</v>
      </c>
      <c r="AD381" s="328">
        <f t="shared" si="140"/>
        <v>33.333333333333336</v>
      </c>
      <c r="AE381" s="328">
        <f t="shared" si="174"/>
        <v>33.333333333333336</v>
      </c>
      <c r="AF381" s="328">
        <f t="shared" si="175"/>
        <v>33.333333333333336</v>
      </c>
      <c r="AG381" s="329">
        <f t="shared" si="175"/>
        <v>33.333333333333336</v>
      </c>
      <c r="AH381" s="781">
        <v>1</v>
      </c>
      <c r="AI381" s="782">
        <v>1</v>
      </c>
      <c r="AJ381" s="782">
        <v>1</v>
      </c>
      <c r="AK381" s="782">
        <v>1</v>
      </c>
      <c r="AL381" s="782">
        <v>1</v>
      </c>
      <c r="AM381" s="782">
        <v>1</v>
      </c>
      <c r="AN381" s="782">
        <v>1</v>
      </c>
      <c r="AO381" s="782">
        <v>1</v>
      </c>
      <c r="AP381" s="782">
        <v>1</v>
      </c>
      <c r="AQ381" s="782">
        <v>1</v>
      </c>
      <c r="AR381" s="782">
        <v>1</v>
      </c>
      <c r="AS381" s="782">
        <v>1</v>
      </c>
      <c r="AT381" s="782">
        <v>4</v>
      </c>
      <c r="AU381" s="782">
        <v>6</v>
      </c>
      <c r="AV381" s="784">
        <v>7</v>
      </c>
    </row>
    <row r="382" spans="2:48" ht="14.4" x14ac:dyDescent="0.3">
      <c r="B382" s="917"/>
      <c r="C382" s="1" t="s">
        <v>6</v>
      </c>
      <c r="D382" s="745">
        <v>2508</v>
      </c>
      <c r="E382" s="745">
        <v>2373</v>
      </c>
      <c r="F382" s="745">
        <v>2457</v>
      </c>
      <c r="G382" s="745">
        <v>2440</v>
      </c>
      <c r="H382" s="745">
        <v>2457</v>
      </c>
      <c r="I382" s="745">
        <v>2523</v>
      </c>
      <c r="J382" s="745">
        <v>2544</v>
      </c>
      <c r="K382" s="745">
        <v>2525</v>
      </c>
      <c r="L382" s="745">
        <v>2543</v>
      </c>
      <c r="M382" s="745">
        <v>2675</v>
      </c>
      <c r="N382" s="745">
        <v>2351</v>
      </c>
      <c r="O382" s="745">
        <v>2396</v>
      </c>
      <c r="P382" s="746">
        <v>2330</v>
      </c>
      <c r="Q382" s="746">
        <v>2518</v>
      </c>
      <c r="R382" s="746">
        <v>2619</v>
      </c>
      <c r="S382" s="143">
        <f>100</f>
        <v>100</v>
      </c>
      <c r="T382" s="328">
        <f t="shared" si="133"/>
        <v>94.617224880382778</v>
      </c>
      <c r="U382" s="328">
        <f t="shared" si="134"/>
        <v>97.966507177033492</v>
      </c>
      <c r="V382" s="328">
        <f t="shared" si="135"/>
        <v>97.288676236044651</v>
      </c>
      <c r="W382" s="328">
        <f t="shared" si="136"/>
        <v>97.966507177033492</v>
      </c>
      <c r="X382" s="328">
        <f t="shared" si="137"/>
        <v>100.59808612440192</v>
      </c>
      <c r="Y382" s="328">
        <f t="shared" si="138"/>
        <v>101.43540669856459</v>
      </c>
      <c r="Z382" s="328">
        <f t="shared" si="139"/>
        <v>100.67783094098884</v>
      </c>
      <c r="AA382" s="328">
        <f t="shared" si="140"/>
        <v>101.39553429027113</v>
      </c>
      <c r="AB382" s="328">
        <f t="shared" si="140"/>
        <v>106.65869218500798</v>
      </c>
      <c r="AC382" s="328">
        <f t="shared" si="140"/>
        <v>93.740031897926642</v>
      </c>
      <c r="AD382" s="328">
        <f t="shared" si="140"/>
        <v>95.534290271132377</v>
      </c>
      <c r="AE382" s="328">
        <f t="shared" si="174"/>
        <v>92.902711323763953</v>
      </c>
      <c r="AF382" s="328">
        <f t="shared" si="175"/>
        <v>100.39872408293461</v>
      </c>
      <c r="AG382" s="329">
        <f t="shared" si="175"/>
        <v>104.42583732057416</v>
      </c>
      <c r="AH382" s="781">
        <v>1</v>
      </c>
      <c r="AI382" s="782">
        <v>1</v>
      </c>
      <c r="AJ382" s="782">
        <v>1</v>
      </c>
      <c r="AK382" s="782">
        <v>1</v>
      </c>
      <c r="AL382" s="782">
        <v>1</v>
      </c>
      <c r="AM382" s="782">
        <v>1</v>
      </c>
      <c r="AN382" s="782">
        <v>1</v>
      </c>
      <c r="AO382" s="782">
        <v>1</v>
      </c>
      <c r="AP382" s="782">
        <v>1</v>
      </c>
      <c r="AQ382" s="782">
        <v>1</v>
      </c>
      <c r="AR382" s="782">
        <v>1</v>
      </c>
      <c r="AS382" s="782">
        <v>1</v>
      </c>
      <c r="AT382" s="782">
        <v>4</v>
      </c>
      <c r="AU382" s="782">
        <v>6</v>
      </c>
      <c r="AV382" s="784">
        <v>7</v>
      </c>
    </row>
    <row r="383" spans="2:48" ht="14.4" x14ac:dyDescent="0.3">
      <c r="B383" s="918"/>
      <c r="C383" s="8" t="s">
        <v>7</v>
      </c>
      <c r="D383">
        <v>2505</v>
      </c>
      <c r="E383">
        <v>2370</v>
      </c>
      <c r="F383">
        <v>2453</v>
      </c>
      <c r="G383">
        <v>2438</v>
      </c>
      <c r="H383">
        <v>2454</v>
      </c>
      <c r="I383">
        <v>2521</v>
      </c>
      <c r="J383">
        <v>2542</v>
      </c>
      <c r="K383">
        <v>2522</v>
      </c>
      <c r="L383">
        <v>2541</v>
      </c>
      <c r="M383">
        <v>2673</v>
      </c>
      <c r="N383">
        <v>2349</v>
      </c>
      <c r="O383">
        <v>2395</v>
      </c>
      <c r="P383">
        <v>2329</v>
      </c>
      <c r="Q383">
        <v>2517</v>
      </c>
      <c r="R383">
        <v>2618</v>
      </c>
      <c r="S383" s="143">
        <f>100</f>
        <v>100</v>
      </c>
      <c r="T383" s="328">
        <f t="shared" si="133"/>
        <v>94.610778443113773</v>
      </c>
      <c r="U383" s="328">
        <f t="shared" si="134"/>
        <v>97.924151696606785</v>
      </c>
      <c r="V383" s="328">
        <f t="shared" si="135"/>
        <v>97.32534930139721</v>
      </c>
      <c r="W383" s="328">
        <f t="shared" si="136"/>
        <v>97.964071856287418</v>
      </c>
      <c r="X383" s="328">
        <f t="shared" si="137"/>
        <v>100.63872255489022</v>
      </c>
      <c r="Y383" s="328">
        <f t="shared" si="138"/>
        <v>101.47704590818363</v>
      </c>
      <c r="Z383" s="328">
        <f t="shared" si="139"/>
        <v>100.67864271457086</v>
      </c>
      <c r="AA383" s="328">
        <f t="shared" si="140"/>
        <v>101.43712574850299</v>
      </c>
      <c r="AB383" s="328">
        <f t="shared" si="140"/>
        <v>106.7065868263473</v>
      </c>
      <c r="AC383" s="328">
        <f t="shared" si="140"/>
        <v>93.772455089820355</v>
      </c>
      <c r="AD383" s="328">
        <f t="shared" si="140"/>
        <v>95.60878243512974</v>
      </c>
      <c r="AE383" s="328">
        <f t="shared" si="174"/>
        <v>92.974051896207584</v>
      </c>
      <c r="AF383" s="328">
        <f t="shared" si="175"/>
        <v>100.47904191616766</v>
      </c>
      <c r="AG383" s="329">
        <f t="shared" si="175"/>
        <v>104.51097804391217</v>
      </c>
      <c r="AH383" s="785"/>
      <c r="AI383" s="786"/>
      <c r="AJ383" s="786"/>
      <c r="AK383" s="786"/>
      <c r="AL383" s="786"/>
      <c r="AM383" s="786"/>
      <c r="AN383" s="786"/>
      <c r="AO383" s="786"/>
      <c r="AP383" s="786"/>
      <c r="AQ383" s="786"/>
      <c r="AR383" s="786"/>
      <c r="AS383" s="786"/>
      <c r="AT383" s="786"/>
      <c r="AU383" s="786"/>
      <c r="AV383" s="787"/>
    </row>
    <row r="384" spans="2:48" ht="15" customHeight="1" x14ac:dyDescent="0.3">
      <c r="B384" s="917" t="s">
        <v>74</v>
      </c>
      <c r="C384" s="1" t="s">
        <v>2</v>
      </c>
      <c r="D384" s="745">
        <v>461</v>
      </c>
      <c r="E384" s="745">
        <v>451</v>
      </c>
      <c r="F384" s="745">
        <v>459</v>
      </c>
      <c r="G384" s="745">
        <v>422</v>
      </c>
      <c r="H384" s="745">
        <v>465</v>
      </c>
      <c r="I384" s="745">
        <v>507</v>
      </c>
      <c r="J384" s="745">
        <v>514</v>
      </c>
      <c r="K384" s="745">
        <v>548</v>
      </c>
      <c r="L384" s="745">
        <v>522</v>
      </c>
      <c r="M384" s="745">
        <v>569</v>
      </c>
      <c r="N384" s="745">
        <v>583</v>
      </c>
      <c r="O384" s="745">
        <v>676</v>
      </c>
      <c r="P384" s="746">
        <v>657</v>
      </c>
      <c r="Q384" s="746">
        <v>711</v>
      </c>
      <c r="R384" s="746">
        <v>740</v>
      </c>
      <c r="S384" s="143">
        <f>100</f>
        <v>100</v>
      </c>
      <c r="T384" s="328">
        <f t="shared" si="133"/>
        <v>97.830802603036872</v>
      </c>
      <c r="U384" s="328">
        <f t="shared" si="134"/>
        <v>99.566160520607369</v>
      </c>
      <c r="V384" s="328">
        <f t="shared" si="135"/>
        <v>91.540130151843812</v>
      </c>
      <c r="W384" s="328">
        <f t="shared" si="136"/>
        <v>100.86767895878525</v>
      </c>
      <c r="X384" s="328">
        <f t="shared" si="137"/>
        <v>109.97830802603036</v>
      </c>
      <c r="Y384" s="328">
        <f t="shared" si="138"/>
        <v>111.49674620390455</v>
      </c>
      <c r="Z384" s="328">
        <f t="shared" si="139"/>
        <v>118.87201735357918</v>
      </c>
      <c r="AA384" s="328">
        <f t="shared" si="140"/>
        <v>113.23210412147506</v>
      </c>
      <c r="AB384" s="328">
        <f t="shared" si="140"/>
        <v>123.42733188720173</v>
      </c>
      <c r="AC384" s="328">
        <f t="shared" si="140"/>
        <v>126.46420824295011</v>
      </c>
      <c r="AD384" s="328">
        <f t="shared" si="140"/>
        <v>146.63774403470717</v>
      </c>
      <c r="AE384" s="328">
        <f t="shared" si="174"/>
        <v>142.51626898047724</v>
      </c>
      <c r="AF384" s="328">
        <f t="shared" si="175"/>
        <v>154.22993492407809</v>
      </c>
      <c r="AG384" s="329">
        <f t="shared" si="175"/>
        <v>160.52060737527114</v>
      </c>
      <c r="AH384" s="781">
        <v>1</v>
      </c>
      <c r="AI384" s="782">
        <v>1</v>
      </c>
      <c r="AJ384" s="782">
        <v>1</v>
      </c>
      <c r="AK384" s="782">
        <v>1</v>
      </c>
      <c r="AL384" s="782">
        <v>1</v>
      </c>
      <c r="AM384" s="782">
        <v>1</v>
      </c>
      <c r="AN384" s="782">
        <v>1</v>
      </c>
      <c r="AO384" s="782">
        <v>1</v>
      </c>
      <c r="AP384" s="782">
        <v>1</v>
      </c>
      <c r="AQ384" s="782">
        <v>1</v>
      </c>
      <c r="AR384" s="782">
        <v>1</v>
      </c>
      <c r="AS384" s="782">
        <v>1</v>
      </c>
      <c r="AT384" s="782">
        <v>4</v>
      </c>
      <c r="AU384" s="782">
        <v>6</v>
      </c>
      <c r="AV384" s="784">
        <v>7</v>
      </c>
    </row>
    <row r="385" spans="2:48" ht="14.4" x14ac:dyDescent="0.3">
      <c r="B385" s="917"/>
      <c r="C385" s="1" t="s">
        <v>3</v>
      </c>
      <c r="D385" s="745">
        <v>355</v>
      </c>
      <c r="E385" s="745">
        <v>359</v>
      </c>
      <c r="F385" s="745">
        <v>339</v>
      </c>
      <c r="G385" s="745">
        <v>351</v>
      </c>
      <c r="H385" s="745">
        <v>344</v>
      </c>
      <c r="I385" s="745">
        <v>348</v>
      </c>
      <c r="J385" s="745">
        <v>366</v>
      </c>
      <c r="K385" s="745">
        <v>363</v>
      </c>
      <c r="L385" s="745">
        <v>376</v>
      </c>
      <c r="M385" s="745">
        <v>367</v>
      </c>
      <c r="N385" s="745">
        <v>336</v>
      </c>
      <c r="O385" s="745">
        <v>343</v>
      </c>
      <c r="P385" s="746">
        <v>336</v>
      </c>
      <c r="Q385" s="746">
        <v>358</v>
      </c>
      <c r="R385" s="746">
        <v>370</v>
      </c>
      <c r="S385" s="143">
        <f>100</f>
        <v>100</v>
      </c>
      <c r="T385" s="328">
        <f t="shared" si="133"/>
        <v>101.12676056338029</v>
      </c>
      <c r="U385" s="328">
        <f t="shared" si="134"/>
        <v>95.492957746478879</v>
      </c>
      <c r="V385" s="328">
        <f t="shared" si="135"/>
        <v>98.873239436619713</v>
      </c>
      <c r="W385" s="328">
        <f t="shared" si="136"/>
        <v>96.901408450704224</v>
      </c>
      <c r="X385" s="328">
        <f t="shared" si="137"/>
        <v>98.028169014084511</v>
      </c>
      <c r="Y385" s="328">
        <f t="shared" si="138"/>
        <v>103.09859154929578</v>
      </c>
      <c r="Z385" s="328">
        <f t="shared" si="139"/>
        <v>102.25352112676056</v>
      </c>
      <c r="AA385" s="328">
        <f t="shared" si="140"/>
        <v>105.91549295774648</v>
      </c>
      <c r="AB385" s="328">
        <f t="shared" si="140"/>
        <v>103.38028169014085</v>
      </c>
      <c r="AC385" s="328">
        <f t="shared" si="140"/>
        <v>94.647887323943664</v>
      </c>
      <c r="AD385" s="328">
        <f t="shared" si="140"/>
        <v>96.619718309859152</v>
      </c>
      <c r="AE385" s="328">
        <f t="shared" si="174"/>
        <v>94.647887323943664</v>
      </c>
      <c r="AF385" s="328">
        <f t="shared" si="175"/>
        <v>100.84507042253522</v>
      </c>
      <c r="AG385" s="329">
        <f t="shared" si="175"/>
        <v>104.22535211267606</v>
      </c>
      <c r="AH385" s="781">
        <v>1</v>
      </c>
      <c r="AI385" s="782">
        <v>1</v>
      </c>
      <c r="AJ385" s="782">
        <v>1</v>
      </c>
      <c r="AK385" s="782">
        <v>1</v>
      </c>
      <c r="AL385" s="782">
        <v>1</v>
      </c>
      <c r="AM385" s="782">
        <v>1</v>
      </c>
      <c r="AN385" s="782">
        <v>1</v>
      </c>
      <c r="AO385" s="782">
        <v>1</v>
      </c>
      <c r="AP385" s="782">
        <v>1</v>
      </c>
      <c r="AQ385" s="782">
        <v>1</v>
      </c>
      <c r="AR385" s="782">
        <v>1</v>
      </c>
      <c r="AS385" s="782">
        <v>1</v>
      </c>
      <c r="AT385" s="782">
        <v>4</v>
      </c>
      <c r="AU385" s="782">
        <v>6</v>
      </c>
      <c r="AV385" s="784">
        <v>7</v>
      </c>
    </row>
    <row r="386" spans="2:48" ht="14.4" x14ac:dyDescent="0.3">
      <c r="B386" s="917"/>
      <c r="C386" s="1" t="s">
        <v>4</v>
      </c>
      <c r="D386" s="745">
        <v>202</v>
      </c>
      <c r="E386" s="745">
        <v>183</v>
      </c>
      <c r="F386" s="745">
        <v>216</v>
      </c>
      <c r="G386" s="745">
        <v>224</v>
      </c>
      <c r="H386" s="745">
        <v>249</v>
      </c>
      <c r="I386" s="745">
        <v>249</v>
      </c>
      <c r="J386" s="745">
        <v>257</v>
      </c>
      <c r="K386" s="745">
        <v>250</v>
      </c>
      <c r="L386" s="745">
        <v>240</v>
      </c>
      <c r="M386" s="745">
        <v>263</v>
      </c>
      <c r="N386" s="745">
        <v>251</v>
      </c>
      <c r="O386" s="745">
        <v>241</v>
      </c>
      <c r="P386" s="746">
        <v>237</v>
      </c>
      <c r="Q386" s="746">
        <v>256</v>
      </c>
      <c r="R386" s="746">
        <v>266</v>
      </c>
      <c r="S386" s="143">
        <f>100</f>
        <v>100</v>
      </c>
      <c r="T386" s="328">
        <f t="shared" si="133"/>
        <v>90.594059405940598</v>
      </c>
      <c r="U386" s="328">
        <f t="shared" si="134"/>
        <v>106.93069306930693</v>
      </c>
      <c r="V386" s="328">
        <f t="shared" si="135"/>
        <v>110.89108910891089</v>
      </c>
      <c r="W386" s="328">
        <f t="shared" si="136"/>
        <v>123.26732673267327</v>
      </c>
      <c r="X386" s="328">
        <f t="shared" si="137"/>
        <v>123.26732673267327</v>
      </c>
      <c r="Y386" s="328">
        <f t="shared" si="138"/>
        <v>127.22772277227723</v>
      </c>
      <c r="Z386" s="328">
        <f t="shared" si="139"/>
        <v>123.76237623762377</v>
      </c>
      <c r="AA386" s="328">
        <f t="shared" si="140"/>
        <v>118.81188118811882</v>
      </c>
      <c r="AB386" s="328">
        <f t="shared" si="140"/>
        <v>130.19801980198019</v>
      </c>
      <c r="AC386" s="328">
        <f t="shared" si="140"/>
        <v>124.25742574257426</v>
      </c>
      <c r="AD386" s="328">
        <f t="shared" si="140"/>
        <v>119.3069306930693</v>
      </c>
      <c r="AE386" s="328">
        <f t="shared" si="174"/>
        <v>117.32673267326733</v>
      </c>
      <c r="AF386" s="328">
        <f t="shared" si="175"/>
        <v>126.73267326732673</v>
      </c>
      <c r="AG386" s="329">
        <f t="shared" si="175"/>
        <v>131.68316831683168</v>
      </c>
      <c r="AH386" s="781">
        <v>1</v>
      </c>
      <c r="AI386" s="782">
        <v>1</v>
      </c>
      <c r="AJ386" s="782">
        <v>1</v>
      </c>
      <c r="AK386" s="782">
        <v>1</v>
      </c>
      <c r="AL386" s="782">
        <v>1</v>
      </c>
      <c r="AM386" s="782">
        <v>1</v>
      </c>
      <c r="AN386" s="782">
        <v>1</v>
      </c>
      <c r="AO386" s="782">
        <v>1</v>
      </c>
      <c r="AP386" s="782">
        <v>1</v>
      </c>
      <c r="AQ386" s="782">
        <v>1</v>
      </c>
      <c r="AR386" s="782">
        <v>1</v>
      </c>
      <c r="AS386" s="782">
        <v>1</v>
      </c>
      <c r="AT386" s="782">
        <v>4</v>
      </c>
      <c r="AU386" s="782">
        <v>6</v>
      </c>
      <c r="AV386" s="784">
        <v>7</v>
      </c>
    </row>
    <row r="387" spans="2:48" ht="14.4" x14ac:dyDescent="0.3">
      <c r="B387" s="917"/>
      <c r="C387" s="1" t="s">
        <v>5</v>
      </c>
      <c r="D387" s="745">
        <v>50</v>
      </c>
      <c r="E387" s="745">
        <v>42</v>
      </c>
      <c r="F387" s="745">
        <v>41</v>
      </c>
      <c r="G387" s="745">
        <v>46</v>
      </c>
      <c r="H387" s="745">
        <v>48</v>
      </c>
      <c r="I387" s="745">
        <v>42</v>
      </c>
      <c r="J387" s="745">
        <v>42</v>
      </c>
      <c r="K387" s="745">
        <v>47</v>
      </c>
      <c r="L387" s="745">
        <v>53</v>
      </c>
      <c r="M387" s="745">
        <v>60</v>
      </c>
      <c r="N387" s="745">
        <v>67</v>
      </c>
      <c r="O387" s="745">
        <v>69</v>
      </c>
      <c r="P387" s="746">
        <v>66</v>
      </c>
      <c r="Q387" s="746">
        <v>75</v>
      </c>
      <c r="R387" s="746">
        <v>80</v>
      </c>
      <c r="S387" s="143">
        <f>100</f>
        <v>100</v>
      </c>
      <c r="T387" s="328">
        <f t="shared" si="133"/>
        <v>84</v>
      </c>
      <c r="U387" s="328">
        <f t="shared" si="134"/>
        <v>82</v>
      </c>
      <c r="V387" s="328">
        <f t="shared" si="135"/>
        <v>92</v>
      </c>
      <c r="W387" s="328">
        <f t="shared" si="136"/>
        <v>96</v>
      </c>
      <c r="X387" s="328">
        <f t="shared" si="137"/>
        <v>84</v>
      </c>
      <c r="Y387" s="328">
        <f t="shared" si="138"/>
        <v>84</v>
      </c>
      <c r="Z387" s="328">
        <f t="shared" si="139"/>
        <v>94</v>
      </c>
      <c r="AA387" s="328">
        <f t="shared" si="140"/>
        <v>106</v>
      </c>
      <c r="AB387" s="328">
        <f t="shared" si="140"/>
        <v>120</v>
      </c>
      <c r="AC387" s="328">
        <f t="shared" si="140"/>
        <v>134</v>
      </c>
      <c r="AD387" s="328">
        <f t="shared" si="140"/>
        <v>138</v>
      </c>
      <c r="AE387" s="328">
        <f t="shared" si="174"/>
        <v>132</v>
      </c>
      <c r="AF387" s="328">
        <f t="shared" si="175"/>
        <v>150</v>
      </c>
      <c r="AG387" s="329">
        <f t="shared" si="175"/>
        <v>160</v>
      </c>
      <c r="AH387" s="781">
        <v>1</v>
      </c>
      <c r="AI387" s="782">
        <v>1</v>
      </c>
      <c r="AJ387" s="782">
        <v>1</v>
      </c>
      <c r="AK387" s="782">
        <v>1</v>
      </c>
      <c r="AL387" s="782">
        <v>1</v>
      </c>
      <c r="AM387" s="782">
        <v>1</v>
      </c>
      <c r="AN387" s="782">
        <v>1</v>
      </c>
      <c r="AO387" s="782">
        <v>1</v>
      </c>
      <c r="AP387" s="782">
        <v>1</v>
      </c>
      <c r="AQ387" s="782">
        <v>1</v>
      </c>
      <c r="AR387" s="782">
        <v>1</v>
      </c>
      <c r="AS387" s="782">
        <v>1</v>
      </c>
      <c r="AT387" s="782">
        <v>4</v>
      </c>
      <c r="AU387" s="782">
        <v>6</v>
      </c>
      <c r="AV387" s="784">
        <v>7</v>
      </c>
    </row>
    <row r="388" spans="2:48" ht="14.4" x14ac:dyDescent="0.3">
      <c r="B388" s="917"/>
      <c r="C388" s="1" t="s">
        <v>6</v>
      </c>
      <c r="D388" s="745">
        <v>1068</v>
      </c>
      <c r="E388" s="745">
        <v>1035</v>
      </c>
      <c r="F388" s="745">
        <v>1055</v>
      </c>
      <c r="G388" s="745">
        <v>1043</v>
      </c>
      <c r="H388" s="745">
        <v>1106</v>
      </c>
      <c r="I388" s="745">
        <v>1146</v>
      </c>
      <c r="J388" s="745">
        <v>1179</v>
      </c>
      <c r="K388" s="745">
        <v>1208</v>
      </c>
      <c r="L388" s="745">
        <v>1191</v>
      </c>
      <c r="M388" s="745">
        <v>1259</v>
      </c>
      <c r="N388" s="745">
        <v>1237</v>
      </c>
      <c r="O388" s="745">
        <v>1329</v>
      </c>
      <c r="P388" s="746">
        <v>1296</v>
      </c>
      <c r="Q388" s="746">
        <v>1400</v>
      </c>
      <c r="R388" s="746">
        <v>1456</v>
      </c>
      <c r="S388" s="143">
        <f>100</f>
        <v>100</v>
      </c>
      <c r="T388" s="328">
        <f t="shared" si="133"/>
        <v>96.910112359550567</v>
      </c>
      <c r="U388" s="328">
        <f t="shared" si="134"/>
        <v>98.782771535580522</v>
      </c>
      <c r="V388" s="328">
        <f t="shared" si="135"/>
        <v>97.659176029962552</v>
      </c>
      <c r="W388" s="328">
        <f t="shared" si="136"/>
        <v>103.55805243445693</v>
      </c>
      <c r="X388" s="328">
        <f t="shared" si="137"/>
        <v>107.30337078651685</v>
      </c>
      <c r="Y388" s="328">
        <f t="shared" si="138"/>
        <v>110.3932584269663</v>
      </c>
      <c r="Z388" s="328">
        <f t="shared" si="139"/>
        <v>113.10861423220973</v>
      </c>
      <c r="AA388" s="328">
        <f t="shared" si="140"/>
        <v>111.51685393258427</v>
      </c>
      <c r="AB388" s="328">
        <f t="shared" si="140"/>
        <v>117.88389513108615</v>
      </c>
      <c r="AC388" s="328">
        <f t="shared" si="140"/>
        <v>115.82397003745318</v>
      </c>
      <c r="AD388" s="328">
        <f t="shared" si="140"/>
        <v>124.43820224719101</v>
      </c>
      <c r="AE388" s="328">
        <f t="shared" si="174"/>
        <v>121.34831460674157</v>
      </c>
      <c r="AF388" s="328">
        <f t="shared" si="175"/>
        <v>131.08614232209737</v>
      </c>
      <c r="AG388" s="329">
        <f t="shared" si="175"/>
        <v>136.32958801498128</v>
      </c>
      <c r="AH388" s="781">
        <v>1</v>
      </c>
      <c r="AI388" s="782">
        <v>1</v>
      </c>
      <c r="AJ388" s="782">
        <v>1</v>
      </c>
      <c r="AK388" s="782">
        <v>1</v>
      </c>
      <c r="AL388" s="782">
        <v>1</v>
      </c>
      <c r="AM388" s="782">
        <v>1</v>
      </c>
      <c r="AN388" s="782">
        <v>1</v>
      </c>
      <c r="AO388" s="782">
        <v>1</v>
      </c>
      <c r="AP388" s="782">
        <v>1</v>
      </c>
      <c r="AQ388" s="782">
        <v>1</v>
      </c>
      <c r="AR388" s="782">
        <v>1</v>
      </c>
      <c r="AS388" s="782">
        <v>1</v>
      </c>
      <c r="AT388" s="782">
        <v>4</v>
      </c>
      <c r="AU388" s="782">
        <v>6</v>
      </c>
      <c r="AV388" s="784">
        <v>7</v>
      </c>
    </row>
    <row r="389" spans="2:48" ht="14.4" x14ac:dyDescent="0.3">
      <c r="B389" s="918"/>
      <c r="C389" s="8" t="s">
        <v>7</v>
      </c>
      <c r="D389">
        <v>1018</v>
      </c>
      <c r="E389">
        <v>993</v>
      </c>
      <c r="F389">
        <v>1014</v>
      </c>
      <c r="G389">
        <v>997</v>
      </c>
      <c r="H389">
        <v>1058</v>
      </c>
      <c r="I389">
        <v>1104</v>
      </c>
      <c r="J389">
        <v>1137</v>
      </c>
      <c r="K389">
        <v>1161</v>
      </c>
      <c r="L389">
        <v>1138</v>
      </c>
      <c r="M389">
        <v>1199</v>
      </c>
      <c r="N389">
        <v>1170</v>
      </c>
      <c r="O389">
        <v>1260</v>
      </c>
      <c r="P389">
        <v>1230</v>
      </c>
      <c r="Q389">
        <v>1325</v>
      </c>
      <c r="R389">
        <v>1376</v>
      </c>
      <c r="S389" s="143">
        <f>100</f>
        <v>100</v>
      </c>
      <c r="T389" s="328">
        <f t="shared" si="133"/>
        <v>97.544204322200386</v>
      </c>
      <c r="U389" s="328">
        <f t="shared" si="134"/>
        <v>99.607072691552062</v>
      </c>
      <c r="V389" s="328">
        <f t="shared" si="135"/>
        <v>97.937131630648324</v>
      </c>
      <c r="W389" s="328">
        <f t="shared" si="136"/>
        <v>103.92927308447938</v>
      </c>
      <c r="X389" s="328">
        <f t="shared" si="137"/>
        <v>108.44793713163065</v>
      </c>
      <c r="Y389" s="328">
        <f t="shared" si="138"/>
        <v>111.68958742632613</v>
      </c>
      <c r="Z389" s="328">
        <f t="shared" si="139"/>
        <v>114.04715127701375</v>
      </c>
      <c r="AA389" s="328">
        <f t="shared" si="140"/>
        <v>111.78781925343812</v>
      </c>
      <c r="AB389" s="328">
        <f t="shared" si="140"/>
        <v>117.77996070726915</v>
      </c>
      <c r="AC389" s="328">
        <f t="shared" si="140"/>
        <v>114.93123772102162</v>
      </c>
      <c r="AD389" s="328">
        <f t="shared" si="140"/>
        <v>123.77210216110019</v>
      </c>
      <c r="AE389" s="328">
        <f t="shared" si="174"/>
        <v>120.82514734774067</v>
      </c>
      <c r="AF389" s="328">
        <f t="shared" si="175"/>
        <v>130.15717092337917</v>
      </c>
      <c r="AG389" s="329">
        <f t="shared" si="175"/>
        <v>135.16699410609039</v>
      </c>
      <c r="AH389" s="785"/>
      <c r="AI389" s="786"/>
      <c r="AJ389" s="786"/>
      <c r="AK389" s="786"/>
      <c r="AL389" s="786"/>
      <c r="AM389" s="786"/>
      <c r="AN389" s="786"/>
      <c r="AO389" s="786"/>
      <c r="AP389" s="786"/>
      <c r="AQ389" s="786"/>
      <c r="AR389" s="786"/>
      <c r="AS389" s="786"/>
      <c r="AT389" s="786"/>
      <c r="AU389" s="786"/>
      <c r="AV389" s="787"/>
    </row>
    <row r="390" spans="2:48" ht="15" customHeight="1" x14ac:dyDescent="0.3">
      <c r="B390" s="917" t="s">
        <v>75</v>
      </c>
      <c r="C390" s="1" t="s">
        <v>2</v>
      </c>
      <c r="D390" s="745">
        <v>1321</v>
      </c>
      <c r="E390" s="745">
        <v>1297</v>
      </c>
      <c r="F390" s="745">
        <v>1341</v>
      </c>
      <c r="G390" s="745">
        <v>1316</v>
      </c>
      <c r="H390" s="745">
        <v>1319</v>
      </c>
      <c r="I390" s="745">
        <v>1358</v>
      </c>
      <c r="J390" s="745">
        <v>1391</v>
      </c>
      <c r="K390" s="745">
        <v>1377</v>
      </c>
      <c r="L390" s="745">
        <v>1361</v>
      </c>
      <c r="M390" s="745">
        <v>1370</v>
      </c>
      <c r="N390" s="745">
        <v>1401</v>
      </c>
      <c r="O390" s="745">
        <v>1673</v>
      </c>
      <c r="P390" s="746">
        <v>1627</v>
      </c>
      <c r="Q390" s="746">
        <v>1760</v>
      </c>
      <c r="R390" s="746">
        <v>1832</v>
      </c>
      <c r="S390" s="143">
        <f>100</f>
        <v>100</v>
      </c>
      <c r="T390" s="328">
        <f t="shared" si="133"/>
        <v>98.183194549583646</v>
      </c>
      <c r="U390" s="328">
        <f t="shared" si="134"/>
        <v>101.51400454201362</v>
      </c>
      <c r="V390" s="328">
        <f t="shared" si="135"/>
        <v>99.621498864496587</v>
      </c>
      <c r="W390" s="328">
        <f t="shared" si="136"/>
        <v>99.848599545798635</v>
      </c>
      <c r="X390" s="328">
        <f t="shared" si="137"/>
        <v>102.80090840272521</v>
      </c>
      <c r="Y390" s="328">
        <f t="shared" si="138"/>
        <v>105.2990158970477</v>
      </c>
      <c r="Z390" s="328">
        <f t="shared" si="139"/>
        <v>104.23921271763815</v>
      </c>
      <c r="AA390" s="328">
        <f t="shared" si="140"/>
        <v>103.02800908402725</v>
      </c>
      <c r="AB390" s="328">
        <f t="shared" si="140"/>
        <v>103.70931112793339</v>
      </c>
      <c r="AC390" s="328">
        <f t="shared" si="140"/>
        <v>106.05601816805451</v>
      </c>
      <c r="AD390" s="328">
        <f t="shared" si="140"/>
        <v>126.64647993943981</v>
      </c>
      <c r="AE390" s="328">
        <f t="shared" si="174"/>
        <v>123.16426949280847</v>
      </c>
      <c r="AF390" s="328">
        <f t="shared" si="175"/>
        <v>133.2323996971991</v>
      </c>
      <c r="AG390" s="329">
        <f t="shared" si="175"/>
        <v>138.68281604844813</v>
      </c>
      <c r="AH390" s="781">
        <v>1</v>
      </c>
      <c r="AI390" s="782">
        <v>1</v>
      </c>
      <c r="AJ390" s="782">
        <v>1</v>
      </c>
      <c r="AK390" s="782">
        <v>1</v>
      </c>
      <c r="AL390" s="782">
        <v>1</v>
      </c>
      <c r="AM390" s="782">
        <v>1</v>
      </c>
      <c r="AN390" s="782">
        <v>1</v>
      </c>
      <c r="AO390" s="782">
        <v>1</v>
      </c>
      <c r="AP390" s="782">
        <v>1</v>
      </c>
      <c r="AQ390" s="782">
        <v>1</v>
      </c>
      <c r="AR390" s="782">
        <v>1</v>
      </c>
      <c r="AS390" s="782">
        <v>1</v>
      </c>
      <c r="AT390" s="782">
        <v>4</v>
      </c>
      <c r="AU390" s="782">
        <v>6</v>
      </c>
      <c r="AV390" s="784">
        <v>7</v>
      </c>
    </row>
    <row r="391" spans="2:48" ht="14.4" x14ac:dyDescent="0.3">
      <c r="B391" s="917"/>
      <c r="C391" s="1" t="s">
        <v>3</v>
      </c>
      <c r="D391" s="745">
        <v>181</v>
      </c>
      <c r="E391" s="745">
        <v>186</v>
      </c>
      <c r="F391" s="745">
        <v>178</v>
      </c>
      <c r="G391" s="745">
        <v>185</v>
      </c>
      <c r="H391" s="745">
        <v>182</v>
      </c>
      <c r="I391" s="745">
        <v>186</v>
      </c>
      <c r="J391" s="745">
        <v>193</v>
      </c>
      <c r="K391" s="745">
        <v>191</v>
      </c>
      <c r="L391" s="745">
        <v>195</v>
      </c>
      <c r="M391" s="745">
        <v>182</v>
      </c>
      <c r="N391" s="745">
        <v>168</v>
      </c>
      <c r="O391" s="745">
        <v>162</v>
      </c>
      <c r="P391" s="746">
        <v>159</v>
      </c>
      <c r="Q391" s="746">
        <v>169</v>
      </c>
      <c r="R391" s="746">
        <v>174</v>
      </c>
      <c r="S391" s="143">
        <f>100</f>
        <v>100</v>
      </c>
      <c r="T391" s="328">
        <f t="shared" si="133"/>
        <v>102.76243093922652</v>
      </c>
      <c r="U391" s="328">
        <f t="shared" si="134"/>
        <v>98.342541436464089</v>
      </c>
      <c r="V391" s="328">
        <f t="shared" si="135"/>
        <v>102.20994475138122</v>
      </c>
      <c r="W391" s="328">
        <f t="shared" si="136"/>
        <v>100.5524861878453</v>
      </c>
      <c r="X391" s="328">
        <f t="shared" si="137"/>
        <v>102.76243093922652</v>
      </c>
      <c r="Y391" s="328">
        <f t="shared" si="138"/>
        <v>106.62983425414365</v>
      </c>
      <c r="Z391" s="328">
        <f t="shared" si="139"/>
        <v>105.52486187845304</v>
      </c>
      <c r="AA391" s="328">
        <f t="shared" si="140"/>
        <v>107.73480662983425</v>
      </c>
      <c r="AB391" s="328">
        <f t="shared" si="140"/>
        <v>100.5524861878453</v>
      </c>
      <c r="AC391" s="328">
        <f t="shared" si="140"/>
        <v>92.817679558011051</v>
      </c>
      <c r="AD391" s="328">
        <f t="shared" si="140"/>
        <v>89.502762430939228</v>
      </c>
      <c r="AE391" s="328">
        <f t="shared" si="174"/>
        <v>87.845303867403317</v>
      </c>
      <c r="AF391" s="328">
        <f t="shared" si="175"/>
        <v>93.370165745856355</v>
      </c>
      <c r="AG391" s="329">
        <f t="shared" si="175"/>
        <v>96.132596685082873</v>
      </c>
      <c r="AH391" s="781">
        <v>1</v>
      </c>
      <c r="AI391" s="782">
        <v>1</v>
      </c>
      <c r="AJ391" s="782">
        <v>1</v>
      </c>
      <c r="AK391" s="782">
        <v>1</v>
      </c>
      <c r="AL391" s="782">
        <v>1</v>
      </c>
      <c r="AM391" s="782">
        <v>1</v>
      </c>
      <c r="AN391" s="782">
        <v>1</v>
      </c>
      <c r="AO391" s="782">
        <v>1</v>
      </c>
      <c r="AP391" s="782">
        <v>1</v>
      </c>
      <c r="AQ391" s="782">
        <v>1</v>
      </c>
      <c r="AR391" s="782">
        <v>1</v>
      </c>
      <c r="AS391" s="782">
        <v>1</v>
      </c>
      <c r="AT391" s="782">
        <v>4</v>
      </c>
      <c r="AU391" s="782">
        <v>6</v>
      </c>
      <c r="AV391" s="784">
        <v>7</v>
      </c>
    </row>
    <row r="392" spans="2:48" ht="14.4" x14ac:dyDescent="0.3">
      <c r="B392" s="917"/>
      <c r="C392" s="1" t="s">
        <v>4</v>
      </c>
      <c r="D392" s="745">
        <v>36</v>
      </c>
      <c r="E392" s="745">
        <v>31</v>
      </c>
      <c r="F392" s="745">
        <v>33</v>
      </c>
      <c r="G392" s="745">
        <v>34</v>
      </c>
      <c r="H392" s="745">
        <v>37</v>
      </c>
      <c r="I392" s="745">
        <v>34</v>
      </c>
      <c r="J392" s="745">
        <v>35</v>
      </c>
      <c r="K392" s="745">
        <v>37</v>
      </c>
      <c r="L392" s="745">
        <v>35</v>
      </c>
      <c r="M392" s="745">
        <v>36</v>
      </c>
      <c r="N392" s="745">
        <v>34</v>
      </c>
      <c r="O392" s="745">
        <v>34</v>
      </c>
      <c r="P392" s="746">
        <v>31</v>
      </c>
      <c r="Q392" s="746">
        <v>34</v>
      </c>
      <c r="R392" s="746">
        <v>35</v>
      </c>
      <c r="S392" s="143">
        <f>100</f>
        <v>100</v>
      </c>
      <c r="T392" s="328">
        <f t="shared" si="133"/>
        <v>86.111111111111114</v>
      </c>
      <c r="U392" s="328">
        <f t="shared" si="134"/>
        <v>91.666666666666671</v>
      </c>
      <c r="V392" s="328">
        <f t="shared" si="135"/>
        <v>94.444444444444443</v>
      </c>
      <c r="W392" s="328">
        <f t="shared" si="136"/>
        <v>102.77777777777777</v>
      </c>
      <c r="X392" s="328">
        <f t="shared" si="137"/>
        <v>94.444444444444443</v>
      </c>
      <c r="Y392" s="328">
        <f t="shared" si="138"/>
        <v>97.222222222222229</v>
      </c>
      <c r="Z392" s="328">
        <f t="shared" si="139"/>
        <v>102.77777777777777</v>
      </c>
      <c r="AA392" s="328">
        <f t="shared" si="140"/>
        <v>97.222222222222229</v>
      </c>
      <c r="AB392" s="328">
        <f t="shared" si="140"/>
        <v>100</v>
      </c>
      <c r="AC392" s="328">
        <f t="shared" si="140"/>
        <v>94.444444444444443</v>
      </c>
      <c r="AD392" s="328">
        <f t="shared" si="140"/>
        <v>94.444444444444443</v>
      </c>
      <c r="AE392" s="328">
        <f t="shared" si="174"/>
        <v>86.111111111111114</v>
      </c>
      <c r="AF392" s="328">
        <f t="shared" si="175"/>
        <v>94.444444444444443</v>
      </c>
      <c r="AG392" s="329">
        <f t="shared" si="175"/>
        <v>97.222222222222229</v>
      </c>
      <c r="AH392" s="781">
        <v>1</v>
      </c>
      <c r="AI392" s="782">
        <v>1</v>
      </c>
      <c r="AJ392" s="782">
        <v>1</v>
      </c>
      <c r="AK392" s="782">
        <v>1</v>
      </c>
      <c r="AL392" s="782">
        <v>1</v>
      </c>
      <c r="AM392" s="782">
        <v>1</v>
      </c>
      <c r="AN392" s="782">
        <v>1</v>
      </c>
      <c r="AO392" s="782">
        <v>1</v>
      </c>
      <c r="AP392" s="782">
        <v>1</v>
      </c>
      <c r="AQ392" s="782">
        <v>1</v>
      </c>
      <c r="AR392" s="782">
        <v>1</v>
      </c>
      <c r="AS392" s="782">
        <v>1</v>
      </c>
      <c r="AT392" s="782">
        <v>4</v>
      </c>
      <c r="AU392" s="782">
        <v>6</v>
      </c>
      <c r="AV392" s="784">
        <v>7</v>
      </c>
    </row>
    <row r="393" spans="2:48" ht="14.4" x14ac:dyDescent="0.3">
      <c r="B393" s="917"/>
      <c r="C393" s="1" t="s">
        <v>5</v>
      </c>
      <c r="D393" s="745">
        <v>2</v>
      </c>
      <c r="E393" s="745">
        <v>2</v>
      </c>
      <c r="F393" s="745">
        <v>2</v>
      </c>
      <c r="G393" s="745">
        <v>2</v>
      </c>
      <c r="H393" s="745">
        <v>3</v>
      </c>
      <c r="I393" s="745">
        <v>3</v>
      </c>
      <c r="J393" s="745">
        <v>3</v>
      </c>
      <c r="K393" s="745">
        <v>3</v>
      </c>
      <c r="L393" s="745">
        <v>3</v>
      </c>
      <c r="M393" s="745">
        <v>4</v>
      </c>
      <c r="N393" s="745">
        <v>2</v>
      </c>
      <c r="O393" s="745">
        <v>3</v>
      </c>
      <c r="P393" s="746">
        <v>3</v>
      </c>
      <c r="Q393" s="746">
        <v>3</v>
      </c>
      <c r="R393" s="746">
        <v>3</v>
      </c>
      <c r="S393" s="143">
        <f>100</f>
        <v>100</v>
      </c>
      <c r="T393" s="328">
        <f t="shared" si="133"/>
        <v>100</v>
      </c>
      <c r="U393" s="328">
        <f t="shared" si="134"/>
        <v>100</v>
      </c>
      <c r="V393" s="328">
        <f t="shared" si="135"/>
        <v>100</v>
      </c>
      <c r="W393" s="328">
        <f t="shared" si="136"/>
        <v>150</v>
      </c>
      <c r="X393" s="328">
        <f t="shared" si="137"/>
        <v>150</v>
      </c>
      <c r="Y393" s="328">
        <f t="shared" si="138"/>
        <v>150</v>
      </c>
      <c r="Z393" s="328">
        <f t="shared" si="139"/>
        <v>150</v>
      </c>
      <c r="AA393" s="328">
        <f t="shared" si="140"/>
        <v>150</v>
      </c>
      <c r="AB393" s="328">
        <f t="shared" si="140"/>
        <v>200</v>
      </c>
      <c r="AC393" s="328">
        <f t="shared" si="140"/>
        <v>100</v>
      </c>
      <c r="AD393" s="328">
        <f t="shared" si="140"/>
        <v>150</v>
      </c>
      <c r="AE393" s="328">
        <f t="shared" si="174"/>
        <v>150</v>
      </c>
      <c r="AF393" s="328">
        <f t="shared" si="175"/>
        <v>150</v>
      </c>
      <c r="AG393" s="329">
        <f t="shared" si="175"/>
        <v>150</v>
      </c>
      <c r="AH393" s="781">
        <v>1</v>
      </c>
      <c r="AI393" s="782">
        <v>1</v>
      </c>
      <c r="AJ393" s="782">
        <v>1</v>
      </c>
      <c r="AK393" s="782">
        <v>1</v>
      </c>
      <c r="AL393" s="782">
        <v>1</v>
      </c>
      <c r="AM393" s="782">
        <v>1</v>
      </c>
      <c r="AN393" s="782">
        <v>1</v>
      </c>
      <c r="AO393" s="782">
        <v>1</v>
      </c>
      <c r="AP393" s="782">
        <v>1</v>
      </c>
      <c r="AQ393" s="782">
        <v>1</v>
      </c>
      <c r="AR393" s="782">
        <v>1</v>
      </c>
      <c r="AS393" s="782">
        <v>1</v>
      </c>
      <c r="AT393" s="782">
        <v>4</v>
      </c>
      <c r="AU393" s="782">
        <v>6</v>
      </c>
      <c r="AV393" s="784">
        <v>7</v>
      </c>
    </row>
    <row r="394" spans="2:48" ht="14.4" x14ac:dyDescent="0.3">
      <c r="B394" s="917"/>
      <c r="C394" s="1" t="s">
        <v>6</v>
      </c>
      <c r="D394" s="745">
        <v>1540</v>
      </c>
      <c r="E394" s="745">
        <v>1516</v>
      </c>
      <c r="F394" s="745">
        <v>1554</v>
      </c>
      <c r="G394" s="745">
        <v>1537</v>
      </c>
      <c r="H394" s="745">
        <v>1541</v>
      </c>
      <c r="I394" s="745">
        <v>1581</v>
      </c>
      <c r="J394" s="745">
        <v>1622</v>
      </c>
      <c r="K394" s="745">
        <v>1608</v>
      </c>
      <c r="L394" s="745">
        <v>1594</v>
      </c>
      <c r="M394" s="745">
        <v>1592</v>
      </c>
      <c r="N394" s="745">
        <v>1605</v>
      </c>
      <c r="O394" s="745">
        <v>1872</v>
      </c>
      <c r="P394" s="746">
        <v>1820</v>
      </c>
      <c r="Q394" s="746">
        <v>1966</v>
      </c>
      <c r="R394" s="746">
        <v>2044</v>
      </c>
      <c r="S394" s="143">
        <f>100</f>
        <v>100</v>
      </c>
      <c r="T394" s="328">
        <f t="shared" si="133"/>
        <v>98.441558441558442</v>
      </c>
      <c r="U394" s="328">
        <f t="shared" si="134"/>
        <v>100.90909090909091</v>
      </c>
      <c r="V394" s="328">
        <f t="shared" si="135"/>
        <v>99.805194805194802</v>
      </c>
      <c r="W394" s="328">
        <f t="shared" si="136"/>
        <v>100.06493506493507</v>
      </c>
      <c r="X394" s="328">
        <f t="shared" si="137"/>
        <v>102.66233766233766</v>
      </c>
      <c r="Y394" s="328">
        <f t="shared" si="138"/>
        <v>105.32467532467533</v>
      </c>
      <c r="Z394" s="328">
        <f t="shared" si="139"/>
        <v>104.41558441558442</v>
      </c>
      <c r="AA394" s="328">
        <f t="shared" si="140"/>
        <v>103.50649350649351</v>
      </c>
      <c r="AB394" s="328">
        <f t="shared" si="140"/>
        <v>103.37662337662337</v>
      </c>
      <c r="AC394" s="328">
        <f t="shared" si="140"/>
        <v>104.22077922077922</v>
      </c>
      <c r="AD394" s="328">
        <f t="shared" si="140"/>
        <v>121.55844155844156</v>
      </c>
      <c r="AE394" s="328">
        <f t="shared" si="174"/>
        <v>118.18181818181819</v>
      </c>
      <c r="AF394" s="328">
        <f t="shared" si="175"/>
        <v>127.66233766233766</v>
      </c>
      <c r="AG394" s="329">
        <f t="shared" si="175"/>
        <v>132.72727272727272</v>
      </c>
      <c r="AH394" s="781">
        <v>1</v>
      </c>
      <c r="AI394" s="782">
        <v>1</v>
      </c>
      <c r="AJ394" s="782">
        <v>1</v>
      </c>
      <c r="AK394" s="782">
        <v>1</v>
      </c>
      <c r="AL394" s="782">
        <v>1</v>
      </c>
      <c r="AM394" s="782">
        <v>1</v>
      </c>
      <c r="AN394" s="782">
        <v>1</v>
      </c>
      <c r="AO394" s="782">
        <v>1</v>
      </c>
      <c r="AP394" s="782">
        <v>1</v>
      </c>
      <c r="AQ394" s="782">
        <v>1</v>
      </c>
      <c r="AR394" s="782">
        <v>1</v>
      </c>
      <c r="AS394" s="782">
        <v>1</v>
      </c>
      <c r="AT394" s="782">
        <v>4</v>
      </c>
      <c r="AU394" s="782">
        <v>6</v>
      </c>
      <c r="AV394" s="784">
        <v>7</v>
      </c>
    </row>
    <row r="395" spans="2:48" ht="14.4" x14ac:dyDescent="0.3">
      <c r="B395" s="918"/>
      <c r="C395" s="8" t="s">
        <v>7</v>
      </c>
      <c r="D395">
        <v>1538</v>
      </c>
      <c r="E395">
        <v>1514</v>
      </c>
      <c r="F395">
        <v>1552</v>
      </c>
      <c r="G395">
        <v>1535</v>
      </c>
      <c r="H395">
        <v>1538</v>
      </c>
      <c r="I395">
        <v>1578</v>
      </c>
      <c r="J395">
        <v>1619</v>
      </c>
      <c r="K395">
        <v>1605</v>
      </c>
      <c r="L395">
        <v>1591</v>
      </c>
      <c r="M395">
        <v>1588</v>
      </c>
      <c r="N395">
        <v>1603</v>
      </c>
      <c r="O395">
        <v>1869</v>
      </c>
      <c r="P395">
        <v>1817</v>
      </c>
      <c r="Q395">
        <v>1963</v>
      </c>
      <c r="R395">
        <v>2041</v>
      </c>
      <c r="S395" s="143">
        <f>100</f>
        <v>100</v>
      </c>
      <c r="T395" s="328">
        <f t="shared" si="133"/>
        <v>98.439531859557874</v>
      </c>
      <c r="U395" s="328">
        <f t="shared" si="134"/>
        <v>100.91027308192457</v>
      </c>
      <c r="V395" s="328">
        <f t="shared" si="135"/>
        <v>99.804941482444733</v>
      </c>
      <c r="W395" s="328">
        <f t="shared" si="136"/>
        <v>100</v>
      </c>
      <c r="X395" s="328">
        <f t="shared" si="137"/>
        <v>102.60078023407021</v>
      </c>
      <c r="Y395" s="328">
        <f t="shared" si="138"/>
        <v>105.26657997399219</v>
      </c>
      <c r="Z395" s="328">
        <f t="shared" si="139"/>
        <v>104.35630689206762</v>
      </c>
      <c r="AA395" s="328">
        <f t="shared" si="140"/>
        <v>103.44603381014305</v>
      </c>
      <c r="AB395" s="328">
        <f t="shared" si="140"/>
        <v>103.25097529258778</v>
      </c>
      <c r="AC395" s="328">
        <f t="shared" si="140"/>
        <v>104.22626788036411</v>
      </c>
      <c r="AD395" s="328">
        <f t="shared" si="140"/>
        <v>121.52145643693108</v>
      </c>
      <c r="AE395" s="328">
        <f t="shared" si="174"/>
        <v>118.14044213263979</v>
      </c>
      <c r="AF395" s="328">
        <f t="shared" si="175"/>
        <v>127.6332899869961</v>
      </c>
      <c r="AG395" s="329">
        <f t="shared" si="175"/>
        <v>132.70481144343302</v>
      </c>
      <c r="AH395" s="785"/>
      <c r="AI395" s="786"/>
      <c r="AJ395" s="786"/>
      <c r="AK395" s="786"/>
      <c r="AL395" s="786"/>
      <c r="AM395" s="786"/>
      <c r="AN395" s="786"/>
      <c r="AO395" s="786"/>
      <c r="AP395" s="786"/>
      <c r="AQ395" s="786"/>
      <c r="AR395" s="786"/>
      <c r="AS395" s="786"/>
      <c r="AT395" s="786"/>
      <c r="AU395" s="786"/>
      <c r="AV395" s="787"/>
    </row>
    <row r="396" spans="2:48" ht="15" customHeight="1" x14ac:dyDescent="0.3">
      <c r="B396" s="917" t="s">
        <v>76</v>
      </c>
      <c r="C396" s="1" t="s">
        <v>2</v>
      </c>
      <c r="D396" s="745">
        <v>255</v>
      </c>
      <c r="E396" s="745">
        <v>247</v>
      </c>
      <c r="F396" s="745">
        <v>257</v>
      </c>
      <c r="G396" s="745">
        <v>253</v>
      </c>
      <c r="H396" s="745">
        <v>260</v>
      </c>
      <c r="I396" s="745">
        <v>264</v>
      </c>
      <c r="J396" s="745">
        <v>272</v>
      </c>
      <c r="K396" s="745">
        <v>271</v>
      </c>
      <c r="L396" s="745">
        <v>268</v>
      </c>
      <c r="M396" s="745">
        <v>293</v>
      </c>
      <c r="N396" s="745">
        <v>279</v>
      </c>
      <c r="O396" s="745">
        <v>308</v>
      </c>
      <c r="P396" s="746">
        <v>300</v>
      </c>
      <c r="Q396" s="746">
        <v>324</v>
      </c>
      <c r="R396" s="746">
        <v>337</v>
      </c>
      <c r="S396" s="143">
        <f>100</f>
        <v>100</v>
      </c>
      <c r="T396" s="328">
        <f t="shared" si="133"/>
        <v>96.862745098039213</v>
      </c>
      <c r="U396" s="328">
        <f t="shared" si="134"/>
        <v>100.78431372549019</v>
      </c>
      <c r="V396" s="328">
        <f t="shared" si="135"/>
        <v>99.215686274509807</v>
      </c>
      <c r="W396" s="328">
        <f t="shared" si="136"/>
        <v>101.96078431372548</v>
      </c>
      <c r="X396" s="328">
        <f t="shared" si="137"/>
        <v>103.52941176470588</v>
      </c>
      <c r="Y396" s="328">
        <f t="shared" si="138"/>
        <v>106.66666666666667</v>
      </c>
      <c r="Z396" s="328">
        <f t="shared" si="139"/>
        <v>106.27450980392157</v>
      </c>
      <c r="AA396" s="328">
        <f t="shared" si="140"/>
        <v>105.09803921568627</v>
      </c>
      <c r="AB396" s="328">
        <f t="shared" si="140"/>
        <v>114.90196078431373</v>
      </c>
      <c r="AC396" s="328">
        <f t="shared" si="140"/>
        <v>109.41176470588235</v>
      </c>
      <c r="AD396" s="328">
        <f t="shared" ref="AD396" si="176">O396*100/$D396</f>
        <v>120.78431372549019</v>
      </c>
      <c r="AE396" s="328">
        <f t="shared" si="174"/>
        <v>117.64705882352941</v>
      </c>
      <c r="AF396" s="328">
        <f t="shared" si="175"/>
        <v>127.05882352941177</v>
      </c>
      <c r="AG396" s="329">
        <f t="shared" si="175"/>
        <v>132.15686274509804</v>
      </c>
      <c r="AH396" s="781">
        <v>1</v>
      </c>
      <c r="AI396" s="782">
        <v>1</v>
      </c>
      <c r="AJ396" s="782">
        <v>1</v>
      </c>
      <c r="AK396" s="782">
        <v>1</v>
      </c>
      <c r="AL396" s="782">
        <v>1</v>
      </c>
      <c r="AM396" s="782">
        <v>1</v>
      </c>
      <c r="AN396" s="782">
        <v>1</v>
      </c>
      <c r="AO396" s="782">
        <v>1</v>
      </c>
      <c r="AP396" s="782">
        <v>1</v>
      </c>
      <c r="AQ396" s="782">
        <v>1</v>
      </c>
      <c r="AR396" s="782">
        <v>1</v>
      </c>
      <c r="AS396" s="782">
        <v>1</v>
      </c>
      <c r="AT396" s="782">
        <v>4</v>
      </c>
      <c r="AU396" s="782">
        <v>6</v>
      </c>
      <c r="AV396" s="784">
        <v>7</v>
      </c>
    </row>
    <row r="397" spans="2:48" ht="14.4" x14ac:dyDescent="0.3">
      <c r="B397" s="917"/>
      <c r="C397" s="1" t="s">
        <v>3</v>
      </c>
      <c r="D397" s="745">
        <v>65</v>
      </c>
      <c r="E397" s="745">
        <v>60</v>
      </c>
      <c r="F397" s="745">
        <v>57</v>
      </c>
      <c r="G397" s="745">
        <v>69</v>
      </c>
      <c r="H397" s="745">
        <v>77</v>
      </c>
      <c r="I397" s="745">
        <v>90</v>
      </c>
      <c r="J397" s="745">
        <v>84</v>
      </c>
      <c r="K397" s="745">
        <v>87</v>
      </c>
      <c r="L397" s="745">
        <v>92</v>
      </c>
      <c r="M397" s="745">
        <v>90</v>
      </c>
      <c r="N397" s="745">
        <v>87</v>
      </c>
      <c r="O397" s="745">
        <v>77</v>
      </c>
      <c r="P397" s="746">
        <v>75</v>
      </c>
      <c r="Q397" s="746">
        <v>80</v>
      </c>
      <c r="R397" s="746">
        <v>83</v>
      </c>
      <c r="S397" s="143">
        <f>100</f>
        <v>100</v>
      </c>
      <c r="T397" s="328">
        <f t="shared" ref="T397:T413" si="177">E397*100/$D397</f>
        <v>92.307692307692307</v>
      </c>
      <c r="U397" s="328">
        <f t="shared" ref="U397:U413" si="178">F397*100/$D397</f>
        <v>87.692307692307693</v>
      </c>
      <c r="V397" s="328">
        <f t="shared" ref="V397:V413" si="179">G397*100/$D397</f>
        <v>106.15384615384616</v>
      </c>
      <c r="W397" s="328">
        <f t="shared" ref="W397:W413" si="180">H397*100/$D397</f>
        <v>118.46153846153847</v>
      </c>
      <c r="X397" s="328">
        <f t="shared" ref="X397:X413" si="181">I397*100/$D397</f>
        <v>138.46153846153845</v>
      </c>
      <c r="Y397" s="328">
        <f t="shared" ref="Y397:Y413" si="182">J397*100/$D397</f>
        <v>129.23076923076923</v>
      </c>
      <c r="Z397" s="328">
        <f t="shared" ref="Z397:Z413" si="183">K397*100/$D397</f>
        <v>133.84615384615384</v>
      </c>
      <c r="AA397" s="328">
        <f t="shared" ref="AA397:AD413" si="184">L397*100/$D397</f>
        <v>141.53846153846155</v>
      </c>
      <c r="AB397" s="328">
        <f t="shared" si="184"/>
        <v>138.46153846153845</v>
      </c>
      <c r="AC397" s="328">
        <f t="shared" si="184"/>
        <v>133.84615384615384</v>
      </c>
      <c r="AD397" s="328">
        <f t="shared" si="184"/>
        <v>118.46153846153847</v>
      </c>
      <c r="AE397" s="328">
        <f t="shared" si="174"/>
        <v>115.38461538461539</v>
      </c>
      <c r="AF397" s="328">
        <f t="shared" si="175"/>
        <v>123.07692307692308</v>
      </c>
      <c r="AG397" s="329">
        <f t="shared" si="175"/>
        <v>127.69230769230769</v>
      </c>
      <c r="AH397" s="781">
        <v>1</v>
      </c>
      <c r="AI397" s="782">
        <v>1</v>
      </c>
      <c r="AJ397" s="782">
        <v>1</v>
      </c>
      <c r="AK397" s="782">
        <v>1</v>
      </c>
      <c r="AL397" s="782">
        <v>1</v>
      </c>
      <c r="AM397" s="782">
        <v>1</v>
      </c>
      <c r="AN397" s="782">
        <v>1</v>
      </c>
      <c r="AO397" s="782">
        <v>1</v>
      </c>
      <c r="AP397" s="782">
        <v>1</v>
      </c>
      <c r="AQ397" s="782">
        <v>1</v>
      </c>
      <c r="AR397" s="782">
        <v>1</v>
      </c>
      <c r="AS397" s="782">
        <v>1</v>
      </c>
      <c r="AT397" s="782">
        <v>4</v>
      </c>
      <c r="AU397" s="782">
        <v>6</v>
      </c>
      <c r="AV397" s="784">
        <v>7</v>
      </c>
    </row>
    <row r="398" spans="2:48" ht="14.4" x14ac:dyDescent="0.3">
      <c r="B398" s="917"/>
      <c r="C398" s="1" t="s">
        <v>4</v>
      </c>
      <c r="D398" s="745">
        <v>16</v>
      </c>
      <c r="E398" s="745">
        <v>19</v>
      </c>
      <c r="F398" s="745">
        <v>21</v>
      </c>
      <c r="G398" s="745">
        <v>21</v>
      </c>
      <c r="H398" s="745">
        <v>22</v>
      </c>
      <c r="I398" s="745">
        <v>26</v>
      </c>
      <c r="J398" s="745">
        <v>25</v>
      </c>
      <c r="K398" s="745">
        <v>29</v>
      </c>
      <c r="L398" s="745">
        <v>30</v>
      </c>
      <c r="M398" s="745">
        <v>33</v>
      </c>
      <c r="N398" s="745">
        <v>30</v>
      </c>
      <c r="O398" s="745">
        <v>33</v>
      </c>
      <c r="P398" s="746">
        <v>31</v>
      </c>
      <c r="Q398" s="746">
        <v>34</v>
      </c>
      <c r="R398" s="746">
        <v>35</v>
      </c>
      <c r="S398" s="143">
        <f>100</f>
        <v>100</v>
      </c>
      <c r="T398" s="328">
        <f t="shared" si="177"/>
        <v>118.75</v>
      </c>
      <c r="U398" s="328">
        <f t="shared" si="178"/>
        <v>131.25</v>
      </c>
      <c r="V398" s="328">
        <f t="shared" si="179"/>
        <v>131.25</v>
      </c>
      <c r="W398" s="328">
        <f t="shared" si="180"/>
        <v>137.5</v>
      </c>
      <c r="X398" s="328">
        <f t="shared" si="181"/>
        <v>162.5</v>
      </c>
      <c r="Y398" s="328">
        <f t="shared" si="182"/>
        <v>156.25</v>
      </c>
      <c r="Z398" s="328">
        <f t="shared" si="183"/>
        <v>181.25</v>
      </c>
      <c r="AA398" s="328">
        <f t="shared" si="184"/>
        <v>187.5</v>
      </c>
      <c r="AB398" s="328">
        <f t="shared" si="184"/>
        <v>206.25</v>
      </c>
      <c r="AC398" s="328">
        <f t="shared" si="184"/>
        <v>187.5</v>
      </c>
      <c r="AD398" s="328">
        <f t="shared" si="184"/>
        <v>206.25</v>
      </c>
      <c r="AE398" s="328">
        <f t="shared" si="174"/>
        <v>193.75</v>
      </c>
      <c r="AF398" s="328">
        <f t="shared" si="175"/>
        <v>212.5</v>
      </c>
      <c r="AG398" s="329">
        <f t="shared" si="175"/>
        <v>218.75</v>
      </c>
      <c r="AH398" s="781">
        <v>1</v>
      </c>
      <c r="AI398" s="782">
        <v>1</v>
      </c>
      <c r="AJ398" s="782">
        <v>1</v>
      </c>
      <c r="AK398" s="782">
        <v>1</v>
      </c>
      <c r="AL398" s="782">
        <v>1</v>
      </c>
      <c r="AM398" s="782">
        <v>1</v>
      </c>
      <c r="AN398" s="782">
        <v>1</v>
      </c>
      <c r="AO398" s="782">
        <v>1</v>
      </c>
      <c r="AP398" s="782">
        <v>1</v>
      </c>
      <c r="AQ398" s="782">
        <v>1</v>
      </c>
      <c r="AR398" s="782">
        <v>1</v>
      </c>
      <c r="AS398" s="782">
        <v>1</v>
      </c>
      <c r="AT398" s="782">
        <v>4</v>
      </c>
      <c r="AU398" s="782">
        <v>6</v>
      </c>
      <c r="AV398" s="784">
        <v>7</v>
      </c>
    </row>
    <row r="399" spans="2:48" ht="14.4" x14ac:dyDescent="0.3">
      <c r="B399" s="917"/>
      <c r="C399" s="1" t="s">
        <v>5</v>
      </c>
      <c r="D399" s="745">
        <v>6</v>
      </c>
      <c r="E399" s="745">
        <v>6</v>
      </c>
      <c r="F399" s="745">
        <v>6</v>
      </c>
      <c r="G399" s="745">
        <v>6</v>
      </c>
      <c r="H399" s="745">
        <v>6</v>
      </c>
      <c r="I399" s="745">
        <v>6</v>
      </c>
      <c r="J399" s="745">
        <v>6</v>
      </c>
      <c r="K399" s="745">
        <v>6</v>
      </c>
      <c r="L399" s="745">
        <v>7</v>
      </c>
      <c r="M399" s="745">
        <v>9</v>
      </c>
      <c r="N399" s="745">
        <v>7</v>
      </c>
      <c r="O399" s="745">
        <v>6</v>
      </c>
      <c r="P399" s="746">
        <v>6</v>
      </c>
      <c r="Q399" s="746">
        <v>7</v>
      </c>
      <c r="R399" s="746">
        <v>7</v>
      </c>
      <c r="S399" s="143">
        <f>100</f>
        <v>100</v>
      </c>
      <c r="T399" s="328">
        <f t="shared" si="177"/>
        <v>100</v>
      </c>
      <c r="U399" s="328">
        <f t="shared" si="178"/>
        <v>100</v>
      </c>
      <c r="V399" s="328">
        <f t="shared" si="179"/>
        <v>100</v>
      </c>
      <c r="W399" s="328">
        <f t="shared" si="180"/>
        <v>100</v>
      </c>
      <c r="X399" s="328">
        <f t="shared" si="181"/>
        <v>100</v>
      </c>
      <c r="Y399" s="328">
        <f t="shared" si="182"/>
        <v>100</v>
      </c>
      <c r="Z399" s="328">
        <f t="shared" si="183"/>
        <v>100</v>
      </c>
      <c r="AA399" s="328">
        <f t="shared" si="184"/>
        <v>116.66666666666667</v>
      </c>
      <c r="AB399" s="328">
        <f t="shared" si="184"/>
        <v>150</v>
      </c>
      <c r="AC399" s="328">
        <f t="shared" si="184"/>
        <v>116.66666666666667</v>
      </c>
      <c r="AD399" s="328">
        <f t="shared" si="184"/>
        <v>100</v>
      </c>
      <c r="AE399" s="328">
        <f t="shared" si="174"/>
        <v>100</v>
      </c>
      <c r="AF399" s="328">
        <f t="shared" si="175"/>
        <v>116.66666666666667</v>
      </c>
      <c r="AG399" s="329">
        <f t="shared" si="175"/>
        <v>116.66666666666667</v>
      </c>
      <c r="AH399" s="781">
        <v>1</v>
      </c>
      <c r="AI399" s="782">
        <v>1</v>
      </c>
      <c r="AJ399" s="782">
        <v>1</v>
      </c>
      <c r="AK399" s="782">
        <v>1</v>
      </c>
      <c r="AL399" s="782">
        <v>1</v>
      </c>
      <c r="AM399" s="782">
        <v>1</v>
      </c>
      <c r="AN399" s="782">
        <v>1</v>
      </c>
      <c r="AO399" s="782">
        <v>1</v>
      </c>
      <c r="AP399" s="782">
        <v>1</v>
      </c>
      <c r="AQ399" s="782">
        <v>1</v>
      </c>
      <c r="AR399" s="782">
        <v>1</v>
      </c>
      <c r="AS399" s="782">
        <v>1</v>
      </c>
      <c r="AT399" s="782">
        <v>4</v>
      </c>
      <c r="AU399" s="782">
        <v>6</v>
      </c>
      <c r="AV399" s="784">
        <v>7</v>
      </c>
    </row>
    <row r="400" spans="2:48" ht="14.4" x14ac:dyDescent="0.3">
      <c r="B400" s="917"/>
      <c r="C400" s="1" t="s">
        <v>6</v>
      </c>
      <c r="D400" s="745">
        <v>342</v>
      </c>
      <c r="E400" s="745">
        <v>332</v>
      </c>
      <c r="F400" s="745">
        <v>341</v>
      </c>
      <c r="G400" s="745">
        <v>349</v>
      </c>
      <c r="H400" s="745">
        <v>365</v>
      </c>
      <c r="I400" s="745">
        <v>386</v>
      </c>
      <c r="J400" s="745">
        <v>387</v>
      </c>
      <c r="K400" s="745">
        <v>393</v>
      </c>
      <c r="L400" s="745">
        <v>397</v>
      </c>
      <c r="M400" s="745">
        <v>425</v>
      </c>
      <c r="N400" s="745">
        <v>403</v>
      </c>
      <c r="O400" s="745">
        <v>424</v>
      </c>
      <c r="P400" s="746">
        <v>412</v>
      </c>
      <c r="Q400" s="746">
        <v>445</v>
      </c>
      <c r="R400" s="746">
        <v>462</v>
      </c>
      <c r="S400" s="143">
        <f>100</f>
        <v>100</v>
      </c>
      <c r="T400" s="328">
        <f t="shared" si="177"/>
        <v>97.076023391812868</v>
      </c>
      <c r="U400" s="328">
        <f t="shared" si="178"/>
        <v>99.707602339181292</v>
      </c>
      <c r="V400" s="328">
        <f t="shared" si="179"/>
        <v>102.046783625731</v>
      </c>
      <c r="W400" s="328">
        <f t="shared" si="180"/>
        <v>106.72514619883042</v>
      </c>
      <c r="X400" s="328">
        <f t="shared" si="181"/>
        <v>112.86549707602339</v>
      </c>
      <c r="Y400" s="328">
        <f t="shared" si="182"/>
        <v>113.15789473684211</v>
      </c>
      <c r="Z400" s="328">
        <f t="shared" si="183"/>
        <v>114.91228070175438</v>
      </c>
      <c r="AA400" s="328">
        <f t="shared" si="184"/>
        <v>116.08187134502924</v>
      </c>
      <c r="AB400" s="328">
        <f t="shared" si="184"/>
        <v>124.26900584795321</v>
      </c>
      <c r="AC400" s="328">
        <f t="shared" si="184"/>
        <v>117.83625730994152</v>
      </c>
      <c r="AD400" s="328">
        <f t="shared" si="184"/>
        <v>123.9766081871345</v>
      </c>
      <c r="AE400" s="328">
        <f t="shared" si="174"/>
        <v>120.46783625730994</v>
      </c>
      <c r="AF400" s="328">
        <f t="shared" si="175"/>
        <v>130.11695906432749</v>
      </c>
      <c r="AG400" s="329">
        <f t="shared" si="175"/>
        <v>135.08771929824562</v>
      </c>
      <c r="AH400" s="781">
        <v>1</v>
      </c>
      <c r="AI400" s="782">
        <v>1</v>
      </c>
      <c r="AJ400" s="782">
        <v>1</v>
      </c>
      <c r="AK400" s="782">
        <v>1</v>
      </c>
      <c r="AL400" s="782">
        <v>1</v>
      </c>
      <c r="AM400" s="782">
        <v>1</v>
      </c>
      <c r="AN400" s="782">
        <v>1</v>
      </c>
      <c r="AO400" s="782">
        <v>1</v>
      </c>
      <c r="AP400" s="782">
        <v>1</v>
      </c>
      <c r="AQ400" s="782">
        <v>1</v>
      </c>
      <c r="AR400" s="782">
        <v>1</v>
      </c>
      <c r="AS400" s="782">
        <v>1</v>
      </c>
      <c r="AT400" s="782">
        <v>4</v>
      </c>
      <c r="AU400" s="782">
        <v>6</v>
      </c>
      <c r="AV400" s="784">
        <v>7</v>
      </c>
    </row>
    <row r="401" spans="2:48" ht="14.4" x14ac:dyDescent="0.3">
      <c r="B401" s="918"/>
      <c r="C401" s="8" t="s">
        <v>7</v>
      </c>
      <c r="D401">
        <v>336</v>
      </c>
      <c r="E401">
        <v>326</v>
      </c>
      <c r="F401">
        <v>335</v>
      </c>
      <c r="G401">
        <v>343</v>
      </c>
      <c r="H401">
        <v>359</v>
      </c>
      <c r="I401">
        <v>380</v>
      </c>
      <c r="J401">
        <v>381</v>
      </c>
      <c r="K401">
        <v>387</v>
      </c>
      <c r="L401">
        <v>390</v>
      </c>
      <c r="M401">
        <v>416</v>
      </c>
      <c r="N401">
        <v>396</v>
      </c>
      <c r="O401">
        <v>418</v>
      </c>
      <c r="P401">
        <v>406</v>
      </c>
      <c r="Q401">
        <v>438</v>
      </c>
      <c r="R401">
        <v>455</v>
      </c>
      <c r="S401" s="143">
        <f>100</f>
        <v>100</v>
      </c>
      <c r="T401" s="328">
        <f t="shared" si="177"/>
        <v>97.023809523809518</v>
      </c>
      <c r="U401" s="328">
        <f t="shared" si="178"/>
        <v>99.702380952380949</v>
      </c>
      <c r="V401" s="328">
        <f t="shared" si="179"/>
        <v>102.08333333333333</v>
      </c>
      <c r="W401" s="328">
        <f t="shared" si="180"/>
        <v>106.8452380952381</v>
      </c>
      <c r="X401" s="328">
        <f t="shared" si="181"/>
        <v>113.0952380952381</v>
      </c>
      <c r="Y401" s="328">
        <f t="shared" si="182"/>
        <v>113.39285714285714</v>
      </c>
      <c r="Z401" s="328">
        <f t="shared" si="183"/>
        <v>115.17857142857143</v>
      </c>
      <c r="AA401" s="328">
        <f t="shared" si="184"/>
        <v>116.07142857142857</v>
      </c>
      <c r="AB401" s="328">
        <f t="shared" si="184"/>
        <v>123.80952380952381</v>
      </c>
      <c r="AC401" s="328">
        <f t="shared" si="184"/>
        <v>117.85714285714286</v>
      </c>
      <c r="AD401" s="328">
        <f t="shared" si="184"/>
        <v>124.4047619047619</v>
      </c>
      <c r="AE401" s="328">
        <f t="shared" si="174"/>
        <v>120.83333333333333</v>
      </c>
      <c r="AF401" s="328">
        <f t="shared" si="175"/>
        <v>130.35714285714286</v>
      </c>
      <c r="AG401" s="329">
        <f t="shared" si="175"/>
        <v>135.41666666666666</v>
      </c>
      <c r="AH401" s="785"/>
      <c r="AI401" s="786"/>
      <c r="AJ401" s="786"/>
      <c r="AK401" s="786"/>
      <c r="AL401" s="786"/>
      <c r="AM401" s="786"/>
      <c r="AN401" s="786"/>
      <c r="AO401" s="786"/>
      <c r="AP401" s="786"/>
      <c r="AQ401" s="786"/>
      <c r="AR401" s="786"/>
      <c r="AS401" s="786"/>
      <c r="AT401" s="786"/>
      <c r="AU401" s="786"/>
      <c r="AV401" s="787"/>
    </row>
    <row r="402" spans="2:48" ht="15" customHeight="1" x14ac:dyDescent="0.3">
      <c r="B402" s="917" t="s">
        <v>77</v>
      </c>
      <c r="C402" s="1" t="s">
        <v>2</v>
      </c>
      <c r="D402" s="745">
        <v>3838</v>
      </c>
      <c r="E402" s="745">
        <v>4179</v>
      </c>
      <c r="F402" s="745">
        <v>4636</v>
      </c>
      <c r="G402" s="745">
        <v>4765</v>
      </c>
      <c r="H402" s="745">
        <v>4935</v>
      </c>
      <c r="I402" s="745">
        <v>5215</v>
      </c>
      <c r="J402" s="745">
        <v>5464</v>
      </c>
      <c r="K402" s="745">
        <v>5566</v>
      </c>
      <c r="L402" s="745">
        <v>5723</v>
      </c>
      <c r="M402" s="745">
        <v>6175</v>
      </c>
      <c r="N402" s="745">
        <v>6425</v>
      </c>
      <c r="O402" s="745">
        <v>7618</v>
      </c>
      <c r="P402" s="746">
        <v>7412</v>
      </c>
      <c r="Q402" s="746">
        <v>8020</v>
      </c>
      <c r="R402" s="746">
        <v>8347</v>
      </c>
      <c r="S402" s="143">
        <f>100</f>
        <v>100</v>
      </c>
      <c r="T402" s="328">
        <f t="shared" si="177"/>
        <v>108.88483585200625</v>
      </c>
      <c r="U402" s="328">
        <f t="shared" si="178"/>
        <v>120.79207920792079</v>
      </c>
      <c r="V402" s="328">
        <f t="shared" si="179"/>
        <v>124.15320479416363</v>
      </c>
      <c r="W402" s="328">
        <f t="shared" si="180"/>
        <v>128.58259510161542</v>
      </c>
      <c r="X402" s="328">
        <f t="shared" si="181"/>
        <v>135.87806149035956</v>
      </c>
      <c r="Y402" s="328">
        <f t="shared" si="182"/>
        <v>142.3658155289213</v>
      </c>
      <c r="Z402" s="328">
        <f t="shared" si="183"/>
        <v>145.02344971339238</v>
      </c>
      <c r="AA402" s="328">
        <f t="shared" si="184"/>
        <v>149.11412193850964</v>
      </c>
      <c r="AB402" s="328">
        <f t="shared" si="184"/>
        <v>160.8910891089109</v>
      </c>
      <c r="AC402" s="328">
        <f t="shared" si="184"/>
        <v>167.40489838457529</v>
      </c>
      <c r="AD402" s="328">
        <f t="shared" si="184"/>
        <v>198.48879624804584</v>
      </c>
      <c r="AE402" s="328">
        <f t="shared" si="174"/>
        <v>193.12141740489838</v>
      </c>
      <c r="AF402" s="328">
        <f t="shared" si="175"/>
        <v>208.96300156331424</v>
      </c>
      <c r="AG402" s="329">
        <f t="shared" si="175"/>
        <v>217.48306409588326</v>
      </c>
      <c r="AH402" s="781">
        <v>1</v>
      </c>
      <c r="AI402" s="782">
        <v>1</v>
      </c>
      <c r="AJ402" s="782">
        <v>1</v>
      </c>
      <c r="AK402" s="782">
        <v>1</v>
      </c>
      <c r="AL402" s="782">
        <v>1</v>
      </c>
      <c r="AM402" s="782">
        <v>1</v>
      </c>
      <c r="AN402" s="782">
        <v>1</v>
      </c>
      <c r="AO402" s="782">
        <v>1</v>
      </c>
      <c r="AP402" s="782">
        <v>1</v>
      </c>
      <c r="AQ402" s="782">
        <v>1</v>
      </c>
      <c r="AR402" s="782">
        <v>1</v>
      </c>
      <c r="AS402" s="782">
        <v>1</v>
      </c>
      <c r="AT402" s="782">
        <v>4</v>
      </c>
      <c r="AU402" s="782">
        <v>6</v>
      </c>
      <c r="AV402" s="784">
        <v>7</v>
      </c>
    </row>
    <row r="403" spans="2:48" ht="14.4" x14ac:dyDescent="0.3">
      <c r="B403" s="917"/>
      <c r="C403" s="1" t="s">
        <v>3</v>
      </c>
      <c r="D403" s="745">
        <v>562</v>
      </c>
      <c r="E403" s="745">
        <v>561</v>
      </c>
      <c r="F403" s="745">
        <v>618</v>
      </c>
      <c r="G403" s="745">
        <v>640</v>
      </c>
      <c r="H403" s="745">
        <v>671</v>
      </c>
      <c r="I403" s="745">
        <v>746</v>
      </c>
      <c r="J403" s="745">
        <v>781</v>
      </c>
      <c r="K403" s="745">
        <v>803</v>
      </c>
      <c r="L403" s="745">
        <v>866</v>
      </c>
      <c r="M403" s="745">
        <v>909</v>
      </c>
      <c r="N403" s="745">
        <v>968</v>
      </c>
      <c r="O403" s="745">
        <v>1014</v>
      </c>
      <c r="P403" s="746">
        <v>992</v>
      </c>
      <c r="Q403" s="746">
        <v>1056</v>
      </c>
      <c r="R403" s="746">
        <v>1090</v>
      </c>
      <c r="S403" s="143">
        <f>100</f>
        <v>100</v>
      </c>
      <c r="T403" s="328">
        <f t="shared" si="177"/>
        <v>99.822064056939496</v>
      </c>
      <c r="U403" s="328">
        <f t="shared" si="178"/>
        <v>109.9644128113879</v>
      </c>
      <c r="V403" s="328">
        <f t="shared" si="179"/>
        <v>113.87900355871886</v>
      </c>
      <c r="W403" s="328">
        <f t="shared" si="180"/>
        <v>119.39501779359431</v>
      </c>
      <c r="X403" s="328">
        <f t="shared" si="181"/>
        <v>132.74021352313167</v>
      </c>
      <c r="Y403" s="328">
        <f t="shared" si="182"/>
        <v>138.96797153024912</v>
      </c>
      <c r="Z403" s="328">
        <f t="shared" si="183"/>
        <v>142.88256227758006</v>
      </c>
      <c r="AA403" s="328">
        <f t="shared" si="184"/>
        <v>154.09252669039145</v>
      </c>
      <c r="AB403" s="328">
        <f t="shared" si="184"/>
        <v>161.74377224199287</v>
      </c>
      <c r="AC403" s="328">
        <f t="shared" si="184"/>
        <v>172.24199288256227</v>
      </c>
      <c r="AD403" s="328">
        <f t="shared" si="184"/>
        <v>180.4270462633452</v>
      </c>
      <c r="AE403" s="328">
        <f t="shared" si="174"/>
        <v>176.51245551601423</v>
      </c>
      <c r="AF403" s="328">
        <f t="shared" si="175"/>
        <v>187.90035587188612</v>
      </c>
      <c r="AG403" s="329">
        <f t="shared" si="175"/>
        <v>193.95017793594306</v>
      </c>
      <c r="AH403" s="781">
        <v>1</v>
      </c>
      <c r="AI403" s="782">
        <v>1</v>
      </c>
      <c r="AJ403" s="782">
        <v>1</v>
      </c>
      <c r="AK403" s="782">
        <v>1</v>
      </c>
      <c r="AL403" s="782">
        <v>1</v>
      </c>
      <c r="AM403" s="782">
        <v>1</v>
      </c>
      <c r="AN403" s="782">
        <v>1</v>
      </c>
      <c r="AO403" s="782">
        <v>1</v>
      </c>
      <c r="AP403" s="782">
        <v>1</v>
      </c>
      <c r="AQ403" s="782">
        <v>1</v>
      </c>
      <c r="AR403" s="782">
        <v>1</v>
      </c>
      <c r="AS403" s="782">
        <v>1</v>
      </c>
      <c r="AT403" s="782">
        <v>4</v>
      </c>
      <c r="AU403" s="782">
        <v>6</v>
      </c>
      <c r="AV403" s="784">
        <v>7</v>
      </c>
    </row>
    <row r="404" spans="2:48" ht="14.4" x14ac:dyDescent="0.3">
      <c r="B404" s="917"/>
      <c r="C404" s="1" t="s">
        <v>4</v>
      </c>
      <c r="D404" s="745">
        <v>112</v>
      </c>
      <c r="E404" s="745">
        <v>118</v>
      </c>
      <c r="F404" s="745">
        <v>123</v>
      </c>
      <c r="G404" s="745">
        <v>133</v>
      </c>
      <c r="H404" s="745">
        <v>138</v>
      </c>
      <c r="I404" s="745">
        <v>136</v>
      </c>
      <c r="J404" s="745">
        <v>154</v>
      </c>
      <c r="K404" s="745">
        <v>159</v>
      </c>
      <c r="L404" s="745">
        <v>162</v>
      </c>
      <c r="M404" s="745">
        <v>153</v>
      </c>
      <c r="N404" s="745">
        <v>151</v>
      </c>
      <c r="O404" s="745">
        <v>151</v>
      </c>
      <c r="P404" s="746">
        <v>148</v>
      </c>
      <c r="Q404" s="746">
        <v>160</v>
      </c>
      <c r="R404" s="746">
        <v>166</v>
      </c>
      <c r="S404" s="143">
        <f>100</f>
        <v>100</v>
      </c>
      <c r="T404" s="328">
        <f t="shared" si="177"/>
        <v>105.35714285714286</v>
      </c>
      <c r="U404" s="328">
        <f t="shared" si="178"/>
        <v>109.82142857142857</v>
      </c>
      <c r="V404" s="328">
        <f t="shared" si="179"/>
        <v>118.75</v>
      </c>
      <c r="W404" s="328">
        <f t="shared" si="180"/>
        <v>123.21428571428571</v>
      </c>
      <c r="X404" s="328">
        <f t="shared" si="181"/>
        <v>121.42857142857143</v>
      </c>
      <c r="Y404" s="328">
        <f t="shared" si="182"/>
        <v>137.5</v>
      </c>
      <c r="Z404" s="328">
        <f t="shared" si="183"/>
        <v>141.96428571428572</v>
      </c>
      <c r="AA404" s="328">
        <f t="shared" si="184"/>
        <v>144.64285714285714</v>
      </c>
      <c r="AB404" s="328">
        <f t="shared" si="184"/>
        <v>136.60714285714286</v>
      </c>
      <c r="AC404" s="328">
        <f t="shared" si="184"/>
        <v>134.82142857142858</v>
      </c>
      <c r="AD404" s="328">
        <f t="shared" si="184"/>
        <v>134.82142857142858</v>
      </c>
      <c r="AE404" s="328">
        <f t="shared" si="174"/>
        <v>132.14285714285714</v>
      </c>
      <c r="AF404" s="328">
        <f t="shared" si="175"/>
        <v>142.85714285714286</v>
      </c>
      <c r="AG404" s="329">
        <f t="shared" si="175"/>
        <v>148.21428571428572</v>
      </c>
      <c r="AH404" s="781">
        <v>1</v>
      </c>
      <c r="AI404" s="782">
        <v>1</v>
      </c>
      <c r="AJ404" s="782">
        <v>1</v>
      </c>
      <c r="AK404" s="782">
        <v>1</v>
      </c>
      <c r="AL404" s="782">
        <v>1</v>
      </c>
      <c r="AM404" s="782">
        <v>1</v>
      </c>
      <c r="AN404" s="782">
        <v>1</v>
      </c>
      <c r="AO404" s="782">
        <v>1</v>
      </c>
      <c r="AP404" s="782">
        <v>1</v>
      </c>
      <c r="AQ404" s="782">
        <v>1</v>
      </c>
      <c r="AR404" s="782">
        <v>1</v>
      </c>
      <c r="AS404" s="782">
        <v>1</v>
      </c>
      <c r="AT404" s="782">
        <v>4</v>
      </c>
      <c r="AU404" s="782">
        <v>6</v>
      </c>
      <c r="AV404" s="784">
        <v>7</v>
      </c>
    </row>
    <row r="405" spans="2:48" ht="14.4" x14ac:dyDescent="0.3">
      <c r="B405" s="917"/>
      <c r="C405" s="1" t="s">
        <v>5</v>
      </c>
      <c r="D405" s="745">
        <v>45</v>
      </c>
      <c r="E405" s="745">
        <v>43</v>
      </c>
      <c r="F405" s="745">
        <v>42</v>
      </c>
      <c r="G405" s="745">
        <v>41</v>
      </c>
      <c r="H405" s="745">
        <v>41</v>
      </c>
      <c r="I405" s="745">
        <v>41</v>
      </c>
      <c r="J405" s="745">
        <v>42</v>
      </c>
      <c r="K405" s="745">
        <v>44</v>
      </c>
      <c r="L405" s="745">
        <v>47</v>
      </c>
      <c r="M405" s="745">
        <v>49</v>
      </c>
      <c r="N405" s="745">
        <v>49</v>
      </c>
      <c r="O405" s="745">
        <v>50</v>
      </c>
      <c r="P405" s="746">
        <v>48</v>
      </c>
      <c r="Q405" s="746">
        <v>55</v>
      </c>
      <c r="R405" s="746">
        <v>59</v>
      </c>
      <c r="S405" s="143">
        <f>100</f>
        <v>100</v>
      </c>
      <c r="T405" s="328">
        <f t="shared" si="177"/>
        <v>95.555555555555557</v>
      </c>
      <c r="U405" s="328">
        <f t="shared" si="178"/>
        <v>93.333333333333329</v>
      </c>
      <c r="V405" s="328">
        <f t="shared" si="179"/>
        <v>91.111111111111114</v>
      </c>
      <c r="W405" s="328">
        <f t="shared" si="180"/>
        <v>91.111111111111114</v>
      </c>
      <c r="X405" s="328">
        <f t="shared" si="181"/>
        <v>91.111111111111114</v>
      </c>
      <c r="Y405" s="328">
        <f t="shared" si="182"/>
        <v>93.333333333333329</v>
      </c>
      <c r="Z405" s="328">
        <f t="shared" si="183"/>
        <v>97.777777777777771</v>
      </c>
      <c r="AA405" s="328">
        <f t="shared" si="184"/>
        <v>104.44444444444444</v>
      </c>
      <c r="AB405" s="328">
        <f t="shared" si="184"/>
        <v>108.88888888888889</v>
      </c>
      <c r="AC405" s="328">
        <f t="shared" si="184"/>
        <v>108.88888888888889</v>
      </c>
      <c r="AD405" s="328">
        <f t="shared" si="184"/>
        <v>111.11111111111111</v>
      </c>
      <c r="AE405" s="328">
        <f t="shared" si="174"/>
        <v>106.66666666666667</v>
      </c>
      <c r="AF405" s="328">
        <f t="shared" si="175"/>
        <v>122.22222222222223</v>
      </c>
      <c r="AG405" s="329">
        <f t="shared" si="175"/>
        <v>131.11111111111111</v>
      </c>
      <c r="AH405" s="781">
        <v>1</v>
      </c>
      <c r="AI405" s="782">
        <v>1</v>
      </c>
      <c r="AJ405" s="782">
        <v>1</v>
      </c>
      <c r="AK405" s="782">
        <v>1</v>
      </c>
      <c r="AL405" s="782">
        <v>1</v>
      </c>
      <c r="AM405" s="782">
        <v>1</v>
      </c>
      <c r="AN405" s="782">
        <v>1</v>
      </c>
      <c r="AO405" s="782">
        <v>1</v>
      </c>
      <c r="AP405" s="782">
        <v>1</v>
      </c>
      <c r="AQ405" s="782">
        <v>1</v>
      </c>
      <c r="AR405" s="782">
        <v>1</v>
      </c>
      <c r="AS405" s="782">
        <v>1</v>
      </c>
      <c r="AT405" s="782">
        <v>4</v>
      </c>
      <c r="AU405" s="782">
        <v>6</v>
      </c>
      <c r="AV405" s="784">
        <v>7</v>
      </c>
    </row>
    <row r="406" spans="2:48" ht="14.4" x14ac:dyDescent="0.3">
      <c r="B406" s="917"/>
      <c r="C406" s="1" t="s">
        <v>6</v>
      </c>
      <c r="D406" s="745">
        <v>4557</v>
      </c>
      <c r="E406" s="745">
        <v>4901</v>
      </c>
      <c r="F406" s="745">
        <v>5419</v>
      </c>
      <c r="G406" s="745">
        <v>5579</v>
      </c>
      <c r="H406" s="745">
        <v>5785</v>
      </c>
      <c r="I406" s="745">
        <v>6138</v>
      </c>
      <c r="J406" s="745">
        <v>6441</v>
      </c>
      <c r="K406" s="745">
        <v>6572</v>
      </c>
      <c r="L406" s="745">
        <v>6798</v>
      </c>
      <c r="M406" s="745">
        <v>7286</v>
      </c>
      <c r="N406" s="745">
        <v>7593</v>
      </c>
      <c r="O406" s="745">
        <v>8833</v>
      </c>
      <c r="P406" s="746">
        <v>8600</v>
      </c>
      <c r="Q406" s="746">
        <v>9291</v>
      </c>
      <c r="R406" s="746">
        <v>9662</v>
      </c>
      <c r="S406" s="143">
        <f>100</f>
        <v>100</v>
      </c>
      <c r="T406" s="328">
        <f t="shared" si="177"/>
        <v>107.54882598200571</v>
      </c>
      <c r="U406" s="328">
        <f t="shared" si="178"/>
        <v>118.91595347816546</v>
      </c>
      <c r="V406" s="328">
        <f t="shared" si="179"/>
        <v>122.42703533026113</v>
      </c>
      <c r="W406" s="328">
        <f t="shared" si="180"/>
        <v>126.94755321483431</v>
      </c>
      <c r="X406" s="328">
        <f t="shared" si="181"/>
        <v>134.69387755102042</v>
      </c>
      <c r="Y406" s="328">
        <f t="shared" si="182"/>
        <v>141.34298880842658</v>
      </c>
      <c r="Z406" s="328">
        <f t="shared" si="183"/>
        <v>144.21768707482994</v>
      </c>
      <c r="AA406" s="328">
        <f t="shared" si="184"/>
        <v>149.17709019091507</v>
      </c>
      <c r="AB406" s="328">
        <f t="shared" si="184"/>
        <v>159.88588983980688</v>
      </c>
      <c r="AC406" s="328">
        <f t="shared" si="184"/>
        <v>166.62277814351546</v>
      </c>
      <c r="AD406" s="328">
        <f t="shared" si="184"/>
        <v>193.83366249725697</v>
      </c>
      <c r="AE406" s="328">
        <f t="shared" si="174"/>
        <v>188.72064955014264</v>
      </c>
      <c r="AF406" s="328">
        <f t="shared" si="175"/>
        <v>203.88413429888084</v>
      </c>
      <c r="AG406" s="329">
        <f t="shared" si="175"/>
        <v>212.02545534342769</v>
      </c>
      <c r="AH406" s="781">
        <v>1</v>
      </c>
      <c r="AI406" s="782">
        <v>1</v>
      </c>
      <c r="AJ406" s="782">
        <v>1</v>
      </c>
      <c r="AK406" s="782">
        <v>1</v>
      </c>
      <c r="AL406" s="782">
        <v>1</v>
      </c>
      <c r="AM406" s="782">
        <v>1</v>
      </c>
      <c r="AN406" s="782">
        <v>1</v>
      </c>
      <c r="AO406" s="782">
        <v>1</v>
      </c>
      <c r="AP406" s="782">
        <v>1</v>
      </c>
      <c r="AQ406" s="782">
        <v>1</v>
      </c>
      <c r="AR406" s="782">
        <v>1</v>
      </c>
      <c r="AS406" s="782">
        <v>1</v>
      </c>
      <c r="AT406" s="782">
        <v>4</v>
      </c>
      <c r="AU406" s="782">
        <v>6</v>
      </c>
      <c r="AV406" s="784">
        <v>7</v>
      </c>
    </row>
    <row r="407" spans="2:48" ht="14.4" x14ac:dyDescent="0.3">
      <c r="B407" s="918"/>
      <c r="C407" s="8" t="s">
        <v>7</v>
      </c>
      <c r="D407">
        <v>4512</v>
      </c>
      <c r="E407">
        <v>4858</v>
      </c>
      <c r="F407">
        <v>5377</v>
      </c>
      <c r="G407">
        <v>5538</v>
      </c>
      <c r="H407">
        <v>5744</v>
      </c>
      <c r="I407">
        <v>6097</v>
      </c>
      <c r="J407">
        <v>6399</v>
      </c>
      <c r="K407">
        <v>6528</v>
      </c>
      <c r="L407">
        <v>6751</v>
      </c>
      <c r="M407">
        <v>7237</v>
      </c>
      <c r="N407">
        <v>7544</v>
      </c>
      <c r="O407">
        <v>8783</v>
      </c>
      <c r="P407">
        <v>8552</v>
      </c>
      <c r="Q407">
        <v>9236</v>
      </c>
      <c r="R407">
        <v>9603</v>
      </c>
      <c r="S407" s="143">
        <f>100</f>
        <v>100</v>
      </c>
      <c r="T407" s="328">
        <f t="shared" si="177"/>
        <v>107.66843971631205</v>
      </c>
      <c r="U407" s="328">
        <f t="shared" si="178"/>
        <v>119.17109929078015</v>
      </c>
      <c r="V407" s="328">
        <f t="shared" si="179"/>
        <v>122.73936170212765</v>
      </c>
      <c r="W407" s="328">
        <f t="shared" si="180"/>
        <v>127.30496453900709</v>
      </c>
      <c r="X407" s="328">
        <f t="shared" si="181"/>
        <v>135.12854609929079</v>
      </c>
      <c r="Y407" s="328">
        <f t="shared" si="182"/>
        <v>141.82180851063831</v>
      </c>
      <c r="Z407" s="328">
        <f t="shared" si="183"/>
        <v>144.68085106382978</v>
      </c>
      <c r="AA407" s="328">
        <f t="shared" si="184"/>
        <v>149.62322695035462</v>
      </c>
      <c r="AB407" s="328">
        <f t="shared" si="184"/>
        <v>160.39450354609929</v>
      </c>
      <c r="AC407" s="328">
        <f t="shared" si="184"/>
        <v>167.19858156028369</v>
      </c>
      <c r="AD407" s="328">
        <f t="shared" si="184"/>
        <v>194.65868794326241</v>
      </c>
      <c r="AE407" s="328">
        <f t="shared" si="174"/>
        <v>189.53900709219857</v>
      </c>
      <c r="AF407" s="328">
        <f t="shared" si="175"/>
        <v>204.69858156028369</v>
      </c>
      <c r="AG407" s="329">
        <f t="shared" si="175"/>
        <v>212.83244680851064</v>
      </c>
      <c r="AH407" s="785"/>
      <c r="AI407" s="786"/>
      <c r="AJ407" s="786"/>
      <c r="AK407" s="786"/>
      <c r="AL407" s="786"/>
      <c r="AM407" s="786"/>
      <c r="AN407" s="786"/>
      <c r="AO407" s="786"/>
      <c r="AP407" s="786"/>
      <c r="AQ407" s="786"/>
      <c r="AR407" s="786"/>
      <c r="AS407" s="786"/>
      <c r="AT407" s="786"/>
      <c r="AU407" s="786"/>
      <c r="AV407" s="787"/>
    </row>
    <row r="408" spans="2:48" ht="15" customHeight="1" x14ac:dyDescent="0.3">
      <c r="B408" s="917" t="s">
        <v>78</v>
      </c>
      <c r="C408" s="1" t="s">
        <v>2</v>
      </c>
      <c r="D408" s="745">
        <v>1652</v>
      </c>
      <c r="E408" s="745">
        <v>1616</v>
      </c>
      <c r="F408" s="745">
        <v>1948</v>
      </c>
      <c r="G408" s="745">
        <v>1853</v>
      </c>
      <c r="H408" s="745">
        <v>2027</v>
      </c>
      <c r="I408" s="745">
        <v>2256</v>
      </c>
      <c r="J408" s="745">
        <v>2259</v>
      </c>
      <c r="K408" s="745">
        <v>2505</v>
      </c>
      <c r="L408" s="745">
        <v>2673</v>
      </c>
      <c r="M408" s="745">
        <v>3022</v>
      </c>
      <c r="N408" s="745">
        <v>2508</v>
      </c>
      <c r="O408" s="745">
        <v>4183</v>
      </c>
      <c r="P408" s="746">
        <v>4070</v>
      </c>
      <c r="Q408" s="746">
        <v>4404</v>
      </c>
      <c r="R408" s="746">
        <v>4584</v>
      </c>
      <c r="S408" s="143">
        <f>100</f>
        <v>100</v>
      </c>
      <c r="T408" s="328">
        <f t="shared" si="177"/>
        <v>97.820823244552059</v>
      </c>
      <c r="U408" s="328">
        <f t="shared" si="178"/>
        <v>117.91767554479419</v>
      </c>
      <c r="V408" s="328">
        <f t="shared" si="179"/>
        <v>112.16707021791767</v>
      </c>
      <c r="W408" s="328">
        <f t="shared" si="180"/>
        <v>122.6997578692494</v>
      </c>
      <c r="X408" s="328">
        <f t="shared" si="181"/>
        <v>136.56174334140437</v>
      </c>
      <c r="Y408" s="328">
        <f t="shared" si="182"/>
        <v>136.74334140435835</v>
      </c>
      <c r="Z408" s="328">
        <f t="shared" si="183"/>
        <v>151.63438256658597</v>
      </c>
      <c r="AA408" s="328">
        <f t="shared" si="184"/>
        <v>161.80387409200969</v>
      </c>
      <c r="AB408" s="328">
        <f t="shared" si="184"/>
        <v>182.92978208232446</v>
      </c>
      <c r="AC408" s="328">
        <f t="shared" si="184"/>
        <v>151.81598062953995</v>
      </c>
      <c r="AD408" s="328">
        <f t="shared" si="184"/>
        <v>253.20823244552059</v>
      </c>
      <c r="AE408" s="328">
        <f t="shared" si="174"/>
        <v>246.3680387409201</v>
      </c>
      <c r="AF408" s="328">
        <f t="shared" si="175"/>
        <v>266.58595641646491</v>
      </c>
      <c r="AG408" s="329">
        <f t="shared" si="175"/>
        <v>277.48184019370461</v>
      </c>
      <c r="AH408" s="781">
        <v>1</v>
      </c>
      <c r="AI408" s="782">
        <v>1</v>
      </c>
      <c r="AJ408" s="782">
        <v>1</v>
      </c>
      <c r="AK408" s="782">
        <v>1</v>
      </c>
      <c r="AL408" s="782">
        <v>1</v>
      </c>
      <c r="AM408" s="782">
        <v>1</v>
      </c>
      <c r="AN408" s="782">
        <v>1</v>
      </c>
      <c r="AO408" s="782">
        <v>1</v>
      </c>
      <c r="AP408" s="782">
        <v>1</v>
      </c>
      <c r="AQ408" s="782">
        <v>1</v>
      </c>
      <c r="AR408" s="782">
        <v>1</v>
      </c>
      <c r="AS408" s="782">
        <v>1</v>
      </c>
      <c r="AT408" s="782">
        <v>4</v>
      </c>
      <c r="AU408" s="782">
        <v>6</v>
      </c>
      <c r="AV408" s="784">
        <v>7</v>
      </c>
    </row>
    <row r="409" spans="2:48" ht="14.4" x14ac:dyDescent="0.3">
      <c r="B409" s="917"/>
      <c r="C409" s="1" t="s">
        <v>3</v>
      </c>
      <c r="D409" s="745">
        <v>176</v>
      </c>
      <c r="E409" s="745">
        <v>177</v>
      </c>
      <c r="F409" s="745">
        <v>182</v>
      </c>
      <c r="G409" s="745">
        <v>187</v>
      </c>
      <c r="H409" s="745">
        <v>189</v>
      </c>
      <c r="I409" s="745">
        <v>197</v>
      </c>
      <c r="J409" s="745">
        <v>184</v>
      </c>
      <c r="K409" s="745">
        <v>203</v>
      </c>
      <c r="L409" s="745">
        <v>234</v>
      </c>
      <c r="M409" s="745">
        <v>243</v>
      </c>
      <c r="N409" s="745">
        <v>230</v>
      </c>
      <c r="O409" s="745">
        <v>253</v>
      </c>
      <c r="P409" s="746">
        <v>248</v>
      </c>
      <c r="Q409" s="746">
        <v>264</v>
      </c>
      <c r="R409" s="746">
        <v>273</v>
      </c>
      <c r="S409" s="143">
        <f>100</f>
        <v>100</v>
      </c>
      <c r="T409" s="328">
        <f t="shared" si="177"/>
        <v>100.56818181818181</v>
      </c>
      <c r="U409" s="328">
        <f t="shared" si="178"/>
        <v>103.40909090909091</v>
      </c>
      <c r="V409" s="328">
        <f t="shared" si="179"/>
        <v>106.25</v>
      </c>
      <c r="W409" s="328">
        <f t="shared" si="180"/>
        <v>107.38636363636364</v>
      </c>
      <c r="X409" s="328">
        <f t="shared" si="181"/>
        <v>111.93181818181819</v>
      </c>
      <c r="Y409" s="328">
        <f t="shared" si="182"/>
        <v>104.54545454545455</v>
      </c>
      <c r="Z409" s="328">
        <f t="shared" si="183"/>
        <v>115.34090909090909</v>
      </c>
      <c r="AA409" s="328">
        <f t="shared" si="184"/>
        <v>132.95454545454547</v>
      </c>
      <c r="AB409" s="328">
        <f t="shared" si="184"/>
        <v>138.06818181818181</v>
      </c>
      <c r="AC409" s="328">
        <f t="shared" si="184"/>
        <v>130.68181818181819</v>
      </c>
      <c r="AD409" s="328">
        <f t="shared" si="184"/>
        <v>143.75</v>
      </c>
      <c r="AE409" s="328">
        <f t="shared" si="174"/>
        <v>140.90909090909091</v>
      </c>
      <c r="AF409" s="328">
        <f t="shared" si="175"/>
        <v>150</v>
      </c>
      <c r="AG409" s="329">
        <f t="shared" si="175"/>
        <v>155.11363636363637</v>
      </c>
      <c r="AH409" s="781">
        <v>1</v>
      </c>
      <c r="AI409" s="782">
        <v>1</v>
      </c>
      <c r="AJ409" s="782">
        <v>1</v>
      </c>
      <c r="AK409" s="782">
        <v>1</v>
      </c>
      <c r="AL409" s="782">
        <v>1</v>
      </c>
      <c r="AM409" s="782">
        <v>1</v>
      </c>
      <c r="AN409" s="782">
        <v>1</v>
      </c>
      <c r="AO409" s="782">
        <v>1</v>
      </c>
      <c r="AP409" s="782">
        <v>1</v>
      </c>
      <c r="AQ409" s="782">
        <v>1</v>
      </c>
      <c r="AR409" s="782">
        <v>1</v>
      </c>
      <c r="AS409" s="782">
        <v>1</v>
      </c>
      <c r="AT409" s="782">
        <v>4</v>
      </c>
      <c r="AU409" s="782">
        <v>6</v>
      </c>
      <c r="AV409" s="784">
        <v>7</v>
      </c>
    </row>
    <row r="410" spans="2:48" ht="14.4" x14ac:dyDescent="0.3">
      <c r="B410" s="917"/>
      <c r="C410" s="1" t="s">
        <v>4</v>
      </c>
      <c r="D410" s="745">
        <v>59</v>
      </c>
      <c r="E410" s="745">
        <v>57</v>
      </c>
      <c r="F410" s="745">
        <v>55</v>
      </c>
      <c r="G410" s="745">
        <v>56</v>
      </c>
      <c r="H410" s="745">
        <v>55</v>
      </c>
      <c r="I410" s="745">
        <v>55</v>
      </c>
      <c r="J410" s="745">
        <v>68</v>
      </c>
      <c r="K410" s="745">
        <v>65</v>
      </c>
      <c r="L410" s="745">
        <v>58</v>
      </c>
      <c r="M410" s="745">
        <v>57</v>
      </c>
      <c r="N410" s="745">
        <v>52</v>
      </c>
      <c r="O410" s="745">
        <v>56</v>
      </c>
      <c r="P410" s="746">
        <v>55</v>
      </c>
      <c r="Q410" s="746">
        <v>59</v>
      </c>
      <c r="R410" s="746">
        <v>61</v>
      </c>
      <c r="S410" s="143">
        <f>100</f>
        <v>100</v>
      </c>
      <c r="T410" s="328">
        <f t="shared" si="177"/>
        <v>96.610169491525426</v>
      </c>
      <c r="U410" s="328">
        <f t="shared" si="178"/>
        <v>93.220338983050851</v>
      </c>
      <c r="V410" s="328">
        <f t="shared" si="179"/>
        <v>94.915254237288138</v>
      </c>
      <c r="W410" s="328">
        <f t="shared" si="180"/>
        <v>93.220338983050851</v>
      </c>
      <c r="X410" s="328">
        <f t="shared" si="181"/>
        <v>93.220338983050851</v>
      </c>
      <c r="Y410" s="328">
        <f t="shared" si="182"/>
        <v>115.2542372881356</v>
      </c>
      <c r="Z410" s="328">
        <f t="shared" si="183"/>
        <v>110.16949152542372</v>
      </c>
      <c r="AA410" s="328">
        <f t="shared" si="184"/>
        <v>98.305084745762713</v>
      </c>
      <c r="AB410" s="328">
        <f t="shared" si="184"/>
        <v>96.610169491525426</v>
      </c>
      <c r="AC410" s="328">
        <f t="shared" si="184"/>
        <v>88.13559322033899</v>
      </c>
      <c r="AD410" s="328">
        <f t="shared" si="184"/>
        <v>94.915254237288138</v>
      </c>
      <c r="AE410" s="328">
        <f t="shared" si="174"/>
        <v>93.220338983050851</v>
      </c>
      <c r="AF410" s="328">
        <f t="shared" si="175"/>
        <v>100</v>
      </c>
      <c r="AG410" s="329">
        <f t="shared" si="175"/>
        <v>103.38983050847457</v>
      </c>
      <c r="AH410" s="781">
        <v>1</v>
      </c>
      <c r="AI410" s="782">
        <v>1</v>
      </c>
      <c r="AJ410" s="782">
        <v>1</v>
      </c>
      <c r="AK410" s="782">
        <v>1</v>
      </c>
      <c r="AL410" s="782">
        <v>1</v>
      </c>
      <c r="AM410" s="782">
        <v>1</v>
      </c>
      <c r="AN410" s="782">
        <v>1</v>
      </c>
      <c r="AO410" s="782">
        <v>1</v>
      </c>
      <c r="AP410" s="782">
        <v>1</v>
      </c>
      <c r="AQ410" s="782">
        <v>1</v>
      </c>
      <c r="AR410" s="782">
        <v>1</v>
      </c>
      <c r="AS410" s="782">
        <v>1</v>
      </c>
      <c r="AT410" s="782">
        <v>4</v>
      </c>
      <c r="AU410" s="782">
        <v>6</v>
      </c>
      <c r="AV410" s="784">
        <v>7</v>
      </c>
    </row>
    <row r="411" spans="2:48" ht="14.4" x14ac:dyDescent="0.3">
      <c r="B411" s="917"/>
      <c r="C411" s="1" t="s">
        <v>5</v>
      </c>
      <c r="D411" s="745">
        <v>6</v>
      </c>
      <c r="E411" s="745">
        <v>6</v>
      </c>
      <c r="F411" s="745">
        <v>5</v>
      </c>
      <c r="G411" s="745">
        <v>5</v>
      </c>
      <c r="H411" s="745">
        <v>6</v>
      </c>
      <c r="I411" s="745">
        <v>8</v>
      </c>
      <c r="J411" s="745">
        <v>9</v>
      </c>
      <c r="K411" s="745">
        <v>9</v>
      </c>
      <c r="L411" s="745">
        <v>10</v>
      </c>
      <c r="M411" s="745">
        <v>11</v>
      </c>
      <c r="N411" s="745">
        <v>12</v>
      </c>
      <c r="O411" s="745">
        <v>13</v>
      </c>
      <c r="P411" s="746">
        <v>12</v>
      </c>
      <c r="Q411" s="746">
        <v>14</v>
      </c>
      <c r="R411" s="746">
        <v>15</v>
      </c>
      <c r="S411" s="143">
        <f>100</f>
        <v>100</v>
      </c>
      <c r="T411" s="328">
        <f t="shared" si="177"/>
        <v>100</v>
      </c>
      <c r="U411" s="328">
        <f t="shared" si="178"/>
        <v>83.333333333333329</v>
      </c>
      <c r="V411" s="328">
        <f t="shared" si="179"/>
        <v>83.333333333333329</v>
      </c>
      <c r="W411" s="328">
        <f t="shared" si="180"/>
        <v>100</v>
      </c>
      <c r="X411" s="328">
        <f t="shared" si="181"/>
        <v>133.33333333333334</v>
      </c>
      <c r="Y411" s="328">
        <f t="shared" si="182"/>
        <v>150</v>
      </c>
      <c r="Z411" s="328">
        <f t="shared" si="183"/>
        <v>150</v>
      </c>
      <c r="AA411" s="328">
        <f t="shared" si="184"/>
        <v>166.66666666666666</v>
      </c>
      <c r="AB411" s="328">
        <f t="shared" si="184"/>
        <v>183.33333333333334</v>
      </c>
      <c r="AC411" s="328">
        <f t="shared" si="184"/>
        <v>200</v>
      </c>
      <c r="AD411" s="328">
        <f t="shared" si="184"/>
        <v>216.66666666666666</v>
      </c>
      <c r="AE411" s="328">
        <f t="shared" si="174"/>
        <v>200</v>
      </c>
      <c r="AF411" s="328">
        <f t="shared" si="175"/>
        <v>233.33333333333334</v>
      </c>
      <c r="AG411" s="329">
        <f t="shared" si="175"/>
        <v>250</v>
      </c>
      <c r="AH411" s="781">
        <v>1</v>
      </c>
      <c r="AI411" s="782">
        <v>1</v>
      </c>
      <c r="AJ411" s="782">
        <v>1</v>
      </c>
      <c r="AK411" s="782">
        <v>1</v>
      </c>
      <c r="AL411" s="782">
        <v>1</v>
      </c>
      <c r="AM411" s="782">
        <v>1</v>
      </c>
      <c r="AN411" s="782">
        <v>1</v>
      </c>
      <c r="AO411" s="782">
        <v>1</v>
      </c>
      <c r="AP411" s="782">
        <v>1</v>
      </c>
      <c r="AQ411" s="782">
        <v>1</v>
      </c>
      <c r="AR411" s="782">
        <v>1</v>
      </c>
      <c r="AS411" s="782">
        <v>1</v>
      </c>
      <c r="AT411" s="782">
        <v>4</v>
      </c>
      <c r="AU411" s="782">
        <v>6</v>
      </c>
      <c r="AV411" s="784">
        <v>7</v>
      </c>
    </row>
    <row r="412" spans="2:48" ht="14.4" x14ac:dyDescent="0.3">
      <c r="B412" s="917"/>
      <c r="C412" s="1" t="s">
        <v>6</v>
      </c>
      <c r="D412" s="745">
        <v>1893</v>
      </c>
      <c r="E412" s="745">
        <v>1856</v>
      </c>
      <c r="F412" s="745">
        <v>2190</v>
      </c>
      <c r="G412" s="745">
        <v>2101</v>
      </c>
      <c r="H412" s="745">
        <v>2277</v>
      </c>
      <c r="I412" s="745">
        <v>2516</v>
      </c>
      <c r="J412" s="745">
        <v>2520</v>
      </c>
      <c r="K412" s="745">
        <v>2782</v>
      </c>
      <c r="L412" s="745">
        <v>2975</v>
      </c>
      <c r="M412" s="745">
        <v>3333</v>
      </c>
      <c r="N412" s="745">
        <v>2802</v>
      </c>
      <c r="O412" s="745">
        <v>4505</v>
      </c>
      <c r="P412" s="746">
        <v>4385</v>
      </c>
      <c r="Q412" s="746">
        <v>4741</v>
      </c>
      <c r="R412" s="746">
        <v>4933</v>
      </c>
      <c r="S412" s="143">
        <f>100</f>
        <v>100</v>
      </c>
      <c r="T412" s="328">
        <f t="shared" si="177"/>
        <v>98.045430533544632</v>
      </c>
      <c r="U412" s="328">
        <f t="shared" si="178"/>
        <v>115.68938193343898</v>
      </c>
      <c r="V412" s="328">
        <f t="shared" si="179"/>
        <v>110.9878499735869</v>
      </c>
      <c r="W412" s="328">
        <f t="shared" si="180"/>
        <v>120.2852614896989</v>
      </c>
      <c r="X412" s="328">
        <f t="shared" si="181"/>
        <v>132.91072371896462</v>
      </c>
      <c r="Y412" s="328">
        <f t="shared" si="182"/>
        <v>133.12202852614897</v>
      </c>
      <c r="Z412" s="328">
        <f t="shared" si="183"/>
        <v>146.96249339672477</v>
      </c>
      <c r="AA412" s="328">
        <f t="shared" si="184"/>
        <v>157.15795034337032</v>
      </c>
      <c r="AB412" s="328">
        <f t="shared" si="184"/>
        <v>176.06973058637084</v>
      </c>
      <c r="AC412" s="328">
        <f t="shared" si="184"/>
        <v>148.01901743264659</v>
      </c>
      <c r="AD412" s="328">
        <f t="shared" si="184"/>
        <v>237.98203909138934</v>
      </c>
      <c r="AE412" s="328">
        <f t="shared" si="174"/>
        <v>231.64289487585842</v>
      </c>
      <c r="AF412" s="328">
        <f t="shared" si="175"/>
        <v>250.44902271526678</v>
      </c>
      <c r="AG412" s="329">
        <f t="shared" si="175"/>
        <v>260.59165346011622</v>
      </c>
      <c r="AH412" s="781">
        <v>1</v>
      </c>
      <c r="AI412" s="782">
        <v>1</v>
      </c>
      <c r="AJ412" s="782">
        <v>1</v>
      </c>
      <c r="AK412" s="782">
        <v>1</v>
      </c>
      <c r="AL412" s="782">
        <v>1</v>
      </c>
      <c r="AM412" s="782">
        <v>1</v>
      </c>
      <c r="AN412" s="782">
        <v>1</v>
      </c>
      <c r="AO412" s="782">
        <v>1</v>
      </c>
      <c r="AP412" s="782">
        <v>1</v>
      </c>
      <c r="AQ412" s="782">
        <v>1</v>
      </c>
      <c r="AR412" s="782">
        <v>1</v>
      </c>
      <c r="AS412" s="782">
        <v>1</v>
      </c>
      <c r="AT412" s="782">
        <v>4</v>
      </c>
      <c r="AU412" s="782">
        <v>6</v>
      </c>
      <c r="AV412" s="784">
        <v>7</v>
      </c>
    </row>
    <row r="413" spans="2:48" ht="15" thickBot="1" x14ac:dyDescent="0.35">
      <c r="B413" s="920"/>
      <c r="C413" s="9" t="s">
        <v>7</v>
      </c>
      <c r="D413">
        <v>1887</v>
      </c>
      <c r="E413">
        <v>1850</v>
      </c>
      <c r="F413">
        <v>2185</v>
      </c>
      <c r="G413">
        <v>2096</v>
      </c>
      <c r="H413">
        <v>2271</v>
      </c>
      <c r="I413">
        <v>2508</v>
      </c>
      <c r="J413">
        <v>2511</v>
      </c>
      <c r="K413">
        <v>2773</v>
      </c>
      <c r="L413">
        <v>2965</v>
      </c>
      <c r="M413">
        <v>3322</v>
      </c>
      <c r="N413">
        <v>2790</v>
      </c>
      <c r="O413">
        <v>4492</v>
      </c>
      <c r="P413">
        <v>4373</v>
      </c>
      <c r="Q413">
        <v>4727</v>
      </c>
      <c r="R413">
        <v>4918</v>
      </c>
      <c r="S413" s="144">
        <f>100</f>
        <v>100</v>
      </c>
      <c r="T413" s="330">
        <f t="shared" si="177"/>
        <v>98.039215686274517</v>
      </c>
      <c r="U413" s="330">
        <f t="shared" si="178"/>
        <v>115.79226285108638</v>
      </c>
      <c r="V413" s="330">
        <f t="shared" si="179"/>
        <v>111.07578166401696</v>
      </c>
      <c r="W413" s="330">
        <f t="shared" si="180"/>
        <v>120.34976152623211</v>
      </c>
      <c r="X413" s="330">
        <f t="shared" si="181"/>
        <v>132.9093799682035</v>
      </c>
      <c r="Y413" s="330">
        <f t="shared" si="182"/>
        <v>133.06836248012718</v>
      </c>
      <c r="Z413" s="330">
        <f t="shared" si="183"/>
        <v>146.95283518812931</v>
      </c>
      <c r="AA413" s="330">
        <f t="shared" si="184"/>
        <v>157.12771595124536</v>
      </c>
      <c r="AB413" s="330">
        <f t="shared" si="184"/>
        <v>176.04663487016427</v>
      </c>
      <c r="AC413" s="330">
        <f t="shared" si="184"/>
        <v>147.85373608903021</v>
      </c>
      <c r="AD413" s="330">
        <f t="shared" si="184"/>
        <v>238.04981452040275</v>
      </c>
      <c r="AE413" s="330">
        <f t="shared" si="174"/>
        <v>231.74350821409644</v>
      </c>
      <c r="AF413" s="330">
        <f t="shared" si="175"/>
        <v>250.50344462109169</v>
      </c>
      <c r="AG413" s="331">
        <f t="shared" si="175"/>
        <v>260.62533121356648</v>
      </c>
      <c r="AH413" s="785"/>
      <c r="AI413" s="786"/>
      <c r="AJ413" s="786"/>
      <c r="AK413" s="786"/>
      <c r="AL413" s="786"/>
      <c r="AM413" s="786"/>
      <c r="AN413" s="786"/>
      <c r="AO413" s="786"/>
      <c r="AP413" s="786"/>
      <c r="AQ413" s="786"/>
      <c r="AR413" s="786"/>
      <c r="AS413" s="786"/>
      <c r="AT413" s="786"/>
      <c r="AU413" s="786"/>
      <c r="AV413" s="787"/>
    </row>
    <row r="414" spans="2:48" x14ac:dyDescent="0.25">
      <c r="H414" s="13"/>
      <c r="J414" s="13"/>
      <c r="N414" s="13"/>
      <c r="O414" s="13"/>
      <c r="P414" s="13"/>
      <c r="AC414" s="13"/>
      <c r="AD414" s="13"/>
      <c r="AE414" s="13"/>
      <c r="AH414" s="13"/>
      <c r="AI414" s="13"/>
      <c r="AJ414" s="13"/>
      <c r="AK414" s="13"/>
      <c r="AL414" s="13"/>
      <c r="AM414" s="13"/>
      <c r="AN414" s="13"/>
      <c r="AR414" s="13"/>
    </row>
    <row r="415" spans="2:48" x14ac:dyDescent="0.25">
      <c r="H415" s="13"/>
      <c r="J415" s="13"/>
      <c r="N415" s="13"/>
      <c r="O415" s="13"/>
      <c r="P415" s="13"/>
      <c r="AC415" s="13"/>
      <c r="AD415" s="13"/>
      <c r="AE415" s="13"/>
      <c r="AH415" s="13"/>
      <c r="AI415" s="13"/>
      <c r="AJ415" s="13"/>
      <c r="AK415" s="13"/>
      <c r="AL415" s="13"/>
      <c r="AM415" s="13"/>
      <c r="AN415" s="13"/>
      <c r="AR415" s="13"/>
    </row>
    <row r="416" spans="2:48" x14ac:dyDescent="0.25">
      <c r="H416" s="13"/>
      <c r="J416" s="13"/>
      <c r="N416" s="13"/>
      <c r="O416" s="13"/>
      <c r="P416" s="13"/>
      <c r="AC416" s="13"/>
      <c r="AD416" s="13"/>
      <c r="AE416" s="13"/>
      <c r="AH416" s="13"/>
      <c r="AI416" s="13"/>
      <c r="AJ416" s="13"/>
      <c r="AK416" s="13"/>
      <c r="AL416" s="13"/>
      <c r="AM416" s="13"/>
      <c r="AN416" s="13"/>
      <c r="AR416" s="13"/>
    </row>
    <row r="417" spans="8:40" x14ac:dyDescent="0.25">
      <c r="H417" s="13"/>
      <c r="J417" s="13"/>
      <c r="N417" s="13"/>
      <c r="O417" s="13"/>
      <c r="P417" s="13"/>
      <c r="AC417" s="13"/>
      <c r="AD417" s="13"/>
      <c r="AE417" s="13"/>
      <c r="AH417" s="13"/>
      <c r="AI417" s="13"/>
      <c r="AJ417" s="13"/>
      <c r="AK417" s="13"/>
      <c r="AL417" s="13"/>
      <c r="AM417" s="13"/>
      <c r="AN417" s="13"/>
    </row>
    <row r="418" spans="8:40" x14ac:dyDescent="0.25">
      <c r="H418" s="13"/>
      <c r="J418" s="13"/>
      <c r="N418" s="13"/>
      <c r="O418" s="13"/>
      <c r="P418" s="13"/>
      <c r="AC418" s="13"/>
      <c r="AD418" s="13"/>
      <c r="AE418" s="13"/>
      <c r="AH418" s="13"/>
      <c r="AI418" s="13"/>
      <c r="AJ418" s="13"/>
      <c r="AK418" s="13"/>
      <c r="AL418" s="13"/>
      <c r="AM418" s="13"/>
      <c r="AN418" s="13"/>
    </row>
    <row r="419" spans="8:40" x14ac:dyDescent="0.25">
      <c r="H419" s="13"/>
      <c r="J419" s="13"/>
      <c r="N419" s="13"/>
      <c r="O419" s="13"/>
      <c r="P419" s="13"/>
      <c r="AC419" s="13"/>
      <c r="AD419" s="13"/>
      <c r="AE419" s="13"/>
      <c r="AH419" s="13"/>
      <c r="AI419" s="13"/>
      <c r="AJ419" s="13"/>
      <c r="AK419" s="13"/>
      <c r="AL419" s="13"/>
      <c r="AM419" s="13"/>
      <c r="AN419" s="13"/>
    </row>
    <row r="420" spans="8:40" x14ac:dyDescent="0.25">
      <c r="H420" s="13"/>
      <c r="J420" s="13"/>
      <c r="N420" s="13"/>
      <c r="O420" s="13"/>
      <c r="P420" s="13"/>
      <c r="AC420" s="13"/>
      <c r="AD420" s="13"/>
      <c r="AE420" s="13"/>
      <c r="AH420" s="13"/>
      <c r="AI420" s="13"/>
      <c r="AJ420" s="13"/>
      <c r="AK420" s="13"/>
      <c r="AL420" s="13"/>
      <c r="AM420" s="13"/>
      <c r="AN420" s="13"/>
    </row>
    <row r="421" spans="8:40" x14ac:dyDescent="0.25">
      <c r="H421" s="13"/>
      <c r="J421" s="13"/>
      <c r="N421" s="13"/>
      <c r="O421" s="13"/>
      <c r="P421" s="13"/>
      <c r="AC421" s="13"/>
      <c r="AD421" s="13"/>
      <c r="AE421" s="13"/>
      <c r="AH421" s="13"/>
      <c r="AI421" s="13"/>
      <c r="AJ421" s="13"/>
      <c r="AK421" s="13"/>
      <c r="AL421" s="13"/>
      <c r="AM421" s="13"/>
      <c r="AN421" s="13"/>
    </row>
    <row r="422" spans="8:40" x14ac:dyDescent="0.25">
      <c r="H422" s="13"/>
      <c r="J422" s="13"/>
      <c r="N422" s="13"/>
      <c r="O422" s="13"/>
      <c r="P422" s="13"/>
      <c r="AC422" s="13"/>
      <c r="AD422" s="13"/>
      <c r="AE422" s="13"/>
      <c r="AH422" s="13"/>
      <c r="AI422" s="13"/>
      <c r="AJ422" s="13"/>
      <c r="AK422" s="13"/>
      <c r="AL422" s="13"/>
      <c r="AM422" s="13"/>
      <c r="AN422" s="13"/>
    </row>
    <row r="423" spans="8:40" x14ac:dyDescent="0.25">
      <c r="H423" s="13"/>
      <c r="J423" s="13"/>
      <c r="N423" s="13"/>
      <c r="O423" s="13"/>
      <c r="P423" s="13"/>
      <c r="AC423" s="13"/>
      <c r="AD423" s="13"/>
      <c r="AE423" s="13"/>
      <c r="AH423" s="13"/>
      <c r="AI423" s="13"/>
      <c r="AJ423" s="13"/>
      <c r="AK423" s="13"/>
      <c r="AL423" s="13"/>
      <c r="AM423" s="13"/>
      <c r="AN423" s="13"/>
    </row>
    <row r="424" spans="8:40" x14ac:dyDescent="0.25">
      <c r="H424" s="13"/>
      <c r="J424" s="13"/>
      <c r="N424" s="13"/>
      <c r="O424" s="13"/>
      <c r="P424" s="13"/>
      <c r="AC424" s="13"/>
      <c r="AD424" s="13"/>
      <c r="AE424" s="13"/>
      <c r="AH424" s="13"/>
      <c r="AI424" s="13"/>
      <c r="AJ424" s="13"/>
      <c r="AK424" s="13"/>
      <c r="AL424" s="13"/>
      <c r="AM424" s="13"/>
      <c r="AN424" s="13"/>
    </row>
    <row r="425" spans="8:40" x14ac:dyDescent="0.25">
      <c r="H425" s="13"/>
      <c r="J425" s="13"/>
      <c r="N425" s="13"/>
      <c r="O425" s="13"/>
      <c r="P425" s="13"/>
      <c r="AC425" s="13"/>
      <c r="AD425" s="13"/>
      <c r="AE425" s="13"/>
      <c r="AH425" s="13"/>
      <c r="AI425" s="13"/>
      <c r="AJ425" s="13"/>
      <c r="AK425" s="13"/>
      <c r="AL425" s="13"/>
      <c r="AM425" s="13"/>
      <c r="AN425" s="13"/>
    </row>
    <row r="426" spans="8:40" x14ac:dyDescent="0.25">
      <c r="H426" s="13"/>
      <c r="J426" s="13"/>
      <c r="N426" s="13"/>
      <c r="O426" s="13"/>
      <c r="P426" s="13"/>
      <c r="AC426" s="13"/>
      <c r="AD426" s="13"/>
      <c r="AE426" s="13"/>
      <c r="AH426" s="13"/>
      <c r="AI426" s="13"/>
      <c r="AJ426" s="13"/>
      <c r="AK426" s="13"/>
      <c r="AL426" s="13"/>
      <c r="AM426" s="13"/>
      <c r="AN426" s="13"/>
    </row>
    <row r="427" spans="8:40" x14ac:dyDescent="0.25">
      <c r="H427" s="13"/>
      <c r="J427" s="13"/>
      <c r="N427" s="13"/>
      <c r="O427" s="13"/>
      <c r="P427" s="13"/>
      <c r="AC427" s="13"/>
      <c r="AD427" s="13"/>
      <c r="AE427" s="13"/>
      <c r="AH427" s="13"/>
      <c r="AI427" s="13"/>
      <c r="AJ427" s="13"/>
      <c r="AK427" s="13"/>
      <c r="AL427" s="13"/>
      <c r="AM427" s="13"/>
      <c r="AN427" s="13"/>
    </row>
    <row r="428" spans="8:40" x14ac:dyDescent="0.25">
      <c r="H428" s="13"/>
      <c r="J428" s="13"/>
      <c r="N428" s="13"/>
      <c r="O428" s="13"/>
      <c r="P428" s="13"/>
      <c r="AC428" s="13"/>
      <c r="AD428" s="13"/>
      <c r="AE428" s="13"/>
      <c r="AH428" s="13"/>
      <c r="AI428" s="13"/>
      <c r="AJ428" s="13"/>
      <c r="AK428" s="13"/>
      <c r="AL428" s="13"/>
      <c r="AM428" s="13"/>
      <c r="AN428" s="13"/>
    </row>
    <row r="429" spans="8:40" x14ac:dyDescent="0.25">
      <c r="H429" s="13"/>
      <c r="J429" s="13"/>
      <c r="N429" s="13"/>
      <c r="O429" s="13"/>
      <c r="P429" s="13"/>
      <c r="AC429" s="13"/>
      <c r="AD429" s="13"/>
      <c r="AE429" s="13"/>
      <c r="AH429" s="13"/>
      <c r="AI429" s="13"/>
      <c r="AJ429" s="13"/>
      <c r="AK429" s="13"/>
      <c r="AL429" s="13"/>
      <c r="AM429" s="13"/>
      <c r="AN429" s="13"/>
    </row>
    <row r="430" spans="8:40" x14ac:dyDescent="0.25">
      <c r="H430" s="13"/>
      <c r="J430" s="13"/>
      <c r="N430" s="13"/>
      <c r="O430" s="13"/>
      <c r="P430" s="13"/>
      <c r="AC430" s="13"/>
      <c r="AD430" s="13"/>
      <c r="AE430" s="13"/>
      <c r="AH430" s="13"/>
      <c r="AI430" s="13"/>
      <c r="AJ430" s="13"/>
      <c r="AK430" s="13"/>
      <c r="AL430" s="13"/>
      <c r="AM430" s="13"/>
      <c r="AN430" s="13"/>
    </row>
    <row r="431" spans="8:40" x14ac:dyDescent="0.25">
      <c r="J431" s="13"/>
      <c r="N431" s="13"/>
      <c r="O431" s="13"/>
      <c r="P431" s="13"/>
      <c r="AC431" s="13"/>
      <c r="AD431" s="13"/>
      <c r="AE431" s="13"/>
      <c r="AH431" s="13"/>
      <c r="AI431" s="13"/>
      <c r="AJ431" s="13"/>
      <c r="AK431" s="13"/>
      <c r="AL431" s="13"/>
      <c r="AM431" s="13"/>
      <c r="AN431" s="13"/>
    </row>
    <row r="432" spans="8:40" x14ac:dyDescent="0.25">
      <c r="J432" s="13"/>
      <c r="N432" s="13"/>
      <c r="O432" s="13"/>
      <c r="P432" s="13"/>
      <c r="AC432" s="13"/>
      <c r="AD432" s="13"/>
      <c r="AE432" s="13"/>
      <c r="AH432" s="13"/>
      <c r="AI432" s="13"/>
      <c r="AJ432" s="13"/>
      <c r="AK432" s="13"/>
      <c r="AL432" s="13"/>
      <c r="AM432" s="13"/>
      <c r="AN432" s="13"/>
    </row>
    <row r="433" spans="10:40" x14ac:dyDescent="0.25">
      <c r="J433" s="13"/>
      <c r="N433" s="13"/>
      <c r="O433" s="13"/>
      <c r="P433" s="13"/>
      <c r="AC433" s="13"/>
      <c r="AD433" s="13"/>
      <c r="AE433" s="13"/>
      <c r="AH433" s="13"/>
      <c r="AI433" s="13"/>
      <c r="AJ433" s="13"/>
      <c r="AK433" s="13"/>
      <c r="AL433" s="13"/>
      <c r="AM433" s="13"/>
      <c r="AN433" s="13"/>
    </row>
    <row r="434" spans="10:40" x14ac:dyDescent="0.25">
      <c r="J434" s="13"/>
      <c r="N434" s="13"/>
      <c r="O434" s="13"/>
      <c r="P434" s="13"/>
      <c r="AC434" s="13"/>
      <c r="AD434" s="13"/>
      <c r="AE434" s="13"/>
      <c r="AH434" s="13"/>
      <c r="AI434" s="13"/>
      <c r="AJ434" s="13"/>
      <c r="AK434" s="13"/>
      <c r="AL434" s="13"/>
      <c r="AM434" s="13"/>
      <c r="AN434" s="13"/>
    </row>
    <row r="435" spans="10:40" x14ac:dyDescent="0.25">
      <c r="J435" s="13"/>
      <c r="N435" s="13"/>
      <c r="O435" s="13"/>
      <c r="P435" s="13"/>
      <c r="AC435" s="13"/>
      <c r="AD435" s="13"/>
      <c r="AE435" s="13"/>
      <c r="AH435" s="13"/>
      <c r="AI435" s="13"/>
      <c r="AJ435" s="13"/>
      <c r="AK435" s="13"/>
      <c r="AL435" s="13"/>
      <c r="AM435" s="13"/>
      <c r="AN435" s="13"/>
    </row>
    <row r="436" spans="10:40" x14ac:dyDescent="0.25">
      <c r="J436" s="13"/>
      <c r="N436" s="13"/>
      <c r="O436" s="13"/>
      <c r="P436" s="13"/>
      <c r="AC436" s="13"/>
      <c r="AD436" s="13"/>
      <c r="AE436" s="13"/>
      <c r="AH436" s="13"/>
      <c r="AI436" s="13"/>
      <c r="AJ436" s="13"/>
      <c r="AK436" s="13"/>
      <c r="AL436" s="13"/>
      <c r="AM436" s="13"/>
      <c r="AN436" s="13"/>
    </row>
    <row r="437" spans="10:40" x14ac:dyDescent="0.25">
      <c r="J437" s="13"/>
      <c r="N437" s="13"/>
      <c r="O437" s="13"/>
      <c r="P437" s="13"/>
      <c r="AC437" s="13"/>
      <c r="AD437" s="13"/>
      <c r="AE437" s="13"/>
      <c r="AH437" s="13"/>
      <c r="AI437" s="13"/>
      <c r="AJ437" s="13"/>
      <c r="AK437" s="13"/>
      <c r="AL437" s="13"/>
      <c r="AM437" s="13"/>
      <c r="AN437" s="13"/>
    </row>
    <row r="438" spans="10:40" x14ac:dyDescent="0.25">
      <c r="J438" s="13"/>
      <c r="N438" s="13"/>
      <c r="O438" s="13"/>
      <c r="P438" s="13"/>
      <c r="AC438" s="13"/>
      <c r="AD438" s="13"/>
      <c r="AE438" s="13"/>
      <c r="AH438" s="13"/>
      <c r="AI438" s="13"/>
      <c r="AJ438" s="13"/>
      <c r="AK438" s="13"/>
      <c r="AL438" s="13"/>
      <c r="AM438" s="13"/>
      <c r="AN438" s="13"/>
    </row>
    <row r="439" spans="10:40" x14ac:dyDescent="0.25">
      <c r="J439" s="13"/>
      <c r="N439" s="13"/>
      <c r="O439" s="13"/>
      <c r="P439" s="13"/>
      <c r="AC439" s="13"/>
      <c r="AD439" s="13"/>
      <c r="AE439" s="13"/>
      <c r="AH439" s="13"/>
      <c r="AI439" s="13"/>
      <c r="AJ439" s="13"/>
      <c r="AK439" s="13"/>
      <c r="AL439" s="13"/>
      <c r="AM439" s="13"/>
      <c r="AN439" s="13"/>
    </row>
    <row r="440" spans="10:40" x14ac:dyDescent="0.25">
      <c r="J440" s="13"/>
      <c r="N440" s="13"/>
      <c r="O440" s="13"/>
      <c r="P440" s="13"/>
      <c r="AC440" s="13"/>
      <c r="AD440" s="13"/>
      <c r="AE440" s="13"/>
      <c r="AH440" s="13"/>
      <c r="AI440" s="13"/>
      <c r="AJ440" s="13"/>
      <c r="AK440" s="13"/>
      <c r="AL440" s="13"/>
      <c r="AM440" s="13"/>
      <c r="AN440" s="13"/>
    </row>
    <row r="441" spans="10:40" x14ac:dyDescent="0.25">
      <c r="J441" s="13"/>
      <c r="N441" s="13"/>
      <c r="O441" s="13"/>
      <c r="P441" s="13"/>
      <c r="AC441" s="13"/>
      <c r="AD441" s="13"/>
      <c r="AE441" s="13"/>
      <c r="AH441" s="13"/>
      <c r="AI441" s="13"/>
      <c r="AJ441" s="13"/>
      <c r="AK441" s="13"/>
      <c r="AL441" s="13"/>
      <c r="AM441" s="13"/>
      <c r="AN441" s="13"/>
    </row>
    <row r="442" spans="10:40" x14ac:dyDescent="0.25">
      <c r="J442" s="13"/>
      <c r="N442" s="13"/>
      <c r="O442" s="13"/>
      <c r="P442" s="13"/>
      <c r="AC442" s="13"/>
      <c r="AD442" s="13"/>
      <c r="AE442" s="13"/>
      <c r="AH442" s="13"/>
      <c r="AI442" s="13"/>
      <c r="AJ442" s="13"/>
      <c r="AK442" s="13"/>
      <c r="AL442" s="13"/>
      <c r="AM442" s="13"/>
      <c r="AN442" s="13"/>
    </row>
    <row r="443" spans="10:40" x14ac:dyDescent="0.25">
      <c r="J443" s="13"/>
      <c r="N443" s="13"/>
      <c r="O443" s="13"/>
      <c r="P443" s="13"/>
      <c r="AC443" s="13"/>
      <c r="AD443" s="13"/>
      <c r="AE443" s="13"/>
      <c r="AH443" s="13"/>
      <c r="AI443" s="13"/>
      <c r="AJ443" s="13"/>
      <c r="AK443" s="13"/>
      <c r="AL443" s="13"/>
      <c r="AM443" s="13"/>
      <c r="AN443" s="13"/>
    </row>
    <row r="444" spans="10:40" x14ac:dyDescent="0.25">
      <c r="J444" s="13"/>
      <c r="N444" s="13"/>
      <c r="O444" s="13"/>
      <c r="P444" s="13"/>
      <c r="AC444" s="13"/>
      <c r="AD444" s="13"/>
      <c r="AE444" s="13"/>
      <c r="AH444" s="13"/>
      <c r="AI444" s="13"/>
      <c r="AJ444" s="13"/>
      <c r="AK444" s="13"/>
      <c r="AL444" s="13"/>
      <c r="AM444" s="13"/>
      <c r="AN444" s="13"/>
    </row>
    <row r="445" spans="10:40" x14ac:dyDescent="0.25">
      <c r="J445" s="13"/>
      <c r="N445" s="13"/>
      <c r="O445" s="13"/>
      <c r="P445" s="13"/>
      <c r="AC445" s="13"/>
      <c r="AD445" s="13"/>
      <c r="AE445" s="13"/>
      <c r="AH445" s="13"/>
      <c r="AI445" s="13"/>
      <c r="AJ445" s="13"/>
      <c r="AK445" s="13"/>
      <c r="AL445" s="13"/>
      <c r="AM445" s="13"/>
      <c r="AN445" s="13"/>
    </row>
    <row r="446" spans="10:40" x14ac:dyDescent="0.25">
      <c r="J446" s="13"/>
      <c r="N446" s="13"/>
      <c r="O446" s="13"/>
      <c r="P446" s="13"/>
      <c r="AC446" s="13"/>
      <c r="AD446" s="13"/>
      <c r="AE446" s="13"/>
      <c r="AH446" s="13"/>
      <c r="AI446" s="13"/>
      <c r="AJ446" s="13"/>
      <c r="AK446" s="13"/>
      <c r="AL446" s="13"/>
      <c r="AM446" s="13"/>
      <c r="AN446" s="13"/>
    </row>
    <row r="447" spans="10:40" x14ac:dyDescent="0.25">
      <c r="J447" s="13"/>
      <c r="N447" s="13"/>
      <c r="O447" s="13"/>
      <c r="P447" s="13"/>
      <c r="AC447" s="13"/>
      <c r="AD447" s="13"/>
      <c r="AE447" s="13"/>
      <c r="AH447" s="13"/>
      <c r="AI447" s="13"/>
      <c r="AJ447" s="13"/>
      <c r="AK447" s="13"/>
      <c r="AL447" s="13"/>
      <c r="AM447" s="13"/>
      <c r="AN447" s="13"/>
    </row>
    <row r="448" spans="10:40" x14ac:dyDescent="0.25">
      <c r="N448" s="13"/>
      <c r="O448" s="13"/>
      <c r="P448" s="13"/>
      <c r="AC448" s="13"/>
      <c r="AD448" s="13"/>
      <c r="AE448" s="13"/>
      <c r="AH448" s="13"/>
      <c r="AI448" s="13"/>
      <c r="AJ448" s="13"/>
      <c r="AK448" s="13"/>
      <c r="AL448" s="13"/>
      <c r="AM448" s="13"/>
      <c r="AN448" s="13"/>
    </row>
    <row r="449" spans="14:40" x14ac:dyDescent="0.25">
      <c r="N449" s="13"/>
      <c r="O449" s="13"/>
      <c r="P449" s="13"/>
      <c r="AC449" s="13"/>
      <c r="AD449" s="13"/>
      <c r="AE449" s="13"/>
      <c r="AH449" s="13"/>
      <c r="AI449" s="13"/>
      <c r="AJ449" s="13"/>
      <c r="AK449" s="13"/>
      <c r="AL449" s="13"/>
      <c r="AM449" s="13"/>
      <c r="AN449" s="13"/>
    </row>
    <row r="450" spans="14:40" x14ac:dyDescent="0.25">
      <c r="AC450" s="13"/>
      <c r="AD450" s="13"/>
      <c r="AE450" s="13"/>
      <c r="AH450" s="13"/>
      <c r="AI450" s="13"/>
      <c r="AJ450" s="13"/>
      <c r="AK450" s="13"/>
      <c r="AL450" s="13"/>
      <c r="AM450" s="13"/>
      <c r="AN450" s="13"/>
    </row>
    <row r="451" spans="14:40" x14ac:dyDescent="0.25">
      <c r="AC451" s="13"/>
      <c r="AD451" s="13"/>
      <c r="AE451" s="13"/>
      <c r="AH451" s="13"/>
      <c r="AI451" s="13"/>
      <c r="AJ451" s="13"/>
      <c r="AK451" s="13"/>
      <c r="AL451" s="13"/>
      <c r="AM451" s="13"/>
      <c r="AN451" s="13"/>
    </row>
    <row r="452" spans="14:40" x14ac:dyDescent="0.25">
      <c r="AC452" s="13"/>
      <c r="AD452" s="13"/>
      <c r="AE452" s="13"/>
      <c r="AH452" s="13"/>
      <c r="AI452" s="13"/>
      <c r="AJ452" s="13"/>
      <c r="AK452" s="13"/>
      <c r="AL452" s="13"/>
      <c r="AM452" s="13"/>
      <c r="AN452" s="13"/>
    </row>
    <row r="453" spans="14:40" x14ac:dyDescent="0.25">
      <c r="AC453" s="13"/>
      <c r="AD453" s="13"/>
      <c r="AE453" s="13"/>
      <c r="AH453" s="13"/>
      <c r="AI453" s="13"/>
      <c r="AJ453" s="13"/>
      <c r="AK453" s="13"/>
      <c r="AL453" s="13"/>
      <c r="AM453" s="13"/>
      <c r="AN453" s="13"/>
    </row>
    <row r="454" spans="14:40" x14ac:dyDescent="0.25">
      <c r="AC454" s="13"/>
      <c r="AD454" s="13"/>
      <c r="AE454" s="13"/>
      <c r="AH454" s="13"/>
      <c r="AI454" s="13"/>
      <c r="AJ454" s="13"/>
      <c r="AK454" s="13"/>
      <c r="AL454" s="13"/>
      <c r="AM454" s="13"/>
      <c r="AN454" s="13"/>
    </row>
    <row r="455" spans="14:40" x14ac:dyDescent="0.25">
      <c r="AC455" s="13"/>
      <c r="AD455" s="13"/>
      <c r="AE455" s="13"/>
      <c r="AH455" s="13"/>
      <c r="AI455" s="13"/>
      <c r="AJ455" s="13"/>
      <c r="AK455" s="13"/>
      <c r="AL455" s="13"/>
      <c r="AM455" s="13"/>
      <c r="AN455" s="13"/>
    </row>
    <row r="456" spans="14:40" x14ac:dyDescent="0.25">
      <c r="AC456" s="13"/>
      <c r="AD456" s="13"/>
      <c r="AE456" s="13"/>
      <c r="AH456" s="13"/>
      <c r="AI456" s="13"/>
      <c r="AJ456" s="13"/>
      <c r="AK456" s="13"/>
      <c r="AL456" s="13"/>
      <c r="AM456" s="13"/>
      <c r="AN456" s="13"/>
    </row>
    <row r="457" spans="14:40" x14ac:dyDescent="0.25">
      <c r="AC457" s="13"/>
      <c r="AD457" s="13"/>
      <c r="AE457" s="13"/>
      <c r="AH457" s="13"/>
      <c r="AI457" s="13"/>
      <c r="AJ457" s="13"/>
      <c r="AK457" s="13"/>
      <c r="AL457" s="13"/>
      <c r="AM457" s="13"/>
      <c r="AN457" s="13"/>
    </row>
    <row r="458" spans="14:40" x14ac:dyDescent="0.25">
      <c r="AC458" s="13"/>
      <c r="AD458" s="13"/>
      <c r="AE458" s="13"/>
      <c r="AH458" s="13"/>
      <c r="AI458" s="13"/>
      <c r="AJ458" s="13"/>
      <c r="AK458" s="13"/>
      <c r="AL458" s="13"/>
      <c r="AM458" s="13"/>
      <c r="AN458" s="13"/>
    </row>
    <row r="459" spans="14:40" x14ac:dyDescent="0.25">
      <c r="AC459" s="13"/>
      <c r="AD459" s="13"/>
      <c r="AE459" s="13"/>
      <c r="AH459" s="13"/>
      <c r="AI459" s="13"/>
      <c r="AJ459" s="13"/>
      <c r="AK459" s="13"/>
      <c r="AL459" s="13"/>
      <c r="AM459" s="13"/>
      <c r="AN459" s="13"/>
    </row>
    <row r="460" spans="14:40" x14ac:dyDescent="0.25">
      <c r="AC460" s="13"/>
      <c r="AD460" s="13"/>
      <c r="AE460" s="13"/>
      <c r="AH460" s="13"/>
      <c r="AI460" s="13"/>
      <c r="AJ460" s="13"/>
      <c r="AK460" s="13"/>
      <c r="AL460" s="13"/>
      <c r="AM460" s="13"/>
      <c r="AN460" s="13"/>
    </row>
    <row r="461" spans="14:40" x14ac:dyDescent="0.25">
      <c r="AC461" s="13"/>
      <c r="AD461" s="13"/>
      <c r="AE461" s="13"/>
      <c r="AH461" s="13"/>
      <c r="AI461" s="13"/>
      <c r="AJ461" s="13"/>
      <c r="AK461" s="13"/>
      <c r="AL461" s="13"/>
      <c r="AM461" s="13"/>
      <c r="AN461" s="13"/>
    </row>
    <row r="462" spans="14:40" x14ac:dyDescent="0.25">
      <c r="AC462" s="13"/>
      <c r="AD462" s="13"/>
      <c r="AE462" s="13"/>
      <c r="AH462" s="13"/>
      <c r="AI462" s="13"/>
      <c r="AJ462" s="13"/>
      <c r="AK462" s="13"/>
      <c r="AL462" s="13"/>
      <c r="AM462" s="13"/>
      <c r="AN462" s="13"/>
    </row>
    <row r="463" spans="14:40" x14ac:dyDescent="0.25">
      <c r="AC463" s="13"/>
      <c r="AD463" s="13"/>
      <c r="AE463" s="13"/>
      <c r="AH463" s="13"/>
      <c r="AI463" s="13"/>
      <c r="AJ463" s="13"/>
      <c r="AK463" s="13"/>
      <c r="AL463" s="13"/>
      <c r="AM463" s="13"/>
      <c r="AN463" s="13"/>
    </row>
    <row r="464" spans="14:40" x14ac:dyDescent="0.25">
      <c r="AC464" s="13"/>
      <c r="AD464" s="13"/>
      <c r="AE464" s="13"/>
      <c r="AH464" s="13"/>
      <c r="AI464" s="13"/>
      <c r="AJ464" s="13"/>
      <c r="AK464" s="13"/>
      <c r="AL464" s="13"/>
      <c r="AM464" s="13"/>
      <c r="AN464" s="13"/>
    </row>
    <row r="465" spans="29:40" x14ac:dyDescent="0.25">
      <c r="AC465" s="13"/>
      <c r="AD465" s="13"/>
      <c r="AE465" s="13"/>
      <c r="AH465" s="13"/>
      <c r="AI465" s="13"/>
      <c r="AJ465" s="13"/>
      <c r="AK465" s="13"/>
      <c r="AL465" s="13"/>
      <c r="AM465" s="13"/>
      <c r="AN465" s="13"/>
    </row>
    <row r="466" spans="29:40" x14ac:dyDescent="0.25">
      <c r="AC466" s="13"/>
      <c r="AD466" s="13"/>
      <c r="AE466" s="13"/>
      <c r="AH466" s="13"/>
      <c r="AI466" s="13"/>
      <c r="AJ466" s="13"/>
      <c r="AK466" s="13"/>
      <c r="AL466" s="13"/>
      <c r="AM466" s="13"/>
      <c r="AN466" s="13"/>
    </row>
    <row r="467" spans="29:40" x14ac:dyDescent="0.25">
      <c r="AC467" s="13"/>
      <c r="AD467" s="13"/>
      <c r="AE467" s="13"/>
      <c r="AH467" s="13"/>
      <c r="AI467" s="13"/>
      <c r="AJ467" s="13"/>
      <c r="AK467" s="13"/>
      <c r="AL467" s="13"/>
      <c r="AM467" s="13"/>
      <c r="AN467" s="13"/>
    </row>
    <row r="468" spans="29:40" x14ac:dyDescent="0.25">
      <c r="AC468" s="13"/>
      <c r="AD468" s="13"/>
      <c r="AE468" s="13"/>
      <c r="AH468" s="13"/>
      <c r="AI468" s="13"/>
      <c r="AJ468" s="13"/>
      <c r="AK468" s="13"/>
      <c r="AL468" s="13"/>
      <c r="AM468" s="13"/>
      <c r="AN468" s="13"/>
    </row>
    <row r="469" spans="29:40" x14ac:dyDescent="0.25">
      <c r="AC469" s="13"/>
      <c r="AD469" s="13"/>
      <c r="AE469" s="13"/>
      <c r="AH469" s="13"/>
      <c r="AI469" s="13"/>
      <c r="AJ469" s="13"/>
      <c r="AK469" s="13"/>
      <c r="AL469" s="13"/>
      <c r="AN469" s="13"/>
    </row>
    <row r="470" spans="29:40" x14ac:dyDescent="0.25">
      <c r="AC470" s="13"/>
      <c r="AD470" s="13"/>
      <c r="AE470" s="13"/>
      <c r="AH470" s="13"/>
      <c r="AI470" s="13"/>
      <c r="AJ470" s="13"/>
      <c r="AK470" s="13"/>
      <c r="AN470" s="13"/>
    </row>
    <row r="471" spans="29:40" x14ac:dyDescent="0.25">
      <c r="AC471" s="13"/>
      <c r="AD471" s="13"/>
      <c r="AE471" s="13"/>
      <c r="AH471" s="13"/>
      <c r="AI471" s="13"/>
      <c r="AJ471" s="13"/>
      <c r="AK471" s="13"/>
      <c r="AN471" s="13"/>
    </row>
    <row r="472" spans="29:40" x14ac:dyDescent="0.25">
      <c r="AC472" s="13"/>
      <c r="AD472" s="13"/>
      <c r="AE472" s="13"/>
      <c r="AH472" s="13"/>
      <c r="AI472" s="13"/>
      <c r="AJ472" s="13"/>
      <c r="AK472" s="13"/>
      <c r="AN472" s="13"/>
    </row>
    <row r="473" spans="29:40" x14ac:dyDescent="0.25">
      <c r="AC473" s="13"/>
      <c r="AD473" s="13"/>
      <c r="AE473" s="13"/>
      <c r="AH473" s="13"/>
      <c r="AI473" s="13"/>
      <c r="AJ473" s="13"/>
      <c r="AK473" s="13"/>
      <c r="AN473" s="13"/>
    </row>
    <row r="474" spans="29:40" x14ac:dyDescent="0.25">
      <c r="AC474" s="13"/>
      <c r="AD474" s="13"/>
      <c r="AE474" s="13"/>
      <c r="AH474" s="13"/>
      <c r="AI474" s="13"/>
      <c r="AJ474" s="13"/>
      <c r="AK474" s="13"/>
      <c r="AN474" s="13"/>
    </row>
    <row r="475" spans="29:40" x14ac:dyDescent="0.25">
      <c r="AC475" s="13"/>
      <c r="AD475" s="13"/>
      <c r="AE475" s="13"/>
      <c r="AH475" s="13"/>
      <c r="AI475" s="13"/>
      <c r="AJ475" s="13"/>
      <c r="AK475" s="13"/>
      <c r="AN475" s="13"/>
    </row>
    <row r="476" spans="29:40" x14ac:dyDescent="0.25">
      <c r="AC476" s="13"/>
      <c r="AD476" s="13"/>
      <c r="AE476" s="13"/>
      <c r="AH476" s="13"/>
      <c r="AI476" s="13"/>
      <c r="AJ476" s="13"/>
      <c r="AK476" s="13"/>
      <c r="AN476" s="13"/>
    </row>
    <row r="477" spans="29:40" x14ac:dyDescent="0.25">
      <c r="AC477" s="13"/>
      <c r="AD477" s="13"/>
      <c r="AE477" s="13"/>
      <c r="AH477" s="13"/>
      <c r="AI477" s="13"/>
      <c r="AN477" s="13"/>
    </row>
    <row r="478" spans="29:40" x14ac:dyDescent="0.25">
      <c r="AC478" s="13"/>
      <c r="AD478" s="13"/>
      <c r="AE478" s="13"/>
      <c r="AH478" s="13"/>
      <c r="AI478" s="13"/>
      <c r="AN478" s="13"/>
    </row>
    <row r="479" spans="29:40" x14ac:dyDescent="0.25">
      <c r="AC479" s="13"/>
      <c r="AD479" s="13"/>
      <c r="AE479" s="13"/>
      <c r="AH479" s="13"/>
      <c r="AI479" s="13"/>
      <c r="AN479" s="13"/>
    </row>
    <row r="480" spans="29:40" x14ac:dyDescent="0.25">
      <c r="AC480" s="13"/>
      <c r="AD480" s="13"/>
      <c r="AE480" s="13"/>
      <c r="AH480" s="13"/>
      <c r="AI480" s="13"/>
      <c r="AN480" s="13"/>
    </row>
    <row r="481" spans="29:40" x14ac:dyDescent="0.25">
      <c r="AC481" s="13"/>
      <c r="AD481" s="13"/>
      <c r="AE481" s="13"/>
      <c r="AH481" s="13"/>
      <c r="AI481" s="13"/>
      <c r="AN481" s="13"/>
    </row>
    <row r="482" spans="29:40" x14ac:dyDescent="0.25">
      <c r="AC482" s="13"/>
      <c r="AD482" s="13"/>
      <c r="AE482" s="13"/>
      <c r="AH482" s="13"/>
      <c r="AI482" s="13"/>
      <c r="AN482" s="13"/>
    </row>
    <row r="483" spans="29:40" x14ac:dyDescent="0.25">
      <c r="AC483" s="13"/>
      <c r="AD483" s="13"/>
      <c r="AE483" s="13"/>
      <c r="AH483" s="13"/>
      <c r="AI483" s="13"/>
      <c r="AN483" s="13"/>
    </row>
    <row r="484" spans="29:40" x14ac:dyDescent="0.25">
      <c r="AC484" s="13"/>
      <c r="AD484" s="13"/>
      <c r="AE484" s="13"/>
      <c r="AH484" s="13"/>
      <c r="AI484" s="13"/>
      <c r="AN484" s="13"/>
    </row>
    <row r="485" spans="29:40" x14ac:dyDescent="0.25">
      <c r="AC485" s="13"/>
      <c r="AD485" s="13"/>
      <c r="AE485" s="13"/>
      <c r="AH485" s="13"/>
      <c r="AI485" s="13"/>
      <c r="AN485" s="13"/>
    </row>
    <row r="486" spans="29:40" x14ac:dyDescent="0.25">
      <c r="AC486" s="13"/>
      <c r="AD486" s="13"/>
      <c r="AE486" s="13"/>
      <c r="AH486" s="13"/>
      <c r="AI486" s="13"/>
      <c r="AN486" s="13"/>
    </row>
    <row r="487" spans="29:40" x14ac:dyDescent="0.25">
      <c r="AC487" s="13"/>
      <c r="AD487" s="13"/>
      <c r="AE487" s="13"/>
      <c r="AH487" s="13"/>
      <c r="AI487" s="13"/>
      <c r="AN487" s="13"/>
    </row>
    <row r="488" spans="29:40" x14ac:dyDescent="0.25">
      <c r="AC488" s="13"/>
      <c r="AD488" s="13"/>
      <c r="AE488" s="13"/>
      <c r="AH488" s="13"/>
      <c r="AI488" s="13"/>
      <c r="AN488" s="13"/>
    </row>
    <row r="489" spans="29:40" x14ac:dyDescent="0.25">
      <c r="AC489" s="13"/>
      <c r="AD489" s="13"/>
      <c r="AE489" s="13"/>
      <c r="AH489" s="13"/>
      <c r="AI489" s="13"/>
      <c r="AN489" s="13"/>
    </row>
    <row r="490" spans="29:40" x14ac:dyDescent="0.25">
      <c r="AH490" s="13"/>
      <c r="AI490" s="13"/>
      <c r="AN490" s="13"/>
    </row>
    <row r="491" spans="29:40" x14ac:dyDescent="0.25">
      <c r="AH491" s="13"/>
      <c r="AI491" s="13"/>
      <c r="AN491" s="13"/>
    </row>
    <row r="492" spans="29:40" x14ac:dyDescent="0.25">
      <c r="AH492" s="13"/>
      <c r="AI492" s="13"/>
      <c r="AN492" s="13"/>
    </row>
    <row r="493" spans="29:40" x14ac:dyDescent="0.25">
      <c r="AH493" s="13"/>
      <c r="AI493" s="13"/>
      <c r="AN493" s="13"/>
    </row>
    <row r="494" spans="29:40" x14ac:dyDescent="0.25">
      <c r="AH494" s="13"/>
      <c r="AI494" s="13"/>
      <c r="AN494" s="13"/>
    </row>
    <row r="495" spans="29:40" x14ac:dyDescent="0.25">
      <c r="AH495" s="13"/>
      <c r="AI495" s="13"/>
      <c r="AN495" s="13"/>
    </row>
    <row r="496" spans="29: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554"/>
  <sheetViews>
    <sheetView topLeftCell="A68" zoomScale="40" zoomScaleNormal="40" workbookViewId="0">
      <selection activeCell="R69" sqref="R69"/>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11.44140625" style="12" customWidth="1"/>
    <col min="34" max="46" width="5.6640625" style="12" customWidth="1"/>
    <col min="47" max="47" width="5.44140625" style="12" customWidth="1"/>
    <col min="48" max="48" width="5.5546875" style="12" customWidth="1"/>
    <col min="49" max="16384" width="11.44140625" style="12"/>
  </cols>
  <sheetData>
    <row r="1" spans="1:48" ht="36.75" customHeight="1" x14ac:dyDescent="0.25">
      <c r="A1" s="511" t="s">
        <v>243</v>
      </c>
    </row>
    <row r="2" spans="1:48" x14ac:dyDescent="0.25">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287</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21" t="s">
        <v>235</v>
      </c>
      <c r="V5" s="921"/>
      <c r="W5" s="921"/>
      <c r="X5" s="497"/>
      <c r="Y5" s="498"/>
      <c r="Z5" s="921" t="s">
        <v>185</v>
      </c>
      <c r="AA5" s="921"/>
      <c r="AB5" s="921"/>
      <c r="AC5" s="11"/>
      <c r="AD5" s="11"/>
      <c r="AE5" s="11"/>
      <c r="AF5" s="11"/>
      <c r="AG5" s="11"/>
      <c r="AH5" s="925" t="s">
        <v>85</v>
      </c>
      <c r="AI5" s="925"/>
      <c r="AJ5" s="925"/>
      <c r="AK5" s="925"/>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26" t="s">
        <v>186</v>
      </c>
      <c r="AI6" s="927"/>
      <c r="AJ6" s="927"/>
      <c r="AK6" s="927"/>
      <c r="AL6" s="922"/>
      <c r="AM6" s="922" t="s">
        <v>188</v>
      </c>
      <c r="AN6" s="922"/>
      <c r="AO6" s="922"/>
      <c r="AP6" s="923"/>
      <c r="AQ6" s="484"/>
      <c r="AR6" s="484"/>
      <c r="AS6" s="484"/>
      <c r="AT6" s="484"/>
    </row>
    <row r="7" spans="1:48" x14ac:dyDescent="0.25">
      <c r="C7" s="11"/>
      <c r="E7" s="17"/>
      <c r="F7" s="490" t="s">
        <v>298</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78">
        <v>2008</v>
      </c>
      <c r="AI10" s="779">
        <v>2009</v>
      </c>
      <c r="AJ10" s="779">
        <v>2010</v>
      </c>
      <c r="AK10" s="779">
        <v>2011</v>
      </c>
      <c r="AL10" s="779">
        <v>2012</v>
      </c>
      <c r="AM10" s="779">
        <v>2013</v>
      </c>
      <c r="AN10" s="779">
        <v>2014</v>
      </c>
      <c r="AO10" s="779">
        <v>2015</v>
      </c>
      <c r="AP10" s="779">
        <v>2016</v>
      </c>
      <c r="AQ10" s="779">
        <v>2017</v>
      </c>
      <c r="AR10" s="779">
        <v>2018</v>
      </c>
      <c r="AS10" s="779">
        <v>2019</v>
      </c>
      <c r="AT10" s="779">
        <v>2020</v>
      </c>
      <c r="AU10" s="779">
        <v>2021</v>
      </c>
      <c r="AV10" s="780">
        <v>2022</v>
      </c>
    </row>
    <row r="11" spans="1:48" ht="15.75" customHeight="1" thickTop="1" x14ac:dyDescent="0.25">
      <c r="B11" s="916" t="s">
        <v>82</v>
      </c>
      <c r="C11" s="39" t="s">
        <v>2</v>
      </c>
      <c r="D11" s="46">
        <f>SUM(D17,D23,D29,D35,D41,D47,D53,D59,D65,D71,D77,D83)</f>
        <v>637931</v>
      </c>
      <c r="E11" s="47">
        <f t="shared" ref="E11:Q11" si="0">SUM(E17,E23,E29,E35,E41,E47,E53,E59,E65,E71,E77,E83)</f>
        <v>634224</v>
      </c>
      <c r="F11" s="47">
        <f t="shared" si="0"/>
        <v>648005</v>
      </c>
      <c r="G11" s="47">
        <f t="shared" si="0"/>
        <v>653812</v>
      </c>
      <c r="H11" s="47">
        <f t="shared" si="0"/>
        <v>663955</v>
      </c>
      <c r="I11" s="47">
        <f t="shared" si="0"/>
        <v>682846</v>
      </c>
      <c r="J11" s="47">
        <f t="shared" si="0"/>
        <v>692580</v>
      </c>
      <c r="K11" s="47">
        <f t="shared" si="0"/>
        <v>693107</v>
      </c>
      <c r="L11" s="47">
        <f t="shared" si="0"/>
        <v>697707</v>
      </c>
      <c r="M11" s="47">
        <f t="shared" si="0"/>
        <v>712332</v>
      </c>
      <c r="N11" s="47">
        <f t="shared" si="0"/>
        <v>689043</v>
      </c>
      <c r="O11" s="47">
        <f t="shared" si="0"/>
        <v>702179</v>
      </c>
      <c r="P11" s="47">
        <f t="shared" si="0"/>
        <v>685983</v>
      </c>
      <c r="Q11" s="47">
        <f t="shared" si="0"/>
        <v>694057</v>
      </c>
      <c r="R11" s="48">
        <f t="shared" ref="R11" si="1">SUM(R17,R23,R29,R35,R41,R47,R53,R59,R65,R71,R77,R83)</f>
        <v>710604</v>
      </c>
      <c r="S11" s="143">
        <f>100</f>
        <v>100</v>
      </c>
      <c r="T11" s="328">
        <f>E11*100/$D11</f>
        <v>99.418902671292031</v>
      </c>
      <c r="U11" s="328">
        <f t="shared" ref="U11:AD26" si="2">F11*100/$D11</f>
        <v>101.57916765292798</v>
      </c>
      <c r="V11" s="328">
        <f t="shared" si="2"/>
        <v>102.48945418861915</v>
      </c>
      <c r="W11" s="328">
        <f t="shared" si="2"/>
        <v>104.079438058348</v>
      </c>
      <c r="X11" s="328">
        <f t="shared" si="2"/>
        <v>107.04073011030974</v>
      </c>
      <c r="Y11" s="328">
        <f t="shared" si="2"/>
        <v>108.56660046305949</v>
      </c>
      <c r="Z11" s="328">
        <f t="shared" si="2"/>
        <v>108.64921127833574</v>
      </c>
      <c r="AA11" s="328">
        <f t="shared" si="2"/>
        <v>109.37029239839418</v>
      </c>
      <c r="AB11" s="328">
        <f t="shared" si="2"/>
        <v>111.66286008988433</v>
      </c>
      <c r="AC11" s="328">
        <f t="shared" si="2"/>
        <v>108.01215178444063</v>
      </c>
      <c r="AD11" s="328">
        <f t="shared" si="2"/>
        <v>110.07130865250318</v>
      </c>
      <c r="AE11" s="328">
        <f t="shared" ref="AE11:AE23" si="3">P11*100/$D11</f>
        <v>107.53247608283654</v>
      </c>
      <c r="AF11" s="328">
        <f t="shared" ref="AF11:AG23" si="4">Q11*100/$D11</f>
        <v>108.79813020530433</v>
      </c>
      <c r="AG11" s="329">
        <f t="shared" si="4"/>
        <v>111.39198439956672</v>
      </c>
      <c r="AH11" s="747"/>
      <c r="AI11" s="748"/>
      <c r="AJ11" s="749"/>
      <c r="AK11" s="748"/>
      <c r="AL11" s="748"/>
      <c r="AM11" s="748"/>
      <c r="AN11" s="748"/>
      <c r="AO11" s="748"/>
      <c r="AP11" s="748"/>
      <c r="AQ11" s="748"/>
      <c r="AR11" s="748"/>
      <c r="AS11" s="748"/>
      <c r="AT11" s="748"/>
      <c r="AU11" s="748"/>
      <c r="AV11" s="750"/>
    </row>
    <row r="12" spans="1:48" x14ac:dyDescent="0.25">
      <c r="B12" s="917"/>
      <c r="C12" s="1" t="s">
        <v>3</v>
      </c>
      <c r="D12" s="41">
        <f t="shared" ref="D12:Q16" si="5">SUM(D18,D24,D30,D36,D42,D48,D54,D60,D66,D72,D78,D84)</f>
        <v>604849</v>
      </c>
      <c r="E12" s="40">
        <f t="shared" si="5"/>
        <v>601734</v>
      </c>
      <c r="F12" s="40">
        <f t="shared" si="5"/>
        <v>610537</v>
      </c>
      <c r="G12" s="40">
        <f t="shared" si="5"/>
        <v>619492</v>
      </c>
      <c r="H12" s="40">
        <f t="shared" si="5"/>
        <v>638111</v>
      </c>
      <c r="I12" s="40">
        <f t="shared" si="5"/>
        <v>647798</v>
      </c>
      <c r="J12" s="40">
        <f t="shared" si="5"/>
        <v>657075</v>
      </c>
      <c r="K12" s="40">
        <f t="shared" si="5"/>
        <v>665532</v>
      </c>
      <c r="L12" s="40">
        <f t="shared" si="5"/>
        <v>676720</v>
      </c>
      <c r="M12" s="40">
        <f t="shared" si="5"/>
        <v>692219</v>
      </c>
      <c r="N12" s="40">
        <f t="shared" si="5"/>
        <v>670833</v>
      </c>
      <c r="O12" s="40">
        <f t="shared" si="5"/>
        <v>679852</v>
      </c>
      <c r="P12" s="40">
        <f t="shared" si="5"/>
        <v>669185</v>
      </c>
      <c r="Q12" s="40">
        <f t="shared" si="5"/>
        <v>675360</v>
      </c>
      <c r="R12" s="42">
        <f t="shared" ref="R12" si="6">SUM(R18,R24,R30,R36,R42,R48,R54,R60,R66,R72,R78,R84)</f>
        <v>687059</v>
      </c>
      <c r="S12" s="143">
        <f>100</f>
        <v>100</v>
      </c>
      <c r="T12" s="328">
        <f t="shared" ref="T12:AA56" si="7">E12*100/$D12</f>
        <v>99.484995428611114</v>
      </c>
      <c r="U12" s="328">
        <f t="shared" si="2"/>
        <v>100.94040000066133</v>
      </c>
      <c r="V12" s="328">
        <f t="shared" si="2"/>
        <v>102.42093481182907</v>
      </c>
      <c r="W12" s="328">
        <f t="shared" si="2"/>
        <v>105.49922377320621</v>
      </c>
      <c r="X12" s="328">
        <f t="shared" si="2"/>
        <v>107.10078052538732</v>
      </c>
      <c r="Y12" s="328">
        <f t="shared" si="2"/>
        <v>108.63455176415933</v>
      </c>
      <c r="Z12" s="328">
        <f t="shared" si="2"/>
        <v>110.03275197611305</v>
      </c>
      <c r="AA12" s="328">
        <f t="shared" si="2"/>
        <v>111.8824698395798</v>
      </c>
      <c r="AB12" s="328">
        <f t="shared" si="2"/>
        <v>114.4449275769655</v>
      </c>
      <c r="AC12" s="328">
        <f t="shared" si="2"/>
        <v>110.90916906533697</v>
      </c>
      <c r="AD12" s="328">
        <f t="shared" si="2"/>
        <v>112.40028502981735</v>
      </c>
      <c r="AE12" s="328">
        <f t="shared" si="3"/>
        <v>110.63670436753635</v>
      </c>
      <c r="AF12" s="328">
        <f t="shared" si="4"/>
        <v>111.65762033168609</v>
      </c>
      <c r="AG12" s="329">
        <f t="shared" si="4"/>
        <v>113.59182209113349</v>
      </c>
      <c r="AH12" s="747"/>
      <c r="AI12" s="748"/>
      <c r="AJ12" s="748"/>
      <c r="AK12" s="748"/>
      <c r="AL12" s="748"/>
      <c r="AM12" s="748"/>
      <c r="AN12" s="748"/>
      <c r="AO12" s="748"/>
      <c r="AP12" s="748"/>
      <c r="AQ12" s="748"/>
      <c r="AR12" s="748"/>
      <c r="AS12" s="748"/>
      <c r="AT12" s="748"/>
      <c r="AU12" s="748"/>
      <c r="AV12" s="750"/>
    </row>
    <row r="13" spans="1:48" x14ac:dyDescent="0.25">
      <c r="B13" s="917"/>
      <c r="C13" s="1" t="s">
        <v>4</v>
      </c>
      <c r="D13" s="41">
        <f t="shared" si="5"/>
        <v>491245</v>
      </c>
      <c r="E13" s="40">
        <f t="shared" si="5"/>
        <v>481791</v>
      </c>
      <c r="F13" s="40">
        <f t="shared" si="5"/>
        <v>481098</v>
      </c>
      <c r="G13" s="40">
        <f t="shared" si="5"/>
        <v>500280</v>
      </c>
      <c r="H13" s="40">
        <f t="shared" si="5"/>
        <v>511654</v>
      </c>
      <c r="I13" s="40">
        <f t="shared" si="5"/>
        <v>513503</v>
      </c>
      <c r="J13" s="40">
        <f t="shared" si="5"/>
        <v>520883</v>
      </c>
      <c r="K13" s="40">
        <f t="shared" si="5"/>
        <v>521796</v>
      </c>
      <c r="L13" s="40">
        <f t="shared" si="5"/>
        <v>535251</v>
      </c>
      <c r="M13" s="40">
        <f t="shared" si="5"/>
        <v>546267</v>
      </c>
      <c r="N13" s="40">
        <f t="shared" si="5"/>
        <v>525069</v>
      </c>
      <c r="O13" s="40">
        <f t="shared" si="5"/>
        <v>535741</v>
      </c>
      <c r="P13" s="40">
        <f t="shared" si="5"/>
        <v>528528</v>
      </c>
      <c r="Q13" s="40">
        <f t="shared" si="5"/>
        <v>537265</v>
      </c>
      <c r="R13" s="42">
        <f t="shared" ref="R13" si="8">SUM(R19,R25,R31,R37,R43,R49,R55,R61,R67,R73,R79,R85)</f>
        <v>549820</v>
      </c>
      <c r="S13" s="143">
        <f>100</f>
        <v>100</v>
      </c>
      <c r="T13" s="328">
        <f t="shared" si="7"/>
        <v>98.075502040733241</v>
      </c>
      <c r="U13" s="328">
        <f t="shared" si="2"/>
        <v>97.93443190261479</v>
      </c>
      <c r="V13" s="328">
        <f t="shared" si="2"/>
        <v>101.83920447027451</v>
      </c>
      <c r="W13" s="328">
        <f t="shared" si="2"/>
        <v>104.15454610225041</v>
      </c>
      <c r="X13" s="328">
        <f t="shared" si="2"/>
        <v>104.53093670164581</v>
      </c>
      <c r="Y13" s="328">
        <f t="shared" si="2"/>
        <v>106.03324206862156</v>
      </c>
      <c r="Z13" s="328">
        <f t="shared" si="2"/>
        <v>106.21909637757128</v>
      </c>
      <c r="AA13" s="328">
        <f t="shared" si="2"/>
        <v>108.95805555272827</v>
      </c>
      <c r="AB13" s="328">
        <f t="shared" si="2"/>
        <v>111.20052112489695</v>
      </c>
      <c r="AC13" s="328">
        <f t="shared" si="2"/>
        <v>106.88536270089263</v>
      </c>
      <c r="AD13" s="328">
        <f t="shared" si="2"/>
        <v>109.05780211503425</v>
      </c>
      <c r="AE13" s="328">
        <f t="shared" si="3"/>
        <v>107.58949200500768</v>
      </c>
      <c r="AF13" s="328">
        <f t="shared" si="4"/>
        <v>109.36803428024713</v>
      </c>
      <c r="AG13" s="329">
        <f t="shared" si="4"/>
        <v>111.92378548382172</v>
      </c>
      <c r="AH13" s="747"/>
      <c r="AI13" s="748"/>
      <c r="AJ13" s="748"/>
      <c r="AK13" s="748"/>
      <c r="AL13" s="748"/>
      <c r="AM13" s="748"/>
      <c r="AN13" s="748"/>
      <c r="AO13" s="748"/>
      <c r="AP13" s="748"/>
      <c r="AQ13" s="748"/>
      <c r="AR13" s="748"/>
      <c r="AS13" s="748"/>
      <c r="AT13" s="748"/>
      <c r="AU13" s="748"/>
      <c r="AV13" s="750"/>
    </row>
    <row r="14" spans="1:48" x14ac:dyDescent="0.25">
      <c r="B14" s="917"/>
      <c r="C14" s="1" t="s">
        <v>5</v>
      </c>
      <c r="D14" s="41">
        <f t="shared" si="5"/>
        <v>854916</v>
      </c>
      <c r="E14" s="40">
        <f t="shared" si="5"/>
        <v>814257</v>
      </c>
      <c r="F14" s="40">
        <f t="shared" si="5"/>
        <v>813383</v>
      </c>
      <c r="G14" s="40">
        <f t="shared" si="5"/>
        <v>837346</v>
      </c>
      <c r="H14" s="40">
        <f t="shared" si="5"/>
        <v>853689</v>
      </c>
      <c r="I14" s="40">
        <f t="shared" si="5"/>
        <v>859044</v>
      </c>
      <c r="J14" s="40">
        <f t="shared" si="5"/>
        <v>845689</v>
      </c>
      <c r="K14" s="40">
        <f t="shared" si="5"/>
        <v>858113</v>
      </c>
      <c r="L14" s="40">
        <f t="shared" si="5"/>
        <v>864910</v>
      </c>
      <c r="M14" s="40">
        <f t="shared" si="5"/>
        <v>895686</v>
      </c>
      <c r="N14" s="40">
        <f t="shared" si="5"/>
        <v>1037746</v>
      </c>
      <c r="O14" s="40">
        <f t="shared" si="5"/>
        <v>1061816</v>
      </c>
      <c r="P14" s="40">
        <f t="shared" si="5"/>
        <v>1024758</v>
      </c>
      <c r="Q14" s="40">
        <f t="shared" si="5"/>
        <v>1047925</v>
      </c>
      <c r="R14" s="42">
        <f t="shared" ref="R14" si="9">SUM(R20,R26,R32,R38,R44,R50,R56,R62,R68,R74,R80,R86)</f>
        <v>1080930</v>
      </c>
      <c r="S14" s="143">
        <f>100</f>
        <v>100</v>
      </c>
      <c r="T14" s="328">
        <f t="shared" si="7"/>
        <v>95.2440941566189</v>
      </c>
      <c r="U14" s="328">
        <f t="shared" si="2"/>
        <v>95.141861890524922</v>
      </c>
      <c r="V14" s="328">
        <f t="shared" si="2"/>
        <v>97.944827328064974</v>
      </c>
      <c r="W14" s="328">
        <f t="shared" si="2"/>
        <v>99.856477127577449</v>
      </c>
      <c r="X14" s="328">
        <f t="shared" si="2"/>
        <v>100.48285445587636</v>
      </c>
      <c r="Y14" s="328">
        <f t="shared" si="2"/>
        <v>98.920712678204637</v>
      </c>
      <c r="Z14" s="328">
        <f t="shared" si="2"/>
        <v>100.3739548680806</v>
      </c>
      <c r="AA14" s="328">
        <f t="shared" si="2"/>
        <v>101.16900373837898</v>
      </c>
      <c r="AB14" s="328">
        <f t="shared" si="2"/>
        <v>104.76888957511615</v>
      </c>
      <c r="AC14" s="328">
        <f t="shared" si="2"/>
        <v>121.38572678485372</v>
      </c>
      <c r="AD14" s="328">
        <f t="shared" si="2"/>
        <v>124.20120807190413</v>
      </c>
      <c r="AE14" s="328">
        <f t="shared" si="3"/>
        <v>119.86651320129697</v>
      </c>
      <c r="AF14" s="328">
        <f t="shared" si="4"/>
        <v>122.57637007612443</v>
      </c>
      <c r="AG14" s="329">
        <f t="shared" si="4"/>
        <v>126.43698328256811</v>
      </c>
      <c r="AH14" s="747"/>
      <c r="AI14" s="748"/>
      <c r="AJ14" s="748"/>
      <c r="AK14" s="748"/>
      <c r="AL14" s="748"/>
      <c r="AM14" s="748"/>
      <c r="AN14" s="748"/>
      <c r="AO14" s="748"/>
      <c r="AP14" s="748"/>
      <c r="AQ14" s="748"/>
      <c r="AR14" s="748"/>
      <c r="AS14" s="748"/>
      <c r="AT14" s="748"/>
      <c r="AU14" s="748"/>
      <c r="AV14" s="750"/>
    </row>
    <row r="15" spans="1:48" x14ac:dyDescent="0.25">
      <c r="B15" s="917"/>
      <c r="C15" s="1" t="s">
        <v>6</v>
      </c>
      <c r="D15" s="41">
        <f t="shared" si="5"/>
        <v>2588941</v>
      </c>
      <c r="E15" s="40">
        <f t="shared" si="5"/>
        <v>2532006</v>
      </c>
      <c r="F15" s="40">
        <f t="shared" si="5"/>
        <v>2553023</v>
      </c>
      <c r="G15" s="40">
        <f t="shared" si="5"/>
        <v>2610930</v>
      </c>
      <c r="H15" s="40">
        <f t="shared" si="5"/>
        <v>2667409</v>
      </c>
      <c r="I15" s="40">
        <f t="shared" si="5"/>
        <v>2703191</v>
      </c>
      <c r="J15" s="40">
        <f t="shared" si="5"/>
        <v>2716227</v>
      </c>
      <c r="K15" s="40">
        <f t="shared" si="5"/>
        <v>2738548</v>
      </c>
      <c r="L15" s="40">
        <f t="shared" si="5"/>
        <v>2774588</v>
      </c>
      <c r="M15" s="40">
        <f t="shared" si="5"/>
        <v>2846504</v>
      </c>
      <c r="N15" s="40">
        <f t="shared" si="5"/>
        <v>2922691</v>
      </c>
      <c r="O15" s="40">
        <f t="shared" si="5"/>
        <v>2979588</v>
      </c>
      <c r="P15" s="40">
        <f t="shared" si="5"/>
        <v>2908454</v>
      </c>
      <c r="Q15" s="40">
        <f t="shared" si="5"/>
        <v>2954607</v>
      </c>
      <c r="R15" s="42">
        <f t="shared" ref="R15" si="10">SUM(R21,R27,R33,R39,R45,R51,R57,R63,R69,R75,R81,R87)</f>
        <v>3028413</v>
      </c>
      <c r="S15" s="143">
        <f>100</f>
        <v>100</v>
      </c>
      <c r="T15" s="328">
        <f t="shared" si="7"/>
        <v>97.800838257805026</v>
      </c>
      <c r="U15" s="328">
        <f t="shared" si="2"/>
        <v>98.612637367943108</v>
      </c>
      <c r="V15" s="328">
        <f t="shared" si="2"/>
        <v>100.84934341879556</v>
      </c>
      <c r="W15" s="328">
        <f t="shared" si="2"/>
        <v>103.03089178162035</v>
      </c>
      <c r="X15" s="328">
        <f t="shared" si="2"/>
        <v>104.41300130053176</v>
      </c>
      <c r="Y15" s="328">
        <f t="shared" si="2"/>
        <v>104.91652764585983</v>
      </c>
      <c r="Z15" s="328">
        <f t="shared" si="2"/>
        <v>105.77869484086351</v>
      </c>
      <c r="AA15" s="328">
        <f t="shared" si="2"/>
        <v>107.17076982441856</v>
      </c>
      <c r="AB15" s="328">
        <f t="shared" si="2"/>
        <v>109.94858515508851</v>
      </c>
      <c r="AC15" s="328">
        <f t="shared" si="2"/>
        <v>112.89137141402604</v>
      </c>
      <c r="AD15" s="328">
        <f t="shared" si="2"/>
        <v>115.08906537460683</v>
      </c>
      <c r="AE15" s="328">
        <f t="shared" si="3"/>
        <v>112.34145544452346</v>
      </c>
      <c r="AF15" s="328">
        <f t="shared" si="4"/>
        <v>114.12415346661048</v>
      </c>
      <c r="AG15" s="329">
        <f t="shared" si="4"/>
        <v>116.97497161966997</v>
      </c>
      <c r="AH15" s="747"/>
      <c r="AI15" s="748"/>
      <c r="AJ15" s="748"/>
      <c r="AK15" s="748"/>
      <c r="AL15" s="748"/>
      <c r="AM15" s="748"/>
      <c r="AN15" s="748"/>
      <c r="AO15" s="748"/>
      <c r="AP15" s="748"/>
      <c r="AQ15" s="748"/>
      <c r="AR15" s="748"/>
      <c r="AS15" s="748"/>
      <c r="AT15" s="748"/>
      <c r="AU15" s="748"/>
      <c r="AV15" s="750"/>
    </row>
    <row r="16" spans="1:48" x14ac:dyDescent="0.25">
      <c r="B16" s="917"/>
      <c r="C16" s="8" t="s">
        <v>7</v>
      </c>
      <c r="D16" s="43">
        <f t="shared" si="5"/>
        <v>1734025</v>
      </c>
      <c r="E16" s="44">
        <f t="shared" si="5"/>
        <v>1717749</v>
      </c>
      <c r="F16" s="44">
        <f t="shared" si="5"/>
        <v>1739640</v>
      </c>
      <c r="G16" s="44">
        <f t="shared" si="5"/>
        <v>1773584</v>
      </c>
      <c r="H16" s="44">
        <f t="shared" si="5"/>
        <v>1813720</v>
      </c>
      <c r="I16" s="44">
        <f t="shared" si="5"/>
        <v>1844147</v>
      </c>
      <c r="J16" s="44">
        <f t="shared" si="5"/>
        <v>1870538</v>
      </c>
      <c r="K16" s="44">
        <f t="shared" si="5"/>
        <v>1880435</v>
      </c>
      <c r="L16" s="44">
        <f t="shared" si="5"/>
        <v>1909678</v>
      </c>
      <c r="M16" s="44">
        <f t="shared" si="5"/>
        <v>1950818</v>
      </c>
      <c r="N16" s="44">
        <f t="shared" si="5"/>
        <v>1884945</v>
      </c>
      <c r="O16" s="44">
        <f t="shared" si="5"/>
        <v>1917772</v>
      </c>
      <c r="P16" s="44">
        <f t="shared" si="5"/>
        <v>1883696</v>
      </c>
      <c r="Q16" s="44">
        <f t="shared" si="5"/>
        <v>1906682</v>
      </c>
      <c r="R16" s="45">
        <f t="shared" ref="R16" si="11">SUM(R22,R28,R34,R40,R46,R52,R58,R64,R70,R76,R82,R88)</f>
        <v>1947483</v>
      </c>
      <c r="S16" s="143">
        <f>100</f>
        <v>100</v>
      </c>
      <c r="T16" s="328">
        <f t="shared" si="7"/>
        <v>99.06137454765647</v>
      </c>
      <c r="U16" s="328">
        <f t="shared" si="2"/>
        <v>100.32381309381353</v>
      </c>
      <c r="V16" s="328">
        <f t="shared" si="2"/>
        <v>102.28133965773273</v>
      </c>
      <c r="W16" s="328">
        <f t="shared" si="2"/>
        <v>104.59595449892591</v>
      </c>
      <c r="X16" s="328">
        <f t="shared" si="2"/>
        <v>106.35065815083404</v>
      </c>
      <c r="Y16" s="328">
        <f t="shared" si="2"/>
        <v>107.87260852640533</v>
      </c>
      <c r="Z16" s="328">
        <f t="shared" si="2"/>
        <v>108.44336154323035</v>
      </c>
      <c r="AA16" s="328">
        <f t="shared" si="2"/>
        <v>110.12978474935483</v>
      </c>
      <c r="AB16" s="328">
        <f t="shared" si="2"/>
        <v>112.50229956315509</v>
      </c>
      <c r="AC16" s="328">
        <f t="shared" si="2"/>
        <v>108.70345006559883</v>
      </c>
      <c r="AD16" s="328">
        <f t="shared" si="2"/>
        <v>110.59656002652788</v>
      </c>
      <c r="AE16" s="328">
        <f t="shared" si="3"/>
        <v>108.63142111561253</v>
      </c>
      <c r="AF16" s="328">
        <f t="shared" si="4"/>
        <v>109.95700754026038</v>
      </c>
      <c r="AG16" s="329">
        <f t="shared" si="4"/>
        <v>112.30997246291143</v>
      </c>
      <c r="AH16" s="751"/>
      <c r="AI16" s="752"/>
      <c r="AJ16" s="752"/>
      <c r="AK16" s="752"/>
      <c r="AL16" s="752"/>
      <c r="AM16" s="752"/>
      <c r="AN16" s="752"/>
      <c r="AO16" s="752"/>
      <c r="AP16" s="752"/>
      <c r="AQ16" s="752"/>
      <c r="AR16" s="752"/>
      <c r="AS16" s="752"/>
      <c r="AT16" s="752"/>
      <c r="AU16" s="752"/>
      <c r="AV16" s="753"/>
    </row>
    <row r="17" spans="2:48" ht="15" customHeight="1" x14ac:dyDescent="0.3">
      <c r="B17" s="919" t="s">
        <v>191</v>
      </c>
      <c r="C17" s="1" t="s">
        <v>2</v>
      </c>
      <c r="D17" s="745">
        <v>769</v>
      </c>
      <c r="E17" s="745">
        <v>770</v>
      </c>
      <c r="F17" s="745">
        <v>766</v>
      </c>
      <c r="G17" s="745">
        <v>798</v>
      </c>
      <c r="H17" s="745">
        <v>749</v>
      </c>
      <c r="I17" s="745">
        <v>762</v>
      </c>
      <c r="J17" s="745">
        <v>719</v>
      </c>
      <c r="K17" s="745">
        <v>710</v>
      </c>
      <c r="L17" s="745">
        <v>654</v>
      </c>
      <c r="M17" s="745">
        <v>622</v>
      </c>
      <c r="N17" s="745">
        <v>560</v>
      </c>
      <c r="O17" s="745">
        <v>530</v>
      </c>
      <c r="P17" s="746">
        <v>536</v>
      </c>
      <c r="Q17" s="746">
        <v>533</v>
      </c>
      <c r="R17" s="746">
        <v>543</v>
      </c>
      <c r="S17" s="143">
        <f>100</f>
        <v>100</v>
      </c>
      <c r="T17" s="328">
        <f t="shared" si="7"/>
        <v>100.13003901170352</v>
      </c>
      <c r="U17" s="328">
        <f t="shared" si="2"/>
        <v>99.609882964889465</v>
      </c>
      <c r="V17" s="328">
        <f t="shared" si="2"/>
        <v>103.77113133940182</v>
      </c>
      <c r="W17" s="328">
        <f t="shared" si="2"/>
        <v>97.399219765929786</v>
      </c>
      <c r="X17" s="328">
        <f t="shared" si="2"/>
        <v>99.089726918075428</v>
      </c>
      <c r="Y17" s="328">
        <f t="shared" si="2"/>
        <v>93.49804941482445</v>
      </c>
      <c r="Z17" s="328">
        <f t="shared" si="2"/>
        <v>92.327698309492845</v>
      </c>
      <c r="AA17" s="328">
        <f t="shared" si="2"/>
        <v>85.045513654096226</v>
      </c>
      <c r="AB17" s="328">
        <f t="shared" si="2"/>
        <v>80.884265279583872</v>
      </c>
      <c r="AC17" s="328">
        <f t="shared" si="2"/>
        <v>72.821846553966196</v>
      </c>
      <c r="AD17" s="328">
        <f t="shared" si="2"/>
        <v>68.920676202860861</v>
      </c>
      <c r="AE17" s="328">
        <f t="shared" si="3"/>
        <v>69.700910273081931</v>
      </c>
      <c r="AF17" s="328">
        <f t="shared" si="4"/>
        <v>69.310793237971396</v>
      </c>
      <c r="AG17" s="329">
        <f t="shared" si="4"/>
        <v>70.611183355006503</v>
      </c>
      <c r="AH17" s="781">
        <v>1</v>
      </c>
      <c r="AI17" s="782">
        <v>1</v>
      </c>
      <c r="AJ17" s="782">
        <v>1</v>
      </c>
      <c r="AK17" s="782">
        <v>1</v>
      </c>
      <c r="AL17" s="782">
        <v>1</v>
      </c>
      <c r="AM17" s="782">
        <v>1</v>
      </c>
      <c r="AN17" s="782">
        <v>1</v>
      </c>
      <c r="AO17" s="782">
        <v>1</v>
      </c>
      <c r="AP17" s="782">
        <v>1</v>
      </c>
      <c r="AQ17" s="782">
        <v>1</v>
      </c>
      <c r="AR17" s="782">
        <v>1</v>
      </c>
      <c r="AS17" s="782">
        <v>1</v>
      </c>
      <c r="AT17" s="782">
        <v>4</v>
      </c>
      <c r="AU17" s="782">
        <v>6</v>
      </c>
      <c r="AV17" s="784">
        <v>7</v>
      </c>
    </row>
    <row r="18" spans="2:48" ht="14.4" x14ac:dyDescent="0.3">
      <c r="B18" s="917"/>
      <c r="C18" s="1" t="s">
        <v>3</v>
      </c>
      <c r="D18" s="745">
        <v>2022</v>
      </c>
      <c r="E18" s="745">
        <v>1983</v>
      </c>
      <c r="F18" s="745">
        <v>2153</v>
      </c>
      <c r="G18" s="745">
        <v>2196</v>
      </c>
      <c r="H18" s="745">
        <v>2188</v>
      </c>
      <c r="I18" s="745">
        <v>2152</v>
      </c>
      <c r="J18" s="745">
        <v>2221</v>
      </c>
      <c r="K18" s="746">
        <v>2174</v>
      </c>
      <c r="L18" s="746">
        <v>2193</v>
      </c>
      <c r="M18" s="746">
        <v>2159</v>
      </c>
      <c r="N18" s="746">
        <v>2326</v>
      </c>
      <c r="O18" s="746">
        <v>2381</v>
      </c>
      <c r="P18" s="746">
        <v>2391</v>
      </c>
      <c r="Q18" s="746">
        <v>2383</v>
      </c>
      <c r="R18" s="746">
        <v>2420</v>
      </c>
      <c r="S18" s="143">
        <f>100</f>
        <v>100</v>
      </c>
      <c r="T18" s="328">
        <f t="shared" si="7"/>
        <v>98.071216617210681</v>
      </c>
      <c r="U18" s="328">
        <f t="shared" si="2"/>
        <v>106.47873392680515</v>
      </c>
      <c r="V18" s="328">
        <f t="shared" si="2"/>
        <v>108.60534124629081</v>
      </c>
      <c r="W18" s="328">
        <f t="shared" si="2"/>
        <v>108.20969337289812</v>
      </c>
      <c r="X18" s="328">
        <f t="shared" si="2"/>
        <v>106.42927794263106</v>
      </c>
      <c r="Y18" s="328">
        <f t="shared" si="2"/>
        <v>109.84174085064292</v>
      </c>
      <c r="Z18" s="328">
        <f t="shared" si="2"/>
        <v>107.51730959446093</v>
      </c>
      <c r="AA18" s="328">
        <f t="shared" si="2"/>
        <v>108.45697329376854</v>
      </c>
      <c r="AB18" s="328">
        <f t="shared" si="2"/>
        <v>106.77546983184965</v>
      </c>
      <c r="AC18" s="328">
        <f t="shared" si="2"/>
        <v>115.03461918892187</v>
      </c>
      <c r="AD18" s="328">
        <f t="shared" si="2"/>
        <v>117.75469831849654</v>
      </c>
      <c r="AE18" s="328">
        <f t="shared" si="3"/>
        <v>118.24925816023739</v>
      </c>
      <c r="AF18" s="328">
        <f t="shared" si="4"/>
        <v>117.85361028684471</v>
      </c>
      <c r="AG18" s="329">
        <f t="shared" si="4"/>
        <v>119.68348170128586</v>
      </c>
      <c r="AH18" s="781">
        <v>1</v>
      </c>
      <c r="AI18" s="782">
        <v>1</v>
      </c>
      <c r="AJ18" s="782">
        <v>1</v>
      </c>
      <c r="AK18" s="782">
        <v>1</v>
      </c>
      <c r="AL18" s="782">
        <v>1</v>
      </c>
      <c r="AM18" s="782">
        <v>1</v>
      </c>
      <c r="AN18" s="782">
        <v>1</v>
      </c>
      <c r="AO18" s="782">
        <v>4</v>
      </c>
      <c r="AP18" s="782">
        <v>4</v>
      </c>
      <c r="AQ18" s="782">
        <v>4</v>
      </c>
      <c r="AR18" s="782">
        <v>4</v>
      </c>
      <c r="AS18" s="782">
        <v>4</v>
      </c>
      <c r="AT18" s="782">
        <v>4</v>
      </c>
      <c r="AU18" s="782">
        <v>6</v>
      </c>
      <c r="AV18" s="784">
        <v>7</v>
      </c>
    </row>
    <row r="19" spans="2:48" ht="14.4" x14ac:dyDescent="0.3">
      <c r="B19" s="917"/>
      <c r="C19" s="1" t="s">
        <v>4</v>
      </c>
      <c r="D19" s="745">
        <v>1573</v>
      </c>
      <c r="E19" s="745">
        <v>1491</v>
      </c>
      <c r="F19" s="745">
        <v>1244</v>
      </c>
      <c r="G19" s="745">
        <v>1030</v>
      </c>
      <c r="H19" s="745">
        <v>1153</v>
      </c>
      <c r="I19" s="745">
        <v>1262</v>
      </c>
      <c r="J19" s="746">
        <v>1208</v>
      </c>
      <c r="K19" s="746">
        <v>1358</v>
      </c>
      <c r="L19" s="746">
        <v>1412</v>
      </c>
      <c r="M19" s="746">
        <v>1620</v>
      </c>
      <c r="N19" s="746">
        <v>1785</v>
      </c>
      <c r="O19" s="746">
        <v>1844</v>
      </c>
      <c r="P19" s="746">
        <v>1863</v>
      </c>
      <c r="Q19" s="746">
        <v>1862</v>
      </c>
      <c r="R19" s="746">
        <v>1907</v>
      </c>
      <c r="S19" s="143">
        <f>100</f>
        <v>100</v>
      </c>
      <c r="T19" s="328">
        <f t="shared" si="7"/>
        <v>94.787031150667516</v>
      </c>
      <c r="U19" s="328">
        <f t="shared" si="2"/>
        <v>79.084551811824539</v>
      </c>
      <c r="V19" s="328">
        <f t="shared" si="2"/>
        <v>65.479974570883655</v>
      </c>
      <c r="W19" s="328">
        <f t="shared" si="2"/>
        <v>73.299427844882388</v>
      </c>
      <c r="X19" s="328">
        <f t="shared" si="2"/>
        <v>80.228862047043862</v>
      </c>
      <c r="Y19" s="328">
        <f t="shared" si="2"/>
        <v>76.795931341385881</v>
      </c>
      <c r="Z19" s="328">
        <f t="shared" si="2"/>
        <v>86.331849968213604</v>
      </c>
      <c r="AA19" s="328">
        <f t="shared" si="2"/>
        <v>89.764780673871584</v>
      </c>
      <c r="AB19" s="328">
        <f t="shared" si="2"/>
        <v>102.98792116973935</v>
      </c>
      <c r="AC19" s="328">
        <f t="shared" si="2"/>
        <v>113.47743165924985</v>
      </c>
      <c r="AD19" s="328">
        <f t="shared" si="2"/>
        <v>117.22822631913542</v>
      </c>
      <c r="AE19" s="328">
        <f t="shared" si="3"/>
        <v>118.43610934520025</v>
      </c>
      <c r="AF19" s="328">
        <f t="shared" si="4"/>
        <v>118.37253655435474</v>
      </c>
      <c r="AG19" s="329">
        <f t="shared" si="4"/>
        <v>121.23331214240305</v>
      </c>
      <c r="AH19" s="781">
        <v>1</v>
      </c>
      <c r="AI19" s="782">
        <v>1</v>
      </c>
      <c r="AJ19" s="782">
        <v>1</v>
      </c>
      <c r="AK19" s="782">
        <v>1</v>
      </c>
      <c r="AL19" s="782">
        <v>1</v>
      </c>
      <c r="AM19" s="782">
        <v>1</v>
      </c>
      <c r="AN19" s="782">
        <v>4</v>
      </c>
      <c r="AO19" s="782">
        <v>4</v>
      </c>
      <c r="AP19" s="782">
        <v>4</v>
      </c>
      <c r="AQ19" s="782">
        <v>4</v>
      </c>
      <c r="AR19" s="782">
        <v>4</v>
      </c>
      <c r="AS19" s="782">
        <v>4</v>
      </c>
      <c r="AT19" s="782">
        <v>4</v>
      </c>
      <c r="AU19" s="782">
        <v>6</v>
      </c>
      <c r="AV19" s="784">
        <v>7</v>
      </c>
    </row>
    <row r="20" spans="2:48" ht="14.4" x14ac:dyDescent="0.3">
      <c r="B20" s="917"/>
      <c r="C20" s="1" t="s">
        <v>5</v>
      </c>
      <c r="D20" s="745">
        <v>1979</v>
      </c>
      <c r="E20" s="745">
        <v>1994</v>
      </c>
      <c r="F20" s="745">
        <v>1954</v>
      </c>
      <c r="G20" s="745">
        <v>1973</v>
      </c>
      <c r="H20" s="745">
        <v>1979</v>
      </c>
      <c r="I20" s="745">
        <v>1962</v>
      </c>
      <c r="J20" s="746">
        <v>2028</v>
      </c>
      <c r="K20" s="746">
        <v>1980</v>
      </c>
      <c r="L20" s="746">
        <v>1937</v>
      </c>
      <c r="M20" s="746">
        <v>1888</v>
      </c>
      <c r="N20" s="746">
        <v>2154</v>
      </c>
      <c r="O20" s="746">
        <v>2234</v>
      </c>
      <c r="P20" s="746">
        <v>2236</v>
      </c>
      <c r="Q20" s="746">
        <v>2196</v>
      </c>
      <c r="R20" s="746">
        <v>2254</v>
      </c>
      <c r="S20" s="143">
        <f>100</f>
        <v>100</v>
      </c>
      <c r="T20" s="328">
        <f t="shared" si="7"/>
        <v>100.75795856493178</v>
      </c>
      <c r="U20" s="328">
        <f t="shared" si="2"/>
        <v>98.736735725113689</v>
      </c>
      <c r="V20" s="328">
        <f t="shared" si="2"/>
        <v>99.696816574027281</v>
      </c>
      <c r="W20" s="328">
        <f t="shared" si="2"/>
        <v>100</v>
      </c>
      <c r="X20" s="328">
        <f t="shared" si="2"/>
        <v>99.140980293077305</v>
      </c>
      <c r="Y20" s="328">
        <f t="shared" si="2"/>
        <v>102.47599797877716</v>
      </c>
      <c r="Z20" s="328">
        <f t="shared" si="2"/>
        <v>100.05053057099545</v>
      </c>
      <c r="AA20" s="328">
        <f t="shared" si="2"/>
        <v>97.877716018191009</v>
      </c>
      <c r="AB20" s="328">
        <f t="shared" si="2"/>
        <v>95.401718039413851</v>
      </c>
      <c r="AC20" s="328">
        <f t="shared" si="2"/>
        <v>108.84284992420415</v>
      </c>
      <c r="AD20" s="328">
        <f t="shared" si="2"/>
        <v>112.88529560384032</v>
      </c>
      <c r="AE20" s="328">
        <f t="shared" si="3"/>
        <v>112.98635674583123</v>
      </c>
      <c r="AF20" s="328">
        <f t="shared" si="4"/>
        <v>110.96513390601314</v>
      </c>
      <c r="AG20" s="329">
        <f t="shared" si="4"/>
        <v>113.89590702374937</v>
      </c>
      <c r="AH20" s="781">
        <v>1</v>
      </c>
      <c r="AI20" s="782">
        <v>1</v>
      </c>
      <c r="AJ20" s="782">
        <v>1</v>
      </c>
      <c r="AK20" s="782">
        <v>1</v>
      </c>
      <c r="AL20" s="782">
        <v>1</v>
      </c>
      <c r="AM20" s="782">
        <v>1</v>
      </c>
      <c r="AN20" s="782">
        <v>4</v>
      </c>
      <c r="AO20" s="782">
        <v>4</v>
      </c>
      <c r="AP20" s="782">
        <v>4</v>
      </c>
      <c r="AQ20" s="782">
        <v>4</v>
      </c>
      <c r="AR20" s="782">
        <v>4</v>
      </c>
      <c r="AS20" s="782">
        <v>4</v>
      </c>
      <c r="AT20" s="782">
        <v>4</v>
      </c>
      <c r="AU20" s="782">
        <v>6</v>
      </c>
      <c r="AV20" s="784">
        <v>7</v>
      </c>
    </row>
    <row r="21" spans="2:48" ht="14.4" x14ac:dyDescent="0.3">
      <c r="B21" s="917"/>
      <c r="C21" s="1" t="s">
        <v>6</v>
      </c>
      <c r="D21" s="745">
        <v>6343</v>
      </c>
      <c r="E21" s="745">
        <v>6238</v>
      </c>
      <c r="F21" s="745">
        <v>6117</v>
      </c>
      <c r="G21" s="745">
        <v>5997</v>
      </c>
      <c r="H21" s="745">
        <v>6069</v>
      </c>
      <c r="I21" s="745">
        <v>6138</v>
      </c>
      <c r="J21" s="745">
        <v>6176</v>
      </c>
      <c r="K21" s="745">
        <v>6222</v>
      </c>
      <c r="L21" s="745">
        <v>6196</v>
      </c>
      <c r="M21" s="745">
        <v>6289</v>
      </c>
      <c r="N21" s="745">
        <v>6825</v>
      </c>
      <c r="O21" s="745">
        <v>6989</v>
      </c>
      <c r="P21" s="746">
        <v>7026</v>
      </c>
      <c r="Q21" s="746">
        <v>6974</v>
      </c>
      <c r="R21" s="746">
        <v>7124</v>
      </c>
      <c r="S21" s="143">
        <f>100</f>
        <v>100</v>
      </c>
      <c r="T21" s="328">
        <f t="shared" si="7"/>
        <v>98.344631877660419</v>
      </c>
      <c r="U21" s="328">
        <f t="shared" si="2"/>
        <v>96.437017184297645</v>
      </c>
      <c r="V21" s="328">
        <f t="shared" si="2"/>
        <v>94.545167901623842</v>
      </c>
      <c r="W21" s="328">
        <f t="shared" si="2"/>
        <v>95.680277471228123</v>
      </c>
      <c r="X21" s="328">
        <f t="shared" si="2"/>
        <v>96.768090808765564</v>
      </c>
      <c r="Y21" s="328">
        <f t="shared" si="2"/>
        <v>97.367176414945604</v>
      </c>
      <c r="Z21" s="328">
        <f t="shared" si="2"/>
        <v>98.09238530663724</v>
      </c>
      <c r="AA21" s="328">
        <f t="shared" si="2"/>
        <v>97.68248462872458</v>
      </c>
      <c r="AB21" s="328">
        <f t="shared" si="2"/>
        <v>99.148667822796781</v>
      </c>
      <c r="AC21" s="328">
        <f t="shared" si="2"/>
        <v>107.59892795207315</v>
      </c>
      <c r="AD21" s="328">
        <f t="shared" si="2"/>
        <v>110.18445530506069</v>
      </c>
      <c r="AE21" s="328">
        <f t="shared" si="3"/>
        <v>110.76777550055179</v>
      </c>
      <c r="AF21" s="328">
        <f t="shared" si="4"/>
        <v>109.94797414472647</v>
      </c>
      <c r="AG21" s="329">
        <f t="shared" si="4"/>
        <v>112.31278574806873</v>
      </c>
      <c r="AH21" s="781">
        <v>1</v>
      </c>
      <c r="AI21" s="782">
        <v>1</v>
      </c>
      <c r="AJ21" s="782">
        <v>1</v>
      </c>
      <c r="AK21" s="782">
        <v>1</v>
      </c>
      <c r="AL21" s="782">
        <v>1</v>
      </c>
      <c r="AM21" s="782">
        <v>1</v>
      </c>
      <c r="AN21" s="782">
        <v>1</v>
      </c>
      <c r="AO21" s="782">
        <v>1</v>
      </c>
      <c r="AP21" s="782">
        <v>1</v>
      </c>
      <c r="AQ21" s="782">
        <v>1</v>
      </c>
      <c r="AR21" s="782">
        <v>1</v>
      </c>
      <c r="AS21" s="782">
        <v>1</v>
      </c>
      <c r="AT21" s="782">
        <v>4</v>
      </c>
      <c r="AU21" s="782">
        <v>6</v>
      </c>
      <c r="AV21" s="784">
        <v>7</v>
      </c>
    </row>
    <row r="22" spans="2:48" ht="14.4" x14ac:dyDescent="0.3">
      <c r="B22" s="918"/>
      <c r="C22" s="8" t="s">
        <v>7</v>
      </c>
      <c r="D22">
        <v>4364</v>
      </c>
      <c r="E22">
        <v>4244</v>
      </c>
      <c r="F22">
        <v>4163</v>
      </c>
      <c r="G22">
        <v>4024</v>
      </c>
      <c r="H22">
        <v>4090</v>
      </c>
      <c r="I22">
        <v>4176</v>
      </c>
      <c r="J22">
        <v>4148</v>
      </c>
      <c r="K22">
        <v>4242</v>
      </c>
      <c r="L22">
        <v>4259</v>
      </c>
      <c r="M22">
        <v>4401</v>
      </c>
      <c r="N22">
        <v>4671</v>
      </c>
      <c r="O22">
        <v>4755</v>
      </c>
      <c r="P22">
        <v>4790</v>
      </c>
      <c r="Q22">
        <v>4778</v>
      </c>
      <c r="R22">
        <v>4870</v>
      </c>
      <c r="S22" s="143">
        <f>100</f>
        <v>100</v>
      </c>
      <c r="T22" s="328">
        <f t="shared" si="7"/>
        <v>97.250229147571034</v>
      </c>
      <c r="U22" s="328">
        <f t="shared" si="2"/>
        <v>95.394133822181487</v>
      </c>
      <c r="V22" s="328">
        <f t="shared" si="2"/>
        <v>92.208982584784607</v>
      </c>
      <c r="W22" s="328">
        <f t="shared" si="2"/>
        <v>93.721356553620538</v>
      </c>
      <c r="X22" s="328">
        <f t="shared" si="2"/>
        <v>95.692025664527961</v>
      </c>
      <c r="Y22" s="328">
        <f t="shared" si="2"/>
        <v>95.050412465627858</v>
      </c>
      <c r="Z22" s="328">
        <f t="shared" si="2"/>
        <v>97.204399633363892</v>
      </c>
      <c r="AA22" s="328">
        <f t="shared" si="2"/>
        <v>97.593950504124663</v>
      </c>
      <c r="AB22" s="328">
        <f t="shared" si="2"/>
        <v>100.84784601283226</v>
      </c>
      <c r="AC22" s="328">
        <f t="shared" si="2"/>
        <v>107.03483043079743</v>
      </c>
      <c r="AD22" s="328">
        <f t="shared" si="2"/>
        <v>108.95967002749771</v>
      </c>
      <c r="AE22" s="328">
        <f t="shared" si="3"/>
        <v>109.76168652612283</v>
      </c>
      <c r="AF22" s="328">
        <f t="shared" si="4"/>
        <v>109.48670944087992</v>
      </c>
      <c r="AG22" s="329">
        <f t="shared" si="4"/>
        <v>111.5948670944088</v>
      </c>
      <c r="AH22" s="785"/>
      <c r="AI22" s="786"/>
      <c r="AJ22" s="786"/>
      <c r="AK22" s="786"/>
      <c r="AL22" s="786"/>
      <c r="AM22" s="786"/>
      <c r="AN22" s="786"/>
      <c r="AO22" s="786"/>
      <c r="AP22" s="786"/>
      <c r="AQ22" s="786"/>
      <c r="AR22" s="786"/>
      <c r="AS22" s="786"/>
      <c r="AT22" s="786"/>
      <c r="AU22" s="786"/>
      <c r="AV22" s="787"/>
    </row>
    <row r="23" spans="2:48" ht="14.4" x14ac:dyDescent="0.3">
      <c r="B23" s="917" t="s">
        <v>8</v>
      </c>
      <c r="C23" s="1" t="s">
        <v>2</v>
      </c>
      <c r="D23" s="745">
        <v>58336</v>
      </c>
      <c r="E23" s="745">
        <v>56261</v>
      </c>
      <c r="F23" s="745">
        <v>56014</v>
      </c>
      <c r="G23" s="745">
        <v>54938</v>
      </c>
      <c r="H23" s="745">
        <v>54800</v>
      </c>
      <c r="I23" s="745">
        <v>54151</v>
      </c>
      <c r="J23" s="745">
        <v>54959</v>
      </c>
      <c r="K23" s="745">
        <v>54149</v>
      </c>
      <c r="L23" s="745">
        <v>53428</v>
      </c>
      <c r="M23" s="745">
        <v>53880</v>
      </c>
      <c r="N23" s="745">
        <v>52914</v>
      </c>
      <c r="O23" s="745">
        <v>53151</v>
      </c>
      <c r="P23" s="746">
        <v>52886</v>
      </c>
      <c r="Q23" s="746">
        <v>53099</v>
      </c>
      <c r="R23" s="746">
        <v>53971</v>
      </c>
      <c r="S23" s="143">
        <f>100</f>
        <v>100</v>
      </c>
      <c r="T23" s="328">
        <f t="shared" si="7"/>
        <v>96.443019747668671</v>
      </c>
      <c r="U23" s="328">
        <f t="shared" si="2"/>
        <v>96.019610532089956</v>
      </c>
      <c r="V23" s="328">
        <f t="shared" si="2"/>
        <v>94.175123422929232</v>
      </c>
      <c r="W23" s="328">
        <f t="shared" si="2"/>
        <v>93.938562808557322</v>
      </c>
      <c r="X23" s="328">
        <f t="shared" si="2"/>
        <v>92.826042238069121</v>
      </c>
      <c r="Y23" s="328">
        <f t="shared" si="2"/>
        <v>94.211121777290188</v>
      </c>
      <c r="Z23" s="328">
        <f t="shared" si="2"/>
        <v>92.822613823368073</v>
      </c>
      <c r="AA23" s="328">
        <f t="shared" si="2"/>
        <v>91.586670323642352</v>
      </c>
      <c r="AB23" s="328">
        <f t="shared" si="2"/>
        <v>92.361492046077899</v>
      </c>
      <c r="AC23" s="328">
        <f t="shared" si="2"/>
        <v>90.705567745474497</v>
      </c>
      <c r="AD23" s="328">
        <f t="shared" si="2"/>
        <v>91.111834887548</v>
      </c>
      <c r="AE23" s="328">
        <f t="shared" si="3"/>
        <v>90.657569939659908</v>
      </c>
      <c r="AF23" s="328">
        <f t="shared" si="4"/>
        <v>91.022696105320904</v>
      </c>
      <c r="AG23" s="329">
        <f t="shared" si="4"/>
        <v>92.517484914975313</v>
      </c>
      <c r="AH23" s="781">
        <v>1</v>
      </c>
      <c r="AI23" s="782">
        <v>1</v>
      </c>
      <c r="AJ23" s="782">
        <v>1</v>
      </c>
      <c r="AK23" s="782">
        <v>1</v>
      </c>
      <c r="AL23" s="782">
        <v>1</v>
      </c>
      <c r="AM23" s="782">
        <v>1</v>
      </c>
      <c r="AN23" s="782">
        <v>1</v>
      </c>
      <c r="AO23" s="782">
        <v>1</v>
      </c>
      <c r="AP23" s="782">
        <v>1</v>
      </c>
      <c r="AQ23" s="782">
        <v>1</v>
      </c>
      <c r="AR23" s="782">
        <v>1</v>
      </c>
      <c r="AS23" s="782">
        <v>1</v>
      </c>
      <c r="AT23" s="782">
        <v>4</v>
      </c>
      <c r="AU23" s="782">
        <v>6</v>
      </c>
      <c r="AV23" s="784">
        <v>7</v>
      </c>
    </row>
    <row r="24" spans="2:48" ht="14.4" x14ac:dyDescent="0.3">
      <c r="B24" s="917"/>
      <c r="C24" s="1" t="s">
        <v>3</v>
      </c>
      <c r="D24" s="745">
        <v>110405</v>
      </c>
      <c r="E24" s="745">
        <v>107195</v>
      </c>
      <c r="F24" s="745">
        <v>106960</v>
      </c>
      <c r="G24" s="745">
        <v>106125</v>
      </c>
      <c r="H24" s="745">
        <v>106427</v>
      </c>
      <c r="I24" s="745">
        <v>107061</v>
      </c>
      <c r="J24" s="745">
        <v>105088</v>
      </c>
      <c r="K24" s="745">
        <v>105390</v>
      </c>
      <c r="L24" s="745">
        <v>104869</v>
      </c>
      <c r="M24" s="745">
        <v>105260</v>
      </c>
      <c r="N24" s="745">
        <v>100687</v>
      </c>
      <c r="O24" s="745">
        <v>100139</v>
      </c>
      <c r="P24" s="746">
        <v>99956</v>
      </c>
      <c r="Q24" s="746">
        <v>100379</v>
      </c>
      <c r="R24" s="746">
        <v>101656</v>
      </c>
      <c r="S24" s="143">
        <f>100</f>
        <v>100</v>
      </c>
      <c r="T24" s="328">
        <f t="shared" si="7"/>
        <v>97.092522983560528</v>
      </c>
      <c r="U24" s="328">
        <f t="shared" si="2"/>
        <v>96.879670304786927</v>
      </c>
      <c r="V24" s="328">
        <f t="shared" si="2"/>
        <v>96.123363978080704</v>
      </c>
      <c r="W24" s="328">
        <f t="shared" si="2"/>
        <v>96.396902314206784</v>
      </c>
      <c r="X24" s="328">
        <f t="shared" si="2"/>
        <v>96.971151668855583</v>
      </c>
      <c r="Y24" s="328">
        <f t="shared" si="2"/>
        <v>95.184094923237168</v>
      </c>
      <c r="Z24" s="328">
        <f t="shared" si="2"/>
        <v>95.457633259363249</v>
      </c>
      <c r="AA24" s="328">
        <f t="shared" si="2"/>
        <v>94.985734341741775</v>
      </c>
      <c r="AB24" s="328">
        <f t="shared" si="2"/>
        <v>95.339884968977856</v>
      </c>
      <c r="AC24" s="328">
        <f t="shared" si="2"/>
        <v>91.197862415651471</v>
      </c>
      <c r="AD24" s="328">
        <f t="shared" si="2"/>
        <v>90.701508083873009</v>
      </c>
      <c r="AE24" s="328">
        <f t="shared" ref="AE24:AE27" si="12">P24*100/$D24</f>
        <v>90.535754721253568</v>
      </c>
      <c r="AF24" s="328">
        <f t="shared" ref="AF24:AG27" si="13">Q24*100/$D24</f>
        <v>90.918889543046063</v>
      </c>
      <c r="AG24" s="329">
        <f t="shared" si="13"/>
        <v>92.075540057062639</v>
      </c>
      <c r="AH24" s="781">
        <v>1</v>
      </c>
      <c r="AI24" s="782">
        <v>1</v>
      </c>
      <c r="AJ24" s="782">
        <v>1</v>
      </c>
      <c r="AK24" s="782">
        <v>1</v>
      </c>
      <c r="AL24" s="782">
        <v>1</v>
      </c>
      <c r="AM24" s="782">
        <v>1</v>
      </c>
      <c r="AN24" s="782">
        <v>1</v>
      </c>
      <c r="AO24" s="782">
        <v>1</v>
      </c>
      <c r="AP24" s="782">
        <v>1</v>
      </c>
      <c r="AQ24" s="782">
        <v>1</v>
      </c>
      <c r="AR24" s="782">
        <v>1</v>
      </c>
      <c r="AS24" s="782">
        <v>1</v>
      </c>
      <c r="AT24" s="782">
        <v>4</v>
      </c>
      <c r="AU24" s="782">
        <v>6</v>
      </c>
      <c r="AV24" s="784">
        <v>7</v>
      </c>
    </row>
    <row r="25" spans="2:48" ht="14.4" x14ac:dyDescent="0.3">
      <c r="B25" s="917"/>
      <c r="C25" s="1" t="s">
        <v>4</v>
      </c>
      <c r="D25" s="745">
        <v>164807</v>
      </c>
      <c r="E25" s="745">
        <v>160572</v>
      </c>
      <c r="F25" s="745">
        <v>156429</v>
      </c>
      <c r="G25" s="745">
        <v>160507</v>
      </c>
      <c r="H25" s="745">
        <v>160421</v>
      </c>
      <c r="I25" s="745">
        <v>158100</v>
      </c>
      <c r="J25" s="745">
        <v>159481</v>
      </c>
      <c r="K25" s="745">
        <v>158277</v>
      </c>
      <c r="L25" s="745">
        <v>161620</v>
      </c>
      <c r="M25" s="745">
        <v>162653</v>
      </c>
      <c r="N25" s="745">
        <v>150983</v>
      </c>
      <c r="O25" s="745">
        <v>152895</v>
      </c>
      <c r="P25" s="746">
        <v>152927</v>
      </c>
      <c r="Q25" s="746">
        <v>154333</v>
      </c>
      <c r="R25" s="746">
        <v>157631</v>
      </c>
      <c r="S25" s="143">
        <f>100</f>
        <v>100</v>
      </c>
      <c r="T25" s="328">
        <f t="shared" si="7"/>
        <v>97.430327595308455</v>
      </c>
      <c r="U25" s="328">
        <f t="shared" si="2"/>
        <v>94.916478062218232</v>
      </c>
      <c r="V25" s="328">
        <f t="shared" si="2"/>
        <v>97.39088752298143</v>
      </c>
      <c r="W25" s="328">
        <f t="shared" si="2"/>
        <v>97.33870527344105</v>
      </c>
      <c r="X25" s="328">
        <f t="shared" si="2"/>
        <v>95.930391306194522</v>
      </c>
      <c r="Y25" s="328">
        <f t="shared" si="2"/>
        <v>96.76834115055793</v>
      </c>
      <c r="Z25" s="328">
        <f t="shared" si="2"/>
        <v>96.037789656992729</v>
      </c>
      <c r="AA25" s="328">
        <f t="shared" si="2"/>
        <v>98.06622291528879</v>
      </c>
      <c r="AB25" s="328">
        <f t="shared" si="2"/>
        <v>98.693016680116742</v>
      </c>
      <c r="AC25" s="328">
        <f t="shared" si="2"/>
        <v>91.612006771557034</v>
      </c>
      <c r="AD25" s="328">
        <f t="shared" si="2"/>
        <v>92.772151668315061</v>
      </c>
      <c r="AE25" s="328">
        <f t="shared" si="12"/>
        <v>92.791568319306819</v>
      </c>
      <c r="AF25" s="328">
        <f t="shared" si="13"/>
        <v>93.644687422257547</v>
      </c>
      <c r="AG25" s="329">
        <f t="shared" si="13"/>
        <v>95.645816015096443</v>
      </c>
      <c r="AH25" s="781">
        <v>1</v>
      </c>
      <c r="AI25" s="782">
        <v>1</v>
      </c>
      <c r="AJ25" s="782">
        <v>1</v>
      </c>
      <c r="AK25" s="782">
        <v>1</v>
      </c>
      <c r="AL25" s="782">
        <v>1</v>
      </c>
      <c r="AM25" s="782">
        <v>1</v>
      </c>
      <c r="AN25" s="782">
        <v>1</v>
      </c>
      <c r="AO25" s="782">
        <v>1</v>
      </c>
      <c r="AP25" s="782">
        <v>1</v>
      </c>
      <c r="AQ25" s="782">
        <v>1</v>
      </c>
      <c r="AR25" s="782">
        <v>1</v>
      </c>
      <c r="AS25" s="782">
        <v>1</v>
      </c>
      <c r="AT25" s="782">
        <v>4</v>
      </c>
      <c r="AU25" s="782">
        <v>6</v>
      </c>
      <c r="AV25" s="784">
        <v>7</v>
      </c>
    </row>
    <row r="26" spans="2:48" ht="14.4" x14ac:dyDescent="0.3">
      <c r="B26" s="917"/>
      <c r="C26" s="1" t="s">
        <v>5</v>
      </c>
      <c r="D26" s="745">
        <v>298926</v>
      </c>
      <c r="E26" s="745">
        <v>282498</v>
      </c>
      <c r="F26" s="745">
        <v>278417</v>
      </c>
      <c r="G26" s="745">
        <v>285394</v>
      </c>
      <c r="H26" s="745">
        <v>294439</v>
      </c>
      <c r="I26" s="745">
        <v>298129</v>
      </c>
      <c r="J26" s="745">
        <v>301465</v>
      </c>
      <c r="K26" s="745">
        <v>306538</v>
      </c>
      <c r="L26" s="745">
        <v>309136</v>
      </c>
      <c r="M26" s="745">
        <v>316819</v>
      </c>
      <c r="N26" s="745">
        <v>375552</v>
      </c>
      <c r="O26" s="745">
        <v>386614</v>
      </c>
      <c r="P26" s="746">
        <v>378875</v>
      </c>
      <c r="Q26" s="746">
        <v>378215</v>
      </c>
      <c r="R26" s="746">
        <v>386848</v>
      </c>
      <c r="S26" s="143">
        <f>100</f>
        <v>100</v>
      </c>
      <c r="T26" s="328">
        <f t="shared" si="7"/>
        <v>94.504325485237146</v>
      </c>
      <c r="U26" s="328">
        <f t="shared" si="2"/>
        <v>93.13910466135431</v>
      </c>
      <c r="V26" s="328">
        <f t="shared" si="2"/>
        <v>95.4731271284532</v>
      </c>
      <c r="W26" s="328">
        <f t="shared" si="2"/>
        <v>98.498959608732591</v>
      </c>
      <c r="X26" s="328">
        <f t="shared" si="2"/>
        <v>99.733378829543099</v>
      </c>
      <c r="Y26" s="328">
        <f t="shared" si="2"/>
        <v>100.84937409258478</v>
      </c>
      <c r="Z26" s="328">
        <f t="shared" si="2"/>
        <v>102.54644962298362</v>
      </c>
      <c r="AA26" s="328">
        <f t="shared" si="2"/>
        <v>103.4155610418632</v>
      </c>
      <c r="AB26" s="328">
        <f t="shared" si="2"/>
        <v>105.98576236259142</v>
      </c>
      <c r="AC26" s="328">
        <f t="shared" si="2"/>
        <v>125.63376889263563</v>
      </c>
      <c r="AD26" s="328">
        <f t="shared" si="2"/>
        <v>129.33435030743394</v>
      </c>
      <c r="AE26" s="328">
        <f t="shared" si="12"/>
        <v>126.74541525327338</v>
      </c>
      <c r="AF26" s="328">
        <f t="shared" si="13"/>
        <v>126.52462482353492</v>
      </c>
      <c r="AG26" s="329">
        <f t="shared" si="13"/>
        <v>129.41263055070485</v>
      </c>
      <c r="AH26" s="781">
        <v>1</v>
      </c>
      <c r="AI26" s="782">
        <v>1</v>
      </c>
      <c r="AJ26" s="782">
        <v>1</v>
      </c>
      <c r="AK26" s="782">
        <v>1</v>
      </c>
      <c r="AL26" s="782">
        <v>1</v>
      </c>
      <c r="AM26" s="782">
        <v>1</v>
      </c>
      <c r="AN26" s="782">
        <v>1</v>
      </c>
      <c r="AO26" s="782">
        <v>1</v>
      </c>
      <c r="AP26" s="782">
        <v>1</v>
      </c>
      <c r="AQ26" s="782">
        <v>1</v>
      </c>
      <c r="AR26" s="782">
        <v>1</v>
      </c>
      <c r="AS26" s="782">
        <v>1</v>
      </c>
      <c r="AT26" s="782">
        <v>4</v>
      </c>
      <c r="AU26" s="782">
        <v>6</v>
      </c>
      <c r="AV26" s="784">
        <v>7</v>
      </c>
    </row>
    <row r="27" spans="2:48" ht="14.4" x14ac:dyDescent="0.3">
      <c r="B27" s="917"/>
      <c r="C27" s="1" t="s">
        <v>6</v>
      </c>
      <c r="D27" s="745">
        <v>632474</v>
      </c>
      <c r="E27" s="745">
        <v>606526</v>
      </c>
      <c r="F27" s="745">
        <v>597820</v>
      </c>
      <c r="G27" s="745">
        <v>606964</v>
      </c>
      <c r="H27" s="745">
        <v>616087</v>
      </c>
      <c r="I27" s="745">
        <v>617441</v>
      </c>
      <c r="J27" s="745">
        <v>620993</v>
      </c>
      <c r="K27" s="745">
        <v>624354</v>
      </c>
      <c r="L27" s="745">
        <v>629053</v>
      </c>
      <c r="M27" s="745">
        <v>638612</v>
      </c>
      <c r="N27" s="745">
        <v>680136</v>
      </c>
      <c r="O27" s="745">
        <v>692799</v>
      </c>
      <c r="P27" s="746">
        <v>684644</v>
      </c>
      <c r="Q27" s="746">
        <v>686026</v>
      </c>
      <c r="R27" s="746">
        <v>700106</v>
      </c>
      <c r="S27" s="143">
        <f>100</f>
        <v>100</v>
      </c>
      <c r="T27" s="328">
        <f t="shared" si="7"/>
        <v>95.897380761896926</v>
      </c>
      <c r="U27" s="328">
        <f t="shared" si="7"/>
        <v>94.520881490780653</v>
      </c>
      <c r="V27" s="328">
        <f t="shared" si="7"/>
        <v>95.966632620471358</v>
      </c>
      <c r="W27" s="328">
        <f t="shared" si="7"/>
        <v>97.409063455572877</v>
      </c>
      <c r="X27" s="328">
        <f t="shared" si="7"/>
        <v>97.623143401942215</v>
      </c>
      <c r="Y27" s="328">
        <f t="shared" si="7"/>
        <v>98.184747515312878</v>
      </c>
      <c r="Z27" s="328">
        <f t="shared" si="7"/>
        <v>98.71615275884858</v>
      </c>
      <c r="AA27" s="328">
        <f t="shared" si="7"/>
        <v>99.459108200495194</v>
      </c>
      <c r="AB27" s="328">
        <f t="shared" ref="AB27:AD87" si="14">M27*100/$D27</f>
        <v>100.97047467563884</v>
      </c>
      <c r="AC27" s="328">
        <f t="shared" si="14"/>
        <v>107.53580384332004</v>
      </c>
      <c r="AD27" s="328">
        <f t="shared" si="14"/>
        <v>109.53794148059841</v>
      </c>
      <c r="AE27" s="328">
        <f t="shared" si="12"/>
        <v>108.24856041513169</v>
      </c>
      <c r="AF27" s="328">
        <f t="shared" si="13"/>
        <v>108.46706742095327</v>
      </c>
      <c r="AG27" s="329">
        <f t="shared" si="13"/>
        <v>110.69324588836854</v>
      </c>
      <c r="AH27" s="781">
        <v>1</v>
      </c>
      <c r="AI27" s="782">
        <v>1</v>
      </c>
      <c r="AJ27" s="782">
        <v>1</v>
      </c>
      <c r="AK27" s="782">
        <v>1</v>
      </c>
      <c r="AL27" s="782">
        <v>1</v>
      </c>
      <c r="AM27" s="782">
        <v>1</v>
      </c>
      <c r="AN27" s="782">
        <v>1</v>
      </c>
      <c r="AO27" s="782">
        <v>1</v>
      </c>
      <c r="AP27" s="782">
        <v>1</v>
      </c>
      <c r="AQ27" s="782">
        <v>1</v>
      </c>
      <c r="AR27" s="782">
        <v>1</v>
      </c>
      <c r="AS27" s="782">
        <v>1</v>
      </c>
      <c r="AT27" s="782">
        <v>4</v>
      </c>
      <c r="AU27" s="782">
        <v>6</v>
      </c>
      <c r="AV27" s="784">
        <v>7</v>
      </c>
    </row>
    <row r="28" spans="2:48" ht="14.4" x14ac:dyDescent="0.3">
      <c r="B28" s="917"/>
      <c r="C28" s="1" t="s">
        <v>7</v>
      </c>
      <c r="D28">
        <v>333548</v>
      </c>
      <c r="E28">
        <v>324028</v>
      </c>
      <c r="F28">
        <v>319403</v>
      </c>
      <c r="G28">
        <v>321570</v>
      </c>
      <c r="H28">
        <v>321648</v>
      </c>
      <c r="I28">
        <v>319312</v>
      </c>
      <c r="J28">
        <v>319528</v>
      </c>
      <c r="K28">
        <v>317816</v>
      </c>
      <c r="L28">
        <v>319917</v>
      </c>
      <c r="M28">
        <v>321793</v>
      </c>
      <c r="N28">
        <v>304584</v>
      </c>
      <c r="O28">
        <v>306185</v>
      </c>
      <c r="P28">
        <v>305769</v>
      </c>
      <c r="Q28">
        <v>307811</v>
      </c>
      <c r="R28">
        <v>313258</v>
      </c>
      <c r="S28" s="143">
        <f>100</f>
        <v>100</v>
      </c>
      <c r="T28" s="328">
        <f t="shared" si="7"/>
        <v>97.145838080276306</v>
      </c>
      <c r="U28" s="328">
        <f t="shared" si="7"/>
        <v>95.759231055200445</v>
      </c>
      <c r="V28" s="328">
        <f t="shared" si="7"/>
        <v>96.408912660246799</v>
      </c>
      <c r="W28" s="328">
        <f t="shared" si="7"/>
        <v>96.432297600345379</v>
      </c>
      <c r="X28" s="328">
        <f t="shared" si="7"/>
        <v>95.731948625085451</v>
      </c>
      <c r="Y28" s="328">
        <f t="shared" si="7"/>
        <v>95.796706920743048</v>
      </c>
      <c r="Z28" s="328">
        <f t="shared" si="7"/>
        <v>95.283437466271721</v>
      </c>
      <c r="AA28" s="328">
        <f t="shared" si="7"/>
        <v>95.91333181431159</v>
      </c>
      <c r="AB28" s="328">
        <f t="shared" si="14"/>
        <v>96.475769604374776</v>
      </c>
      <c r="AC28" s="328">
        <f t="shared" si="14"/>
        <v>91.316392243395256</v>
      </c>
      <c r="AD28" s="328">
        <f t="shared" si="14"/>
        <v>91.796383129264754</v>
      </c>
      <c r="AE28" s="328">
        <f t="shared" ref="AE28:AE31" si="15">P28*100/$D28</f>
        <v>91.671663448739011</v>
      </c>
      <c r="AF28" s="328">
        <f t="shared" ref="AF28:AG31" si="16">Q28*100/$D28</f>
        <v>92.283869188242775</v>
      </c>
      <c r="AG28" s="329">
        <f t="shared" si="16"/>
        <v>93.916917505126705</v>
      </c>
      <c r="AH28" s="785"/>
      <c r="AI28" s="786"/>
      <c r="AJ28" s="786"/>
      <c r="AK28" s="786"/>
      <c r="AL28" s="786"/>
      <c r="AM28" s="786"/>
      <c r="AN28" s="786"/>
      <c r="AO28" s="786"/>
      <c r="AP28" s="786"/>
      <c r="AQ28" s="786"/>
      <c r="AR28" s="786"/>
      <c r="AS28" s="786"/>
      <c r="AT28" s="786"/>
      <c r="AU28" s="786"/>
      <c r="AV28" s="787"/>
    </row>
    <row r="29" spans="2:48" ht="15" customHeight="1" x14ac:dyDescent="0.3">
      <c r="B29" s="919" t="s">
        <v>9</v>
      </c>
      <c r="C29" s="7" t="s">
        <v>2</v>
      </c>
      <c r="D29" s="745">
        <v>2061</v>
      </c>
      <c r="E29" s="745">
        <v>2179</v>
      </c>
      <c r="F29" s="745">
        <v>2600</v>
      </c>
      <c r="G29" s="745">
        <v>2733</v>
      </c>
      <c r="H29" s="745">
        <v>2998</v>
      </c>
      <c r="I29" s="745">
        <v>3276</v>
      </c>
      <c r="J29" s="745">
        <v>3315</v>
      </c>
      <c r="K29" s="745">
        <v>3610</v>
      </c>
      <c r="L29" s="745">
        <v>3701</v>
      </c>
      <c r="M29" s="745">
        <v>3878</v>
      </c>
      <c r="N29" s="745">
        <v>3757</v>
      </c>
      <c r="O29" s="745">
        <v>3846</v>
      </c>
      <c r="P29" s="746">
        <v>3872</v>
      </c>
      <c r="Q29" s="746">
        <v>3871</v>
      </c>
      <c r="R29" s="746">
        <v>3941</v>
      </c>
      <c r="S29" s="143">
        <f>100</f>
        <v>100</v>
      </c>
      <c r="T29" s="328">
        <f t="shared" si="7"/>
        <v>105.72537603105289</v>
      </c>
      <c r="U29" s="328">
        <f t="shared" si="7"/>
        <v>126.15235322658903</v>
      </c>
      <c r="V29" s="328">
        <f t="shared" si="7"/>
        <v>132.60553129548762</v>
      </c>
      <c r="W29" s="328">
        <f t="shared" si="7"/>
        <v>145.46336729742842</v>
      </c>
      <c r="X29" s="328">
        <f t="shared" si="7"/>
        <v>158.95196506550218</v>
      </c>
      <c r="Y29" s="328">
        <f t="shared" si="7"/>
        <v>160.84425036390101</v>
      </c>
      <c r="Z29" s="328">
        <f t="shared" si="7"/>
        <v>175.15769044153325</v>
      </c>
      <c r="AA29" s="328">
        <f t="shared" si="7"/>
        <v>179.57302280446385</v>
      </c>
      <c r="AB29" s="328">
        <f t="shared" si="14"/>
        <v>188.16108685104319</v>
      </c>
      <c r="AC29" s="328">
        <f t="shared" si="14"/>
        <v>182.29015041242116</v>
      </c>
      <c r="AD29" s="328">
        <f t="shared" si="14"/>
        <v>186.608442503639</v>
      </c>
      <c r="AE29" s="328">
        <f t="shared" si="15"/>
        <v>187.86996603590489</v>
      </c>
      <c r="AF29" s="328">
        <f t="shared" si="16"/>
        <v>187.82144590004853</v>
      </c>
      <c r="AG29" s="329">
        <f t="shared" si="16"/>
        <v>191.21785540999514</v>
      </c>
      <c r="AH29" s="781">
        <v>1</v>
      </c>
      <c r="AI29" s="782">
        <v>1</v>
      </c>
      <c r="AJ29" s="782">
        <v>1</v>
      </c>
      <c r="AK29" s="782">
        <v>1</v>
      </c>
      <c r="AL29" s="782">
        <v>1</v>
      </c>
      <c r="AM29" s="782">
        <v>1</v>
      </c>
      <c r="AN29" s="782">
        <v>1</v>
      </c>
      <c r="AO29" s="782">
        <v>1</v>
      </c>
      <c r="AP29" s="782">
        <v>1</v>
      </c>
      <c r="AQ29" s="782">
        <v>1</v>
      </c>
      <c r="AR29" s="782">
        <v>1</v>
      </c>
      <c r="AS29" s="782">
        <v>1</v>
      </c>
      <c r="AT29" s="782">
        <v>4</v>
      </c>
      <c r="AU29" s="782">
        <v>6</v>
      </c>
      <c r="AV29" s="784">
        <v>7</v>
      </c>
    </row>
    <row r="30" spans="2:48" ht="14.4" x14ac:dyDescent="0.3">
      <c r="B30" s="917"/>
      <c r="C30" s="1" t="s">
        <v>3</v>
      </c>
      <c r="D30" s="745">
        <v>1390</v>
      </c>
      <c r="E30" s="745">
        <v>1408</v>
      </c>
      <c r="F30" s="745">
        <v>1539</v>
      </c>
      <c r="G30" s="745">
        <v>1631</v>
      </c>
      <c r="H30" s="745">
        <v>1707</v>
      </c>
      <c r="I30" s="745">
        <v>1694</v>
      </c>
      <c r="J30" s="745">
        <v>1717</v>
      </c>
      <c r="K30" s="746">
        <v>1662</v>
      </c>
      <c r="L30" s="746">
        <v>1528</v>
      </c>
      <c r="M30" s="746">
        <v>1548</v>
      </c>
      <c r="N30" s="746">
        <v>1824</v>
      </c>
      <c r="O30" s="746">
        <v>1823</v>
      </c>
      <c r="P30" s="746">
        <v>1834</v>
      </c>
      <c r="Q30" s="746">
        <v>1838</v>
      </c>
      <c r="R30" s="746">
        <v>1863</v>
      </c>
      <c r="S30" s="143">
        <f>100</f>
        <v>100</v>
      </c>
      <c r="T30" s="328">
        <f t="shared" si="7"/>
        <v>101.29496402877697</v>
      </c>
      <c r="U30" s="328">
        <f t="shared" si="7"/>
        <v>110.71942446043165</v>
      </c>
      <c r="V30" s="328">
        <f t="shared" si="7"/>
        <v>117.33812949640287</v>
      </c>
      <c r="W30" s="328">
        <f t="shared" si="7"/>
        <v>122.80575539568345</v>
      </c>
      <c r="X30" s="328">
        <f t="shared" si="7"/>
        <v>121.87050359712231</v>
      </c>
      <c r="Y30" s="328">
        <f t="shared" si="7"/>
        <v>123.5251798561151</v>
      </c>
      <c r="Z30" s="328">
        <f t="shared" si="7"/>
        <v>119.56834532374101</v>
      </c>
      <c r="AA30" s="328">
        <f t="shared" si="7"/>
        <v>109.92805755395683</v>
      </c>
      <c r="AB30" s="328">
        <f t="shared" si="14"/>
        <v>111.36690647482014</v>
      </c>
      <c r="AC30" s="328">
        <f t="shared" si="14"/>
        <v>131.22302158273382</v>
      </c>
      <c r="AD30" s="328">
        <f t="shared" si="14"/>
        <v>131.15107913669064</v>
      </c>
      <c r="AE30" s="328">
        <f t="shared" si="15"/>
        <v>131.94244604316546</v>
      </c>
      <c r="AF30" s="328">
        <f t="shared" si="16"/>
        <v>132.23021582733813</v>
      </c>
      <c r="AG30" s="329">
        <f t="shared" si="16"/>
        <v>134.02877697841726</v>
      </c>
      <c r="AH30" s="781">
        <v>1</v>
      </c>
      <c r="AI30" s="782">
        <v>1</v>
      </c>
      <c r="AJ30" s="782">
        <v>1</v>
      </c>
      <c r="AK30" s="782">
        <v>1</v>
      </c>
      <c r="AL30" s="782">
        <v>1</v>
      </c>
      <c r="AM30" s="782">
        <v>1</v>
      </c>
      <c r="AN30" s="782">
        <v>1</v>
      </c>
      <c r="AO30" s="782">
        <v>4</v>
      </c>
      <c r="AP30" s="782">
        <v>4</v>
      </c>
      <c r="AQ30" s="782">
        <v>4</v>
      </c>
      <c r="AR30" s="782">
        <v>4</v>
      </c>
      <c r="AS30" s="782">
        <v>4</v>
      </c>
      <c r="AT30" s="782">
        <v>4</v>
      </c>
      <c r="AU30" s="782">
        <v>6</v>
      </c>
      <c r="AV30" s="784">
        <v>7</v>
      </c>
    </row>
    <row r="31" spans="2:48" ht="14.4" x14ac:dyDescent="0.3">
      <c r="B31" s="917"/>
      <c r="C31" s="1" t="s">
        <v>4</v>
      </c>
      <c r="D31" s="745">
        <v>4146</v>
      </c>
      <c r="E31" s="745">
        <v>4180</v>
      </c>
      <c r="F31" s="745">
        <v>4127</v>
      </c>
      <c r="G31" s="745">
        <v>4474</v>
      </c>
      <c r="H31" s="745">
        <v>4345</v>
      </c>
      <c r="I31" s="745">
        <v>4046</v>
      </c>
      <c r="J31" s="745">
        <v>4112</v>
      </c>
      <c r="K31" s="745">
        <v>4227</v>
      </c>
      <c r="L31" s="746">
        <v>4636</v>
      </c>
      <c r="M31" s="745">
        <v>4698</v>
      </c>
      <c r="N31" s="746">
        <v>4763</v>
      </c>
      <c r="O31" s="746">
        <v>4774</v>
      </c>
      <c r="P31" s="746">
        <v>4831</v>
      </c>
      <c r="Q31" s="746">
        <v>4856</v>
      </c>
      <c r="R31" s="746">
        <v>4967</v>
      </c>
      <c r="S31" s="143">
        <f>100</f>
        <v>100</v>
      </c>
      <c r="T31" s="328">
        <f t="shared" si="7"/>
        <v>100.82006753497348</v>
      </c>
      <c r="U31" s="328">
        <f t="shared" si="7"/>
        <v>99.541726965750115</v>
      </c>
      <c r="V31" s="328">
        <f t="shared" si="7"/>
        <v>107.91123974915581</v>
      </c>
      <c r="W31" s="328">
        <f t="shared" si="7"/>
        <v>104.79980704293295</v>
      </c>
      <c r="X31" s="328">
        <f t="shared" si="7"/>
        <v>97.588036661842736</v>
      </c>
      <c r="Y31" s="328">
        <f t="shared" si="7"/>
        <v>99.179932465026525</v>
      </c>
      <c r="Z31" s="328">
        <f t="shared" si="7"/>
        <v>101.95369030390738</v>
      </c>
      <c r="AA31" s="328">
        <f t="shared" si="7"/>
        <v>111.81862035697057</v>
      </c>
      <c r="AB31" s="328">
        <f t="shared" si="14"/>
        <v>113.31403762662808</v>
      </c>
      <c r="AC31" s="328">
        <f t="shared" si="14"/>
        <v>114.88181379643029</v>
      </c>
      <c r="AD31" s="328">
        <f t="shared" si="14"/>
        <v>115.14712976362759</v>
      </c>
      <c r="AE31" s="328">
        <f t="shared" si="15"/>
        <v>116.52194886637723</v>
      </c>
      <c r="AF31" s="328">
        <f t="shared" si="16"/>
        <v>117.12493970091654</v>
      </c>
      <c r="AG31" s="329">
        <f t="shared" si="16"/>
        <v>119.8022190062711</v>
      </c>
      <c r="AH31" s="781">
        <v>1</v>
      </c>
      <c r="AI31" s="782">
        <v>1</v>
      </c>
      <c r="AJ31" s="782">
        <v>1</v>
      </c>
      <c r="AK31" s="782">
        <v>1</v>
      </c>
      <c r="AL31" s="782">
        <v>1</v>
      </c>
      <c r="AM31" s="782">
        <v>1</v>
      </c>
      <c r="AN31" s="782">
        <v>1</v>
      </c>
      <c r="AO31" s="782">
        <v>1</v>
      </c>
      <c r="AP31" s="782">
        <v>4</v>
      </c>
      <c r="AQ31" s="782">
        <v>1</v>
      </c>
      <c r="AR31" s="782">
        <v>4</v>
      </c>
      <c r="AS31" s="782">
        <v>4</v>
      </c>
      <c r="AT31" s="782">
        <v>4</v>
      </c>
      <c r="AU31" s="782">
        <v>6</v>
      </c>
      <c r="AV31" s="784">
        <v>7</v>
      </c>
    </row>
    <row r="32" spans="2:48" ht="14.4" x14ac:dyDescent="0.3">
      <c r="B32" s="917"/>
      <c r="C32" s="1" t="s">
        <v>5</v>
      </c>
      <c r="D32" s="745">
        <v>20621</v>
      </c>
      <c r="E32" s="745">
        <v>20522</v>
      </c>
      <c r="F32" s="745">
        <v>20419</v>
      </c>
      <c r="G32" s="745">
        <v>19925</v>
      </c>
      <c r="H32" s="745">
        <v>20079</v>
      </c>
      <c r="I32" s="745">
        <v>20386</v>
      </c>
      <c r="J32" s="745">
        <v>20153</v>
      </c>
      <c r="K32" s="745">
        <v>19669</v>
      </c>
      <c r="L32" s="746">
        <v>19475</v>
      </c>
      <c r="M32" s="745">
        <v>18723</v>
      </c>
      <c r="N32" s="746">
        <v>22065</v>
      </c>
      <c r="O32" s="746">
        <v>21743</v>
      </c>
      <c r="P32" s="746">
        <v>21812</v>
      </c>
      <c r="Q32" s="746">
        <v>21547</v>
      </c>
      <c r="R32" s="746">
        <v>22129</v>
      </c>
      <c r="S32" s="143">
        <f>100</f>
        <v>100</v>
      </c>
      <c r="T32" s="328">
        <f t="shared" si="7"/>
        <v>99.519906891033415</v>
      </c>
      <c r="U32" s="328">
        <f t="shared" si="7"/>
        <v>99.020416080694432</v>
      </c>
      <c r="V32" s="328">
        <f t="shared" si="7"/>
        <v>96.624799961204602</v>
      </c>
      <c r="W32" s="328">
        <f t="shared" si="7"/>
        <v>97.371611464041507</v>
      </c>
      <c r="X32" s="328">
        <f t="shared" si="7"/>
        <v>98.860385044372237</v>
      </c>
      <c r="Y32" s="328">
        <f t="shared" si="7"/>
        <v>97.730468939430679</v>
      </c>
      <c r="Z32" s="328">
        <f t="shared" si="7"/>
        <v>95.383347073371809</v>
      </c>
      <c r="AA32" s="328">
        <f t="shared" si="7"/>
        <v>94.442558556811022</v>
      </c>
      <c r="AB32" s="328">
        <f t="shared" si="14"/>
        <v>90.795790698802193</v>
      </c>
      <c r="AC32" s="328">
        <f t="shared" si="14"/>
        <v>107.00257019543184</v>
      </c>
      <c r="AD32" s="328">
        <f t="shared" si="14"/>
        <v>105.44105523495466</v>
      </c>
      <c r="AE32" s="328">
        <f t="shared" ref="AE32:AE35" si="17">P32*100/$D32</f>
        <v>105.77566558362834</v>
      </c>
      <c r="AF32" s="328">
        <f t="shared" ref="AF32:AG35" si="18">Q32*100/$D32</f>
        <v>104.49056786770768</v>
      </c>
      <c r="AG32" s="329">
        <f t="shared" si="18"/>
        <v>107.31293341739004</v>
      </c>
      <c r="AH32" s="781">
        <v>1</v>
      </c>
      <c r="AI32" s="782">
        <v>1</v>
      </c>
      <c r="AJ32" s="782">
        <v>1</v>
      </c>
      <c r="AK32" s="782">
        <v>1</v>
      </c>
      <c r="AL32" s="782">
        <v>1</v>
      </c>
      <c r="AM32" s="782">
        <v>1</v>
      </c>
      <c r="AN32" s="782">
        <v>1</v>
      </c>
      <c r="AO32" s="782">
        <v>1</v>
      </c>
      <c r="AP32" s="782">
        <v>4</v>
      </c>
      <c r="AQ32" s="782">
        <v>1</v>
      </c>
      <c r="AR32" s="782">
        <v>4</v>
      </c>
      <c r="AS32" s="782">
        <v>4</v>
      </c>
      <c r="AT32" s="782">
        <v>4</v>
      </c>
      <c r="AU32" s="782">
        <v>6</v>
      </c>
      <c r="AV32" s="784">
        <v>7</v>
      </c>
    </row>
    <row r="33" spans="2:48" ht="14.4" x14ac:dyDescent="0.3">
      <c r="B33" s="917"/>
      <c r="C33" s="1" t="s">
        <v>6</v>
      </c>
      <c r="D33" s="745">
        <v>28218</v>
      </c>
      <c r="E33" s="745">
        <v>28289</v>
      </c>
      <c r="F33" s="745">
        <v>28685</v>
      </c>
      <c r="G33" s="745">
        <v>28763</v>
      </c>
      <c r="H33" s="745">
        <v>29129</v>
      </c>
      <c r="I33" s="745">
        <v>29402</v>
      </c>
      <c r="J33" s="745">
        <v>29297</v>
      </c>
      <c r="K33" s="745">
        <v>29168</v>
      </c>
      <c r="L33" s="745">
        <v>29340</v>
      </c>
      <c r="M33" s="745">
        <v>28847</v>
      </c>
      <c r="N33" s="745">
        <v>32409</v>
      </c>
      <c r="O33" s="745">
        <v>32186</v>
      </c>
      <c r="P33" s="746">
        <v>32349</v>
      </c>
      <c r="Q33" s="746">
        <v>32112</v>
      </c>
      <c r="R33" s="746">
        <v>32900</v>
      </c>
      <c r="S33" s="143">
        <f>100</f>
        <v>100</v>
      </c>
      <c r="T33" s="328">
        <f t="shared" si="7"/>
        <v>100.25161244595648</v>
      </c>
      <c r="U33" s="328">
        <f t="shared" si="7"/>
        <v>101.65497200368559</v>
      </c>
      <c r="V33" s="328">
        <f t="shared" si="7"/>
        <v>101.93139131051102</v>
      </c>
      <c r="W33" s="328">
        <f t="shared" si="7"/>
        <v>103.22843575023035</v>
      </c>
      <c r="X33" s="328">
        <f t="shared" si="7"/>
        <v>104.19590332411936</v>
      </c>
      <c r="Y33" s="328">
        <f t="shared" si="7"/>
        <v>103.82380041108512</v>
      </c>
      <c r="Z33" s="328">
        <f t="shared" si="7"/>
        <v>103.36664540364306</v>
      </c>
      <c r="AA33" s="328">
        <f t="shared" si="7"/>
        <v>103.97618541356582</v>
      </c>
      <c r="AB33" s="328">
        <f t="shared" si="14"/>
        <v>102.22907364093841</v>
      </c>
      <c r="AC33" s="328">
        <f t="shared" si="14"/>
        <v>114.85222198596641</v>
      </c>
      <c r="AD33" s="328">
        <f t="shared" si="14"/>
        <v>114.06194627542703</v>
      </c>
      <c r="AE33" s="328">
        <f t="shared" si="17"/>
        <v>114.63959174994685</v>
      </c>
      <c r="AF33" s="328">
        <f t="shared" si="18"/>
        <v>113.79970231766957</v>
      </c>
      <c r="AG33" s="329">
        <f t="shared" si="18"/>
        <v>116.59224608405982</v>
      </c>
      <c r="AH33" s="781">
        <v>1</v>
      </c>
      <c r="AI33" s="782">
        <v>1</v>
      </c>
      <c r="AJ33" s="782">
        <v>1</v>
      </c>
      <c r="AK33" s="782">
        <v>1</v>
      </c>
      <c r="AL33" s="782">
        <v>1</v>
      </c>
      <c r="AM33" s="782">
        <v>1</v>
      </c>
      <c r="AN33" s="782">
        <v>1</v>
      </c>
      <c r="AO33" s="782">
        <v>1</v>
      </c>
      <c r="AP33" s="782">
        <v>1</v>
      </c>
      <c r="AQ33" s="782">
        <v>1</v>
      </c>
      <c r="AR33" s="782">
        <v>1</v>
      </c>
      <c r="AS33" s="782">
        <v>1</v>
      </c>
      <c r="AT33" s="782">
        <v>4</v>
      </c>
      <c r="AU33" s="782">
        <v>6</v>
      </c>
      <c r="AV33" s="784">
        <v>7</v>
      </c>
    </row>
    <row r="34" spans="2:48" ht="14.4" x14ac:dyDescent="0.3">
      <c r="B34" s="918"/>
      <c r="C34" s="8" t="s">
        <v>7</v>
      </c>
      <c r="D34">
        <v>7597</v>
      </c>
      <c r="E34">
        <v>7767</v>
      </c>
      <c r="F34">
        <v>8266</v>
      </c>
      <c r="G34">
        <v>8838</v>
      </c>
      <c r="H34">
        <v>9050</v>
      </c>
      <c r="I34">
        <v>9016</v>
      </c>
      <c r="J34">
        <v>9144</v>
      </c>
      <c r="K34">
        <v>9499</v>
      </c>
      <c r="L34">
        <v>9865</v>
      </c>
      <c r="M34">
        <v>10124</v>
      </c>
      <c r="N34">
        <v>10344</v>
      </c>
      <c r="O34">
        <v>10443</v>
      </c>
      <c r="P34">
        <v>10537</v>
      </c>
      <c r="Q34">
        <v>10565</v>
      </c>
      <c r="R34">
        <v>10771</v>
      </c>
      <c r="S34" s="143">
        <f>100</f>
        <v>100</v>
      </c>
      <c r="T34" s="328">
        <f t="shared" si="7"/>
        <v>102.23772541792813</v>
      </c>
      <c r="U34" s="328">
        <f t="shared" si="7"/>
        <v>108.80610767408187</v>
      </c>
      <c r="V34" s="328">
        <f t="shared" si="7"/>
        <v>116.33539555087535</v>
      </c>
      <c r="W34" s="328">
        <f t="shared" si="7"/>
        <v>119.12597077793866</v>
      </c>
      <c r="X34" s="328">
        <f t="shared" si="7"/>
        <v>118.67842569435304</v>
      </c>
      <c r="Y34" s="328">
        <f t="shared" si="7"/>
        <v>120.36330130314597</v>
      </c>
      <c r="Z34" s="328">
        <f t="shared" si="7"/>
        <v>125.03619849940766</v>
      </c>
      <c r="AA34" s="328">
        <f t="shared" si="7"/>
        <v>129.85388969329998</v>
      </c>
      <c r="AB34" s="328">
        <f t="shared" si="14"/>
        <v>133.26313018296696</v>
      </c>
      <c r="AC34" s="328">
        <f t="shared" si="14"/>
        <v>136.15901013557985</v>
      </c>
      <c r="AD34" s="328">
        <f t="shared" si="14"/>
        <v>137.46215611425563</v>
      </c>
      <c r="AE34" s="328">
        <f t="shared" si="17"/>
        <v>138.69948663946295</v>
      </c>
      <c r="AF34" s="328">
        <f t="shared" si="18"/>
        <v>139.0680531788864</v>
      </c>
      <c r="AG34" s="329">
        <f t="shared" si="18"/>
        <v>141.77964986178756</v>
      </c>
      <c r="AH34" s="785"/>
      <c r="AI34" s="786"/>
      <c r="AJ34" s="786"/>
      <c r="AK34" s="786"/>
      <c r="AL34" s="786"/>
      <c r="AM34" s="786"/>
      <c r="AN34" s="786"/>
      <c r="AO34" s="786"/>
      <c r="AP34" s="786"/>
      <c r="AQ34" s="786"/>
      <c r="AR34" s="786"/>
      <c r="AS34" s="786"/>
      <c r="AT34" s="786"/>
      <c r="AU34" s="786"/>
      <c r="AV34" s="787"/>
    </row>
    <row r="35" spans="2:48" ht="15" customHeight="1" x14ac:dyDescent="0.3">
      <c r="B35" s="917" t="s">
        <v>10</v>
      </c>
      <c r="C35" s="1" t="s">
        <v>2</v>
      </c>
      <c r="D35" s="745">
        <v>2964</v>
      </c>
      <c r="E35" s="745">
        <v>2946</v>
      </c>
      <c r="F35" s="745">
        <v>3091</v>
      </c>
      <c r="G35" s="745">
        <v>3115</v>
      </c>
      <c r="H35" s="745">
        <v>3249</v>
      </c>
      <c r="I35" s="745">
        <v>3269</v>
      </c>
      <c r="J35" s="745">
        <v>3236</v>
      </c>
      <c r="K35" s="745">
        <v>3245</v>
      </c>
      <c r="L35" s="745">
        <v>3280</v>
      </c>
      <c r="M35" s="745">
        <v>3267</v>
      </c>
      <c r="N35" s="745">
        <v>3268</v>
      </c>
      <c r="O35" s="745">
        <v>3227</v>
      </c>
      <c r="P35" s="746">
        <v>3245</v>
      </c>
      <c r="Q35" s="746">
        <v>3230</v>
      </c>
      <c r="R35" s="746">
        <v>3316</v>
      </c>
      <c r="S35" s="143">
        <f>100</f>
        <v>100</v>
      </c>
      <c r="T35" s="328">
        <f t="shared" si="7"/>
        <v>99.392712550607285</v>
      </c>
      <c r="U35" s="328">
        <f t="shared" si="7"/>
        <v>104.28475033738192</v>
      </c>
      <c r="V35" s="328">
        <f t="shared" si="7"/>
        <v>105.0944669365722</v>
      </c>
      <c r="W35" s="328">
        <f t="shared" si="7"/>
        <v>109.61538461538461</v>
      </c>
      <c r="X35" s="328">
        <f t="shared" si="7"/>
        <v>110.29014844804318</v>
      </c>
      <c r="Y35" s="328">
        <f t="shared" si="7"/>
        <v>109.17678812415654</v>
      </c>
      <c r="Z35" s="328">
        <f t="shared" si="7"/>
        <v>109.4804318488529</v>
      </c>
      <c r="AA35" s="328">
        <f t="shared" si="7"/>
        <v>110.6612685560054</v>
      </c>
      <c r="AB35" s="328">
        <f t="shared" si="14"/>
        <v>110.22267206477733</v>
      </c>
      <c r="AC35" s="328">
        <f t="shared" si="14"/>
        <v>110.25641025641026</v>
      </c>
      <c r="AD35" s="328">
        <f t="shared" si="14"/>
        <v>108.87314439946019</v>
      </c>
      <c r="AE35" s="328">
        <f t="shared" si="17"/>
        <v>109.4804318488529</v>
      </c>
      <c r="AF35" s="328">
        <f t="shared" si="18"/>
        <v>108.97435897435898</v>
      </c>
      <c r="AG35" s="329">
        <f t="shared" si="18"/>
        <v>111.87584345479083</v>
      </c>
      <c r="AH35" s="781">
        <v>1</v>
      </c>
      <c r="AI35" s="782">
        <v>1</v>
      </c>
      <c r="AJ35" s="782">
        <v>1</v>
      </c>
      <c r="AK35" s="782">
        <v>1</v>
      </c>
      <c r="AL35" s="782">
        <v>1</v>
      </c>
      <c r="AM35" s="782">
        <v>1</v>
      </c>
      <c r="AN35" s="782">
        <v>1</v>
      </c>
      <c r="AO35" s="782">
        <v>1</v>
      </c>
      <c r="AP35" s="782">
        <v>1</v>
      </c>
      <c r="AQ35" s="782">
        <v>1</v>
      </c>
      <c r="AR35" s="782">
        <v>1</v>
      </c>
      <c r="AS35" s="782">
        <v>1</v>
      </c>
      <c r="AT35" s="782">
        <v>4</v>
      </c>
      <c r="AU35" s="782">
        <v>6</v>
      </c>
      <c r="AV35" s="784">
        <v>7</v>
      </c>
    </row>
    <row r="36" spans="2:48" ht="14.4" x14ac:dyDescent="0.3">
      <c r="B36" s="917"/>
      <c r="C36" s="1" t="s">
        <v>3</v>
      </c>
      <c r="D36" s="745">
        <v>4799</v>
      </c>
      <c r="E36" s="745">
        <v>5019</v>
      </c>
      <c r="F36" s="745">
        <v>5076</v>
      </c>
      <c r="G36" s="745">
        <v>5095</v>
      </c>
      <c r="H36" s="745">
        <v>5155</v>
      </c>
      <c r="I36" s="745">
        <v>5396</v>
      </c>
      <c r="J36" s="745">
        <v>5678</v>
      </c>
      <c r="K36" s="745">
        <v>5995</v>
      </c>
      <c r="L36" s="745">
        <v>6128</v>
      </c>
      <c r="M36" s="745">
        <v>6134</v>
      </c>
      <c r="N36" s="745">
        <v>5408</v>
      </c>
      <c r="O36" s="745">
        <v>5443</v>
      </c>
      <c r="P36" s="746">
        <v>5470</v>
      </c>
      <c r="Q36" s="746">
        <v>5457</v>
      </c>
      <c r="R36" s="746">
        <v>5570</v>
      </c>
      <c r="S36" s="143">
        <f>100</f>
        <v>100</v>
      </c>
      <c r="T36" s="328">
        <f t="shared" si="7"/>
        <v>104.58428839341529</v>
      </c>
      <c r="U36" s="328">
        <f t="shared" si="7"/>
        <v>105.77203584080017</v>
      </c>
      <c r="V36" s="328">
        <f t="shared" si="7"/>
        <v>106.16795165659512</v>
      </c>
      <c r="W36" s="328">
        <f t="shared" si="7"/>
        <v>107.41821212752657</v>
      </c>
      <c r="X36" s="328">
        <f t="shared" si="7"/>
        <v>112.44009168576787</v>
      </c>
      <c r="Y36" s="328">
        <f t="shared" si="7"/>
        <v>118.31631589914565</v>
      </c>
      <c r="Z36" s="328">
        <f t="shared" si="7"/>
        <v>124.92185872056679</v>
      </c>
      <c r="AA36" s="328">
        <f t="shared" si="7"/>
        <v>127.69326943113148</v>
      </c>
      <c r="AB36" s="328">
        <f t="shared" si="14"/>
        <v>127.81829547822463</v>
      </c>
      <c r="AC36" s="328">
        <f t="shared" si="14"/>
        <v>112.69014377995416</v>
      </c>
      <c r="AD36" s="328">
        <f t="shared" si="14"/>
        <v>113.4194623879975</v>
      </c>
      <c r="AE36" s="328">
        <f t="shared" ref="AE36:AE39" si="19">P36*100/$D36</f>
        <v>113.98207959991664</v>
      </c>
      <c r="AF36" s="328">
        <f t="shared" ref="AF36:AG39" si="20">Q36*100/$D36</f>
        <v>113.71118983121484</v>
      </c>
      <c r="AG36" s="329">
        <f t="shared" si="20"/>
        <v>116.06584705146905</v>
      </c>
      <c r="AH36" s="781">
        <v>1</v>
      </c>
      <c r="AI36" s="782">
        <v>1</v>
      </c>
      <c r="AJ36" s="782">
        <v>1</v>
      </c>
      <c r="AK36" s="782">
        <v>1</v>
      </c>
      <c r="AL36" s="782">
        <v>1</v>
      </c>
      <c r="AM36" s="782">
        <v>1</v>
      </c>
      <c r="AN36" s="782">
        <v>1</v>
      </c>
      <c r="AO36" s="782">
        <v>1</v>
      </c>
      <c r="AP36" s="782">
        <v>1</v>
      </c>
      <c r="AQ36" s="782">
        <v>1</v>
      </c>
      <c r="AR36" s="782">
        <v>1</v>
      </c>
      <c r="AS36" s="782">
        <v>1</v>
      </c>
      <c r="AT36" s="782">
        <v>4</v>
      </c>
      <c r="AU36" s="782">
        <v>6</v>
      </c>
      <c r="AV36" s="784">
        <v>7</v>
      </c>
    </row>
    <row r="37" spans="2:48" ht="14.4" x14ac:dyDescent="0.3">
      <c r="B37" s="917"/>
      <c r="C37" s="1" t="s">
        <v>4</v>
      </c>
      <c r="D37" s="745">
        <v>3541</v>
      </c>
      <c r="E37" s="745">
        <v>3608</v>
      </c>
      <c r="F37" s="745">
        <v>3401</v>
      </c>
      <c r="G37" s="745">
        <v>3595</v>
      </c>
      <c r="H37" s="745">
        <v>3907</v>
      </c>
      <c r="I37" s="745">
        <v>3852</v>
      </c>
      <c r="J37" s="745">
        <v>3760</v>
      </c>
      <c r="K37" s="746">
        <v>3343</v>
      </c>
      <c r="L37" s="746">
        <v>3754</v>
      </c>
      <c r="M37" s="746">
        <v>4109</v>
      </c>
      <c r="N37" s="745">
        <v>4745</v>
      </c>
      <c r="O37" s="745">
        <v>5003</v>
      </c>
      <c r="P37" s="746">
        <v>5056</v>
      </c>
      <c r="Q37" s="746">
        <v>5059</v>
      </c>
      <c r="R37" s="746">
        <v>5218</v>
      </c>
      <c r="S37" s="143">
        <f>100</f>
        <v>100</v>
      </c>
      <c r="T37" s="328">
        <f t="shared" si="7"/>
        <v>101.89212086981078</v>
      </c>
      <c r="U37" s="328">
        <f t="shared" si="7"/>
        <v>96.046314600395363</v>
      </c>
      <c r="V37" s="328">
        <f t="shared" si="7"/>
        <v>101.52499293984751</v>
      </c>
      <c r="W37" s="328">
        <f t="shared" si="7"/>
        <v>110.33606325896639</v>
      </c>
      <c r="X37" s="328">
        <f t="shared" si="7"/>
        <v>108.78282970912171</v>
      </c>
      <c r="Y37" s="328">
        <f t="shared" si="7"/>
        <v>106.18469358938152</v>
      </c>
      <c r="Z37" s="328">
        <f t="shared" si="7"/>
        <v>94.408359220559163</v>
      </c>
      <c r="AA37" s="328">
        <f t="shared" si="7"/>
        <v>106.01524992939848</v>
      </c>
      <c r="AB37" s="328">
        <f t="shared" si="14"/>
        <v>116.04066647839593</v>
      </c>
      <c r="AC37" s="328">
        <f t="shared" si="14"/>
        <v>134.00169443659982</v>
      </c>
      <c r="AD37" s="328">
        <f t="shared" si="14"/>
        <v>141.28777181587122</v>
      </c>
      <c r="AE37" s="328">
        <f t="shared" si="19"/>
        <v>142.78452414572155</v>
      </c>
      <c r="AF37" s="328">
        <f t="shared" si="20"/>
        <v>142.86924597571308</v>
      </c>
      <c r="AG37" s="329">
        <f t="shared" si="20"/>
        <v>147.35950296526406</v>
      </c>
      <c r="AH37" s="781">
        <v>1</v>
      </c>
      <c r="AI37" s="782">
        <v>1</v>
      </c>
      <c r="AJ37" s="782">
        <v>1</v>
      </c>
      <c r="AK37" s="782">
        <v>1</v>
      </c>
      <c r="AL37" s="782">
        <v>1</v>
      </c>
      <c r="AM37" s="782">
        <v>1</v>
      </c>
      <c r="AN37" s="782">
        <v>1</v>
      </c>
      <c r="AO37" s="782">
        <v>4</v>
      </c>
      <c r="AP37" s="782">
        <v>4</v>
      </c>
      <c r="AQ37" s="782">
        <v>4</v>
      </c>
      <c r="AR37" s="782">
        <v>1</v>
      </c>
      <c r="AS37" s="782">
        <v>1</v>
      </c>
      <c r="AT37" s="782">
        <v>4</v>
      </c>
      <c r="AU37" s="782">
        <v>6</v>
      </c>
      <c r="AV37" s="784">
        <v>7</v>
      </c>
    </row>
    <row r="38" spans="2:48" ht="14.4" x14ac:dyDescent="0.3">
      <c r="B38" s="917"/>
      <c r="C38" s="1" t="s">
        <v>5</v>
      </c>
      <c r="D38" s="745">
        <v>6264</v>
      </c>
      <c r="E38" s="745">
        <v>6339</v>
      </c>
      <c r="F38" s="745">
        <v>6513</v>
      </c>
      <c r="G38" s="745">
        <v>7066</v>
      </c>
      <c r="H38" s="745">
        <v>7175</v>
      </c>
      <c r="I38" s="745">
        <v>7485</v>
      </c>
      <c r="J38" s="745">
        <v>7640</v>
      </c>
      <c r="K38" s="746">
        <v>7756</v>
      </c>
      <c r="L38" s="746">
        <v>7863</v>
      </c>
      <c r="M38" s="746">
        <v>7845</v>
      </c>
      <c r="N38" s="745">
        <v>8325</v>
      </c>
      <c r="O38" s="745">
        <v>8308</v>
      </c>
      <c r="P38" s="746">
        <v>8322</v>
      </c>
      <c r="Q38" s="746">
        <v>8184</v>
      </c>
      <c r="R38" s="746">
        <v>8512</v>
      </c>
      <c r="S38" s="143">
        <f>100</f>
        <v>100</v>
      </c>
      <c r="T38" s="328">
        <f t="shared" si="7"/>
        <v>101.19731800766283</v>
      </c>
      <c r="U38" s="328">
        <f t="shared" si="7"/>
        <v>103.97509578544062</v>
      </c>
      <c r="V38" s="328">
        <f t="shared" si="7"/>
        <v>112.80332056194125</v>
      </c>
      <c r="W38" s="328">
        <f t="shared" si="7"/>
        <v>114.5434227330779</v>
      </c>
      <c r="X38" s="328">
        <f t="shared" si="7"/>
        <v>119.49233716475096</v>
      </c>
      <c r="Y38" s="328">
        <f t="shared" si="7"/>
        <v>121.96679438058749</v>
      </c>
      <c r="Z38" s="328">
        <f t="shared" si="7"/>
        <v>123.81864623243933</v>
      </c>
      <c r="AA38" s="328">
        <f t="shared" si="7"/>
        <v>125.52681992337165</v>
      </c>
      <c r="AB38" s="328">
        <f t="shared" si="14"/>
        <v>125.23946360153256</v>
      </c>
      <c r="AC38" s="328">
        <f t="shared" si="14"/>
        <v>132.90229885057471</v>
      </c>
      <c r="AD38" s="328">
        <f t="shared" si="14"/>
        <v>132.6309067688378</v>
      </c>
      <c r="AE38" s="328">
        <f t="shared" si="19"/>
        <v>132.85440613026819</v>
      </c>
      <c r="AF38" s="328">
        <f t="shared" si="20"/>
        <v>130.65134099616859</v>
      </c>
      <c r="AG38" s="329">
        <f t="shared" si="20"/>
        <v>135.8876117496807</v>
      </c>
      <c r="AH38" s="781">
        <v>1</v>
      </c>
      <c r="AI38" s="782">
        <v>1</v>
      </c>
      <c r="AJ38" s="782">
        <v>1</v>
      </c>
      <c r="AK38" s="782">
        <v>1</v>
      </c>
      <c r="AL38" s="782">
        <v>1</v>
      </c>
      <c r="AM38" s="782">
        <v>1</v>
      </c>
      <c r="AN38" s="782">
        <v>1</v>
      </c>
      <c r="AO38" s="782">
        <v>4</v>
      </c>
      <c r="AP38" s="782">
        <v>4</v>
      </c>
      <c r="AQ38" s="782">
        <v>4</v>
      </c>
      <c r="AR38" s="782">
        <v>1</v>
      </c>
      <c r="AS38" s="782">
        <v>1</v>
      </c>
      <c r="AT38" s="782">
        <v>4</v>
      </c>
      <c r="AU38" s="782">
        <v>6</v>
      </c>
      <c r="AV38" s="784">
        <v>7</v>
      </c>
    </row>
    <row r="39" spans="2:48" ht="14.4" x14ac:dyDescent="0.3">
      <c r="B39" s="917"/>
      <c r="C39" s="1" t="s">
        <v>6</v>
      </c>
      <c r="D39" s="745">
        <v>17568</v>
      </c>
      <c r="E39" s="745">
        <v>17912</v>
      </c>
      <c r="F39" s="745">
        <v>18081</v>
      </c>
      <c r="G39" s="745">
        <v>18871</v>
      </c>
      <c r="H39" s="745">
        <v>19486</v>
      </c>
      <c r="I39" s="745">
        <v>20002</v>
      </c>
      <c r="J39" s="745">
        <v>20314</v>
      </c>
      <c r="K39" s="745">
        <v>20339</v>
      </c>
      <c r="L39" s="745">
        <v>21025</v>
      </c>
      <c r="M39" s="745">
        <v>21355</v>
      </c>
      <c r="N39" s="745">
        <v>21746</v>
      </c>
      <c r="O39" s="745">
        <v>21981</v>
      </c>
      <c r="P39" s="746">
        <v>22093</v>
      </c>
      <c r="Q39" s="746">
        <v>21930</v>
      </c>
      <c r="R39" s="746">
        <v>22616</v>
      </c>
      <c r="S39" s="143">
        <f>100</f>
        <v>100</v>
      </c>
      <c r="T39" s="328">
        <f t="shared" si="7"/>
        <v>101.95810564663023</v>
      </c>
      <c r="U39" s="328">
        <f t="shared" si="7"/>
        <v>102.92008196721312</v>
      </c>
      <c r="V39" s="328">
        <f t="shared" si="7"/>
        <v>107.41689435336977</v>
      </c>
      <c r="W39" s="328">
        <f t="shared" si="7"/>
        <v>110.91757741347905</v>
      </c>
      <c r="X39" s="328">
        <f t="shared" si="7"/>
        <v>113.85473588342441</v>
      </c>
      <c r="Y39" s="328">
        <f t="shared" si="7"/>
        <v>115.63069216757741</v>
      </c>
      <c r="Z39" s="328">
        <f t="shared" si="7"/>
        <v>115.77299635701274</v>
      </c>
      <c r="AA39" s="328">
        <f t="shared" si="7"/>
        <v>119.6778233151184</v>
      </c>
      <c r="AB39" s="328">
        <f t="shared" si="14"/>
        <v>121.55623861566484</v>
      </c>
      <c r="AC39" s="328">
        <f t="shared" si="14"/>
        <v>123.78187613843352</v>
      </c>
      <c r="AD39" s="328">
        <f t="shared" si="14"/>
        <v>125.11953551912568</v>
      </c>
      <c r="AE39" s="328">
        <f t="shared" si="19"/>
        <v>125.757058287796</v>
      </c>
      <c r="AF39" s="328">
        <f t="shared" si="20"/>
        <v>124.8292349726776</v>
      </c>
      <c r="AG39" s="329">
        <f t="shared" si="20"/>
        <v>128.73406193078324</v>
      </c>
      <c r="AH39" s="781">
        <v>1</v>
      </c>
      <c r="AI39" s="782">
        <v>1</v>
      </c>
      <c r="AJ39" s="782">
        <v>1</v>
      </c>
      <c r="AK39" s="782">
        <v>1</v>
      </c>
      <c r="AL39" s="782">
        <v>1</v>
      </c>
      <c r="AM39" s="782">
        <v>1</v>
      </c>
      <c r="AN39" s="782">
        <v>1</v>
      </c>
      <c r="AO39" s="782">
        <v>1</v>
      </c>
      <c r="AP39" s="782">
        <v>1</v>
      </c>
      <c r="AQ39" s="782">
        <v>1</v>
      </c>
      <c r="AR39" s="782">
        <v>1</v>
      </c>
      <c r="AS39" s="782">
        <v>1</v>
      </c>
      <c r="AT39" s="782">
        <v>4</v>
      </c>
      <c r="AU39" s="782">
        <v>6</v>
      </c>
      <c r="AV39" s="784">
        <v>7</v>
      </c>
    </row>
    <row r="40" spans="2:48" ht="14.4" x14ac:dyDescent="0.3">
      <c r="B40" s="917"/>
      <c r="C40" s="1" t="s">
        <v>7</v>
      </c>
      <c r="D40">
        <v>11304</v>
      </c>
      <c r="E40">
        <v>11573</v>
      </c>
      <c r="F40">
        <v>11568</v>
      </c>
      <c r="G40">
        <v>11805</v>
      </c>
      <c r="H40">
        <v>12311</v>
      </c>
      <c r="I40">
        <v>12517</v>
      </c>
      <c r="J40">
        <v>12674</v>
      </c>
      <c r="K40">
        <v>12583</v>
      </c>
      <c r="L40">
        <v>13162</v>
      </c>
      <c r="M40">
        <v>13510</v>
      </c>
      <c r="N40">
        <v>13421</v>
      </c>
      <c r="O40">
        <v>13673</v>
      </c>
      <c r="P40">
        <v>13771</v>
      </c>
      <c r="Q40">
        <v>13746</v>
      </c>
      <c r="R40">
        <v>14104</v>
      </c>
      <c r="S40" s="143">
        <f>100</f>
        <v>100</v>
      </c>
      <c r="T40" s="328">
        <f t="shared" si="7"/>
        <v>102.37968860580325</v>
      </c>
      <c r="U40" s="328">
        <f t="shared" si="7"/>
        <v>102.33545647558387</v>
      </c>
      <c r="V40" s="328">
        <f t="shared" si="7"/>
        <v>104.43205944798301</v>
      </c>
      <c r="W40" s="328">
        <f t="shared" si="7"/>
        <v>108.90835102618541</v>
      </c>
      <c r="X40" s="328">
        <f t="shared" si="7"/>
        <v>110.73071479122434</v>
      </c>
      <c r="Y40" s="328">
        <f t="shared" si="7"/>
        <v>112.11960368011323</v>
      </c>
      <c r="Z40" s="328">
        <f t="shared" si="7"/>
        <v>111.31457891012032</v>
      </c>
      <c r="AA40" s="328">
        <f t="shared" si="7"/>
        <v>116.43665958952583</v>
      </c>
      <c r="AB40" s="328">
        <f t="shared" si="14"/>
        <v>119.51521585279546</v>
      </c>
      <c r="AC40" s="328">
        <f t="shared" si="14"/>
        <v>118.7278839348903</v>
      </c>
      <c r="AD40" s="328">
        <f t="shared" si="14"/>
        <v>120.95718329794762</v>
      </c>
      <c r="AE40" s="328">
        <f t="shared" ref="AE40:AE43" si="21">P40*100/$D40</f>
        <v>121.8241330502477</v>
      </c>
      <c r="AF40" s="328">
        <f t="shared" ref="AF40:AG43" si="22">Q40*100/$D40</f>
        <v>121.60297239915074</v>
      </c>
      <c r="AG40" s="329">
        <f t="shared" si="22"/>
        <v>124.76999292285916</v>
      </c>
      <c r="AH40" s="785"/>
      <c r="AI40" s="786"/>
      <c r="AJ40" s="786"/>
      <c r="AK40" s="786"/>
      <c r="AL40" s="786"/>
      <c r="AM40" s="786"/>
      <c r="AN40" s="786"/>
      <c r="AO40" s="786"/>
      <c r="AP40" s="786"/>
      <c r="AQ40" s="786"/>
      <c r="AR40" s="786"/>
      <c r="AS40" s="786"/>
      <c r="AT40" s="786"/>
      <c r="AU40" s="786"/>
      <c r="AV40" s="787"/>
    </row>
    <row r="41" spans="2:48" ht="14.4" x14ac:dyDescent="0.3">
      <c r="B41" s="919" t="s">
        <v>11</v>
      </c>
      <c r="C41" s="7" t="s">
        <v>2</v>
      </c>
      <c r="D41" s="745">
        <v>70452</v>
      </c>
      <c r="E41" s="745">
        <v>70438</v>
      </c>
      <c r="F41" s="745">
        <v>72183</v>
      </c>
      <c r="G41" s="745">
        <v>73523</v>
      </c>
      <c r="H41" s="745">
        <v>76435</v>
      </c>
      <c r="I41" s="745">
        <v>78582</v>
      </c>
      <c r="J41" s="745">
        <v>80246</v>
      </c>
      <c r="K41" s="745">
        <v>81331</v>
      </c>
      <c r="L41" s="745">
        <v>82856</v>
      </c>
      <c r="M41" s="745">
        <v>85460</v>
      </c>
      <c r="N41" s="745">
        <v>84742</v>
      </c>
      <c r="O41" s="745">
        <v>85795</v>
      </c>
      <c r="P41" s="746">
        <v>85792</v>
      </c>
      <c r="Q41" s="746">
        <v>90316</v>
      </c>
      <c r="R41" s="746">
        <v>93034</v>
      </c>
      <c r="S41" s="143">
        <f>100</f>
        <v>100</v>
      </c>
      <c r="T41" s="328">
        <f t="shared" si="7"/>
        <v>99.980128314313291</v>
      </c>
      <c r="U41" s="328">
        <f t="shared" si="7"/>
        <v>102.45699199454948</v>
      </c>
      <c r="V41" s="328">
        <f t="shared" si="7"/>
        <v>104.35899619599159</v>
      </c>
      <c r="W41" s="328">
        <f t="shared" si="7"/>
        <v>108.492306818827</v>
      </c>
      <c r="X41" s="328">
        <f t="shared" si="7"/>
        <v>111.53977175949582</v>
      </c>
      <c r="Y41" s="328">
        <f t="shared" si="7"/>
        <v>113.9016635439732</v>
      </c>
      <c r="Z41" s="328">
        <f t="shared" si="7"/>
        <v>115.44171918469313</v>
      </c>
      <c r="AA41" s="328">
        <f t="shared" si="7"/>
        <v>117.60631351842389</v>
      </c>
      <c r="AB41" s="328">
        <f t="shared" si="14"/>
        <v>121.30244705615171</v>
      </c>
      <c r="AC41" s="328">
        <f t="shared" si="14"/>
        <v>120.28331346164765</v>
      </c>
      <c r="AD41" s="328">
        <f t="shared" si="14"/>
        <v>121.77794810651224</v>
      </c>
      <c r="AE41" s="328">
        <f t="shared" si="21"/>
        <v>121.7736898881508</v>
      </c>
      <c r="AF41" s="328">
        <f t="shared" si="22"/>
        <v>128.19508317719865</v>
      </c>
      <c r="AG41" s="329">
        <f t="shared" si="22"/>
        <v>132.05302901266111</v>
      </c>
      <c r="AH41" s="781">
        <v>1</v>
      </c>
      <c r="AI41" s="782">
        <v>1</v>
      </c>
      <c r="AJ41" s="782">
        <v>1</v>
      </c>
      <c r="AK41" s="782">
        <v>1</v>
      </c>
      <c r="AL41" s="782">
        <v>1</v>
      </c>
      <c r="AM41" s="782">
        <v>1</v>
      </c>
      <c r="AN41" s="782">
        <v>1</v>
      </c>
      <c r="AO41" s="782">
        <v>1</v>
      </c>
      <c r="AP41" s="782">
        <v>1</v>
      </c>
      <c r="AQ41" s="782">
        <v>1</v>
      </c>
      <c r="AR41" s="782">
        <v>1</v>
      </c>
      <c r="AS41" s="782">
        <v>1</v>
      </c>
      <c r="AT41" s="782">
        <v>4</v>
      </c>
      <c r="AU41" s="782">
        <v>6</v>
      </c>
      <c r="AV41" s="784">
        <v>7</v>
      </c>
    </row>
    <row r="42" spans="2:48" ht="14.4" x14ac:dyDescent="0.3">
      <c r="B42" s="917"/>
      <c r="C42" s="1" t="s">
        <v>3</v>
      </c>
      <c r="D42" s="745">
        <v>99252</v>
      </c>
      <c r="E42" s="745">
        <v>99264</v>
      </c>
      <c r="F42" s="745">
        <v>100437</v>
      </c>
      <c r="G42" s="745">
        <v>102278</v>
      </c>
      <c r="H42" s="745">
        <v>104793</v>
      </c>
      <c r="I42" s="745">
        <v>104746</v>
      </c>
      <c r="J42" s="745">
        <v>106804</v>
      </c>
      <c r="K42" s="745">
        <v>106028</v>
      </c>
      <c r="L42" s="745">
        <v>107136</v>
      </c>
      <c r="M42" s="745">
        <v>109777</v>
      </c>
      <c r="N42" s="745">
        <v>107782</v>
      </c>
      <c r="O42" s="745">
        <v>110203</v>
      </c>
      <c r="P42" s="746">
        <v>110280</v>
      </c>
      <c r="Q42" s="746">
        <v>114850</v>
      </c>
      <c r="R42" s="746">
        <v>117601</v>
      </c>
      <c r="S42" s="143">
        <f>100</f>
        <v>100</v>
      </c>
      <c r="T42" s="328">
        <f t="shared" si="7"/>
        <v>100.01209043646476</v>
      </c>
      <c r="U42" s="328">
        <f t="shared" si="7"/>
        <v>101.19393060089469</v>
      </c>
      <c r="V42" s="328">
        <f t="shared" si="7"/>
        <v>103.04880506186274</v>
      </c>
      <c r="W42" s="328">
        <f t="shared" si="7"/>
        <v>105.58275903760126</v>
      </c>
      <c r="X42" s="328">
        <f t="shared" si="7"/>
        <v>105.5354048281143</v>
      </c>
      <c r="Y42" s="328">
        <f t="shared" si="7"/>
        <v>107.60891468182001</v>
      </c>
      <c r="Z42" s="328">
        <f t="shared" si="7"/>
        <v>106.82706645709911</v>
      </c>
      <c r="AA42" s="328">
        <f t="shared" si="7"/>
        <v>107.94341675734493</v>
      </c>
      <c r="AB42" s="328">
        <f t="shared" si="14"/>
        <v>110.60432031596341</v>
      </c>
      <c r="AC42" s="328">
        <f t="shared" si="14"/>
        <v>108.59428525369766</v>
      </c>
      <c r="AD42" s="328">
        <f t="shared" si="14"/>
        <v>111.03353081046225</v>
      </c>
      <c r="AE42" s="328">
        <f t="shared" si="21"/>
        <v>111.11111111111111</v>
      </c>
      <c r="AF42" s="328">
        <f t="shared" si="22"/>
        <v>115.71555233143917</v>
      </c>
      <c r="AG42" s="329">
        <f t="shared" si="22"/>
        <v>118.48728489098457</v>
      </c>
      <c r="AH42" s="781">
        <v>1</v>
      </c>
      <c r="AI42" s="782">
        <v>1</v>
      </c>
      <c r="AJ42" s="782">
        <v>1</v>
      </c>
      <c r="AK42" s="782">
        <v>1</v>
      </c>
      <c r="AL42" s="782">
        <v>1</v>
      </c>
      <c r="AM42" s="782">
        <v>1</v>
      </c>
      <c r="AN42" s="782">
        <v>1</v>
      </c>
      <c r="AO42" s="782">
        <v>1</v>
      </c>
      <c r="AP42" s="782">
        <v>1</v>
      </c>
      <c r="AQ42" s="782">
        <v>1</v>
      </c>
      <c r="AR42" s="782">
        <v>1</v>
      </c>
      <c r="AS42" s="782">
        <v>1</v>
      </c>
      <c r="AT42" s="782">
        <v>4</v>
      </c>
      <c r="AU42" s="782">
        <v>6</v>
      </c>
      <c r="AV42" s="784">
        <v>7</v>
      </c>
    </row>
    <row r="43" spans="2:48" ht="14.4" x14ac:dyDescent="0.3">
      <c r="B43" s="917"/>
      <c r="C43" s="1" t="s">
        <v>4</v>
      </c>
      <c r="D43" s="745">
        <v>57081</v>
      </c>
      <c r="E43" s="745">
        <v>54857</v>
      </c>
      <c r="F43" s="745">
        <v>54352</v>
      </c>
      <c r="G43" s="745">
        <v>55314</v>
      </c>
      <c r="H43" s="745">
        <v>55532</v>
      </c>
      <c r="I43" s="745">
        <v>52726</v>
      </c>
      <c r="J43" s="745">
        <v>54760</v>
      </c>
      <c r="K43" s="745">
        <v>54157</v>
      </c>
      <c r="L43" s="745">
        <v>55210</v>
      </c>
      <c r="M43" s="745">
        <v>56517</v>
      </c>
      <c r="N43" s="745">
        <v>59811</v>
      </c>
      <c r="O43" s="745">
        <v>62571</v>
      </c>
      <c r="P43" s="746">
        <v>62890</v>
      </c>
      <c r="Q43" s="746">
        <v>66495</v>
      </c>
      <c r="R43" s="746">
        <v>68818</v>
      </c>
      <c r="S43" s="143">
        <f>100</f>
        <v>100</v>
      </c>
      <c r="T43" s="328">
        <f t="shared" si="7"/>
        <v>96.103782344387795</v>
      </c>
      <c r="U43" s="328">
        <f t="shared" si="7"/>
        <v>95.219074648306787</v>
      </c>
      <c r="V43" s="328">
        <f t="shared" si="7"/>
        <v>96.904399011930408</v>
      </c>
      <c r="W43" s="328">
        <f t="shared" si="7"/>
        <v>97.286312433208948</v>
      </c>
      <c r="X43" s="328">
        <f t="shared" si="7"/>
        <v>92.370491056568738</v>
      </c>
      <c r="Y43" s="328">
        <f t="shared" si="7"/>
        <v>95.933848390883128</v>
      </c>
      <c r="Z43" s="328">
        <f t="shared" si="7"/>
        <v>94.877454844869575</v>
      </c>
      <c r="AA43" s="328">
        <f t="shared" si="7"/>
        <v>96.722201783430563</v>
      </c>
      <c r="AB43" s="328">
        <f t="shared" si="14"/>
        <v>99.011930414673884</v>
      </c>
      <c r="AC43" s="328">
        <f t="shared" si="14"/>
        <v>104.78267724812109</v>
      </c>
      <c r="AD43" s="328">
        <f t="shared" si="14"/>
        <v>109.61791138907867</v>
      </c>
      <c r="AE43" s="328">
        <f t="shared" si="21"/>
        <v>110.17676634957341</v>
      </c>
      <c r="AF43" s="328">
        <f t="shared" si="22"/>
        <v>116.49235297209229</v>
      </c>
      <c r="AG43" s="329">
        <f t="shared" si="22"/>
        <v>120.56200837406493</v>
      </c>
      <c r="AH43" s="781">
        <v>1</v>
      </c>
      <c r="AI43" s="782">
        <v>1</v>
      </c>
      <c r="AJ43" s="782">
        <v>1</v>
      </c>
      <c r="AK43" s="782">
        <v>1</v>
      </c>
      <c r="AL43" s="782">
        <v>1</v>
      </c>
      <c r="AM43" s="782">
        <v>1</v>
      </c>
      <c r="AN43" s="782">
        <v>1</v>
      </c>
      <c r="AO43" s="782">
        <v>1</v>
      </c>
      <c r="AP43" s="782">
        <v>1</v>
      </c>
      <c r="AQ43" s="782">
        <v>1</v>
      </c>
      <c r="AR43" s="782">
        <v>1</v>
      </c>
      <c r="AS43" s="782">
        <v>1</v>
      </c>
      <c r="AT43" s="782">
        <v>4</v>
      </c>
      <c r="AU43" s="782">
        <v>6</v>
      </c>
      <c r="AV43" s="784">
        <v>7</v>
      </c>
    </row>
    <row r="44" spans="2:48" ht="14.4" x14ac:dyDescent="0.3">
      <c r="B44" s="917"/>
      <c r="C44" s="1" t="s">
        <v>5</v>
      </c>
      <c r="D44" s="745">
        <v>48481</v>
      </c>
      <c r="E44" s="745">
        <v>49096</v>
      </c>
      <c r="F44" s="745">
        <v>47302</v>
      </c>
      <c r="G44" s="745">
        <v>47673</v>
      </c>
      <c r="H44" s="745">
        <v>48560</v>
      </c>
      <c r="I44" s="745">
        <v>47111</v>
      </c>
      <c r="J44" s="745">
        <v>46264</v>
      </c>
      <c r="K44" s="745">
        <v>46428</v>
      </c>
      <c r="L44" s="745">
        <v>47157</v>
      </c>
      <c r="M44" s="745">
        <v>49450</v>
      </c>
      <c r="N44" s="745">
        <v>66058</v>
      </c>
      <c r="O44" s="745">
        <v>69456</v>
      </c>
      <c r="P44" s="746">
        <v>68941</v>
      </c>
      <c r="Q44" s="746">
        <v>74648</v>
      </c>
      <c r="R44" s="746">
        <v>77942</v>
      </c>
      <c r="S44" s="143">
        <f>100</f>
        <v>100</v>
      </c>
      <c r="T44" s="328">
        <f t="shared" si="7"/>
        <v>101.26853819021885</v>
      </c>
      <c r="U44" s="328">
        <f t="shared" si="7"/>
        <v>97.568119469482895</v>
      </c>
      <c r="V44" s="328">
        <f t="shared" si="7"/>
        <v>98.333367711062067</v>
      </c>
      <c r="W44" s="328">
        <f t="shared" si="7"/>
        <v>100.16295043419072</v>
      </c>
      <c r="X44" s="328">
        <f t="shared" si="7"/>
        <v>97.174150698211676</v>
      </c>
      <c r="Y44" s="328">
        <f t="shared" si="7"/>
        <v>95.42707452404035</v>
      </c>
      <c r="Z44" s="328">
        <f t="shared" si="7"/>
        <v>95.765351374765373</v>
      </c>
      <c r="AA44" s="328">
        <f t="shared" si="7"/>
        <v>97.269033229512587</v>
      </c>
      <c r="AB44" s="328">
        <f t="shared" si="14"/>
        <v>101.99872114849116</v>
      </c>
      <c r="AC44" s="328">
        <f t="shared" si="14"/>
        <v>136.25544027557189</v>
      </c>
      <c r="AD44" s="328">
        <f t="shared" si="14"/>
        <v>143.26437160949649</v>
      </c>
      <c r="AE44" s="328">
        <f t="shared" ref="AE44:AE47" si="23">P44*100/$D44</f>
        <v>142.20209979167097</v>
      </c>
      <c r="AF44" s="328">
        <f t="shared" ref="AF44:AG47" si="24">Q44*100/$D44</f>
        <v>153.9737216641571</v>
      </c>
      <c r="AG44" s="329">
        <f t="shared" si="24"/>
        <v>160.76813597079268</v>
      </c>
      <c r="AH44" s="781">
        <v>1</v>
      </c>
      <c r="AI44" s="782">
        <v>1</v>
      </c>
      <c r="AJ44" s="782">
        <v>1</v>
      </c>
      <c r="AK44" s="782">
        <v>1</v>
      </c>
      <c r="AL44" s="782">
        <v>1</v>
      </c>
      <c r="AM44" s="782">
        <v>1</v>
      </c>
      <c r="AN44" s="782">
        <v>1</v>
      </c>
      <c r="AO44" s="782">
        <v>1</v>
      </c>
      <c r="AP44" s="782">
        <v>1</v>
      </c>
      <c r="AQ44" s="782">
        <v>1</v>
      </c>
      <c r="AR44" s="782">
        <v>1</v>
      </c>
      <c r="AS44" s="782">
        <v>1</v>
      </c>
      <c r="AT44" s="782">
        <v>4</v>
      </c>
      <c r="AU44" s="782">
        <v>6</v>
      </c>
      <c r="AV44" s="784">
        <v>7</v>
      </c>
    </row>
    <row r="45" spans="2:48" ht="14.4" x14ac:dyDescent="0.3">
      <c r="B45" s="917"/>
      <c r="C45" s="1" t="s">
        <v>6</v>
      </c>
      <c r="D45" s="745">
        <v>275266</v>
      </c>
      <c r="E45" s="745">
        <v>273655</v>
      </c>
      <c r="F45" s="745">
        <v>274274</v>
      </c>
      <c r="G45" s="745">
        <v>278788</v>
      </c>
      <c r="H45" s="745">
        <v>285320</v>
      </c>
      <c r="I45" s="745">
        <v>283165</v>
      </c>
      <c r="J45" s="745">
        <v>288074</v>
      </c>
      <c r="K45" s="745">
        <v>287944</v>
      </c>
      <c r="L45" s="745">
        <v>292359</v>
      </c>
      <c r="M45" s="745">
        <v>301204</v>
      </c>
      <c r="N45" s="745">
        <v>318393</v>
      </c>
      <c r="O45" s="745">
        <v>328025</v>
      </c>
      <c r="P45" s="746">
        <v>327903</v>
      </c>
      <c r="Q45" s="746">
        <v>346309</v>
      </c>
      <c r="R45" s="746">
        <v>357395</v>
      </c>
      <c r="S45" s="143">
        <f>100</f>
        <v>100</v>
      </c>
      <c r="T45" s="328">
        <f t="shared" si="7"/>
        <v>99.414747916560714</v>
      </c>
      <c r="U45" s="328">
        <f t="shared" si="7"/>
        <v>99.639621311749366</v>
      </c>
      <c r="V45" s="328">
        <f t="shared" si="7"/>
        <v>101.27948965727695</v>
      </c>
      <c r="W45" s="328">
        <f t="shared" si="7"/>
        <v>103.65246706821765</v>
      </c>
      <c r="X45" s="328">
        <f t="shared" si="7"/>
        <v>102.8695879621893</v>
      </c>
      <c r="Y45" s="328">
        <f t="shared" si="7"/>
        <v>104.65295387007477</v>
      </c>
      <c r="Z45" s="328">
        <f t="shared" si="7"/>
        <v>104.60572682423546</v>
      </c>
      <c r="AA45" s="328">
        <f t="shared" si="7"/>
        <v>106.2096299579316</v>
      </c>
      <c r="AB45" s="328">
        <f t="shared" si="14"/>
        <v>109.42288549984379</v>
      </c>
      <c r="AC45" s="328">
        <f t="shared" si="14"/>
        <v>115.66739081470287</v>
      </c>
      <c r="AD45" s="328">
        <f t="shared" si="14"/>
        <v>119.16655162642679</v>
      </c>
      <c r="AE45" s="328">
        <f t="shared" si="23"/>
        <v>119.12223086033146</v>
      </c>
      <c r="AF45" s="328">
        <f t="shared" si="24"/>
        <v>125.80885398123996</v>
      </c>
      <c r="AG45" s="329">
        <f t="shared" si="24"/>
        <v>129.83623113642804</v>
      </c>
      <c r="AH45" s="781">
        <v>1</v>
      </c>
      <c r="AI45" s="782">
        <v>1</v>
      </c>
      <c r="AJ45" s="782">
        <v>1</v>
      </c>
      <c r="AK45" s="782">
        <v>1</v>
      </c>
      <c r="AL45" s="782">
        <v>1</v>
      </c>
      <c r="AM45" s="782">
        <v>1</v>
      </c>
      <c r="AN45" s="782">
        <v>1</v>
      </c>
      <c r="AO45" s="782">
        <v>1</v>
      </c>
      <c r="AP45" s="782">
        <v>1</v>
      </c>
      <c r="AQ45" s="782">
        <v>1</v>
      </c>
      <c r="AR45" s="782">
        <v>1</v>
      </c>
      <c r="AS45" s="782">
        <v>1</v>
      </c>
      <c r="AT45" s="782">
        <v>4</v>
      </c>
      <c r="AU45" s="782">
        <v>6</v>
      </c>
      <c r="AV45" s="784">
        <v>7</v>
      </c>
    </row>
    <row r="46" spans="2:48" ht="14.4" x14ac:dyDescent="0.3">
      <c r="B46" s="918"/>
      <c r="C46" s="8" t="s">
        <v>7</v>
      </c>
      <c r="D46">
        <v>226785</v>
      </c>
      <c r="E46">
        <v>224559</v>
      </c>
      <c r="F46">
        <v>226972</v>
      </c>
      <c r="G46">
        <v>231115</v>
      </c>
      <c r="H46">
        <v>236760</v>
      </c>
      <c r="I46">
        <v>236054</v>
      </c>
      <c r="J46">
        <v>241810</v>
      </c>
      <c r="K46">
        <v>241516</v>
      </c>
      <c r="L46">
        <v>245202</v>
      </c>
      <c r="M46">
        <v>251754</v>
      </c>
      <c r="N46">
        <v>252335</v>
      </c>
      <c r="O46">
        <v>258569</v>
      </c>
      <c r="P46">
        <v>258962</v>
      </c>
      <c r="Q46">
        <v>271661</v>
      </c>
      <c r="R46">
        <v>279453</v>
      </c>
      <c r="S46" s="143">
        <f>100</f>
        <v>100</v>
      </c>
      <c r="T46" s="328">
        <f t="shared" si="7"/>
        <v>99.018453601428661</v>
      </c>
      <c r="U46" s="328">
        <f t="shared" si="7"/>
        <v>100.08245695262032</v>
      </c>
      <c r="V46" s="328">
        <f t="shared" si="7"/>
        <v>101.90929735211765</v>
      </c>
      <c r="W46" s="328">
        <f t="shared" si="7"/>
        <v>104.39843905020173</v>
      </c>
      <c r="X46" s="328">
        <f t="shared" si="7"/>
        <v>104.08713098308971</v>
      </c>
      <c r="Y46" s="328">
        <f t="shared" si="7"/>
        <v>106.62521771722116</v>
      </c>
      <c r="Z46" s="328">
        <f t="shared" si="7"/>
        <v>106.49557951363626</v>
      </c>
      <c r="AA46" s="328">
        <f t="shared" si="7"/>
        <v>108.1209074674251</v>
      </c>
      <c r="AB46" s="328">
        <f t="shared" si="14"/>
        <v>111.00998743303128</v>
      </c>
      <c r="AC46" s="328">
        <f t="shared" si="14"/>
        <v>111.26617721630619</v>
      </c>
      <c r="AD46" s="328">
        <f t="shared" si="14"/>
        <v>114.01503626783077</v>
      </c>
      <c r="AE46" s="328">
        <f t="shared" si="23"/>
        <v>114.18832815221465</v>
      </c>
      <c r="AF46" s="328">
        <f t="shared" si="24"/>
        <v>119.78790484379478</v>
      </c>
      <c r="AG46" s="329">
        <f t="shared" si="24"/>
        <v>123.22375818506515</v>
      </c>
      <c r="AH46" s="785"/>
      <c r="AI46" s="786"/>
      <c r="AJ46" s="786"/>
      <c r="AK46" s="786"/>
      <c r="AL46" s="786"/>
      <c r="AM46" s="786"/>
      <c r="AN46" s="786"/>
      <c r="AO46" s="786"/>
      <c r="AP46" s="786"/>
      <c r="AQ46" s="786"/>
      <c r="AR46" s="786"/>
      <c r="AS46" s="786"/>
      <c r="AT46" s="786"/>
      <c r="AU46" s="786"/>
      <c r="AV46" s="787"/>
    </row>
    <row r="47" spans="2:48" ht="15" customHeight="1" x14ac:dyDescent="0.3">
      <c r="B47" s="917" t="s">
        <v>12</v>
      </c>
      <c r="C47" s="1" t="s">
        <v>2</v>
      </c>
      <c r="D47" s="745">
        <v>170805</v>
      </c>
      <c r="E47" s="745">
        <v>167255</v>
      </c>
      <c r="F47" s="745">
        <v>168516</v>
      </c>
      <c r="G47" s="745">
        <v>169476</v>
      </c>
      <c r="H47" s="745">
        <v>170454</v>
      </c>
      <c r="I47" s="745">
        <v>172195</v>
      </c>
      <c r="J47" s="745">
        <v>175892</v>
      </c>
      <c r="K47" s="745">
        <v>175669</v>
      </c>
      <c r="L47" s="745">
        <v>176200</v>
      </c>
      <c r="M47" s="745">
        <v>177957</v>
      </c>
      <c r="N47" s="745">
        <v>171713</v>
      </c>
      <c r="O47" s="745">
        <v>172754</v>
      </c>
      <c r="P47" s="746">
        <v>166678</v>
      </c>
      <c r="Q47" s="746">
        <v>168696</v>
      </c>
      <c r="R47" s="746">
        <v>171229</v>
      </c>
      <c r="S47" s="143">
        <f>100</f>
        <v>100</v>
      </c>
      <c r="T47" s="328">
        <f t="shared" si="7"/>
        <v>97.921606510348056</v>
      </c>
      <c r="U47" s="328">
        <f t="shared" si="7"/>
        <v>98.659875296390624</v>
      </c>
      <c r="V47" s="328">
        <f t="shared" si="7"/>
        <v>99.221919733028898</v>
      </c>
      <c r="W47" s="328">
        <f t="shared" si="7"/>
        <v>99.794502502854129</v>
      </c>
      <c r="X47" s="328">
        <f t="shared" si="7"/>
        <v>100.81379350721583</v>
      </c>
      <c r="Y47" s="328">
        <f t="shared" si="7"/>
        <v>102.978250051228</v>
      </c>
      <c r="Z47" s="328">
        <f t="shared" si="7"/>
        <v>102.84769181230058</v>
      </c>
      <c r="AA47" s="328">
        <f t="shared" si="7"/>
        <v>103.15857264131613</v>
      </c>
      <c r="AB47" s="328">
        <f t="shared" si="14"/>
        <v>104.18723105295513</v>
      </c>
      <c r="AC47" s="328">
        <f t="shared" si="14"/>
        <v>100.53160036298704</v>
      </c>
      <c r="AD47" s="328">
        <f t="shared" si="14"/>
        <v>101.14106729896666</v>
      </c>
      <c r="AE47" s="328">
        <f t="shared" si="23"/>
        <v>97.583794385410258</v>
      </c>
      <c r="AF47" s="328">
        <f t="shared" si="24"/>
        <v>98.765258628260298</v>
      </c>
      <c r="AG47" s="329">
        <f t="shared" si="24"/>
        <v>100.24823629284857</v>
      </c>
      <c r="AH47" s="781">
        <v>1</v>
      </c>
      <c r="AI47" s="782">
        <v>1</v>
      </c>
      <c r="AJ47" s="782">
        <v>1</v>
      </c>
      <c r="AK47" s="782">
        <v>1</v>
      </c>
      <c r="AL47" s="782">
        <v>1</v>
      </c>
      <c r="AM47" s="782">
        <v>1</v>
      </c>
      <c r="AN47" s="782">
        <v>1</v>
      </c>
      <c r="AO47" s="782">
        <v>1</v>
      </c>
      <c r="AP47" s="782">
        <v>1</v>
      </c>
      <c r="AQ47" s="782">
        <v>1</v>
      </c>
      <c r="AR47" s="782">
        <v>1</v>
      </c>
      <c r="AS47" s="782">
        <v>1</v>
      </c>
      <c r="AT47" s="782">
        <v>4</v>
      </c>
      <c r="AU47" s="782">
        <v>6</v>
      </c>
      <c r="AV47" s="784">
        <v>7</v>
      </c>
    </row>
    <row r="48" spans="2:48" ht="14.4" x14ac:dyDescent="0.3">
      <c r="B48" s="917"/>
      <c r="C48" s="1" t="s">
        <v>3</v>
      </c>
      <c r="D48" s="745">
        <v>149449</v>
      </c>
      <c r="E48" s="745">
        <v>146896</v>
      </c>
      <c r="F48" s="745">
        <v>148989</v>
      </c>
      <c r="G48" s="745">
        <v>151205</v>
      </c>
      <c r="H48" s="745">
        <v>154930</v>
      </c>
      <c r="I48" s="745">
        <v>155742</v>
      </c>
      <c r="J48" s="745">
        <v>157890</v>
      </c>
      <c r="K48" s="745">
        <v>158265</v>
      </c>
      <c r="L48" s="745">
        <v>157597</v>
      </c>
      <c r="M48" s="745">
        <v>159803</v>
      </c>
      <c r="N48" s="745">
        <v>153431</v>
      </c>
      <c r="O48" s="745">
        <v>152234</v>
      </c>
      <c r="P48" s="746">
        <v>148316</v>
      </c>
      <c r="Q48" s="746">
        <v>149639</v>
      </c>
      <c r="R48" s="746">
        <v>151292</v>
      </c>
      <c r="S48" s="143">
        <f>100</f>
        <v>100</v>
      </c>
      <c r="T48" s="328">
        <f t="shared" si="7"/>
        <v>98.291724936265879</v>
      </c>
      <c r="U48" s="328">
        <f t="shared" si="7"/>
        <v>99.69220269121908</v>
      </c>
      <c r="V48" s="328">
        <f t="shared" si="7"/>
        <v>101.17498277004195</v>
      </c>
      <c r="W48" s="328">
        <f t="shared" si="7"/>
        <v>103.66747184658311</v>
      </c>
      <c r="X48" s="328">
        <f t="shared" si="7"/>
        <v>104.21080100903987</v>
      </c>
      <c r="Y48" s="328">
        <f t="shared" si="7"/>
        <v>105.64808061612992</v>
      </c>
      <c r="Z48" s="328">
        <f t="shared" si="7"/>
        <v>105.8990023352448</v>
      </c>
      <c r="AA48" s="328">
        <f t="shared" si="7"/>
        <v>105.45202711292815</v>
      </c>
      <c r="AB48" s="328">
        <f t="shared" si="14"/>
        <v>106.92811594590796</v>
      </c>
      <c r="AC48" s="328">
        <f t="shared" si="14"/>
        <v>102.66445409470789</v>
      </c>
      <c r="AD48" s="328">
        <f t="shared" si="14"/>
        <v>101.86351196729319</v>
      </c>
      <c r="AE48" s="328">
        <f t="shared" ref="AE48:AE51" si="25">P48*100/$D48</f>
        <v>99.241881845980899</v>
      </c>
      <c r="AF48" s="328">
        <f t="shared" ref="AF48:AG51" si="26">Q48*100/$D48</f>
        <v>100.1271336710182</v>
      </c>
      <c r="AG48" s="329">
        <f t="shared" si="26"/>
        <v>101.23319660887661</v>
      </c>
      <c r="AH48" s="781">
        <v>1</v>
      </c>
      <c r="AI48" s="782">
        <v>1</v>
      </c>
      <c r="AJ48" s="782">
        <v>1</v>
      </c>
      <c r="AK48" s="782">
        <v>1</v>
      </c>
      <c r="AL48" s="782">
        <v>1</v>
      </c>
      <c r="AM48" s="782">
        <v>1</v>
      </c>
      <c r="AN48" s="782">
        <v>1</v>
      </c>
      <c r="AO48" s="782">
        <v>1</v>
      </c>
      <c r="AP48" s="782">
        <v>1</v>
      </c>
      <c r="AQ48" s="782">
        <v>1</v>
      </c>
      <c r="AR48" s="782">
        <v>1</v>
      </c>
      <c r="AS48" s="782">
        <v>1</v>
      </c>
      <c r="AT48" s="782">
        <v>4</v>
      </c>
      <c r="AU48" s="782">
        <v>6</v>
      </c>
      <c r="AV48" s="784">
        <v>7</v>
      </c>
    </row>
    <row r="49" spans="2:48" ht="14.4" x14ac:dyDescent="0.3">
      <c r="B49" s="917"/>
      <c r="C49" s="1" t="s">
        <v>4</v>
      </c>
      <c r="D49" s="745">
        <v>92986</v>
      </c>
      <c r="E49" s="745">
        <v>92131</v>
      </c>
      <c r="F49" s="745">
        <v>92563</v>
      </c>
      <c r="G49" s="745">
        <v>95113</v>
      </c>
      <c r="H49" s="745">
        <v>97166</v>
      </c>
      <c r="I49" s="745">
        <v>97984</v>
      </c>
      <c r="J49" s="745">
        <v>97327</v>
      </c>
      <c r="K49" s="745">
        <v>97129</v>
      </c>
      <c r="L49" s="745">
        <v>98649</v>
      </c>
      <c r="M49" s="745">
        <v>99936</v>
      </c>
      <c r="N49" s="745">
        <v>94927</v>
      </c>
      <c r="O49" s="745">
        <v>97953</v>
      </c>
      <c r="P49" s="746">
        <v>94525</v>
      </c>
      <c r="Q49" s="746">
        <v>95654</v>
      </c>
      <c r="R49" s="746">
        <v>97071</v>
      </c>
      <c r="S49" s="143">
        <f>100</f>
        <v>100</v>
      </c>
      <c r="T49" s="328">
        <f t="shared" si="7"/>
        <v>99.080506742950547</v>
      </c>
      <c r="U49" s="328">
        <f t="shared" si="7"/>
        <v>99.54509280967028</v>
      </c>
      <c r="V49" s="328">
        <f t="shared" si="7"/>
        <v>102.28744112016862</v>
      </c>
      <c r="W49" s="328">
        <f t="shared" si="7"/>
        <v>104.4953003677973</v>
      </c>
      <c r="X49" s="328">
        <f t="shared" si="7"/>
        <v>105.37500268857677</v>
      </c>
      <c r="Y49" s="328">
        <f t="shared" si="7"/>
        <v>104.6684447121072</v>
      </c>
      <c r="Z49" s="328">
        <f t="shared" si="7"/>
        <v>104.45550943152733</v>
      </c>
      <c r="AA49" s="328">
        <f t="shared" si="7"/>
        <v>106.09016411072635</v>
      </c>
      <c r="AB49" s="328">
        <f t="shared" si="14"/>
        <v>107.47424343449552</v>
      </c>
      <c r="AC49" s="328">
        <f t="shared" si="14"/>
        <v>102.08741100810875</v>
      </c>
      <c r="AD49" s="328">
        <f t="shared" si="14"/>
        <v>105.34166433656679</v>
      </c>
      <c r="AE49" s="328">
        <f t="shared" si="25"/>
        <v>101.655087862689</v>
      </c>
      <c r="AF49" s="328">
        <f t="shared" si="26"/>
        <v>102.86924913427828</v>
      </c>
      <c r="AG49" s="329">
        <f t="shared" si="26"/>
        <v>104.39313445034736</v>
      </c>
      <c r="AH49" s="781">
        <v>1</v>
      </c>
      <c r="AI49" s="782">
        <v>1</v>
      </c>
      <c r="AJ49" s="782">
        <v>1</v>
      </c>
      <c r="AK49" s="782">
        <v>1</v>
      </c>
      <c r="AL49" s="782">
        <v>1</v>
      </c>
      <c r="AM49" s="782">
        <v>1</v>
      </c>
      <c r="AN49" s="782">
        <v>1</v>
      </c>
      <c r="AO49" s="782">
        <v>1</v>
      </c>
      <c r="AP49" s="782">
        <v>1</v>
      </c>
      <c r="AQ49" s="782">
        <v>1</v>
      </c>
      <c r="AR49" s="782">
        <v>1</v>
      </c>
      <c r="AS49" s="782">
        <v>1</v>
      </c>
      <c r="AT49" s="782">
        <v>4</v>
      </c>
      <c r="AU49" s="782">
        <v>6</v>
      </c>
      <c r="AV49" s="784">
        <v>7</v>
      </c>
    </row>
    <row r="50" spans="2:48" ht="14.4" x14ac:dyDescent="0.3">
      <c r="B50" s="917"/>
      <c r="C50" s="1" t="s">
        <v>5</v>
      </c>
      <c r="D50" s="745">
        <v>212876</v>
      </c>
      <c r="E50" s="745">
        <v>206590</v>
      </c>
      <c r="F50" s="745">
        <v>206430</v>
      </c>
      <c r="G50" s="745">
        <v>213128</v>
      </c>
      <c r="H50" s="745">
        <v>217959</v>
      </c>
      <c r="I50" s="745">
        <v>219504</v>
      </c>
      <c r="J50" s="745">
        <v>220292</v>
      </c>
      <c r="K50" s="745">
        <v>224147</v>
      </c>
      <c r="L50" s="745">
        <v>224706</v>
      </c>
      <c r="M50" s="745">
        <v>230655</v>
      </c>
      <c r="N50" s="745">
        <v>259354</v>
      </c>
      <c r="O50" s="745">
        <v>262315</v>
      </c>
      <c r="P50" s="746">
        <v>245320</v>
      </c>
      <c r="Q50" s="746">
        <v>250733</v>
      </c>
      <c r="R50" s="746">
        <v>257599</v>
      </c>
      <c r="S50" s="143">
        <f>100</f>
        <v>100</v>
      </c>
      <c r="T50" s="328">
        <f t="shared" si="7"/>
        <v>97.047107236137464</v>
      </c>
      <c r="U50" s="328">
        <f t="shared" si="7"/>
        <v>96.971946109472185</v>
      </c>
      <c r="V50" s="328">
        <f t="shared" si="7"/>
        <v>100.11837877449783</v>
      </c>
      <c r="W50" s="328">
        <f t="shared" si="7"/>
        <v>102.38777504274789</v>
      </c>
      <c r="X50" s="328">
        <f t="shared" si="7"/>
        <v>103.11354967210958</v>
      </c>
      <c r="Y50" s="328">
        <f t="shared" si="7"/>
        <v>103.48371822093613</v>
      </c>
      <c r="Z50" s="328">
        <f t="shared" si="7"/>
        <v>105.29463161652794</v>
      </c>
      <c r="AA50" s="328">
        <f t="shared" si="7"/>
        <v>105.55722580281478</v>
      </c>
      <c r="AB50" s="328">
        <f t="shared" si="14"/>
        <v>108.35181044363856</v>
      </c>
      <c r="AC50" s="328">
        <f t="shared" si="14"/>
        <v>121.83336778218306</v>
      </c>
      <c r="AD50" s="328">
        <f t="shared" si="14"/>
        <v>123.22431838253256</v>
      </c>
      <c r="AE50" s="328">
        <f t="shared" si="25"/>
        <v>115.24079745955392</v>
      </c>
      <c r="AF50" s="328">
        <f t="shared" si="26"/>
        <v>117.78359232604896</v>
      </c>
      <c r="AG50" s="329">
        <f t="shared" si="26"/>
        <v>121.00894417407316</v>
      </c>
      <c r="AH50" s="781">
        <v>1</v>
      </c>
      <c r="AI50" s="782">
        <v>1</v>
      </c>
      <c r="AJ50" s="782">
        <v>1</v>
      </c>
      <c r="AK50" s="782">
        <v>1</v>
      </c>
      <c r="AL50" s="782">
        <v>1</v>
      </c>
      <c r="AM50" s="782">
        <v>1</v>
      </c>
      <c r="AN50" s="782">
        <v>1</v>
      </c>
      <c r="AO50" s="782">
        <v>1</v>
      </c>
      <c r="AP50" s="782">
        <v>1</v>
      </c>
      <c r="AQ50" s="782">
        <v>1</v>
      </c>
      <c r="AR50" s="782">
        <v>1</v>
      </c>
      <c r="AS50" s="782">
        <v>1</v>
      </c>
      <c r="AT50" s="782">
        <v>4</v>
      </c>
      <c r="AU50" s="782">
        <v>6</v>
      </c>
      <c r="AV50" s="784">
        <v>7</v>
      </c>
    </row>
    <row r="51" spans="2:48" ht="14.4" x14ac:dyDescent="0.3">
      <c r="B51" s="917"/>
      <c r="C51" s="1" t="s">
        <v>6</v>
      </c>
      <c r="D51" s="745">
        <v>626116</v>
      </c>
      <c r="E51" s="745">
        <v>612872</v>
      </c>
      <c r="F51" s="745">
        <v>616498</v>
      </c>
      <c r="G51" s="745">
        <v>628922</v>
      </c>
      <c r="H51" s="745">
        <v>640509</v>
      </c>
      <c r="I51" s="745">
        <v>645425</v>
      </c>
      <c r="J51" s="745">
        <v>651401</v>
      </c>
      <c r="K51" s="745">
        <v>655210</v>
      </c>
      <c r="L51" s="745">
        <v>657152</v>
      </c>
      <c r="M51" s="745">
        <v>668351</v>
      </c>
      <c r="N51" s="745">
        <v>679425</v>
      </c>
      <c r="O51" s="745">
        <v>685256</v>
      </c>
      <c r="P51" s="746">
        <v>654839</v>
      </c>
      <c r="Q51" s="746">
        <v>664722</v>
      </c>
      <c r="R51" s="746">
        <v>677191</v>
      </c>
      <c r="S51" s="143">
        <f>100</f>
        <v>100</v>
      </c>
      <c r="T51" s="328">
        <f t="shared" si="7"/>
        <v>97.884737013588534</v>
      </c>
      <c r="U51" s="328">
        <f t="shared" si="7"/>
        <v>98.463862926358701</v>
      </c>
      <c r="V51" s="328">
        <f t="shared" si="7"/>
        <v>100.44815976592197</v>
      </c>
      <c r="W51" s="328">
        <f t="shared" si="7"/>
        <v>102.29877530681216</v>
      </c>
      <c r="X51" s="328">
        <f t="shared" si="7"/>
        <v>103.08393332864837</v>
      </c>
      <c r="Y51" s="328">
        <f t="shared" si="7"/>
        <v>104.03838905250784</v>
      </c>
      <c r="Z51" s="328">
        <f t="shared" si="7"/>
        <v>104.646742776099</v>
      </c>
      <c r="AA51" s="328">
        <f t="shared" si="7"/>
        <v>104.95690894339069</v>
      </c>
      <c r="AB51" s="328">
        <f t="shared" si="14"/>
        <v>106.74555513674783</v>
      </c>
      <c r="AC51" s="328">
        <f t="shared" si="14"/>
        <v>108.51423697845128</v>
      </c>
      <c r="AD51" s="328">
        <f t="shared" si="14"/>
        <v>109.44553405439248</v>
      </c>
      <c r="AE51" s="328">
        <f t="shared" si="25"/>
        <v>104.58748858039085</v>
      </c>
      <c r="AF51" s="328">
        <f t="shared" si="26"/>
        <v>106.16595007953798</v>
      </c>
      <c r="AG51" s="329">
        <f t="shared" si="26"/>
        <v>108.15743408569658</v>
      </c>
      <c r="AH51" s="781">
        <v>1</v>
      </c>
      <c r="AI51" s="782">
        <v>1</v>
      </c>
      <c r="AJ51" s="782">
        <v>1</v>
      </c>
      <c r="AK51" s="782">
        <v>1</v>
      </c>
      <c r="AL51" s="782">
        <v>1</v>
      </c>
      <c r="AM51" s="782">
        <v>1</v>
      </c>
      <c r="AN51" s="782">
        <v>1</v>
      </c>
      <c r="AO51" s="782">
        <v>1</v>
      </c>
      <c r="AP51" s="782">
        <v>1</v>
      </c>
      <c r="AQ51" s="782">
        <v>1</v>
      </c>
      <c r="AR51" s="782">
        <v>1</v>
      </c>
      <c r="AS51" s="782">
        <v>1</v>
      </c>
      <c r="AT51" s="782">
        <v>4</v>
      </c>
      <c r="AU51" s="782">
        <v>6</v>
      </c>
      <c r="AV51" s="784">
        <v>7</v>
      </c>
    </row>
    <row r="52" spans="2:48" ht="14.4" x14ac:dyDescent="0.3">
      <c r="B52" s="917"/>
      <c r="C52" s="1" t="s">
        <v>7</v>
      </c>
      <c r="D52">
        <v>413240</v>
      </c>
      <c r="E52">
        <v>406282</v>
      </c>
      <c r="F52">
        <v>410068</v>
      </c>
      <c r="G52">
        <v>415794</v>
      </c>
      <c r="H52">
        <v>422550</v>
      </c>
      <c r="I52">
        <v>425921</v>
      </c>
      <c r="J52">
        <v>431109</v>
      </c>
      <c r="K52">
        <v>431063</v>
      </c>
      <c r="L52">
        <v>432446</v>
      </c>
      <c r="M52">
        <v>437696</v>
      </c>
      <c r="N52">
        <v>420071</v>
      </c>
      <c r="O52">
        <v>422941</v>
      </c>
      <c r="P52">
        <v>409519</v>
      </c>
      <c r="Q52">
        <v>413989</v>
      </c>
      <c r="R52">
        <v>419592</v>
      </c>
      <c r="S52" s="143">
        <f>100</f>
        <v>100</v>
      </c>
      <c r="T52" s="328">
        <f t="shared" si="7"/>
        <v>98.316232697705928</v>
      </c>
      <c r="U52" s="328">
        <f t="shared" si="7"/>
        <v>99.232407317781437</v>
      </c>
      <c r="V52" s="328">
        <f t="shared" si="7"/>
        <v>100.61804278385442</v>
      </c>
      <c r="W52" s="328">
        <f t="shared" si="7"/>
        <v>102.25292808053432</v>
      </c>
      <c r="X52" s="328">
        <f t="shared" si="7"/>
        <v>103.06867679798664</v>
      </c>
      <c r="Y52" s="328">
        <f t="shared" si="7"/>
        <v>104.32412157583971</v>
      </c>
      <c r="Z52" s="328">
        <f t="shared" si="7"/>
        <v>104.31299003000677</v>
      </c>
      <c r="AA52" s="328">
        <f t="shared" si="7"/>
        <v>104.64766237537509</v>
      </c>
      <c r="AB52" s="328">
        <f t="shared" si="14"/>
        <v>105.91811054108993</v>
      </c>
      <c r="AC52" s="328">
        <f t="shared" si="14"/>
        <v>101.65303455619011</v>
      </c>
      <c r="AD52" s="328">
        <f t="shared" si="14"/>
        <v>102.34754622011422</v>
      </c>
      <c r="AE52" s="328">
        <f t="shared" ref="AE52:AE55" si="27">P52*100/$D52</f>
        <v>99.099554738166688</v>
      </c>
      <c r="AF52" s="328">
        <f t="shared" ref="AF52:AG55" si="28">Q52*100/$D52</f>
        <v>100.18125060497532</v>
      </c>
      <c r="AG52" s="329">
        <f t="shared" si="28"/>
        <v>101.53712128545155</v>
      </c>
      <c r="AH52" s="785"/>
      <c r="AI52" s="786"/>
      <c r="AJ52" s="786"/>
      <c r="AK52" s="786"/>
      <c r="AL52" s="786"/>
      <c r="AM52" s="786"/>
      <c r="AN52" s="786"/>
      <c r="AO52" s="786"/>
      <c r="AP52" s="786"/>
      <c r="AQ52" s="786"/>
      <c r="AR52" s="786"/>
      <c r="AS52" s="786"/>
      <c r="AT52" s="786"/>
      <c r="AU52" s="786"/>
      <c r="AV52" s="787"/>
    </row>
    <row r="53" spans="2:48" ht="15" customHeight="1" x14ac:dyDescent="0.3">
      <c r="B53" s="919" t="s">
        <v>13</v>
      </c>
      <c r="C53" s="7" t="s">
        <v>2</v>
      </c>
      <c r="D53" s="745">
        <v>31571</v>
      </c>
      <c r="E53" s="745">
        <v>31324</v>
      </c>
      <c r="F53" s="745">
        <v>31230</v>
      </c>
      <c r="G53" s="745">
        <v>31645</v>
      </c>
      <c r="H53" s="745">
        <v>30842</v>
      </c>
      <c r="I53" s="745">
        <v>31289</v>
      </c>
      <c r="J53" s="745">
        <v>31938</v>
      </c>
      <c r="K53" s="745">
        <v>31519</v>
      </c>
      <c r="L53" s="745">
        <v>31659</v>
      </c>
      <c r="M53" s="745">
        <v>32245</v>
      </c>
      <c r="N53" s="745">
        <v>31763</v>
      </c>
      <c r="O53" s="745">
        <v>32257</v>
      </c>
      <c r="P53" s="746">
        <v>31188</v>
      </c>
      <c r="Q53" s="746">
        <v>31327</v>
      </c>
      <c r="R53" s="746">
        <v>31580</v>
      </c>
      <c r="S53" s="143">
        <f>100</f>
        <v>100</v>
      </c>
      <c r="T53" s="328">
        <f t="shared" si="7"/>
        <v>99.217636438503689</v>
      </c>
      <c r="U53" s="328">
        <f t="shared" si="7"/>
        <v>98.919894840201451</v>
      </c>
      <c r="V53" s="328">
        <f t="shared" si="7"/>
        <v>100.23439232206772</v>
      </c>
      <c r="W53" s="328">
        <f t="shared" si="7"/>
        <v>97.690918881251775</v>
      </c>
      <c r="X53" s="328">
        <f t="shared" si="7"/>
        <v>99.106775205093285</v>
      </c>
      <c r="Y53" s="328">
        <f t="shared" si="7"/>
        <v>101.16245921890342</v>
      </c>
      <c r="Z53" s="328">
        <f t="shared" si="7"/>
        <v>99.835291881790255</v>
      </c>
      <c r="AA53" s="328">
        <f t="shared" si="7"/>
        <v>100.27873681543188</v>
      </c>
      <c r="AB53" s="328">
        <f t="shared" si="14"/>
        <v>102.13487060910329</v>
      </c>
      <c r="AC53" s="328">
        <f t="shared" si="14"/>
        <v>100.60815305185139</v>
      </c>
      <c r="AD53" s="328">
        <f t="shared" si="14"/>
        <v>102.172880174844</v>
      </c>
      <c r="AE53" s="328">
        <f t="shared" si="27"/>
        <v>98.786861360108958</v>
      </c>
      <c r="AF53" s="328">
        <f t="shared" si="28"/>
        <v>99.227138829938866</v>
      </c>
      <c r="AG53" s="329">
        <f t="shared" si="28"/>
        <v>100.02850717430553</v>
      </c>
      <c r="AH53" s="781">
        <v>1</v>
      </c>
      <c r="AI53" s="782">
        <v>1</v>
      </c>
      <c r="AJ53" s="782">
        <v>1</v>
      </c>
      <c r="AK53" s="782">
        <v>1</v>
      </c>
      <c r="AL53" s="782">
        <v>1</v>
      </c>
      <c r="AM53" s="782">
        <v>1</v>
      </c>
      <c r="AN53" s="782">
        <v>1</v>
      </c>
      <c r="AO53" s="782">
        <v>1</v>
      </c>
      <c r="AP53" s="782">
        <v>1</v>
      </c>
      <c r="AQ53" s="782">
        <v>1</v>
      </c>
      <c r="AR53" s="782">
        <v>1</v>
      </c>
      <c r="AS53" s="782">
        <v>1</v>
      </c>
      <c r="AT53" s="782">
        <v>4</v>
      </c>
      <c r="AU53" s="782">
        <v>6</v>
      </c>
      <c r="AV53" s="784">
        <v>7</v>
      </c>
    </row>
    <row r="54" spans="2:48" ht="14.4" x14ac:dyDescent="0.3">
      <c r="B54" s="917"/>
      <c r="C54" s="1" t="s">
        <v>3</v>
      </c>
      <c r="D54" s="745">
        <v>44266</v>
      </c>
      <c r="E54" s="745">
        <v>43817</v>
      </c>
      <c r="F54" s="745">
        <v>44405</v>
      </c>
      <c r="G54" s="745">
        <v>44704</v>
      </c>
      <c r="H54" s="745">
        <v>45804</v>
      </c>
      <c r="I54" s="745">
        <v>44453</v>
      </c>
      <c r="J54" s="745">
        <v>46168</v>
      </c>
      <c r="K54" s="745">
        <v>46697</v>
      </c>
      <c r="L54" s="745">
        <v>47594</v>
      </c>
      <c r="M54" s="745">
        <v>48894</v>
      </c>
      <c r="N54" s="745">
        <v>46300</v>
      </c>
      <c r="O54" s="745">
        <v>46786</v>
      </c>
      <c r="P54" s="746">
        <v>45678</v>
      </c>
      <c r="Q54" s="746">
        <v>45825</v>
      </c>
      <c r="R54" s="746">
        <v>46092</v>
      </c>
      <c r="S54" s="143">
        <f>100</f>
        <v>100</v>
      </c>
      <c r="T54" s="328">
        <f t="shared" si="7"/>
        <v>98.985677495142994</v>
      </c>
      <c r="U54" s="328">
        <f t="shared" si="7"/>
        <v>100.31401075317399</v>
      </c>
      <c r="V54" s="328">
        <f t="shared" si="7"/>
        <v>100.98947273302309</v>
      </c>
      <c r="W54" s="328">
        <f t="shared" si="7"/>
        <v>103.4744499164144</v>
      </c>
      <c r="X54" s="328">
        <f t="shared" si="7"/>
        <v>100.42244612117652</v>
      </c>
      <c r="Y54" s="328">
        <f t="shared" si="7"/>
        <v>104.29675145710026</v>
      </c>
      <c r="Z54" s="328">
        <f t="shared" si="7"/>
        <v>105.49179957529481</v>
      </c>
      <c r="AA54" s="328">
        <f t="shared" si="7"/>
        <v>107.51818551484209</v>
      </c>
      <c r="AB54" s="328">
        <f t="shared" si="14"/>
        <v>110.45497673157729</v>
      </c>
      <c r="AC54" s="328">
        <f t="shared" si="14"/>
        <v>104.59494871910722</v>
      </c>
      <c r="AD54" s="328">
        <f t="shared" si="14"/>
        <v>105.69285682013283</v>
      </c>
      <c r="AE54" s="328">
        <f t="shared" si="27"/>
        <v>103.18980707540776</v>
      </c>
      <c r="AF54" s="328">
        <f t="shared" si="28"/>
        <v>103.52189038991551</v>
      </c>
      <c r="AG54" s="329">
        <f t="shared" si="28"/>
        <v>104.12506212442959</v>
      </c>
      <c r="AH54" s="781">
        <v>1</v>
      </c>
      <c r="AI54" s="782">
        <v>1</v>
      </c>
      <c r="AJ54" s="782">
        <v>1</v>
      </c>
      <c r="AK54" s="782">
        <v>1</v>
      </c>
      <c r="AL54" s="782">
        <v>1</v>
      </c>
      <c r="AM54" s="782">
        <v>1</v>
      </c>
      <c r="AN54" s="782">
        <v>1</v>
      </c>
      <c r="AO54" s="782">
        <v>1</v>
      </c>
      <c r="AP54" s="782">
        <v>1</v>
      </c>
      <c r="AQ54" s="782">
        <v>1</v>
      </c>
      <c r="AR54" s="782">
        <v>1</v>
      </c>
      <c r="AS54" s="782">
        <v>1</v>
      </c>
      <c r="AT54" s="782">
        <v>4</v>
      </c>
      <c r="AU54" s="782">
        <v>6</v>
      </c>
      <c r="AV54" s="784">
        <v>7</v>
      </c>
    </row>
    <row r="55" spans="2:48" ht="14.4" x14ac:dyDescent="0.3">
      <c r="B55" s="917"/>
      <c r="C55" s="1" t="s">
        <v>4</v>
      </c>
      <c r="D55" s="745">
        <v>32614</v>
      </c>
      <c r="E55" s="745">
        <v>31807</v>
      </c>
      <c r="F55" s="745">
        <v>30142</v>
      </c>
      <c r="G55" s="745">
        <v>31105</v>
      </c>
      <c r="H55" s="745">
        <v>32353</v>
      </c>
      <c r="I55" s="745">
        <v>33241</v>
      </c>
      <c r="J55" s="745">
        <v>34036</v>
      </c>
      <c r="K55" s="745">
        <v>34787</v>
      </c>
      <c r="L55" s="745">
        <v>35979</v>
      </c>
      <c r="M55" s="745">
        <v>36451</v>
      </c>
      <c r="N55" s="745">
        <v>38456</v>
      </c>
      <c r="O55" s="745">
        <v>39928</v>
      </c>
      <c r="P55" s="746">
        <v>38612</v>
      </c>
      <c r="Q55" s="746">
        <v>38781</v>
      </c>
      <c r="R55" s="746">
        <v>39090</v>
      </c>
      <c r="S55" s="143">
        <f>100</f>
        <v>100</v>
      </c>
      <c r="T55" s="328">
        <f t="shared" si="7"/>
        <v>97.525602501993006</v>
      </c>
      <c r="U55" s="328">
        <f t="shared" si="7"/>
        <v>92.420432942907951</v>
      </c>
      <c r="V55" s="328">
        <f t="shared" si="7"/>
        <v>95.373152633838231</v>
      </c>
      <c r="W55" s="328">
        <f t="shared" si="7"/>
        <v>99.199730177224509</v>
      </c>
      <c r="X55" s="328">
        <f t="shared" si="7"/>
        <v>101.9224872754032</v>
      </c>
      <c r="Y55" s="328">
        <f t="shared" si="7"/>
        <v>104.36009075856994</v>
      </c>
      <c r="Z55" s="328">
        <f t="shared" si="7"/>
        <v>106.66278285398909</v>
      </c>
      <c r="AA55" s="328">
        <f t="shared" si="7"/>
        <v>110.31765499478752</v>
      </c>
      <c r="AB55" s="328">
        <f t="shared" si="14"/>
        <v>111.76488624517079</v>
      </c>
      <c r="AC55" s="328">
        <f t="shared" si="14"/>
        <v>117.91255289139633</v>
      </c>
      <c r="AD55" s="328">
        <f t="shared" si="14"/>
        <v>122.425952045134</v>
      </c>
      <c r="AE55" s="328">
        <f t="shared" si="27"/>
        <v>118.39087508431962</v>
      </c>
      <c r="AF55" s="328">
        <f t="shared" si="28"/>
        <v>118.90905745998651</v>
      </c>
      <c r="AG55" s="329">
        <f t="shared" si="28"/>
        <v>119.85650334212302</v>
      </c>
      <c r="AH55" s="781">
        <v>1</v>
      </c>
      <c r="AI55" s="782">
        <v>1</v>
      </c>
      <c r="AJ55" s="782">
        <v>1</v>
      </c>
      <c r="AK55" s="782">
        <v>1</v>
      </c>
      <c r="AL55" s="782">
        <v>1</v>
      </c>
      <c r="AM55" s="782">
        <v>1</v>
      </c>
      <c r="AN55" s="782">
        <v>1</v>
      </c>
      <c r="AO55" s="782">
        <v>1</v>
      </c>
      <c r="AP55" s="782">
        <v>1</v>
      </c>
      <c r="AQ55" s="782">
        <v>1</v>
      </c>
      <c r="AR55" s="782">
        <v>1</v>
      </c>
      <c r="AS55" s="782">
        <v>1</v>
      </c>
      <c r="AT55" s="782">
        <v>4</v>
      </c>
      <c r="AU55" s="782">
        <v>6</v>
      </c>
      <c r="AV55" s="784">
        <v>7</v>
      </c>
    </row>
    <row r="56" spans="2:48" ht="14.4" x14ac:dyDescent="0.3">
      <c r="B56" s="917"/>
      <c r="C56" s="1" t="s">
        <v>5</v>
      </c>
      <c r="D56" s="745">
        <v>109394</v>
      </c>
      <c r="E56" s="745">
        <v>104619</v>
      </c>
      <c r="F56" s="745">
        <v>102648</v>
      </c>
      <c r="G56" s="745">
        <v>101339</v>
      </c>
      <c r="H56" s="745">
        <v>98845</v>
      </c>
      <c r="I56" s="745">
        <v>97862</v>
      </c>
      <c r="J56" s="745">
        <v>81990</v>
      </c>
      <c r="K56" s="745">
        <v>83066</v>
      </c>
      <c r="L56" s="745">
        <v>83908</v>
      </c>
      <c r="M56" s="745">
        <v>85949</v>
      </c>
      <c r="N56" s="745">
        <v>95297</v>
      </c>
      <c r="O56" s="745">
        <v>97032</v>
      </c>
      <c r="P56" s="746">
        <v>90937</v>
      </c>
      <c r="Q56" s="746">
        <v>91693</v>
      </c>
      <c r="R56" s="746">
        <v>93080</v>
      </c>
      <c r="S56" s="143">
        <f>100</f>
        <v>100</v>
      </c>
      <c r="T56" s="328">
        <f t="shared" si="7"/>
        <v>95.635043969504721</v>
      </c>
      <c r="U56" s="328">
        <f t="shared" si="7"/>
        <v>93.833299815346365</v>
      </c>
      <c r="V56" s="328">
        <f t="shared" si="7"/>
        <v>92.636707680494354</v>
      </c>
      <c r="W56" s="328">
        <f t="shared" si="7"/>
        <v>90.356875148545626</v>
      </c>
      <c r="X56" s="328">
        <f t="shared" si="7"/>
        <v>89.458288388759897</v>
      </c>
      <c r="Y56" s="328">
        <f t="shared" si="7"/>
        <v>74.949265956085341</v>
      </c>
      <c r="Z56" s="328">
        <f t="shared" si="7"/>
        <v>75.932866519187527</v>
      </c>
      <c r="AA56" s="328">
        <f t="shared" si="7"/>
        <v>76.702561383622509</v>
      </c>
      <c r="AB56" s="328">
        <f t="shared" si="14"/>
        <v>78.56829442199755</v>
      </c>
      <c r="AC56" s="328">
        <f t="shared" si="14"/>
        <v>87.113552845677091</v>
      </c>
      <c r="AD56" s="328">
        <f t="shared" si="14"/>
        <v>88.699563047333498</v>
      </c>
      <c r="AE56" s="328">
        <f t="shared" ref="AE56:AE59" si="29">P56*100/$D56</f>
        <v>83.127959485895019</v>
      </c>
      <c r="AF56" s="328">
        <f t="shared" ref="AF56:AG59" si="30">Q56*100/$D56</f>
        <v>83.819039435435215</v>
      </c>
      <c r="AG56" s="329">
        <f t="shared" si="30"/>
        <v>85.086933469842947</v>
      </c>
      <c r="AH56" s="781">
        <v>1</v>
      </c>
      <c r="AI56" s="782">
        <v>1</v>
      </c>
      <c r="AJ56" s="782">
        <v>1</v>
      </c>
      <c r="AK56" s="782">
        <v>1</v>
      </c>
      <c r="AL56" s="782">
        <v>1</v>
      </c>
      <c r="AM56" s="782">
        <v>1</v>
      </c>
      <c r="AN56" s="782">
        <v>1</v>
      </c>
      <c r="AO56" s="782">
        <v>1</v>
      </c>
      <c r="AP56" s="782">
        <v>1</v>
      </c>
      <c r="AQ56" s="782">
        <v>1</v>
      </c>
      <c r="AR56" s="782">
        <v>1</v>
      </c>
      <c r="AS56" s="782">
        <v>1</v>
      </c>
      <c r="AT56" s="782">
        <v>4</v>
      </c>
      <c r="AU56" s="782">
        <v>6</v>
      </c>
      <c r="AV56" s="784">
        <v>7</v>
      </c>
    </row>
    <row r="57" spans="2:48" ht="14.4" x14ac:dyDescent="0.3">
      <c r="B57" s="917"/>
      <c r="C57" s="1" t="s">
        <v>6</v>
      </c>
      <c r="D57" s="745">
        <v>217845</v>
      </c>
      <c r="E57" s="745">
        <v>211567</v>
      </c>
      <c r="F57" s="745">
        <v>208425</v>
      </c>
      <c r="G57" s="745">
        <v>208793</v>
      </c>
      <c r="H57" s="745">
        <v>207844</v>
      </c>
      <c r="I57" s="745">
        <v>206845</v>
      </c>
      <c r="J57" s="745">
        <v>194132</v>
      </c>
      <c r="K57" s="745">
        <v>196069</v>
      </c>
      <c r="L57" s="745">
        <v>199140</v>
      </c>
      <c r="M57" s="745">
        <v>203539</v>
      </c>
      <c r="N57" s="745">
        <v>211816</v>
      </c>
      <c r="O57" s="745">
        <v>216003</v>
      </c>
      <c r="P57" s="746">
        <v>206415</v>
      </c>
      <c r="Q57" s="746">
        <v>207626</v>
      </c>
      <c r="R57" s="746">
        <v>209842</v>
      </c>
      <c r="S57" s="143">
        <f>100</f>
        <v>100</v>
      </c>
      <c r="T57" s="328">
        <f t="shared" ref="T57:AA88" si="31">E57*100/$D57</f>
        <v>97.118134453395768</v>
      </c>
      <c r="U57" s="328">
        <f t="shared" si="31"/>
        <v>95.675824554155483</v>
      </c>
      <c r="V57" s="328">
        <f t="shared" si="31"/>
        <v>95.84475200257063</v>
      </c>
      <c r="W57" s="328">
        <f t="shared" si="31"/>
        <v>95.409121164130454</v>
      </c>
      <c r="X57" s="328">
        <f t="shared" si="31"/>
        <v>94.950538226720838</v>
      </c>
      <c r="Y57" s="328">
        <f t="shared" si="31"/>
        <v>89.114737542748287</v>
      </c>
      <c r="Z57" s="328">
        <f t="shared" si="31"/>
        <v>90.003901856824811</v>
      </c>
      <c r="AA57" s="328">
        <f t="shared" si="31"/>
        <v>91.413619775528474</v>
      </c>
      <c r="AB57" s="328">
        <f t="shared" si="14"/>
        <v>93.432945442860756</v>
      </c>
      <c r="AC57" s="328">
        <f t="shared" si="14"/>
        <v>97.232435906263632</v>
      </c>
      <c r="AD57" s="328">
        <f t="shared" si="14"/>
        <v>99.154444673965429</v>
      </c>
      <c r="AE57" s="328">
        <f t="shared" si="29"/>
        <v>94.753150175583556</v>
      </c>
      <c r="AF57" s="328">
        <f t="shared" si="30"/>
        <v>95.309050012623658</v>
      </c>
      <c r="AG57" s="329">
        <f t="shared" si="30"/>
        <v>96.326287038949715</v>
      </c>
      <c r="AH57" s="781">
        <v>1</v>
      </c>
      <c r="AI57" s="782">
        <v>1</v>
      </c>
      <c r="AJ57" s="782">
        <v>1</v>
      </c>
      <c r="AK57" s="782">
        <v>1</v>
      </c>
      <c r="AL57" s="782">
        <v>1</v>
      </c>
      <c r="AM57" s="782">
        <v>1</v>
      </c>
      <c r="AN57" s="782">
        <v>1</v>
      </c>
      <c r="AO57" s="782">
        <v>1</v>
      </c>
      <c r="AP57" s="782">
        <v>1</v>
      </c>
      <c r="AQ57" s="782">
        <v>1</v>
      </c>
      <c r="AR57" s="782">
        <v>1</v>
      </c>
      <c r="AS57" s="782">
        <v>1</v>
      </c>
      <c r="AT57" s="782">
        <v>4</v>
      </c>
      <c r="AU57" s="782">
        <v>6</v>
      </c>
      <c r="AV57" s="784">
        <v>7</v>
      </c>
    </row>
    <row r="58" spans="2:48" ht="14.4" x14ac:dyDescent="0.3">
      <c r="B58" s="918"/>
      <c r="C58" s="8" t="s">
        <v>7</v>
      </c>
      <c r="D58">
        <v>108451</v>
      </c>
      <c r="E58">
        <v>106948</v>
      </c>
      <c r="F58">
        <v>105777</v>
      </c>
      <c r="G58">
        <v>107454</v>
      </c>
      <c r="H58">
        <v>108999</v>
      </c>
      <c r="I58">
        <v>108983</v>
      </c>
      <c r="J58">
        <v>112142</v>
      </c>
      <c r="K58">
        <v>113003</v>
      </c>
      <c r="L58">
        <v>115232</v>
      </c>
      <c r="M58">
        <v>117590</v>
      </c>
      <c r="N58">
        <v>116519</v>
      </c>
      <c r="O58">
        <v>118971</v>
      </c>
      <c r="P58">
        <v>115478</v>
      </c>
      <c r="Q58">
        <v>115933</v>
      </c>
      <c r="R58">
        <v>116762</v>
      </c>
      <c r="S58" s="143">
        <f>100</f>
        <v>100</v>
      </c>
      <c r="T58" s="328">
        <f t="shared" si="31"/>
        <v>98.614120662787798</v>
      </c>
      <c r="U58" s="328">
        <f t="shared" si="31"/>
        <v>97.534370360808111</v>
      </c>
      <c r="V58" s="328">
        <f t="shared" si="31"/>
        <v>99.080690818895164</v>
      </c>
      <c r="W58" s="328">
        <f t="shared" si="31"/>
        <v>100.50529732321509</v>
      </c>
      <c r="X58" s="328">
        <f t="shared" si="31"/>
        <v>100.49054411669786</v>
      </c>
      <c r="Y58" s="328">
        <f t="shared" si="31"/>
        <v>103.40338032844326</v>
      </c>
      <c r="Z58" s="328">
        <f t="shared" si="31"/>
        <v>104.19728725415165</v>
      </c>
      <c r="AA58" s="328">
        <f t="shared" si="31"/>
        <v>106.25259333708311</v>
      </c>
      <c r="AB58" s="328">
        <f t="shared" si="14"/>
        <v>108.42684714755973</v>
      </c>
      <c r="AC58" s="328">
        <f t="shared" si="14"/>
        <v>107.43930438631271</v>
      </c>
      <c r="AD58" s="328">
        <f t="shared" si="14"/>
        <v>109.70023328507806</v>
      </c>
      <c r="AE58" s="328">
        <f t="shared" si="29"/>
        <v>106.47942388728551</v>
      </c>
      <c r="AF58" s="328">
        <f t="shared" si="30"/>
        <v>106.8989681976192</v>
      </c>
      <c r="AG58" s="329">
        <f t="shared" si="30"/>
        <v>107.66336871029313</v>
      </c>
      <c r="AH58" s="785"/>
      <c r="AI58" s="786"/>
      <c r="AJ58" s="786"/>
      <c r="AK58" s="786"/>
      <c r="AL58" s="786"/>
      <c r="AM58" s="786"/>
      <c r="AN58" s="786"/>
      <c r="AO58" s="786"/>
      <c r="AP58" s="786"/>
      <c r="AQ58" s="786"/>
      <c r="AR58" s="786"/>
      <c r="AS58" s="786"/>
      <c r="AT58" s="786"/>
      <c r="AU58" s="786"/>
      <c r="AV58" s="787"/>
    </row>
    <row r="59" spans="2:48" ht="15" customHeight="1" x14ac:dyDescent="0.3">
      <c r="B59" s="917" t="s">
        <v>199</v>
      </c>
      <c r="C59" s="1" t="s">
        <v>2</v>
      </c>
      <c r="D59" s="745">
        <v>123780</v>
      </c>
      <c r="E59" s="745">
        <v>123374</v>
      </c>
      <c r="F59" s="745">
        <v>124032</v>
      </c>
      <c r="G59" s="745">
        <v>124322</v>
      </c>
      <c r="H59" s="745">
        <v>123106</v>
      </c>
      <c r="I59" s="745">
        <v>126206</v>
      </c>
      <c r="J59" s="745">
        <v>129429</v>
      </c>
      <c r="K59" s="745">
        <v>129364</v>
      </c>
      <c r="L59" s="745">
        <v>129480</v>
      </c>
      <c r="M59" s="745">
        <v>131863</v>
      </c>
      <c r="N59" s="745">
        <v>127069</v>
      </c>
      <c r="O59" s="745">
        <v>126089</v>
      </c>
      <c r="P59" s="746">
        <v>120417</v>
      </c>
      <c r="Q59" s="746">
        <v>115558</v>
      </c>
      <c r="R59" s="746">
        <v>118404</v>
      </c>
      <c r="S59" s="143">
        <f>100</f>
        <v>100</v>
      </c>
      <c r="T59" s="328">
        <f t="shared" si="31"/>
        <v>99.671998707384063</v>
      </c>
      <c r="U59" s="328">
        <f t="shared" si="31"/>
        <v>100.20358700920988</v>
      </c>
      <c r="V59" s="328">
        <f t="shared" si="31"/>
        <v>100.4378736467927</v>
      </c>
      <c r="W59" s="328">
        <f t="shared" si="31"/>
        <v>99.455485538859264</v>
      </c>
      <c r="X59" s="328">
        <f t="shared" si="31"/>
        <v>101.95992890612376</v>
      </c>
      <c r="Y59" s="328">
        <f t="shared" si="31"/>
        <v>104.56374212312167</v>
      </c>
      <c r="Z59" s="328">
        <f t="shared" si="31"/>
        <v>104.51122960090483</v>
      </c>
      <c r="AA59" s="328">
        <f t="shared" si="31"/>
        <v>104.60494425593795</v>
      </c>
      <c r="AB59" s="328">
        <f t="shared" si="14"/>
        <v>106.53013410890289</v>
      </c>
      <c r="AC59" s="328">
        <f t="shared" si="14"/>
        <v>102.65713362417192</v>
      </c>
      <c r="AD59" s="328">
        <f t="shared" si="14"/>
        <v>101.86540636613346</v>
      </c>
      <c r="AE59" s="328">
        <f t="shared" si="29"/>
        <v>97.283082888996603</v>
      </c>
      <c r="AF59" s="328">
        <f t="shared" si="30"/>
        <v>93.357569882048793</v>
      </c>
      <c r="AG59" s="329">
        <f t="shared" si="30"/>
        <v>95.656810470189043</v>
      </c>
      <c r="AH59" s="781">
        <v>1</v>
      </c>
      <c r="AI59" s="782">
        <v>1</v>
      </c>
      <c r="AJ59" s="782">
        <v>1</v>
      </c>
      <c r="AK59" s="782">
        <v>1</v>
      </c>
      <c r="AL59" s="782">
        <v>1</v>
      </c>
      <c r="AM59" s="782">
        <v>1</v>
      </c>
      <c r="AN59" s="782">
        <v>1</v>
      </c>
      <c r="AO59" s="782">
        <v>1</v>
      </c>
      <c r="AP59" s="782">
        <v>1</v>
      </c>
      <c r="AQ59" s="782">
        <v>1</v>
      </c>
      <c r="AR59" s="782">
        <v>1</v>
      </c>
      <c r="AS59" s="782">
        <v>1</v>
      </c>
      <c r="AT59" s="782">
        <v>4</v>
      </c>
      <c r="AU59" s="782">
        <v>6</v>
      </c>
      <c r="AV59" s="784">
        <v>7</v>
      </c>
    </row>
    <row r="60" spans="2:48" ht="14.4" x14ac:dyDescent="0.3">
      <c r="B60" s="917"/>
      <c r="C60" s="1" t="s">
        <v>3</v>
      </c>
      <c r="D60" s="745">
        <v>82685</v>
      </c>
      <c r="E60" s="745">
        <v>83712</v>
      </c>
      <c r="F60" s="745">
        <v>87059</v>
      </c>
      <c r="G60" s="745">
        <v>89537</v>
      </c>
      <c r="H60" s="745">
        <v>95112</v>
      </c>
      <c r="I60" s="745">
        <v>98781</v>
      </c>
      <c r="J60" s="745">
        <v>101840</v>
      </c>
      <c r="K60" s="745">
        <v>106183</v>
      </c>
      <c r="L60" s="745">
        <v>110540</v>
      </c>
      <c r="M60" s="745">
        <v>113534</v>
      </c>
      <c r="N60" s="745">
        <v>112303</v>
      </c>
      <c r="O60" s="745">
        <v>114217</v>
      </c>
      <c r="P60" s="746">
        <v>110146</v>
      </c>
      <c r="Q60" s="746">
        <v>106617</v>
      </c>
      <c r="R60" s="746">
        <v>108696</v>
      </c>
      <c r="S60" s="143">
        <f>100</f>
        <v>100</v>
      </c>
      <c r="T60" s="328">
        <f t="shared" si="31"/>
        <v>101.24206325210135</v>
      </c>
      <c r="U60" s="328">
        <f t="shared" si="31"/>
        <v>105.28995585656406</v>
      </c>
      <c r="V60" s="328">
        <f t="shared" si="31"/>
        <v>108.28687186309487</v>
      </c>
      <c r="W60" s="328">
        <f t="shared" si="31"/>
        <v>115.02932817318739</v>
      </c>
      <c r="X60" s="328">
        <f t="shared" si="31"/>
        <v>119.46665054121061</v>
      </c>
      <c r="Y60" s="328">
        <f t="shared" si="31"/>
        <v>123.16623329503537</v>
      </c>
      <c r="Z60" s="328">
        <f t="shared" si="31"/>
        <v>128.41869746628771</v>
      </c>
      <c r="AA60" s="328">
        <f t="shared" si="31"/>
        <v>133.68809336639052</v>
      </c>
      <c r="AB60" s="328">
        <f t="shared" si="14"/>
        <v>137.30906452198101</v>
      </c>
      <c r="AC60" s="328">
        <f t="shared" si="14"/>
        <v>135.82028179234445</v>
      </c>
      <c r="AD60" s="328">
        <f t="shared" si="14"/>
        <v>138.13509100804256</v>
      </c>
      <c r="AE60" s="328">
        <f t="shared" ref="AE60:AE63" si="32">P60*100/$D60</f>
        <v>133.21158614017054</v>
      </c>
      <c r="AF60" s="328">
        <f t="shared" ref="AF60:AG63" si="33">Q60*100/$D60</f>
        <v>128.94358106065187</v>
      </c>
      <c r="AG60" s="329">
        <f t="shared" si="33"/>
        <v>131.45794279494467</v>
      </c>
      <c r="AH60" s="781">
        <v>1</v>
      </c>
      <c r="AI60" s="782">
        <v>1</v>
      </c>
      <c r="AJ60" s="782">
        <v>1</v>
      </c>
      <c r="AK60" s="782">
        <v>1</v>
      </c>
      <c r="AL60" s="782">
        <v>1</v>
      </c>
      <c r="AM60" s="782">
        <v>1</v>
      </c>
      <c r="AN60" s="782">
        <v>1</v>
      </c>
      <c r="AO60" s="782">
        <v>1</v>
      </c>
      <c r="AP60" s="782">
        <v>1</v>
      </c>
      <c r="AQ60" s="782">
        <v>1</v>
      </c>
      <c r="AR60" s="782">
        <v>1</v>
      </c>
      <c r="AS60" s="782">
        <v>1</v>
      </c>
      <c r="AT60" s="782">
        <v>4</v>
      </c>
      <c r="AU60" s="782">
        <v>6</v>
      </c>
      <c r="AV60" s="784">
        <v>7</v>
      </c>
    </row>
    <row r="61" spans="2:48" ht="14.4" x14ac:dyDescent="0.3">
      <c r="B61" s="917"/>
      <c r="C61" s="1" t="s">
        <v>4</v>
      </c>
      <c r="D61" s="745">
        <v>37956</v>
      </c>
      <c r="E61" s="745">
        <v>38423</v>
      </c>
      <c r="F61" s="745">
        <v>39288</v>
      </c>
      <c r="G61" s="745">
        <v>41318</v>
      </c>
      <c r="H61" s="745">
        <v>43028</v>
      </c>
      <c r="I61" s="745">
        <v>44215</v>
      </c>
      <c r="J61" s="745">
        <v>44690</v>
      </c>
      <c r="K61" s="745">
        <v>45697</v>
      </c>
      <c r="L61" s="745">
        <v>47790</v>
      </c>
      <c r="M61" s="745">
        <v>50037</v>
      </c>
      <c r="N61" s="745">
        <v>49175</v>
      </c>
      <c r="O61" s="745">
        <v>49642</v>
      </c>
      <c r="P61" s="746">
        <v>47418</v>
      </c>
      <c r="Q61" s="746">
        <v>45525</v>
      </c>
      <c r="R61" s="746">
        <v>46634</v>
      </c>
      <c r="S61" s="143">
        <f>100</f>
        <v>100</v>
      </c>
      <c r="T61" s="328">
        <f t="shared" si="31"/>
        <v>101.23037200969544</v>
      </c>
      <c r="U61" s="328">
        <f t="shared" si="31"/>
        <v>103.50932658868163</v>
      </c>
      <c r="V61" s="328">
        <f t="shared" si="31"/>
        <v>108.85762461797871</v>
      </c>
      <c r="W61" s="328">
        <f t="shared" si="31"/>
        <v>113.36284118452946</v>
      </c>
      <c r="X61" s="328">
        <f t="shared" si="31"/>
        <v>116.49014648540415</v>
      </c>
      <c r="Y61" s="328">
        <f t="shared" si="31"/>
        <v>117.74159553166825</v>
      </c>
      <c r="Z61" s="328">
        <f t="shared" si="31"/>
        <v>120.39466750974813</v>
      </c>
      <c r="AA61" s="328">
        <f t="shared" si="31"/>
        <v>125.9089472020234</v>
      </c>
      <c r="AB61" s="328">
        <f t="shared" si="14"/>
        <v>131.82895984824535</v>
      </c>
      <c r="AC61" s="328">
        <f t="shared" si="14"/>
        <v>129.55790915797238</v>
      </c>
      <c r="AD61" s="328">
        <f t="shared" si="14"/>
        <v>130.78828116766783</v>
      </c>
      <c r="AE61" s="328">
        <f t="shared" si="32"/>
        <v>124.92886500158077</v>
      </c>
      <c r="AF61" s="328">
        <f t="shared" si="33"/>
        <v>119.94151122352197</v>
      </c>
      <c r="AG61" s="329">
        <f t="shared" si="33"/>
        <v>122.86331541785225</v>
      </c>
      <c r="AH61" s="781">
        <v>1</v>
      </c>
      <c r="AI61" s="782">
        <v>1</v>
      </c>
      <c r="AJ61" s="782">
        <v>1</v>
      </c>
      <c r="AK61" s="782">
        <v>1</v>
      </c>
      <c r="AL61" s="782">
        <v>1</v>
      </c>
      <c r="AM61" s="782">
        <v>1</v>
      </c>
      <c r="AN61" s="782">
        <v>1</v>
      </c>
      <c r="AO61" s="782">
        <v>1</v>
      </c>
      <c r="AP61" s="782">
        <v>1</v>
      </c>
      <c r="AQ61" s="782">
        <v>1</v>
      </c>
      <c r="AR61" s="782">
        <v>1</v>
      </c>
      <c r="AS61" s="782">
        <v>1</v>
      </c>
      <c r="AT61" s="782">
        <v>4</v>
      </c>
      <c r="AU61" s="782">
        <v>6</v>
      </c>
      <c r="AV61" s="784">
        <v>7</v>
      </c>
    </row>
    <row r="62" spans="2:48" ht="14.4" x14ac:dyDescent="0.3">
      <c r="B62" s="917"/>
      <c r="C62" s="1" t="s">
        <v>5</v>
      </c>
      <c r="D62" s="745">
        <v>14097</v>
      </c>
      <c r="E62" s="745">
        <v>13392</v>
      </c>
      <c r="F62" s="745">
        <v>13799</v>
      </c>
      <c r="G62" s="745">
        <v>14790</v>
      </c>
      <c r="H62" s="745">
        <v>14858</v>
      </c>
      <c r="I62" s="745">
        <v>15138</v>
      </c>
      <c r="J62" s="745">
        <v>15044</v>
      </c>
      <c r="K62" s="745">
        <v>15990</v>
      </c>
      <c r="L62" s="745">
        <v>15095</v>
      </c>
      <c r="M62" s="745">
        <v>15394</v>
      </c>
      <c r="N62" s="745">
        <v>27884</v>
      </c>
      <c r="O62" s="745">
        <v>30167</v>
      </c>
      <c r="P62" s="746">
        <v>27926</v>
      </c>
      <c r="Q62" s="746">
        <v>26075</v>
      </c>
      <c r="R62" s="746">
        <v>27135</v>
      </c>
      <c r="S62" s="143">
        <f>100</f>
        <v>100</v>
      </c>
      <c r="T62" s="328">
        <f t="shared" si="31"/>
        <v>94.998935943817827</v>
      </c>
      <c r="U62" s="328">
        <f t="shared" si="31"/>
        <v>97.886075051429387</v>
      </c>
      <c r="V62" s="328">
        <f t="shared" si="31"/>
        <v>104.91593956160885</v>
      </c>
      <c r="W62" s="328">
        <f t="shared" si="31"/>
        <v>105.39831169752429</v>
      </c>
      <c r="X62" s="328">
        <f t="shared" si="31"/>
        <v>107.38454990423494</v>
      </c>
      <c r="Y62" s="328">
        <f t="shared" si="31"/>
        <v>106.71774136341065</v>
      </c>
      <c r="Z62" s="328">
        <f t="shared" si="31"/>
        <v>113.42838901894019</v>
      </c>
      <c r="AA62" s="328">
        <f t="shared" si="31"/>
        <v>107.07952046534724</v>
      </c>
      <c r="AB62" s="328">
        <f t="shared" si="14"/>
        <v>109.20053912179897</v>
      </c>
      <c r="AC62" s="328">
        <f t="shared" si="14"/>
        <v>197.80095055685607</v>
      </c>
      <c r="AD62" s="328">
        <f t="shared" si="14"/>
        <v>213.99588564942897</v>
      </c>
      <c r="AE62" s="328">
        <f t="shared" si="32"/>
        <v>198.09888628786265</v>
      </c>
      <c r="AF62" s="328">
        <f t="shared" si="33"/>
        <v>184.96843299992906</v>
      </c>
      <c r="AG62" s="329">
        <f t="shared" si="33"/>
        <v>192.48776335390508</v>
      </c>
      <c r="AH62" s="781">
        <v>1</v>
      </c>
      <c r="AI62" s="782">
        <v>1</v>
      </c>
      <c r="AJ62" s="782">
        <v>1</v>
      </c>
      <c r="AK62" s="782">
        <v>1</v>
      </c>
      <c r="AL62" s="782">
        <v>1</v>
      </c>
      <c r="AM62" s="782">
        <v>1</v>
      </c>
      <c r="AN62" s="782">
        <v>1</v>
      </c>
      <c r="AO62" s="782">
        <v>1</v>
      </c>
      <c r="AP62" s="782">
        <v>1</v>
      </c>
      <c r="AQ62" s="782">
        <v>1</v>
      </c>
      <c r="AR62" s="782">
        <v>1</v>
      </c>
      <c r="AS62" s="782">
        <v>1</v>
      </c>
      <c r="AT62" s="782">
        <v>4</v>
      </c>
      <c r="AU62" s="782">
        <v>6</v>
      </c>
      <c r="AV62" s="784">
        <v>7</v>
      </c>
    </row>
    <row r="63" spans="2:48" ht="14.4" x14ac:dyDescent="0.3">
      <c r="B63" s="917"/>
      <c r="C63" s="1" t="s">
        <v>6</v>
      </c>
      <c r="D63" s="745">
        <v>258518</v>
      </c>
      <c r="E63" s="745">
        <v>258901</v>
      </c>
      <c r="F63" s="745">
        <v>264178</v>
      </c>
      <c r="G63" s="745">
        <v>269967</v>
      </c>
      <c r="H63" s="745">
        <v>276104</v>
      </c>
      <c r="I63" s="745">
        <v>284340</v>
      </c>
      <c r="J63" s="745">
        <v>291003</v>
      </c>
      <c r="K63" s="745">
        <v>297234</v>
      </c>
      <c r="L63" s="745">
        <v>302905</v>
      </c>
      <c r="M63" s="745">
        <v>310828</v>
      </c>
      <c r="N63" s="745">
        <v>316431</v>
      </c>
      <c r="O63" s="745">
        <v>320115</v>
      </c>
      <c r="P63" s="746">
        <v>305907</v>
      </c>
      <c r="Q63" s="746">
        <v>293775</v>
      </c>
      <c r="R63" s="746">
        <v>300869</v>
      </c>
      <c r="S63" s="143">
        <f>100</f>
        <v>100</v>
      </c>
      <c r="T63" s="328">
        <f t="shared" si="31"/>
        <v>100.14815215961751</v>
      </c>
      <c r="U63" s="328">
        <f t="shared" si="31"/>
        <v>102.18940267215436</v>
      </c>
      <c r="V63" s="328">
        <f t="shared" si="31"/>
        <v>104.42870515786134</v>
      </c>
      <c r="W63" s="328">
        <f t="shared" si="31"/>
        <v>106.80262109408243</v>
      </c>
      <c r="X63" s="328">
        <f t="shared" si="31"/>
        <v>109.98847275624908</v>
      </c>
      <c r="Y63" s="328">
        <f t="shared" si="31"/>
        <v>112.56585614928167</v>
      </c>
      <c r="Z63" s="328">
        <f t="shared" si="31"/>
        <v>114.97613318995195</v>
      </c>
      <c r="AA63" s="328">
        <f t="shared" si="31"/>
        <v>117.1697908849674</v>
      </c>
      <c r="AB63" s="328">
        <f t="shared" si="14"/>
        <v>120.23456780572339</v>
      </c>
      <c r="AC63" s="328">
        <f t="shared" si="14"/>
        <v>122.40192172305217</v>
      </c>
      <c r="AD63" s="328">
        <f t="shared" si="14"/>
        <v>123.82696756125299</v>
      </c>
      <c r="AE63" s="328">
        <f t="shared" si="32"/>
        <v>118.33102530578141</v>
      </c>
      <c r="AF63" s="328">
        <f t="shared" si="33"/>
        <v>113.63812191027317</v>
      </c>
      <c r="AG63" s="329">
        <f t="shared" si="33"/>
        <v>116.38222483540798</v>
      </c>
      <c r="AH63" s="781">
        <v>1</v>
      </c>
      <c r="AI63" s="782">
        <v>1</v>
      </c>
      <c r="AJ63" s="782">
        <v>1</v>
      </c>
      <c r="AK63" s="782">
        <v>1</v>
      </c>
      <c r="AL63" s="782">
        <v>1</v>
      </c>
      <c r="AM63" s="782">
        <v>1</v>
      </c>
      <c r="AN63" s="782">
        <v>1</v>
      </c>
      <c r="AO63" s="782">
        <v>1</v>
      </c>
      <c r="AP63" s="782">
        <v>1</v>
      </c>
      <c r="AQ63" s="782">
        <v>1</v>
      </c>
      <c r="AR63" s="782">
        <v>1</v>
      </c>
      <c r="AS63" s="782">
        <v>1</v>
      </c>
      <c r="AT63" s="782">
        <v>4</v>
      </c>
      <c r="AU63" s="782">
        <v>6</v>
      </c>
      <c r="AV63" s="784">
        <v>7</v>
      </c>
    </row>
    <row r="64" spans="2:48" ht="14.4" x14ac:dyDescent="0.3">
      <c r="B64" s="917"/>
      <c r="C64" s="1" t="s">
        <v>7</v>
      </c>
      <c r="D64">
        <v>244421</v>
      </c>
      <c r="E64">
        <v>245509</v>
      </c>
      <c r="F64">
        <v>250379</v>
      </c>
      <c r="G64">
        <v>255177</v>
      </c>
      <c r="H64">
        <v>261246</v>
      </c>
      <c r="I64">
        <v>269202</v>
      </c>
      <c r="J64">
        <v>275959</v>
      </c>
      <c r="K64">
        <v>281244</v>
      </c>
      <c r="L64">
        <v>287810</v>
      </c>
      <c r="M64">
        <v>295434</v>
      </c>
      <c r="N64">
        <v>288547</v>
      </c>
      <c r="O64">
        <v>289948</v>
      </c>
      <c r="P64">
        <v>277981</v>
      </c>
      <c r="Q64">
        <v>267700</v>
      </c>
      <c r="R64">
        <v>273734</v>
      </c>
      <c r="S64" s="143">
        <f>100</f>
        <v>100</v>
      </c>
      <c r="T64" s="328">
        <f t="shared" si="31"/>
        <v>100.44513360144995</v>
      </c>
      <c r="U64" s="328">
        <f t="shared" si="31"/>
        <v>102.43759742411659</v>
      </c>
      <c r="V64" s="328">
        <f t="shared" si="31"/>
        <v>104.40060387609903</v>
      </c>
      <c r="W64" s="328">
        <f t="shared" si="31"/>
        <v>106.88361474668707</v>
      </c>
      <c r="X64" s="328">
        <f t="shared" si="31"/>
        <v>110.13865420728987</v>
      </c>
      <c r="Y64" s="328">
        <f t="shared" si="31"/>
        <v>112.90314661997128</v>
      </c>
      <c r="Z64" s="328">
        <f t="shared" si="31"/>
        <v>115.06539945422038</v>
      </c>
      <c r="AA64" s="328">
        <f t="shared" si="31"/>
        <v>117.75174800855901</v>
      </c>
      <c r="AB64" s="328">
        <f t="shared" si="14"/>
        <v>120.87095625989583</v>
      </c>
      <c r="AC64" s="328">
        <f t="shared" si="14"/>
        <v>118.05327692792355</v>
      </c>
      <c r="AD64" s="328">
        <f t="shared" si="14"/>
        <v>118.62646826582004</v>
      </c>
      <c r="AE64" s="328">
        <f t="shared" ref="AE64:AE67" si="34">P64*100/$D64</f>
        <v>113.73040778001891</v>
      </c>
      <c r="AF64" s="328">
        <f t="shared" ref="AF64:AG67" si="35">Q64*100/$D64</f>
        <v>109.52414072440584</v>
      </c>
      <c r="AG64" s="329">
        <f t="shared" si="35"/>
        <v>111.99283203980018</v>
      </c>
      <c r="AH64" s="785"/>
      <c r="AI64" s="786"/>
      <c r="AJ64" s="786"/>
      <c r="AK64" s="786"/>
      <c r="AL64" s="786"/>
      <c r="AM64" s="786"/>
      <c r="AN64" s="786"/>
      <c r="AO64" s="786"/>
      <c r="AP64" s="786"/>
      <c r="AQ64" s="786"/>
      <c r="AR64" s="786"/>
      <c r="AS64" s="786"/>
      <c r="AT64" s="786"/>
      <c r="AU64" s="786"/>
      <c r="AV64" s="787"/>
    </row>
    <row r="65" spans="2:48" ht="15" customHeight="1" x14ac:dyDescent="0.3">
      <c r="B65" s="919" t="s">
        <v>15</v>
      </c>
      <c r="C65" s="7" t="s">
        <v>2</v>
      </c>
      <c r="D65" s="745">
        <v>25905</v>
      </c>
      <c r="E65" s="745">
        <v>26071</v>
      </c>
      <c r="F65" s="745">
        <v>27717</v>
      </c>
      <c r="G65" s="745">
        <v>28543</v>
      </c>
      <c r="H65" s="745">
        <v>29496</v>
      </c>
      <c r="I65" s="745">
        <v>30163</v>
      </c>
      <c r="J65" s="745">
        <v>30710</v>
      </c>
      <c r="K65" s="745">
        <v>31541</v>
      </c>
      <c r="L65" s="745">
        <v>31867</v>
      </c>
      <c r="M65" s="745">
        <v>33312</v>
      </c>
      <c r="N65" s="745">
        <v>33489</v>
      </c>
      <c r="O65" s="745">
        <v>35020</v>
      </c>
      <c r="P65" s="746">
        <v>35915</v>
      </c>
      <c r="Q65" s="746">
        <v>35951</v>
      </c>
      <c r="R65" s="746">
        <v>37141</v>
      </c>
      <c r="S65" s="143">
        <f>100</f>
        <v>100</v>
      </c>
      <c r="T65" s="328">
        <f t="shared" si="31"/>
        <v>100.64080293379656</v>
      </c>
      <c r="U65" s="328">
        <f t="shared" si="31"/>
        <v>106.99478865083961</v>
      </c>
      <c r="V65" s="328">
        <f t="shared" si="31"/>
        <v>110.18336228527312</v>
      </c>
      <c r="W65" s="328">
        <f t="shared" si="31"/>
        <v>113.86218876664736</v>
      </c>
      <c r="X65" s="328">
        <f t="shared" si="31"/>
        <v>116.4369812777456</v>
      </c>
      <c r="Y65" s="328">
        <f t="shared" si="31"/>
        <v>118.54854275236441</v>
      </c>
      <c r="Z65" s="328">
        <f t="shared" si="31"/>
        <v>121.75641767998457</v>
      </c>
      <c r="AA65" s="328">
        <f t="shared" si="31"/>
        <v>123.01486199575372</v>
      </c>
      <c r="AB65" s="328">
        <f t="shared" si="14"/>
        <v>128.5929357266937</v>
      </c>
      <c r="AC65" s="328">
        <f t="shared" si="14"/>
        <v>129.27620150550086</v>
      </c>
      <c r="AD65" s="328">
        <f t="shared" si="14"/>
        <v>135.18625747925111</v>
      </c>
      <c r="AE65" s="328">
        <f t="shared" si="34"/>
        <v>138.6411889596603</v>
      </c>
      <c r="AF65" s="328">
        <f t="shared" si="35"/>
        <v>138.78015827060412</v>
      </c>
      <c r="AG65" s="329">
        <f t="shared" si="35"/>
        <v>143.37386604902528</v>
      </c>
      <c r="AH65" s="781">
        <v>1</v>
      </c>
      <c r="AI65" s="782">
        <v>1</v>
      </c>
      <c r="AJ65" s="782">
        <v>1</v>
      </c>
      <c r="AK65" s="782">
        <v>1</v>
      </c>
      <c r="AL65" s="782">
        <v>1</v>
      </c>
      <c r="AM65" s="782">
        <v>1</v>
      </c>
      <c r="AN65" s="782">
        <v>1</v>
      </c>
      <c r="AO65" s="782">
        <v>1</v>
      </c>
      <c r="AP65" s="782">
        <v>1</v>
      </c>
      <c r="AQ65" s="782">
        <v>1</v>
      </c>
      <c r="AR65" s="782">
        <v>1</v>
      </c>
      <c r="AS65" s="782">
        <v>1</v>
      </c>
      <c r="AT65" s="782">
        <v>4</v>
      </c>
      <c r="AU65" s="782">
        <v>6</v>
      </c>
      <c r="AV65" s="784">
        <v>7</v>
      </c>
    </row>
    <row r="66" spans="2:48" ht="14.4" x14ac:dyDescent="0.3">
      <c r="B66" s="917"/>
      <c r="C66" s="1" t="s">
        <v>3</v>
      </c>
      <c r="D66" s="745">
        <v>17599</v>
      </c>
      <c r="E66" s="745">
        <v>18283</v>
      </c>
      <c r="F66" s="745">
        <v>18529</v>
      </c>
      <c r="G66" s="745">
        <v>18660</v>
      </c>
      <c r="H66" s="745">
        <v>20224</v>
      </c>
      <c r="I66" s="745">
        <v>21164</v>
      </c>
      <c r="J66" s="745">
        <v>21852</v>
      </c>
      <c r="K66" s="745">
        <v>22328</v>
      </c>
      <c r="L66" s="745">
        <v>23433</v>
      </c>
      <c r="M66" s="745">
        <v>25223</v>
      </c>
      <c r="N66" s="745">
        <v>23907</v>
      </c>
      <c r="O66" s="745">
        <v>26080</v>
      </c>
      <c r="P66" s="746">
        <v>26580</v>
      </c>
      <c r="Q66" s="746">
        <v>26600</v>
      </c>
      <c r="R66" s="746">
        <v>27261</v>
      </c>
      <c r="S66" s="143">
        <f>100</f>
        <v>100</v>
      </c>
      <c r="T66" s="328">
        <f t="shared" si="31"/>
        <v>103.88658446502642</v>
      </c>
      <c r="U66" s="328">
        <f t="shared" si="31"/>
        <v>105.28439115858856</v>
      </c>
      <c r="V66" s="328">
        <f t="shared" si="31"/>
        <v>106.02875163361554</v>
      </c>
      <c r="W66" s="328">
        <f t="shared" si="31"/>
        <v>114.9156202056935</v>
      </c>
      <c r="X66" s="328">
        <f t="shared" si="31"/>
        <v>120.25683277458947</v>
      </c>
      <c r="Y66" s="328">
        <f t="shared" si="31"/>
        <v>124.16614580373884</v>
      </c>
      <c r="Z66" s="328">
        <f t="shared" si="31"/>
        <v>126.87084493437128</v>
      </c>
      <c r="AA66" s="328">
        <f t="shared" si="31"/>
        <v>133.14961077333939</v>
      </c>
      <c r="AB66" s="328">
        <f t="shared" si="14"/>
        <v>143.32064321836469</v>
      </c>
      <c r="AC66" s="328">
        <f t="shared" si="14"/>
        <v>135.84294562191033</v>
      </c>
      <c r="AD66" s="328">
        <f t="shared" si="14"/>
        <v>148.1902380817092</v>
      </c>
      <c r="AE66" s="328">
        <f t="shared" si="34"/>
        <v>151.03130859707937</v>
      </c>
      <c r="AF66" s="328">
        <f t="shared" si="35"/>
        <v>151.14495141769419</v>
      </c>
      <c r="AG66" s="329">
        <f t="shared" si="35"/>
        <v>154.90084663901359</v>
      </c>
      <c r="AH66" s="781">
        <v>1</v>
      </c>
      <c r="AI66" s="782">
        <v>1</v>
      </c>
      <c r="AJ66" s="782">
        <v>1</v>
      </c>
      <c r="AK66" s="782">
        <v>1</v>
      </c>
      <c r="AL66" s="782">
        <v>1</v>
      </c>
      <c r="AM66" s="782">
        <v>1</v>
      </c>
      <c r="AN66" s="782">
        <v>1</v>
      </c>
      <c r="AO66" s="782">
        <v>1</v>
      </c>
      <c r="AP66" s="782">
        <v>1</v>
      </c>
      <c r="AQ66" s="782">
        <v>1</v>
      </c>
      <c r="AR66" s="782">
        <v>1</v>
      </c>
      <c r="AS66" s="782">
        <v>1</v>
      </c>
      <c r="AT66" s="782">
        <v>4</v>
      </c>
      <c r="AU66" s="782">
        <v>6</v>
      </c>
      <c r="AV66" s="784">
        <v>7</v>
      </c>
    </row>
    <row r="67" spans="2:48" ht="14.4" x14ac:dyDescent="0.3">
      <c r="B67" s="917"/>
      <c r="C67" s="1" t="s">
        <v>4</v>
      </c>
      <c r="D67" s="745">
        <v>16928</v>
      </c>
      <c r="E67" s="745">
        <v>17394</v>
      </c>
      <c r="F67" s="745">
        <v>16457</v>
      </c>
      <c r="G67" s="745">
        <v>17585</v>
      </c>
      <c r="H67" s="745">
        <v>18344</v>
      </c>
      <c r="I67" s="745">
        <v>18995</v>
      </c>
      <c r="J67" s="745">
        <v>20016</v>
      </c>
      <c r="K67" s="745">
        <v>20896</v>
      </c>
      <c r="L67" s="745">
        <v>23382</v>
      </c>
      <c r="M67" s="745">
        <v>24970</v>
      </c>
      <c r="N67" s="745">
        <v>24383</v>
      </c>
      <c r="O67" s="745">
        <v>24990</v>
      </c>
      <c r="P67" s="746">
        <v>25626</v>
      </c>
      <c r="Q67" s="746">
        <v>25652</v>
      </c>
      <c r="R67" s="746">
        <v>26490</v>
      </c>
      <c r="S67" s="143">
        <f>100</f>
        <v>100</v>
      </c>
      <c r="T67" s="328">
        <f t="shared" si="31"/>
        <v>102.75283553875236</v>
      </c>
      <c r="U67" s="328">
        <f t="shared" si="31"/>
        <v>97.217627599243855</v>
      </c>
      <c r="V67" s="328">
        <f t="shared" si="31"/>
        <v>103.88114366729678</v>
      </c>
      <c r="W67" s="328">
        <f t="shared" si="31"/>
        <v>108.3648393194707</v>
      </c>
      <c r="X67" s="328">
        <f t="shared" si="31"/>
        <v>112.21053875236295</v>
      </c>
      <c r="Y67" s="328">
        <f t="shared" si="31"/>
        <v>118.24196597353497</v>
      </c>
      <c r="Z67" s="328">
        <f t="shared" si="31"/>
        <v>123.44045368620039</v>
      </c>
      <c r="AA67" s="328">
        <f t="shared" si="31"/>
        <v>138.12618147448015</v>
      </c>
      <c r="AB67" s="328">
        <f t="shared" si="14"/>
        <v>147.50708884688092</v>
      </c>
      <c r="AC67" s="328">
        <f t="shared" si="14"/>
        <v>144.03946124763706</v>
      </c>
      <c r="AD67" s="328">
        <f t="shared" si="14"/>
        <v>147.62523629489604</v>
      </c>
      <c r="AE67" s="328">
        <f t="shared" si="34"/>
        <v>151.38232514177693</v>
      </c>
      <c r="AF67" s="328">
        <f t="shared" si="35"/>
        <v>151.53591682419659</v>
      </c>
      <c r="AG67" s="329">
        <f t="shared" si="35"/>
        <v>156.48629489603024</v>
      </c>
      <c r="AH67" s="781">
        <v>1</v>
      </c>
      <c r="AI67" s="782">
        <v>1</v>
      </c>
      <c r="AJ67" s="782">
        <v>1</v>
      </c>
      <c r="AK67" s="782">
        <v>1</v>
      </c>
      <c r="AL67" s="782">
        <v>1</v>
      </c>
      <c r="AM67" s="782">
        <v>1</v>
      </c>
      <c r="AN67" s="782">
        <v>1</v>
      </c>
      <c r="AO67" s="782">
        <v>1</v>
      </c>
      <c r="AP67" s="782">
        <v>1</v>
      </c>
      <c r="AQ67" s="782">
        <v>1</v>
      </c>
      <c r="AR67" s="782">
        <v>1</v>
      </c>
      <c r="AS67" s="782">
        <v>1</v>
      </c>
      <c r="AT67" s="782">
        <v>4</v>
      </c>
      <c r="AU67" s="782">
        <v>6</v>
      </c>
      <c r="AV67" s="784">
        <v>7</v>
      </c>
    </row>
    <row r="68" spans="2:48" ht="14.4" x14ac:dyDescent="0.3">
      <c r="B68" s="917"/>
      <c r="C68" s="1" t="s">
        <v>5</v>
      </c>
      <c r="D68" s="745">
        <v>31002</v>
      </c>
      <c r="E68" s="745">
        <v>29328</v>
      </c>
      <c r="F68" s="745">
        <v>31981</v>
      </c>
      <c r="G68" s="745">
        <v>33764</v>
      </c>
      <c r="H68" s="745">
        <v>34559</v>
      </c>
      <c r="I68" s="745">
        <v>34964</v>
      </c>
      <c r="J68" s="745">
        <v>36050</v>
      </c>
      <c r="K68" s="745">
        <v>35077</v>
      </c>
      <c r="L68" s="745">
        <v>31882</v>
      </c>
      <c r="M68" s="745">
        <v>31816</v>
      </c>
      <c r="N68" s="745">
        <v>36245</v>
      </c>
      <c r="O68" s="745">
        <v>35879</v>
      </c>
      <c r="P68" s="746">
        <v>37516</v>
      </c>
      <c r="Q68" s="746">
        <v>37584</v>
      </c>
      <c r="R68" s="746">
        <v>39795</v>
      </c>
      <c r="S68" s="143">
        <f>100</f>
        <v>100</v>
      </c>
      <c r="T68" s="328">
        <f t="shared" si="31"/>
        <v>94.600348364621638</v>
      </c>
      <c r="U68" s="328">
        <f t="shared" si="31"/>
        <v>103.15786078317528</v>
      </c>
      <c r="V68" s="328">
        <f t="shared" si="31"/>
        <v>108.90910263853945</v>
      </c>
      <c r="W68" s="328">
        <f t="shared" si="31"/>
        <v>111.47345332559189</v>
      </c>
      <c r="X68" s="328">
        <f t="shared" si="31"/>
        <v>112.77982065673183</v>
      </c>
      <c r="Y68" s="328">
        <f t="shared" si="31"/>
        <v>116.28282046319592</v>
      </c>
      <c r="Z68" s="328">
        <f t="shared" si="31"/>
        <v>113.14431327011161</v>
      </c>
      <c r="AA68" s="328">
        <f t="shared" si="31"/>
        <v>102.8385265466744</v>
      </c>
      <c r="AB68" s="328">
        <f t="shared" si="14"/>
        <v>102.62563705567382</v>
      </c>
      <c r="AC68" s="328">
        <f t="shared" si="14"/>
        <v>116.91181214115218</v>
      </c>
      <c r="AD68" s="328">
        <f t="shared" si="14"/>
        <v>115.73124314560351</v>
      </c>
      <c r="AE68" s="328">
        <f t="shared" ref="AE68:AE71" si="36">P68*100/$D68</f>
        <v>121.01154764208761</v>
      </c>
      <c r="AF68" s="328">
        <f t="shared" ref="AF68:AG71" si="37">Q68*100/$D68</f>
        <v>121.23088832978517</v>
      </c>
      <c r="AG68" s="329">
        <f t="shared" si="37"/>
        <v>128.36268627830464</v>
      </c>
      <c r="AH68" s="781">
        <v>1</v>
      </c>
      <c r="AI68" s="782">
        <v>1</v>
      </c>
      <c r="AJ68" s="782">
        <v>1</v>
      </c>
      <c r="AK68" s="782">
        <v>1</v>
      </c>
      <c r="AL68" s="782">
        <v>1</v>
      </c>
      <c r="AM68" s="782">
        <v>1</v>
      </c>
      <c r="AN68" s="782">
        <v>1</v>
      </c>
      <c r="AO68" s="782">
        <v>1</v>
      </c>
      <c r="AP68" s="782">
        <v>1</v>
      </c>
      <c r="AQ68" s="782">
        <v>1</v>
      </c>
      <c r="AR68" s="782">
        <v>1</v>
      </c>
      <c r="AS68" s="782">
        <v>1</v>
      </c>
      <c r="AT68" s="782">
        <v>4</v>
      </c>
      <c r="AU68" s="782">
        <v>6</v>
      </c>
      <c r="AV68" s="784">
        <v>7</v>
      </c>
    </row>
    <row r="69" spans="2:48" ht="14.4" x14ac:dyDescent="0.3">
      <c r="B69" s="917"/>
      <c r="C69" s="1" t="s">
        <v>6</v>
      </c>
      <c r="D69" s="745">
        <v>91434</v>
      </c>
      <c r="E69" s="745">
        <v>91076</v>
      </c>
      <c r="F69" s="745">
        <v>94684</v>
      </c>
      <c r="G69" s="745">
        <v>98552</v>
      </c>
      <c r="H69" s="745">
        <v>102623</v>
      </c>
      <c r="I69" s="745">
        <v>105286</v>
      </c>
      <c r="J69" s="745">
        <v>108628</v>
      </c>
      <c r="K69" s="745">
        <v>109842</v>
      </c>
      <c r="L69" s="745">
        <v>110564</v>
      </c>
      <c r="M69" s="745">
        <v>115321</v>
      </c>
      <c r="N69" s="745">
        <v>118024</v>
      </c>
      <c r="O69" s="745">
        <v>121969</v>
      </c>
      <c r="P69" s="746">
        <v>125637</v>
      </c>
      <c r="Q69" s="746">
        <v>125787</v>
      </c>
      <c r="R69" s="746">
        <v>130687</v>
      </c>
      <c r="S69" s="143">
        <f>100</f>
        <v>100</v>
      </c>
      <c r="T69" s="328">
        <f t="shared" si="31"/>
        <v>99.608460747643107</v>
      </c>
      <c r="U69" s="328">
        <f t="shared" si="31"/>
        <v>103.5544764529606</v>
      </c>
      <c r="V69" s="328">
        <f t="shared" si="31"/>
        <v>107.78485027451495</v>
      </c>
      <c r="W69" s="328">
        <f t="shared" si="31"/>
        <v>112.23724216374653</v>
      </c>
      <c r="X69" s="328">
        <f t="shared" si="31"/>
        <v>115.14972548504933</v>
      </c>
      <c r="Y69" s="328">
        <f t="shared" si="31"/>
        <v>118.80482096375528</v>
      </c>
      <c r="Z69" s="328">
        <f t="shared" si="31"/>
        <v>120.13255462956887</v>
      </c>
      <c r="AA69" s="328">
        <f t="shared" si="31"/>
        <v>120.92219524465735</v>
      </c>
      <c r="AB69" s="328">
        <f t="shared" si="14"/>
        <v>126.12485508672923</v>
      </c>
      <c r="AC69" s="328">
        <f t="shared" si="14"/>
        <v>129.08108581053</v>
      </c>
      <c r="AD69" s="328">
        <f t="shared" si="14"/>
        <v>133.39567338189295</v>
      </c>
      <c r="AE69" s="328">
        <f t="shared" si="36"/>
        <v>137.40731019095742</v>
      </c>
      <c r="AF69" s="328">
        <f t="shared" si="37"/>
        <v>137.57136295032481</v>
      </c>
      <c r="AG69" s="329">
        <f t="shared" si="37"/>
        <v>142.93041975632696</v>
      </c>
      <c r="AH69" s="781">
        <v>1</v>
      </c>
      <c r="AI69" s="782">
        <v>1</v>
      </c>
      <c r="AJ69" s="782">
        <v>1</v>
      </c>
      <c r="AK69" s="782">
        <v>1</v>
      </c>
      <c r="AL69" s="782">
        <v>1</v>
      </c>
      <c r="AM69" s="782">
        <v>1</v>
      </c>
      <c r="AN69" s="782">
        <v>1</v>
      </c>
      <c r="AO69" s="782">
        <v>1</v>
      </c>
      <c r="AP69" s="782">
        <v>1</v>
      </c>
      <c r="AQ69" s="782">
        <v>1</v>
      </c>
      <c r="AR69" s="782">
        <v>1</v>
      </c>
      <c r="AS69" s="782">
        <v>1</v>
      </c>
      <c r="AT69" s="782">
        <v>4</v>
      </c>
      <c r="AU69" s="782">
        <v>6</v>
      </c>
      <c r="AV69" s="784">
        <v>7</v>
      </c>
    </row>
    <row r="70" spans="2:48" ht="14.4" x14ac:dyDescent="0.3">
      <c r="B70" s="918"/>
      <c r="C70" s="8" t="s">
        <v>7</v>
      </c>
      <c r="D70">
        <v>60432</v>
      </c>
      <c r="E70">
        <v>61748</v>
      </c>
      <c r="F70">
        <v>62703</v>
      </c>
      <c r="G70">
        <v>64788</v>
      </c>
      <c r="H70">
        <v>68064</v>
      </c>
      <c r="I70">
        <v>70322</v>
      </c>
      <c r="J70">
        <v>72578</v>
      </c>
      <c r="K70">
        <v>74765</v>
      </c>
      <c r="L70">
        <v>78682</v>
      </c>
      <c r="M70">
        <v>83505</v>
      </c>
      <c r="N70">
        <v>81779</v>
      </c>
      <c r="O70">
        <v>86090</v>
      </c>
      <c r="P70">
        <v>88121</v>
      </c>
      <c r="Q70">
        <v>88203</v>
      </c>
      <c r="R70">
        <v>90892</v>
      </c>
      <c r="S70" s="143">
        <f>100</f>
        <v>100</v>
      </c>
      <c r="T70" s="328">
        <f t="shared" si="31"/>
        <v>102.17765422292825</v>
      </c>
      <c r="U70" s="328">
        <f t="shared" si="31"/>
        <v>103.75794281175536</v>
      </c>
      <c r="V70" s="328">
        <f t="shared" si="31"/>
        <v>107.20810166799046</v>
      </c>
      <c r="W70" s="328">
        <f t="shared" si="31"/>
        <v>112.62907069102462</v>
      </c>
      <c r="X70" s="328">
        <f t="shared" si="31"/>
        <v>116.36550172094255</v>
      </c>
      <c r="Y70" s="328">
        <f t="shared" si="31"/>
        <v>120.0986232459624</v>
      </c>
      <c r="Z70" s="328">
        <f t="shared" si="31"/>
        <v>123.71756685199894</v>
      </c>
      <c r="AA70" s="328">
        <f t="shared" si="31"/>
        <v>130.19923219486364</v>
      </c>
      <c r="AB70" s="328">
        <f t="shared" si="14"/>
        <v>138.18010325655283</v>
      </c>
      <c r="AC70" s="328">
        <f t="shared" si="14"/>
        <v>135.32400052952079</v>
      </c>
      <c r="AD70" s="328">
        <f t="shared" si="14"/>
        <v>142.45763833730473</v>
      </c>
      <c r="AE70" s="328">
        <f t="shared" si="36"/>
        <v>145.81844056129202</v>
      </c>
      <c r="AF70" s="328">
        <f t="shared" si="37"/>
        <v>145.95413026211278</v>
      </c>
      <c r="AG70" s="329">
        <f t="shared" si="37"/>
        <v>150.4037595975642</v>
      </c>
      <c r="AH70" s="785"/>
      <c r="AI70" s="786"/>
      <c r="AJ70" s="786"/>
      <c r="AK70" s="786"/>
      <c r="AL70" s="786"/>
      <c r="AM70" s="786"/>
      <c r="AN70" s="786"/>
      <c r="AO70" s="786"/>
      <c r="AP70" s="786"/>
      <c r="AQ70" s="786"/>
      <c r="AR70" s="786"/>
      <c r="AS70" s="786"/>
      <c r="AT70" s="786"/>
      <c r="AU70" s="786"/>
      <c r="AV70" s="787"/>
    </row>
    <row r="71" spans="2:48" ht="15" customHeight="1" x14ac:dyDescent="0.3">
      <c r="B71" s="917" t="s">
        <v>16</v>
      </c>
      <c r="C71" s="1" t="s">
        <v>2</v>
      </c>
      <c r="D71" s="745">
        <v>22068</v>
      </c>
      <c r="E71" s="745">
        <v>22262</v>
      </c>
      <c r="F71" s="745">
        <v>24168</v>
      </c>
      <c r="G71" s="745">
        <v>24853</v>
      </c>
      <c r="H71" s="745">
        <v>27441</v>
      </c>
      <c r="I71" s="745">
        <v>31851</v>
      </c>
      <c r="J71" s="745">
        <v>28323</v>
      </c>
      <c r="K71" s="745">
        <v>26254</v>
      </c>
      <c r="L71" s="745">
        <v>26671</v>
      </c>
      <c r="M71" s="745">
        <v>27773</v>
      </c>
      <c r="N71" s="745">
        <v>24930</v>
      </c>
      <c r="O71" s="745">
        <v>26393</v>
      </c>
      <c r="P71" s="746">
        <v>26398</v>
      </c>
      <c r="Q71" s="746">
        <v>27793</v>
      </c>
      <c r="R71" s="746">
        <v>28782</v>
      </c>
      <c r="S71" s="143">
        <f>100</f>
        <v>100</v>
      </c>
      <c r="T71" s="328">
        <f t="shared" si="31"/>
        <v>100.87910096066703</v>
      </c>
      <c r="U71" s="328">
        <f t="shared" si="31"/>
        <v>109.51604132680805</v>
      </c>
      <c r="V71" s="328">
        <f t="shared" si="31"/>
        <v>112.62008337864782</v>
      </c>
      <c r="W71" s="328">
        <f t="shared" si="31"/>
        <v>124.34747145187602</v>
      </c>
      <c r="X71" s="328">
        <f t="shared" si="31"/>
        <v>144.33115823817292</v>
      </c>
      <c r="Y71" s="328">
        <f t="shared" si="31"/>
        <v>128.34420880913541</v>
      </c>
      <c r="Z71" s="328">
        <f t="shared" si="31"/>
        <v>118.96864237810404</v>
      </c>
      <c r="AA71" s="328">
        <f t="shared" si="31"/>
        <v>120.85825629871307</v>
      </c>
      <c r="AB71" s="328">
        <f t="shared" si="14"/>
        <v>125.85191227116186</v>
      </c>
      <c r="AC71" s="328">
        <f t="shared" si="14"/>
        <v>112.96900489396411</v>
      </c>
      <c r="AD71" s="328">
        <f t="shared" si="14"/>
        <v>119.59851368497372</v>
      </c>
      <c r="AE71" s="328">
        <f t="shared" si="36"/>
        <v>119.62117092622802</v>
      </c>
      <c r="AF71" s="328">
        <f t="shared" si="37"/>
        <v>125.94254123617908</v>
      </c>
      <c r="AG71" s="329">
        <f t="shared" si="37"/>
        <v>130.4241435562806</v>
      </c>
      <c r="AH71" s="781">
        <v>1</v>
      </c>
      <c r="AI71" s="782">
        <v>1</v>
      </c>
      <c r="AJ71" s="782">
        <v>1</v>
      </c>
      <c r="AK71" s="782">
        <v>1</v>
      </c>
      <c r="AL71" s="782">
        <v>1</v>
      </c>
      <c r="AM71" s="782">
        <v>1</v>
      </c>
      <c r="AN71" s="782">
        <v>1</v>
      </c>
      <c r="AO71" s="782">
        <v>1</v>
      </c>
      <c r="AP71" s="782">
        <v>1</v>
      </c>
      <c r="AQ71" s="782">
        <v>1</v>
      </c>
      <c r="AR71" s="782">
        <v>1</v>
      </c>
      <c r="AS71" s="782">
        <v>1</v>
      </c>
      <c r="AT71" s="782">
        <v>4</v>
      </c>
      <c r="AU71" s="782">
        <v>6</v>
      </c>
      <c r="AV71" s="784">
        <v>7</v>
      </c>
    </row>
    <row r="72" spans="2:48" ht="14.4" x14ac:dyDescent="0.3">
      <c r="B72" s="917"/>
      <c r="C72" s="1" t="s">
        <v>3</v>
      </c>
      <c r="D72" s="745">
        <v>7949</v>
      </c>
      <c r="E72" s="745">
        <v>7962</v>
      </c>
      <c r="F72" s="745">
        <v>8222</v>
      </c>
      <c r="G72" s="745">
        <v>8165</v>
      </c>
      <c r="H72" s="745">
        <v>8298</v>
      </c>
      <c r="I72" s="745">
        <v>8833</v>
      </c>
      <c r="J72" s="745">
        <v>9042</v>
      </c>
      <c r="K72" s="746">
        <v>9241</v>
      </c>
      <c r="L72" s="746">
        <v>9929</v>
      </c>
      <c r="M72" s="746">
        <v>10166</v>
      </c>
      <c r="N72" s="745">
        <v>10961</v>
      </c>
      <c r="O72" s="745">
        <v>11388</v>
      </c>
      <c r="P72" s="746">
        <v>11354</v>
      </c>
      <c r="Q72" s="746">
        <v>11825</v>
      </c>
      <c r="R72" s="746">
        <v>12155</v>
      </c>
      <c r="S72" s="143">
        <f>100</f>
        <v>100</v>
      </c>
      <c r="T72" s="328">
        <f t="shared" si="31"/>
        <v>100.16354258397283</v>
      </c>
      <c r="U72" s="328">
        <f t="shared" si="31"/>
        <v>103.43439426342937</v>
      </c>
      <c r="V72" s="328">
        <f t="shared" si="31"/>
        <v>102.71732293370235</v>
      </c>
      <c r="W72" s="328">
        <f t="shared" si="31"/>
        <v>104.39048936973204</v>
      </c>
      <c r="X72" s="328">
        <f t="shared" si="31"/>
        <v>111.12089571015223</v>
      </c>
      <c r="Y72" s="328">
        <f t="shared" si="31"/>
        <v>113.75015725248458</v>
      </c>
      <c r="Z72" s="328">
        <f t="shared" si="31"/>
        <v>116.25361680714555</v>
      </c>
      <c r="AA72" s="328">
        <f t="shared" si="31"/>
        <v>124.90879355893823</v>
      </c>
      <c r="AB72" s="328">
        <f t="shared" si="14"/>
        <v>127.89030066675053</v>
      </c>
      <c r="AC72" s="328">
        <f t="shared" si="14"/>
        <v>137.89155868662723</v>
      </c>
      <c r="AD72" s="328">
        <f t="shared" si="14"/>
        <v>143.26330356019625</v>
      </c>
      <c r="AE72" s="328">
        <f t="shared" ref="AE72:AE75" si="38">P72*100/$D72</f>
        <v>142.83557680211348</v>
      </c>
      <c r="AF72" s="328">
        <f t="shared" ref="AF72:AG75" si="39">Q72*100/$D72</f>
        <v>148.76085042143666</v>
      </c>
      <c r="AG72" s="329">
        <f t="shared" si="39"/>
        <v>152.91231601459302</v>
      </c>
      <c r="AH72" s="781">
        <v>1</v>
      </c>
      <c r="AI72" s="782">
        <v>1</v>
      </c>
      <c r="AJ72" s="782">
        <v>1</v>
      </c>
      <c r="AK72" s="782">
        <v>1</v>
      </c>
      <c r="AL72" s="782">
        <v>1</v>
      </c>
      <c r="AM72" s="782">
        <v>1</v>
      </c>
      <c r="AN72" s="782">
        <v>1</v>
      </c>
      <c r="AO72" s="782">
        <v>4</v>
      </c>
      <c r="AP72" s="782">
        <v>4</v>
      </c>
      <c r="AQ72" s="782">
        <v>4</v>
      </c>
      <c r="AR72" s="782">
        <v>1</v>
      </c>
      <c r="AS72" s="782">
        <v>1</v>
      </c>
      <c r="AT72" s="782">
        <v>4</v>
      </c>
      <c r="AU72" s="782">
        <v>6</v>
      </c>
      <c r="AV72" s="784">
        <v>7</v>
      </c>
    </row>
    <row r="73" spans="2:48" ht="14.4" x14ac:dyDescent="0.3">
      <c r="B73" s="917"/>
      <c r="C73" s="1" t="s">
        <v>4</v>
      </c>
      <c r="D73" s="745">
        <v>7923</v>
      </c>
      <c r="E73" s="745">
        <v>7747</v>
      </c>
      <c r="F73" s="745">
        <v>7979</v>
      </c>
      <c r="G73" s="745">
        <v>8778</v>
      </c>
      <c r="H73" s="745">
        <v>9133</v>
      </c>
      <c r="I73" s="745">
        <v>8754</v>
      </c>
      <c r="J73" s="745">
        <v>8830</v>
      </c>
      <c r="K73" s="746">
        <v>9399</v>
      </c>
      <c r="L73" s="746">
        <v>8981</v>
      </c>
      <c r="M73" s="746">
        <v>9522</v>
      </c>
      <c r="N73" s="746">
        <v>9551</v>
      </c>
      <c r="O73" s="746">
        <v>9264</v>
      </c>
      <c r="P73" s="746">
        <v>9792</v>
      </c>
      <c r="Q73" s="746">
        <v>10304</v>
      </c>
      <c r="R73" s="746">
        <v>10667</v>
      </c>
      <c r="S73" s="143">
        <f>100</f>
        <v>100</v>
      </c>
      <c r="T73" s="328">
        <f t="shared" si="31"/>
        <v>97.77861920989524</v>
      </c>
      <c r="U73" s="328">
        <f t="shared" si="31"/>
        <v>100.7068029786697</v>
      </c>
      <c r="V73" s="328">
        <f t="shared" si="31"/>
        <v>110.79136690647482</v>
      </c>
      <c r="W73" s="328">
        <f t="shared" si="31"/>
        <v>115.27199293197022</v>
      </c>
      <c r="X73" s="328">
        <f t="shared" si="31"/>
        <v>110.48845134418781</v>
      </c>
      <c r="Y73" s="328">
        <f t="shared" si="31"/>
        <v>111.44768395809668</v>
      </c>
      <c r="Z73" s="328">
        <f t="shared" si="31"/>
        <v>118.62930708065127</v>
      </c>
      <c r="AA73" s="328">
        <f t="shared" si="31"/>
        <v>113.35352770415247</v>
      </c>
      <c r="AB73" s="328">
        <f t="shared" si="14"/>
        <v>120.18174933737221</v>
      </c>
      <c r="AC73" s="328">
        <f t="shared" si="14"/>
        <v>120.54777230846902</v>
      </c>
      <c r="AD73" s="328">
        <f t="shared" si="14"/>
        <v>116.92540704278683</v>
      </c>
      <c r="AE73" s="328">
        <f t="shared" si="38"/>
        <v>123.5895494131011</v>
      </c>
      <c r="AF73" s="328">
        <f t="shared" si="39"/>
        <v>130.05174807522403</v>
      </c>
      <c r="AG73" s="329">
        <f t="shared" si="39"/>
        <v>134.6333459548151</v>
      </c>
      <c r="AH73" s="781">
        <v>1</v>
      </c>
      <c r="AI73" s="782">
        <v>1</v>
      </c>
      <c r="AJ73" s="782">
        <v>1</v>
      </c>
      <c r="AK73" s="782">
        <v>1</v>
      </c>
      <c r="AL73" s="782">
        <v>1</v>
      </c>
      <c r="AM73" s="782">
        <v>1</v>
      </c>
      <c r="AN73" s="782">
        <v>1</v>
      </c>
      <c r="AO73" s="782">
        <v>4</v>
      </c>
      <c r="AP73" s="782">
        <v>4</v>
      </c>
      <c r="AQ73" s="782">
        <v>4</v>
      </c>
      <c r="AR73" s="782">
        <v>4</v>
      </c>
      <c r="AS73" s="782">
        <v>4</v>
      </c>
      <c r="AT73" s="782">
        <v>4</v>
      </c>
      <c r="AU73" s="782">
        <v>6</v>
      </c>
      <c r="AV73" s="784">
        <v>7</v>
      </c>
    </row>
    <row r="74" spans="2:48" ht="14.4" x14ac:dyDescent="0.3">
      <c r="B74" s="917"/>
      <c r="C74" s="1" t="s">
        <v>5</v>
      </c>
      <c r="D74" s="745">
        <v>3938</v>
      </c>
      <c r="E74" s="745">
        <v>3963</v>
      </c>
      <c r="F74" s="745">
        <v>4201</v>
      </c>
      <c r="G74" s="745">
        <v>4440</v>
      </c>
      <c r="H74" s="745">
        <v>4326</v>
      </c>
      <c r="I74" s="745">
        <v>5214</v>
      </c>
      <c r="J74" s="745">
        <v>4012</v>
      </c>
      <c r="K74" s="746">
        <v>3959</v>
      </c>
      <c r="L74" s="746">
        <v>3553</v>
      </c>
      <c r="M74" s="746">
        <v>3209</v>
      </c>
      <c r="N74" s="746">
        <v>4249</v>
      </c>
      <c r="O74" s="746">
        <v>4206</v>
      </c>
      <c r="P74" s="746">
        <v>4491</v>
      </c>
      <c r="Q74" s="746">
        <v>4888</v>
      </c>
      <c r="R74" s="746">
        <v>5179</v>
      </c>
      <c r="S74" s="143">
        <f>100</f>
        <v>100</v>
      </c>
      <c r="T74" s="328">
        <f t="shared" si="31"/>
        <v>100.63484002031488</v>
      </c>
      <c r="U74" s="328">
        <f t="shared" si="31"/>
        <v>106.67851701371255</v>
      </c>
      <c r="V74" s="328">
        <f t="shared" si="31"/>
        <v>112.74758760792281</v>
      </c>
      <c r="W74" s="328">
        <f t="shared" si="31"/>
        <v>109.85271711528695</v>
      </c>
      <c r="X74" s="328">
        <f t="shared" si="31"/>
        <v>132.4022346368715</v>
      </c>
      <c r="Y74" s="328">
        <f t="shared" si="31"/>
        <v>101.87912646013204</v>
      </c>
      <c r="Z74" s="328">
        <f t="shared" si="31"/>
        <v>100.5332656170645</v>
      </c>
      <c r="AA74" s="328">
        <f t="shared" si="31"/>
        <v>90.22346368715084</v>
      </c>
      <c r="AB74" s="328">
        <f t="shared" si="14"/>
        <v>81.488065007618076</v>
      </c>
      <c r="AC74" s="328">
        <f t="shared" si="14"/>
        <v>107.89740985271712</v>
      </c>
      <c r="AD74" s="328">
        <f t="shared" si="14"/>
        <v>106.80548501777552</v>
      </c>
      <c r="AE74" s="328">
        <f t="shared" si="38"/>
        <v>114.04266124936515</v>
      </c>
      <c r="AF74" s="328">
        <f t="shared" si="39"/>
        <v>124.12392077196546</v>
      </c>
      <c r="AG74" s="329">
        <f t="shared" si="39"/>
        <v>131.51345860843068</v>
      </c>
      <c r="AH74" s="781">
        <v>1</v>
      </c>
      <c r="AI74" s="782">
        <v>1</v>
      </c>
      <c r="AJ74" s="782">
        <v>1</v>
      </c>
      <c r="AK74" s="782">
        <v>1</v>
      </c>
      <c r="AL74" s="782">
        <v>1</v>
      </c>
      <c r="AM74" s="782">
        <v>1</v>
      </c>
      <c r="AN74" s="782">
        <v>1</v>
      </c>
      <c r="AO74" s="782">
        <v>4</v>
      </c>
      <c r="AP74" s="782">
        <v>4</v>
      </c>
      <c r="AQ74" s="782">
        <v>4</v>
      </c>
      <c r="AR74" s="782">
        <v>4</v>
      </c>
      <c r="AS74" s="782">
        <v>4</v>
      </c>
      <c r="AT74" s="782">
        <v>4</v>
      </c>
      <c r="AU74" s="782">
        <v>6</v>
      </c>
      <c r="AV74" s="784">
        <v>7</v>
      </c>
    </row>
    <row r="75" spans="2:48" ht="14.4" x14ac:dyDescent="0.3">
      <c r="B75" s="917"/>
      <c r="C75" s="1" t="s">
        <v>6</v>
      </c>
      <c r="D75" s="745">
        <v>41878</v>
      </c>
      <c r="E75" s="745">
        <v>41934</v>
      </c>
      <c r="F75" s="745">
        <v>44570</v>
      </c>
      <c r="G75" s="745">
        <v>46236</v>
      </c>
      <c r="H75" s="745">
        <v>49198</v>
      </c>
      <c r="I75" s="745">
        <v>54652</v>
      </c>
      <c r="J75" s="745">
        <v>50207</v>
      </c>
      <c r="K75" s="745">
        <v>48853</v>
      </c>
      <c r="L75" s="745">
        <v>49134</v>
      </c>
      <c r="M75" s="745">
        <v>50670</v>
      </c>
      <c r="N75" s="745">
        <v>49691</v>
      </c>
      <c r="O75" s="745">
        <v>51251</v>
      </c>
      <c r="P75" s="746">
        <v>52035</v>
      </c>
      <c r="Q75" s="746">
        <v>54810</v>
      </c>
      <c r="R75" s="746">
        <v>56783</v>
      </c>
      <c r="S75" s="143">
        <f>100</f>
        <v>100</v>
      </c>
      <c r="T75" s="328">
        <f t="shared" si="31"/>
        <v>100.13372176321697</v>
      </c>
      <c r="U75" s="328">
        <f t="shared" si="31"/>
        <v>106.42819618892975</v>
      </c>
      <c r="V75" s="328">
        <f t="shared" si="31"/>
        <v>110.40641864463441</v>
      </c>
      <c r="W75" s="328">
        <f t="shared" si="31"/>
        <v>117.47934476336023</v>
      </c>
      <c r="X75" s="328">
        <f t="shared" si="31"/>
        <v>130.50288934524093</v>
      </c>
      <c r="Y75" s="328">
        <f t="shared" si="31"/>
        <v>119.88872438989445</v>
      </c>
      <c r="Z75" s="328">
        <f t="shared" si="31"/>
        <v>116.65552318639858</v>
      </c>
      <c r="AA75" s="328">
        <f t="shared" si="31"/>
        <v>117.32651989111228</v>
      </c>
      <c r="AB75" s="328">
        <f t="shared" si="14"/>
        <v>120.99431682506328</v>
      </c>
      <c r="AC75" s="328">
        <f t="shared" si="14"/>
        <v>118.65657385739529</v>
      </c>
      <c r="AD75" s="328">
        <f t="shared" si="14"/>
        <v>122.38168011843928</v>
      </c>
      <c r="AE75" s="328">
        <f t="shared" si="38"/>
        <v>124.25378480347676</v>
      </c>
      <c r="AF75" s="328">
        <f t="shared" si="39"/>
        <v>130.88017574860308</v>
      </c>
      <c r="AG75" s="329">
        <f t="shared" si="39"/>
        <v>135.59148001337218</v>
      </c>
      <c r="AH75" s="781">
        <v>1</v>
      </c>
      <c r="AI75" s="782">
        <v>1</v>
      </c>
      <c r="AJ75" s="782">
        <v>1</v>
      </c>
      <c r="AK75" s="782">
        <v>1</v>
      </c>
      <c r="AL75" s="782">
        <v>1</v>
      </c>
      <c r="AM75" s="782">
        <v>1</v>
      </c>
      <c r="AN75" s="782">
        <v>1</v>
      </c>
      <c r="AO75" s="782">
        <v>1</v>
      </c>
      <c r="AP75" s="782">
        <v>1</v>
      </c>
      <c r="AQ75" s="782">
        <v>1</v>
      </c>
      <c r="AR75" s="782">
        <v>1</v>
      </c>
      <c r="AS75" s="782">
        <v>1</v>
      </c>
      <c r="AT75" s="782">
        <v>4</v>
      </c>
      <c r="AU75" s="782">
        <v>6</v>
      </c>
      <c r="AV75" s="784">
        <v>7</v>
      </c>
    </row>
    <row r="76" spans="2:48" ht="14.4" x14ac:dyDescent="0.3">
      <c r="B76" s="917"/>
      <c r="C76" s="1" t="s">
        <v>7</v>
      </c>
      <c r="D76">
        <v>37940</v>
      </c>
      <c r="E76">
        <v>37971</v>
      </c>
      <c r="F76">
        <v>40369</v>
      </c>
      <c r="G76">
        <v>41796</v>
      </c>
      <c r="H76">
        <v>44872</v>
      </c>
      <c r="I76">
        <v>49438</v>
      </c>
      <c r="J76">
        <v>46195</v>
      </c>
      <c r="K76">
        <v>44894</v>
      </c>
      <c r="L76">
        <v>45581</v>
      </c>
      <c r="M76">
        <v>47461</v>
      </c>
      <c r="N76">
        <v>45442</v>
      </c>
      <c r="O76">
        <v>47045</v>
      </c>
      <c r="P76">
        <v>47544</v>
      </c>
      <c r="Q76">
        <v>49922</v>
      </c>
      <c r="R76">
        <v>51604</v>
      </c>
      <c r="S76" s="143">
        <f>100</f>
        <v>100</v>
      </c>
      <c r="T76" s="328">
        <f t="shared" si="31"/>
        <v>100.08170795993674</v>
      </c>
      <c r="U76" s="328">
        <f t="shared" si="31"/>
        <v>106.40221402214023</v>
      </c>
      <c r="V76" s="328">
        <f t="shared" si="31"/>
        <v>110.16341591987349</v>
      </c>
      <c r="W76" s="328">
        <f t="shared" si="31"/>
        <v>118.27095413811281</v>
      </c>
      <c r="X76" s="328">
        <f t="shared" si="31"/>
        <v>130.305745914602</v>
      </c>
      <c r="Y76" s="328">
        <f t="shared" si="31"/>
        <v>121.75803900896152</v>
      </c>
      <c r="Z76" s="328">
        <f t="shared" si="31"/>
        <v>118.32894043226146</v>
      </c>
      <c r="AA76" s="328">
        <f t="shared" si="31"/>
        <v>120.1396942540854</v>
      </c>
      <c r="AB76" s="328">
        <f t="shared" si="14"/>
        <v>125.09488666315235</v>
      </c>
      <c r="AC76" s="328">
        <f t="shared" si="14"/>
        <v>119.77332630469162</v>
      </c>
      <c r="AD76" s="328">
        <f t="shared" si="14"/>
        <v>123.99841855561412</v>
      </c>
      <c r="AE76" s="328">
        <f t="shared" ref="AE76:AE79" si="40">P76*100/$D76</f>
        <v>125.31365313653137</v>
      </c>
      <c r="AF76" s="328">
        <f t="shared" ref="AF76:AG79" si="41">Q76*100/$D76</f>
        <v>131.58144438587243</v>
      </c>
      <c r="AG76" s="329">
        <f t="shared" si="41"/>
        <v>136.01476014760146</v>
      </c>
      <c r="AH76" s="785"/>
      <c r="AI76" s="786"/>
      <c r="AJ76" s="786"/>
      <c r="AK76" s="786"/>
      <c r="AL76" s="786"/>
      <c r="AM76" s="786"/>
      <c r="AN76" s="786"/>
      <c r="AO76" s="786"/>
      <c r="AP76" s="786"/>
      <c r="AQ76" s="786"/>
      <c r="AR76" s="786"/>
      <c r="AS76" s="786"/>
      <c r="AT76" s="786"/>
      <c r="AU76" s="786"/>
      <c r="AV76" s="787"/>
    </row>
    <row r="77" spans="2:48" ht="15" customHeight="1" x14ac:dyDescent="0.3">
      <c r="B77" s="919" t="s">
        <v>17</v>
      </c>
      <c r="C77" s="7" t="s">
        <v>2</v>
      </c>
      <c r="D77" s="745">
        <v>104247</v>
      </c>
      <c r="E77" s="745">
        <v>105715</v>
      </c>
      <c r="F77" s="745">
        <v>110871</v>
      </c>
      <c r="G77" s="745">
        <v>112790</v>
      </c>
      <c r="H77" s="745">
        <v>115933</v>
      </c>
      <c r="I77" s="745">
        <v>121495</v>
      </c>
      <c r="J77" s="745">
        <v>123108</v>
      </c>
      <c r="K77" s="745">
        <v>124077</v>
      </c>
      <c r="L77" s="745">
        <v>125659</v>
      </c>
      <c r="M77" s="745">
        <v>127906</v>
      </c>
      <c r="N77" s="745">
        <v>121505</v>
      </c>
      <c r="O77" s="745">
        <v>125829</v>
      </c>
      <c r="P77" s="746">
        <v>122481</v>
      </c>
      <c r="Q77" s="746">
        <v>124960</v>
      </c>
      <c r="R77" s="746">
        <v>128828</v>
      </c>
      <c r="S77" s="143">
        <f>100</f>
        <v>100</v>
      </c>
      <c r="T77" s="328">
        <f t="shared" si="31"/>
        <v>101.40819400078659</v>
      </c>
      <c r="U77" s="328">
        <f t="shared" si="31"/>
        <v>106.35413968747302</v>
      </c>
      <c r="V77" s="328">
        <f t="shared" si="31"/>
        <v>108.1949600468119</v>
      </c>
      <c r="W77" s="328">
        <f t="shared" si="31"/>
        <v>111.20991491361862</v>
      </c>
      <c r="X77" s="328">
        <f t="shared" si="31"/>
        <v>116.54532024902396</v>
      </c>
      <c r="Y77" s="328">
        <f t="shared" si="31"/>
        <v>118.09260698149588</v>
      </c>
      <c r="Z77" s="328">
        <f t="shared" si="31"/>
        <v>119.02213013324125</v>
      </c>
      <c r="AA77" s="328">
        <f t="shared" si="31"/>
        <v>120.53967979893906</v>
      </c>
      <c r="AB77" s="328">
        <f t="shared" si="14"/>
        <v>122.69513750995233</v>
      </c>
      <c r="AC77" s="328">
        <f t="shared" si="14"/>
        <v>116.55491285120915</v>
      </c>
      <c r="AD77" s="328">
        <f t="shared" si="14"/>
        <v>120.70275403608737</v>
      </c>
      <c r="AE77" s="328">
        <f t="shared" si="40"/>
        <v>117.49115082448415</v>
      </c>
      <c r="AF77" s="328">
        <f t="shared" si="41"/>
        <v>119.86915690619394</v>
      </c>
      <c r="AG77" s="329">
        <f t="shared" si="41"/>
        <v>123.57957543142729</v>
      </c>
      <c r="AH77" s="781">
        <v>1</v>
      </c>
      <c r="AI77" s="782">
        <v>1</v>
      </c>
      <c r="AJ77" s="782">
        <v>1</v>
      </c>
      <c r="AK77" s="782">
        <v>1</v>
      </c>
      <c r="AL77" s="782">
        <v>1</v>
      </c>
      <c r="AM77" s="782">
        <v>1</v>
      </c>
      <c r="AN77" s="782">
        <v>1</v>
      </c>
      <c r="AO77" s="782">
        <v>1</v>
      </c>
      <c r="AP77" s="782">
        <v>1</v>
      </c>
      <c r="AQ77" s="782">
        <v>1</v>
      </c>
      <c r="AR77" s="782">
        <v>1</v>
      </c>
      <c r="AS77" s="782">
        <v>1</v>
      </c>
      <c r="AT77" s="782">
        <v>4</v>
      </c>
      <c r="AU77" s="782">
        <v>6</v>
      </c>
      <c r="AV77" s="784">
        <v>7</v>
      </c>
    </row>
    <row r="78" spans="2:48" ht="14.4" x14ac:dyDescent="0.3">
      <c r="B78" s="917"/>
      <c r="C78" s="1" t="s">
        <v>3</v>
      </c>
      <c r="D78" s="745">
        <v>53564</v>
      </c>
      <c r="E78" s="745">
        <v>55151</v>
      </c>
      <c r="F78" s="745">
        <v>56047</v>
      </c>
      <c r="G78" s="745">
        <v>57008</v>
      </c>
      <c r="H78" s="745">
        <v>59409</v>
      </c>
      <c r="I78" s="745">
        <v>61610</v>
      </c>
      <c r="J78" s="745">
        <v>62246</v>
      </c>
      <c r="K78" s="745">
        <v>64093</v>
      </c>
      <c r="L78" s="745">
        <v>65480</v>
      </c>
      <c r="M78" s="745">
        <v>68417</v>
      </c>
      <c r="N78" s="745">
        <v>65416</v>
      </c>
      <c r="O78" s="745">
        <v>67678</v>
      </c>
      <c r="P78" s="746">
        <v>66258</v>
      </c>
      <c r="Q78" s="746">
        <v>67315</v>
      </c>
      <c r="R78" s="746">
        <v>68956</v>
      </c>
      <c r="S78" s="143">
        <f>100</f>
        <v>100</v>
      </c>
      <c r="T78" s="328">
        <f t="shared" si="31"/>
        <v>102.96281084310358</v>
      </c>
      <c r="U78" s="328">
        <f t="shared" si="31"/>
        <v>104.63557613322381</v>
      </c>
      <c r="V78" s="328">
        <f t="shared" si="31"/>
        <v>106.42969158389964</v>
      </c>
      <c r="W78" s="328">
        <f t="shared" si="31"/>
        <v>110.91217982226868</v>
      </c>
      <c r="X78" s="328">
        <f t="shared" si="31"/>
        <v>115.0212829512359</v>
      </c>
      <c r="Y78" s="328">
        <f t="shared" si="31"/>
        <v>116.20864759913374</v>
      </c>
      <c r="Z78" s="328">
        <f t="shared" si="31"/>
        <v>119.65685908445971</v>
      </c>
      <c r="AA78" s="328">
        <f t="shared" si="31"/>
        <v>122.24628481816146</v>
      </c>
      <c r="AB78" s="328">
        <f t="shared" si="14"/>
        <v>127.72944514972743</v>
      </c>
      <c r="AC78" s="328">
        <f t="shared" si="14"/>
        <v>122.12680158315287</v>
      </c>
      <c r="AD78" s="328">
        <f t="shared" si="14"/>
        <v>126.34978717048764</v>
      </c>
      <c r="AE78" s="328">
        <f t="shared" si="40"/>
        <v>123.69875289373459</v>
      </c>
      <c r="AF78" s="328">
        <f t="shared" si="41"/>
        <v>125.67209319692331</v>
      </c>
      <c r="AG78" s="329">
        <f t="shared" si="41"/>
        <v>128.73571801956538</v>
      </c>
      <c r="AH78" s="781">
        <v>1</v>
      </c>
      <c r="AI78" s="782">
        <v>1</v>
      </c>
      <c r="AJ78" s="782">
        <v>1</v>
      </c>
      <c r="AK78" s="782">
        <v>1</v>
      </c>
      <c r="AL78" s="782">
        <v>1</v>
      </c>
      <c r="AM78" s="782">
        <v>1</v>
      </c>
      <c r="AN78" s="782">
        <v>1</v>
      </c>
      <c r="AO78" s="782">
        <v>1</v>
      </c>
      <c r="AP78" s="782">
        <v>1</v>
      </c>
      <c r="AQ78" s="782">
        <v>1</v>
      </c>
      <c r="AR78" s="782">
        <v>1</v>
      </c>
      <c r="AS78" s="782">
        <v>1</v>
      </c>
      <c r="AT78" s="782">
        <v>4</v>
      </c>
      <c r="AU78" s="782">
        <v>6</v>
      </c>
      <c r="AV78" s="784">
        <v>7</v>
      </c>
    </row>
    <row r="79" spans="2:48" ht="14.4" x14ac:dyDescent="0.3">
      <c r="B79" s="917"/>
      <c r="C79" s="1" t="s">
        <v>4</v>
      </c>
      <c r="D79" s="745">
        <v>26169</v>
      </c>
      <c r="E79" s="745">
        <v>26760</v>
      </c>
      <c r="F79" s="745">
        <v>28156</v>
      </c>
      <c r="G79" s="745">
        <v>30025</v>
      </c>
      <c r="H79" s="745">
        <v>32249</v>
      </c>
      <c r="I79" s="745">
        <v>34617</v>
      </c>
      <c r="J79" s="745">
        <v>34695</v>
      </c>
      <c r="K79" s="745">
        <v>35350</v>
      </c>
      <c r="L79" s="746">
        <v>36739</v>
      </c>
      <c r="M79" s="745">
        <v>36591</v>
      </c>
      <c r="N79" s="745">
        <v>31402</v>
      </c>
      <c r="O79" s="745">
        <v>31524</v>
      </c>
      <c r="P79" s="746">
        <v>30688</v>
      </c>
      <c r="Q79" s="746">
        <v>31302</v>
      </c>
      <c r="R79" s="746">
        <v>32260</v>
      </c>
      <c r="S79" s="143">
        <f>100</f>
        <v>100</v>
      </c>
      <c r="T79" s="328">
        <f t="shared" si="31"/>
        <v>102.25839734036455</v>
      </c>
      <c r="U79" s="328">
        <f t="shared" si="31"/>
        <v>107.59295349459283</v>
      </c>
      <c r="V79" s="328">
        <f t="shared" si="31"/>
        <v>114.73499178417211</v>
      </c>
      <c r="W79" s="328">
        <f t="shared" si="31"/>
        <v>123.23359700408881</v>
      </c>
      <c r="X79" s="328">
        <f t="shared" si="31"/>
        <v>132.28247162673392</v>
      </c>
      <c r="Y79" s="328">
        <f t="shared" si="31"/>
        <v>132.58053421987847</v>
      </c>
      <c r="Z79" s="328">
        <f t="shared" si="31"/>
        <v>135.08349573923346</v>
      </c>
      <c r="AA79" s="328">
        <f t="shared" si="31"/>
        <v>140.39130268638465</v>
      </c>
      <c r="AB79" s="328">
        <f t="shared" si="14"/>
        <v>139.82574802246933</v>
      </c>
      <c r="AC79" s="328">
        <f t="shared" si="14"/>
        <v>119.99694294776262</v>
      </c>
      <c r="AD79" s="328">
        <f t="shared" si="14"/>
        <v>120.46314341396308</v>
      </c>
      <c r="AE79" s="328">
        <f t="shared" si="40"/>
        <v>117.26852382590087</v>
      </c>
      <c r="AF79" s="328">
        <f t="shared" si="41"/>
        <v>119.61481141809011</v>
      </c>
      <c r="AG79" s="329">
        <f t="shared" si="41"/>
        <v>123.27563147235279</v>
      </c>
      <c r="AH79" s="781">
        <v>1</v>
      </c>
      <c r="AI79" s="782">
        <v>1</v>
      </c>
      <c r="AJ79" s="782">
        <v>1</v>
      </c>
      <c r="AK79" s="782">
        <v>1</v>
      </c>
      <c r="AL79" s="782">
        <v>1</v>
      </c>
      <c r="AM79" s="782">
        <v>1</v>
      </c>
      <c r="AN79" s="782">
        <v>1</v>
      </c>
      <c r="AO79" s="782">
        <v>1</v>
      </c>
      <c r="AP79" s="782">
        <v>4</v>
      </c>
      <c r="AQ79" s="782">
        <v>1</v>
      </c>
      <c r="AR79" s="782">
        <v>1</v>
      </c>
      <c r="AS79" s="782">
        <v>1</v>
      </c>
      <c r="AT79" s="782">
        <v>4</v>
      </c>
      <c r="AU79" s="782">
        <v>6</v>
      </c>
      <c r="AV79" s="784">
        <v>7</v>
      </c>
    </row>
    <row r="80" spans="2:48" ht="14.4" x14ac:dyDescent="0.3">
      <c r="B80" s="917"/>
      <c r="C80" s="1" t="s">
        <v>5</v>
      </c>
      <c r="D80" s="745">
        <v>14752</v>
      </c>
      <c r="E80" s="745">
        <v>15162</v>
      </c>
      <c r="F80" s="745">
        <v>14391</v>
      </c>
      <c r="G80" s="745">
        <v>15266</v>
      </c>
      <c r="H80" s="745">
        <v>16509</v>
      </c>
      <c r="I80" s="745">
        <v>18610</v>
      </c>
      <c r="J80" s="745">
        <v>16293</v>
      </c>
      <c r="K80" s="745">
        <v>17534</v>
      </c>
      <c r="L80" s="746">
        <v>17337</v>
      </c>
      <c r="M80" s="745">
        <v>20356</v>
      </c>
      <c r="N80" s="745">
        <v>17495</v>
      </c>
      <c r="O80" s="745">
        <v>22366</v>
      </c>
      <c r="P80" s="746">
        <v>21375</v>
      </c>
      <c r="Q80" s="746">
        <v>22094</v>
      </c>
      <c r="R80" s="746">
        <v>23232</v>
      </c>
      <c r="S80" s="143">
        <f>100</f>
        <v>100</v>
      </c>
      <c r="T80" s="328">
        <f t="shared" si="31"/>
        <v>102.77928416485901</v>
      </c>
      <c r="U80" s="328">
        <f t="shared" si="31"/>
        <v>97.55287418655098</v>
      </c>
      <c r="V80" s="328">
        <f t="shared" si="31"/>
        <v>103.48427331887201</v>
      </c>
      <c r="W80" s="328">
        <f t="shared" si="31"/>
        <v>111.91024945770064</v>
      </c>
      <c r="X80" s="328">
        <f t="shared" si="31"/>
        <v>126.15238611713666</v>
      </c>
      <c r="Y80" s="328">
        <f t="shared" si="31"/>
        <v>110.44604121475054</v>
      </c>
      <c r="Z80" s="328">
        <f t="shared" si="31"/>
        <v>118.85845986984816</v>
      </c>
      <c r="AA80" s="328">
        <f t="shared" si="31"/>
        <v>117.52304772234274</v>
      </c>
      <c r="AB80" s="328">
        <f t="shared" si="14"/>
        <v>137.9880694143167</v>
      </c>
      <c r="AC80" s="328">
        <f t="shared" si="14"/>
        <v>118.59408893709328</v>
      </c>
      <c r="AD80" s="328">
        <f t="shared" si="14"/>
        <v>151.61334056399133</v>
      </c>
      <c r="AE80" s="328">
        <f t="shared" ref="AE80:AE83" si="42">P80*100/$D80</f>
        <v>144.89560737527114</v>
      </c>
      <c r="AF80" s="328">
        <f t="shared" ref="AF80:AG83" si="43">Q80*100/$D80</f>
        <v>149.76952277657267</v>
      </c>
      <c r="AG80" s="329">
        <f t="shared" si="43"/>
        <v>157.48373101952276</v>
      </c>
      <c r="AH80" s="781">
        <v>1</v>
      </c>
      <c r="AI80" s="782">
        <v>1</v>
      </c>
      <c r="AJ80" s="782">
        <v>1</v>
      </c>
      <c r="AK80" s="782">
        <v>1</v>
      </c>
      <c r="AL80" s="782">
        <v>1</v>
      </c>
      <c r="AM80" s="782">
        <v>1</v>
      </c>
      <c r="AN80" s="782">
        <v>1</v>
      </c>
      <c r="AO80" s="782">
        <v>1</v>
      </c>
      <c r="AP80" s="782">
        <v>4</v>
      </c>
      <c r="AQ80" s="782">
        <v>1</v>
      </c>
      <c r="AR80" s="782">
        <v>1</v>
      </c>
      <c r="AS80" s="782">
        <v>1</v>
      </c>
      <c r="AT80" s="782">
        <v>4</v>
      </c>
      <c r="AU80" s="782">
        <v>6</v>
      </c>
      <c r="AV80" s="784">
        <v>7</v>
      </c>
    </row>
    <row r="81" spans="2:48" ht="14.4" x14ac:dyDescent="0.3">
      <c r="B81" s="917"/>
      <c r="C81" s="1" t="s">
        <v>6</v>
      </c>
      <c r="D81" s="745">
        <v>198732</v>
      </c>
      <c r="E81" s="745">
        <v>202788</v>
      </c>
      <c r="F81" s="745">
        <v>209465</v>
      </c>
      <c r="G81" s="745">
        <v>215089</v>
      </c>
      <c r="H81" s="745">
        <v>224100</v>
      </c>
      <c r="I81" s="745">
        <v>236332</v>
      </c>
      <c r="J81" s="745">
        <v>236342</v>
      </c>
      <c r="K81" s="745">
        <v>241054</v>
      </c>
      <c r="L81" s="745">
        <v>245215</v>
      </c>
      <c r="M81" s="745">
        <v>253270</v>
      </c>
      <c r="N81" s="745">
        <v>235818</v>
      </c>
      <c r="O81" s="745">
        <v>247397</v>
      </c>
      <c r="P81" s="746">
        <v>240802</v>
      </c>
      <c r="Q81" s="746">
        <v>245671</v>
      </c>
      <c r="R81" s="746">
        <v>253276</v>
      </c>
      <c r="S81" s="143">
        <f>100</f>
        <v>100</v>
      </c>
      <c r="T81" s="328">
        <f t="shared" si="31"/>
        <v>102.04093955679005</v>
      </c>
      <c r="U81" s="328">
        <f t="shared" si="31"/>
        <v>105.40074069601272</v>
      </c>
      <c r="V81" s="328">
        <f t="shared" si="31"/>
        <v>108.2306825272226</v>
      </c>
      <c r="W81" s="328">
        <f t="shared" si="31"/>
        <v>112.76492965400639</v>
      </c>
      <c r="X81" s="328">
        <f t="shared" si="31"/>
        <v>118.91995249884266</v>
      </c>
      <c r="Y81" s="328">
        <f t="shared" si="31"/>
        <v>118.92498440110299</v>
      </c>
      <c r="Z81" s="328">
        <f t="shared" si="31"/>
        <v>121.29601674617072</v>
      </c>
      <c r="AA81" s="328">
        <f t="shared" si="31"/>
        <v>123.38979127669424</v>
      </c>
      <c r="AB81" s="328">
        <f t="shared" si="14"/>
        <v>127.44298854739046</v>
      </c>
      <c r="AC81" s="328">
        <f t="shared" si="14"/>
        <v>118.66131272266168</v>
      </c>
      <c r="AD81" s="328">
        <f t="shared" si="14"/>
        <v>124.48775234989836</v>
      </c>
      <c r="AE81" s="328">
        <f t="shared" si="42"/>
        <v>121.16921280921039</v>
      </c>
      <c r="AF81" s="328">
        <f t="shared" si="43"/>
        <v>123.61924601976531</v>
      </c>
      <c r="AG81" s="329">
        <f t="shared" si="43"/>
        <v>127.44600768874665</v>
      </c>
      <c r="AH81" s="781">
        <v>1</v>
      </c>
      <c r="AI81" s="782">
        <v>1</v>
      </c>
      <c r="AJ81" s="782">
        <v>1</v>
      </c>
      <c r="AK81" s="782">
        <v>1</v>
      </c>
      <c r="AL81" s="782">
        <v>1</v>
      </c>
      <c r="AM81" s="782">
        <v>1</v>
      </c>
      <c r="AN81" s="782">
        <v>1</v>
      </c>
      <c r="AO81" s="782">
        <v>1</v>
      </c>
      <c r="AP81" s="782">
        <v>1</v>
      </c>
      <c r="AQ81" s="782">
        <v>1</v>
      </c>
      <c r="AR81" s="782">
        <v>1</v>
      </c>
      <c r="AS81" s="782">
        <v>1</v>
      </c>
      <c r="AT81" s="782">
        <v>4</v>
      </c>
      <c r="AU81" s="782">
        <v>6</v>
      </c>
      <c r="AV81" s="784">
        <v>7</v>
      </c>
    </row>
    <row r="82" spans="2:48" ht="14.4" x14ac:dyDescent="0.3">
      <c r="B82" s="918"/>
      <c r="C82" s="8" t="s">
        <v>7</v>
      </c>
      <c r="D82">
        <v>183980</v>
      </c>
      <c r="E82">
        <v>187626</v>
      </c>
      <c r="F82">
        <v>195074</v>
      </c>
      <c r="G82">
        <v>199823</v>
      </c>
      <c r="H82">
        <v>207591</v>
      </c>
      <c r="I82">
        <v>217722</v>
      </c>
      <c r="J82">
        <v>220049</v>
      </c>
      <c r="K82">
        <v>223520</v>
      </c>
      <c r="L82">
        <v>227878</v>
      </c>
      <c r="M82">
        <v>232914</v>
      </c>
      <c r="N82">
        <v>218323</v>
      </c>
      <c r="O82">
        <v>225031</v>
      </c>
      <c r="P82">
        <v>219427</v>
      </c>
      <c r="Q82">
        <v>223577</v>
      </c>
      <c r="R82">
        <v>230044</v>
      </c>
      <c r="S82" s="143">
        <f>100</f>
        <v>100</v>
      </c>
      <c r="T82" s="328">
        <f t="shared" si="31"/>
        <v>101.98173714534188</v>
      </c>
      <c r="U82" s="328">
        <f t="shared" si="31"/>
        <v>106.03000326122405</v>
      </c>
      <c r="V82" s="328">
        <f t="shared" si="31"/>
        <v>108.61126209370583</v>
      </c>
      <c r="W82" s="328">
        <f t="shared" si="31"/>
        <v>112.83346015871291</v>
      </c>
      <c r="X82" s="328">
        <f t="shared" si="31"/>
        <v>118.34003696053919</v>
      </c>
      <c r="Y82" s="328">
        <f t="shared" si="31"/>
        <v>119.60484835308186</v>
      </c>
      <c r="Z82" s="328">
        <f t="shared" si="31"/>
        <v>121.49146646374606</v>
      </c>
      <c r="AA82" s="328">
        <f t="shared" si="31"/>
        <v>123.86020219589086</v>
      </c>
      <c r="AB82" s="328">
        <f t="shared" si="14"/>
        <v>126.59745624524405</v>
      </c>
      <c r="AC82" s="328">
        <f t="shared" si="14"/>
        <v>118.6667029024894</v>
      </c>
      <c r="AD82" s="328">
        <f t="shared" si="14"/>
        <v>122.31275138602022</v>
      </c>
      <c r="AE82" s="328">
        <f t="shared" si="42"/>
        <v>119.26676812697032</v>
      </c>
      <c r="AF82" s="328">
        <f t="shared" si="43"/>
        <v>121.52244809218394</v>
      </c>
      <c r="AG82" s="329">
        <f t="shared" si="43"/>
        <v>125.03750407653006</v>
      </c>
      <c r="AH82" s="785"/>
      <c r="AI82" s="786"/>
      <c r="AJ82" s="786"/>
      <c r="AK82" s="786"/>
      <c r="AL82" s="786"/>
      <c r="AM82" s="786"/>
      <c r="AN82" s="786"/>
      <c r="AO82" s="786"/>
      <c r="AP82" s="786"/>
      <c r="AQ82" s="786"/>
      <c r="AR82" s="786"/>
      <c r="AS82" s="786"/>
      <c r="AT82" s="786"/>
      <c r="AU82" s="786"/>
      <c r="AV82" s="787"/>
    </row>
    <row r="83" spans="2:48" ht="15" customHeight="1" x14ac:dyDescent="0.3">
      <c r="B83" s="917" t="s">
        <v>18</v>
      </c>
      <c r="C83" s="1" t="s">
        <v>2</v>
      </c>
      <c r="D83" s="745">
        <v>24973</v>
      </c>
      <c r="E83" s="745">
        <v>25629</v>
      </c>
      <c r="F83" s="745">
        <v>26817</v>
      </c>
      <c r="G83" s="745">
        <v>27076</v>
      </c>
      <c r="H83" s="745">
        <v>28452</v>
      </c>
      <c r="I83" s="745">
        <v>29607</v>
      </c>
      <c r="J83" s="745">
        <v>30705</v>
      </c>
      <c r="K83" s="745">
        <v>31638</v>
      </c>
      <c r="L83" s="745">
        <v>32252</v>
      </c>
      <c r="M83" s="745">
        <v>34169</v>
      </c>
      <c r="N83" s="745">
        <v>33333</v>
      </c>
      <c r="O83" s="745">
        <v>37288</v>
      </c>
      <c r="P83" s="746">
        <v>36575</v>
      </c>
      <c r="Q83" s="746">
        <v>38723</v>
      </c>
      <c r="R83" s="746">
        <v>39835</v>
      </c>
      <c r="S83" s="143">
        <f>100</f>
        <v>100</v>
      </c>
      <c r="T83" s="328">
        <f t="shared" si="31"/>
        <v>102.62683698394265</v>
      </c>
      <c r="U83" s="328">
        <f t="shared" si="31"/>
        <v>107.38397469266808</v>
      </c>
      <c r="V83" s="328">
        <f t="shared" si="31"/>
        <v>108.42109478236496</v>
      </c>
      <c r="W83" s="328">
        <f t="shared" si="31"/>
        <v>113.9310455291715</v>
      </c>
      <c r="X83" s="328">
        <f t="shared" si="31"/>
        <v>118.55604052376567</v>
      </c>
      <c r="Y83" s="328">
        <f t="shared" si="31"/>
        <v>122.95278901213311</v>
      </c>
      <c r="Z83" s="328">
        <f t="shared" si="31"/>
        <v>126.68882392984423</v>
      </c>
      <c r="AA83" s="328">
        <f t="shared" si="31"/>
        <v>129.14747927761982</v>
      </c>
      <c r="AB83" s="328">
        <f t="shared" si="14"/>
        <v>136.82376967124495</v>
      </c>
      <c r="AC83" s="328">
        <f t="shared" si="14"/>
        <v>133.4761542465863</v>
      </c>
      <c r="AD83" s="328">
        <f t="shared" si="14"/>
        <v>149.31325831898451</v>
      </c>
      <c r="AE83" s="328">
        <f t="shared" si="42"/>
        <v>146.45817482881512</v>
      </c>
      <c r="AF83" s="328">
        <f t="shared" si="43"/>
        <v>155.05946422135906</v>
      </c>
      <c r="AG83" s="329">
        <f t="shared" si="43"/>
        <v>159.51227325511553</v>
      </c>
      <c r="AH83" s="781">
        <v>1</v>
      </c>
      <c r="AI83" s="782">
        <v>1</v>
      </c>
      <c r="AJ83" s="782">
        <v>1</v>
      </c>
      <c r="AK83" s="782">
        <v>1</v>
      </c>
      <c r="AL83" s="782">
        <v>1</v>
      </c>
      <c r="AM83" s="782">
        <v>1</v>
      </c>
      <c r="AN83" s="782">
        <v>1</v>
      </c>
      <c r="AO83" s="782">
        <v>1</v>
      </c>
      <c r="AP83" s="782">
        <v>1</v>
      </c>
      <c r="AQ83" s="782">
        <v>1</v>
      </c>
      <c r="AR83" s="782">
        <v>1</v>
      </c>
      <c r="AS83" s="782">
        <v>1</v>
      </c>
      <c r="AT83" s="782">
        <v>4</v>
      </c>
      <c r="AU83" s="782">
        <v>6</v>
      </c>
      <c r="AV83" s="784">
        <v>7</v>
      </c>
    </row>
    <row r="84" spans="2:48" ht="14.4" x14ac:dyDescent="0.3">
      <c r="B84" s="917"/>
      <c r="C84" s="1" t="s">
        <v>3</v>
      </c>
      <c r="D84" s="745">
        <v>31469</v>
      </c>
      <c r="E84" s="745">
        <v>31044</v>
      </c>
      <c r="F84" s="745">
        <v>31121</v>
      </c>
      <c r="G84" s="745">
        <v>32888</v>
      </c>
      <c r="H84" s="745">
        <v>34064</v>
      </c>
      <c r="I84" s="745">
        <v>36166</v>
      </c>
      <c r="J84" s="745">
        <v>36529</v>
      </c>
      <c r="K84" s="745">
        <v>37476</v>
      </c>
      <c r="L84" s="745">
        <v>40293</v>
      </c>
      <c r="M84" s="745">
        <v>41304</v>
      </c>
      <c r="N84" s="745">
        <v>40488</v>
      </c>
      <c r="O84" s="745">
        <v>41480</v>
      </c>
      <c r="P84" s="746">
        <v>40922</v>
      </c>
      <c r="Q84" s="746">
        <v>42632</v>
      </c>
      <c r="R84" s="746">
        <v>43497</v>
      </c>
      <c r="S84" s="143">
        <f>100</f>
        <v>100</v>
      </c>
      <c r="T84" s="328">
        <f t="shared" si="31"/>
        <v>98.64946455241666</v>
      </c>
      <c r="U84" s="328">
        <f t="shared" si="31"/>
        <v>98.894149798214116</v>
      </c>
      <c r="V84" s="328">
        <f t="shared" si="31"/>
        <v>104.50919952969589</v>
      </c>
      <c r="W84" s="328">
        <f t="shared" si="31"/>
        <v>108.24621055642061</v>
      </c>
      <c r="X84" s="328">
        <f t="shared" si="31"/>
        <v>114.92579999364455</v>
      </c>
      <c r="Y84" s="328">
        <f t="shared" si="31"/>
        <v>116.07931615240395</v>
      </c>
      <c r="Z84" s="328">
        <f t="shared" si="31"/>
        <v>119.08862690266612</v>
      </c>
      <c r="AA84" s="328">
        <f t="shared" si="31"/>
        <v>128.04029362229497</v>
      </c>
      <c r="AB84" s="328">
        <f t="shared" si="14"/>
        <v>131.25297912231085</v>
      </c>
      <c r="AC84" s="328">
        <f t="shared" si="14"/>
        <v>128.65995106295085</v>
      </c>
      <c r="AD84" s="328">
        <f t="shared" si="14"/>
        <v>131.81225968413358</v>
      </c>
      <c r="AE84" s="328">
        <f t="shared" ref="AE84:AE87" si="44">P84*100/$D84</f>
        <v>130.03908608471829</v>
      </c>
      <c r="AF84" s="328">
        <f t="shared" ref="AF84:AG87" si="45">Q84*100/$D84</f>
        <v>135.47300517970066</v>
      </c>
      <c r="AG84" s="329">
        <f t="shared" si="45"/>
        <v>138.22174203184085</v>
      </c>
      <c r="AH84" s="781">
        <v>1</v>
      </c>
      <c r="AI84" s="782">
        <v>1</v>
      </c>
      <c r="AJ84" s="782">
        <v>1</v>
      </c>
      <c r="AK84" s="782">
        <v>1</v>
      </c>
      <c r="AL84" s="782">
        <v>1</v>
      </c>
      <c r="AM84" s="782">
        <v>1</v>
      </c>
      <c r="AN84" s="782">
        <v>1</v>
      </c>
      <c r="AO84" s="782">
        <v>1</v>
      </c>
      <c r="AP84" s="782">
        <v>1</v>
      </c>
      <c r="AQ84" s="782">
        <v>1</v>
      </c>
      <c r="AR84" s="782">
        <v>1</v>
      </c>
      <c r="AS84" s="782">
        <v>1</v>
      </c>
      <c r="AT84" s="782">
        <v>4</v>
      </c>
      <c r="AU84" s="782">
        <v>6</v>
      </c>
      <c r="AV84" s="784">
        <v>7</v>
      </c>
    </row>
    <row r="85" spans="2:48" ht="14.4" x14ac:dyDescent="0.3">
      <c r="B85" s="917"/>
      <c r="C85" s="1" t="s">
        <v>4</v>
      </c>
      <c r="D85" s="745">
        <v>45521</v>
      </c>
      <c r="E85" s="745">
        <v>42821</v>
      </c>
      <c r="F85" s="745">
        <v>46960</v>
      </c>
      <c r="G85" s="745">
        <v>51436</v>
      </c>
      <c r="H85" s="745">
        <v>54023</v>
      </c>
      <c r="I85" s="745">
        <v>55711</v>
      </c>
      <c r="J85" s="745">
        <v>57968</v>
      </c>
      <c r="K85" s="745">
        <v>57176</v>
      </c>
      <c r="L85" s="745">
        <v>57099</v>
      </c>
      <c r="M85" s="745">
        <v>59163</v>
      </c>
      <c r="N85" s="745">
        <v>55088</v>
      </c>
      <c r="O85" s="745">
        <v>55353</v>
      </c>
      <c r="P85" s="746">
        <v>54300</v>
      </c>
      <c r="Q85" s="746">
        <v>57442</v>
      </c>
      <c r="R85" s="746">
        <v>59067</v>
      </c>
      <c r="S85" s="143">
        <f>100</f>
        <v>100</v>
      </c>
      <c r="T85" s="328">
        <f t="shared" si="31"/>
        <v>94.068671602117703</v>
      </c>
      <c r="U85" s="328">
        <f t="shared" si="31"/>
        <v>103.16117835724171</v>
      </c>
      <c r="V85" s="328">
        <f t="shared" si="31"/>
        <v>112.99400276795325</v>
      </c>
      <c r="W85" s="328">
        <f t="shared" si="31"/>
        <v>118.6770940884427</v>
      </c>
      <c r="X85" s="328">
        <f t="shared" si="31"/>
        <v>122.38527273126689</v>
      </c>
      <c r="Y85" s="328">
        <f t="shared" si="31"/>
        <v>127.34342391423739</v>
      </c>
      <c r="Z85" s="328">
        <f t="shared" si="31"/>
        <v>125.60356758419191</v>
      </c>
      <c r="AA85" s="328">
        <f t="shared" si="31"/>
        <v>125.43441488543749</v>
      </c>
      <c r="AB85" s="328">
        <f t="shared" si="14"/>
        <v>129.96858592737419</v>
      </c>
      <c r="AC85" s="328">
        <f t="shared" si="14"/>
        <v>121.01667362316293</v>
      </c>
      <c r="AD85" s="328">
        <f t="shared" si="14"/>
        <v>121.59882252147361</v>
      </c>
      <c r="AE85" s="328">
        <f t="shared" si="44"/>
        <v>119.28560444629952</v>
      </c>
      <c r="AF85" s="328">
        <f t="shared" si="45"/>
        <v>126.18791327079809</v>
      </c>
      <c r="AG85" s="329">
        <f t="shared" si="45"/>
        <v>129.75769425100503</v>
      </c>
      <c r="AH85" s="781">
        <v>1</v>
      </c>
      <c r="AI85" s="782">
        <v>1</v>
      </c>
      <c r="AJ85" s="782">
        <v>1</v>
      </c>
      <c r="AK85" s="782">
        <v>1</v>
      </c>
      <c r="AL85" s="782">
        <v>1</v>
      </c>
      <c r="AM85" s="782">
        <v>1</v>
      </c>
      <c r="AN85" s="782">
        <v>1</v>
      </c>
      <c r="AO85" s="782">
        <v>1</v>
      </c>
      <c r="AP85" s="782">
        <v>1</v>
      </c>
      <c r="AQ85" s="782">
        <v>1</v>
      </c>
      <c r="AR85" s="782">
        <v>1</v>
      </c>
      <c r="AS85" s="782">
        <v>1</v>
      </c>
      <c r="AT85" s="782">
        <v>4</v>
      </c>
      <c r="AU85" s="782">
        <v>6</v>
      </c>
      <c r="AV85" s="784">
        <v>7</v>
      </c>
    </row>
    <row r="86" spans="2:48" ht="14.4" x14ac:dyDescent="0.3">
      <c r="B86" s="917"/>
      <c r="C86" s="1" t="s">
        <v>5</v>
      </c>
      <c r="D86" s="745">
        <v>92586</v>
      </c>
      <c r="E86" s="745">
        <v>80754</v>
      </c>
      <c r="F86" s="745">
        <v>85328</v>
      </c>
      <c r="G86" s="745">
        <v>92588</v>
      </c>
      <c r="H86" s="745">
        <v>94401</v>
      </c>
      <c r="I86" s="745">
        <v>92679</v>
      </c>
      <c r="J86" s="745">
        <v>94458</v>
      </c>
      <c r="K86" s="745">
        <v>95969</v>
      </c>
      <c r="L86" s="745">
        <v>102861</v>
      </c>
      <c r="M86" s="745">
        <v>113582</v>
      </c>
      <c r="N86" s="745">
        <v>123068</v>
      </c>
      <c r="O86" s="745">
        <v>121496</v>
      </c>
      <c r="P86" s="746">
        <v>117007</v>
      </c>
      <c r="Q86" s="746">
        <v>130068</v>
      </c>
      <c r="R86" s="746">
        <v>137225</v>
      </c>
      <c r="S86" s="143">
        <f>100</f>
        <v>100</v>
      </c>
      <c r="T86" s="328">
        <f t="shared" si="31"/>
        <v>87.22053010174325</v>
      </c>
      <c r="U86" s="328">
        <f t="shared" si="31"/>
        <v>92.160801849091655</v>
      </c>
      <c r="V86" s="328">
        <f t="shared" si="31"/>
        <v>100.00216015380295</v>
      </c>
      <c r="W86" s="328">
        <f t="shared" si="31"/>
        <v>101.96033957617783</v>
      </c>
      <c r="X86" s="328">
        <f t="shared" si="31"/>
        <v>100.10044715183722</v>
      </c>
      <c r="Y86" s="328">
        <f t="shared" si="31"/>
        <v>102.02190395956193</v>
      </c>
      <c r="Z86" s="328">
        <f t="shared" si="31"/>
        <v>103.65390015769123</v>
      </c>
      <c r="AA86" s="328">
        <f t="shared" si="31"/>
        <v>111.09779016265958</v>
      </c>
      <c r="AB86" s="328">
        <f t="shared" si="14"/>
        <v>122.67729462337718</v>
      </c>
      <c r="AC86" s="328">
        <f t="shared" si="14"/>
        <v>132.92290411077269</v>
      </c>
      <c r="AD86" s="328">
        <f t="shared" si="14"/>
        <v>131.22502322165337</v>
      </c>
      <c r="AE86" s="328">
        <f t="shared" si="44"/>
        <v>126.37655801093038</v>
      </c>
      <c r="AF86" s="328">
        <f t="shared" si="45"/>
        <v>140.48344242110039</v>
      </c>
      <c r="AG86" s="329">
        <f t="shared" si="45"/>
        <v>148.2135528049597</v>
      </c>
      <c r="AH86" s="781">
        <v>1</v>
      </c>
      <c r="AI86" s="782">
        <v>1</v>
      </c>
      <c r="AJ86" s="782">
        <v>1</v>
      </c>
      <c r="AK86" s="782">
        <v>1</v>
      </c>
      <c r="AL86" s="782">
        <v>1</v>
      </c>
      <c r="AM86" s="782">
        <v>1</v>
      </c>
      <c r="AN86" s="782">
        <v>1</v>
      </c>
      <c r="AO86" s="782">
        <v>1</v>
      </c>
      <c r="AP86" s="782">
        <v>1</v>
      </c>
      <c r="AQ86" s="782">
        <v>1</v>
      </c>
      <c r="AR86" s="782">
        <v>1</v>
      </c>
      <c r="AS86" s="782">
        <v>1</v>
      </c>
      <c r="AT86" s="782">
        <v>4</v>
      </c>
      <c r="AU86" s="782">
        <v>6</v>
      </c>
      <c r="AV86" s="784">
        <v>7</v>
      </c>
    </row>
    <row r="87" spans="2:48" ht="14.4" x14ac:dyDescent="0.3">
      <c r="B87" s="917"/>
      <c r="C87" s="1" t="s">
        <v>6</v>
      </c>
      <c r="D87" s="745">
        <v>194549</v>
      </c>
      <c r="E87" s="745">
        <v>180248</v>
      </c>
      <c r="F87" s="745">
        <v>190226</v>
      </c>
      <c r="G87" s="745">
        <v>203988</v>
      </c>
      <c r="H87" s="745">
        <v>210940</v>
      </c>
      <c r="I87" s="745">
        <v>214163</v>
      </c>
      <c r="J87" s="745">
        <v>219660</v>
      </c>
      <c r="K87" s="745">
        <v>222259</v>
      </c>
      <c r="L87" s="745">
        <v>232505</v>
      </c>
      <c r="M87" s="745">
        <v>248218</v>
      </c>
      <c r="N87" s="745">
        <v>251977</v>
      </c>
      <c r="O87" s="745">
        <v>255617</v>
      </c>
      <c r="P87" s="746">
        <v>248804</v>
      </c>
      <c r="Q87" s="746">
        <v>268865</v>
      </c>
      <c r="R87" s="746">
        <v>279624</v>
      </c>
      <c r="S87" s="143">
        <f>100</f>
        <v>100</v>
      </c>
      <c r="T87" s="328">
        <f t="shared" si="31"/>
        <v>92.649152655629166</v>
      </c>
      <c r="U87" s="328">
        <f t="shared" si="31"/>
        <v>97.777937691789731</v>
      </c>
      <c r="V87" s="328">
        <f t="shared" si="31"/>
        <v>104.85173401045495</v>
      </c>
      <c r="W87" s="328">
        <f t="shared" si="31"/>
        <v>108.42512683180072</v>
      </c>
      <c r="X87" s="328">
        <f t="shared" si="31"/>
        <v>110.08177888346894</v>
      </c>
      <c r="Y87" s="328">
        <f t="shared" si="31"/>
        <v>112.90728813820682</v>
      </c>
      <c r="Z87" s="328">
        <f t="shared" si="31"/>
        <v>114.24319837161846</v>
      </c>
      <c r="AA87" s="328">
        <f t="shared" si="31"/>
        <v>119.50973790664563</v>
      </c>
      <c r="AB87" s="328">
        <f t="shared" si="14"/>
        <v>127.5863664166868</v>
      </c>
      <c r="AC87" s="328">
        <f t="shared" si="14"/>
        <v>129.51852746608824</v>
      </c>
      <c r="AD87" s="328">
        <f t="shared" si="14"/>
        <v>131.38952140591832</v>
      </c>
      <c r="AE87" s="328">
        <f t="shared" si="44"/>
        <v>127.88757588062647</v>
      </c>
      <c r="AF87" s="328">
        <f t="shared" si="45"/>
        <v>138.19911693198114</v>
      </c>
      <c r="AG87" s="329">
        <f t="shared" si="45"/>
        <v>143.72934325028655</v>
      </c>
      <c r="AH87" s="781">
        <v>1</v>
      </c>
      <c r="AI87" s="782">
        <v>1</v>
      </c>
      <c r="AJ87" s="782">
        <v>1</v>
      </c>
      <c r="AK87" s="782">
        <v>1</v>
      </c>
      <c r="AL87" s="782">
        <v>1</v>
      </c>
      <c r="AM87" s="782">
        <v>1</v>
      </c>
      <c r="AN87" s="782">
        <v>1</v>
      </c>
      <c r="AO87" s="782">
        <v>1</v>
      </c>
      <c r="AP87" s="782">
        <v>1</v>
      </c>
      <c r="AQ87" s="782">
        <v>1</v>
      </c>
      <c r="AR87" s="782">
        <v>1</v>
      </c>
      <c r="AS87" s="782">
        <v>1</v>
      </c>
      <c r="AT87" s="782">
        <v>4</v>
      </c>
      <c r="AU87" s="782">
        <v>6</v>
      </c>
      <c r="AV87" s="784">
        <v>7</v>
      </c>
    </row>
    <row r="88" spans="2:48" ht="15" thickBot="1" x14ac:dyDescent="0.35">
      <c r="B88" s="920"/>
      <c r="C88" s="9" t="s">
        <v>7</v>
      </c>
      <c r="D88">
        <v>101963</v>
      </c>
      <c r="E88">
        <v>99494</v>
      </c>
      <c r="F88">
        <v>104898</v>
      </c>
      <c r="G88">
        <v>111400</v>
      </c>
      <c r="H88">
        <v>116539</v>
      </c>
      <c r="I88">
        <v>121484</v>
      </c>
      <c r="J88">
        <v>125202</v>
      </c>
      <c r="K88">
        <v>126290</v>
      </c>
      <c r="L88">
        <v>129644</v>
      </c>
      <c r="M88">
        <v>134636</v>
      </c>
      <c r="N88">
        <v>128909</v>
      </c>
      <c r="O88">
        <v>134121</v>
      </c>
      <c r="P88">
        <v>131797</v>
      </c>
      <c r="Q88">
        <v>138797</v>
      </c>
      <c r="R88">
        <v>142399</v>
      </c>
      <c r="S88" s="144">
        <f>100</f>
        <v>100</v>
      </c>
      <c r="T88" s="330">
        <f t="shared" si="31"/>
        <v>97.578533389562878</v>
      </c>
      <c r="U88" s="330">
        <f t="shared" si="31"/>
        <v>102.87849514039407</v>
      </c>
      <c r="V88" s="330">
        <f t="shared" si="31"/>
        <v>109.25531810558732</v>
      </c>
      <c r="W88" s="330">
        <f t="shared" si="31"/>
        <v>114.29538165805243</v>
      </c>
      <c r="X88" s="330">
        <f t="shared" si="31"/>
        <v>119.14518011435521</v>
      </c>
      <c r="Y88" s="330">
        <f t="shared" si="31"/>
        <v>122.79160087482714</v>
      </c>
      <c r="Z88" s="330">
        <f t="shared" si="31"/>
        <v>123.85865461000559</v>
      </c>
      <c r="AA88" s="330">
        <f t="shared" ref="AA88:AG88" si="46">L88*100/$D88</f>
        <v>127.14808312819356</v>
      </c>
      <c r="AB88" s="330">
        <f t="shared" si="46"/>
        <v>132.04397673665937</v>
      </c>
      <c r="AC88" s="330">
        <f t="shared" si="46"/>
        <v>126.4272334081971</v>
      </c>
      <c r="AD88" s="330">
        <f t="shared" si="46"/>
        <v>131.53889155870266</v>
      </c>
      <c r="AE88" s="330">
        <f t="shared" si="46"/>
        <v>129.25963339642811</v>
      </c>
      <c r="AF88" s="330">
        <f t="shared" si="46"/>
        <v>136.12486882496592</v>
      </c>
      <c r="AG88" s="331">
        <f t="shared" si="46"/>
        <v>139.65752282690781</v>
      </c>
      <c r="AH88" s="754"/>
      <c r="AI88" s="755"/>
      <c r="AJ88" s="755"/>
      <c r="AK88" s="755"/>
      <c r="AL88" s="755"/>
      <c r="AM88" s="755"/>
      <c r="AN88" s="755"/>
      <c r="AO88" s="755"/>
      <c r="AP88" s="755"/>
      <c r="AQ88" s="755"/>
      <c r="AR88" s="755"/>
      <c r="AS88" s="755"/>
      <c r="AT88" s="755"/>
      <c r="AU88" s="755"/>
      <c r="AV88" s="756"/>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O91" s="13"/>
      <c r="P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O92" s="13"/>
      <c r="P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O93" s="13"/>
      <c r="P93" s="13"/>
      <c r="AC93" s="13"/>
      <c r="AD93" s="13"/>
      <c r="AE93" s="13"/>
      <c r="AH93" s="13"/>
      <c r="AI93" s="13"/>
      <c r="AJ93" s="13"/>
      <c r="AK93" s="13"/>
      <c r="AL93" s="13"/>
      <c r="AM93" s="13"/>
      <c r="AN93" s="13"/>
      <c r="AO93" s="13"/>
      <c r="AP93" s="13"/>
      <c r="AQ93" s="13"/>
      <c r="AR93" s="13"/>
      <c r="AS93" s="13"/>
      <c r="AT93" s="13"/>
    </row>
    <row r="94" spans="2:48" x14ac:dyDescent="0.25">
      <c r="N94" s="13"/>
      <c r="O94" s="13"/>
      <c r="P94" s="13"/>
      <c r="AC94" s="13"/>
      <c r="AD94" s="13"/>
      <c r="AE94" s="13"/>
      <c r="AH94" s="13"/>
      <c r="AI94" s="13"/>
      <c r="AJ94" s="13"/>
      <c r="AK94" s="13"/>
      <c r="AL94" s="13"/>
      <c r="AM94" s="13"/>
      <c r="AN94" s="13"/>
      <c r="AO94" s="13"/>
      <c r="AP94" s="13"/>
      <c r="AQ94" s="13"/>
      <c r="AR94" s="13"/>
      <c r="AS94" s="13"/>
      <c r="AT94" s="13"/>
    </row>
    <row r="95" spans="2:48" x14ac:dyDescent="0.25">
      <c r="N95" s="13"/>
      <c r="O95" s="13"/>
      <c r="P95" s="13"/>
      <c r="AC95" s="13"/>
      <c r="AD95" s="13"/>
      <c r="AE95" s="13"/>
      <c r="AH95" s="13"/>
      <c r="AI95" s="13"/>
      <c r="AJ95" s="13"/>
      <c r="AK95" s="13"/>
      <c r="AL95" s="13"/>
      <c r="AM95" s="13"/>
      <c r="AN95" s="13"/>
      <c r="AO95" s="13"/>
      <c r="AP95" s="13"/>
      <c r="AQ95" s="13"/>
      <c r="AR95" s="13"/>
      <c r="AS95" s="13"/>
      <c r="AT95" s="13"/>
    </row>
    <row r="96" spans="2:48" x14ac:dyDescent="0.25">
      <c r="N96" s="13"/>
      <c r="O96" s="13"/>
      <c r="P96" s="13"/>
      <c r="AC96" s="13"/>
      <c r="AD96" s="13"/>
      <c r="AE96" s="13"/>
      <c r="AH96" s="13"/>
      <c r="AI96" s="13"/>
      <c r="AJ96" s="13"/>
      <c r="AK96" s="13"/>
      <c r="AL96" s="13"/>
      <c r="AM96" s="13"/>
      <c r="AN96" s="13"/>
      <c r="AO96" s="13"/>
      <c r="AP96" s="13"/>
      <c r="AQ96" s="13"/>
      <c r="AR96" s="13"/>
      <c r="AS96" s="13"/>
      <c r="AT96" s="13"/>
    </row>
    <row r="97" spans="7:46" x14ac:dyDescent="0.25">
      <c r="N97" s="13"/>
      <c r="O97" s="13"/>
      <c r="P97" s="13"/>
      <c r="AC97" s="13"/>
      <c r="AD97" s="13"/>
      <c r="AE97" s="13"/>
      <c r="AH97" s="13"/>
      <c r="AI97" s="13"/>
      <c r="AJ97" s="13"/>
      <c r="AK97" s="13"/>
      <c r="AL97" s="13"/>
      <c r="AM97" s="13"/>
      <c r="AN97" s="13"/>
      <c r="AO97" s="13"/>
      <c r="AP97" s="13"/>
      <c r="AQ97" s="13"/>
      <c r="AR97" s="13"/>
      <c r="AS97" s="13"/>
      <c r="AT97" s="13"/>
    </row>
    <row r="98" spans="7:46" x14ac:dyDescent="0.25">
      <c r="N98" s="13"/>
      <c r="O98" s="13"/>
      <c r="P98" s="13"/>
      <c r="AC98" s="13"/>
      <c r="AD98" s="13"/>
      <c r="AE98" s="13"/>
      <c r="AH98" s="13"/>
      <c r="AI98" s="13"/>
      <c r="AJ98" s="13"/>
      <c r="AK98" s="13"/>
      <c r="AL98" s="13"/>
      <c r="AM98" s="13"/>
      <c r="AN98" s="13"/>
      <c r="AO98" s="13"/>
      <c r="AP98" s="13"/>
      <c r="AQ98" s="13"/>
      <c r="AR98" s="13"/>
      <c r="AS98" s="13"/>
      <c r="AT98" s="13"/>
    </row>
    <row r="99" spans="7:46" x14ac:dyDescent="0.25">
      <c r="N99" s="13"/>
      <c r="O99" s="13"/>
      <c r="P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C108" s="13"/>
      <c r="AD108" s="13"/>
      <c r="AE108" s="13"/>
      <c r="AH108" s="13"/>
      <c r="AI108" s="13"/>
      <c r="AJ108" s="13"/>
      <c r="AK108" s="13"/>
      <c r="AL108" s="13"/>
      <c r="AM108" s="13"/>
      <c r="AR108" s="13"/>
      <c r="AS108" s="13"/>
      <c r="AT108" s="13"/>
    </row>
    <row r="109" spans="7:46" x14ac:dyDescent="0.25">
      <c r="G109" s="13"/>
      <c r="H109" s="13"/>
      <c r="I109" s="13"/>
      <c r="N109" s="13"/>
      <c r="O109" s="13"/>
      <c r="P109" s="13"/>
      <c r="AC109" s="13"/>
      <c r="AD109" s="13"/>
      <c r="AE109" s="13"/>
      <c r="AH109" s="13"/>
      <c r="AI109" s="13"/>
      <c r="AJ109" s="13"/>
      <c r="AK109" s="13"/>
      <c r="AL109" s="13"/>
      <c r="AM109" s="13"/>
      <c r="AR109" s="13"/>
      <c r="AS109" s="13"/>
      <c r="AT109" s="13"/>
    </row>
    <row r="110" spans="7:46" x14ac:dyDescent="0.25">
      <c r="G110" s="13"/>
      <c r="H110" s="13"/>
      <c r="I110" s="13"/>
      <c r="N110" s="13"/>
      <c r="O110" s="13"/>
      <c r="P110" s="13"/>
      <c r="AC110" s="13"/>
      <c r="AD110" s="13"/>
      <c r="AE110" s="13"/>
      <c r="AH110" s="13"/>
      <c r="AI110" s="13"/>
      <c r="AJ110" s="13"/>
      <c r="AK110" s="13"/>
      <c r="AL110" s="13"/>
      <c r="AM110" s="13"/>
      <c r="AR110" s="13"/>
      <c r="AS110" s="13"/>
      <c r="AT110" s="13"/>
    </row>
    <row r="111" spans="7:46" x14ac:dyDescent="0.25">
      <c r="G111" s="13"/>
      <c r="H111" s="13"/>
      <c r="I111" s="13"/>
      <c r="N111" s="13"/>
      <c r="O111" s="13"/>
      <c r="P111" s="13"/>
      <c r="AC111" s="13"/>
      <c r="AD111" s="13"/>
      <c r="AE111" s="13"/>
      <c r="AH111" s="13"/>
      <c r="AI111" s="13"/>
      <c r="AJ111" s="13"/>
      <c r="AK111" s="13"/>
      <c r="AL111" s="13"/>
      <c r="AM111" s="13"/>
      <c r="AR111" s="13"/>
      <c r="AS111" s="13"/>
      <c r="AT111" s="13"/>
    </row>
    <row r="112" spans="7:46" x14ac:dyDescent="0.25">
      <c r="G112" s="13"/>
      <c r="H112" s="13"/>
      <c r="I112" s="13"/>
      <c r="N112" s="13"/>
      <c r="O112" s="13"/>
      <c r="P112" s="13"/>
      <c r="AC112" s="13"/>
      <c r="AD112" s="13"/>
      <c r="AE112" s="13"/>
      <c r="AH112" s="13"/>
      <c r="AI112" s="13"/>
      <c r="AJ112" s="13"/>
      <c r="AK112" s="13"/>
      <c r="AL112" s="13"/>
      <c r="AR112" s="13"/>
      <c r="AS112" s="13"/>
      <c r="AT112" s="13"/>
    </row>
    <row r="113" spans="7:46" x14ac:dyDescent="0.25">
      <c r="G113" s="13"/>
      <c r="H113" s="13"/>
      <c r="I113" s="13"/>
      <c r="N113" s="13"/>
      <c r="O113" s="13"/>
      <c r="P113" s="13"/>
      <c r="AC113" s="13"/>
      <c r="AD113" s="13"/>
      <c r="AE113" s="13"/>
      <c r="AH113" s="13"/>
      <c r="AI113" s="13"/>
      <c r="AJ113" s="13"/>
      <c r="AK113" s="13"/>
      <c r="AL113" s="13"/>
      <c r="AR113" s="13"/>
      <c r="AS113" s="13"/>
      <c r="AT113" s="13"/>
    </row>
    <row r="114" spans="7:46" x14ac:dyDescent="0.25">
      <c r="G114" s="13"/>
      <c r="H114" s="13"/>
      <c r="I114" s="13"/>
      <c r="N114" s="13"/>
      <c r="O114" s="13"/>
      <c r="P114" s="13"/>
      <c r="AC114" s="13"/>
      <c r="AD114" s="13"/>
      <c r="AE114" s="13"/>
      <c r="AH114" s="13"/>
      <c r="AI114" s="13"/>
      <c r="AJ114" s="13"/>
      <c r="AK114" s="13"/>
      <c r="AL114" s="13"/>
      <c r="AR114" s="13"/>
      <c r="AS114" s="13"/>
      <c r="AT114" s="13"/>
    </row>
    <row r="115" spans="7:46" x14ac:dyDescent="0.25">
      <c r="G115" s="13"/>
      <c r="H115" s="13"/>
      <c r="I115" s="13"/>
      <c r="N115" s="13"/>
      <c r="O115" s="13"/>
      <c r="P115" s="13"/>
      <c r="AC115" s="13"/>
      <c r="AD115" s="13"/>
      <c r="AE115" s="13"/>
      <c r="AH115" s="13"/>
      <c r="AI115" s="13"/>
      <c r="AJ115" s="13"/>
      <c r="AK115" s="13"/>
      <c r="AL115" s="13"/>
      <c r="AR115" s="13"/>
      <c r="AS115" s="13"/>
      <c r="AT115" s="13"/>
    </row>
    <row r="116" spans="7:46" x14ac:dyDescent="0.25">
      <c r="G116" s="13"/>
      <c r="H116" s="13"/>
      <c r="I116" s="13"/>
      <c r="N116" s="13"/>
      <c r="O116" s="13"/>
      <c r="P116" s="13"/>
      <c r="AC116" s="13"/>
      <c r="AD116" s="13"/>
      <c r="AE116" s="13"/>
      <c r="AH116" s="13"/>
      <c r="AI116" s="13"/>
      <c r="AJ116" s="13"/>
      <c r="AK116" s="13"/>
      <c r="AL116" s="13"/>
      <c r="AR116" s="13"/>
      <c r="AS116" s="13"/>
      <c r="AT116" s="13"/>
    </row>
    <row r="117" spans="7:46" x14ac:dyDescent="0.25">
      <c r="G117" s="13"/>
      <c r="H117" s="13"/>
      <c r="I117" s="13"/>
      <c r="N117" s="13"/>
      <c r="O117" s="13"/>
      <c r="P117" s="13"/>
      <c r="AC117" s="13"/>
      <c r="AD117" s="13"/>
      <c r="AE117" s="13"/>
      <c r="AH117" s="13"/>
      <c r="AI117" s="13"/>
      <c r="AJ117" s="13"/>
      <c r="AK117" s="13"/>
      <c r="AL117" s="13"/>
      <c r="AR117" s="13"/>
      <c r="AS117" s="13"/>
      <c r="AT117" s="13"/>
    </row>
    <row r="118" spans="7:46" x14ac:dyDescent="0.25">
      <c r="G118" s="13"/>
      <c r="H118" s="13"/>
      <c r="I118" s="13"/>
      <c r="N118" s="13"/>
      <c r="O118" s="13"/>
      <c r="P118" s="13"/>
      <c r="AC118" s="13"/>
      <c r="AD118" s="13"/>
      <c r="AE118" s="13"/>
      <c r="AH118" s="13"/>
      <c r="AI118" s="13"/>
      <c r="AJ118" s="13"/>
      <c r="AK118" s="13"/>
      <c r="AL118" s="13"/>
      <c r="AR118" s="13"/>
      <c r="AS118" s="13"/>
      <c r="AT118" s="13"/>
    </row>
    <row r="119" spans="7:46" x14ac:dyDescent="0.25">
      <c r="G119" s="13"/>
      <c r="H119" s="13"/>
      <c r="I119" s="13"/>
      <c r="N119" s="13"/>
      <c r="O119" s="13"/>
      <c r="P119" s="13"/>
      <c r="AC119" s="13"/>
      <c r="AD119" s="13"/>
      <c r="AE119" s="13"/>
      <c r="AH119" s="13"/>
      <c r="AI119" s="13"/>
      <c r="AJ119" s="13"/>
      <c r="AK119" s="13"/>
      <c r="AL119" s="13"/>
      <c r="AR119" s="13"/>
      <c r="AS119" s="13"/>
      <c r="AT119" s="13"/>
    </row>
    <row r="120" spans="7:46" x14ac:dyDescent="0.25">
      <c r="G120" s="13"/>
      <c r="H120" s="13"/>
      <c r="I120" s="13"/>
      <c r="N120" s="13"/>
      <c r="O120" s="13"/>
      <c r="P120" s="13"/>
      <c r="AC120" s="13"/>
      <c r="AD120" s="13"/>
      <c r="AE120" s="13"/>
      <c r="AH120" s="13"/>
      <c r="AI120" s="13"/>
      <c r="AJ120" s="13"/>
      <c r="AK120" s="13"/>
      <c r="AL120" s="13"/>
      <c r="AR120" s="13"/>
      <c r="AS120" s="13"/>
      <c r="AT120" s="13"/>
    </row>
    <row r="121" spans="7:46" x14ac:dyDescent="0.25">
      <c r="G121" s="13"/>
      <c r="H121" s="13"/>
      <c r="I121" s="13"/>
      <c r="N121" s="13"/>
      <c r="O121" s="13"/>
      <c r="P121" s="13"/>
      <c r="AC121" s="13"/>
      <c r="AD121" s="13"/>
      <c r="AE121" s="13"/>
      <c r="AH121" s="13"/>
      <c r="AI121" s="13"/>
      <c r="AJ121" s="13"/>
      <c r="AK121" s="13"/>
      <c r="AL121" s="13"/>
      <c r="AR121" s="13"/>
      <c r="AS121" s="13"/>
      <c r="AT121" s="13"/>
    </row>
    <row r="122" spans="7:46" x14ac:dyDescent="0.25">
      <c r="G122" s="13"/>
      <c r="H122" s="13"/>
      <c r="I122" s="13"/>
      <c r="N122" s="13"/>
      <c r="O122" s="13"/>
      <c r="P122" s="13"/>
      <c r="AC122" s="13"/>
      <c r="AD122" s="13"/>
      <c r="AE122" s="13"/>
      <c r="AH122" s="13"/>
      <c r="AI122" s="13"/>
      <c r="AJ122" s="13"/>
      <c r="AK122" s="13"/>
      <c r="AL122" s="13"/>
      <c r="AR122" s="13"/>
      <c r="AS122" s="13"/>
      <c r="AT122" s="13"/>
    </row>
    <row r="123" spans="7:46" x14ac:dyDescent="0.25">
      <c r="G123" s="13"/>
      <c r="H123" s="13"/>
      <c r="I123" s="13"/>
      <c r="N123" s="13"/>
      <c r="O123" s="13"/>
      <c r="P123" s="13"/>
      <c r="AC123" s="13"/>
      <c r="AD123" s="13"/>
      <c r="AE123" s="13"/>
      <c r="AH123" s="13"/>
      <c r="AI123" s="13"/>
      <c r="AJ123" s="13"/>
      <c r="AK123" s="13"/>
      <c r="AL123" s="13"/>
      <c r="AR123" s="13"/>
      <c r="AS123" s="13"/>
      <c r="AT123" s="13"/>
    </row>
    <row r="124" spans="7:46" x14ac:dyDescent="0.25">
      <c r="G124" s="13"/>
      <c r="H124" s="13"/>
      <c r="I124" s="13"/>
      <c r="N124" s="13"/>
      <c r="O124" s="13"/>
      <c r="P124" s="13"/>
      <c r="AC124" s="13"/>
      <c r="AD124" s="13"/>
      <c r="AE124" s="13"/>
      <c r="AH124" s="13"/>
      <c r="AI124" s="13"/>
      <c r="AJ124" s="13"/>
      <c r="AK124" s="13"/>
      <c r="AL124" s="13"/>
      <c r="AR124" s="13"/>
      <c r="AS124" s="13"/>
      <c r="AT124" s="13"/>
    </row>
    <row r="125" spans="7:46" x14ac:dyDescent="0.25">
      <c r="G125" s="13"/>
      <c r="H125" s="13"/>
      <c r="I125" s="13"/>
      <c r="N125" s="13"/>
      <c r="O125" s="13"/>
      <c r="P125" s="13"/>
      <c r="AC125" s="13"/>
      <c r="AD125" s="13"/>
      <c r="AE125" s="13"/>
      <c r="AH125" s="13"/>
      <c r="AI125" s="13"/>
      <c r="AJ125" s="13"/>
      <c r="AK125" s="13"/>
      <c r="AL125" s="13"/>
      <c r="AR125" s="13"/>
      <c r="AS125" s="13"/>
      <c r="AT125" s="13"/>
    </row>
    <row r="126" spans="7:46" x14ac:dyDescent="0.25">
      <c r="G126" s="13"/>
      <c r="H126" s="13"/>
      <c r="I126" s="13"/>
      <c r="N126" s="13"/>
      <c r="O126" s="13"/>
      <c r="P126" s="13"/>
      <c r="AC126" s="13"/>
      <c r="AD126" s="13"/>
      <c r="AE126" s="13"/>
      <c r="AH126" s="13"/>
      <c r="AI126" s="13"/>
      <c r="AJ126" s="13"/>
      <c r="AK126" s="13"/>
      <c r="AL126" s="13"/>
      <c r="AR126" s="13"/>
      <c r="AS126" s="13"/>
      <c r="AT126" s="13"/>
    </row>
    <row r="127" spans="7:46" x14ac:dyDescent="0.25">
      <c r="G127" s="13"/>
      <c r="H127" s="13"/>
      <c r="I127" s="13"/>
      <c r="N127" s="13"/>
      <c r="O127" s="13"/>
      <c r="P127" s="13"/>
      <c r="AC127" s="13"/>
      <c r="AD127" s="13"/>
      <c r="AE127" s="13"/>
      <c r="AH127" s="13"/>
      <c r="AI127" s="13"/>
      <c r="AJ127" s="13"/>
      <c r="AK127" s="13"/>
      <c r="AL127" s="13"/>
      <c r="AR127" s="13"/>
      <c r="AS127" s="13"/>
      <c r="AT127" s="13"/>
    </row>
    <row r="128" spans="7:46" x14ac:dyDescent="0.25">
      <c r="G128" s="13"/>
      <c r="H128" s="13"/>
      <c r="I128" s="13"/>
      <c r="N128" s="13"/>
      <c r="O128" s="13"/>
      <c r="P128" s="13"/>
      <c r="AC128" s="13"/>
      <c r="AD128" s="13"/>
      <c r="AE128" s="13"/>
      <c r="AH128" s="13"/>
      <c r="AI128" s="13"/>
      <c r="AJ128" s="13"/>
      <c r="AK128" s="13"/>
      <c r="AL128" s="13"/>
      <c r="AR128" s="13"/>
      <c r="AS128" s="13"/>
      <c r="AT128" s="13"/>
    </row>
    <row r="129" spans="7:46" x14ac:dyDescent="0.25">
      <c r="G129" s="13"/>
      <c r="H129" s="13"/>
      <c r="I129" s="13"/>
      <c r="N129" s="13"/>
      <c r="O129" s="13"/>
      <c r="P129" s="13"/>
      <c r="AC129" s="13"/>
      <c r="AD129" s="13"/>
      <c r="AE129" s="13"/>
      <c r="AH129" s="13"/>
      <c r="AI129" s="13"/>
      <c r="AJ129" s="13"/>
      <c r="AK129" s="13"/>
      <c r="AL129" s="13"/>
      <c r="AR129" s="13"/>
      <c r="AS129" s="13"/>
      <c r="AT129" s="13"/>
    </row>
    <row r="130" spans="7:46" x14ac:dyDescent="0.25">
      <c r="G130" s="13"/>
      <c r="H130" s="13"/>
      <c r="I130" s="13"/>
      <c r="N130" s="13"/>
      <c r="O130" s="13"/>
      <c r="P130" s="13"/>
      <c r="AC130" s="13"/>
      <c r="AD130" s="13"/>
      <c r="AE130" s="13"/>
      <c r="AH130" s="13"/>
      <c r="AI130" s="13"/>
      <c r="AJ130" s="13"/>
      <c r="AK130" s="13"/>
      <c r="AL130" s="13"/>
      <c r="AR130" s="13"/>
      <c r="AS130" s="13"/>
      <c r="AT130" s="13"/>
    </row>
    <row r="131" spans="7:46" x14ac:dyDescent="0.25">
      <c r="G131" s="13"/>
      <c r="H131" s="13"/>
      <c r="I131" s="13"/>
      <c r="N131" s="13"/>
      <c r="O131" s="13"/>
      <c r="P131" s="13"/>
      <c r="AC131" s="13"/>
      <c r="AD131" s="13"/>
      <c r="AE131" s="13"/>
      <c r="AH131" s="13"/>
      <c r="AI131" s="13"/>
      <c r="AJ131" s="13"/>
      <c r="AK131" s="13"/>
      <c r="AL131" s="13"/>
      <c r="AR131" s="13"/>
      <c r="AS131" s="13"/>
      <c r="AT131" s="13"/>
    </row>
    <row r="132" spans="7:46" x14ac:dyDescent="0.25">
      <c r="G132" s="13"/>
      <c r="H132" s="13"/>
      <c r="I132" s="13"/>
      <c r="N132" s="13"/>
      <c r="O132" s="13"/>
      <c r="P132" s="13"/>
      <c r="AC132" s="13"/>
      <c r="AD132" s="13"/>
      <c r="AE132" s="13"/>
      <c r="AH132" s="13"/>
      <c r="AI132" s="13"/>
      <c r="AJ132" s="13"/>
      <c r="AK132" s="13"/>
      <c r="AL132" s="13"/>
      <c r="AR132" s="13"/>
      <c r="AS132" s="13"/>
      <c r="AT132" s="13"/>
    </row>
    <row r="133" spans="7:46" x14ac:dyDescent="0.25">
      <c r="G133" s="13"/>
      <c r="H133" s="13"/>
      <c r="I133" s="13"/>
      <c r="N133" s="13"/>
      <c r="O133" s="13"/>
      <c r="P133" s="13"/>
      <c r="AC133" s="13"/>
      <c r="AD133" s="13"/>
      <c r="AE133" s="13"/>
      <c r="AH133" s="13"/>
      <c r="AI133" s="13"/>
      <c r="AJ133" s="13"/>
      <c r="AK133" s="13"/>
      <c r="AL133" s="13"/>
      <c r="AR133" s="13"/>
      <c r="AS133" s="13"/>
      <c r="AT133" s="13"/>
    </row>
    <row r="134" spans="7:46" x14ac:dyDescent="0.25">
      <c r="G134" s="13"/>
      <c r="H134" s="13"/>
      <c r="I134" s="13"/>
      <c r="N134" s="13"/>
      <c r="O134" s="13"/>
      <c r="P134" s="13"/>
      <c r="AC134" s="13"/>
      <c r="AD134" s="13"/>
      <c r="AE134" s="13"/>
      <c r="AH134" s="13"/>
      <c r="AI134" s="13"/>
      <c r="AJ134" s="13"/>
      <c r="AK134" s="13"/>
      <c r="AL134" s="13"/>
      <c r="AR134" s="13"/>
      <c r="AS134" s="13"/>
      <c r="AT134" s="13"/>
    </row>
    <row r="135" spans="7:46" x14ac:dyDescent="0.25">
      <c r="G135" s="13"/>
      <c r="H135" s="13"/>
      <c r="I135" s="13"/>
      <c r="N135" s="13"/>
      <c r="O135" s="13"/>
      <c r="P135" s="13"/>
      <c r="AC135" s="13"/>
      <c r="AD135" s="13"/>
      <c r="AE135" s="13"/>
      <c r="AH135" s="13"/>
      <c r="AI135" s="13"/>
      <c r="AJ135" s="13"/>
      <c r="AK135" s="13"/>
      <c r="AL135" s="13"/>
      <c r="AR135" s="13"/>
      <c r="AS135" s="13"/>
      <c r="AT135" s="13"/>
    </row>
    <row r="136" spans="7:46" x14ac:dyDescent="0.25">
      <c r="G136" s="13"/>
      <c r="H136" s="13"/>
      <c r="I136" s="13"/>
      <c r="N136" s="13"/>
      <c r="O136" s="13"/>
      <c r="P136" s="13"/>
      <c r="AC136" s="13"/>
      <c r="AD136" s="13"/>
      <c r="AE136" s="13"/>
      <c r="AH136" s="13"/>
      <c r="AI136" s="13"/>
      <c r="AJ136" s="13"/>
      <c r="AK136" s="13"/>
      <c r="AL136" s="13"/>
      <c r="AR136" s="13"/>
      <c r="AS136" s="13"/>
      <c r="AT136" s="13"/>
    </row>
    <row r="137" spans="7:46" x14ac:dyDescent="0.25">
      <c r="G137" s="13"/>
      <c r="H137" s="13"/>
      <c r="I137" s="13"/>
      <c r="N137" s="13"/>
      <c r="O137" s="13"/>
      <c r="P137" s="13"/>
      <c r="AC137" s="13"/>
      <c r="AD137" s="13"/>
      <c r="AE137" s="13"/>
      <c r="AH137" s="13"/>
      <c r="AI137" s="13"/>
      <c r="AJ137" s="13"/>
      <c r="AK137" s="13"/>
      <c r="AL137" s="13"/>
      <c r="AR137" s="13"/>
      <c r="AS137" s="13"/>
      <c r="AT137" s="13"/>
    </row>
    <row r="138" spans="7:46" x14ac:dyDescent="0.25">
      <c r="G138" s="13"/>
      <c r="H138" s="13"/>
      <c r="I138" s="13"/>
      <c r="N138" s="13"/>
      <c r="O138" s="13"/>
      <c r="P138" s="13"/>
      <c r="AC138" s="13"/>
      <c r="AD138" s="13"/>
      <c r="AE138" s="13"/>
      <c r="AH138" s="13"/>
      <c r="AI138" s="13"/>
      <c r="AJ138" s="13"/>
      <c r="AK138" s="13"/>
      <c r="AL138" s="13"/>
      <c r="AR138" s="13"/>
      <c r="AS138" s="13"/>
      <c r="AT138" s="13"/>
    </row>
    <row r="139" spans="7:46" x14ac:dyDescent="0.25">
      <c r="G139" s="13"/>
      <c r="H139" s="13"/>
      <c r="I139" s="13"/>
      <c r="N139" s="13"/>
      <c r="O139" s="13"/>
      <c r="P139" s="13"/>
      <c r="AC139" s="13"/>
      <c r="AD139" s="13"/>
      <c r="AE139" s="13"/>
      <c r="AH139" s="13"/>
      <c r="AI139" s="13"/>
      <c r="AJ139" s="13"/>
      <c r="AK139" s="13"/>
      <c r="AL139" s="13"/>
      <c r="AR139" s="13"/>
      <c r="AS139" s="13"/>
      <c r="AT139" s="13"/>
    </row>
    <row r="140" spans="7:46" x14ac:dyDescent="0.25">
      <c r="G140" s="13"/>
      <c r="H140" s="13"/>
      <c r="I140" s="13"/>
      <c r="N140" s="13"/>
      <c r="O140" s="13"/>
      <c r="P140" s="13"/>
      <c r="AC140" s="13"/>
      <c r="AD140" s="13"/>
      <c r="AE140" s="13"/>
      <c r="AH140" s="13"/>
      <c r="AI140" s="13"/>
      <c r="AJ140" s="13"/>
      <c r="AK140" s="13"/>
      <c r="AL140" s="13"/>
      <c r="AR140" s="13"/>
      <c r="AS140" s="13"/>
      <c r="AT140" s="13"/>
    </row>
    <row r="141" spans="7:46" x14ac:dyDescent="0.25">
      <c r="G141" s="13"/>
      <c r="H141" s="13"/>
      <c r="I141" s="13"/>
      <c r="N141" s="13"/>
      <c r="O141" s="13"/>
      <c r="P141" s="13"/>
      <c r="AC141" s="13"/>
      <c r="AD141" s="13"/>
      <c r="AE141" s="13"/>
      <c r="AH141" s="13"/>
      <c r="AI141" s="13"/>
      <c r="AJ141" s="13"/>
      <c r="AK141" s="13"/>
      <c r="AL141" s="13"/>
      <c r="AR141" s="13"/>
      <c r="AS141" s="13"/>
      <c r="AT141" s="13"/>
    </row>
    <row r="142" spans="7:46" x14ac:dyDescent="0.25">
      <c r="G142" s="13"/>
      <c r="H142" s="13"/>
      <c r="I142" s="13"/>
      <c r="N142" s="13"/>
      <c r="O142" s="13"/>
      <c r="P142" s="13"/>
      <c r="AC142" s="13"/>
      <c r="AD142" s="13"/>
      <c r="AE142" s="13"/>
      <c r="AH142" s="13"/>
      <c r="AI142" s="13"/>
      <c r="AJ142" s="13"/>
      <c r="AK142" s="13"/>
      <c r="AL142" s="13"/>
      <c r="AR142" s="13"/>
      <c r="AS142" s="13"/>
      <c r="AT142" s="13"/>
    </row>
    <row r="143" spans="7:46" x14ac:dyDescent="0.25">
      <c r="G143" s="13"/>
      <c r="H143" s="13"/>
      <c r="I143" s="13"/>
      <c r="N143" s="13"/>
      <c r="O143" s="13"/>
      <c r="P143" s="13"/>
      <c r="AC143" s="13"/>
      <c r="AD143" s="13"/>
      <c r="AE143" s="13"/>
      <c r="AH143" s="13"/>
      <c r="AI143" s="13"/>
      <c r="AJ143" s="13"/>
      <c r="AK143" s="13"/>
      <c r="AL143" s="13"/>
      <c r="AR143" s="13"/>
      <c r="AS143" s="13"/>
      <c r="AT143" s="13"/>
    </row>
    <row r="144" spans="7:46" x14ac:dyDescent="0.25">
      <c r="G144" s="13"/>
      <c r="H144" s="13"/>
      <c r="I144" s="13"/>
      <c r="N144" s="13"/>
      <c r="O144" s="13"/>
      <c r="P144" s="13"/>
      <c r="AC144" s="13"/>
      <c r="AD144" s="13"/>
      <c r="AE144" s="13"/>
      <c r="AH144" s="13"/>
      <c r="AI144" s="13"/>
      <c r="AJ144" s="13"/>
      <c r="AK144" s="13"/>
      <c r="AL144" s="13"/>
      <c r="AR144" s="13"/>
      <c r="AS144" s="13"/>
      <c r="AT144" s="13"/>
    </row>
    <row r="145" spans="7:46" x14ac:dyDescent="0.25">
      <c r="G145" s="13"/>
      <c r="H145" s="13"/>
      <c r="I145" s="13"/>
      <c r="N145" s="13"/>
      <c r="O145" s="13"/>
      <c r="P145" s="13"/>
      <c r="AC145" s="13"/>
      <c r="AD145" s="13"/>
      <c r="AE145" s="13"/>
      <c r="AH145" s="13"/>
      <c r="AI145" s="13"/>
      <c r="AJ145" s="13"/>
      <c r="AK145" s="13"/>
      <c r="AL145" s="13"/>
      <c r="AR145" s="13"/>
      <c r="AS145" s="13"/>
      <c r="AT145" s="13"/>
    </row>
    <row r="146" spans="7:46" x14ac:dyDescent="0.25">
      <c r="G146" s="13"/>
      <c r="H146" s="13"/>
      <c r="I146" s="13"/>
      <c r="N146" s="13"/>
      <c r="O146" s="13"/>
      <c r="P146" s="13"/>
      <c r="AC146" s="13"/>
      <c r="AD146" s="13"/>
      <c r="AE146" s="13"/>
      <c r="AH146" s="13"/>
      <c r="AI146" s="13"/>
      <c r="AJ146" s="13"/>
      <c r="AK146" s="13"/>
      <c r="AL146" s="13"/>
      <c r="AR146" s="13"/>
      <c r="AS146" s="13"/>
      <c r="AT146" s="13"/>
    </row>
    <row r="147" spans="7:46" x14ac:dyDescent="0.25">
      <c r="G147" s="13"/>
      <c r="H147" s="13"/>
      <c r="I147" s="13"/>
      <c r="N147" s="13"/>
      <c r="O147" s="13"/>
      <c r="P147" s="13"/>
      <c r="AC147" s="13"/>
      <c r="AD147" s="13"/>
      <c r="AE147" s="13"/>
      <c r="AH147" s="13"/>
      <c r="AI147" s="13"/>
      <c r="AJ147" s="13"/>
      <c r="AK147" s="13"/>
      <c r="AL147" s="13"/>
      <c r="AR147" s="13"/>
      <c r="AS147" s="13"/>
      <c r="AT147" s="13"/>
    </row>
    <row r="148" spans="7:46" x14ac:dyDescent="0.25">
      <c r="G148" s="13"/>
      <c r="H148" s="13"/>
      <c r="I148" s="13"/>
      <c r="N148" s="13"/>
      <c r="O148" s="13"/>
      <c r="P148" s="13"/>
      <c r="AC148" s="13"/>
      <c r="AD148" s="13"/>
      <c r="AE148" s="13"/>
      <c r="AH148" s="13"/>
      <c r="AI148" s="13"/>
      <c r="AJ148" s="13"/>
      <c r="AK148" s="13"/>
      <c r="AL148" s="13"/>
      <c r="AR148" s="13"/>
      <c r="AS148" s="13"/>
      <c r="AT148" s="13"/>
    </row>
    <row r="149" spans="7:46" x14ac:dyDescent="0.25">
      <c r="G149" s="13"/>
      <c r="H149" s="13"/>
      <c r="I149" s="13"/>
      <c r="N149" s="13"/>
      <c r="O149" s="13"/>
      <c r="P149" s="13"/>
      <c r="AC149" s="13"/>
      <c r="AD149" s="13"/>
      <c r="AE149" s="13"/>
      <c r="AH149" s="13"/>
      <c r="AI149" s="13"/>
      <c r="AJ149" s="13"/>
      <c r="AK149" s="13"/>
      <c r="AL149" s="13"/>
      <c r="AR149" s="13"/>
      <c r="AS149" s="13"/>
      <c r="AT149" s="13"/>
    </row>
    <row r="150" spans="7:46" x14ac:dyDescent="0.25">
      <c r="G150" s="13"/>
      <c r="H150" s="13"/>
      <c r="I150" s="13"/>
      <c r="N150" s="13"/>
      <c r="O150" s="13"/>
      <c r="P150" s="13"/>
      <c r="AC150" s="13"/>
      <c r="AD150" s="13"/>
      <c r="AE150" s="13"/>
      <c r="AH150" s="13"/>
      <c r="AI150" s="13"/>
      <c r="AJ150" s="13"/>
      <c r="AK150" s="13"/>
      <c r="AL150" s="13"/>
      <c r="AR150" s="13"/>
      <c r="AS150" s="13"/>
      <c r="AT150" s="13"/>
    </row>
    <row r="151" spans="7:46" x14ac:dyDescent="0.25">
      <c r="G151" s="13"/>
      <c r="H151" s="13"/>
      <c r="I151" s="13"/>
      <c r="N151" s="13"/>
      <c r="O151" s="13"/>
      <c r="P151" s="13"/>
      <c r="AC151" s="13"/>
      <c r="AD151" s="13"/>
      <c r="AE151" s="13"/>
      <c r="AH151" s="13"/>
      <c r="AI151" s="13"/>
      <c r="AJ151" s="13"/>
      <c r="AK151" s="13"/>
      <c r="AL151" s="13"/>
      <c r="AR151" s="13"/>
      <c r="AS151" s="13"/>
      <c r="AT151" s="13"/>
    </row>
    <row r="152" spans="7:46" x14ac:dyDescent="0.25">
      <c r="G152" s="13"/>
      <c r="H152" s="13"/>
      <c r="I152" s="13"/>
      <c r="N152" s="13"/>
      <c r="O152" s="13"/>
      <c r="P152" s="13"/>
      <c r="AC152" s="13"/>
      <c r="AD152" s="13"/>
      <c r="AE152" s="13"/>
      <c r="AH152" s="13"/>
      <c r="AI152" s="13"/>
      <c r="AJ152" s="13"/>
      <c r="AK152" s="13"/>
      <c r="AL152" s="13"/>
      <c r="AR152" s="13"/>
      <c r="AS152" s="13"/>
      <c r="AT152" s="13"/>
    </row>
    <row r="153" spans="7:46" x14ac:dyDescent="0.25">
      <c r="G153" s="13"/>
      <c r="H153" s="13"/>
      <c r="I153" s="13"/>
      <c r="N153" s="13"/>
      <c r="O153" s="13"/>
      <c r="P153" s="13"/>
      <c r="AC153" s="13"/>
      <c r="AD153" s="13"/>
      <c r="AE153" s="13"/>
      <c r="AH153" s="13"/>
      <c r="AI153" s="13"/>
      <c r="AJ153" s="13"/>
      <c r="AK153" s="13"/>
      <c r="AL153" s="13"/>
      <c r="AR153" s="13"/>
      <c r="AS153" s="13"/>
      <c r="AT153" s="13"/>
    </row>
    <row r="154" spans="7:46" x14ac:dyDescent="0.25">
      <c r="G154" s="13"/>
      <c r="I154" s="13"/>
      <c r="N154" s="13"/>
      <c r="O154" s="13"/>
      <c r="P154" s="13"/>
      <c r="AC154" s="13"/>
      <c r="AD154" s="13"/>
      <c r="AE154" s="13"/>
      <c r="AH154" s="13"/>
      <c r="AI154" s="13"/>
      <c r="AJ154" s="13"/>
      <c r="AK154" s="13"/>
      <c r="AL154" s="13"/>
      <c r="AR154" s="13"/>
      <c r="AS154" s="13"/>
      <c r="AT154" s="13"/>
    </row>
    <row r="155" spans="7:46" x14ac:dyDescent="0.25">
      <c r="G155" s="13"/>
      <c r="I155" s="13"/>
      <c r="N155" s="13"/>
      <c r="O155" s="13"/>
      <c r="P155" s="13"/>
      <c r="AC155" s="13"/>
      <c r="AD155" s="13"/>
      <c r="AE155" s="13"/>
      <c r="AH155" s="13"/>
      <c r="AI155" s="13"/>
      <c r="AJ155" s="13"/>
      <c r="AK155" s="13"/>
      <c r="AL155" s="13"/>
      <c r="AR155" s="13"/>
      <c r="AS155" s="13"/>
      <c r="AT155" s="13"/>
    </row>
    <row r="156" spans="7:46" x14ac:dyDescent="0.25">
      <c r="G156" s="13"/>
      <c r="I156" s="13"/>
      <c r="N156" s="13"/>
      <c r="O156" s="13"/>
      <c r="P156" s="13"/>
      <c r="AC156" s="13"/>
      <c r="AD156" s="13"/>
      <c r="AE156" s="13"/>
      <c r="AH156" s="13"/>
      <c r="AI156" s="13"/>
      <c r="AJ156" s="13"/>
      <c r="AK156" s="13"/>
      <c r="AL156" s="13"/>
      <c r="AR156" s="13"/>
      <c r="AS156" s="13"/>
      <c r="AT156" s="13"/>
    </row>
    <row r="157" spans="7:46" x14ac:dyDescent="0.25">
      <c r="G157" s="13"/>
      <c r="N157" s="13"/>
      <c r="O157" s="13"/>
      <c r="P157" s="13"/>
      <c r="AC157" s="13"/>
      <c r="AD157" s="13"/>
      <c r="AE157" s="13"/>
      <c r="AH157" s="13"/>
      <c r="AI157" s="13"/>
      <c r="AJ157" s="13"/>
      <c r="AK157" s="13"/>
      <c r="AL157" s="13"/>
      <c r="AR157" s="13"/>
      <c r="AS157" s="13"/>
      <c r="AT157" s="13"/>
    </row>
    <row r="158" spans="7:46" x14ac:dyDescent="0.25">
      <c r="G158" s="13"/>
      <c r="N158" s="13"/>
      <c r="O158" s="13"/>
      <c r="P158" s="13"/>
      <c r="AC158" s="13"/>
      <c r="AD158" s="13"/>
      <c r="AE158" s="13"/>
      <c r="AH158" s="13"/>
      <c r="AI158" s="13"/>
      <c r="AJ158" s="13"/>
      <c r="AK158" s="13"/>
      <c r="AL158" s="13"/>
      <c r="AR158" s="13"/>
      <c r="AS158" s="13"/>
      <c r="AT158" s="13"/>
    </row>
    <row r="159" spans="7:46" x14ac:dyDescent="0.25">
      <c r="G159" s="13"/>
      <c r="N159" s="13"/>
      <c r="O159" s="13"/>
      <c r="P159" s="13"/>
      <c r="AC159" s="13"/>
      <c r="AD159" s="13"/>
      <c r="AE159" s="13"/>
      <c r="AH159" s="13"/>
      <c r="AI159" s="13"/>
      <c r="AJ159" s="13"/>
      <c r="AK159" s="13"/>
      <c r="AL159" s="13"/>
      <c r="AR159" s="13"/>
      <c r="AS159" s="13"/>
      <c r="AT159" s="13"/>
    </row>
    <row r="160" spans="7:46" x14ac:dyDescent="0.25">
      <c r="G160" s="13"/>
      <c r="N160" s="13"/>
      <c r="O160" s="13"/>
      <c r="P160" s="13"/>
      <c r="AC160" s="13"/>
      <c r="AD160" s="13"/>
      <c r="AE160" s="13"/>
      <c r="AH160" s="13"/>
      <c r="AI160" s="13"/>
      <c r="AJ160" s="13"/>
      <c r="AK160" s="13"/>
      <c r="AL160" s="13"/>
      <c r="AR160" s="13"/>
      <c r="AS160" s="13"/>
      <c r="AT160" s="13"/>
    </row>
    <row r="161" spans="7:46" x14ac:dyDescent="0.25">
      <c r="G161" s="13"/>
      <c r="N161" s="13"/>
      <c r="O161" s="13"/>
      <c r="P161" s="13"/>
      <c r="AH161" s="13"/>
      <c r="AI161" s="13"/>
      <c r="AJ161" s="13"/>
      <c r="AK161" s="13"/>
      <c r="AL161" s="13"/>
      <c r="AR161" s="13"/>
      <c r="AS161" s="13"/>
      <c r="AT161" s="13"/>
    </row>
    <row r="162" spans="7:46" x14ac:dyDescent="0.25">
      <c r="G162" s="13"/>
      <c r="N162" s="13"/>
      <c r="O162" s="13"/>
      <c r="P162" s="13"/>
      <c r="AH162" s="13"/>
      <c r="AI162" s="13"/>
      <c r="AJ162" s="13"/>
      <c r="AK162" s="13"/>
      <c r="AL162" s="13"/>
    </row>
    <row r="163" spans="7:46" x14ac:dyDescent="0.25">
      <c r="G163" s="13"/>
      <c r="N163" s="13"/>
      <c r="O163" s="13"/>
      <c r="P163" s="13"/>
      <c r="AH163" s="13"/>
      <c r="AI163" s="13"/>
      <c r="AJ163" s="13"/>
      <c r="AK163" s="13"/>
      <c r="AL163" s="13"/>
    </row>
    <row r="164" spans="7:46" x14ac:dyDescent="0.25">
      <c r="G164" s="13"/>
      <c r="N164" s="13"/>
      <c r="O164" s="13"/>
      <c r="P164" s="13"/>
      <c r="AH164" s="13"/>
      <c r="AI164" s="13"/>
      <c r="AJ164" s="13"/>
      <c r="AK164" s="13"/>
      <c r="AL164" s="13"/>
    </row>
    <row r="165" spans="7:46" x14ac:dyDescent="0.25">
      <c r="G165" s="13"/>
      <c r="N165" s="13"/>
      <c r="O165" s="13"/>
      <c r="P165" s="13"/>
      <c r="AH165" s="13"/>
      <c r="AI165" s="13"/>
      <c r="AJ165" s="13"/>
      <c r="AK165" s="13"/>
      <c r="AL165" s="13"/>
    </row>
    <row r="166" spans="7:46" x14ac:dyDescent="0.25">
      <c r="G166" s="13"/>
      <c r="N166" s="13"/>
      <c r="O166" s="13"/>
      <c r="P166" s="13"/>
      <c r="AH166" s="13"/>
      <c r="AI166" s="13"/>
      <c r="AJ166" s="13"/>
      <c r="AK166" s="13"/>
      <c r="AL166" s="13"/>
    </row>
    <row r="167" spans="7:46" x14ac:dyDescent="0.25">
      <c r="G167" s="13"/>
      <c r="N167" s="13"/>
      <c r="O167" s="13"/>
      <c r="P167" s="13"/>
      <c r="AH167" s="13"/>
      <c r="AI167" s="13"/>
      <c r="AJ167" s="13"/>
      <c r="AK167" s="13"/>
      <c r="AL167" s="13"/>
    </row>
    <row r="168" spans="7:46" x14ac:dyDescent="0.25">
      <c r="G168" s="13"/>
      <c r="N168" s="13"/>
      <c r="O168" s="13"/>
      <c r="P168" s="13"/>
      <c r="AH168" s="13"/>
      <c r="AI168" s="13"/>
      <c r="AJ168" s="13"/>
      <c r="AK168" s="13"/>
      <c r="AL168" s="13"/>
    </row>
    <row r="169" spans="7:46" x14ac:dyDescent="0.25">
      <c r="G169" s="13"/>
      <c r="N169" s="13"/>
      <c r="O169" s="13"/>
      <c r="P169" s="13"/>
      <c r="AH169" s="13"/>
      <c r="AI169" s="13"/>
      <c r="AJ169" s="13"/>
      <c r="AK169" s="13"/>
      <c r="AL169" s="13"/>
    </row>
    <row r="170" spans="7:46" x14ac:dyDescent="0.25">
      <c r="G170" s="13"/>
      <c r="N170" s="13"/>
      <c r="O170" s="13"/>
      <c r="P170" s="13"/>
      <c r="AH170" s="13"/>
      <c r="AI170" s="13"/>
      <c r="AJ170" s="13"/>
      <c r="AK170" s="13"/>
      <c r="AL170" s="13"/>
    </row>
    <row r="171" spans="7:46" x14ac:dyDescent="0.25">
      <c r="G171" s="13"/>
      <c r="N171" s="13"/>
      <c r="O171" s="13"/>
      <c r="P171" s="13"/>
      <c r="AH171" s="13"/>
      <c r="AI171" s="13"/>
      <c r="AJ171" s="13"/>
      <c r="AK171" s="13"/>
      <c r="AL171" s="13"/>
    </row>
    <row r="172" spans="7:46" x14ac:dyDescent="0.25">
      <c r="G172" s="13"/>
      <c r="N172" s="13"/>
      <c r="O172" s="13"/>
      <c r="P172" s="13"/>
      <c r="AH172" s="13"/>
      <c r="AI172" s="13"/>
      <c r="AJ172" s="13"/>
      <c r="AK172" s="13"/>
      <c r="AL172" s="13"/>
    </row>
    <row r="173" spans="7:46" x14ac:dyDescent="0.25">
      <c r="G173" s="13"/>
      <c r="N173" s="13"/>
      <c r="O173" s="13"/>
      <c r="P173" s="13"/>
      <c r="AH173" s="13"/>
      <c r="AI173" s="13"/>
      <c r="AJ173" s="13"/>
      <c r="AK173" s="13"/>
      <c r="AL173" s="13"/>
    </row>
    <row r="174" spans="7:46" x14ac:dyDescent="0.25">
      <c r="G174" s="13"/>
      <c r="N174" s="13"/>
      <c r="O174" s="13"/>
      <c r="P174" s="13"/>
      <c r="AH174" s="13"/>
      <c r="AI174" s="13"/>
      <c r="AJ174" s="13"/>
      <c r="AK174" s="13"/>
      <c r="AL174" s="13"/>
    </row>
    <row r="175" spans="7:46" x14ac:dyDescent="0.25">
      <c r="G175" s="13"/>
      <c r="N175" s="13"/>
      <c r="O175" s="13"/>
      <c r="P175" s="13"/>
      <c r="AH175" s="13"/>
      <c r="AI175" s="13"/>
      <c r="AJ175" s="13"/>
      <c r="AK175" s="13"/>
      <c r="AL175" s="13"/>
    </row>
    <row r="176" spans="7:46" x14ac:dyDescent="0.25">
      <c r="G176" s="13"/>
      <c r="N176" s="13"/>
      <c r="O176" s="13"/>
      <c r="P176" s="13"/>
      <c r="AH176" s="13"/>
      <c r="AI176" s="13"/>
      <c r="AJ176" s="13"/>
      <c r="AK176" s="13"/>
      <c r="AL176" s="13"/>
    </row>
    <row r="177" spans="7:38" x14ac:dyDescent="0.25">
      <c r="G177" s="13"/>
      <c r="N177" s="13"/>
      <c r="O177" s="13"/>
      <c r="P177" s="13"/>
      <c r="AH177" s="13"/>
      <c r="AI177" s="13"/>
      <c r="AJ177" s="13"/>
      <c r="AK177" s="13"/>
      <c r="AL177" s="13"/>
    </row>
    <row r="178" spans="7:38" x14ac:dyDescent="0.25">
      <c r="G178" s="13"/>
      <c r="N178" s="13"/>
      <c r="O178" s="13"/>
      <c r="P178" s="13"/>
      <c r="AH178" s="13"/>
      <c r="AI178" s="13"/>
      <c r="AJ178" s="13"/>
      <c r="AK178" s="13"/>
      <c r="AL178" s="13"/>
    </row>
    <row r="179" spans="7:38" x14ac:dyDescent="0.25">
      <c r="G179" s="13"/>
      <c r="N179" s="13"/>
      <c r="O179" s="13"/>
      <c r="P179" s="13"/>
      <c r="AH179" s="13"/>
      <c r="AI179" s="13"/>
      <c r="AJ179" s="13"/>
      <c r="AK179" s="13"/>
      <c r="AL179" s="13"/>
    </row>
    <row r="180" spans="7:38" x14ac:dyDescent="0.25">
      <c r="G180" s="13"/>
      <c r="N180" s="13"/>
      <c r="O180" s="13"/>
      <c r="P180" s="13"/>
      <c r="AH180" s="13"/>
      <c r="AI180" s="13"/>
      <c r="AJ180" s="13"/>
      <c r="AK180" s="13"/>
      <c r="AL180" s="13"/>
    </row>
    <row r="181" spans="7:38" x14ac:dyDescent="0.25">
      <c r="G181" s="13"/>
      <c r="N181" s="13"/>
      <c r="O181" s="13"/>
      <c r="P181" s="13"/>
      <c r="AH181" s="13"/>
      <c r="AI181" s="13"/>
      <c r="AJ181" s="13"/>
      <c r="AK181" s="13"/>
      <c r="AL181" s="13"/>
    </row>
    <row r="182" spans="7:38" x14ac:dyDescent="0.25">
      <c r="G182" s="13"/>
      <c r="N182" s="13"/>
      <c r="O182" s="13"/>
      <c r="P182" s="13"/>
      <c r="AH182" s="13"/>
      <c r="AI182" s="13"/>
      <c r="AJ182" s="13"/>
      <c r="AK182" s="13"/>
      <c r="AL182" s="13"/>
    </row>
    <row r="183" spans="7:38" x14ac:dyDescent="0.25">
      <c r="G183" s="13"/>
      <c r="N183" s="13"/>
      <c r="O183" s="13"/>
      <c r="P183" s="13"/>
      <c r="AH183" s="13"/>
      <c r="AI183" s="13"/>
      <c r="AJ183" s="13"/>
      <c r="AK183" s="13"/>
      <c r="AL183" s="13"/>
    </row>
    <row r="184" spans="7:38" x14ac:dyDescent="0.25">
      <c r="G184" s="13"/>
      <c r="N184" s="13"/>
      <c r="O184" s="13"/>
      <c r="P184" s="13"/>
      <c r="AH184" s="13"/>
      <c r="AI184" s="13"/>
      <c r="AJ184" s="13"/>
      <c r="AK184" s="13"/>
      <c r="AL184" s="13"/>
    </row>
    <row r="185" spans="7:38" x14ac:dyDescent="0.25">
      <c r="G185" s="13"/>
      <c r="N185" s="13"/>
      <c r="O185" s="13"/>
      <c r="P185" s="13"/>
      <c r="AH185" s="13"/>
      <c r="AI185" s="13"/>
      <c r="AJ185" s="13"/>
      <c r="AK185" s="13"/>
      <c r="AL185" s="13"/>
    </row>
    <row r="186" spans="7:38" x14ac:dyDescent="0.25">
      <c r="G186" s="13"/>
      <c r="N186" s="13"/>
      <c r="O186" s="13"/>
      <c r="P186" s="13"/>
      <c r="AH186" s="13"/>
      <c r="AI186" s="13"/>
      <c r="AJ186" s="13"/>
      <c r="AK186" s="13"/>
      <c r="AL186" s="13"/>
    </row>
    <row r="187" spans="7:38" x14ac:dyDescent="0.25">
      <c r="G187" s="13"/>
      <c r="N187" s="13"/>
      <c r="O187" s="13"/>
      <c r="P187" s="13"/>
      <c r="AH187" s="13"/>
      <c r="AI187" s="13"/>
      <c r="AJ187" s="13"/>
      <c r="AK187" s="13"/>
      <c r="AL187" s="13"/>
    </row>
    <row r="188" spans="7:38" x14ac:dyDescent="0.25">
      <c r="G188" s="13"/>
      <c r="N188" s="13"/>
      <c r="O188" s="13"/>
      <c r="P188" s="13"/>
      <c r="AH188" s="13"/>
      <c r="AI188" s="13"/>
      <c r="AJ188" s="13"/>
      <c r="AK188" s="13"/>
      <c r="AL188" s="13"/>
    </row>
    <row r="189" spans="7:38" x14ac:dyDescent="0.25">
      <c r="G189" s="13"/>
      <c r="N189" s="13"/>
      <c r="O189" s="13"/>
      <c r="P189" s="13"/>
      <c r="AH189" s="13"/>
      <c r="AI189" s="13"/>
      <c r="AJ189" s="13"/>
      <c r="AK189" s="13"/>
      <c r="AL189" s="13"/>
    </row>
    <row r="190" spans="7:38" x14ac:dyDescent="0.25">
      <c r="G190" s="13"/>
      <c r="N190" s="13"/>
      <c r="O190" s="13"/>
      <c r="P190" s="13"/>
      <c r="AH190" s="13"/>
      <c r="AI190" s="13"/>
      <c r="AJ190" s="13"/>
      <c r="AK190" s="13"/>
      <c r="AL190" s="13"/>
    </row>
    <row r="191" spans="7:38" x14ac:dyDescent="0.25">
      <c r="G191" s="13"/>
      <c r="N191" s="13"/>
      <c r="O191" s="13"/>
      <c r="P191" s="13"/>
      <c r="AH191" s="13"/>
      <c r="AI191" s="13"/>
      <c r="AJ191" s="13"/>
      <c r="AK191" s="13"/>
      <c r="AL191" s="13"/>
    </row>
    <row r="192" spans="7:38" x14ac:dyDescent="0.25">
      <c r="G192" s="13"/>
      <c r="N192" s="13"/>
      <c r="O192" s="13"/>
      <c r="P192" s="13"/>
      <c r="AH192" s="13"/>
      <c r="AI192" s="13"/>
      <c r="AJ192" s="13"/>
      <c r="AK192" s="13"/>
      <c r="AL192" s="13"/>
    </row>
    <row r="193" spans="7:38" x14ac:dyDescent="0.25">
      <c r="G193" s="13"/>
      <c r="N193" s="13"/>
      <c r="O193" s="13"/>
      <c r="P193" s="13"/>
      <c r="AH193" s="13"/>
      <c r="AI193" s="13"/>
      <c r="AJ193" s="13"/>
      <c r="AK193" s="13"/>
      <c r="AL193" s="13"/>
    </row>
    <row r="194" spans="7:38" x14ac:dyDescent="0.25">
      <c r="G194" s="13"/>
      <c r="N194" s="13"/>
      <c r="O194" s="13"/>
      <c r="P194" s="13"/>
      <c r="AH194" s="13"/>
      <c r="AI194" s="13"/>
      <c r="AJ194" s="13"/>
      <c r="AK194" s="13"/>
      <c r="AL194" s="13"/>
    </row>
    <row r="195" spans="7:38" x14ac:dyDescent="0.25">
      <c r="G195" s="13"/>
      <c r="N195" s="13"/>
      <c r="O195" s="13"/>
      <c r="P195" s="13"/>
      <c r="AH195" s="13"/>
      <c r="AI195" s="13"/>
      <c r="AJ195" s="13"/>
      <c r="AK195" s="13"/>
      <c r="AL195" s="13"/>
    </row>
    <row r="196" spans="7:38" x14ac:dyDescent="0.25">
      <c r="G196" s="13"/>
      <c r="N196" s="13"/>
      <c r="O196" s="13"/>
      <c r="P196" s="13"/>
      <c r="AH196" s="13"/>
      <c r="AI196" s="13"/>
      <c r="AJ196" s="13"/>
      <c r="AK196" s="13"/>
      <c r="AL196" s="13"/>
    </row>
    <row r="197" spans="7:38" x14ac:dyDescent="0.25">
      <c r="G197" s="13"/>
      <c r="N197" s="13"/>
      <c r="O197" s="13"/>
      <c r="P197" s="13"/>
      <c r="AH197" s="13"/>
      <c r="AI197" s="13"/>
      <c r="AJ197" s="13"/>
      <c r="AK197" s="13"/>
      <c r="AL197" s="13"/>
    </row>
    <row r="198" spans="7:38" x14ac:dyDescent="0.25">
      <c r="G198" s="13"/>
      <c r="N198" s="13"/>
      <c r="O198" s="13"/>
      <c r="P198" s="13"/>
      <c r="AH198" s="13"/>
      <c r="AI198" s="13"/>
      <c r="AJ198" s="13"/>
      <c r="AK198" s="13"/>
      <c r="AL198" s="13"/>
    </row>
    <row r="199" spans="7:38" x14ac:dyDescent="0.25">
      <c r="G199" s="13"/>
      <c r="N199" s="13"/>
      <c r="O199" s="13"/>
      <c r="P199" s="13"/>
      <c r="AH199" s="13"/>
      <c r="AI199" s="13"/>
      <c r="AJ199" s="13"/>
      <c r="AK199" s="13"/>
      <c r="AL199" s="13"/>
    </row>
    <row r="200" spans="7:38" x14ac:dyDescent="0.25">
      <c r="G200" s="13"/>
      <c r="N200" s="13"/>
      <c r="O200" s="13"/>
      <c r="P200" s="13"/>
      <c r="AH200" s="13"/>
      <c r="AI200" s="13"/>
      <c r="AJ200" s="13"/>
      <c r="AK200" s="13"/>
      <c r="AL200" s="13"/>
    </row>
    <row r="201" spans="7:38" x14ac:dyDescent="0.25">
      <c r="G201" s="13"/>
      <c r="N201" s="13"/>
      <c r="O201" s="13"/>
      <c r="P201" s="13"/>
      <c r="AH201" s="13"/>
      <c r="AI201" s="13"/>
      <c r="AJ201" s="13"/>
      <c r="AK201" s="13"/>
      <c r="AL201" s="13"/>
    </row>
    <row r="202" spans="7:38" x14ac:dyDescent="0.25">
      <c r="G202" s="13"/>
      <c r="N202" s="13"/>
      <c r="O202" s="13"/>
      <c r="P202" s="13"/>
      <c r="AH202" s="13"/>
      <c r="AI202" s="13"/>
      <c r="AJ202" s="13"/>
      <c r="AK202" s="13"/>
      <c r="AL202" s="13"/>
    </row>
    <row r="203" spans="7:38" x14ac:dyDescent="0.25">
      <c r="G203" s="13"/>
      <c r="N203" s="13"/>
      <c r="O203" s="13"/>
      <c r="P203" s="13"/>
      <c r="AH203" s="13"/>
      <c r="AI203" s="13"/>
      <c r="AJ203" s="13"/>
      <c r="AK203" s="13"/>
      <c r="AL203" s="13"/>
    </row>
    <row r="204" spans="7:38" x14ac:dyDescent="0.25">
      <c r="G204" s="13"/>
      <c r="N204" s="13"/>
      <c r="O204" s="13"/>
      <c r="P204" s="13"/>
      <c r="AH204" s="13"/>
      <c r="AI204" s="13"/>
      <c r="AJ204" s="13"/>
      <c r="AK204" s="13"/>
      <c r="AL204" s="13"/>
    </row>
    <row r="205" spans="7:38" x14ac:dyDescent="0.25">
      <c r="G205" s="13"/>
      <c r="N205" s="13"/>
      <c r="O205" s="13"/>
      <c r="P205" s="13"/>
      <c r="AH205" s="13"/>
      <c r="AI205" s="13"/>
      <c r="AJ205" s="13"/>
      <c r="AK205" s="13"/>
      <c r="AL205" s="13"/>
    </row>
    <row r="206" spans="7:38" x14ac:dyDescent="0.25">
      <c r="G206" s="13"/>
      <c r="N206" s="13"/>
      <c r="O206" s="13"/>
      <c r="P206" s="13"/>
      <c r="AH206" s="13"/>
      <c r="AI206" s="13"/>
      <c r="AJ206" s="13"/>
      <c r="AK206" s="13"/>
      <c r="AL206" s="13"/>
    </row>
    <row r="207" spans="7:38" x14ac:dyDescent="0.25">
      <c r="G207" s="13"/>
      <c r="N207" s="13"/>
      <c r="O207" s="13"/>
      <c r="P207" s="13"/>
      <c r="AH207" s="13"/>
      <c r="AI207" s="13"/>
      <c r="AJ207" s="13"/>
      <c r="AK207" s="13"/>
      <c r="AL207" s="13"/>
    </row>
    <row r="208" spans="7:38" x14ac:dyDescent="0.25">
      <c r="G208" s="13"/>
      <c r="N208" s="13"/>
      <c r="O208" s="13"/>
      <c r="P208" s="13"/>
      <c r="AH208" s="13"/>
      <c r="AI208" s="13"/>
      <c r="AJ208" s="13"/>
      <c r="AK208" s="13"/>
      <c r="AL208" s="13"/>
    </row>
    <row r="209" spans="7:38" x14ac:dyDescent="0.25">
      <c r="G209" s="13"/>
      <c r="N209" s="13"/>
      <c r="O209" s="13"/>
      <c r="P209" s="13"/>
      <c r="AH209" s="13"/>
      <c r="AI209" s="13"/>
      <c r="AJ209" s="13"/>
      <c r="AK209" s="13"/>
      <c r="AL209" s="13"/>
    </row>
    <row r="210" spans="7:38" x14ac:dyDescent="0.25">
      <c r="G210" s="13"/>
      <c r="N210" s="13"/>
      <c r="O210" s="13"/>
      <c r="P210" s="13"/>
      <c r="AH210" s="13"/>
      <c r="AI210" s="13"/>
      <c r="AJ210" s="13"/>
      <c r="AK210" s="13"/>
    </row>
    <row r="211" spans="7:38" x14ac:dyDescent="0.25">
      <c r="G211" s="13"/>
      <c r="N211" s="13"/>
      <c r="O211" s="13"/>
      <c r="P211" s="13"/>
      <c r="AH211" s="13"/>
      <c r="AI211" s="13"/>
      <c r="AJ211" s="13"/>
      <c r="AK211" s="13"/>
    </row>
    <row r="212" spans="7:38" x14ac:dyDescent="0.25">
      <c r="G212" s="13"/>
      <c r="N212" s="13"/>
      <c r="O212" s="13"/>
      <c r="P212" s="13"/>
      <c r="AH212" s="13"/>
      <c r="AI212" s="13"/>
      <c r="AJ212" s="13"/>
      <c r="AK212" s="13"/>
    </row>
    <row r="213" spans="7:38" x14ac:dyDescent="0.25">
      <c r="G213" s="13"/>
      <c r="N213" s="13"/>
      <c r="O213" s="13"/>
      <c r="P213" s="13"/>
      <c r="AH213" s="13"/>
      <c r="AI213" s="13"/>
      <c r="AJ213" s="13"/>
      <c r="AK213" s="13"/>
    </row>
    <row r="214" spans="7:38" x14ac:dyDescent="0.25">
      <c r="G214" s="13"/>
      <c r="N214" s="13"/>
      <c r="O214" s="13"/>
      <c r="P214" s="13"/>
      <c r="AH214" s="13"/>
      <c r="AI214" s="13"/>
      <c r="AJ214" s="13"/>
      <c r="AK214" s="13"/>
    </row>
    <row r="215" spans="7:38" x14ac:dyDescent="0.25">
      <c r="G215" s="13"/>
      <c r="N215" s="13"/>
      <c r="O215" s="13"/>
      <c r="P215" s="13"/>
      <c r="AH215" s="13"/>
      <c r="AI215" s="13"/>
      <c r="AJ215" s="13"/>
      <c r="AK215" s="13"/>
    </row>
    <row r="216" spans="7:38" x14ac:dyDescent="0.25">
      <c r="G216" s="13"/>
      <c r="N216" s="13"/>
      <c r="O216" s="13"/>
      <c r="P216" s="13"/>
      <c r="AH216" s="13"/>
      <c r="AI216" s="13"/>
      <c r="AJ216" s="13"/>
      <c r="AK216" s="13"/>
    </row>
    <row r="217" spans="7:38" x14ac:dyDescent="0.25">
      <c r="G217" s="13"/>
      <c r="N217" s="13"/>
      <c r="O217" s="13"/>
      <c r="P217" s="13"/>
      <c r="AH217" s="13"/>
      <c r="AI217" s="13"/>
      <c r="AJ217" s="13"/>
      <c r="AK217" s="13"/>
    </row>
    <row r="218" spans="7:38" x14ac:dyDescent="0.25">
      <c r="G218" s="13"/>
      <c r="N218" s="13"/>
      <c r="O218" s="13"/>
      <c r="P218" s="13"/>
      <c r="AH218" s="13"/>
      <c r="AI218" s="13"/>
      <c r="AJ218" s="13"/>
      <c r="AK218" s="13"/>
    </row>
    <row r="219" spans="7:38" x14ac:dyDescent="0.25">
      <c r="G219" s="13"/>
      <c r="N219" s="13"/>
      <c r="O219" s="13"/>
      <c r="P219" s="13"/>
      <c r="AH219" s="13"/>
      <c r="AI219" s="13"/>
      <c r="AJ219" s="13"/>
      <c r="AK219" s="13"/>
    </row>
    <row r="220" spans="7:38" x14ac:dyDescent="0.25">
      <c r="G220" s="13"/>
      <c r="N220" s="13"/>
      <c r="O220" s="13"/>
      <c r="P220" s="13"/>
      <c r="AH220" s="13"/>
      <c r="AI220" s="13"/>
      <c r="AJ220" s="13"/>
      <c r="AK220" s="13"/>
    </row>
    <row r="221" spans="7:38" x14ac:dyDescent="0.25">
      <c r="G221" s="13"/>
      <c r="N221" s="13"/>
      <c r="O221" s="13"/>
      <c r="P221" s="13"/>
      <c r="AH221" s="13"/>
      <c r="AI221" s="13"/>
      <c r="AJ221" s="13"/>
      <c r="AK221" s="13"/>
    </row>
    <row r="222" spans="7:38" x14ac:dyDescent="0.25">
      <c r="G222" s="13"/>
      <c r="N222" s="13"/>
      <c r="O222" s="13"/>
      <c r="P222" s="13"/>
      <c r="AH222" s="13"/>
      <c r="AI222" s="13"/>
      <c r="AJ222" s="13"/>
      <c r="AK222" s="13"/>
    </row>
    <row r="223" spans="7:38" x14ac:dyDescent="0.25">
      <c r="G223" s="13"/>
      <c r="N223" s="13"/>
      <c r="O223" s="13"/>
      <c r="P223" s="13"/>
      <c r="AH223" s="13"/>
      <c r="AI223" s="13"/>
      <c r="AJ223" s="13"/>
      <c r="AK223" s="13"/>
    </row>
    <row r="224" spans="7:38" x14ac:dyDescent="0.25">
      <c r="G224" s="13"/>
      <c r="N224" s="13"/>
      <c r="O224" s="13"/>
      <c r="P224" s="13"/>
      <c r="AH224" s="13"/>
      <c r="AI224" s="13"/>
      <c r="AJ224" s="13"/>
      <c r="AK224" s="13"/>
    </row>
    <row r="225" spans="7:37" x14ac:dyDescent="0.25">
      <c r="G225" s="13"/>
      <c r="N225" s="13"/>
      <c r="O225" s="13"/>
      <c r="P225" s="13"/>
      <c r="AH225" s="13"/>
      <c r="AI225" s="13"/>
      <c r="AJ225" s="13"/>
      <c r="AK225" s="13"/>
    </row>
    <row r="226" spans="7:37" x14ac:dyDescent="0.25">
      <c r="G226" s="13"/>
      <c r="N226" s="13"/>
      <c r="O226" s="13"/>
      <c r="P226" s="13"/>
      <c r="AH226" s="13"/>
      <c r="AI226" s="13"/>
      <c r="AJ226" s="13"/>
      <c r="AK226" s="13"/>
    </row>
    <row r="227" spans="7:37" x14ac:dyDescent="0.25">
      <c r="G227" s="13"/>
      <c r="N227" s="13"/>
      <c r="O227" s="13"/>
      <c r="P227" s="13"/>
      <c r="AH227" s="13"/>
      <c r="AI227" s="13"/>
      <c r="AJ227" s="13"/>
      <c r="AK227" s="13"/>
    </row>
    <row r="228" spans="7:37" x14ac:dyDescent="0.25">
      <c r="G228" s="13"/>
      <c r="N228" s="13"/>
      <c r="O228" s="13"/>
      <c r="P228" s="13"/>
      <c r="AH228" s="13"/>
      <c r="AI228" s="13"/>
      <c r="AJ228" s="13"/>
      <c r="AK228" s="13"/>
    </row>
    <row r="229" spans="7:37" x14ac:dyDescent="0.25">
      <c r="G229" s="13"/>
      <c r="N229" s="13"/>
      <c r="O229" s="13"/>
      <c r="P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524"/>
  <sheetViews>
    <sheetView topLeftCell="A367" zoomScale="40" zoomScaleNormal="40" workbookViewId="0">
      <selection activeCell="D12" sqref="D12:R413"/>
    </sheetView>
  </sheetViews>
  <sheetFormatPr defaultColWidth="11.44140625" defaultRowHeight="13.8" x14ac:dyDescent="0.25"/>
  <cols>
    <col min="1" max="1" width="3.44140625" style="12" customWidth="1"/>
    <col min="2" max="2" width="27.21875" style="10" customWidth="1"/>
    <col min="3" max="3" width="11.44140625" style="12"/>
    <col min="4" max="17" width="10.6640625" style="12" customWidth="1"/>
    <col min="18" max="18" width="11.44140625" style="12" customWidth="1"/>
    <col min="19" max="19" width="7" style="12" customWidth="1"/>
    <col min="20" max="31" width="6.44140625" style="12" customWidth="1"/>
    <col min="32" max="32" width="7.33203125" style="12" customWidth="1"/>
    <col min="33" max="33" width="7.21875" style="12" customWidth="1"/>
    <col min="34" max="46" width="5.6640625" style="12" customWidth="1"/>
    <col min="47" max="47" width="6.33203125" style="12" customWidth="1"/>
    <col min="48" max="48" width="5.5546875" style="12" customWidth="1"/>
    <col min="49" max="16384" width="11.44140625" style="12"/>
  </cols>
  <sheetData>
    <row r="1" spans="1:48" ht="36.75" customHeight="1" x14ac:dyDescent="0.25">
      <c r="A1" s="511" t="s">
        <v>244</v>
      </c>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48" ht="21" x14ac:dyDescent="0.25">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48" x14ac:dyDescent="0.25">
      <c r="B4" s="10" t="s">
        <v>287</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48" ht="14.25" customHeight="1" x14ac:dyDescent="0.25">
      <c r="B5" s="10" t="s">
        <v>84</v>
      </c>
      <c r="C5" s="11"/>
      <c r="E5" s="15"/>
      <c r="F5" s="490" t="s">
        <v>86</v>
      </c>
      <c r="H5" s="11"/>
      <c r="I5" s="26"/>
      <c r="J5" s="11"/>
      <c r="K5" s="11"/>
      <c r="L5" s="11"/>
      <c r="M5" s="11"/>
      <c r="N5" s="11"/>
      <c r="O5" s="11"/>
      <c r="P5" s="11"/>
      <c r="Q5" s="11"/>
      <c r="R5" s="11"/>
      <c r="S5" s="495"/>
      <c r="T5" s="496"/>
      <c r="U5" s="921" t="s">
        <v>235</v>
      </c>
      <c r="V5" s="921"/>
      <c r="W5" s="921"/>
      <c r="X5" s="497"/>
      <c r="Y5" s="498"/>
      <c r="Z5" s="921" t="s">
        <v>185</v>
      </c>
      <c r="AA5" s="921"/>
      <c r="AB5" s="921"/>
      <c r="AC5" s="11"/>
      <c r="AD5" s="11"/>
      <c r="AE5" s="11"/>
      <c r="AF5" s="11"/>
      <c r="AG5" s="11"/>
      <c r="AH5" s="925" t="s">
        <v>85</v>
      </c>
      <c r="AI5" s="925"/>
      <c r="AJ5" s="925"/>
      <c r="AK5" s="925"/>
      <c r="AQ5" s="484"/>
      <c r="AR5" s="488"/>
      <c r="AS5" s="488"/>
      <c r="AT5" s="488"/>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26" t="s">
        <v>186</v>
      </c>
      <c r="AI6" s="927"/>
      <c r="AJ6" s="927"/>
      <c r="AK6" s="927"/>
      <c r="AL6" s="922"/>
      <c r="AM6" s="922" t="s">
        <v>188</v>
      </c>
      <c r="AN6" s="922"/>
      <c r="AO6" s="922"/>
      <c r="AP6" s="923"/>
      <c r="AQ6" s="484"/>
      <c r="AR6" s="488"/>
      <c r="AS6" s="488"/>
      <c r="AT6" s="488"/>
    </row>
    <row r="7" spans="1:48" x14ac:dyDescent="0.25">
      <c r="C7" s="11"/>
      <c r="E7" s="17"/>
      <c r="F7" s="490" t="s">
        <v>298</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48" ht="15.6" x14ac:dyDescent="0.25">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78">
        <v>2008</v>
      </c>
      <c r="AI10" s="779">
        <v>2009</v>
      </c>
      <c r="AJ10" s="779">
        <v>2010</v>
      </c>
      <c r="AK10" s="779">
        <v>2011</v>
      </c>
      <c r="AL10" s="779">
        <v>2012</v>
      </c>
      <c r="AM10" s="779">
        <v>2013</v>
      </c>
      <c r="AN10" s="779">
        <v>2014</v>
      </c>
      <c r="AO10" s="779">
        <v>2015</v>
      </c>
      <c r="AP10" s="779">
        <v>2016</v>
      </c>
      <c r="AQ10" s="779">
        <v>2017</v>
      </c>
      <c r="AR10" s="779">
        <v>2018</v>
      </c>
      <c r="AS10" s="779">
        <v>2019</v>
      </c>
      <c r="AT10" s="779">
        <v>2020</v>
      </c>
      <c r="AU10" s="779">
        <v>2021</v>
      </c>
      <c r="AV10" s="780">
        <v>2022</v>
      </c>
    </row>
    <row r="11" spans="1:48" ht="14.4" thickTop="1" x14ac:dyDescent="0.25">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7"/>
      <c r="AI11" s="758"/>
      <c r="AJ11" s="758"/>
      <c r="AK11" s="758"/>
      <c r="AL11" s="758"/>
      <c r="AM11" s="758"/>
      <c r="AN11" s="758"/>
      <c r="AO11" s="758"/>
      <c r="AP11" s="758"/>
      <c r="AQ11" s="758"/>
      <c r="AR11" s="758"/>
      <c r="AS11" s="758"/>
      <c r="AT11" s="758"/>
      <c r="AU11" s="758"/>
      <c r="AV11" s="759"/>
    </row>
    <row r="12" spans="1:48" ht="15" customHeight="1" x14ac:dyDescent="0.3">
      <c r="B12" s="917" t="s">
        <v>19</v>
      </c>
      <c r="C12" s="1" t="s">
        <v>2</v>
      </c>
      <c r="D12" s="745">
        <v>0</v>
      </c>
      <c r="E12" s="745">
        <v>0</v>
      </c>
      <c r="F12" s="745">
        <v>0</v>
      </c>
      <c r="G12" s="745">
        <v>0</v>
      </c>
      <c r="H12" s="745">
        <v>0</v>
      </c>
      <c r="I12" s="745">
        <v>0</v>
      </c>
      <c r="J12" s="745">
        <v>0</v>
      </c>
      <c r="K12" s="745">
        <v>0</v>
      </c>
      <c r="L12" s="745">
        <v>0</v>
      </c>
      <c r="M12" s="745">
        <v>0</v>
      </c>
      <c r="N12" s="745">
        <v>0</v>
      </c>
      <c r="O12" s="745">
        <v>0</v>
      </c>
      <c r="P12" s="746">
        <v>0</v>
      </c>
      <c r="Q12" s="746">
        <v>0</v>
      </c>
      <c r="R12" s="746">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81">
        <v>1</v>
      </c>
      <c r="AI12" s="782">
        <v>1</v>
      </c>
      <c r="AJ12" s="782">
        <v>1</v>
      </c>
      <c r="AK12" s="782">
        <v>1</v>
      </c>
      <c r="AL12" s="782">
        <v>1</v>
      </c>
      <c r="AM12" s="782">
        <v>1</v>
      </c>
      <c r="AN12" s="782">
        <v>1</v>
      </c>
      <c r="AO12" s="782">
        <v>1</v>
      </c>
      <c r="AP12" s="782">
        <v>1</v>
      </c>
      <c r="AQ12" s="782">
        <v>1</v>
      </c>
      <c r="AR12" s="782">
        <v>1</v>
      </c>
      <c r="AS12" s="782">
        <v>1</v>
      </c>
      <c r="AT12" s="782">
        <v>4</v>
      </c>
      <c r="AU12" s="782">
        <v>6</v>
      </c>
      <c r="AV12" s="784">
        <v>7</v>
      </c>
    </row>
    <row r="13" spans="1:48" ht="14.4" x14ac:dyDescent="0.3">
      <c r="B13" s="917"/>
      <c r="C13" s="1" t="s">
        <v>3</v>
      </c>
      <c r="D13" s="745">
        <v>0</v>
      </c>
      <c r="E13" s="745">
        <v>0</v>
      </c>
      <c r="F13" s="745">
        <v>0</v>
      </c>
      <c r="G13" s="745">
        <v>0</v>
      </c>
      <c r="H13" s="745">
        <v>0</v>
      </c>
      <c r="I13" s="745">
        <v>0</v>
      </c>
      <c r="J13" s="745">
        <v>0</v>
      </c>
      <c r="K13" s="745">
        <v>0</v>
      </c>
      <c r="L13" s="745">
        <v>0</v>
      </c>
      <c r="M13" s="745">
        <v>0</v>
      </c>
      <c r="N13" s="745">
        <v>0</v>
      </c>
      <c r="O13" s="745">
        <v>0</v>
      </c>
      <c r="P13" s="746">
        <v>0</v>
      </c>
      <c r="Q13" s="746">
        <v>0</v>
      </c>
      <c r="R13" s="746">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81">
        <v>1</v>
      </c>
      <c r="AI13" s="782">
        <v>1</v>
      </c>
      <c r="AJ13" s="782">
        <v>1</v>
      </c>
      <c r="AK13" s="782">
        <v>1</v>
      </c>
      <c r="AL13" s="782">
        <v>1</v>
      </c>
      <c r="AM13" s="782">
        <v>1</v>
      </c>
      <c r="AN13" s="782">
        <v>1</v>
      </c>
      <c r="AO13" s="782">
        <v>1</v>
      </c>
      <c r="AP13" s="782">
        <v>1</v>
      </c>
      <c r="AQ13" s="782">
        <v>1</v>
      </c>
      <c r="AR13" s="782">
        <v>1</v>
      </c>
      <c r="AS13" s="782">
        <v>1</v>
      </c>
      <c r="AT13" s="782">
        <v>4</v>
      </c>
      <c r="AU13" s="782">
        <v>6</v>
      </c>
      <c r="AV13" s="784">
        <v>7</v>
      </c>
    </row>
    <row r="14" spans="1:48" ht="14.4" x14ac:dyDescent="0.3">
      <c r="B14" s="917"/>
      <c r="C14" s="1" t="s">
        <v>4</v>
      </c>
      <c r="D14" s="745">
        <v>0</v>
      </c>
      <c r="E14" s="745">
        <v>0</v>
      </c>
      <c r="F14" s="745">
        <v>0</v>
      </c>
      <c r="G14" s="745">
        <v>0</v>
      </c>
      <c r="H14" s="745">
        <v>0</v>
      </c>
      <c r="I14" s="745">
        <v>0</v>
      </c>
      <c r="J14" s="745">
        <v>0</v>
      </c>
      <c r="K14" s="745">
        <v>0</v>
      </c>
      <c r="L14" s="745">
        <v>0</v>
      </c>
      <c r="M14" s="745">
        <v>0</v>
      </c>
      <c r="N14" s="745">
        <v>0</v>
      </c>
      <c r="O14" s="745">
        <v>0</v>
      </c>
      <c r="P14" s="746">
        <v>0</v>
      </c>
      <c r="Q14" s="746">
        <v>0</v>
      </c>
      <c r="R14" s="746">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81">
        <v>1</v>
      </c>
      <c r="AI14" s="782">
        <v>1</v>
      </c>
      <c r="AJ14" s="782">
        <v>1</v>
      </c>
      <c r="AK14" s="782">
        <v>1</v>
      </c>
      <c r="AL14" s="782">
        <v>1</v>
      </c>
      <c r="AM14" s="782">
        <v>1</v>
      </c>
      <c r="AN14" s="782">
        <v>1</v>
      </c>
      <c r="AO14" s="782">
        <v>1</v>
      </c>
      <c r="AP14" s="782">
        <v>1</v>
      </c>
      <c r="AQ14" s="782">
        <v>1</v>
      </c>
      <c r="AR14" s="782">
        <v>1</v>
      </c>
      <c r="AS14" s="782">
        <v>1</v>
      </c>
      <c r="AT14" s="782">
        <v>4</v>
      </c>
      <c r="AU14" s="782">
        <v>6</v>
      </c>
      <c r="AV14" s="784">
        <v>7</v>
      </c>
    </row>
    <row r="15" spans="1:48" ht="14.4" x14ac:dyDescent="0.3">
      <c r="B15" s="917"/>
      <c r="C15" s="1" t="s">
        <v>5</v>
      </c>
      <c r="D15" s="745">
        <v>0</v>
      </c>
      <c r="E15" s="745">
        <v>0</v>
      </c>
      <c r="F15" s="745">
        <v>0</v>
      </c>
      <c r="G15" s="745">
        <v>0</v>
      </c>
      <c r="H15" s="745">
        <v>0</v>
      </c>
      <c r="I15" s="745">
        <v>0</v>
      </c>
      <c r="J15" s="745">
        <v>0</v>
      </c>
      <c r="K15" s="745">
        <v>0</v>
      </c>
      <c r="L15" s="745">
        <v>0</v>
      </c>
      <c r="M15" s="745">
        <v>0</v>
      </c>
      <c r="N15" s="745">
        <v>0</v>
      </c>
      <c r="O15" s="745">
        <v>0</v>
      </c>
      <c r="P15" s="746">
        <v>0</v>
      </c>
      <c r="Q15" s="746">
        <v>0</v>
      </c>
      <c r="R15" s="746">
        <v>0</v>
      </c>
      <c r="S15" s="143">
        <f>100</f>
        <v>100</v>
      </c>
      <c r="T15" s="328" t="e">
        <f t="shared" si="3"/>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81">
        <v>1</v>
      </c>
      <c r="AI15" s="782">
        <v>1</v>
      </c>
      <c r="AJ15" s="782">
        <v>1</v>
      </c>
      <c r="AK15" s="782">
        <v>1</v>
      </c>
      <c r="AL15" s="782">
        <v>1</v>
      </c>
      <c r="AM15" s="782">
        <v>1</v>
      </c>
      <c r="AN15" s="782">
        <v>1</v>
      </c>
      <c r="AO15" s="782">
        <v>1</v>
      </c>
      <c r="AP15" s="782">
        <v>1</v>
      </c>
      <c r="AQ15" s="782">
        <v>1</v>
      </c>
      <c r="AR15" s="782">
        <v>1</v>
      </c>
      <c r="AS15" s="782">
        <v>1</v>
      </c>
      <c r="AT15" s="782">
        <v>4</v>
      </c>
      <c r="AU15" s="782">
        <v>6</v>
      </c>
      <c r="AV15" s="784">
        <v>7</v>
      </c>
    </row>
    <row r="16" spans="1:48" ht="14.4" x14ac:dyDescent="0.3">
      <c r="B16" s="917"/>
      <c r="C16" s="1" t="s">
        <v>6</v>
      </c>
      <c r="D16" s="745">
        <v>0</v>
      </c>
      <c r="E16" s="745">
        <v>0</v>
      </c>
      <c r="F16" s="745">
        <v>0</v>
      </c>
      <c r="G16" s="745">
        <v>0</v>
      </c>
      <c r="H16" s="745">
        <v>0</v>
      </c>
      <c r="I16" s="745">
        <v>0</v>
      </c>
      <c r="J16" s="745">
        <v>0</v>
      </c>
      <c r="K16" s="745">
        <v>0</v>
      </c>
      <c r="L16" s="745">
        <v>0</v>
      </c>
      <c r="M16" s="745">
        <v>0</v>
      </c>
      <c r="N16" s="745">
        <v>0</v>
      </c>
      <c r="O16" s="745">
        <v>0</v>
      </c>
      <c r="P16" s="746">
        <v>0</v>
      </c>
      <c r="Q16" s="746">
        <v>0</v>
      </c>
      <c r="R16" s="746">
        <v>0</v>
      </c>
      <c r="S16" s="143">
        <f>100</f>
        <v>100</v>
      </c>
      <c r="T16" s="328" t="e">
        <f t="shared" si="3"/>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81">
        <v>1</v>
      </c>
      <c r="AI16" s="782">
        <v>1</v>
      </c>
      <c r="AJ16" s="782">
        <v>1</v>
      </c>
      <c r="AK16" s="782">
        <v>1</v>
      </c>
      <c r="AL16" s="782">
        <v>1</v>
      </c>
      <c r="AM16" s="782">
        <v>1</v>
      </c>
      <c r="AN16" s="782">
        <v>1</v>
      </c>
      <c r="AO16" s="782">
        <v>1</v>
      </c>
      <c r="AP16" s="782">
        <v>1</v>
      </c>
      <c r="AQ16" s="782">
        <v>1</v>
      </c>
      <c r="AR16" s="782">
        <v>1</v>
      </c>
      <c r="AS16" s="782">
        <v>1</v>
      </c>
      <c r="AT16" s="782">
        <v>4</v>
      </c>
      <c r="AU16" s="782">
        <v>6</v>
      </c>
      <c r="AV16" s="784">
        <v>7</v>
      </c>
    </row>
    <row r="17" spans="2:48" ht="14.4" x14ac:dyDescent="0.3">
      <c r="B17" s="918"/>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85"/>
      <c r="AI17" s="786"/>
      <c r="AJ17" s="786"/>
      <c r="AK17" s="786"/>
      <c r="AL17" s="786"/>
      <c r="AM17" s="786"/>
      <c r="AN17" s="786"/>
      <c r="AO17" s="786"/>
      <c r="AP17" s="786"/>
      <c r="AQ17" s="786"/>
      <c r="AR17" s="786"/>
      <c r="AS17" s="786"/>
      <c r="AT17" s="786"/>
      <c r="AU17" s="786"/>
      <c r="AV17" s="787"/>
    </row>
    <row r="18" spans="2:48" ht="15" customHeight="1" x14ac:dyDescent="0.3">
      <c r="B18" s="917" t="s">
        <v>20</v>
      </c>
      <c r="C18" s="1" t="s">
        <v>2</v>
      </c>
      <c r="D18" s="745">
        <v>0</v>
      </c>
      <c r="E18" s="745">
        <v>0</v>
      </c>
      <c r="F18" s="745">
        <v>0</v>
      </c>
      <c r="G18" s="745">
        <v>0</v>
      </c>
      <c r="H18" s="745">
        <v>0</v>
      </c>
      <c r="I18" s="745">
        <v>0</v>
      </c>
      <c r="J18" s="745">
        <v>0</v>
      </c>
      <c r="K18" s="745">
        <v>0</v>
      </c>
      <c r="L18" s="745">
        <v>0</v>
      </c>
      <c r="M18" s="745">
        <v>0</v>
      </c>
      <c r="N18" s="745">
        <v>0</v>
      </c>
      <c r="O18" s="745">
        <v>0</v>
      </c>
      <c r="P18" s="746">
        <v>0</v>
      </c>
      <c r="Q18" s="746">
        <v>0</v>
      </c>
      <c r="R18" s="746">
        <v>0</v>
      </c>
      <c r="S18" s="143">
        <f>100</f>
        <v>100</v>
      </c>
      <c r="T18" s="328" t="e">
        <f t="shared" si="3"/>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81">
        <v>1</v>
      </c>
      <c r="AI18" s="782">
        <v>1</v>
      </c>
      <c r="AJ18" s="782">
        <v>1</v>
      </c>
      <c r="AK18" s="782">
        <v>1</v>
      </c>
      <c r="AL18" s="782">
        <v>1</v>
      </c>
      <c r="AM18" s="782">
        <v>1</v>
      </c>
      <c r="AN18" s="782">
        <v>1</v>
      </c>
      <c r="AO18" s="782">
        <v>1</v>
      </c>
      <c r="AP18" s="782">
        <v>1</v>
      </c>
      <c r="AQ18" s="782">
        <v>1</v>
      </c>
      <c r="AR18" s="782">
        <v>1</v>
      </c>
      <c r="AS18" s="782">
        <v>1</v>
      </c>
      <c r="AT18" s="782">
        <v>4</v>
      </c>
      <c r="AU18" s="782">
        <v>6</v>
      </c>
      <c r="AV18" s="784">
        <v>7</v>
      </c>
    </row>
    <row r="19" spans="2:48" ht="14.4" x14ac:dyDescent="0.3">
      <c r="B19" s="917"/>
      <c r="C19" s="1" t="s">
        <v>3</v>
      </c>
      <c r="D19" s="745">
        <v>0</v>
      </c>
      <c r="E19" s="745">
        <v>0</v>
      </c>
      <c r="F19" s="745">
        <v>0</v>
      </c>
      <c r="G19" s="745">
        <v>0</v>
      </c>
      <c r="H19" s="745">
        <v>0</v>
      </c>
      <c r="I19" s="745">
        <v>0</v>
      </c>
      <c r="J19" s="745">
        <v>0</v>
      </c>
      <c r="K19" s="745">
        <v>0</v>
      </c>
      <c r="L19" s="745">
        <v>0</v>
      </c>
      <c r="M19" s="745">
        <v>0</v>
      </c>
      <c r="N19" s="745">
        <v>0</v>
      </c>
      <c r="O19" s="745">
        <v>0</v>
      </c>
      <c r="P19" s="746">
        <v>0</v>
      </c>
      <c r="Q19" s="746">
        <v>0</v>
      </c>
      <c r="R19" s="746">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81">
        <v>1</v>
      </c>
      <c r="AI19" s="782">
        <v>1</v>
      </c>
      <c r="AJ19" s="782">
        <v>1</v>
      </c>
      <c r="AK19" s="782">
        <v>1</v>
      </c>
      <c r="AL19" s="782">
        <v>1</v>
      </c>
      <c r="AM19" s="782">
        <v>1</v>
      </c>
      <c r="AN19" s="782">
        <v>1</v>
      </c>
      <c r="AO19" s="782">
        <v>1</v>
      </c>
      <c r="AP19" s="782">
        <v>1</v>
      </c>
      <c r="AQ19" s="782">
        <v>1</v>
      </c>
      <c r="AR19" s="782">
        <v>1</v>
      </c>
      <c r="AS19" s="782">
        <v>1</v>
      </c>
      <c r="AT19" s="782">
        <v>4</v>
      </c>
      <c r="AU19" s="782">
        <v>6</v>
      </c>
      <c r="AV19" s="784">
        <v>7</v>
      </c>
    </row>
    <row r="20" spans="2:48" ht="14.4" x14ac:dyDescent="0.3">
      <c r="B20" s="917"/>
      <c r="C20" s="1" t="s">
        <v>4</v>
      </c>
      <c r="D20" s="745">
        <v>0</v>
      </c>
      <c r="E20" s="745">
        <v>0</v>
      </c>
      <c r="F20" s="745">
        <v>0</v>
      </c>
      <c r="G20" s="745">
        <v>0</v>
      </c>
      <c r="H20" s="745">
        <v>0</v>
      </c>
      <c r="I20" s="745">
        <v>0</v>
      </c>
      <c r="J20" s="746">
        <v>50</v>
      </c>
      <c r="K20" s="745">
        <v>0</v>
      </c>
      <c r="L20" s="745">
        <v>0</v>
      </c>
      <c r="M20" s="745">
        <v>0</v>
      </c>
      <c r="N20" s="746">
        <v>0</v>
      </c>
      <c r="O20" s="746">
        <v>0</v>
      </c>
      <c r="P20" s="746">
        <v>0</v>
      </c>
      <c r="Q20" s="746">
        <v>0</v>
      </c>
      <c r="R20" s="746">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81">
        <v>1</v>
      </c>
      <c r="AI20" s="782">
        <v>1</v>
      </c>
      <c r="AJ20" s="782">
        <v>1</v>
      </c>
      <c r="AK20" s="782">
        <v>1</v>
      </c>
      <c r="AL20" s="782">
        <v>1</v>
      </c>
      <c r="AM20" s="782">
        <v>1</v>
      </c>
      <c r="AN20" s="782">
        <v>4</v>
      </c>
      <c r="AO20" s="782">
        <v>1</v>
      </c>
      <c r="AP20" s="782">
        <v>1</v>
      </c>
      <c r="AQ20" s="782">
        <v>1</v>
      </c>
      <c r="AR20" s="782">
        <v>4</v>
      </c>
      <c r="AS20" s="782">
        <v>4</v>
      </c>
      <c r="AT20" s="782">
        <v>4</v>
      </c>
      <c r="AU20" s="782">
        <v>6</v>
      </c>
      <c r="AV20" s="784">
        <v>7</v>
      </c>
    </row>
    <row r="21" spans="2:48" ht="14.4" x14ac:dyDescent="0.3">
      <c r="B21" s="917"/>
      <c r="C21" s="1" t="s">
        <v>5</v>
      </c>
      <c r="D21" s="746">
        <v>1114</v>
      </c>
      <c r="E21" s="746">
        <v>1158</v>
      </c>
      <c r="F21" s="746">
        <v>1144</v>
      </c>
      <c r="G21" s="746">
        <v>1175</v>
      </c>
      <c r="H21" s="746">
        <v>1175</v>
      </c>
      <c r="I21" s="746">
        <v>1166</v>
      </c>
      <c r="J21" s="746">
        <v>1201</v>
      </c>
      <c r="K21" s="746">
        <v>1145</v>
      </c>
      <c r="L21" s="746">
        <v>1079</v>
      </c>
      <c r="M21" s="746">
        <v>1014</v>
      </c>
      <c r="N21" s="746">
        <v>1482</v>
      </c>
      <c r="O21" s="746">
        <v>1442</v>
      </c>
      <c r="P21" s="746">
        <v>1388</v>
      </c>
      <c r="Q21" s="746">
        <v>1363</v>
      </c>
      <c r="R21" s="746">
        <v>1399</v>
      </c>
      <c r="S21" s="143">
        <f>100</f>
        <v>100</v>
      </c>
      <c r="T21" s="328">
        <f t="shared" si="3"/>
        <v>103.94973070017953</v>
      </c>
      <c r="U21" s="328">
        <f t="shared" si="0"/>
        <v>102.69299820466786</v>
      </c>
      <c r="V21" s="328">
        <f t="shared" si="0"/>
        <v>105.47576301615798</v>
      </c>
      <c r="W21" s="328">
        <f t="shared" si="0"/>
        <v>105.47576301615798</v>
      </c>
      <c r="X21" s="328">
        <f t="shared" si="0"/>
        <v>104.66786355475763</v>
      </c>
      <c r="Y21" s="328">
        <f t="shared" si="0"/>
        <v>107.80969479353681</v>
      </c>
      <c r="Z21" s="328">
        <f t="shared" si="0"/>
        <v>102.78276481149013</v>
      </c>
      <c r="AA21" s="328">
        <f t="shared" si="0"/>
        <v>96.858168761220824</v>
      </c>
      <c r="AB21" s="328">
        <f t="shared" si="0"/>
        <v>91.02333931777379</v>
      </c>
      <c r="AC21" s="328">
        <f t="shared" si="0"/>
        <v>133.03411131059246</v>
      </c>
      <c r="AD21" s="328">
        <f t="shared" si="0"/>
        <v>129.44344703770199</v>
      </c>
      <c r="AE21" s="328">
        <f t="shared" si="1"/>
        <v>124.59605026929982</v>
      </c>
      <c r="AF21" s="328">
        <f t="shared" si="2"/>
        <v>122.35188509874327</v>
      </c>
      <c r="AG21" s="329">
        <f t="shared" si="2"/>
        <v>125.58348294434471</v>
      </c>
      <c r="AH21" s="781">
        <v>4</v>
      </c>
      <c r="AI21" s="782">
        <v>4</v>
      </c>
      <c r="AJ21" s="782">
        <v>4</v>
      </c>
      <c r="AK21" s="782">
        <v>4</v>
      </c>
      <c r="AL21" s="782">
        <v>4</v>
      </c>
      <c r="AM21" s="782">
        <v>4</v>
      </c>
      <c r="AN21" s="782">
        <v>4</v>
      </c>
      <c r="AO21" s="782">
        <v>4</v>
      </c>
      <c r="AP21" s="782">
        <v>4</v>
      </c>
      <c r="AQ21" s="782">
        <v>4</v>
      </c>
      <c r="AR21" s="782">
        <v>4</v>
      </c>
      <c r="AS21" s="782">
        <v>4</v>
      </c>
      <c r="AT21" s="782">
        <v>4</v>
      </c>
      <c r="AU21" s="782">
        <v>6</v>
      </c>
      <c r="AV21" s="784">
        <v>7</v>
      </c>
    </row>
    <row r="22" spans="2:48" ht="14.4" x14ac:dyDescent="0.3">
      <c r="B22" s="917"/>
      <c r="C22" s="1" t="s">
        <v>6</v>
      </c>
      <c r="D22" s="746">
        <v>1114</v>
      </c>
      <c r="E22" s="746">
        <v>1158</v>
      </c>
      <c r="F22" s="746">
        <v>1144</v>
      </c>
      <c r="G22" s="746">
        <v>1175</v>
      </c>
      <c r="H22" s="746">
        <v>1175</v>
      </c>
      <c r="I22" s="746">
        <v>1166</v>
      </c>
      <c r="J22" s="746">
        <v>1251</v>
      </c>
      <c r="K22" s="746">
        <v>1145</v>
      </c>
      <c r="L22" s="746">
        <v>1079</v>
      </c>
      <c r="M22" s="746">
        <v>1014</v>
      </c>
      <c r="N22" s="746">
        <v>1482</v>
      </c>
      <c r="O22" s="746">
        <v>1442</v>
      </c>
      <c r="P22" s="746">
        <v>1388</v>
      </c>
      <c r="Q22" s="746">
        <v>1363</v>
      </c>
      <c r="R22" s="746">
        <v>1399</v>
      </c>
      <c r="S22" s="143">
        <f>100</f>
        <v>100</v>
      </c>
      <c r="T22" s="328">
        <f t="shared" si="3"/>
        <v>103.94973070017953</v>
      </c>
      <c r="U22" s="328">
        <f t="shared" si="0"/>
        <v>102.69299820466786</v>
      </c>
      <c r="V22" s="328">
        <f t="shared" si="0"/>
        <v>105.47576301615798</v>
      </c>
      <c r="W22" s="328">
        <f t="shared" si="0"/>
        <v>105.47576301615798</v>
      </c>
      <c r="X22" s="328">
        <f t="shared" si="0"/>
        <v>104.66786355475763</v>
      </c>
      <c r="Y22" s="328">
        <f t="shared" si="0"/>
        <v>112.2980251346499</v>
      </c>
      <c r="Z22" s="328">
        <f t="shared" si="0"/>
        <v>102.78276481149013</v>
      </c>
      <c r="AA22" s="328">
        <f t="shared" si="0"/>
        <v>96.858168761220824</v>
      </c>
      <c r="AB22" s="328">
        <f t="shared" si="0"/>
        <v>91.02333931777379</v>
      </c>
      <c r="AC22" s="328">
        <f t="shared" si="0"/>
        <v>133.03411131059246</v>
      </c>
      <c r="AD22" s="328">
        <f t="shared" si="0"/>
        <v>129.44344703770199</v>
      </c>
      <c r="AE22" s="328">
        <f t="shared" si="1"/>
        <v>124.59605026929982</v>
      </c>
      <c r="AF22" s="328">
        <f t="shared" si="2"/>
        <v>122.35188509874327</v>
      </c>
      <c r="AG22" s="329">
        <f t="shared" si="2"/>
        <v>125.58348294434471</v>
      </c>
      <c r="AH22" s="781">
        <v>4</v>
      </c>
      <c r="AI22" s="782">
        <v>4</v>
      </c>
      <c r="AJ22" s="782">
        <v>4</v>
      </c>
      <c r="AK22" s="782">
        <v>4</v>
      </c>
      <c r="AL22" s="782">
        <v>4</v>
      </c>
      <c r="AM22" s="782">
        <v>4</v>
      </c>
      <c r="AN22" s="782">
        <v>4</v>
      </c>
      <c r="AO22" s="782">
        <v>4</v>
      </c>
      <c r="AP22" s="782">
        <v>4</v>
      </c>
      <c r="AQ22" s="782">
        <v>4</v>
      </c>
      <c r="AR22" s="782">
        <v>4</v>
      </c>
      <c r="AS22" s="782">
        <v>4</v>
      </c>
      <c r="AT22" s="782">
        <v>4</v>
      </c>
      <c r="AU22" s="782">
        <v>6</v>
      </c>
      <c r="AV22" s="784">
        <v>7</v>
      </c>
    </row>
    <row r="23" spans="2:48" ht="14.4" x14ac:dyDescent="0.3">
      <c r="B23" s="917"/>
      <c r="C23" s="1" t="s">
        <v>7</v>
      </c>
      <c r="D23">
        <v>0</v>
      </c>
      <c r="E23">
        <v>0</v>
      </c>
      <c r="F23">
        <v>0</v>
      </c>
      <c r="G23">
        <v>0</v>
      </c>
      <c r="H23">
        <v>0</v>
      </c>
      <c r="I23">
        <v>0</v>
      </c>
      <c r="J23">
        <v>50</v>
      </c>
      <c r="K23">
        <v>0</v>
      </c>
      <c r="L23">
        <v>0</v>
      </c>
      <c r="M23">
        <v>0</v>
      </c>
      <c r="N23">
        <v>0</v>
      </c>
      <c r="O23">
        <v>0</v>
      </c>
      <c r="P23">
        <v>0</v>
      </c>
      <c r="Q23">
        <v>0</v>
      </c>
      <c r="R23">
        <v>0</v>
      </c>
      <c r="S23" s="143">
        <f>100</f>
        <v>100</v>
      </c>
      <c r="T23" s="328" t="e">
        <f t="shared" si="3"/>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85"/>
      <c r="AI23" s="786"/>
      <c r="AJ23" s="786"/>
      <c r="AK23" s="786"/>
      <c r="AL23" s="786"/>
      <c r="AM23" s="786"/>
      <c r="AN23" s="786"/>
      <c r="AO23" s="786"/>
      <c r="AP23" s="786"/>
      <c r="AQ23" s="786"/>
      <c r="AR23" s="786"/>
      <c r="AS23" s="786"/>
      <c r="AT23" s="786"/>
      <c r="AU23" s="786"/>
      <c r="AV23" s="787"/>
    </row>
    <row r="24" spans="2:48" ht="15" customHeight="1" x14ac:dyDescent="0.3">
      <c r="B24" s="919" t="s">
        <v>21</v>
      </c>
      <c r="C24" s="7" t="s">
        <v>2</v>
      </c>
      <c r="D24" s="746">
        <v>4</v>
      </c>
      <c r="E24" s="746">
        <v>3</v>
      </c>
      <c r="F24" s="746">
        <v>4</v>
      </c>
      <c r="G24" s="746">
        <v>4</v>
      </c>
      <c r="H24" s="746">
        <v>4</v>
      </c>
      <c r="I24" s="746">
        <v>4</v>
      </c>
      <c r="J24" s="746">
        <v>3</v>
      </c>
      <c r="K24" s="746">
        <v>3</v>
      </c>
      <c r="L24" s="746">
        <v>4</v>
      </c>
      <c r="M24" s="746">
        <v>4</v>
      </c>
      <c r="N24" s="746">
        <v>1</v>
      </c>
      <c r="O24" s="746">
        <v>1</v>
      </c>
      <c r="P24" s="746">
        <v>1</v>
      </c>
      <c r="Q24" s="746">
        <v>1</v>
      </c>
      <c r="R24" s="746">
        <v>1</v>
      </c>
      <c r="S24" s="143">
        <f>100</f>
        <v>100</v>
      </c>
      <c r="T24" s="328">
        <f t="shared" si="3"/>
        <v>75</v>
      </c>
      <c r="U24" s="328">
        <f t="shared" si="0"/>
        <v>100</v>
      </c>
      <c r="V24" s="328">
        <f t="shared" si="0"/>
        <v>100</v>
      </c>
      <c r="W24" s="328">
        <f t="shared" si="0"/>
        <v>100</v>
      </c>
      <c r="X24" s="328">
        <f t="shared" si="0"/>
        <v>100</v>
      </c>
      <c r="Y24" s="328">
        <f t="shared" si="0"/>
        <v>75</v>
      </c>
      <c r="Z24" s="328">
        <f t="shared" si="0"/>
        <v>75</v>
      </c>
      <c r="AA24" s="328">
        <f t="shared" si="0"/>
        <v>100</v>
      </c>
      <c r="AB24" s="328">
        <f t="shared" si="0"/>
        <v>100</v>
      </c>
      <c r="AC24" s="328">
        <f t="shared" si="0"/>
        <v>25</v>
      </c>
      <c r="AD24" s="328">
        <f t="shared" si="0"/>
        <v>25</v>
      </c>
      <c r="AE24" s="328">
        <f t="shared" si="1"/>
        <v>25</v>
      </c>
      <c r="AF24" s="328">
        <f t="shared" si="2"/>
        <v>25</v>
      </c>
      <c r="AG24" s="329">
        <f t="shared" si="2"/>
        <v>25</v>
      </c>
      <c r="AH24" s="781">
        <v>4</v>
      </c>
      <c r="AI24" s="782">
        <v>4</v>
      </c>
      <c r="AJ24" s="782">
        <v>4</v>
      </c>
      <c r="AK24" s="782">
        <v>4</v>
      </c>
      <c r="AL24" s="782">
        <v>4</v>
      </c>
      <c r="AM24" s="782">
        <v>4</v>
      </c>
      <c r="AN24" s="782">
        <v>4</v>
      </c>
      <c r="AO24" s="782">
        <v>4</v>
      </c>
      <c r="AP24" s="782">
        <v>4</v>
      </c>
      <c r="AQ24" s="782">
        <v>4</v>
      </c>
      <c r="AR24" s="782">
        <v>4</v>
      </c>
      <c r="AS24" s="782">
        <v>4</v>
      </c>
      <c r="AT24" s="782">
        <v>4</v>
      </c>
      <c r="AU24" s="782">
        <v>6</v>
      </c>
      <c r="AV24" s="784">
        <v>7</v>
      </c>
    </row>
    <row r="25" spans="2:48" ht="14.4" x14ac:dyDescent="0.3">
      <c r="B25" s="917"/>
      <c r="C25" s="1" t="s">
        <v>3</v>
      </c>
      <c r="D25" s="745">
        <v>0</v>
      </c>
      <c r="E25" s="745">
        <v>0</v>
      </c>
      <c r="F25" s="745">
        <v>0</v>
      </c>
      <c r="G25" s="745">
        <v>0</v>
      </c>
      <c r="H25" s="745">
        <v>0</v>
      </c>
      <c r="I25" s="745">
        <v>0</v>
      </c>
      <c r="J25" s="745">
        <v>0</v>
      </c>
      <c r="K25" s="745">
        <v>0</v>
      </c>
      <c r="L25" s="745">
        <v>0</v>
      </c>
      <c r="M25" s="745">
        <v>0</v>
      </c>
      <c r="N25" s="745">
        <v>0</v>
      </c>
      <c r="O25" s="745">
        <v>0</v>
      </c>
      <c r="P25" s="746">
        <v>0</v>
      </c>
      <c r="Q25" s="746">
        <v>0</v>
      </c>
      <c r="R25" s="746">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81">
        <v>1</v>
      </c>
      <c r="AI25" s="782">
        <v>1</v>
      </c>
      <c r="AJ25" s="782">
        <v>1</v>
      </c>
      <c r="AK25" s="782">
        <v>1</v>
      </c>
      <c r="AL25" s="782">
        <v>1</v>
      </c>
      <c r="AM25" s="782">
        <v>1</v>
      </c>
      <c r="AN25" s="782">
        <v>1</v>
      </c>
      <c r="AO25" s="782">
        <v>1</v>
      </c>
      <c r="AP25" s="782">
        <v>1</v>
      </c>
      <c r="AQ25" s="782">
        <v>1</v>
      </c>
      <c r="AR25" s="782">
        <v>1</v>
      </c>
      <c r="AS25" s="782">
        <v>1</v>
      </c>
      <c r="AT25" s="782">
        <v>4</v>
      </c>
      <c r="AU25" s="782">
        <v>6</v>
      </c>
      <c r="AV25" s="784">
        <v>7</v>
      </c>
    </row>
    <row r="26" spans="2:48" ht="14.4" x14ac:dyDescent="0.3">
      <c r="B26" s="917"/>
      <c r="C26" s="1" t="s">
        <v>4</v>
      </c>
      <c r="D26" s="746">
        <v>80</v>
      </c>
      <c r="E26" s="746">
        <v>77</v>
      </c>
      <c r="F26" s="746">
        <v>87</v>
      </c>
      <c r="G26" s="746">
        <v>89</v>
      </c>
      <c r="H26" s="746">
        <v>88</v>
      </c>
      <c r="I26" s="746">
        <v>89</v>
      </c>
      <c r="J26" s="746">
        <v>63</v>
      </c>
      <c r="K26" s="746">
        <v>70</v>
      </c>
      <c r="L26" s="746">
        <v>82</v>
      </c>
      <c r="M26" s="746">
        <v>85</v>
      </c>
      <c r="N26" s="746">
        <v>135</v>
      </c>
      <c r="O26" s="746">
        <v>155</v>
      </c>
      <c r="P26" s="746">
        <v>151</v>
      </c>
      <c r="Q26" s="746">
        <v>151</v>
      </c>
      <c r="R26" s="746">
        <v>155</v>
      </c>
      <c r="S26" s="143">
        <f>100</f>
        <v>100</v>
      </c>
      <c r="T26" s="328">
        <f t="shared" si="3"/>
        <v>96.25</v>
      </c>
      <c r="U26" s="328">
        <f t="shared" si="0"/>
        <v>108.75</v>
      </c>
      <c r="V26" s="328">
        <f t="shared" si="0"/>
        <v>111.25</v>
      </c>
      <c r="W26" s="328">
        <f t="shared" si="0"/>
        <v>110</v>
      </c>
      <c r="X26" s="328">
        <f t="shared" si="0"/>
        <v>111.25</v>
      </c>
      <c r="Y26" s="328">
        <f t="shared" si="0"/>
        <v>78.75</v>
      </c>
      <c r="Z26" s="328">
        <f t="shared" si="0"/>
        <v>87.5</v>
      </c>
      <c r="AA26" s="328">
        <f t="shared" si="0"/>
        <v>102.5</v>
      </c>
      <c r="AB26" s="328">
        <f t="shared" si="0"/>
        <v>106.25</v>
      </c>
      <c r="AC26" s="328">
        <f t="shared" si="0"/>
        <v>168.75</v>
      </c>
      <c r="AD26" s="328">
        <f t="shared" si="0"/>
        <v>193.75</v>
      </c>
      <c r="AE26" s="328">
        <f t="shared" si="4"/>
        <v>188.75</v>
      </c>
      <c r="AF26" s="328">
        <f t="shared" si="5"/>
        <v>188.75</v>
      </c>
      <c r="AG26" s="329">
        <f t="shared" si="5"/>
        <v>193.75</v>
      </c>
      <c r="AH26" s="781">
        <v>4</v>
      </c>
      <c r="AI26" s="782">
        <v>4</v>
      </c>
      <c r="AJ26" s="782">
        <v>4</v>
      </c>
      <c r="AK26" s="782">
        <v>4</v>
      </c>
      <c r="AL26" s="782">
        <v>4</v>
      </c>
      <c r="AM26" s="782">
        <v>4</v>
      </c>
      <c r="AN26" s="782">
        <v>4</v>
      </c>
      <c r="AO26" s="782">
        <v>4</v>
      </c>
      <c r="AP26" s="782">
        <v>4</v>
      </c>
      <c r="AQ26" s="782">
        <v>4</v>
      </c>
      <c r="AR26" s="782">
        <v>4</v>
      </c>
      <c r="AS26" s="782">
        <v>4</v>
      </c>
      <c r="AT26" s="782">
        <v>4</v>
      </c>
      <c r="AU26" s="782">
        <v>6</v>
      </c>
      <c r="AV26" s="784">
        <v>7</v>
      </c>
    </row>
    <row r="27" spans="2:48" ht="14.4" x14ac:dyDescent="0.3">
      <c r="B27" s="917"/>
      <c r="C27" s="1" t="s">
        <v>5</v>
      </c>
      <c r="D27" s="745">
        <v>0</v>
      </c>
      <c r="E27" s="745">
        <v>0</v>
      </c>
      <c r="F27" s="745">
        <v>0</v>
      </c>
      <c r="G27" s="745">
        <v>0</v>
      </c>
      <c r="H27" s="745">
        <v>0</v>
      </c>
      <c r="I27" s="745">
        <v>0</v>
      </c>
      <c r="J27" s="745">
        <v>0</v>
      </c>
      <c r="K27" s="745">
        <v>0</v>
      </c>
      <c r="L27" s="745">
        <v>0</v>
      </c>
      <c r="M27" s="745">
        <v>0</v>
      </c>
      <c r="N27" s="745">
        <v>0</v>
      </c>
      <c r="O27" s="745">
        <v>0</v>
      </c>
      <c r="P27" s="746">
        <v>0</v>
      </c>
      <c r="Q27" s="746">
        <v>0</v>
      </c>
      <c r="R27" s="746">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81">
        <v>1</v>
      </c>
      <c r="AI27" s="782">
        <v>1</v>
      </c>
      <c r="AJ27" s="782">
        <v>1</v>
      </c>
      <c r="AK27" s="782">
        <v>1</v>
      </c>
      <c r="AL27" s="782">
        <v>1</v>
      </c>
      <c r="AM27" s="782">
        <v>1</v>
      </c>
      <c r="AN27" s="782">
        <v>1</v>
      </c>
      <c r="AO27" s="782">
        <v>1</v>
      </c>
      <c r="AP27" s="782">
        <v>1</v>
      </c>
      <c r="AQ27" s="782">
        <v>1</v>
      </c>
      <c r="AR27" s="782">
        <v>1</v>
      </c>
      <c r="AS27" s="782">
        <v>1</v>
      </c>
      <c r="AT27" s="782">
        <v>4</v>
      </c>
      <c r="AU27" s="782">
        <v>6</v>
      </c>
      <c r="AV27" s="784">
        <v>7</v>
      </c>
    </row>
    <row r="28" spans="2:48" ht="14.4" x14ac:dyDescent="0.3">
      <c r="B28" s="917"/>
      <c r="C28" s="1" t="s">
        <v>6</v>
      </c>
      <c r="D28" s="746">
        <v>84</v>
      </c>
      <c r="E28" s="746">
        <v>80</v>
      </c>
      <c r="F28" s="746">
        <v>91</v>
      </c>
      <c r="G28" s="746">
        <v>93</v>
      </c>
      <c r="H28" s="746">
        <v>92</v>
      </c>
      <c r="I28" s="746">
        <v>93</v>
      </c>
      <c r="J28" s="746">
        <v>66</v>
      </c>
      <c r="K28" s="746">
        <v>73</v>
      </c>
      <c r="L28" s="746">
        <v>86</v>
      </c>
      <c r="M28" s="746">
        <v>89</v>
      </c>
      <c r="N28" s="746">
        <v>136</v>
      </c>
      <c r="O28" s="746">
        <v>156</v>
      </c>
      <c r="P28" s="746">
        <v>152</v>
      </c>
      <c r="Q28" s="746">
        <v>152</v>
      </c>
      <c r="R28" s="746">
        <v>156</v>
      </c>
      <c r="S28" s="143">
        <f>100</f>
        <v>100</v>
      </c>
      <c r="T28" s="328">
        <f t="shared" si="3"/>
        <v>95.238095238095241</v>
      </c>
      <c r="U28" s="328">
        <f t="shared" si="3"/>
        <v>108.33333333333333</v>
      </c>
      <c r="V28" s="328">
        <f t="shared" si="3"/>
        <v>110.71428571428571</v>
      </c>
      <c r="W28" s="328">
        <f t="shared" si="3"/>
        <v>109.52380952380952</v>
      </c>
      <c r="X28" s="328">
        <f t="shared" si="3"/>
        <v>110.71428571428571</v>
      </c>
      <c r="Y28" s="328">
        <f t="shared" si="3"/>
        <v>78.571428571428569</v>
      </c>
      <c r="Z28" s="328">
        <f t="shared" si="3"/>
        <v>86.904761904761898</v>
      </c>
      <c r="AA28" s="328">
        <f t="shared" si="3"/>
        <v>102.38095238095238</v>
      </c>
      <c r="AB28" s="328">
        <f t="shared" ref="AB28:AD88" si="6">M28*100/$D28</f>
        <v>105.95238095238095</v>
      </c>
      <c r="AC28" s="328">
        <f t="shared" si="6"/>
        <v>161.9047619047619</v>
      </c>
      <c r="AD28" s="328">
        <f t="shared" si="6"/>
        <v>185.71428571428572</v>
      </c>
      <c r="AE28" s="328">
        <f t="shared" si="4"/>
        <v>180.95238095238096</v>
      </c>
      <c r="AF28" s="328">
        <f t="shared" si="5"/>
        <v>180.95238095238096</v>
      </c>
      <c r="AG28" s="329">
        <f t="shared" si="5"/>
        <v>185.71428571428572</v>
      </c>
      <c r="AH28" s="781">
        <v>4</v>
      </c>
      <c r="AI28" s="782">
        <v>4</v>
      </c>
      <c r="AJ28" s="782">
        <v>4</v>
      </c>
      <c r="AK28" s="782">
        <v>4</v>
      </c>
      <c r="AL28" s="782">
        <v>4</v>
      </c>
      <c r="AM28" s="782">
        <v>4</v>
      </c>
      <c r="AN28" s="782">
        <v>4</v>
      </c>
      <c r="AO28" s="782">
        <v>4</v>
      </c>
      <c r="AP28" s="782">
        <v>4</v>
      </c>
      <c r="AQ28" s="782">
        <v>4</v>
      </c>
      <c r="AR28" s="782">
        <v>4</v>
      </c>
      <c r="AS28" s="782">
        <v>4</v>
      </c>
      <c r="AT28" s="782">
        <v>4</v>
      </c>
      <c r="AU28" s="782">
        <v>6</v>
      </c>
      <c r="AV28" s="784">
        <v>7</v>
      </c>
    </row>
    <row r="29" spans="2:48" ht="14.4" x14ac:dyDescent="0.3">
      <c r="B29" s="918"/>
      <c r="C29" s="8" t="s">
        <v>7</v>
      </c>
      <c r="D29">
        <v>84</v>
      </c>
      <c r="E29">
        <v>80</v>
      </c>
      <c r="F29">
        <v>91</v>
      </c>
      <c r="G29">
        <v>93</v>
      </c>
      <c r="H29">
        <v>92</v>
      </c>
      <c r="I29">
        <v>93</v>
      </c>
      <c r="J29">
        <v>66</v>
      </c>
      <c r="K29">
        <v>73</v>
      </c>
      <c r="L29">
        <v>86</v>
      </c>
      <c r="M29">
        <v>89</v>
      </c>
      <c r="N29">
        <v>136</v>
      </c>
      <c r="O29">
        <v>156</v>
      </c>
      <c r="P29">
        <v>152</v>
      </c>
      <c r="Q29">
        <v>152</v>
      </c>
      <c r="R29">
        <v>156</v>
      </c>
      <c r="S29" s="143">
        <f>100</f>
        <v>100</v>
      </c>
      <c r="T29" s="328">
        <f t="shared" si="3"/>
        <v>95.238095238095241</v>
      </c>
      <c r="U29" s="328">
        <f t="shared" si="3"/>
        <v>108.33333333333333</v>
      </c>
      <c r="V29" s="328">
        <f t="shared" si="3"/>
        <v>110.71428571428571</v>
      </c>
      <c r="W29" s="328">
        <f t="shared" si="3"/>
        <v>109.52380952380952</v>
      </c>
      <c r="X29" s="328">
        <f t="shared" si="3"/>
        <v>110.71428571428571</v>
      </c>
      <c r="Y29" s="328">
        <f t="shared" si="3"/>
        <v>78.571428571428569</v>
      </c>
      <c r="Z29" s="328">
        <f t="shared" si="3"/>
        <v>86.904761904761898</v>
      </c>
      <c r="AA29" s="328">
        <f t="shared" si="3"/>
        <v>102.38095238095238</v>
      </c>
      <c r="AB29" s="328">
        <f t="shared" si="6"/>
        <v>105.95238095238095</v>
      </c>
      <c r="AC29" s="328">
        <f t="shared" si="6"/>
        <v>161.9047619047619</v>
      </c>
      <c r="AD29" s="328">
        <f t="shared" si="6"/>
        <v>185.71428571428572</v>
      </c>
      <c r="AE29" s="328">
        <f t="shared" ref="AE29:AE32" si="7">P29*100/$D29</f>
        <v>180.95238095238096</v>
      </c>
      <c r="AF29" s="328">
        <f t="shared" ref="AF29:AG32" si="8">Q29*100/$D29</f>
        <v>180.95238095238096</v>
      </c>
      <c r="AG29" s="329">
        <f t="shared" si="8"/>
        <v>185.71428571428572</v>
      </c>
      <c r="AH29" s="785"/>
      <c r="AI29" s="786"/>
      <c r="AJ29" s="786"/>
      <c r="AK29" s="786"/>
      <c r="AL29" s="786"/>
      <c r="AM29" s="786"/>
      <c r="AN29" s="786"/>
      <c r="AO29" s="786"/>
      <c r="AP29" s="786"/>
      <c r="AQ29" s="786"/>
      <c r="AR29" s="786"/>
      <c r="AS29" s="786"/>
      <c r="AT29" s="786"/>
      <c r="AU29" s="786"/>
      <c r="AV29" s="787"/>
    </row>
    <row r="30" spans="2:48" ht="15" customHeight="1" x14ac:dyDescent="0.3">
      <c r="B30" s="917" t="s">
        <v>22</v>
      </c>
      <c r="C30" s="1" t="s">
        <v>2</v>
      </c>
      <c r="D30" s="745">
        <v>759</v>
      </c>
      <c r="E30" s="745">
        <v>754</v>
      </c>
      <c r="F30" s="745">
        <v>748</v>
      </c>
      <c r="G30" s="745">
        <v>771</v>
      </c>
      <c r="H30" s="745">
        <v>725</v>
      </c>
      <c r="I30" s="745">
        <v>718</v>
      </c>
      <c r="J30" s="745">
        <v>679</v>
      </c>
      <c r="K30" s="745">
        <v>681</v>
      </c>
      <c r="L30" s="745">
        <v>625</v>
      </c>
      <c r="M30" s="745">
        <v>588</v>
      </c>
      <c r="N30" s="745">
        <v>538</v>
      </c>
      <c r="O30" s="745">
        <v>498</v>
      </c>
      <c r="P30" s="746">
        <v>501</v>
      </c>
      <c r="Q30" s="746">
        <v>498</v>
      </c>
      <c r="R30" s="746">
        <v>507</v>
      </c>
      <c r="S30" s="143">
        <f>100</f>
        <v>100</v>
      </c>
      <c r="T30" s="328">
        <f t="shared" si="3"/>
        <v>99.34123847167325</v>
      </c>
      <c r="U30" s="328">
        <f t="shared" si="3"/>
        <v>98.550724637681157</v>
      </c>
      <c r="V30" s="328">
        <f t="shared" si="3"/>
        <v>101.58102766798419</v>
      </c>
      <c r="W30" s="328">
        <f t="shared" si="3"/>
        <v>95.520421607378125</v>
      </c>
      <c r="X30" s="328">
        <f t="shared" si="3"/>
        <v>94.598155467720687</v>
      </c>
      <c r="Y30" s="328">
        <f t="shared" si="3"/>
        <v>89.459815546772063</v>
      </c>
      <c r="Z30" s="328">
        <f t="shared" si="3"/>
        <v>89.723320158102766</v>
      </c>
      <c r="AA30" s="328">
        <f t="shared" si="3"/>
        <v>82.345191040843218</v>
      </c>
      <c r="AB30" s="328">
        <f t="shared" si="6"/>
        <v>77.470355731225297</v>
      </c>
      <c r="AC30" s="328">
        <f t="shared" si="6"/>
        <v>70.882740447957843</v>
      </c>
      <c r="AD30" s="328">
        <f t="shared" si="6"/>
        <v>65.612648221343875</v>
      </c>
      <c r="AE30" s="328">
        <f t="shared" si="7"/>
        <v>66.007905138339922</v>
      </c>
      <c r="AF30" s="328">
        <f t="shared" si="8"/>
        <v>65.612648221343875</v>
      </c>
      <c r="AG30" s="329">
        <f t="shared" si="8"/>
        <v>66.798418972332016</v>
      </c>
      <c r="AH30" s="781">
        <v>1</v>
      </c>
      <c r="AI30" s="782">
        <v>1</v>
      </c>
      <c r="AJ30" s="782">
        <v>1</v>
      </c>
      <c r="AK30" s="782">
        <v>1</v>
      </c>
      <c r="AL30" s="782">
        <v>1</v>
      </c>
      <c r="AM30" s="782">
        <v>1</v>
      </c>
      <c r="AN30" s="782">
        <v>1</v>
      </c>
      <c r="AO30" s="782">
        <v>1</v>
      </c>
      <c r="AP30" s="782">
        <v>1</v>
      </c>
      <c r="AQ30" s="782">
        <v>1</v>
      </c>
      <c r="AR30" s="782">
        <v>1</v>
      </c>
      <c r="AS30" s="782">
        <v>1</v>
      </c>
      <c r="AT30" s="782">
        <v>4</v>
      </c>
      <c r="AU30" s="782">
        <v>6</v>
      </c>
      <c r="AV30" s="784">
        <v>7</v>
      </c>
    </row>
    <row r="31" spans="2:48" ht="14.4" x14ac:dyDescent="0.3">
      <c r="B31" s="917"/>
      <c r="C31" s="1" t="s">
        <v>3</v>
      </c>
      <c r="D31" s="746">
        <v>2018</v>
      </c>
      <c r="E31" s="746">
        <v>1944</v>
      </c>
      <c r="F31" s="746">
        <v>2153</v>
      </c>
      <c r="G31" s="746">
        <v>2173</v>
      </c>
      <c r="H31" s="746">
        <v>2164</v>
      </c>
      <c r="I31" s="746">
        <v>2160</v>
      </c>
      <c r="J31" s="746">
        <v>2251</v>
      </c>
      <c r="K31" s="746">
        <v>2236</v>
      </c>
      <c r="L31" s="746">
        <v>2279</v>
      </c>
      <c r="M31" s="746">
        <v>2213</v>
      </c>
      <c r="N31" s="746">
        <v>2030</v>
      </c>
      <c r="O31" s="746">
        <v>2168</v>
      </c>
      <c r="P31" s="746">
        <v>2209</v>
      </c>
      <c r="Q31" s="746">
        <v>2202</v>
      </c>
      <c r="R31" s="746">
        <v>2236</v>
      </c>
      <c r="S31" s="143">
        <f>100</f>
        <v>100</v>
      </c>
      <c r="T31" s="328">
        <f t="shared" si="3"/>
        <v>96.333002973240838</v>
      </c>
      <c r="U31" s="328">
        <f t="shared" si="3"/>
        <v>106.68979187314173</v>
      </c>
      <c r="V31" s="328">
        <f t="shared" si="3"/>
        <v>107.68087215064421</v>
      </c>
      <c r="W31" s="328">
        <f t="shared" si="3"/>
        <v>107.23488602576809</v>
      </c>
      <c r="X31" s="328">
        <f t="shared" si="3"/>
        <v>107.0366699702676</v>
      </c>
      <c r="Y31" s="328">
        <f t="shared" si="3"/>
        <v>111.54608523290386</v>
      </c>
      <c r="Z31" s="328">
        <f t="shared" si="3"/>
        <v>110.80277502477701</v>
      </c>
      <c r="AA31" s="328">
        <f t="shared" si="3"/>
        <v>112.93359762140733</v>
      </c>
      <c r="AB31" s="328">
        <f t="shared" si="6"/>
        <v>109.66303270564916</v>
      </c>
      <c r="AC31" s="328">
        <f t="shared" si="6"/>
        <v>100.59464816650149</v>
      </c>
      <c r="AD31" s="328">
        <f t="shared" si="6"/>
        <v>107.43310208126859</v>
      </c>
      <c r="AE31" s="328">
        <f t="shared" si="7"/>
        <v>109.46481665014866</v>
      </c>
      <c r="AF31" s="328">
        <f t="shared" si="8"/>
        <v>109.1179385530228</v>
      </c>
      <c r="AG31" s="329">
        <f t="shared" si="8"/>
        <v>110.80277502477701</v>
      </c>
      <c r="AH31" s="781">
        <v>4</v>
      </c>
      <c r="AI31" s="782">
        <v>4</v>
      </c>
      <c r="AJ31" s="782">
        <v>4</v>
      </c>
      <c r="AK31" s="782">
        <v>4</v>
      </c>
      <c r="AL31" s="782">
        <v>4</v>
      </c>
      <c r="AM31" s="782">
        <v>4</v>
      </c>
      <c r="AN31" s="782">
        <v>4</v>
      </c>
      <c r="AO31" s="782">
        <v>4</v>
      </c>
      <c r="AP31" s="782">
        <v>4</v>
      </c>
      <c r="AQ31" s="782">
        <v>4</v>
      </c>
      <c r="AR31" s="782">
        <v>4</v>
      </c>
      <c r="AS31" s="782">
        <v>4</v>
      </c>
      <c r="AT31" s="782">
        <v>4</v>
      </c>
      <c r="AU31" s="782">
        <v>6</v>
      </c>
      <c r="AV31" s="784">
        <v>7</v>
      </c>
    </row>
    <row r="32" spans="2:48" ht="14.4" x14ac:dyDescent="0.3">
      <c r="B32" s="917"/>
      <c r="C32" s="1" t="s">
        <v>4</v>
      </c>
      <c r="D32" s="746">
        <v>1545</v>
      </c>
      <c r="E32" s="746">
        <v>1489</v>
      </c>
      <c r="F32" s="746">
        <v>1125</v>
      </c>
      <c r="G32" s="746">
        <v>941</v>
      </c>
      <c r="H32" s="746">
        <v>1067</v>
      </c>
      <c r="I32" s="746">
        <v>1049</v>
      </c>
      <c r="J32" s="745">
        <v>1044</v>
      </c>
      <c r="K32" s="746">
        <v>1023</v>
      </c>
      <c r="L32" s="746">
        <v>1154</v>
      </c>
      <c r="M32" s="746">
        <v>1343</v>
      </c>
      <c r="N32" s="746">
        <v>1533</v>
      </c>
      <c r="O32" s="746">
        <v>1670</v>
      </c>
      <c r="P32" s="746">
        <v>1712</v>
      </c>
      <c r="Q32" s="746">
        <v>1711</v>
      </c>
      <c r="R32" s="746">
        <v>1752</v>
      </c>
      <c r="S32" s="143">
        <f>100</f>
        <v>100</v>
      </c>
      <c r="T32" s="328">
        <f t="shared" si="3"/>
        <v>96.375404530744333</v>
      </c>
      <c r="U32" s="328">
        <f t="shared" si="3"/>
        <v>72.815533980582529</v>
      </c>
      <c r="V32" s="328">
        <f t="shared" si="3"/>
        <v>60.906148867313917</v>
      </c>
      <c r="W32" s="328">
        <f t="shared" si="3"/>
        <v>69.061488673139152</v>
      </c>
      <c r="X32" s="328">
        <f t="shared" si="3"/>
        <v>67.896440129449843</v>
      </c>
      <c r="Y32" s="328">
        <f t="shared" si="3"/>
        <v>67.572815533980588</v>
      </c>
      <c r="Z32" s="328">
        <f t="shared" si="3"/>
        <v>66.213592233009706</v>
      </c>
      <c r="AA32" s="328">
        <f t="shared" si="3"/>
        <v>74.692556634304211</v>
      </c>
      <c r="AB32" s="328">
        <f t="shared" si="6"/>
        <v>86.925566343042078</v>
      </c>
      <c r="AC32" s="328">
        <f t="shared" si="6"/>
        <v>99.22330097087378</v>
      </c>
      <c r="AD32" s="328">
        <f t="shared" si="6"/>
        <v>108.09061488673139</v>
      </c>
      <c r="AE32" s="328">
        <f t="shared" si="7"/>
        <v>110.80906148867314</v>
      </c>
      <c r="AF32" s="328">
        <f t="shared" si="8"/>
        <v>110.74433656957929</v>
      </c>
      <c r="AG32" s="329">
        <f t="shared" si="8"/>
        <v>113.39805825242719</v>
      </c>
      <c r="AH32" s="781">
        <v>4</v>
      </c>
      <c r="AI32" s="782">
        <v>4</v>
      </c>
      <c r="AJ32" s="782">
        <v>4</v>
      </c>
      <c r="AK32" s="782">
        <v>4</v>
      </c>
      <c r="AL32" s="782">
        <v>4</v>
      </c>
      <c r="AM32" s="782">
        <v>4</v>
      </c>
      <c r="AN32" s="782">
        <v>1</v>
      </c>
      <c r="AO32" s="782">
        <v>4</v>
      </c>
      <c r="AP32" s="782">
        <v>4</v>
      </c>
      <c r="AQ32" s="782">
        <v>4</v>
      </c>
      <c r="AR32" s="782">
        <v>4</v>
      </c>
      <c r="AS32" s="782">
        <v>4</v>
      </c>
      <c r="AT32" s="782">
        <v>4</v>
      </c>
      <c r="AU32" s="782">
        <v>6</v>
      </c>
      <c r="AV32" s="784">
        <v>7</v>
      </c>
    </row>
    <row r="33" spans="2:48" ht="14.4" x14ac:dyDescent="0.3">
      <c r="B33" s="917"/>
      <c r="C33" s="1" t="s">
        <v>5</v>
      </c>
      <c r="D33" s="746">
        <v>804</v>
      </c>
      <c r="E33" s="746">
        <v>774</v>
      </c>
      <c r="F33" s="746">
        <v>811</v>
      </c>
      <c r="G33" s="746">
        <v>801</v>
      </c>
      <c r="H33" s="746">
        <v>804</v>
      </c>
      <c r="I33" s="746">
        <v>829</v>
      </c>
      <c r="J33" s="746">
        <v>827</v>
      </c>
      <c r="K33" s="746">
        <v>848</v>
      </c>
      <c r="L33" s="746">
        <v>829</v>
      </c>
      <c r="M33" s="746">
        <v>864</v>
      </c>
      <c r="N33" s="746">
        <v>905</v>
      </c>
      <c r="O33" s="746">
        <v>834</v>
      </c>
      <c r="P33" s="746">
        <v>848</v>
      </c>
      <c r="Q33" s="746">
        <v>833</v>
      </c>
      <c r="R33" s="746">
        <v>855</v>
      </c>
      <c r="S33" s="143">
        <f>100</f>
        <v>100</v>
      </c>
      <c r="T33" s="328">
        <f t="shared" si="3"/>
        <v>96.268656716417908</v>
      </c>
      <c r="U33" s="328">
        <f t="shared" si="3"/>
        <v>100.87064676616916</v>
      </c>
      <c r="V33" s="328">
        <f t="shared" si="3"/>
        <v>99.626865671641795</v>
      </c>
      <c r="W33" s="328">
        <f t="shared" si="3"/>
        <v>100</v>
      </c>
      <c r="X33" s="328">
        <f t="shared" si="3"/>
        <v>103.1094527363184</v>
      </c>
      <c r="Y33" s="328">
        <f t="shared" si="3"/>
        <v>102.86069651741293</v>
      </c>
      <c r="Z33" s="328">
        <f t="shared" si="3"/>
        <v>105.4726368159204</v>
      </c>
      <c r="AA33" s="328">
        <f t="shared" si="3"/>
        <v>103.1094527363184</v>
      </c>
      <c r="AB33" s="328">
        <f t="shared" si="6"/>
        <v>107.46268656716418</v>
      </c>
      <c r="AC33" s="328">
        <f t="shared" si="6"/>
        <v>112.56218905472637</v>
      </c>
      <c r="AD33" s="328">
        <f t="shared" si="6"/>
        <v>103.73134328358209</v>
      </c>
      <c r="AE33" s="328">
        <f t="shared" ref="AE33:AE36" si="9">P33*100/$D33</f>
        <v>105.4726368159204</v>
      </c>
      <c r="AF33" s="328">
        <f t="shared" ref="AF33:AG36" si="10">Q33*100/$D33</f>
        <v>103.60696517412936</v>
      </c>
      <c r="AG33" s="329">
        <f t="shared" si="10"/>
        <v>106.34328358208955</v>
      </c>
      <c r="AH33" s="781">
        <v>4</v>
      </c>
      <c r="AI33" s="782">
        <v>4</v>
      </c>
      <c r="AJ33" s="782">
        <v>4</v>
      </c>
      <c r="AK33" s="782">
        <v>4</v>
      </c>
      <c r="AL33" s="782">
        <v>4</v>
      </c>
      <c r="AM33" s="782">
        <v>4</v>
      </c>
      <c r="AN33" s="782">
        <v>4</v>
      </c>
      <c r="AO33" s="782">
        <v>4</v>
      </c>
      <c r="AP33" s="782">
        <v>4</v>
      </c>
      <c r="AQ33" s="782">
        <v>4</v>
      </c>
      <c r="AR33" s="782">
        <v>4</v>
      </c>
      <c r="AS33" s="782">
        <v>4</v>
      </c>
      <c r="AT33" s="782">
        <v>4</v>
      </c>
      <c r="AU33" s="782">
        <v>6</v>
      </c>
      <c r="AV33" s="784">
        <v>7</v>
      </c>
    </row>
    <row r="34" spans="2:48" ht="14.4" x14ac:dyDescent="0.3">
      <c r="B34" s="917"/>
      <c r="C34" s="1" t="s">
        <v>6</v>
      </c>
      <c r="D34" s="745">
        <v>5126</v>
      </c>
      <c r="E34" s="745">
        <v>4961</v>
      </c>
      <c r="F34" s="745">
        <v>4837</v>
      </c>
      <c r="G34" s="745">
        <v>4686</v>
      </c>
      <c r="H34" s="745">
        <v>4760</v>
      </c>
      <c r="I34" s="745">
        <v>4756</v>
      </c>
      <c r="J34" s="745">
        <v>4801</v>
      </c>
      <c r="K34" s="745">
        <v>4788</v>
      </c>
      <c r="L34" s="745">
        <v>4887</v>
      </c>
      <c r="M34" s="745">
        <v>5008</v>
      </c>
      <c r="N34" s="745">
        <v>5006</v>
      </c>
      <c r="O34" s="745">
        <v>5170</v>
      </c>
      <c r="P34" s="746">
        <v>5270</v>
      </c>
      <c r="Q34" s="746">
        <v>5244</v>
      </c>
      <c r="R34" s="746">
        <v>5350</v>
      </c>
      <c r="S34" s="143">
        <f>100</f>
        <v>100</v>
      </c>
      <c r="T34" s="328">
        <f t="shared" si="3"/>
        <v>96.78111587982832</v>
      </c>
      <c r="U34" s="328">
        <f t="shared" si="3"/>
        <v>94.362075692547791</v>
      </c>
      <c r="V34" s="328">
        <f t="shared" si="3"/>
        <v>91.41630901287553</v>
      </c>
      <c r="W34" s="328">
        <f t="shared" si="3"/>
        <v>92.859929769801013</v>
      </c>
      <c r="X34" s="328">
        <f t="shared" si="3"/>
        <v>92.781896215372612</v>
      </c>
      <c r="Y34" s="328">
        <f t="shared" si="3"/>
        <v>93.659773702692164</v>
      </c>
      <c r="Z34" s="328">
        <f t="shared" si="3"/>
        <v>93.406164650799838</v>
      </c>
      <c r="AA34" s="328">
        <f t="shared" si="3"/>
        <v>95.337495122902851</v>
      </c>
      <c r="AB34" s="328">
        <f t="shared" si="6"/>
        <v>97.698010144362073</v>
      </c>
      <c r="AC34" s="328">
        <f t="shared" si="6"/>
        <v>97.658993367147872</v>
      </c>
      <c r="AD34" s="328">
        <f t="shared" si="6"/>
        <v>100.85836909871244</v>
      </c>
      <c r="AE34" s="328">
        <f t="shared" si="9"/>
        <v>102.80920795942255</v>
      </c>
      <c r="AF34" s="328">
        <f t="shared" si="10"/>
        <v>102.30198985563793</v>
      </c>
      <c r="AG34" s="329">
        <f t="shared" si="10"/>
        <v>104.36987904799064</v>
      </c>
      <c r="AH34" s="781">
        <v>1</v>
      </c>
      <c r="AI34" s="782">
        <v>1</v>
      </c>
      <c r="AJ34" s="782">
        <v>1</v>
      </c>
      <c r="AK34" s="782">
        <v>1</v>
      </c>
      <c r="AL34" s="782">
        <v>1</v>
      </c>
      <c r="AM34" s="782">
        <v>1</v>
      </c>
      <c r="AN34" s="782">
        <v>1</v>
      </c>
      <c r="AO34" s="782">
        <v>1</v>
      </c>
      <c r="AP34" s="782">
        <v>1</v>
      </c>
      <c r="AQ34" s="782">
        <v>1</v>
      </c>
      <c r="AR34" s="782">
        <v>1</v>
      </c>
      <c r="AS34" s="782">
        <v>1</v>
      </c>
      <c r="AT34" s="782">
        <v>4</v>
      </c>
      <c r="AU34" s="782">
        <v>6</v>
      </c>
      <c r="AV34" s="784">
        <v>7</v>
      </c>
    </row>
    <row r="35" spans="2:48" ht="14.4" x14ac:dyDescent="0.3">
      <c r="B35" s="917"/>
      <c r="C35" s="1" t="s">
        <v>7</v>
      </c>
      <c r="D35">
        <v>4322</v>
      </c>
      <c r="E35">
        <v>4187</v>
      </c>
      <c r="F35">
        <v>4026</v>
      </c>
      <c r="G35">
        <v>3885</v>
      </c>
      <c r="H35">
        <v>3956</v>
      </c>
      <c r="I35">
        <v>3927</v>
      </c>
      <c r="J35">
        <v>3974</v>
      </c>
      <c r="K35">
        <v>3940</v>
      </c>
      <c r="L35">
        <v>4058</v>
      </c>
      <c r="M35">
        <v>4144</v>
      </c>
      <c r="N35">
        <v>4101</v>
      </c>
      <c r="O35">
        <v>4336</v>
      </c>
      <c r="P35">
        <v>4422</v>
      </c>
      <c r="Q35">
        <v>4411</v>
      </c>
      <c r="R35">
        <v>4495</v>
      </c>
      <c r="S35" s="143">
        <f>100</f>
        <v>100</v>
      </c>
      <c r="T35" s="328">
        <f t="shared" si="3"/>
        <v>96.876446089773253</v>
      </c>
      <c r="U35" s="328">
        <f t="shared" si="3"/>
        <v>93.151318833873205</v>
      </c>
      <c r="V35" s="328">
        <f t="shared" si="3"/>
        <v>89.888940305414167</v>
      </c>
      <c r="W35" s="328">
        <f t="shared" si="3"/>
        <v>91.531698287829713</v>
      </c>
      <c r="X35" s="328">
        <f t="shared" si="3"/>
        <v>90.860712633040265</v>
      </c>
      <c r="Y35" s="328">
        <f t="shared" si="3"/>
        <v>91.948172142526602</v>
      </c>
      <c r="Z35" s="328">
        <f t="shared" si="3"/>
        <v>91.161499305876916</v>
      </c>
      <c r="AA35" s="328">
        <f t="shared" si="3"/>
        <v>93.891716797778813</v>
      </c>
      <c r="AB35" s="328">
        <f t="shared" si="6"/>
        <v>95.881536325775102</v>
      </c>
      <c r="AC35" s="328">
        <f t="shared" si="6"/>
        <v>94.88662656177695</v>
      </c>
      <c r="AD35" s="328">
        <f t="shared" si="6"/>
        <v>100.3239241092087</v>
      </c>
      <c r="AE35" s="328">
        <f t="shared" si="9"/>
        <v>102.31374363720499</v>
      </c>
      <c r="AF35" s="328">
        <f t="shared" si="10"/>
        <v>102.05923183711245</v>
      </c>
      <c r="AG35" s="329">
        <f t="shared" si="10"/>
        <v>104.00277649236465</v>
      </c>
      <c r="AH35" s="785"/>
      <c r="AI35" s="786"/>
      <c r="AJ35" s="786"/>
      <c r="AK35" s="786"/>
      <c r="AL35" s="786"/>
      <c r="AM35" s="786"/>
      <c r="AN35" s="786"/>
      <c r="AO35" s="786"/>
      <c r="AP35" s="786"/>
      <c r="AQ35" s="786"/>
      <c r="AR35" s="786"/>
      <c r="AS35" s="786"/>
      <c r="AT35" s="786"/>
      <c r="AU35" s="786"/>
      <c r="AV35" s="787"/>
    </row>
    <row r="36" spans="2:48" ht="15" customHeight="1" x14ac:dyDescent="0.3">
      <c r="B36" s="919" t="s">
        <v>23</v>
      </c>
      <c r="C36" s="7" t="s">
        <v>2</v>
      </c>
      <c r="D36" s="746">
        <v>9</v>
      </c>
      <c r="E36" s="746">
        <v>13</v>
      </c>
      <c r="F36" s="746">
        <v>19</v>
      </c>
      <c r="G36" s="746">
        <v>17</v>
      </c>
      <c r="H36" s="746">
        <v>16</v>
      </c>
      <c r="I36" s="746">
        <v>30</v>
      </c>
      <c r="J36" s="746">
        <v>38</v>
      </c>
      <c r="K36" s="746">
        <v>66</v>
      </c>
      <c r="L36" s="746">
        <v>61</v>
      </c>
      <c r="M36" s="746">
        <v>76</v>
      </c>
      <c r="N36" s="746">
        <v>34</v>
      </c>
      <c r="O36" s="746">
        <v>32</v>
      </c>
      <c r="P36" s="746">
        <v>34</v>
      </c>
      <c r="Q36" s="746">
        <v>34</v>
      </c>
      <c r="R36" s="746">
        <v>35</v>
      </c>
      <c r="S36" s="143">
        <f>100</f>
        <v>100</v>
      </c>
      <c r="T36" s="328">
        <f t="shared" si="3"/>
        <v>144.44444444444446</v>
      </c>
      <c r="U36" s="328">
        <f t="shared" si="3"/>
        <v>211.11111111111111</v>
      </c>
      <c r="V36" s="328">
        <f t="shared" si="3"/>
        <v>188.88888888888889</v>
      </c>
      <c r="W36" s="328">
        <f t="shared" si="3"/>
        <v>177.77777777777777</v>
      </c>
      <c r="X36" s="328">
        <f t="shared" si="3"/>
        <v>333.33333333333331</v>
      </c>
      <c r="Y36" s="328">
        <f t="shared" si="3"/>
        <v>422.22222222222223</v>
      </c>
      <c r="Z36" s="328">
        <f t="shared" si="3"/>
        <v>733.33333333333337</v>
      </c>
      <c r="AA36" s="328">
        <f t="shared" si="3"/>
        <v>677.77777777777783</v>
      </c>
      <c r="AB36" s="328">
        <f t="shared" si="6"/>
        <v>844.44444444444446</v>
      </c>
      <c r="AC36" s="328">
        <f t="shared" si="6"/>
        <v>377.77777777777777</v>
      </c>
      <c r="AD36" s="328">
        <f t="shared" si="6"/>
        <v>355.55555555555554</v>
      </c>
      <c r="AE36" s="328">
        <f t="shared" si="9"/>
        <v>377.77777777777777</v>
      </c>
      <c r="AF36" s="328">
        <f t="shared" si="10"/>
        <v>377.77777777777777</v>
      </c>
      <c r="AG36" s="329">
        <f t="shared" si="10"/>
        <v>388.88888888888891</v>
      </c>
      <c r="AH36" s="781">
        <v>4</v>
      </c>
      <c r="AI36" s="782">
        <v>4</v>
      </c>
      <c r="AJ36" s="782">
        <v>4</v>
      </c>
      <c r="AK36" s="782">
        <v>4</v>
      </c>
      <c r="AL36" s="782">
        <v>4</v>
      </c>
      <c r="AM36" s="782">
        <v>4</v>
      </c>
      <c r="AN36" s="782">
        <v>4</v>
      </c>
      <c r="AO36" s="782">
        <v>4</v>
      </c>
      <c r="AP36" s="782">
        <v>4</v>
      </c>
      <c r="AQ36" s="782">
        <v>4</v>
      </c>
      <c r="AR36" s="782">
        <v>4</v>
      </c>
      <c r="AS36" s="782">
        <v>4</v>
      </c>
      <c r="AT36" s="782">
        <v>4</v>
      </c>
      <c r="AU36" s="782">
        <v>6</v>
      </c>
      <c r="AV36" s="784">
        <v>7</v>
      </c>
    </row>
    <row r="37" spans="2:48" ht="14.4" x14ac:dyDescent="0.3">
      <c r="B37" s="917"/>
      <c r="C37" s="1" t="s">
        <v>3</v>
      </c>
      <c r="D37" s="746">
        <v>10</v>
      </c>
      <c r="E37" s="746">
        <v>25</v>
      </c>
      <c r="F37" s="746">
        <v>26</v>
      </c>
      <c r="G37" s="746">
        <v>26</v>
      </c>
      <c r="H37" s="746">
        <v>24</v>
      </c>
      <c r="I37" s="746">
        <v>40</v>
      </c>
      <c r="J37" s="746">
        <v>59</v>
      </c>
      <c r="K37" s="746">
        <v>150</v>
      </c>
      <c r="L37" s="746">
        <v>82</v>
      </c>
      <c r="M37" s="746">
        <v>102</v>
      </c>
      <c r="N37" s="746">
        <v>167</v>
      </c>
      <c r="O37" s="746">
        <v>190</v>
      </c>
      <c r="P37" s="746">
        <v>182</v>
      </c>
      <c r="Q37" s="746">
        <v>181</v>
      </c>
      <c r="R37" s="746">
        <v>184</v>
      </c>
      <c r="S37" s="143">
        <f>100</f>
        <v>100</v>
      </c>
      <c r="T37" s="328">
        <f t="shared" si="3"/>
        <v>250</v>
      </c>
      <c r="U37" s="328">
        <f t="shared" si="3"/>
        <v>260</v>
      </c>
      <c r="V37" s="328">
        <f t="shared" si="3"/>
        <v>260</v>
      </c>
      <c r="W37" s="328">
        <f t="shared" si="3"/>
        <v>240</v>
      </c>
      <c r="X37" s="328">
        <f t="shared" si="3"/>
        <v>400</v>
      </c>
      <c r="Y37" s="328">
        <f t="shared" si="3"/>
        <v>590</v>
      </c>
      <c r="Z37" s="328">
        <f t="shared" si="3"/>
        <v>1500</v>
      </c>
      <c r="AA37" s="328">
        <f t="shared" si="3"/>
        <v>820</v>
      </c>
      <c r="AB37" s="328">
        <f t="shared" si="6"/>
        <v>1020</v>
      </c>
      <c r="AC37" s="328">
        <f t="shared" si="6"/>
        <v>1670</v>
      </c>
      <c r="AD37" s="328">
        <f t="shared" si="6"/>
        <v>1900</v>
      </c>
      <c r="AE37" s="328">
        <f t="shared" ref="AE37:AE40" si="11">P37*100/$D37</f>
        <v>1820</v>
      </c>
      <c r="AF37" s="328">
        <f t="shared" ref="AF37:AG40" si="12">Q37*100/$D37</f>
        <v>1810</v>
      </c>
      <c r="AG37" s="329">
        <f t="shared" si="12"/>
        <v>1840</v>
      </c>
      <c r="AH37" s="781">
        <v>4</v>
      </c>
      <c r="AI37" s="782">
        <v>4</v>
      </c>
      <c r="AJ37" s="782">
        <v>4</v>
      </c>
      <c r="AK37" s="782">
        <v>4</v>
      </c>
      <c r="AL37" s="782">
        <v>4</v>
      </c>
      <c r="AM37" s="782">
        <v>4</v>
      </c>
      <c r="AN37" s="782">
        <v>4</v>
      </c>
      <c r="AO37" s="782">
        <v>4</v>
      </c>
      <c r="AP37" s="782">
        <v>4</v>
      </c>
      <c r="AQ37" s="782">
        <v>4</v>
      </c>
      <c r="AR37" s="782">
        <v>4</v>
      </c>
      <c r="AS37" s="782">
        <v>4</v>
      </c>
      <c r="AT37" s="782">
        <v>4</v>
      </c>
      <c r="AU37" s="782">
        <v>6</v>
      </c>
      <c r="AV37" s="784">
        <v>7</v>
      </c>
    </row>
    <row r="38" spans="2:48" ht="14.4" x14ac:dyDescent="0.3">
      <c r="B38" s="917"/>
      <c r="C38" s="1" t="s">
        <v>4</v>
      </c>
      <c r="D38" s="745">
        <v>0</v>
      </c>
      <c r="E38" s="745">
        <v>0</v>
      </c>
      <c r="F38" s="745">
        <v>0</v>
      </c>
      <c r="G38" s="745">
        <v>0</v>
      </c>
      <c r="H38" s="745">
        <v>0</v>
      </c>
      <c r="I38" s="746">
        <v>53</v>
      </c>
      <c r="J38" s="746">
        <v>50</v>
      </c>
      <c r="K38" s="746">
        <v>0</v>
      </c>
      <c r="L38" s="746">
        <v>0</v>
      </c>
      <c r="M38" s="746">
        <v>0</v>
      </c>
      <c r="N38" s="746">
        <v>0</v>
      </c>
      <c r="O38" s="746">
        <v>0</v>
      </c>
      <c r="P38" s="746">
        <v>0</v>
      </c>
      <c r="Q38" s="746">
        <v>0</v>
      </c>
      <c r="R38" s="746">
        <v>0</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81">
        <v>1</v>
      </c>
      <c r="AI38" s="782">
        <v>1</v>
      </c>
      <c r="AJ38" s="782">
        <v>1</v>
      </c>
      <c r="AK38" s="782">
        <v>1</v>
      </c>
      <c r="AL38" s="782">
        <v>1</v>
      </c>
      <c r="AM38" s="782">
        <v>4</v>
      </c>
      <c r="AN38" s="782">
        <v>4</v>
      </c>
      <c r="AO38" s="782">
        <v>4</v>
      </c>
      <c r="AP38" s="782">
        <v>4</v>
      </c>
      <c r="AQ38" s="782">
        <v>4</v>
      </c>
      <c r="AR38" s="782">
        <v>4</v>
      </c>
      <c r="AS38" s="782">
        <v>4</v>
      </c>
      <c r="AT38" s="782">
        <v>4</v>
      </c>
      <c r="AU38" s="782">
        <v>6</v>
      </c>
      <c r="AV38" s="784">
        <v>7</v>
      </c>
    </row>
    <row r="39" spans="2:48" ht="14.4" x14ac:dyDescent="0.3">
      <c r="B39" s="917"/>
      <c r="C39" s="1" t="s">
        <v>5</v>
      </c>
      <c r="D39" s="745">
        <v>0</v>
      </c>
      <c r="E39" s="745">
        <v>0</v>
      </c>
      <c r="F39" s="745">
        <v>0</v>
      </c>
      <c r="G39" s="745">
        <v>0</v>
      </c>
      <c r="H39" s="745">
        <v>0</v>
      </c>
      <c r="I39" s="745">
        <v>0</v>
      </c>
      <c r="J39" s="745">
        <v>0</v>
      </c>
      <c r="K39" s="745">
        <v>0</v>
      </c>
      <c r="L39" s="745">
        <v>0</v>
      </c>
      <c r="M39" s="745">
        <v>0</v>
      </c>
      <c r="N39" s="745">
        <v>0</v>
      </c>
      <c r="O39" s="745">
        <v>0</v>
      </c>
      <c r="P39" s="746">
        <v>0</v>
      </c>
      <c r="Q39" s="746">
        <v>0</v>
      </c>
      <c r="R39" s="746">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81">
        <v>1</v>
      </c>
      <c r="AI39" s="782">
        <v>1</v>
      </c>
      <c r="AJ39" s="782">
        <v>1</v>
      </c>
      <c r="AK39" s="782">
        <v>1</v>
      </c>
      <c r="AL39" s="782">
        <v>1</v>
      </c>
      <c r="AM39" s="782">
        <v>1</v>
      </c>
      <c r="AN39" s="782">
        <v>1</v>
      </c>
      <c r="AO39" s="782">
        <v>1</v>
      </c>
      <c r="AP39" s="782">
        <v>1</v>
      </c>
      <c r="AQ39" s="782">
        <v>1</v>
      </c>
      <c r="AR39" s="782">
        <v>1</v>
      </c>
      <c r="AS39" s="782">
        <v>1</v>
      </c>
      <c r="AT39" s="782">
        <v>4</v>
      </c>
      <c r="AU39" s="782">
        <v>6</v>
      </c>
      <c r="AV39" s="784">
        <v>7</v>
      </c>
    </row>
    <row r="40" spans="2:48" ht="14.4" x14ac:dyDescent="0.3">
      <c r="B40" s="917"/>
      <c r="C40" s="1" t="s">
        <v>6</v>
      </c>
      <c r="D40" s="745">
        <v>19</v>
      </c>
      <c r="E40" s="745">
        <v>38</v>
      </c>
      <c r="F40" s="745">
        <v>45</v>
      </c>
      <c r="G40" s="745">
        <v>43</v>
      </c>
      <c r="H40" s="745">
        <v>40</v>
      </c>
      <c r="I40" s="745">
        <v>123</v>
      </c>
      <c r="J40" s="745">
        <v>147</v>
      </c>
      <c r="K40" s="745">
        <v>216</v>
      </c>
      <c r="L40" s="745">
        <v>143</v>
      </c>
      <c r="M40" s="745">
        <v>178</v>
      </c>
      <c r="N40" s="745">
        <v>201</v>
      </c>
      <c r="O40" s="745">
        <v>222</v>
      </c>
      <c r="P40" s="746">
        <v>216</v>
      </c>
      <c r="Q40" s="746">
        <v>215</v>
      </c>
      <c r="R40" s="746">
        <v>219</v>
      </c>
      <c r="S40" s="143">
        <f>100</f>
        <v>100</v>
      </c>
      <c r="T40" s="328">
        <f t="shared" si="3"/>
        <v>200</v>
      </c>
      <c r="U40" s="328">
        <f t="shared" si="3"/>
        <v>236.84210526315789</v>
      </c>
      <c r="V40" s="328">
        <f t="shared" si="3"/>
        <v>226.31578947368422</v>
      </c>
      <c r="W40" s="328">
        <f t="shared" si="3"/>
        <v>210.52631578947367</v>
      </c>
      <c r="X40" s="328">
        <f t="shared" si="3"/>
        <v>647.36842105263156</v>
      </c>
      <c r="Y40" s="328">
        <f t="shared" si="3"/>
        <v>773.68421052631584</v>
      </c>
      <c r="Z40" s="328">
        <f t="shared" si="3"/>
        <v>1136.8421052631579</v>
      </c>
      <c r="AA40" s="328">
        <f t="shared" si="3"/>
        <v>752.63157894736844</v>
      </c>
      <c r="AB40" s="328">
        <f t="shared" si="6"/>
        <v>936.84210526315792</v>
      </c>
      <c r="AC40" s="328">
        <f t="shared" si="6"/>
        <v>1057.8947368421052</v>
      </c>
      <c r="AD40" s="328">
        <f t="shared" si="6"/>
        <v>1168.421052631579</v>
      </c>
      <c r="AE40" s="328">
        <f t="shared" si="11"/>
        <v>1136.8421052631579</v>
      </c>
      <c r="AF40" s="328">
        <f t="shared" si="12"/>
        <v>1131.578947368421</v>
      </c>
      <c r="AG40" s="329">
        <f t="shared" si="12"/>
        <v>1152.6315789473683</v>
      </c>
      <c r="AH40" s="781">
        <v>1</v>
      </c>
      <c r="AI40" s="782">
        <v>1</v>
      </c>
      <c r="AJ40" s="782">
        <v>1</v>
      </c>
      <c r="AK40" s="782">
        <v>1</v>
      </c>
      <c r="AL40" s="782">
        <v>1</v>
      </c>
      <c r="AM40" s="782">
        <v>1</v>
      </c>
      <c r="AN40" s="782">
        <v>1</v>
      </c>
      <c r="AO40" s="782">
        <v>1</v>
      </c>
      <c r="AP40" s="782">
        <v>1</v>
      </c>
      <c r="AQ40" s="782">
        <v>1</v>
      </c>
      <c r="AR40" s="782">
        <v>1</v>
      </c>
      <c r="AS40" s="782">
        <v>1</v>
      </c>
      <c r="AT40" s="782">
        <v>4</v>
      </c>
      <c r="AU40" s="782">
        <v>6</v>
      </c>
      <c r="AV40" s="784">
        <v>7</v>
      </c>
    </row>
    <row r="41" spans="2:48" ht="14.4" x14ac:dyDescent="0.3">
      <c r="B41" s="918"/>
      <c r="C41" s="8" t="s">
        <v>7</v>
      </c>
      <c r="D41">
        <v>19</v>
      </c>
      <c r="E41">
        <v>38</v>
      </c>
      <c r="F41">
        <v>45</v>
      </c>
      <c r="G41">
        <v>43</v>
      </c>
      <c r="H41">
        <v>40</v>
      </c>
      <c r="I41">
        <v>123</v>
      </c>
      <c r="J41">
        <v>147</v>
      </c>
      <c r="K41">
        <v>216</v>
      </c>
      <c r="L41">
        <v>143</v>
      </c>
      <c r="M41">
        <v>178</v>
      </c>
      <c r="N41">
        <v>201</v>
      </c>
      <c r="O41">
        <v>222</v>
      </c>
      <c r="P41">
        <v>216</v>
      </c>
      <c r="Q41">
        <v>215</v>
      </c>
      <c r="R41">
        <v>219</v>
      </c>
      <c r="S41" s="143">
        <f>100</f>
        <v>100</v>
      </c>
      <c r="T41" s="328">
        <f t="shared" si="3"/>
        <v>200</v>
      </c>
      <c r="U41" s="328">
        <f t="shared" si="3"/>
        <v>236.84210526315789</v>
      </c>
      <c r="V41" s="328">
        <f t="shared" si="3"/>
        <v>226.31578947368422</v>
      </c>
      <c r="W41" s="328">
        <f t="shared" si="3"/>
        <v>210.52631578947367</v>
      </c>
      <c r="X41" s="328">
        <f t="shared" si="3"/>
        <v>647.36842105263156</v>
      </c>
      <c r="Y41" s="328">
        <f t="shared" si="3"/>
        <v>773.68421052631584</v>
      </c>
      <c r="Z41" s="328">
        <f t="shared" si="3"/>
        <v>1136.8421052631579</v>
      </c>
      <c r="AA41" s="328">
        <f t="shared" si="3"/>
        <v>752.63157894736844</v>
      </c>
      <c r="AB41" s="328">
        <f t="shared" si="6"/>
        <v>936.84210526315792</v>
      </c>
      <c r="AC41" s="328">
        <f t="shared" si="6"/>
        <v>1057.8947368421052</v>
      </c>
      <c r="AD41" s="328">
        <f t="shared" si="6"/>
        <v>1168.421052631579</v>
      </c>
      <c r="AE41" s="328">
        <f t="shared" ref="AE41:AE44" si="13">P41*100/$D41</f>
        <v>1136.8421052631579</v>
      </c>
      <c r="AF41" s="328">
        <f t="shared" ref="AF41:AG44" si="14">Q41*100/$D41</f>
        <v>1131.578947368421</v>
      </c>
      <c r="AG41" s="329">
        <f t="shared" si="14"/>
        <v>1152.6315789473683</v>
      </c>
      <c r="AH41" s="785"/>
      <c r="AI41" s="786"/>
      <c r="AJ41" s="786"/>
      <c r="AK41" s="786"/>
      <c r="AL41" s="786"/>
      <c r="AM41" s="786"/>
      <c r="AN41" s="786"/>
      <c r="AO41" s="786"/>
      <c r="AP41" s="786"/>
      <c r="AQ41" s="786"/>
      <c r="AR41" s="786"/>
      <c r="AS41" s="786"/>
      <c r="AT41" s="786"/>
      <c r="AU41" s="786"/>
      <c r="AV41" s="787"/>
    </row>
    <row r="42" spans="2:48" ht="15" customHeight="1" x14ac:dyDescent="0.3">
      <c r="B42" s="917" t="s">
        <v>24</v>
      </c>
      <c r="C42" s="1" t="s">
        <v>2</v>
      </c>
      <c r="D42" s="745">
        <v>9877</v>
      </c>
      <c r="E42" s="745">
        <v>9496</v>
      </c>
      <c r="F42" s="745">
        <v>9287</v>
      </c>
      <c r="G42" s="745">
        <v>8956</v>
      </c>
      <c r="H42" s="745">
        <v>8682</v>
      </c>
      <c r="I42" s="745">
        <v>8596</v>
      </c>
      <c r="J42" s="745">
        <v>8601</v>
      </c>
      <c r="K42" s="745">
        <v>8635</v>
      </c>
      <c r="L42" s="745">
        <v>8518</v>
      </c>
      <c r="M42" s="745">
        <v>8480</v>
      </c>
      <c r="N42" s="745">
        <v>8283</v>
      </c>
      <c r="O42" s="745">
        <v>8230</v>
      </c>
      <c r="P42" s="746">
        <v>8174</v>
      </c>
      <c r="Q42" s="746">
        <v>8207</v>
      </c>
      <c r="R42" s="746">
        <v>8342</v>
      </c>
      <c r="S42" s="143">
        <f>100</f>
        <v>100</v>
      </c>
      <c r="T42" s="328">
        <f t="shared" si="3"/>
        <v>96.142553406904938</v>
      </c>
      <c r="U42" s="328">
        <f t="shared" si="3"/>
        <v>94.02652627315986</v>
      </c>
      <c r="V42" s="328">
        <f t="shared" si="3"/>
        <v>90.675306267085148</v>
      </c>
      <c r="W42" s="328">
        <f t="shared" si="3"/>
        <v>87.90118457021363</v>
      </c>
      <c r="X42" s="328">
        <f t="shared" si="3"/>
        <v>87.030474840538631</v>
      </c>
      <c r="Y42" s="328">
        <f t="shared" si="3"/>
        <v>87.081097499240656</v>
      </c>
      <c r="Z42" s="328">
        <f t="shared" si="3"/>
        <v>87.4253315784145</v>
      </c>
      <c r="AA42" s="328">
        <f t="shared" si="3"/>
        <v>86.240761364786877</v>
      </c>
      <c r="AB42" s="328">
        <f t="shared" si="6"/>
        <v>85.85602915865141</v>
      </c>
      <c r="AC42" s="328">
        <f t="shared" si="6"/>
        <v>83.861496405791229</v>
      </c>
      <c r="AD42" s="328">
        <f t="shared" si="6"/>
        <v>83.324896223549658</v>
      </c>
      <c r="AE42" s="328">
        <f t="shared" si="13"/>
        <v>82.757922446086866</v>
      </c>
      <c r="AF42" s="328">
        <f t="shared" si="14"/>
        <v>83.092031993520294</v>
      </c>
      <c r="AG42" s="329">
        <f t="shared" si="14"/>
        <v>84.458843778475241</v>
      </c>
      <c r="AH42" s="781">
        <v>1</v>
      </c>
      <c r="AI42" s="782">
        <v>1</v>
      </c>
      <c r="AJ42" s="782">
        <v>1</v>
      </c>
      <c r="AK42" s="782">
        <v>1</v>
      </c>
      <c r="AL42" s="782">
        <v>1</v>
      </c>
      <c r="AM42" s="782">
        <v>1</v>
      </c>
      <c r="AN42" s="782">
        <v>1</v>
      </c>
      <c r="AO42" s="782">
        <v>1</v>
      </c>
      <c r="AP42" s="782">
        <v>1</v>
      </c>
      <c r="AQ42" s="782">
        <v>1</v>
      </c>
      <c r="AR42" s="782">
        <v>1</v>
      </c>
      <c r="AS42" s="782">
        <v>1</v>
      </c>
      <c r="AT42" s="782">
        <v>4</v>
      </c>
      <c r="AU42" s="782">
        <v>6</v>
      </c>
      <c r="AV42" s="784">
        <v>7</v>
      </c>
    </row>
    <row r="43" spans="2:48" ht="14.4" x14ac:dyDescent="0.3">
      <c r="B43" s="917"/>
      <c r="C43" s="1" t="s">
        <v>3</v>
      </c>
      <c r="D43" s="745">
        <v>21700</v>
      </c>
      <c r="E43" s="745">
        <v>21721</v>
      </c>
      <c r="F43" s="745">
        <v>21995</v>
      </c>
      <c r="G43" s="745">
        <v>21567</v>
      </c>
      <c r="H43" s="745">
        <v>21800</v>
      </c>
      <c r="I43" s="745">
        <v>22024</v>
      </c>
      <c r="J43" s="745">
        <v>22067</v>
      </c>
      <c r="K43" s="745">
        <v>22132</v>
      </c>
      <c r="L43" s="745">
        <v>21716</v>
      </c>
      <c r="M43" s="745">
        <v>21909</v>
      </c>
      <c r="N43" s="745">
        <v>21151</v>
      </c>
      <c r="O43" s="745">
        <v>20757</v>
      </c>
      <c r="P43" s="746">
        <v>20630</v>
      </c>
      <c r="Q43" s="746">
        <v>20717</v>
      </c>
      <c r="R43" s="746">
        <v>20981</v>
      </c>
      <c r="S43" s="143">
        <f>100</f>
        <v>100</v>
      </c>
      <c r="T43" s="328">
        <f t="shared" si="3"/>
        <v>100.09677419354838</v>
      </c>
      <c r="U43" s="328">
        <f t="shared" si="3"/>
        <v>101.3594470046083</v>
      </c>
      <c r="V43" s="328">
        <f t="shared" si="3"/>
        <v>99.387096774193552</v>
      </c>
      <c r="W43" s="328">
        <f t="shared" si="3"/>
        <v>100.46082949308756</v>
      </c>
      <c r="X43" s="328">
        <f t="shared" si="3"/>
        <v>101.49308755760369</v>
      </c>
      <c r="Y43" s="328">
        <f t="shared" si="3"/>
        <v>101.69124423963133</v>
      </c>
      <c r="Z43" s="328">
        <f t="shared" si="3"/>
        <v>101.99078341013825</v>
      </c>
      <c r="AA43" s="328">
        <f t="shared" si="3"/>
        <v>100.07373271889401</v>
      </c>
      <c r="AB43" s="328">
        <f t="shared" si="6"/>
        <v>100.963133640553</v>
      </c>
      <c r="AC43" s="328">
        <f t="shared" si="6"/>
        <v>97.47004608294931</v>
      </c>
      <c r="AD43" s="328">
        <f t="shared" si="6"/>
        <v>95.654377880184327</v>
      </c>
      <c r="AE43" s="328">
        <f t="shared" si="13"/>
        <v>95.069124423963132</v>
      </c>
      <c r="AF43" s="328">
        <f t="shared" si="14"/>
        <v>95.47004608294931</v>
      </c>
      <c r="AG43" s="329">
        <f t="shared" si="14"/>
        <v>96.686635944700456</v>
      </c>
      <c r="AH43" s="781">
        <v>1</v>
      </c>
      <c r="AI43" s="782">
        <v>1</v>
      </c>
      <c r="AJ43" s="782">
        <v>1</v>
      </c>
      <c r="AK43" s="782">
        <v>1</v>
      </c>
      <c r="AL43" s="782">
        <v>1</v>
      </c>
      <c r="AM43" s="782">
        <v>1</v>
      </c>
      <c r="AN43" s="782">
        <v>1</v>
      </c>
      <c r="AO43" s="782">
        <v>1</v>
      </c>
      <c r="AP43" s="782">
        <v>1</v>
      </c>
      <c r="AQ43" s="782">
        <v>1</v>
      </c>
      <c r="AR43" s="782">
        <v>1</v>
      </c>
      <c r="AS43" s="782">
        <v>1</v>
      </c>
      <c r="AT43" s="782">
        <v>4</v>
      </c>
      <c r="AU43" s="782">
        <v>6</v>
      </c>
      <c r="AV43" s="784">
        <v>7</v>
      </c>
    </row>
    <row r="44" spans="2:48" ht="14.4" x14ac:dyDescent="0.3">
      <c r="B44" s="917"/>
      <c r="C44" s="1" t="s">
        <v>4</v>
      </c>
      <c r="D44" s="745">
        <v>20026</v>
      </c>
      <c r="E44" s="745">
        <v>19951</v>
      </c>
      <c r="F44" s="745">
        <v>19707</v>
      </c>
      <c r="G44" s="745">
        <v>19850</v>
      </c>
      <c r="H44" s="745">
        <v>20152</v>
      </c>
      <c r="I44" s="745">
        <v>19998</v>
      </c>
      <c r="J44" s="745">
        <v>21288</v>
      </c>
      <c r="K44" s="745">
        <v>21404</v>
      </c>
      <c r="L44" s="745">
        <v>22090</v>
      </c>
      <c r="M44" s="745">
        <v>23256</v>
      </c>
      <c r="N44" s="745">
        <v>20927</v>
      </c>
      <c r="O44" s="745">
        <v>21361</v>
      </c>
      <c r="P44" s="746">
        <v>21378</v>
      </c>
      <c r="Q44" s="746">
        <v>21574</v>
      </c>
      <c r="R44" s="746">
        <v>22035</v>
      </c>
      <c r="S44" s="143">
        <f>100</f>
        <v>100</v>
      </c>
      <c r="T44" s="328">
        <f t="shared" si="3"/>
        <v>99.625486867072809</v>
      </c>
      <c r="U44" s="328">
        <f t="shared" si="3"/>
        <v>98.407070807949665</v>
      </c>
      <c r="V44" s="328">
        <f t="shared" si="3"/>
        <v>99.121142514730849</v>
      </c>
      <c r="W44" s="328">
        <f t="shared" si="3"/>
        <v>100.62918206331769</v>
      </c>
      <c r="X44" s="328">
        <f t="shared" si="3"/>
        <v>99.860181763707175</v>
      </c>
      <c r="Y44" s="328">
        <f t="shared" si="3"/>
        <v>106.30180765005493</v>
      </c>
      <c r="Z44" s="328">
        <f t="shared" si="3"/>
        <v>106.88105462898233</v>
      </c>
      <c r="AA44" s="328">
        <f t="shared" si="3"/>
        <v>110.30660141815639</v>
      </c>
      <c r="AB44" s="328">
        <f t="shared" si="6"/>
        <v>116.12903225806451</v>
      </c>
      <c r="AC44" s="328">
        <f t="shared" si="6"/>
        <v>104.49915110356537</v>
      </c>
      <c r="AD44" s="328">
        <f t="shared" si="6"/>
        <v>106.66633376610406</v>
      </c>
      <c r="AE44" s="328">
        <f t="shared" si="13"/>
        <v>106.75122340956756</v>
      </c>
      <c r="AF44" s="328">
        <f t="shared" si="14"/>
        <v>107.72995106361729</v>
      </c>
      <c r="AG44" s="329">
        <f t="shared" si="14"/>
        <v>110.03195845400978</v>
      </c>
      <c r="AH44" s="781">
        <v>1</v>
      </c>
      <c r="AI44" s="782">
        <v>1</v>
      </c>
      <c r="AJ44" s="782">
        <v>1</v>
      </c>
      <c r="AK44" s="782">
        <v>1</v>
      </c>
      <c r="AL44" s="782">
        <v>1</v>
      </c>
      <c r="AM44" s="782">
        <v>1</v>
      </c>
      <c r="AN44" s="782">
        <v>1</v>
      </c>
      <c r="AO44" s="782">
        <v>1</v>
      </c>
      <c r="AP44" s="782">
        <v>1</v>
      </c>
      <c r="AQ44" s="782">
        <v>1</v>
      </c>
      <c r="AR44" s="782">
        <v>1</v>
      </c>
      <c r="AS44" s="782">
        <v>1</v>
      </c>
      <c r="AT44" s="782">
        <v>4</v>
      </c>
      <c r="AU44" s="782">
        <v>6</v>
      </c>
      <c r="AV44" s="784">
        <v>7</v>
      </c>
    </row>
    <row r="45" spans="2:48" ht="14.4" x14ac:dyDescent="0.3">
      <c r="B45" s="917"/>
      <c r="C45" s="1" t="s">
        <v>5</v>
      </c>
      <c r="D45" s="745">
        <v>16934</v>
      </c>
      <c r="E45" s="745">
        <v>17316</v>
      </c>
      <c r="F45" s="745">
        <v>17912</v>
      </c>
      <c r="G45" s="745">
        <v>18190</v>
      </c>
      <c r="H45" s="745">
        <v>19690</v>
      </c>
      <c r="I45" s="745">
        <v>21027</v>
      </c>
      <c r="J45" s="745">
        <v>21817</v>
      </c>
      <c r="K45" s="745">
        <v>22657</v>
      </c>
      <c r="L45" s="745">
        <v>23019</v>
      </c>
      <c r="M45" s="745">
        <v>23334</v>
      </c>
      <c r="N45" s="745">
        <v>29377</v>
      </c>
      <c r="O45" s="745">
        <v>30363</v>
      </c>
      <c r="P45" s="746">
        <v>30598</v>
      </c>
      <c r="Q45" s="746">
        <v>30545</v>
      </c>
      <c r="R45" s="746">
        <v>31242</v>
      </c>
      <c r="S45" s="143">
        <f>100</f>
        <v>100</v>
      </c>
      <c r="T45" s="328">
        <f t="shared" si="3"/>
        <v>102.25581670012991</v>
      </c>
      <c r="U45" s="328">
        <f t="shared" si="3"/>
        <v>105.77536317467816</v>
      </c>
      <c r="V45" s="328">
        <f t="shared" si="3"/>
        <v>107.41703082555804</v>
      </c>
      <c r="W45" s="328">
        <f t="shared" si="3"/>
        <v>116.27494980512579</v>
      </c>
      <c r="X45" s="328">
        <f t="shared" si="3"/>
        <v>124.17030825558049</v>
      </c>
      <c r="Y45" s="328">
        <f t="shared" si="3"/>
        <v>128.83547891815283</v>
      </c>
      <c r="Z45" s="328">
        <f t="shared" si="3"/>
        <v>133.79591354671075</v>
      </c>
      <c r="AA45" s="328">
        <f t="shared" si="3"/>
        <v>135.93362466044644</v>
      </c>
      <c r="AB45" s="328">
        <f t="shared" si="6"/>
        <v>137.79378764615566</v>
      </c>
      <c r="AC45" s="328">
        <f t="shared" si="6"/>
        <v>173.47939057517419</v>
      </c>
      <c r="AD45" s="328">
        <f t="shared" si="6"/>
        <v>179.30199598441007</v>
      </c>
      <c r="AE45" s="328">
        <f t="shared" ref="AE45:AE48" si="15">P45*100/$D45</f>
        <v>180.68973662454235</v>
      </c>
      <c r="AF45" s="328">
        <f t="shared" ref="AF45:AG48" si="16">Q45*100/$D45</f>
        <v>180.37675682059762</v>
      </c>
      <c r="AG45" s="329">
        <f t="shared" si="16"/>
        <v>184.49273650643676</v>
      </c>
      <c r="AH45" s="781">
        <v>1</v>
      </c>
      <c r="AI45" s="782">
        <v>1</v>
      </c>
      <c r="AJ45" s="782">
        <v>1</v>
      </c>
      <c r="AK45" s="782">
        <v>1</v>
      </c>
      <c r="AL45" s="782">
        <v>1</v>
      </c>
      <c r="AM45" s="782">
        <v>1</v>
      </c>
      <c r="AN45" s="782">
        <v>1</v>
      </c>
      <c r="AO45" s="782">
        <v>1</v>
      </c>
      <c r="AP45" s="782">
        <v>1</v>
      </c>
      <c r="AQ45" s="782">
        <v>1</v>
      </c>
      <c r="AR45" s="782">
        <v>1</v>
      </c>
      <c r="AS45" s="782">
        <v>1</v>
      </c>
      <c r="AT45" s="782">
        <v>4</v>
      </c>
      <c r="AU45" s="782">
        <v>6</v>
      </c>
      <c r="AV45" s="784">
        <v>7</v>
      </c>
    </row>
    <row r="46" spans="2:48" ht="14.4" x14ac:dyDescent="0.3">
      <c r="B46" s="917"/>
      <c r="C46" s="1" t="s">
        <v>6</v>
      </c>
      <c r="D46" s="745">
        <v>68537</v>
      </c>
      <c r="E46" s="745">
        <v>68484</v>
      </c>
      <c r="F46" s="745">
        <v>68901</v>
      </c>
      <c r="G46" s="745">
        <v>68563</v>
      </c>
      <c r="H46" s="745">
        <v>70324</v>
      </c>
      <c r="I46" s="745">
        <v>71645</v>
      </c>
      <c r="J46" s="745">
        <v>73773</v>
      </c>
      <c r="K46" s="745">
        <v>74828</v>
      </c>
      <c r="L46" s="745">
        <v>75343</v>
      </c>
      <c r="M46" s="745">
        <v>76979</v>
      </c>
      <c r="N46" s="745">
        <v>79738</v>
      </c>
      <c r="O46" s="745">
        <v>80711</v>
      </c>
      <c r="P46" s="746">
        <v>80780</v>
      </c>
      <c r="Q46" s="746">
        <v>81043</v>
      </c>
      <c r="R46" s="746">
        <v>82600</v>
      </c>
      <c r="S46" s="143">
        <f>100</f>
        <v>100</v>
      </c>
      <c r="T46" s="328">
        <f t="shared" si="3"/>
        <v>99.922669506981634</v>
      </c>
      <c r="U46" s="328">
        <f t="shared" si="3"/>
        <v>100.53109998978654</v>
      </c>
      <c r="V46" s="328">
        <f t="shared" si="3"/>
        <v>100.03793571355618</v>
      </c>
      <c r="W46" s="328">
        <f t="shared" si="3"/>
        <v>102.60735077403446</v>
      </c>
      <c r="X46" s="328">
        <f t="shared" si="3"/>
        <v>104.53477683586968</v>
      </c>
      <c r="Y46" s="328">
        <f t="shared" si="3"/>
        <v>107.63966908385252</v>
      </c>
      <c r="Z46" s="328">
        <f t="shared" si="3"/>
        <v>109.17898361468987</v>
      </c>
      <c r="AA46" s="328">
        <f t="shared" si="3"/>
        <v>109.93040255628347</v>
      </c>
      <c r="AB46" s="328">
        <f t="shared" si="6"/>
        <v>112.31743437851088</v>
      </c>
      <c r="AC46" s="328">
        <f t="shared" si="6"/>
        <v>116.34299721318412</v>
      </c>
      <c r="AD46" s="328">
        <f t="shared" si="6"/>
        <v>117.7626683397289</v>
      </c>
      <c r="AE46" s="328">
        <f t="shared" si="15"/>
        <v>117.86334388724339</v>
      </c>
      <c r="AF46" s="328">
        <f t="shared" si="16"/>
        <v>118.24707822052322</v>
      </c>
      <c r="AG46" s="329">
        <f t="shared" si="16"/>
        <v>120.51884383617607</v>
      </c>
      <c r="AH46" s="781">
        <v>1</v>
      </c>
      <c r="AI46" s="782">
        <v>1</v>
      </c>
      <c r="AJ46" s="782">
        <v>1</v>
      </c>
      <c r="AK46" s="782">
        <v>1</v>
      </c>
      <c r="AL46" s="782">
        <v>1</v>
      </c>
      <c r="AM46" s="782">
        <v>1</v>
      </c>
      <c r="AN46" s="782">
        <v>1</v>
      </c>
      <c r="AO46" s="782">
        <v>1</v>
      </c>
      <c r="AP46" s="782">
        <v>1</v>
      </c>
      <c r="AQ46" s="782">
        <v>1</v>
      </c>
      <c r="AR46" s="782">
        <v>1</v>
      </c>
      <c r="AS46" s="782">
        <v>1</v>
      </c>
      <c r="AT46" s="782">
        <v>4</v>
      </c>
      <c r="AU46" s="782">
        <v>6</v>
      </c>
      <c r="AV46" s="784">
        <v>7</v>
      </c>
    </row>
    <row r="47" spans="2:48" ht="14.4" x14ac:dyDescent="0.3">
      <c r="B47" s="917"/>
      <c r="C47" s="1" t="s">
        <v>7</v>
      </c>
      <c r="D47">
        <v>51603</v>
      </c>
      <c r="E47">
        <v>51168</v>
      </c>
      <c r="F47">
        <v>50989</v>
      </c>
      <c r="G47">
        <v>50373</v>
      </c>
      <c r="H47">
        <v>50634</v>
      </c>
      <c r="I47">
        <v>50618</v>
      </c>
      <c r="J47">
        <v>51956</v>
      </c>
      <c r="K47">
        <v>52171</v>
      </c>
      <c r="L47">
        <v>52324</v>
      </c>
      <c r="M47">
        <v>53645</v>
      </c>
      <c r="N47">
        <v>50361</v>
      </c>
      <c r="O47">
        <v>50348</v>
      </c>
      <c r="P47">
        <v>50182</v>
      </c>
      <c r="Q47">
        <v>50498</v>
      </c>
      <c r="R47">
        <v>51358</v>
      </c>
      <c r="S47" s="143">
        <f>100</f>
        <v>100</v>
      </c>
      <c r="T47" s="328">
        <f t="shared" si="3"/>
        <v>99.157025754316606</v>
      </c>
      <c r="U47" s="328">
        <f t="shared" si="3"/>
        <v>98.810146696897462</v>
      </c>
      <c r="V47" s="328">
        <f t="shared" si="3"/>
        <v>97.616417650136626</v>
      </c>
      <c r="W47" s="328">
        <f t="shared" si="3"/>
        <v>98.122202197546656</v>
      </c>
      <c r="X47" s="328">
        <f t="shared" si="3"/>
        <v>98.091196248280141</v>
      </c>
      <c r="Y47" s="328">
        <f t="shared" si="3"/>
        <v>100.68406875569249</v>
      </c>
      <c r="Z47" s="328">
        <f t="shared" si="3"/>
        <v>101.10071119896131</v>
      </c>
      <c r="AA47" s="328">
        <f t="shared" si="3"/>
        <v>101.39720558882236</v>
      </c>
      <c r="AB47" s="328">
        <f t="shared" si="6"/>
        <v>103.95713427513904</v>
      </c>
      <c r="AC47" s="328">
        <f t="shared" si="6"/>
        <v>97.593163188186736</v>
      </c>
      <c r="AD47" s="328">
        <f t="shared" si="6"/>
        <v>97.56797085440769</v>
      </c>
      <c r="AE47" s="328">
        <f t="shared" si="15"/>
        <v>97.246284130767592</v>
      </c>
      <c r="AF47" s="328">
        <f t="shared" si="16"/>
        <v>97.858651628781274</v>
      </c>
      <c r="AG47" s="329">
        <f t="shared" si="16"/>
        <v>99.525221401856484</v>
      </c>
      <c r="AH47" s="785"/>
      <c r="AI47" s="786"/>
      <c r="AJ47" s="786"/>
      <c r="AK47" s="786"/>
      <c r="AL47" s="786"/>
      <c r="AM47" s="786"/>
      <c r="AN47" s="786"/>
      <c r="AO47" s="786"/>
      <c r="AP47" s="786"/>
      <c r="AQ47" s="786"/>
      <c r="AR47" s="786"/>
      <c r="AS47" s="786"/>
      <c r="AT47" s="786"/>
      <c r="AU47" s="786"/>
      <c r="AV47" s="787"/>
    </row>
    <row r="48" spans="2:48" ht="15" customHeight="1" x14ac:dyDescent="0.3">
      <c r="B48" s="919" t="s">
        <v>25</v>
      </c>
      <c r="C48" s="7" t="s">
        <v>2</v>
      </c>
      <c r="D48" s="745">
        <v>662</v>
      </c>
      <c r="E48" s="745">
        <v>632</v>
      </c>
      <c r="F48" s="745">
        <v>668</v>
      </c>
      <c r="G48" s="745">
        <v>689</v>
      </c>
      <c r="H48" s="745">
        <v>797</v>
      </c>
      <c r="I48" s="745">
        <v>611</v>
      </c>
      <c r="J48" s="745">
        <v>638</v>
      </c>
      <c r="K48" s="745">
        <v>689</v>
      </c>
      <c r="L48" s="745">
        <v>715</v>
      </c>
      <c r="M48" s="745">
        <v>803</v>
      </c>
      <c r="N48" s="745">
        <v>852</v>
      </c>
      <c r="O48" s="745">
        <v>902</v>
      </c>
      <c r="P48" s="746">
        <v>896</v>
      </c>
      <c r="Q48" s="746">
        <v>900</v>
      </c>
      <c r="R48" s="746">
        <v>915</v>
      </c>
      <c r="S48" s="143">
        <f>100</f>
        <v>100</v>
      </c>
      <c r="T48" s="328">
        <f t="shared" si="3"/>
        <v>95.468277945619334</v>
      </c>
      <c r="U48" s="328">
        <f t="shared" si="3"/>
        <v>100.90634441087613</v>
      </c>
      <c r="V48" s="328">
        <f t="shared" si="3"/>
        <v>104.0785498489426</v>
      </c>
      <c r="W48" s="328">
        <f t="shared" si="3"/>
        <v>120.39274924471299</v>
      </c>
      <c r="X48" s="328">
        <f t="shared" si="3"/>
        <v>92.296072507552864</v>
      </c>
      <c r="Y48" s="328">
        <f t="shared" si="3"/>
        <v>96.374622356495465</v>
      </c>
      <c r="Z48" s="328">
        <f t="shared" si="3"/>
        <v>104.0785498489426</v>
      </c>
      <c r="AA48" s="328">
        <f t="shared" si="3"/>
        <v>108.00604229607251</v>
      </c>
      <c r="AB48" s="328">
        <f t="shared" si="6"/>
        <v>121.29909365558912</v>
      </c>
      <c r="AC48" s="328">
        <f t="shared" si="6"/>
        <v>128.70090634441087</v>
      </c>
      <c r="AD48" s="328">
        <f t="shared" si="6"/>
        <v>136.25377643504532</v>
      </c>
      <c r="AE48" s="328">
        <f t="shared" si="15"/>
        <v>135.34743202416919</v>
      </c>
      <c r="AF48" s="328">
        <f t="shared" si="16"/>
        <v>135.95166163141994</v>
      </c>
      <c r="AG48" s="329">
        <f t="shared" si="16"/>
        <v>138.21752265861028</v>
      </c>
      <c r="AH48" s="781">
        <v>1</v>
      </c>
      <c r="AI48" s="782">
        <v>1</v>
      </c>
      <c r="AJ48" s="782">
        <v>1</v>
      </c>
      <c r="AK48" s="782">
        <v>1</v>
      </c>
      <c r="AL48" s="782">
        <v>1</v>
      </c>
      <c r="AM48" s="782">
        <v>1</v>
      </c>
      <c r="AN48" s="782">
        <v>1</v>
      </c>
      <c r="AO48" s="782">
        <v>1</v>
      </c>
      <c r="AP48" s="782">
        <v>1</v>
      </c>
      <c r="AQ48" s="782">
        <v>1</v>
      </c>
      <c r="AR48" s="782">
        <v>1</v>
      </c>
      <c r="AS48" s="782">
        <v>1</v>
      </c>
      <c r="AT48" s="782">
        <v>4</v>
      </c>
      <c r="AU48" s="782">
        <v>6</v>
      </c>
      <c r="AV48" s="784">
        <v>7</v>
      </c>
    </row>
    <row r="49" spans="2:48" ht="14.4" x14ac:dyDescent="0.3">
      <c r="B49" s="917"/>
      <c r="C49" s="1" t="s">
        <v>3</v>
      </c>
      <c r="D49" s="745">
        <v>1644</v>
      </c>
      <c r="E49" s="745">
        <v>1639</v>
      </c>
      <c r="F49" s="745">
        <v>1591</v>
      </c>
      <c r="G49" s="745">
        <v>1587</v>
      </c>
      <c r="H49" s="745">
        <v>1504</v>
      </c>
      <c r="I49" s="745">
        <v>1587</v>
      </c>
      <c r="J49" s="745">
        <v>1592</v>
      </c>
      <c r="K49" s="745">
        <v>1676</v>
      </c>
      <c r="L49" s="745">
        <v>1798</v>
      </c>
      <c r="M49" s="745">
        <v>1717</v>
      </c>
      <c r="N49" s="745">
        <v>1538</v>
      </c>
      <c r="O49" s="745">
        <v>1698</v>
      </c>
      <c r="P49" s="746">
        <v>1688</v>
      </c>
      <c r="Q49" s="746">
        <v>1695</v>
      </c>
      <c r="R49" s="746">
        <v>1717</v>
      </c>
      <c r="S49" s="143">
        <f>100</f>
        <v>100</v>
      </c>
      <c r="T49" s="328">
        <f t="shared" si="3"/>
        <v>99.695863746958636</v>
      </c>
      <c r="U49" s="328">
        <f t="shared" si="3"/>
        <v>96.776155717761554</v>
      </c>
      <c r="V49" s="328">
        <f t="shared" si="3"/>
        <v>96.532846715328461</v>
      </c>
      <c r="W49" s="328">
        <f t="shared" si="3"/>
        <v>91.484184914841848</v>
      </c>
      <c r="X49" s="328">
        <f t="shared" si="3"/>
        <v>96.532846715328461</v>
      </c>
      <c r="Y49" s="328">
        <f t="shared" si="3"/>
        <v>96.836982968369824</v>
      </c>
      <c r="Z49" s="328">
        <f t="shared" si="3"/>
        <v>101.94647201946472</v>
      </c>
      <c r="AA49" s="328">
        <f t="shared" si="3"/>
        <v>109.36739659367396</v>
      </c>
      <c r="AB49" s="328">
        <f t="shared" si="6"/>
        <v>104.44038929440389</v>
      </c>
      <c r="AC49" s="328">
        <f t="shared" si="6"/>
        <v>93.552311435523109</v>
      </c>
      <c r="AD49" s="328">
        <f t="shared" si="6"/>
        <v>103.28467153284672</v>
      </c>
      <c r="AE49" s="328">
        <f t="shared" ref="AE49:AE52" si="17">P49*100/$D49</f>
        <v>102.67639902676399</v>
      </c>
      <c r="AF49" s="328">
        <f t="shared" ref="AF49:AG52" si="18">Q49*100/$D49</f>
        <v>103.10218978102189</v>
      </c>
      <c r="AG49" s="329">
        <f t="shared" si="18"/>
        <v>104.44038929440389</v>
      </c>
      <c r="AH49" s="781">
        <v>1</v>
      </c>
      <c r="AI49" s="782">
        <v>1</v>
      </c>
      <c r="AJ49" s="782">
        <v>1</v>
      </c>
      <c r="AK49" s="782">
        <v>1</v>
      </c>
      <c r="AL49" s="782">
        <v>1</v>
      </c>
      <c r="AM49" s="782">
        <v>1</v>
      </c>
      <c r="AN49" s="782">
        <v>1</v>
      </c>
      <c r="AO49" s="782">
        <v>1</v>
      </c>
      <c r="AP49" s="782">
        <v>1</v>
      </c>
      <c r="AQ49" s="782">
        <v>1</v>
      </c>
      <c r="AR49" s="782">
        <v>1</v>
      </c>
      <c r="AS49" s="782">
        <v>1</v>
      </c>
      <c r="AT49" s="782">
        <v>4</v>
      </c>
      <c r="AU49" s="782">
        <v>6</v>
      </c>
      <c r="AV49" s="784">
        <v>7</v>
      </c>
    </row>
    <row r="50" spans="2:48" ht="14.4" x14ac:dyDescent="0.3">
      <c r="B50" s="917"/>
      <c r="C50" s="1" t="s">
        <v>4</v>
      </c>
      <c r="D50" s="745">
        <v>2542</v>
      </c>
      <c r="E50" s="745">
        <v>2337</v>
      </c>
      <c r="F50" s="745">
        <v>2134</v>
      </c>
      <c r="G50" s="745">
        <v>2604</v>
      </c>
      <c r="H50" s="745">
        <v>2704</v>
      </c>
      <c r="I50" s="745">
        <v>2707</v>
      </c>
      <c r="J50" s="745">
        <v>2654</v>
      </c>
      <c r="K50" s="745">
        <v>2712</v>
      </c>
      <c r="L50" s="745">
        <v>2310</v>
      </c>
      <c r="M50" s="745">
        <v>2315</v>
      </c>
      <c r="N50" s="745">
        <v>2438</v>
      </c>
      <c r="O50" s="745">
        <v>2147</v>
      </c>
      <c r="P50" s="746">
        <v>2149</v>
      </c>
      <c r="Q50" s="746">
        <v>2169</v>
      </c>
      <c r="R50" s="746">
        <v>2215</v>
      </c>
      <c r="S50" s="143">
        <f>100</f>
        <v>100</v>
      </c>
      <c r="T50" s="328">
        <f t="shared" si="3"/>
        <v>91.935483870967744</v>
      </c>
      <c r="U50" s="328">
        <f t="shared" si="3"/>
        <v>83.949645948072387</v>
      </c>
      <c r="V50" s="328">
        <f t="shared" si="3"/>
        <v>102.4390243902439</v>
      </c>
      <c r="W50" s="328">
        <f t="shared" si="3"/>
        <v>106.37293469708891</v>
      </c>
      <c r="X50" s="328">
        <f t="shared" si="3"/>
        <v>106.49095200629425</v>
      </c>
      <c r="Y50" s="328">
        <f t="shared" si="3"/>
        <v>104.4059795436664</v>
      </c>
      <c r="Z50" s="328">
        <f t="shared" si="3"/>
        <v>106.68764752163651</v>
      </c>
      <c r="AA50" s="328">
        <f t="shared" si="3"/>
        <v>90.873328088119592</v>
      </c>
      <c r="AB50" s="328">
        <f t="shared" si="6"/>
        <v>91.070023603461834</v>
      </c>
      <c r="AC50" s="328">
        <f t="shared" si="6"/>
        <v>95.908733280881194</v>
      </c>
      <c r="AD50" s="328">
        <f t="shared" si="6"/>
        <v>84.461054287962241</v>
      </c>
      <c r="AE50" s="328">
        <f t="shared" si="17"/>
        <v>84.539732494099141</v>
      </c>
      <c r="AF50" s="328">
        <f t="shared" si="18"/>
        <v>85.326514555468137</v>
      </c>
      <c r="AG50" s="329">
        <f t="shared" si="18"/>
        <v>87.136113296616841</v>
      </c>
      <c r="AH50" s="781">
        <v>1</v>
      </c>
      <c r="AI50" s="782">
        <v>1</v>
      </c>
      <c r="AJ50" s="782">
        <v>1</v>
      </c>
      <c r="AK50" s="782">
        <v>1</v>
      </c>
      <c r="AL50" s="782">
        <v>1</v>
      </c>
      <c r="AM50" s="782">
        <v>1</v>
      </c>
      <c r="AN50" s="782">
        <v>1</v>
      </c>
      <c r="AO50" s="782">
        <v>1</v>
      </c>
      <c r="AP50" s="782">
        <v>1</v>
      </c>
      <c r="AQ50" s="782">
        <v>1</v>
      </c>
      <c r="AR50" s="782">
        <v>1</v>
      </c>
      <c r="AS50" s="782">
        <v>1</v>
      </c>
      <c r="AT50" s="782">
        <v>4</v>
      </c>
      <c r="AU50" s="782">
        <v>6</v>
      </c>
      <c r="AV50" s="784">
        <v>7</v>
      </c>
    </row>
    <row r="51" spans="2:48" ht="14.4" x14ac:dyDescent="0.3">
      <c r="B51" s="917"/>
      <c r="C51" s="1" t="s">
        <v>5</v>
      </c>
      <c r="D51" s="745">
        <v>4334</v>
      </c>
      <c r="E51" s="745">
        <v>4515</v>
      </c>
      <c r="F51" s="745">
        <v>4729</v>
      </c>
      <c r="G51" s="745">
        <v>4098</v>
      </c>
      <c r="H51" s="745">
        <v>4034</v>
      </c>
      <c r="I51" s="745">
        <v>3986</v>
      </c>
      <c r="J51" s="745">
        <v>3991</v>
      </c>
      <c r="K51" s="745">
        <v>4025</v>
      </c>
      <c r="L51" s="745">
        <v>4425</v>
      </c>
      <c r="M51" s="745">
        <v>4252</v>
      </c>
      <c r="N51" s="745">
        <v>5880</v>
      </c>
      <c r="O51" s="745">
        <v>5876</v>
      </c>
      <c r="P51" s="746">
        <v>5921</v>
      </c>
      <c r="Q51" s="746">
        <v>5911</v>
      </c>
      <c r="R51" s="746">
        <v>6046</v>
      </c>
      <c r="S51" s="143">
        <f>100</f>
        <v>100</v>
      </c>
      <c r="T51" s="328">
        <f t="shared" si="3"/>
        <v>104.17628057221965</v>
      </c>
      <c r="U51" s="328">
        <f t="shared" si="3"/>
        <v>109.11398246423627</v>
      </c>
      <c r="V51" s="328">
        <f t="shared" si="3"/>
        <v>94.554683894785413</v>
      </c>
      <c r="W51" s="328">
        <f t="shared" si="3"/>
        <v>93.077988001845867</v>
      </c>
      <c r="X51" s="328">
        <f t="shared" si="3"/>
        <v>91.970466082141215</v>
      </c>
      <c r="Y51" s="328">
        <f t="shared" si="3"/>
        <v>92.08583294877711</v>
      </c>
      <c r="Z51" s="328">
        <f t="shared" si="3"/>
        <v>92.870327641901241</v>
      </c>
      <c r="AA51" s="328">
        <f t="shared" si="3"/>
        <v>102.09967697277342</v>
      </c>
      <c r="AB51" s="328">
        <f t="shared" si="6"/>
        <v>98.107983387171203</v>
      </c>
      <c r="AC51" s="328">
        <f t="shared" si="6"/>
        <v>135.67143516382095</v>
      </c>
      <c r="AD51" s="328">
        <f t="shared" si="6"/>
        <v>135.57914167051223</v>
      </c>
      <c r="AE51" s="328">
        <f t="shared" si="17"/>
        <v>136.61744347023534</v>
      </c>
      <c r="AF51" s="328">
        <f t="shared" si="18"/>
        <v>136.38670973696355</v>
      </c>
      <c r="AG51" s="329">
        <f t="shared" si="18"/>
        <v>139.5016151361329</v>
      </c>
      <c r="AH51" s="781">
        <v>1</v>
      </c>
      <c r="AI51" s="782">
        <v>1</v>
      </c>
      <c r="AJ51" s="782">
        <v>1</v>
      </c>
      <c r="AK51" s="782">
        <v>1</v>
      </c>
      <c r="AL51" s="782">
        <v>1</v>
      </c>
      <c r="AM51" s="782">
        <v>1</v>
      </c>
      <c r="AN51" s="782">
        <v>1</v>
      </c>
      <c r="AO51" s="782">
        <v>1</v>
      </c>
      <c r="AP51" s="782">
        <v>1</v>
      </c>
      <c r="AQ51" s="782">
        <v>1</v>
      </c>
      <c r="AR51" s="782">
        <v>1</v>
      </c>
      <c r="AS51" s="782">
        <v>1</v>
      </c>
      <c r="AT51" s="782">
        <v>4</v>
      </c>
      <c r="AU51" s="782">
        <v>6</v>
      </c>
      <c r="AV51" s="784">
        <v>7</v>
      </c>
    </row>
    <row r="52" spans="2:48" ht="14.4" x14ac:dyDescent="0.3">
      <c r="B52" s="917"/>
      <c r="C52" s="1" t="s">
        <v>6</v>
      </c>
      <c r="D52" s="745">
        <v>9182</v>
      </c>
      <c r="E52" s="745">
        <v>9123</v>
      </c>
      <c r="F52" s="745">
        <v>9122</v>
      </c>
      <c r="G52" s="745">
        <v>8978</v>
      </c>
      <c r="H52" s="745">
        <v>9039</v>
      </c>
      <c r="I52" s="745">
        <v>8891</v>
      </c>
      <c r="J52" s="745">
        <v>8875</v>
      </c>
      <c r="K52" s="745">
        <v>9102</v>
      </c>
      <c r="L52" s="745">
        <v>9248</v>
      </c>
      <c r="M52" s="745">
        <v>9087</v>
      </c>
      <c r="N52" s="745">
        <v>10708</v>
      </c>
      <c r="O52" s="745">
        <v>10623</v>
      </c>
      <c r="P52" s="746">
        <v>10654</v>
      </c>
      <c r="Q52" s="746">
        <v>10675</v>
      </c>
      <c r="R52" s="746">
        <v>10893</v>
      </c>
      <c r="S52" s="143">
        <f>100</f>
        <v>100</v>
      </c>
      <c r="T52" s="328">
        <f t="shared" si="3"/>
        <v>99.357438466565014</v>
      </c>
      <c r="U52" s="328">
        <f t="shared" si="3"/>
        <v>99.346547593116966</v>
      </c>
      <c r="V52" s="328">
        <f t="shared" si="3"/>
        <v>97.778261816597691</v>
      </c>
      <c r="W52" s="328">
        <f t="shared" si="3"/>
        <v>98.442605096928773</v>
      </c>
      <c r="X52" s="328">
        <f t="shared" si="3"/>
        <v>96.830755826617292</v>
      </c>
      <c r="Y52" s="328">
        <f t="shared" si="3"/>
        <v>96.656501851448482</v>
      </c>
      <c r="Z52" s="328">
        <f t="shared" si="3"/>
        <v>99.12873012415595</v>
      </c>
      <c r="AA52" s="328">
        <f t="shared" si="3"/>
        <v>100.71879764757134</v>
      </c>
      <c r="AB52" s="328">
        <f t="shared" si="6"/>
        <v>98.965367022435203</v>
      </c>
      <c r="AC52" s="328">
        <f t="shared" si="6"/>
        <v>116.61947288172512</v>
      </c>
      <c r="AD52" s="328">
        <f t="shared" si="6"/>
        <v>115.69374863864081</v>
      </c>
      <c r="AE52" s="328">
        <f t="shared" si="17"/>
        <v>116.03136571553038</v>
      </c>
      <c r="AF52" s="328">
        <f t="shared" si="18"/>
        <v>116.26007405793945</v>
      </c>
      <c r="AG52" s="329">
        <f t="shared" si="18"/>
        <v>118.63428446961446</v>
      </c>
      <c r="AH52" s="781">
        <v>1</v>
      </c>
      <c r="AI52" s="782">
        <v>1</v>
      </c>
      <c r="AJ52" s="782">
        <v>1</v>
      </c>
      <c r="AK52" s="782">
        <v>1</v>
      </c>
      <c r="AL52" s="782">
        <v>1</v>
      </c>
      <c r="AM52" s="782">
        <v>1</v>
      </c>
      <c r="AN52" s="782">
        <v>1</v>
      </c>
      <c r="AO52" s="782">
        <v>1</v>
      </c>
      <c r="AP52" s="782">
        <v>1</v>
      </c>
      <c r="AQ52" s="782">
        <v>1</v>
      </c>
      <c r="AR52" s="782">
        <v>1</v>
      </c>
      <c r="AS52" s="782">
        <v>1</v>
      </c>
      <c r="AT52" s="782">
        <v>4</v>
      </c>
      <c r="AU52" s="782">
        <v>6</v>
      </c>
      <c r="AV52" s="784">
        <v>7</v>
      </c>
    </row>
    <row r="53" spans="2:48" ht="14.4" x14ac:dyDescent="0.3">
      <c r="B53" s="918"/>
      <c r="C53" s="8" t="s">
        <v>7</v>
      </c>
      <c r="D53">
        <v>4848</v>
      </c>
      <c r="E53">
        <v>4608</v>
      </c>
      <c r="F53">
        <v>4393</v>
      </c>
      <c r="G53">
        <v>4880</v>
      </c>
      <c r="H53">
        <v>5005</v>
      </c>
      <c r="I53">
        <v>4905</v>
      </c>
      <c r="J53">
        <v>4884</v>
      </c>
      <c r="K53">
        <v>5077</v>
      </c>
      <c r="L53">
        <v>4823</v>
      </c>
      <c r="M53">
        <v>4835</v>
      </c>
      <c r="N53">
        <v>4828</v>
      </c>
      <c r="O53">
        <v>4747</v>
      </c>
      <c r="P53">
        <v>4733</v>
      </c>
      <c r="Q53">
        <v>4764</v>
      </c>
      <c r="R53">
        <v>4847</v>
      </c>
      <c r="S53" s="143">
        <f>100</f>
        <v>100</v>
      </c>
      <c r="T53" s="328">
        <f t="shared" si="3"/>
        <v>95.049504950495049</v>
      </c>
      <c r="U53" s="328">
        <f t="shared" si="3"/>
        <v>90.614686468646866</v>
      </c>
      <c r="V53" s="328">
        <f t="shared" si="3"/>
        <v>100.66006600660066</v>
      </c>
      <c r="W53" s="328">
        <f t="shared" si="3"/>
        <v>103.23844884488449</v>
      </c>
      <c r="X53" s="328">
        <f t="shared" si="3"/>
        <v>101.17574257425743</v>
      </c>
      <c r="Y53" s="328">
        <f t="shared" si="3"/>
        <v>100.74257425742574</v>
      </c>
      <c r="Z53" s="328">
        <f t="shared" si="3"/>
        <v>104.72359735973598</v>
      </c>
      <c r="AA53" s="328">
        <f t="shared" si="3"/>
        <v>99.484323432343231</v>
      </c>
      <c r="AB53" s="328">
        <f t="shared" si="6"/>
        <v>99.731848184818489</v>
      </c>
      <c r="AC53" s="328">
        <f t="shared" si="6"/>
        <v>99.587458745874585</v>
      </c>
      <c r="AD53" s="328">
        <f t="shared" si="6"/>
        <v>97.916666666666671</v>
      </c>
      <c r="AE53" s="328">
        <f t="shared" ref="AE53:AE56" si="19">P53*100/$D53</f>
        <v>97.627887788778878</v>
      </c>
      <c r="AF53" s="328">
        <f t="shared" ref="AF53:AG56" si="20">Q53*100/$D53</f>
        <v>98.267326732673268</v>
      </c>
      <c r="AG53" s="329">
        <f t="shared" si="20"/>
        <v>99.979372937293732</v>
      </c>
      <c r="AH53" s="785"/>
      <c r="AI53" s="786"/>
      <c r="AJ53" s="786"/>
      <c r="AK53" s="786"/>
      <c r="AL53" s="786"/>
      <c r="AM53" s="786"/>
      <c r="AN53" s="786"/>
      <c r="AO53" s="786"/>
      <c r="AP53" s="786"/>
      <c r="AQ53" s="786"/>
      <c r="AR53" s="786"/>
      <c r="AS53" s="786"/>
      <c r="AT53" s="786"/>
      <c r="AU53" s="786"/>
      <c r="AV53" s="787"/>
    </row>
    <row r="54" spans="2:48" ht="15" customHeight="1" x14ac:dyDescent="0.3">
      <c r="B54" s="917" t="s">
        <v>26</v>
      </c>
      <c r="C54" s="1" t="s">
        <v>2</v>
      </c>
      <c r="D54" s="745">
        <v>0</v>
      </c>
      <c r="E54" s="745">
        <v>0</v>
      </c>
      <c r="F54" s="745">
        <v>0</v>
      </c>
      <c r="G54" s="745">
        <v>0</v>
      </c>
      <c r="H54" s="745">
        <v>0</v>
      </c>
      <c r="I54" s="745">
        <v>0</v>
      </c>
      <c r="J54" s="745">
        <v>0</v>
      </c>
      <c r="K54" s="745">
        <v>0</v>
      </c>
      <c r="L54" s="745">
        <v>0</v>
      </c>
      <c r="M54" s="745">
        <v>0</v>
      </c>
      <c r="N54" s="745">
        <v>0</v>
      </c>
      <c r="O54" s="745">
        <v>0</v>
      </c>
      <c r="P54" s="746">
        <v>0</v>
      </c>
      <c r="Q54" s="746">
        <v>0</v>
      </c>
      <c r="R54" s="746">
        <v>0</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81">
        <v>1</v>
      </c>
      <c r="AI54" s="782">
        <v>1</v>
      </c>
      <c r="AJ54" s="782">
        <v>1</v>
      </c>
      <c r="AK54" s="782">
        <v>1</v>
      </c>
      <c r="AL54" s="782">
        <v>1</v>
      </c>
      <c r="AM54" s="782">
        <v>1</v>
      </c>
      <c r="AN54" s="782">
        <v>1</v>
      </c>
      <c r="AO54" s="782">
        <v>1</v>
      </c>
      <c r="AP54" s="782">
        <v>1</v>
      </c>
      <c r="AQ54" s="782">
        <v>1</v>
      </c>
      <c r="AR54" s="782">
        <v>1</v>
      </c>
      <c r="AS54" s="782">
        <v>1</v>
      </c>
      <c r="AT54" s="782">
        <v>4</v>
      </c>
      <c r="AU54" s="782">
        <v>6</v>
      </c>
      <c r="AV54" s="784">
        <v>7</v>
      </c>
    </row>
    <row r="55" spans="2:48" ht="14.4" x14ac:dyDescent="0.3">
      <c r="B55" s="917"/>
      <c r="C55" s="1" t="s">
        <v>3</v>
      </c>
      <c r="D55" s="745">
        <v>0</v>
      </c>
      <c r="E55" s="745">
        <v>0</v>
      </c>
      <c r="F55" s="745">
        <v>0</v>
      </c>
      <c r="G55" s="745">
        <v>0</v>
      </c>
      <c r="H55" s="745">
        <v>0</v>
      </c>
      <c r="I55" s="745">
        <v>0</v>
      </c>
      <c r="J55" s="745">
        <v>0</v>
      </c>
      <c r="K55" s="745">
        <v>0</v>
      </c>
      <c r="L55" s="745">
        <v>0</v>
      </c>
      <c r="M55" s="745">
        <v>0</v>
      </c>
      <c r="N55" s="745">
        <v>0</v>
      </c>
      <c r="O55" s="745">
        <v>0</v>
      </c>
      <c r="P55" s="746">
        <v>0</v>
      </c>
      <c r="Q55" s="746">
        <v>0</v>
      </c>
      <c r="R55" s="746">
        <v>0</v>
      </c>
      <c r="S55" s="143">
        <f>100</f>
        <v>100</v>
      </c>
      <c r="T55" s="328" t="e">
        <f t="shared" si="3"/>
        <v>#DIV/0!</v>
      </c>
      <c r="U55" s="328" t="e">
        <f t="shared" si="3"/>
        <v>#DIV/0!</v>
      </c>
      <c r="V55" s="328" t="e">
        <f t="shared" si="3"/>
        <v>#DIV/0!</v>
      </c>
      <c r="W55" s="328" t="e">
        <f t="shared" si="3"/>
        <v>#DIV/0!</v>
      </c>
      <c r="X55" s="328" t="e">
        <f t="shared" si="3"/>
        <v>#DIV/0!</v>
      </c>
      <c r="Y55" s="328" t="e">
        <f t="shared" si="3"/>
        <v>#DIV/0!</v>
      </c>
      <c r="Z55" s="328" t="e">
        <f t="shared" si="3"/>
        <v>#DIV/0!</v>
      </c>
      <c r="AA55" s="328" t="e">
        <f t="shared" si="3"/>
        <v>#DIV/0!</v>
      </c>
      <c r="AB55" s="328" t="e">
        <f t="shared" si="6"/>
        <v>#DIV/0!</v>
      </c>
      <c r="AC55" s="328" t="e">
        <f t="shared" si="6"/>
        <v>#DIV/0!</v>
      </c>
      <c r="AD55" s="328" t="e">
        <f t="shared" si="6"/>
        <v>#DIV/0!</v>
      </c>
      <c r="AE55" s="328" t="e">
        <f t="shared" si="19"/>
        <v>#DIV/0!</v>
      </c>
      <c r="AF55" s="328" t="e">
        <f t="shared" si="20"/>
        <v>#DIV/0!</v>
      </c>
      <c r="AG55" s="329" t="e">
        <f t="shared" si="20"/>
        <v>#DIV/0!</v>
      </c>
      <c r="AH55" s="781">
        <v>1</v>
      </c>
      <c r="AI55" s="782">
        <v>1</v>
      </c>
      <c r="AJ55" s="782">
        <v>1</v>
      </c>
      <c r="AK55" s="782">
        <v>1</v>
      </c>
      <c r="AL55" s="782">
        <v>1</v>
      </c>
      <c r="AM55" s="782">
        <v>1</v>
      </c>
      <c r="AN55" s="782">
        <v>1</v>
      </c>
      <c r="AO55" s="782">
        <v>1</v>
      </c>
      <c r="AP55" s="782">
        <v>1</v>
      </c>
      <c r="AQ55" s="782">
        <v>1</v>
      </c>
      <c r="AR55" s="782">
        <v>1</v>
      </c>
      <c r="AS55" s="782">
        <v>1</v>
      </c>
      <c r="AT55" s="782">
        <v>4</v>
      </c>
      <c r="AU55" s="782">
        <v>6</v>
      </c>
      <c r="AV55" s="784">
        <v>7</v>
      </c>
    </row>
    <row r="56" spans="2:48" ht="14.4" x14ac:dyDescent="0.3">
      <c r="B56" s="917"/>
      <c r="C56" s="1" t="s">
        <v>4</v>
      </c>
      <c r="D56" s="745">
        <v>0</v>
      </c>
      <c r="E56" s="745">
        <v>0</v>
      </c>
      <c r="F56" s="745">
        <v>0</v>
      </c>
      <c r="G56" s="745">
        <v>0</v>
      </c>
      <c r="H56" s="745">
        <v>0</v>
      </c>
      <c r="I56" s="745">
        <v>0</v>
      </c>
      <c r="J56" s="745">
        <v>0</v>
      </c>
      <c r="K56" s="745">
        <v>0</v>
      </c>
      <c r="L56" s="745">
        <v>0</v>
      </c>
      <c r="M56" s="745">
        <v>0</v>
      </c>
      <c r="N56" s="745">
        <v>0</v>
      </c>
      <c r="O56" s="745">
        <v>0</v>
      </c>
      <c r="P56" s="746">
        <v>0</v>
      </c>
      <c r="Q56" s="746">
        <v>0</v>
      </c>
      <c r="R56" s="746">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81">
        <v>1</v>
      </c>
      <c r="AI56" s="782">
        <v>1</v>
      </c>
      <c r="AJ56" s="782">
        <v>1</v>
      </c>
      <c r="AK56" s="782">
        <v>1</v>
      </c>
      <c r="AL56" s="782">
        <v>1</v>
      </c>
      <c r="AM56" s="782">
        <v>1</v>
      </c>
      <c r="AN56" s="782">
        <v>1</v>
      </c>
      <c r="AO56" s="782">
        <v>1</v>
      </c>
      <c r="AP56" s="782">
        <v>1</v>
      </c>
      <c r="AQ56" s="782">
        <v>1</v>
      </c>
      <c r="AR56" s="782">
        <v>1</v>
      </c>
      <c r="AS56" s="782">
        <v>1</v>
      </c>
      <c r="AT56" s="782">
        <v>4</v>
      </c>
      <c r="AU56" s="782">
        <v>6</v>
      </c>
      <c r="AV56" s="784">
        <v>7</v>
      </c>
    </row>
    <row r="57" spans="2:48" ht="14.4" x14ac:dyDescent="0.3">
      <c r="B57" s="917"/>
      <c r="C57" s="1" t="s">
        <v>5</v>
      </c>
      <c r="D57" s="746">
        <v>1179</v>
      </c>
      <c r="E57" s="746">
        <v>1286</v>
      </c>
      <c r="F57" s="746">
        <v>1105</v>
      </c>
      <c r="G57" s="746">
        <v>644</v>
      </c>
      <c r="H57" s="745">
        <v>0</v>
      </c>
      <c r="I57" s="745">
        <v>0</v>
      </c>
      <c r="J57" s="745">
        <v>0</v>
      </c>
      <c r="K57" s="745">
        <v>0</v>
      </c>
      <c r="L57" s="745">
        <v>0</v>
      </c>
      <c r="M57" s="745">
        <v>0</v>
      </c>
      <c r="N57" s="745">
        <v>0</v>
      </c>
      <c r="O57" s="745">
        <v>0</v>
      </c>
      <c r="P57" s="746">
        <v>0</v>
      </c>
      <c r="Q57" s="746">
        <v>0</v>
      </c>
      <c r="R57" s="746">
        <v>0</v>
      </c>
      <c r="S57" s="143">
        <f>100</f>
        <v>100</v>
      </c>
      <c r="T57" s="328">
        <f t="shared" si="3"/>
        <v>109.0754877014419</v>
      </c>
      <c r="U57" s="328">
        <f t="shared" si="3"/>
        <v>93.723494486853269</v>
      </c>
      <c r="V57" s="328">
        <f t="shared" si="3"/>
        <v>54.622561492790503</v>
      </c>
      <c r="W57" s="328">
        <f t="shared" si="3"/>
        <v>0</v>
      </c>
      <c r="X57" s="328">
        <f t="shared" si="3"/>
        <v>0</v>
      </c>
      <c r="Y57" s="328">
        <f t="shared" si="3"/>
        <v>0</v>
      </c>
      <c r="Z57" s="328">
        <f t="shared" si="3"/>
        <v>0</v>
      </c>
      <c r="AA57" s="328">
        <f t="shared" si="3"/>
        <v>0</v>
      </c>
      <c r="AB57" s="328">
        <f t="shared" si="6"/>
        <v>0</v>
      </c>
      <c r="AC57" s="328">
        <f t="shared" si="6"/>
        <v>0</v>
      </c>
      <c r="AD57" s="328">
        <f t="shared" si="6"/>
        <v>0</v>
      </c>
      <c r="AE57" s="328">
        <f t="shared" ref="AE57:AE60" si="21">P57*100/$D57</f>
        <v>0</v>
      </c>
      <c r="AF57" s="328">
        <f t="shared" ref="AF57:AG60" si="22">Q57*100/$D57</f>
        <v>0</v>
      </c>
      <c r="AG57" s="329">
        <f t="shared" si="22"/>
        <v>0</v>
      </c>
      <c r="AH57" s="781">
        <v>4</v>
      </c>
      <c r="AI57" s="782">
        <v>4</v>
      </c>
      <c r="AJ57" s="782">
        <v>4</v>
      </c>
      <c r="AK57" s="782">
        <v>4</v>
      </c>
      <c r="AL57" s="782">
        <v>1</v>
      </c>
      <c r="AM57" s="782">
        <v>1</v>
      </c>
      <c r="AN57" s="782">
        <v>1</v>
      </c>
      <c r="AO57" s="782">
        <v>1</v>
      </c>
      <c r="AP57" s="782">
        <v>1</v>
      </c>
      <c r="AQ57" s="782">
        <v>1</v>
      </c>
      <c r="AR57" s="782">
        <v>1</v>
      </c>
      <c r="AS57" s="782">
        <v>1</v>
      </c>
      <c r="AT57" s="782">
        <v>4</v>
      </c>
      <c r="AU57" s="782">
        <v>6</v>
      </c>
      <c r="AV57" s="784">
        <v>7</v>
      </c>
    </row>
    <row r="58" spans="2:48" ht="14.4" x14ac:dyDescent="0.3">
      <c r="B58" s="917"/>
      <c r="C58" s="1" t="s">
        <v>6</v>
      </c>
      <c r="D58" s="746">
        <v>1179</v>
      </c>
      <c r="E58" s="746">
        <v>1286</v>
      </c>
      <c r="F58" s="746">
        <v>1105</v>
      </c>
      <c r="G58" s="746">
        <v>644</v>
      </c>
      <c r="H58" s="745">
        <v>0</v>
      </c>
      <c r="I58" s="745">
        <v>0</v>
      </c>
      <c r="J58" s="745">
        <v>0</v>
      </c>
      <c r="K58" s="745">
        <v>0</v>
      </c>
      <c r="L58" s="745">
        <v>0</v>
      </c>
      <c r="M58" s="745">
        <v>0</v>
      </c>
      <c r="N58" s="745">
        <v>0</v>
      </c>
      <c r="O58" s="745">
        <v>0</v>
      </c>
      <c r="P58" s="746">
        <v>0</v>
      </c>
      <c r="Q58" s="746">
        <v>0</v>
      </c>
      <c r="R58" s="746">
        <v>0</v>
      </c>
      <c r="S58" s="143">
        <f>100</f>
        <v>100</v>
      </c>
      <c r="T58" s="328">
        <f t="shared" ref="T58:AA89" si="23">E58*100/$D58</f>
        <v>109.0754877014419</v>
      </c>
      <c r="U58" s="328">
        <f t="shared" si="23"/>
        <v>93.723494486853269</v>
      </c>
      <c r="V58" s="328">
        <f t="shared" si="23"/>
        <v>54.622561492790503</v>
      </c>
      <c r="W58" s="328">
        <f t="shared" si="23"/>
        <v>0</v>
      </c>
      <c r="X58" s="328">
        <f t="shared" si="23"/>
        <v>0</v>
      </c>
      <c r="Y58" s="328">
        <f t="shared" si="23"/>
        <v>0</v>
      </c>
      <c r="Z58" s="328">
        <f t="shared" si="23"/>
        <v>0</v>
      </c>
      <c r="AA58" s="328">
        <f t="shared" si="23"/>
        <v>0</v>
      </c>
      <c r="AB58" s="328">
        <f t="shared" si="6"/>
        <v>0</v>
      </c>
      <c r="AC58" s="328">
        <f t="shared" si="6"/>
        <v>0</v>
      </c>
      <c r="AD58" s="328">
        <f t="shared" si="6"/>
        <v>0</v>
      </c>
      <c r="AE58" s="328">
        <f t="shared" si="21"/>
        <v>0</v>
      </c>
      <c r="AF58" s="328">
        <f t="shared" si="22"/>
        <v>0</v>
      </c>
      <c r="AG58" s="329">
        <f t="shared" si="22"/>
        <v>0</v>
      </c>
      <c r="AH58" s="781">
        <v>4</v>
      </c>
      <c r="AI58" s="782">
        <v>4</v>
      </c>
      <c r="AJ58" s="782">
        <v>4</v>
      </c>
      <c r="AK58" s="782">
        <v>4</v>
      </c>
      <c r="AL58" s="782">
        <v>1</v>
      </c>
      <c r="AM58" s="782">
        <v>1</v>
      </c>
      <c r="AN58" s="782">
        <v>1</v>
      </c>
      <c r="AO58" s="782">
        <v>1</v>
      </c>
      <c r="AP58" s="782">
        <v>1</v>
      </c>
      <c r="AQ58" s="782">
        <v>1</v>
      </c>
      <c r="AR58" s="782">
        <v>1</v>
      </c>
      <c r="AS58" s="782">
        <v>1</v>
      </c>
      <c r="AT58" s="782">
        <v>4</v>
      </c>
      <c r="AU58" s="782">
        <v>6</v>
      </c>
      <c r="AV58" s="784">
        <v>7</v>
      </c>
    </row>
    <row r="59" spans="2:48" ht="14.4" x14ac:dyDescent="0.3">
      <c r="B59" s="917"/>
      <c r="C59" s="1" t="s">
        <v>7</v>
      </c>
      <c r="D59">
        <v>0</v>
      </c>
      <c r="E59">
        <v>0</v>
      </c>
      <c r="F59">
        <v>0</v>
      </c>
      <c r="G59">
        <v>0</v>
      </c>
      <c r="H59">
        <v>0</v>
      </c>
      <c r="I59">
        <v>0</v>
      </c>
      <c r="J59">
        <v>0</v>
      </c>
      <c r="K59">
        <v>0</v>
      </c>
      <c r="L59">
        <v>0</v>
      </c>
      <c r="M59">
        <v>0</v>
      </c>
      <c r="N59">
        <v>0</v>
      </c>
      <c r="O59">
        <v>0</v>
      </c>
      <c r="P59">
        <v>0</v>
      </c>
      <c r="Q59">
        <v>0</v>
      </c>
      <c r="R59">
        <v>0</v>
      </c>
      <c r="S59" s="143">
        <f>100</f>
        <v>100</v>
      </c>
      <c r="T59" s="328" t="e">
        <f t="shared" si="23"/>
        <v>#DIV/0!</v>
      </c>
      <c r="U59" s="328" t="e">
        <f t="shared" si="23"/>
        <v>#DIV/0!</v>
      </c>
      <c r="V59" s="328" t="e">
        <f t="shared" si="23"/>
        <v>#DIV/0!</v>
      </c>
      <c r="W59" s="328" t="e">
        <f t="shared" si="23"/>
        <v>#DIV/0!</v>
      </c>
      <c r="X59" s="328" t="e">
        <f t="shared" si="23"/>
        <v>#DIV/0!</v>
      </c>
      <c r="Y59" s="328" t="e">
        <f t="shared" si="23"/>
        <v>#DIV/0!</v>
      </c>
      <c r="Z59" s="328" t="e">
        <f t="shared" si="23"/>
        <v>#DIV/0!</v>
      </c>
      <c r="AA59" s="328" t="e">
        <f t="shared" si="23"/>
        <v>#DIV/0!</v>
      </c>
      <c r="AB59" s="328" t="e">
        <f t="shared" si="6"/>
        <v>#DIV/0!</v>
      </c>
      <c r="AC59" s="328" t="e">
        <f t="shared" si="6"/>
        <v>#DIV/0!</v>
      </c>
      <c r="AD59" s="328" t="e">
        <f t="shared" si="6"/>
        <v>#DIV/0!</v>
      </c>
      <c r="AE59" s="328" t="e">
        <f t="shared" si="21"/>
        <v>#DIV/0!</v>
      </c>
      <c r="AF59" s="328" t="e">
        <f t="shared" si="22"/>
        <v>#DIV/0!</v>
      </c>
      <c r="AG59" s="329" t="e">
        <f t="shared" si="22"/>
        <v>#DIV/0!</v>
      </c>
      <c r="AH59" s="785"/>
      <c r="AI59" s="786"/>
      <c r="AJ59" s="786"/>
      <c r="AK59" s="786"/>
      <c r="AL59" s="786"/>
      <c r="AM59" s="786"/>
      <c r="AN59" s="786"/>
      <c r="AO59" s="786"/>
      <c r="AP59" s="786"/>
      <c r="AQ59" s="786"/>
      <c r="AR59" s="786"/>
      <c r="AS59" s="786"/>
      <c r="AT59" s="786"/>
      <c r="AU59" s="786"/>
      <c r="AV59" s="787"/>
    </row>
    <row r="60" spans="2:48" ht="15" customHeight="1" x14ac:dyDescent="0.3">
      <c r="B60" s="919" t="s">
        <v>27</v>
      </c>
      <c r="C60" s="7" t="s">
        <v>2</v>
      </c>
      <c r="D60" s="745">
        <v>1439</v>
      </c>
      <c r="E60" s="745">
        <v>1277</v>
      </c>
      <c r="F60" s="745">
        <v>1289</v>
      </c>
      <c r="G60" s="745">
        <v>1211</v>
      </c>
      <c r="H60" s="745">
        <v>1223</v>
      </c>
      <c r="I60" s="745">
        <v>1296</v>
      </c>
      <c r="J60" s="745">
        <v>1237</v>
      </c>
      <c r="K60" s="745">
        <v>1211</v>
      </c>
      <c r="L60" s="745">
        <v>1038</v>
      </c>
      <c r="M60" s="745">
        <v>1053</v>
      </c>
      <c r="N60" s="745">
        <v>1008</v>
      </c>
      <c r="O60" s="745">
        <v>1047</v>
      </c>
      <c r="P60" s="746">
        <v>1040</v>
      </c>
      <c r="Q60" s="746">
        <v>1044</v>
      </c>
      <c r="R60" s="746">
        <v>1061</v>
      </c>
      <c r="S60" s="143">
        <f>100</f>
        <v>100</v>
      </c>
      <c r="T60" s="328">
        <f t="shared" si="23"/>
        <v>88.742182070882563</v>
      </c>
      <c r="U60" s="328">
        <f t="shared" si="23"/>
        <v>89.576094510076445</v>
      </c>
      <c r="V60" s="328">
        <f t="shared" si="23"/>
        <v>84.155663655316189</v>
      </c>
      <c r="W60" s="328">
        <f t="shared" si="23"/>
        <v>84.98957609451007</v>
      </c>
      <c r="X60" s="328">
        <f t="shared" si="23"/>
        <v>90.062543432939535</v>
      </c>
      <c r="Y60" s="328">
        <f t="shared" si="23"/>
        <v>85.962473940236279</v>
      </c>
      <c r="Z60" s="328">
        <f t="shared" si="23"/>
        <v>84.155663655316189</v>
      </c>
      <c r="AA60" s="328">
        <f t="shared" si="23"/>
        <v>72.133425990271022</v>
      </c>
      <c r="AB60" s="328">
        <f t="shared" si="6"/>
        <v>73.17581653926338</v>
      </c>
      <c r="AC60" s="328">
        <f t="shared" si="6"/>
        <v>70.048644892286305</v>
      </c>
      <c r="AD60" s="328">
        <f t="shared" si="6"/>
        <v>72.758860319666439</v>
      </c>
      <c r="AE60" s="328">
        <f t="shared" si="21"/>
        <v>72.272411396803335</v>
      </c>
      <c r="AF60" s="328">
        <f t="shared" si="22"/>
        <v>72.550382209867962</v>
      </c>
      <c r="AG60" s="329">
        <f t="shared" si="22"/>
        <v>73.731758165392634</v>
      </c>
      <c r="AH60" s="781">
        <v>1</v>
      </c>
      <c r="AI60" s="782">
        <v>1</v>
      </c>
      <c r="AJ60" s="782">
        <v>1</v>
      </c>
      <c r="AK60" s="782">
        <v>1</v>
      </c>
      <c r="AL60" s="782">
        <v>1</v>
      </c>
      <c r="AM60" s="782">
        <v>1</v>
      </c>
      <c r="AN60" s="782">
        <v>1</v>
      </c>
      <c r="AO60" s="782">
        <v>1</v>
      </c>
      <c r="AP60" s="782">
        <v>1</v>
      </c>
      <c r="AQ60" s="782">
        <v>1</v>
      </c>
      <c r="AR60" s="782">
        <v>1</v>
      </c>
      <c r="AS60" s="782">
        <v>1</v>
      </c>
      <c r="AT60" s="782">
        <v>4</v>
      </c>
      <c r="AU60" s="782">
        <v>6</v>
      </c>
      <c r="AV60" s="784">
        <v>7</v>
      </c>
    </row>
    <row r="61" spans="2:48" ht="14.4" x14ac:dyDescent="0.3">
      <c r="B61" s="917"/>
      <c r="C61" s="1" t="s">
        <v>3</v>
      </c>
      <c r="D61" s="745">
        <v>2283</v>
      </c>
      <c r="E61" s="745">
        <v>2048</v>
      </c>
      <c r="F61" s="745">
        <v>1955</v>
      </c>
      <c r="G61" s="745">
        <v>2035</v>
      </c>
      <c r="H61" s="745">
        <v>2042</v>
      </c>
      <c r="I61" s="745">
        <v>2090</v>
      </c>
      <c r="J61" s="745">
        <v>2117</v>
      </c>
      <c r="K61" s="745">
        <v>1989</v>
      </c>
      <c r="L61" s="745">
        <v>1913</v>
      </c>
      <c r="M61" s="745">
        <v>1844</v>
      </c>
      <c r="N61" s="745">
        <v>1926</v>
      </c>
      <c r="O61" s="745">
        <v>1874</v>
      </c>
      <c r="P61" s="746">
        <v>1863</v>
      </c>
      <c r="Q61" s="746">
        <v>1871</v>
      </c>
      <c r="R61" s="746">
        <v>1895</v>
      </c>
      <c r="S61" s="143">
        <f>100</f>
        <v>100</v>
      </c>
      <c r="T61" s="328">
        <f t="shared" si="23"/>
        <v>89.706526500219013</v>
      </c>
      <c r="U61" s="328">
        <f t="shared" si="23"/>
        <v>85.632939115199292</v>
      </c>
      <c r="V61" s="328">
        <f t="shared" si="23"/>
        <v>89.137100306614101</v>
      </c>
      <c r="W61" s="328">
        <f t="shared" si="23"/>
        <v>89.443714410862896</v>
      </c>
      <c r="X61" s="328">
        <f t="shared" si="23"/>
        <v>91.546211125711778</v>
      </c>
      <c r="Y61" s="328">
        <f t="shared" si="23"/>
        <v>92.728865527814278</v>
      </c>
      <c r="Z61" s="328">
        <f t="shared" si="23"/>
        <v>87.122207621550587</v>
      </c>
      <c r="AA61" s="328">
        <f t="shared" si="23"/>
        <v>83.793254489706527</v>
      </c>
      <c r="AB61" s="328">
        <f t="shared" si="6"/>
        <v>80.770915462111262</v>
      </c>
      <c r="AC61" s="328">
        <f t="shared" si="6"/>
        <v>84.362680683311439</v>
      </c>
      <c r="AD61" s="328">
        <f t="shared" si="6"/>
        <v>82.084975908891806</v>
      </c>
      <c r="AE61" s="328">
        <f t="shared" ref="AE61:AE64" si="24">P61*100/$D61</f>
        <v>81.603153745072277</v>
      </c>
      <c r="AF61" s="328">
        <f t="shared" ref="AF61:AG64" si="25">Q61*100/$D61</f>
        <v>81.953569864213748</v>
      </c>
      <c r="AG61" s="329">
        <f t="shared" si="25"/>
        <v>83.004818221638189</v>
      </c>
      <c r="AH61" s="781">
        <v>1</v>
      </c>
      <c r="AI61" s="782">
        <v>1</v>
      </c>
      <c r="AJ61" s="782">
        <v>1</v>
      </c>
      <c r="AK61" s="782">
        <v>1</v>
      </c>
      <c r="AL61" s="782">
        <v>1</v>
      </c>
      <c r="AM61" s="782">
        <v>1</v>
      </c>
      <c r="AN61" s="782">
        <v>1</v>
      </c>
      <c r="AO61" s="782">
        <v>1</v>
      </c>
      <c r="AP61" s="782">
        <v>1</v>
      </c>
      <c r="AQ61" s="782">
        <v>1</v>
      </c>
      <c r="AR61" s="782">
        <v>1</v>
      </c>
      <c r="AS61" s="782">
        <v>1</v>
      </c>
      <c r="AT61" s="782">
        <v>4</v>
      </c>
      <c r="AU61" s="782">
        <v>6</v>
      </c>
      <c r="AV61" s="784">
        <v>7</v>
      </c>
    </row>
    <row r="62" spans="2:48" ht="14.4" x14ac:dyDescent="0.3">
      <c r="B62" s="917"/>
      <c r="C62" s="1" t="s">
        <v>4</v>
      </c>
      <c r="D62" s="745">
        <v>4067</v>
      </c>
      <c r="E62" s="745">
        <v>3918</v>
      </c>
      <c r="F62" s="745">
        <v>3763</v>
      </c>
      <c r="G62" s="745">
        <v>3714</v>
      </c>
      <c r="H62" s="745">
        <v>3849</v>
      </c>
      <c r="I62" s="745">
        <v>3290</v>
      </c>
      <c r="J62" s="745">
        <v>3528</v>
      </c>
      <c r="K62" s="745">
        <v>3914</v>
      </c>
      <c r="L62" s="746">
        <v>4061</v>
      </c>
      <c r="M62" s="746">
        <v>4034</v>
      </c>
      <c r="N62" s="745">
        <v>3513</v>
      </c>
      <c r="O62" s="745">
        <v>3163</v>
      </c>
      <c r="P62" s="746">
        <v>3166</v>
      </c>
      <c r="Q62" s="746">
        <v>3195</v>
      </c>
      <c r="R62" s="746">
        <v>3263</v>
      </c>
      <c r="S62" s="143">
        <f>100</f>
        <v>100</v>
      </c>
      <c r="T62" s="328">
        <f t="shared" si="23"/>
        <v>96.336365871649861</v>
      </c>
      <c r="U62" s="328">
        <f t="shared" si="23"/>
        <v>92.52520285222522</v>
      </c>
      <c r="V62" s="328">
        <f t="shared" si="23"/>
        <v>91.320383575116793</v>
      </c>
      <c r="W62" s="328">
        <f t="shared" si="23"/>
        <v>94.639783624293088</v>
      </c>
      <c r="X62" s="328">
        <f t="shared" si="23"/>
        <v>80.895008605851984</v>
      </c>
      <c r="Y62" s="328">
        <f t="shared" si="23"/>
        <v>86.746987951807228</v>
      </c>
      <c r="Z62" s="328">
        <f t="shared" si="23"/>
        <v>96.238013277600203</v>
      </c>
      <c r="AA62" s="328">
        <f t="shared" si="23"/>
        <v>99.852471108925499</v>
      </c>
      <c r="AB62" s="328">
        <f t="shared" si="6"/>
        <v>99.188591099090232</v>
      </c>
      <c r="AC62" s="328">
        <f t="shared" si="6"/>
        <v>86.378165724120976</v>
      </c>
      <c r="AD62" s="328">
        <f t="shared" si="6"/>
        <v>77.772313744775019</v>
      </c>
      <c r="AE62" s="328">
        <f t="shared" si="24"/>
        <v>77.846078190312269</v>
      </c>
      <c r="AF62" s="328">
        <f t="shared" si="25"/>
        <v>78.559134497172366</v>
      </c>
      <c r="AG62" s="329">
        <f t="shared" si="25"/>
        <v>80.231128596016717</v>
      </c>
      <c r="AH62" s="781">
        <v>1</v>
      </c>
      <c r="AI62" s="782">
        <v>1</v>
      </c>
      <c r="AJ62" s="782">
        <v>1</v>
      </c>
      <c r="AK62" s="782">
        <v>1</v>
      </c>
      <c r="AL62" s="782">
        <v>1</v>
      </c>
      <c r="AM62" s="782">
        <v>1</v>
      </c>
      <c r="AN62" s="782">
        <v>1</v>
      </c>
      <c r="AO62" s="782">
        <v>1</v>
      </c>
      <c r="AP62" s="782">
        <v>4</v>
      </c>
      <c r="AQ62" s="782">
        <v>4</v>
      </c>
      <c r="AR62" s="782">
        <v>1</v>
      </c>
      <c r="AS62" s="782">
        <v>1</v>
      </c>
      <c r="AT62" s="782">
        <v>4</v>
      </c>
      <c r="AU62" s="782">
        <v>6</v>
      </c>
      <c r="AV62" s="784">
        <v>7</v>
      </c>
    </row>
    <row r="63" spans="2:48" ht="14.4" x14ac:dyDescent="0.3">
      <c r="B63" s="917"/>
      <c r="C63" s="1" t="s">
        <v>5</v>
      </c>
      <c r="D63" s="745">
        <v>2480</v>
      </c>
      <c r="E63" s="745">
        <v>1950</v>
      </c>
      <c r="F63" s="745">
        <v>2193</v>
      </c>
      <c r="G63" s="745">
        <v>2280</v>
      </c>
      <c r="H63" s="745">
        <v>1955</v>
      </c>
      <c r="I63" s="745">
        <v>2222</v>
      </c>
      <c r="J63" s="745">
        <v>1986</v>
      </c>
      <c r="K63" s="745">
        <v>1518</v>
      </c>
      <c r="L63" s="746">
        <v>1121</v>
      </c>
      <c r="M63" s="746">
        <v>1220</v>
      </c>
      <c r="N63" s="745">
        <v>1799</v>
      </c>
      <c r="O63" s="745">
        <v>1849</v>
      </c>
      <c r="P63" s="746">
        <v>1863</v>
      </c>
      <c r="Q63" s="746">
        <v>1860</v>
      </c>
      <c r="R63" s="746">
        <v>1902</v>
      </c>
      <c r="S63" s="143">
        <f>100</f>
        <v>100</v>
      </c>
      <c r="T63" s="328">
        <f t="shared" si="23"/>
        <v>78.629032258064512</v>
      </c>
      <c r="U63" s="328">
        <f t="shared" si="23"/>
        <v>88.427419354838705</v>
      </c>
      <c r="V63" s="328">
        <f t="shared" si="23"/>
        <v>91.935483870967744</v>
      </c>
      <c r="W63" s="328">
        <f t="shared" si="23"/>
        <v>78.83064516129032</v>
      </c>
      <c r="X63" s="328">
        <f t="shared" si="23"/>
        <v>89.596774193548384</v>
      </c>
      <c r="Y63" s="328">
        <f t="shared" si="23"/>
        <v>80.08064516129032</v>
      </c>
      <c r="Z63" s="328">
        <f t="shared" si="23"/>
        <v>61.20967741935484</v>
      </c>
      <c r="AA63" s="328">
        <f t="shared" si="23"/>
        <v>45.201612903225808</v>
      </c>
      <c r="AB63" s="328">
        <f t="shared" si="6"/>
        <v>49.193548387096776</v>
      </c>
      <c r="AC63" s="328">
        <f t="shared" si="6"/>
        <v>72.540322580645167</v>
      </c>
      <c r="AD63" s="328">
        <f t="shared" si="6"/>
        <v>74.556451612903231</v>
      </c>
      <c r="AE63" s="328">
        <f t="shared" si="24"/>
        <v>75.120967741935488</v>
      </c>
      <c r="AF63" s="328">
        <f t="shared" si="25"/>
        <v>75</v>
      </c>
      <c r="AG63" s="329">
        <f t="shared" si="25"/>
        <v>76.693548387096769</v>
      </c>
      <c r="AH63" s="781">
        <v>1</v>
      </c>
      <c r="AI63" s="782">
        <v>1</v>
      </c>
      <c r="AJ63" s="782">
        <v>1</v>
      </c>
      <c r="AK63" s="782">
        <v>1</v>
      </c>
      <c r="AL63" s="782">
        <v>1</v>
      </c>
      <c r="AM63" s="782">
        <v>1</v>
      </c>
      <c r="AN63" s="782">
        <v>1</v>
      </c>
      <c r="AO63" s="782">
        <v>1</v>
      </c>
      <c r="AP63" s="782">
        <v>4</v>
      </c>
      <c r="AQ63" s="782">
        <v>4</v>
      </c>
      <c r="AR63" s="782">
        <v>1</v>
      </c>
      <c r="AS63" s="782">
        <v>1</v>
      </c>
      <c r="AT63" s="782">
        <v>4</v>
      </c>
      <c r="AU63" s="782">
        <v>6</v>
      </c>
      <c r="AV63" s="784">
        <v>7</v>
      </c>
    </row>
    <row r="64" spans="2:48" ht="14.4" x14ac:dyDescent="0.3">
      <c r="B64" s="917"/>
      <c r="C64" s="1" t="s">
        <v>6</v>
      </c>
      <c r="D64" s="745">
        <v>10269</v>
      </c>
      <c r="E64" s="745">
        <v>9193</v>
      </c>
      <c r="F64" s="745">
        <v>9200</v>
      </c>
      <c r="G64" s="745">
        <v>9240</v>
      </c>
      <c r="H64" s="745">
        <v>9069</v>
      </c>
      <c r="I64" s="745">
        <v>8898</v>
      </c>
      <c r="J64" s="745">
        <v>8868</v>
      </c>
      <c r="K64" s="745">
        <v>8632</v>
      </c>
      <c r="L64" s="745">
        <v>8133</v>
      </c>
      <c r="M64" s="745">
        <v>8151</v>
      </c>
      <c r="N64" s="745">
        <v>8246</v>
      </c>
      <c r="O64" s="745">
        <v>7933</v>
      </c>
      <c r="P64" s="746">
        <v>7932</v>
      </c>
      <c r="Q64" s="746">
        <v>7970</v>
      </c>
      <c r="R64" s="746">
        <v>8121</v>
      </c>
      <c r="S64" s="143">
        <f>100</f>
        <v>100</v>
      </c>
      <c r="T64" s="328">
        <f t="shared" si="23"/>
        <v>89.521861914499951</v>
      </c>
      <c r="U64" s="328">
        <f t="shared" si="23"/>
        <v>89.590028240334988</v>
      </c>
      <c r="V64" s="328">
        <f t="shared" si="23"/>
        <v>89.97955010224949</v>
      </c>
      <c r="W64" s="328">
        <f t="shared" si="23"/>
        <v>88.314344142565005</v>
      </c>
      <c r="X64" s="328">
        <f t="shared" si="23"/>
        <v>86.64913818288052</v>
      </c>
      <c r="Y64" s="328">
        <f t="shared" si="23"/>
        <v>86.35699678644464</v>
      </c>
      <c r="Z64" s="328">
        <f t="shared" si="23"/>
        <v>84.05881780114909</v>
      </c>
      <c r="AA64" s="328">
        <f t="shared" si="23"/>
        <v>79.199532573765708</v>
      </c>
      <c r="AB64" s="328">
        <f t="shared" si="6"/>
        <v>79.374817411627234</v>
      </c>
      <c r="AC64" s="328">
        <f t="shared" si="6"/>
        <v>80.299931833674165</v>
      </c>
      <c r="AD64" s="328">
        <f t="shared" si="6"/>
        <v>77.251923264193209</v>
      </c>
      <c r="AE64" s="328">
        <f t="shared" si="24"/>
        <v>77.242185217645343</v>
      </c>
      <c r="AF64" s="328">
        <f t="shared" si="25"/>
        <v>77.612230986464112</v>
      </c>
      <c r="AG64" s="329">
        <f t="shared" si="25"/>
        <v>79.082676015191353</v>
      </c>
      <c r="AH64" s="781">
        <v>1</v>
      </c>
      <c r="AI64" s="782">
        <v>1</v>
      </c>
      <c r="AJ64" s="782">
        <v>1</v>
      </c>
      <c r="AK64" s="782">
        <v>1</v>
      </c>
      <c r="AL64" s="782">
        <v>1</v>
      </c>
      <c r="AM64" s="782">
        <v>1</v>
      </c>
      <c r="AN64" s="782">
        <v>1</v>
      </c>
      <c r="AO64" s="782">
        <v>1</v>
      </c>
      <c r="AP64" s="782">
        <v>1</v>
      </c>
      <c r="AQ64" s="782">
        <v>1</v>
      </c>
      <c r="AR64" s="782">
        <v>1</v>
      </c>
      <c r="AS64" s="782">
        <v>1</v>
      </c>
      <c r="AT64" s="782">
        <v>4</v>
      </c>
      <c r="AU64" s="782">
        <v>6</v>
      </c>
      <c r="AV64" s="784">
        <v>7</v>
      </c>
    </row>
    <row r="65" spans="2:48" ht="14.4" x14ac:dyDescent="0.3">
      <c r="B65" s="918"/>
      <c r="C65" s="8" t="s">
        <v>7</v>
      </c>
      <c r="D65">
        <v>7789</v>
      </c>
      <c r="E65">
        <v>7243</v>
      </c>
      <c r="F65">
        <v>7007</v>
      </c>
      <c r="G65">
        <v>6960</v>
      </c>
      <c r="H65">
        <v>7114</v>
      </c>
      <c r="I65">
        <v>6676</v>
      </c>
      <c r="J65">
        <v>6882</v>
      </c>
      <c r="K65">
        <v>7114</v>
      </c>
      <c r="L65">
        <v>7012</v>
      </c>
      <c r="M65">
        <v>6931</v>
      </c>
      <c r="N65">
        <v>6447</v>
      </c>
      <c r="O65">
        <v>6084</v>
      </c>
      <c r="P65">
        <v>6069</v>
      </c>
      <c r="Q65">
        <v>6110</v>
      </c>
      <c r="R65">
        <v>6219</v>
      </c>
      <c r="S65" s="143">
        <f>100</f>
        <v>100</v>
      </c>
      <c r="T65" s="328">
        <f t="shared" si="23"/>
        <v>92.990114263705223</v>
      </c>
      <c r="U65" s="328">
        <f t="shared" si="23"/>
        <v>89.960200282449605</v>
      </c>
      <c r="V65" s="328">
        <f t="shared" si="23"/>
        <v>89.356785209911408</v>
      </c>
      <c r="W65" s="328">
        <f t="shared" si="23"/>
        <v>91.333932468866351</v>
      </c>
      <c r="X65" s="328">
        <f t="shared" si="23"/>
        <v>85.710617537552963</v>
      </c>
      <c r="Y65" s="328">
        <f t="shared" si="23"/>
        <v>88.355372961869307</v>
      </c>
      <c r="Z65" s="328">
        <f t="shared" si="23"/>
        <v>91.333932468866351</v>
      </c>
      <c r="AA65" s="328">
        <f t="shared" si="23"/>
        <v>90.024393375272822</v>
      </c>
      <c r="AB65" s="328">
        <f t="shared" si="6"/>
        <v>88.984465271536777</v>
      </c>
      <c r="AC65" s="328">
        <f t="shared" si="6"/>
        <v>82.770573886249835</v>
      </c>
      <c r="AD65" s="328">
        <f t="shared" si="6"/>
        <v>78.110155347284632</v>
      </c>
      <c r="AE65" s="328">
        <f t="shared" ref="AE65:AE68" si="26">P65*100/$D65</f>
        <v>77.917576068814995</v>
      </c>
      <c r="AF65" s="328">
        <f t="shared" ref="AF65:AG68" si="27">Q65*100/$D65</f>
        <v>78.443959429965332</v>
      </c>
      <c r="AG65" s="329">
        <f t="shared" si="27"/>
        <v>79.843368853511365</v>
      </c>
      <c r="AH65" s="785"/>
      <c r="AI65" s="786"/>
      <c r="AJ65" s="786"/>
      <c r="AK65" s="786"/>
      <c r="AL65" s="786"/>
      <c r="AM65" s="786"/>
      <c r="AN65" s="786"/>
      <c r="AO65" s="786"/>
      <c r="AP65" s="786"/>
      <c r="AQ65" s="786"/>
      <c r="AR65" s="786"/>
      <c r="AS65" s="786"/>
      <c r="AT65" s="786"/>
      <c r="AU65" s="786"/>
      <c r="AV65" s="787"/>
    </row>
    <row r="66" spans="2:48" ht="15" customHeight="1" x14ac:dyDescent="0.3">
      <c r="B66" s="917" t="s">
        <v>28</v>
      </c>
      <c r="C66" s="1" t="s">
        <v>2</v>
      </c>
      <c r="D66" s="745">
        <v>1566</v>
      </c>
      <c r="E66" s="745">
        <v>1450</v>
      </c>
      <c r="F66" s="745">
        <v>1444</v>
      </c>
      <c r="G66" s="745">
        <v>1462</v>
      </c>
      <c r="H66" s="745">
        <v>1473</v>
      </c>
      <c r="I66" s="745">
        <v>1496</v>
      </c>
      <c r="J66" s="745">
        <v>1472</v>
      </c>
      <c r="K66" s="745">
        <v>1437</v>
      </c>
      <c r="L66" s="745">
        <v>1376</v>
      </c>
      <c r="M66" s="745">
        <v>1483</v>
      </c>
      <c r="N66" s="745">
        <v>1501</v>
      </c>
      <c r="O66" s="745">
        <v>1612</v>
      </c>
      <c r="P66" s="746">
        <v>1601</v>
      </c>
      <c r="Q66" s="746">
        <v>1607</v>
      </c>
      <c r="R66" s="746">
        <v>1633</v>
      </c>
      <c r="S66" s="143">
        <f>100</f>
        <v>100</v>
      </c>
      <c r="T66" s="328">
        <f t="shared" si="23"/>
        <v>92.592592592592595</v>
      </c>
      <c r="U66" s="328">
        <f t="shared" si="23"/>
        <v>92.209450830140483</v>
      </c>
      <c r="V66" s="328">
        <f t="shared" si="23"/>
        <v>93.358876117496806</v>
      </c>
      <c r="W66" s="328">
        <f t="shared" si="23"/>
        <v>94.061302681992331</v>
      </c>
      <c r="X66" s="328">
        <f t="shared" si="23"/>
        <v>95.53001277139208</v>
      </c>
      <c r="Y66" s="328">
        <f t="shared" si="23"/>
        <v>93.997445721583659</v>
      </c>
      <c r="Z66" s="328">
        <f t="shared" si="23"/>
        <v>91.762452107279699</v>
      </c>
      <c r="AA66" s="328">
        <f t="shared" si="23"/>
        <v>87.867177522349934</v>
      </c>
      <c r="AB66" s="328">
        <f t="shared" si="6"/>
        <v>94.699872286079184</v>
      </c>
      <c r="AC66" s="328">
        <f t="shared" si="6"/>
        <v>95.849297573435507</v>
      </c>
      <c r="AD66" s="328">
        <f t="shared" si="6"/>
        <v>102.93742017879948</v>
      </c>
      <c r="AE66" s="328">
        <f t="shared" si="26"/>
        <v>102.23499361430396</v>
      </c>
      <c r="AF66" s="328">
        <f t="shared" si="27"/>
        <v>102.61813537675607</v>
      </c>
      <c r="AG66" s="329">
        <f t="shared" si="27"/>
        <v>104.27841634738186</v>
      </c>
      <c r="AH66" s="781">
        <v>1</v>
      </c>
      <c r="AI66" s="782">
        <v>1</v>
      </c>
      <c r="AJ66" s="782">
        <v>1</v>
      </c>
      <c r="AK66" s="782">
        <v>1</v>
      </c>
      <c r="AL66" s="782">
        <v>1</v>
      </c>
      <c r="AM66" s="782">
        <v>1</v>
      </c>
      <c r="AN66" s="782">
        <v>1</v>
      </c>
      <c r="AO66" s="782">
        <v>1</v>
      </c>
      <c r="AP66" s="782">
        <v>1</v>
      </c>
      <c r="AQ66" s="782">
        <v>1</v>
      </c>
      <c r="AR66" s="782">
        <v>1</v>
      </c>
      <c r="AS66" s="782">
        <v>1</v>
      </c>
      <c r="AT66" s="782">
        <v>4</v>
      </c>
      <c r="AU66" s="782">
        <v>6</v>
      </c>
      <c r="AV66" s="784">
        <v>7</v>
      </c>
    </row>
    <row r="67" spans="2:48" ht="14.4" x14ac:dyDescent="0.3">
      <c r="B67" s="917"/>
      <c r="C67" s="1" t="s">
        <v>3</v>
      </c>
      <c r="D67" s="745">
        <v>1502</v>
      </c>
      <c r="E67" s="745">
        <v>1429</v>
      </c>
      <c r="F67" s="745">
        <v>1434</v>
      </c>
      <c r="G67" s="745">
        <v>1290</v>
      </c>
      <c r="H67" s="745">
        <v>1215</v>
      </c>
      <c r="I67" s="745">
        <v>1271</v>
      </c>
      <c r="J67" s="745">
        <v>1138</v>
      </c>
      <c r="K67" s="745">
        <v>1165</v>
      </c>
      <c r="L67" s="745">
        <v>1080</v>
      </c>
      <c r="M67" s="745">
        <v>1046</v>
      </c>
      <c r="N67" s="745">
        <v>1069</v>
      </c>
      <c r="O67" s="745">
        <v>1039</v>
      </c>
      <c r="P67" s="746">
        <v>1033</v>
      </c>
      <c r="Q67" s="746">
        <v>1037</v>
      </c>
      <c r="R67" s="746">
        <v>1050</v>
      </c>
      <c r="S67" s="143">
        <f>100</f>
        <v>100</v>
      </c>
      <c r="T67" s="328">
        <f t="shared" si="23"/>
        <v>95.139813581890806</v>
      </c>
      <c r="U67" s="328">
        <f t="shared" si="23"/>
        <v>95.472703062583221</v>
      </c>
      <c r="V67" s="328">
        <f t="shared" si="23"/>
        <v>85.885486018641814</v>
      </c>
      <c r="W67" s="328">
        <f t="shared" si="23"/>
        <v>80.892143808255653</v>
      </c>
      <c r="X67" s="328">
        <f t="shared" si="23"/>
        <v>84.620505992010649</v>
      </c>
      <c r="Y67" s="328">
        <f t="shared" si="23"/>
        <v>75.765645805592541</v>
      </c>
      <c r="Z67" s="328">
        <f t="shared" si="23"/>
        <v>77.563249001331556</v>
      </c>
      <c r="AA67" s="328">
        <f t="shared" si="23"/>
        <v>71.904127829560579</v>
      </c>
      <c r="AB67" s="328">
        <f t="shared" si="6"/>
        <v>69.640479360852197</v>
      </c>
      <c r="AC67" s="328">
        <f t="shared" si="6"/>
        <v>71.17177097203728</v>
      </c>
      <c r="AD67" s="328">
        <f t="shared" si="6"/>
        <v>69.17443408788283</v>
      </c>
      <c r="AE67" s="328">
        <f t="shared" si="26"/>
        <v>68.774966711051931</v>
      </c>
      <c r="AF67" s="328">
        <f t="shared" si="27"/>
        <v>69.041278295605863</v>
      </c>
      <c r="AG67" s="329">
        <f t="shared" si="27"/>
        <v>69.906790945406129</v>
      </c>
      <c r="AH67" s="781">
        <v>1</v>
      </c>
      <c r="AI67" s="782">
        <v>1</v>
      </c>
      <c r="AJ67" s="782">
        <v>1</v>
      </c>
      <c r="AK67" s="782">
        <v>1</v>
      </c>
      <c r="AL67" s="782">
        <v>1</v>
      </c>
      <c r="AM67" s="782">
        <v>1</v>
      </c>
      <c r="AN67" s="782">
        <v>1</v>
      </c>
      <c r="AO67" s="782">
        <v>1</v>
      </c>
      <c r="AP67" s="782">
        <v>1</v>
      </c>
      <c r="AQ67" s="782">
        <v>1</v>
      </c>
      <c r="AR67" s="782">
        <v>1</v>
      </c>
      <c r="AS67" s="782">
        <v>1</v>
      </c>
      <c r="AT67" s="782">
        <v>4</v>
      </c>
      <c r="AU67" s="782">
        <v>6</v>
      </c>
      <c r="AV67" s="784">
        <v>7</v>
      </c>
    </row>
    <row r="68" spans="2:48" ht="14.4" x14ac:dyDescent="0.3">
      <c r="B68" s="917"/>
      <c r="C68" s="1" t="s">
        <v>4</v>
      </c>
      <c r="D68" s="745">
        <v>1844</v>
      </c>
      <c r="E68" s="745">
        <v>1767</v>
      </c>
      <c r="F68" s="746">
        <v>2582</v>
      </c>
      <c r="G68" s="746">
        <v>2532</v>
      </c>
      <c r="H68" s="746">
        <v>2610</v>
      </c>
      <c r="I68" s="746">
        <v>2347</v>
      </c>
      <c r="J68" s="746">
        <v>1880</v>
      </c>
      <c r="K68" s="746">
        <v>1705</v>
      </c>
      <c r="L68" s="746">
        <v>1545</v>
      </c>
      <c r="M68" s="746">
        <v>1210</v>
      </c>
      <c r="N68" s="746">
        <v>1022</v>
      </c>
      <c r="O68" s="746">
        <v>849</v>
      </c>
      <c r="P68" s="746">
        <v>1028</v>
      </c>
      <c r="Q68" s="746">
        <v>1037</v>
      </c>
      <c r="R68" s="746">
        <v>1059</v>
      </c>
      <c r="S68" s="143">
        <f>100</f>
        <v>100</v>
      </c>
      <c r="T68" s="328">
        <f t="shared" si="23"/>
        <v>95.824295010845987</v>
      </c>
      <c r="U68" s="328">
        <f t="shared" si="23"/>
        <v>140.02169197396964</v>
      </c>
      <c r="V68" s="328">
        <f t="shared" si="23"/>
        <v>137.31019522776572</v>
      </c>
      <c r="W68" s="328">
        <f t="shared" si="23"/>
        <v>141.54013015184381</v>
      </c>
      <c r="X68" s="328">
        <f t="shared" si="23"/>
        <v>127.27765726681127</v>
      </c>
      <c r="Y68" s="328">
        <f t="shared" si="23"/>
        <v>101.95227765726681</v>
      </c>
      <c r="Z68" s="328">
        <f t="shared" si="23"/>
        <v>92.462039045553141</v>
      </c>
      <c r="AA68" s="328">
        <f t="shared" si="23"/>
        <v>83.785249457700644</v>
      </c>
      <c r="AB68" s="328">
        <f t="shared" si="6"/>
        <v>65.618221258134497</v>
      </c>
      <c r="AC68" s="328">
        <f t="shared" si="6"/>
        <v>55.422993492407812</v>
      </c>
      <c r="AD68" s="328">
        <f t="shared" si="6"/>
        <v>46.041214750542302</v>
      </c>
      <c r="AE68" s="328">
        <f t="shared" si="26"/>
        <v>55.748373101952275</v>
      </c>
      <c r="AF68" s="328">
        <f t="shared" si="27"/>
        <v>56.23644251626898</v>
      </c>
      <c r="AG68" s="329">
        <f t="shared" si="27"/>
        <v>57.429501084598698</v>
      </c>
      <c r="AH68" s="781">
        <v>1</v>
      </c>
      <c r="AI68" s="782">
        <v>1</v>
      </c>
      <c r="AJ68" s="782">
        <v>4</v>
      </c>
      <c r="AK68" s="782">
        <v>4</v>
      </c>
      <c r="AL68" s="782">
        <v>4</v>
      </c>
      <c r="AM68" s="782">
        <v>4</v>
      </c>
      <c r="AN68" s="782">
        <v>4</v>
      </c>
      <c r="AO68" s="782">
        <v>4</v>
      </c>
      <c r="AP68" s="782">
        <v>4</v>
      </c>
      <c r="AQ68" s="782">
        <v>4</v>
      </c>
      <c r="AR68" s="782">
        <v>4</v>
      </c>
      <c r="AS68" s="782">
        <v>4</v>
      </c>
      <c r="AT68" s="782">
        <v>4</v>
      </c>
      <c r="AU68" s="782">
        <v>6</v>
      </c>
      <c r="AV68" s="784">
        <v>7</v>
      </c>
    </row>
    <row r="69" spans="2:48" ht="14.4" x14ac:dyDescent="0.3">
      <c r="B69" s="917"/>
      <c r="C69" s="1" t="s">
        <v>5</v>
      </c>
      <c r="D69" s="745">
        <v>4077</v>
      </c>
      <c r="E69" s="745">
        <v>3852</v>
      </c>
      <c r="F69" s="746">
        <v>2464</v>
      </c>
      <c r="G69" s="746">
        <v>2272</v>
      </c>
      <c r="H69" s="746">
        <v>2212</v>
      </c>
      <c r="I69" s="746">
        <v>2107</v>
      </c>
      <c r="J69" s="746">
        <v>2214</v>
      </c>
      <c r="K69" s="746">
        <v>2006</v>
      </c>
      <c r="L69" s="746">
        <v>1836</v>
      </c>
      <c r="M69" s="746">
        <v>1445</v>
      </c>
      <c r="N69" s="746">
        <v>1470</v>
      </c>
      <c r="O69" s="746">
        <v>1514</v>
      </c>
      <c r="P69" s="746">
        <v>1499</v>
      </c>
      <c r="Q69" s="746">
        <v>1496</v>
      </c>
      <c r="R69" s="746">
        <v>1530</v>
      </c>
      <c r="S69" s="143">
        <f>100</f>
        <v>100</v>
      </c>
      <c r="T69" s="328">
        <f t="shared" si="23"/>
        <v>94.481236203090504</v>
      </c>
      <c r="U69" s="328">
        <f t="shared" si="23"/>
        <v>60.436595535933286</v>
      </c>
      <c r="V69" s="328">
        <f t="shared" si="23"/>
        <v>55.727250429237188</v>
      </c>
      <c r="W69" s="328">
        <f t="shared" si="23"/>
        <v>54.255580083394655</v>
      </c>
      <c r="X69" s="328">
        <f t="shared" si="23"/>
        <v>51.680156978170224</v>
      </c>
      <c r="Y69" s="328">
        <f t="shared" si="23"/>
        <v>54.304635761589402</v>
      </c>
      <c r="Z69" s="328">
        <f t="shared" si="23"/>
        <v>49.202845229335296</v>
      </c>
      <c r="AA69" s="328">
        <f t="shared" si="23"/>
        <v>45.033112582781456</v>
      </c>
      <c r="AB69" s="328">
        <f t="shared" si="6"/>
        <v>35.442727495707629</v>
      </c>
      <c r="AC69" s="328">
        <f t="shared" si="6"/>
        <v>36.055923473142016</v>
      </c>
      <c r="AD69" s="328">
        <f t="shared" si="6"/>
        <v>37.13514839342654</v>
      </c>
      <c r="AE69" s="328">
        <f t="shared" ref="AE69:AE72" si="28">P69*100/$D69</f>
        <v>36.767230806965905</v>
      </c>
      <c r="AF69" s="328">
        <f t="shared" ref="AF69:AG72" si="29">Q69*100/$D69</f>
        <v>36.693647289673777</v>
      </c>
      <c r="AG69" s="329">
        <f t="shared" si="29"/>
        <v>37.527593818984549</v>
      </c>
      <c r="AH69" s="781">
        <v>1</v>
      </c>
      <c r="AI69" s="782">
        <v>1</v>
      </c>
      <c r="AJ69" s="782">
        <v>4</v>
      </c>
      <c r="AK69" s="782">
        <v>4</v>
      </c>
      <c r="AL69" s="782">
        <v>4</v>
      </c>
      <c r="AM69" s="782">
        <v>4</v>
      </c>
      <c r="AN69" s="782">
        <v>4</v>
      </c>
      <c r="AO69" s="782">
        <v>4</v>
      </c>
      <c r="AP69" s="782">
        <v>4</v>
      </c>
      <c r="AQ69" s="782">
        <v>4</v>
      </c>
      <c r="AR69" s="782">
        <v>4</v>
      </c>
      <c r="AS69" s="782">
        <v>4</v>
      </c>
      <c r="AT69" s="782">
        <v>4</v>
      </c>
      <c r="AU69" s="782">
        <v>6</v>
      </c>
      <c r="AV69" s="784">
        <v>7</v>
      </c>
    </row>
    <row r="70" spans="2:48" ht="14.4" x14ac:dyDescent="0.3">
      <c r="B70" s="917"/>
      <c r="C70" s="1" t="s">
        <v>6</v>
      </c>
      <c r="D70" s="745">
        <v>8989</v>
      </c>
      <c r="E70" s="745">
        <v>8498</v>
      </c>
      <c r="F70" s="745">
        <v>7924</v>
      </c>
      <c r="G70" s="745">
        <v>7556</v>
      </c>
      <c r="H70" s="745">
        <v>7510</v>
      </c>
      <c r="I70" s="745">
        <v>7221</v>
      </c>
      <c r="J70" s="745">
        <v>6704</v>
      </c>
      <c r="K70" s="745">
        <v>6313</v>
      </c>
      <c r="L70" s="745">
        <v>5837</v>
      </c>
      <c r="M70" s="745">
        <v>5184</v>
      </c>
      <c r="N70" s="745">
        <v>5062</v>
      </c>
      <c r="O70" s="745">
        <v>5014</v>
      </c>
      <c r="P70" s="746">
        <v>5161</v>
      </c>
      <c r="Q70" s="746">
        <v>5177</v>
      </c>
      <c r="R70" s="746">
        <v>5272</v>
      </c>
      <c r="S70" s="143">
        <f>100</f>
        <v>100</v>
      </c>
      <c r="T70" s="328">
        <f t="shared" si="23"/>
        <v>94.53776838357993</v>
      </c>
      <c r="U70" s="328">
        <f t="shared" si="23"/>
        <v>88.152186005117372</v>
      </c>
      <c r="V70" s="328">
        <f t="shared" si="23"/>
        <v>84.058293469796425</v>
      </c>
      <c r="W70" s="328">
        <f t="shared" si="23"/>
        <v>83.546556902881306</v>
      </c>
      <c r="X70" s="328">
        <f t="shared" si="23"/>
        <v>80.331516297697192</v>
      </c>
      <c r="Y70" s="328">
        <f t="shared" si="23"/>
        <v>74.580042273890314</v>
      </c>
      <c r="Z70" s="328">
        <f t="shared" si="23"/>
        <v>70.230281455111808</v>
      </c>
      <c r="AA70" s="328">
        <f t="shared" si="23"/>
        <v>64.93492045833797</v>
      </c>
      <c r="AB70" s="328">
        <f t="shared" si="6"/>
        <v>57.670486149738572</v>
      </c>
      <c r="AC70" s="328">
        <f t="shared" si="6"/>
        <v>56.313271776615863</v>
      </c>
      <c r="AD70" s="328">
        <f t="shared" si="6"/>
        <v>55.779285793747917</v>
      </c>
      <c r="AE70" s="328">
        <f t="shared" si="28"/>
        <v>57.414617866281013</v>
      </c>
      <c r="AF70" s="328">
        <f t="shared" si="29"/>
        <v>57.592613193903659</v>
      </c>
      <c r="AG70" s="329">
        <f t="shared" si="29"/>
        <v>58.649460451663145</v>
      </c>
      <c r="AH70" s="781">
        <v>1</v>
      </c>
      <c r="AI70" s="782">
        <v>1</v>
      </c>
      <c r="AJ70" s="782">
        <v>1</v>
      </c>
      <c r="AK70" s="782">
        <v>1</v>
      </c>
      <c r="AL70" s="782">
        <v>1</v>
      </c>
      <c r="AM70" s="782">
        <v>1</v>
      </c>
      <c r="AN70" s="782">
        <v>1</v>
      </c>
      <c r="AO70" s="782">
        <v>1</v>
      </c>
      <c r="AP70" s="782">
        <v>1</v>
      </c>
      <c r="AQ70" s="782">
        <v>1</v>
      </c>
      <c r="AR70" s="782">
        <v>1</v>
      </c>
      <c r="AS70" s="782">
        <v>1</v>
      </c>
      <c r="AT70" s="782">
        <v>4</v>
      </c>
      <c r="AU70" s="782">
        <v>6</v>
      </c>
      <c r="AV70" s="784">
        <v>7</v>
      </c>
    </row>
    <row r="71" spans="2:48" ht="14.4" x14ac:dyDescent="0.3">
      <c r="B71" s="917"/>
      <c r="C71" s="1" t="s">
        <v>7</v>
      </c>
      <c r="D71">
        <v>4912</v>
      </c>
      <c r="E71">
        <v>4646</v>
      </c>
      <c r="F71">
        <v>5460</v>
      </c>
      <c r="G71">
        <v>5284</v>
      </c>
      <c r="H71">
        <v>5298</v>
      </c>
      <c r="I71">
        <v>5114</v>
      </c>
      <c r="J71">
        <v>4490</v>
      </c>
      <c r="K71">
        <v>4307</v>
      </c>
      <c r="L71">
        <v>4001</v>
      </c>
      <c r="M71">
        <v>3739</v>
      </c>
      <c r="N71">
        <v>3592</v>
      </c>
      <c r="O71">
        <v>3500</v>
      </c>
      <c r="P71">
        <v>3662</v>
      </c>
      <c r="Q71">
        <v>3681</v>
      </c>
      <c r="R71">
        <v>3742</v>
      </c>
      <c r="S71" s="143">
        <f>100</f>
        <v>100</v>
      </c>
      <c r="T71" s="328">
        <f t="shared" si="23"/>
        <v>94.584690553745929</v>
      </c>
      <c r="U71" s="328">
        <f t="shared" si="23"/>
        <v>111.15635179153094</v>
      </c>
      <c r="V71" s="328">
        <f t="shared" si="23"/>
        <v>107.57328990228012</v>
      </c>
      <c r="W71" s="328">
        <f t="shared" si="23"/>
        <v>107.85830618892508</v>
      </c>
      <c r="X71" s="328">
        <f t="shared" si="23"/>
        <v>104.11237785016287</v>
      </c>
      <c r="Y71" s="328">
        <f t="shared" si="23"/>
        <v>91.40879478827361</v>
      </c>
      <c r="Z71" s="328">
        <f t="shared" si="23"/>
        <v>87.683224755700323</v>
      </c>
      <c r="AA71" s="328">
        <f t="shared" si="23"/>
        <v>81.453583061889248</v>
      </c>
      <c r="AB71" s="328">
        <f t="shared" si="6"/>
        <v>76.119706840390876</v>
      </c>
      <c r="AC71" s="328">
        <f t="shared" si="6"/>
        <v>73.127035830618894</v>
      </c>
      <c r="AD71" s="328">
        <f t="shared" si="6"/>
        <v>71.254071661237788</v>
      </c>
      <c r="AE71" s="328">
        <f t="shared" si="28"/>
        <v>74.552117263843641</v>
      </c>
      <c r="AF71" s="328">
        <f t="shared" si="29"/>
        <v>74.938925081433226</v>
      </c>
      <c r="AG71" s="329">
        <f t="shared" si="29"/>
        <v>76.18078175895765</v>
      </c>
      <c r="AH71" s="785"/>
      <c r="AI71" s="786"/>
      <c r="AJ71" s="786"/>
      <c r="AK71" s="786"/>
      <c r="AL71" s="786"/>
      <c r="AM71" s="786"/>
      <c r="AN71" s="786"/>
      <c r="AO71" s="786"/>
      <c r="AP71" s="786"/>
      <c r="AQ71" s="786"/>
      <c r="AR71" s="786"/>
      <c r="AS71" s="786"/>
      <c r="AT71" s="786"/>
      <c r="AU71" s="786"/>
      <c r="AV71" s="787"/>
    </row>
    <row r="72" spans="2:48" ht="15" customHeight="1" x14ac:dyDescent="0.3">
      <c r="B72" s="919" t="s">
        <v>29</v>
      </c>
      <c r="C72" s="7" t="s">
        <v>2</v>
      </c>
      <c r="D72" s="745">
        <v>408</v>
      </c>
      <c r="E72" s="745">
        <v>371</v>
      </c>
      <c r="F72" s="745">
        <v>337</v>
      </c>
      <c r="G72" s="745">
        <v>303</v>
      </c>
      <c r="H72" s="745">
        <v>306</v>
      </c>
      <c r="I72" s="745">
        <v>332</v>
      </c>
      <c r="J72" s="745">
        <v>349</v>
      </c>
      <c r="K72" s="745">
        <v>357</v>
      </c>
      <c r="L72" s="745">
        <v>359</v>
      </c>
      <c r="M72" s="745">
        <v>380</v>
      </c>
      <c r="N72" s="745">
        <v>355</v>
      </c>
      <c r="O72" s="745">
        <v>375</v>
      </c>
      <c r="P72" s="746">
        <v>372</v>
      </c>
      <c r="Q72" s="746">
        <v>373</v>
      </c>
      <c r="R72" s="746">
        <v>379</v>
      </c>
      <c r="S72" s="143">
        <f>100</f>
        <v>100</v>
      </c>
      <c r="T72" s="328">
        <f t="shared" si="23"/>
        <v>90.931372549019613</v>
      </c>
      <c r="U72" s="328">
        <f t="shared" si="23"/>
        <v>82.598039215686271</v>
      </c>
      <c r="V72" s="328">
        <f t="shared" si="23"/>
        <v>74.264705882352942</v>
      </c>
      <c r="W72" s="328">
        <f t="shared" si="23"/>
        <v>75</v>
      </c>
      <c r="X72" s="328">
        <f t="shared" si="23"/>
        <v>81.372549019607845</v>
      </c>
      <c r="Y72" s="328">
        <f t="shared" si="23"/>
        <v>85.539215686274517</v>
      </c>
      <c r="Z72" s="328">
        <f t="shared" si="23"/>
        <v>87.5</v>
      </c>
      <c r="AA72" s="328">
        <f t="shared" si="23"/>
        <v>87.990196078431367</v>
      </c>
      <c r="AB72" s="328">
        <f t="shared" si="6"/>
        <v>93.137254901960787</v>
      </c>
      <c r="AC72" s="328">
        <f t="shared" si="6"/>
        <v>87.009803921568633</v>
      </c>
      <c r="AD72" s="328">
        <f t="shared" si="6"/>
        <v>91.911764705882348</v>
      </c>
      <c r="AE72" s="328">
        <f t="shared" si="28"/>
        <v>91.17647058823529</v>
      </c>
      <c r="AF72" s="328">
        <f t="shared" si="29"/>
        <v>91.421568627450981</v>
      </c>
      <c r="AG72" s="329">
        <f t="shared" si="29"/>
        <v>92.892156862745097</v>
      </c>
      <c r="AH72" s="781">
        <v>1</v>
      </c>
      <c r="AI72" s="782">
        <v>1</v>
      </c>
      <c r="AJ72" s="782">
        <v>1</v>
      </c>
      <c r="AK72" s="782">
        <v>1</v>
      </c>
      <c r="AL72" s="782">
        <v>1</v>
      </c>
      <c r="AM72" s="782">
        <v>1</v>
      </c>
      <c r="AN72" s="782">
        <v>1</v>
      </c>
      <c r="AO72" s="782">
        <v>1</v>
      </c>
      <c r="AP72" s="782">
        <v>1</v>
      </c>
      <c r="AQ72" s="782">
        <v>1</v>
      </c>
      <c r="AR72" s="782">
        <v>1</v>
      </c>
      <c r="AS72" s="782">
        <v>1</v>
      </c>
      <c r="AT72" s="782">
        <v>4</v>
      </c>
      <c r="AU72" s="782">
        <v>6</v>
      </c>
      <c r="AV72" s="784">
        <v>7</v>
      </c>
    </row>
    <row r="73" spans="2:48" ht="14.4" x14ac:dyDescent="0.3">
      <c r="B73" s="917"/>
      <c r="C73" s="1" t="s">
        <v>3</v>
      </c>
      <c r="D73" s="745">
        <v>555</v>
      </c>
      <c r="E73" s="746">
        <v>453</v>
      </c>
      <c r="F73" s="746">
        <v>496</v>
      </c>
      <c r="G73" s="746">
        <v>574</v>
      </c>
      <c r="H73" s="745">
        <v>478</v>
      </c>
      <c r="I73" s="745">
        <v>567</v>
      </c>
      <c r="J73" s="745">
        <v>469</v>
      </c>
      <c r="K73" s="745">
        <v>450</v>
      </c>
      <c r="L73" s="745">
        <v>426</v>
      </c>
      <c r="M73" s="746">
        <v>424</v>
      </c>
      <c r="N73" s="746">
        <v>489</v>
      </c>
      <c r="O73" s="746">
        <v>354</v>
      </c>
      <c r="P73" s="746">
        <v>487</v>
      </c>
      <c r="Q73" s="746">
        <v>489</v>
      </c>
      <c r="R73" s="746">
        <v>495</v>
      </c>
      <c r="S73" s="143">
        <f>100</f>
        <v>100</v>
      </c>
      <c r="T73" s="328">
        <f t="shared" si="23"/>
        <v>81.621621621621628</v>
      </c>
      <c r="U73" s="328">
        <f t="shared" si="23"/>
        <v>89.369369369369366</v>
      </c>
      <c r="V73" s="328">
        <f t="shared" si="23"/>
        <v>103.42342342342343</v>
      </c>
      <c r="W73" s="328">
        <f t="shared" si="23"/>
        <v>86.126126126126124</v>
      </c>
      <c r="X73" s="328">
        <f t="shared" si="23"/>
        <v>102.16216216216216</v>
      </c>
      <c r="Y73" s="328">
        <f t="shared" si="23"/>
        <v>84.50450450450451</v>
      </c>
      <c r="Z73" s="328">
        <f t="shared" si="23"/>
        <v>81.081081081081081</v>
      </c>
      <c r="AA73" s="328">
        <f t="shared" si="23"/>
        <v>76.756756756756758</v>
      </c>
      <c r="AB73" s="328">
        <f t="shared" si="6"/>
        <v>76.396396396396398</v>
      </c>
      <c r="AC73" s="328">
        <f t="shared" si="6"/>
        <v>88.108108108108112</v>
      </c>
      <c r="AD73" s="328">
        <f t="shared" si="6"/>
        <v>63.783783783783782</v>
      </c>
      <c r="AE73" s="328">
        <f t="shared" ref="AE73:AE76" si="30">P73*100/$D73</f>
        <v>87.747747747747752</v>
      </c>
      <c r="AF73" s="328">
        <f t="shared" ref="AF73:AG76" si="31">Q73*100/$D73</f>
        <v>88.108108108108112</v>
      </c>
      <c r="AG73" s="329">
        <f t="shared" si="31"/>
        <v>89.189189189189193</v>
      </c>
      <c r="AH73" s="781">
        <v>1</v>
      </c>
      <c r="AI73" s="782">
        <v>4</v>
      </c>
      <c r="AJ73" s="782">
        <v>4</v>
      </c>
      <c r="AK73" s="782">
        <v>4</v>
      </c>
      <c r="AL73" s="782">
        <v>1</v>
      </c>
      <c r="AM73" s="782">
        <v>1</v>
      </c>
      <c r="AN73" s="782">
        <v>1</v>
      </c>
      <c r="AO73" s="782">
        <v>1</v>
      </c>
      <c r="AP73" s="782">
        <v>1</v>
      </c>
      <c r="AQ73" s="782">
        <v>4</v>
      </c>
      <c r="AR73" s="782">
        <v>4</v>
      </c>
      <c r="AS73" s="782">
        <v>4</v>
      </c>
      <c r="AT73" s="782">
        <v>4</v>
      </c>
      <c r="AU73" s="782">
        <v>6</v>
      </c>
      <c r="AV73" s="784">
        <v>7</v>
      </c>
    </row>
    <row r="74" spans="2:48" ht="14.4" x14ac:dyDescent="0.3">
      <c r="B74" s="917"/>
      <c r="C74" s="1" t="s">
        <v>4</v>
      </c>
      <c r="D74" s="745">
        <v>1055</v>
      </c>
      <c r="E74" s="745">
        <v>1170</v>
      </c>
      <c r="F74" s="745">
        <v>1324</v>
      </c>
      <c r="G74" s="745">
        <v>1267</v>
      </c>
      <c r="H74" s="745">
        <v>1060</v>
      </c>
      <c r="I74" s="745">
        <v>902</v>
      </c>
      <c r="J74" s="745">
        <v>990</v>
      </c>
      <c r="K74" s="745">
        <v>988</v>
      </c>
      <c r="L74" s="746">
        <v>1006</v>
      </c>
      <c r="M74" s="746">
        <v>1359</v>
      </c>
      <c r="N74" s="746">
        <v>1305</v>
      </c>
      <c r="O74" s="746">
        <v>1121</v>
      </c>
      <c r="P74" s="746">
        <v>1313</v>
      </c>
      <c r="Q74" s="746">
        <v>1325</v>
      </c>
      <c r="R74" s="746">
        <v>1353</v>
      </c>
      <c r="S74" s="143">
        <f>100</f>
        <v>100</v>
      </c>
      <c r="T74" s="328">
        <f t="shared" si="23"/>
        <v>110.90047393364929</v>
      </c>
      <c r="U74" s="328">
        <f t="shared" si="23"/>
        <v>125.49763033175356</v>
      </c>
      <c r="V74" s="328">
        <f t="shared" si="23"/>
        <v>120.09478672985782</v>
      </c>
      <c r="W74" s="328">
        <f t="shared" si="23"/>
        <v>100.47393364928909</v>
      </c>
      <c r="X74" s="328">
        <f t="shared" si="23"/>
        <v>85.497630331753555</v>
      </c>
      <c r="Y74" s="328">
        <f t="shared" si="23"/>
        <v>93.838862559241704</v>
      </c>
      <c r="Z74" s="328">
        <f t="shared" si="23"/>
        <v>93.649289099526072</v>
      </c>
      <c r="AA74" s="328">
        <f t="shared" si="23"/>
        <v>95.355450236966831</v>
      </c>
      <c r="AB74" s="328">
        <f t="shared" si="6"/>
        <v>128.81516587677726</v>
      </c>
      <c r="AC74" s="328">
        <f t="shared" si="6"/>
        <v>123.69668246445498</v>
      </c>
      <c r="AD74" s="328">
        <f t="shared" si="6"/>
        <v>106.25592417061611</v>
      </c>
      <c r="AE74" s="328">
        <f t="shared" si="30"/>
        <v>124.45497630331754</v>
      </c>
      <c r="AF74" s="328">
        <f t="shared" si="31"/>
        <v>125.59241706161137</v>
      </c>
      <c r="AG74" s="329">
        <f t="shared" si="31"/>
        <v>128.24644549763033</v>
      </c>
      <c r="AH74" s="781">
        <v>1</v>
      </c>
      <c r="AI74" s="782">
        <v>1</v>
      </c>
      <c r="AJ74" s="782">
        <v>1</v>
      </c>
      <c r="AK74" s="782">
        <v>1</v>
      </c>
      <c r="AL74" s="782">
        <v>1</v>
      </c>
      <c r="AM74" s="782">
        <v>1</v>
      </c>
      <c r="AN74" s="782">
        <v>1</v>
      </c>
      <c r="AO74" s="782">
        <v>1</v>
      </c>
      <c r="AP74" s="782">
        <v>4</v>
      </c>
      <c r="AQ74" s="782">
        <v>4</v>
      </c>
      <c r="AR74" s="782">
        <v>4</v>
      </c>
      <c r="AS74" s="782">
        <v>4</v>
      </c>
      <c r="AT74" s="782">
        <v>4</v>
      </c>
      <c r="AU74" s="782">
        <v>6</v>
      </c>
      <c r="AV74" s="784">
        <v>7</v>
      </c>
    </row>
    <row r="75" spans="2:48" ht="14.4" x14ac:dyDescent="0.3">
      <c r="B75" s="917"/>
      <c r="C75" s="1" t="s">
        <v>5</v>
      </c>
      <c r="D75" s="745">
        <v>2376</v>
      </c>
      <c r="E75" s="746">
        <v>2037</v>
      </c>
      <c r="F75" s="746">
        <v>1634</v>
      </c>
      <c r="G75" s="746">
        <v>1760</v>
      </c>
      <c r="H75" s="745">
        <v>2332</v>
      </c>
      <c r="I75" s="745">
        <v>2402</v>
      </c>
      <c r="J75" s="745">
        <v>2492</v>
      </c>
      <c r="K75" s="745">
        <v>2344</v>
      </c>
      <c r="L75" s="746">
        <v>2169</v>
      </c>
      <c r="M75" s="746">
        <v>1790</v>
      </c>
      <c r="N75" s="746">
        <v>1876</v>
      </c>
      <c r="O75" s="746">
        <v>1998</v>
      </c>
      <c r="P75" s="746">
        <v>1913</v>
      </c>
      <c r="Q75" s="746">
        <v>1910</v>
      </c>
      <c r="R75" s="746">
        <v>1954</v>
      </c>
      <c r="S75" s="143">
        <f>100</f>
        <v>100</v>
      </c>
      <c r="T75" s="328">
        <f t="shared" si="23"/>
        <v>85.732323232323239</v>
      </c>
      <c r="U75" s="328">
        <f t="shared" si="23"/>
        <v>68.771043771043765</v>
      </c>
      <c r="V75" s="328">
        <f t="shared" si="23"/>
        <v>74.074074074074076</v>
      </c>
      <c r="W75" s="328">
        <f t="shared" si="23"/>
        <v>98.148148148148152</v>
      </c>
      <c r="X75" s="328">
        <f t="shared" si="23"/>
        <v>101.0942760942761</v>
      </c>
      <c r="Y75" s="328">
        <f t="shared" si="23"/>
        <v>104.88215488215488</v>
      </c>
      <c r="Z75" s="328">
        <f t="shared" si="23"/>
        <v>98.653198653198658</v>
      </c>
      <c r="AA75" s="328">
        <f t="shared" si="23"/>
        <v>91.287878787878782</v>
      </c>
      <c r="AB75" s="328">
        <f t="shared" si="6"/>
        <v>75.336700336700332</v>
      </c>
      <c r="AC75" s="328">
        <f t="shared" si="6"/>
        <v>78.956228956228955</v>
      </c>
      <c r="AD75" s="328">
        <f t="shared" si="6"/>
        <v>84.090909090909093</v>
      </c>
      <c r="AE75" s="328">
        <f t="shared" si="30"/>
        <v>80.513468013468014</v>
      </c>
      <c r="AF75" s="328">
        <f t="shared" si="31"/>
        <v>80.387205387205384</v>
      </c>
      <c r="AG75" s="329">
        <f t="shared" si="31"/>
        <v>82.239057239057246</v>
      </c>
      <c r="AH75" s="781">
        <v>1</v>
      </c>
      <c r="AI75" s="782">
        <v>4</v>
      </c>
      <c r="AJ75" s="782">
        <v>4</v>
      </c>
      <c r="AK75" s="782">
        <v>4</v>
      </c>
      <c r="AL75" s="782">
        <v>1</v>
      </c>
      <c r="AM75" s="782">
        <v>1</v>
      </c>
      <c r="AN75" s="782">
        <v>1</v>
      </c>
      <c r="AO75" s="782">
        <v>1</v>
      </c>
      <c r="AP75" s="782">
        <v>4</v>
      </c>
      <c r="AQ75" s="782">
        <v>4</v>
      </c>
      <c r="AR75" s="782">
        <v>4</v>
      </c>
      <c r="AS75" s="782">
        <v>4</v>
      </c>
      <c r="AT75" s="782">
        <v>4</v>
      </c>
      <c r="AU75" s="782">
        <v>6</v>
      </c>
      <c r="AV75" s="784">
        <v>7</v>
      </c>
    </row>
    <row r="76" spans="2:48" ht="14.4" x14ac:dyDescent="0.3">
      <c r="B76" s="917"/>
      <c r="C76" s="1" t="s">
        <v>6</v>
      </c>
      <c r="D76" s="745">
        <v>4394</v>
      </c>
      <c r="E76" s="745">
        <v>4031</v>
      </c>
      <c r="F76" s="745">
        <v>3791</v>
      </c>
      <c r="G76" s="745">
        <v>3904</v>
      </c>
      <c r="H76" s="745">
        <v>4176</v>
      </c>
      <c r="I76" s="745">
        <v>4203</v>
      </c>
      <c r="J76" s="745">
        <v>4300</v>
      </c>
      <c r="K76" s="745">
        <v>4139</v>
      </c>
      <c r="L76" s="745">
        <v>3960</v>
      </c>
      <c r="M76" s="745">
        <v>3953</v>
      </c>
      <c r="N76" s="745">
        <v>4025</v>
      </c>
      <c r="O76" s="745">
        <v>3848</v>
      </c>
      <c r="P76" s="746">
        <v>4085</v>
      </c>
      <c r="Q76" s="746">
        <v>4097</v>
      </c>
      <c r="R76" s="746">
        <v>4181</v>
      </c>
      <c r="S76" s="143">
        <f>100</f>
        <v>100</v>
      </c>
      <c r="T76" s="328">
        <f t="shared" si="23"/>
        <v>91.738734638142915</v>
      </c>
      <c r="U76" s="328">
        <f t="shared" si="23"/>
        <v>86.276741010468825</v>
      </c>
      <c r="V76" s="328">
        <f t="shared" si="23"/>
        <v>88.848429676832041</v>
      </c>
      <c r="W76" s="328">
        <f t="shared" si="23"/>
        <v>95.038689121529359</v>
      </c>
      <c r="X76" s="328">
        <f t="shared" si="23"/>
        <v>95.653163404642697</v>
      </c>
      <c r="Y76" s="328">
        <f t="shared" si="23"/>
        <v>97.860719162494306</v>
      </c>
      <c r="Z76" s="328">
        <f t="shared" si="23"/>
        <v>94.196631770596269</v>
      </c>
      <c r="AA76" s="328">
        <f t="shared" si="23"/>
        <v>90.122894856622665</v>
      </c>
      <c r="AB76" s="328">
        <f t="shared" si="6"/>
        <v>89.963586709148842</v>
      </c>
      <c r="AC76" s="328">
        <f t="shared" si="6"/>
        <v>91.602184797451073</v>
      </c>
      <c r="AD76" s="328">
        <f t="shared" si="6"/>
        <v>87.573964497041416</v>
      </c>
      <c r="AE76" s="328">
        <f t="shared" si="30"/>
        <v>92.967683204369592</v>
      </c>
      <c r="AF76" s="328">
        <f t="shared" si="31"/>
        <v>93.240782885753305</v>
      </c>
      <c r="AG76" s="329">
        <f t="shared" si="31"/>
        <v>95.152480655439234</v>
      </c>
      <c r="AH76" s="781">
        <v>1</v>
      </c>
      <c r="AI76" s="782">
        <v>1</v>
      </c>
      <c r="AJ76" s="782">
        <v>1</v>
      </c>
      <c r="AK76" s="782">
        <v>1</v>
      </c>
      <c r="AL76" s="782">
        <v>1</v>
      </c>
      <c r="AM76" s="782">
        <v>1</v>
      </c>
      <c r="AN76" s="782">
        <v>1</v>
      </c>
      <c r="AO76" s="782">
        <v>1</v>
      </c>
      <c r="AP76" s="782">
        <v>1</v>
      </c>
      <c r="AQ76" s="782">
        <v>1</v>
      </c>
      <c r="AR76" s="782">
        <v>1</v>
      </c>
      <c r="AS76" s="782">
        <v>1</v>
      </c>
      <c r="AT76" s="782">
        <v>4</v>
      </c>
      <c r="AU76" s="782">
        <v>6</v>
      </c>
      <c r="AV76" s="784">
        <v>7</v>
      </c>
    </row>
    <row r="77" spans="2:48" ht="14.4" x14ac:dyDescent="0.3">
      <c r="B77" s="918"/>
      <c r="C77" s="8" t="s">
        <v>7</v>
      </c>
      <c r="D77">
        <v>2018</v>
      </c>
      <c r="E77">
        <v>1994</v>
      </c>
      <c r="F77">
        <v>2157</v>
      </c>
      <c r="G77">
        <v>2144</v>
      </c>
      <c r="H77">
        <v>1844</v>
      </c>
      <c r="I77">
        <v>1801</v>
      </c>
      <c r="J77">
        <v>1808</v>
      </c>
      <c r="K77">
        <v>1795</v>
      </c>
      <c r="L77">
        <v>1791</v>
      </c>
      <c r="M77">
        <v>2163</v>
      </c>
      <c r="N77">
        <v>2149</v>
      </c>
      <c r="O77">
        <v>1850</v>
      </c>
      <c r="P77">
        <v>2172</v>
      </c>
      <c r="Q77">
        <v>2187</v>
      </c>
      <c r="R77">
        <v>2227</v>
      </c>
      <c r="S77" s="143">
        <f>100</f>
        <v>100</v>
      </c>
      <c r="T77" s="328">
        <f t="shared" si="23"/>
        <v>98.810703666997028</v>
      </c>
      <c r="U77" s="328">
        <f t="shared" si="23"/>
        <v>106.88800792864222</v>
      </c>
      <c r="V77" s="328">
        <f t="shared" si="23"/>
        <v>106.24380574826561</v>
      </c>
      <c r="W77" s="328">
        <f t="shared" si="23"/>
        <v>91.377601585728442</v>
      </c>
      <c r="X77" s="328">
        <f t="shared" si="23"/>
        <v>89.246778989098118</v>
      </c>
      <c r="Y77" s="328">
        <f t="shared" si="23"/>
        <v>89.593657086223985</v>
      </c>
      <c r="Z77" s="328">
        <f t="shared" si="23"/>
        <v>88.949454905847375</v>
      </c>
      <c r="AA77" s="328">
        <f t="shared" si="23"/>
        <v>88.75123885034688</v>
      </c>
      <c r="AB77" s="328">
        <f t="shared" si="6"/>
        <v>107.18533201189297</v>
      </c>
      <c r="AC77" s="328">
        <f t="shared" si="6"/>
        <v>106.49157581764123</v>
      </c>
      <c r="AD77" s="328">
        <f t="shared" si="6"/>
        <v>91.674925668979185</v>
      </c>
      <c r="AE77" s="328">
        <f t="shared" ref="AE77:AE80" si="32">P77*100/$D77</f>
        <v>107.63131813676908</v>
      </c>
      <c r="AF77" s="328">
        <f t="shared" ref="AF77:AG80" si="33">Q77*100/$D77</f>
        <v>108.37462834489594</v>
      </c>
      <c r="AG77" s="329">
        <f t="shared" si="33"/>
        <v>110.35678889990089</v>
      </c>
      <c r="AH77" s="785"/>
      <c r="AI77" s="786"/>
      <c r="AJ77" s="786"/>
      <c r="AK77" s="786"/>
      <c r="AL77" s="786"/>
      <c r="AM77" s="786"/>
      <c r="AN77" s="786"/>
      <c r="AO77" s="786"/>
      <c r="AP77" s="786"/>
      <c r="AQ77" s="786"/>
      <c r="AR77" s="786"/>
      <c r="AS77" s="786"/>
      <c r="AT77" s="786"/>
      <c r="AU77" s="786"/>
      <c r="AV77" s="787"/>
    </row>
    <row r="78" spans="2:48" ht="15" customHeight="1" x14ac:dyDescent="0.3">
      <c r="B78" s="917" t="s">
        <v>30</v>
      </c>
      <c r="C78" s="1" t="s">
        <v>2</v>
      </c>
      <c r="D78" s="745">
        <v>6473</v>
      </c>
      <c r="E78" s="745">
        <v>6265</v>
      </c>
      <c r="F78" s="745">
        <v>6072</v>
      </c>
      <c r="G78" s="745">
        <v>5924</v>
      </c>
      <c r="H78" s="745">
        <v>5772</v>
      </c>
      <c r="I78" s="745">
        <v>5773</v>
      </c>
      <c r="J78" s="745">
        <v>5867</v>
      </c>
      <c r="K78" s="745">
        <v>5746</v>
      </c>
      <c r="L78" s="745">
        <v>5698</v>
      </c>
      <c r="M78" s="745">
        <v>5595</v>
      </c>
      <c r="N78" s="745">
        <v>5495</v>
      </c>
      <c r="O78" s="745">
        <v>5325</v>
      </c>
      <c r="P78" s="746">
        <v>5289</v>
      </c>
      <c r="Q78" s="746">
        <v>5310</v>
      </c>
      <c r="R78" s="746">
        <v>5397</v>
      </c>
      <c r="S78" s="143">
        <f>100</f>
        <v>100</v>
      </c>
      <c r="T78" s="328">
        <f t="shared" si="23"/>
        <v>96.786652247798543</v>
      </c>
      <c r="U78" s="328">
        <f t="shared" si="23"/>
        <v>93.805036304650088</v>
      </c>
      <c r="V78" s="328">
        <f t="shared" si="23"/>
        <v>91.518615788660597</v>
      </c>
      <c r="W78" s="328">
        <f t="shared" si="23"/>
        <v>89.170400123590298</v>
      </c>
      <c r="X78" s="328">
        <f t="shared" si="23"/>
        <v>89.1858489108605</v>
      </c>
      <c r="Y78" s="328">
        <f t="shared" si="23"/>
        <v>90.638034914259237</v>
      </c>
      <c r="Z78" s="328">
        <f t="shared" si="23"/>
        <v>88.768731654565116</v>
      </c>
      <c r="AA78" s="328">
        <f t="shared" si="23"/>
        <v>88.027189865595545</v>
      </c>
      <c r="AB78" s="328">
        <f t="shared" si="6"/>
        <v>86.435964776765019</v>
      </c>
      <c r="AC78" s="328">
        <f t="shared" si="6"/>
        <v>84.891086049745098</v>
      </c>
      <c r="AD78" s="328">
        <f t="shared" si="6"/>
        <v>82.264792213811219</v>
      </c>
      <c r="AE78" s="328">
        <f t="shared" si="32"/>
        <v>81.708635872084045</v>
      </c>
      <c r="AF78" s="328">
        <f t="shared" si="33"/>
        <v>82.033060404758231</v>
      </c>
      <c r="AG78" s="329">
        <f t="shared" si="33"/>
        <v>83.377104897265568</v>
      </c>
      <c r="AH78" s="781">
        <v>1</v>
      </c>
      <c r="AI78" s="782">
        <v>1</v>
      </c>
      <c r="AJ78" s="782">
        <v>1</v>
      </c>
      <c r="AK78" s="782">
        <v>1</v>
      </c>
      <c r="AL78" s="782">
        <v>1</v>
      </c>
      <c r="AM78" s="782">
        <v>1</v>
      </c>
      <c r="AN78" s="782">
        <v>1</v>
      </c>
      <c r="AO78" s="782">
        <v>1</v>
      </c>
      <c r="AP78" s="782">
        <v>1</v>
      </c>
      <c r="AQ78" s="782">
        <v>1</v>
      </c>
      <c r="AR78" s="782">
        <v>1</v>
      </c>
      <c r="AS78" s="782">
        <v>1</v>
      </c>
      <c r="AT78" s="782">
        <v>4</v>
      </c>
      <c r="AU78" s="782">
        <v>6</v>
      </c>
      <c r="AV78" s="784">
        <v>7</v>
      </c>
    </row>
    <row r="79" spans="2:48" ht="14.4" x14ac:dyDescent="0.3">
      <c r="B79" s="917"/>
      <c r="C79" s="1" t="s">
        <v>3</v>
      </c>
      <c r="D79" s="745">
        <v>8837</v>
      </c>
      <c r="E79" s="745">
        <v>8392</v>
      </c>
      <c r="F79" s="745">
        <v>8653</v>
      </c>
      <c r="G79" s="745">
        <v>8599</v>
      </c>
      <c r="H79" s="745">
        <v>8454</v>
      </c>
      <c r="I79" s="745">
        <v>8570</v>
      </c>
      <c r="J79" s="745">
        <v>8656</v>
      </c>
      <c r="K79" s="745">
        <v>8598</v>
      </c>
      <c r="L79" s="745">
        <v>8403</v>
      </c>
      <c r="M79" s="745">
        <v>8398</v>
      </c>
      <c r="N79" s="745">
        <v>8016</v>
      </c>
      <c r="O79" s="745">
        <v>8332</v>
      </c>
      <c r="P79" s="746">
        <v>8281</v>
      </c>
      <c r="Q79" s="746">
        <v>8316</v>
      </c>
      <c r="R79" s="746">
        <v>8422</v>
      </c>
      <c r="S79" s="143">
        <f>100</f>
        <v>100</v>
      </c>
      <c r="T79" s="328">
        <f t="shared" si="23"/>
        <v>94.96435441892045</v>
      </c>
      <c r="U79" s="328">
        <f t="shared" si="23"/>
        <v>97.91784542265475</v>
      </c>
      <c r="V79" s="328">
        <f t="shared" si="23"/>
        <v>97.306778318433857</v>
      </c>
      <c r="W79" s="328">
        <f t="shared" si="23"/>
        <v>95.665949983025911</v>
      </c>
      <c r="X79" s="328">
        <f t="shared" si="23"/>
        <v>96.978612651352265</v>
      </c>
      <c r="Y79" s="328">
        <f t="shared" si="23"/>
        <v>97.951793595111468</v>
      </c>
      <c r="Z79" s="328">
        <f t="shared" si="23"/>
        <v>97.295462260948284</v>
      </c>
      <c r="AA79" s="328">
        <f t="shared" si="23"/>
        <v>95.088831051261735</v>
      </c>
      <c r="AB79" s="328">
        <f t="shared" si="6"/>
        <v>95.032250763833886</v>
      </c>
      <c r="AC79" s="328">
        <f t="shared" si="6"/>
        <v>90.70951680434537</v>
      </c>
      <c r="AD79" s="328">
        <f t="shared" si="6"/>
        <v>94.285390969786121</v>
      </c>
      <c r="AE79" s="328">
        <f t="shared" si="32"/>
        <v>93.70827203802196</v>
      </c>
      <c r="AF79" s="328">
        <f t="shared" si="33"/>
        <v>94.104334050016973</v>
      </c>
      <c r="AG79" s="329">
        <f t="shared" si="33"/>
        <v>95.303836143487615</v>
      </c>
      <c r="AH79" s="781">
        <v>1</v>
      </c>
      <c r="AI79" s="782">
        <v>1</v>
      </c>
      <c r="AJ79" s="782">
        <v>1</v>
      </c>
      <c r="AK79" s="782">
        <v>1</v>
      </c>
      <c r="AL79" s="782">
        <v>1</v>
      </c>
      <c r="AM79" s="782">
        <v>1</v>
      </c>
      <c r="AN79" s="782">
        <v>1</v>
      </c>
      <c r="AO79" s="782">
        <v>1</v>
      </c>
      <c r="AP79" s="782">
        <v>1</v>
      </c>
      <c r="AQ79" s="782">
        <v>1</v>
      </c>
      <c r="AR79" s="782">
        <v>1</v>
      </c>
      <c r="AS79" s="782">
        <v>1</v>
      </c>
      <c r="AT79" s="782">
        <v>4</v>
      </c>
      <c r="AU79" s="782">
        <v>6</v>
      </c>
      <c r="AV79" s="784">
        <v>7</v>
      </c>
    </row>
    <row r="80" spans="2:48" ht="14.4" x14ac:dyDescent="0.3">
      <c r="B80" s="917"/>
      <c r="C80" s="1" t="s">
        <v>4</v>
      </c>
      <c r="D80" s="745">
        <v>10143</v>
      </c>
      <c r="E80" s="745">
        <v>9331</v>
      </c>
      <c r="F80" s="745">
        <v>8167</v>
      </c>
      <c r="G80" s="745">
        <v>8439</v>
      </c>
      <c r="H80" s="745">
        <v>9032</v>
      </c>
      <c r="I80" s="745">
        <v>8807</v>
      </c>
      <c r="J80" s="745">
        <v>8296</v>
      </c>
      <c r="K80" s="745">
        <v>8035</v>
      </c>
      <c r="L80" s="745">
        <v>8662</v>
      </c>
      <c r="M80" s="745">
        <v>8280</v>
      </c>
      <c r="N80" s="745">
        <v>7903</v>
      </c>
      <c r="O80" s="745">
        <v>8194</v>
      </c>
      <c r="P80" s="746">
        <v>8201</v>
      </c>
      <c r="Q80" s="746">
        <v>8276</v>
      </c>
      <c r="R80" s="746">
        <v>8453</v>
      </c>
      <c r="S80" s="143">
        <f>100</f>
        <v>100</v>
      </c>
      <c r="T80" s="328">
        <f t="shared" si="23"/>
        <v>91.994478951000687</v>
      </c>
      <c r="U80" s="328">
        <f t="shared" si="23"/>
        <v>80.518584245292317</v>
      </c>
      <c r="V80" s="328">
        <f t="shared" si="23"/>
        <v>83.200236616385681</v>
      </c>
      <c r="W80" s="328">
        <f t="shared" si="23"/>
        <v>89.046633146012027</v>
      </c>
      <c r="X80" s="328">
        <f t="shared" si="23"/>
        <v>86.828354530217879</v>
      </c>
      <c r="Y80" s="328">
        <f t="shared" si="23"/>
        <v>81.79039731834763</v>
      </c>
      <c r="Z80" s="328">
        <f t="shared" si="23"/>
        <v>79.21719412402642</v>
      </c>
      <c r="AA80" s="328">
        <f t="shared" si="23"/>
        <v>85.398797200039439</v>
      </c>
      <c r="AB80" s="328">
        <f t="shared" si="6"/>
        <v>81.632653061224488</v>
      </c>
      <c r="AC80" s="328">
        <f t="shared" si="6"/>
        <v>77.915804002760524</v>
      </c>
      <c r="AD80" s="328">
        <f t="shared" si="6"/>
        <v>80.784777679187613</v>
      </c>
      <c r="AE80" s="328">
        <f t="shared" si="32"/>
        <v>80.853790791678989</v>
      </c>
      <c r="AF80" s="328">
        <f t="shared" si="33"/>
        <v>81.59321699694371</v>
      </c>
      <c r="AG80" s="329">
        <f t="shared" si="33"/>
        <v>83.338262841368433</v>
      </c>
      <c r="AH80" s="781">
        <v>1</v>
      </c>
      <c r="AI80" s="782">
        <v>1</v>
      </c>
      <c r="AJ80" s="782">
        <v>1</v>
      </c>
      <c r="AK80" s="782">
        <v>1</v>
      </c>
      <c r="AL80" s="782">
        <v>1</v>
      </c>
      <c r="AM80" s="782">
        <v>1</v>
      </c>
      <c r="AN80" s="782">
        <v>1</v>
      </c>
      <c r="AO80" s="782">
        <v>1</v>
      </c>
      <c r="AP80" s="782">
        <v>1</v>
      </c>
      <c r="AQ80" s="782">
        <v>1</v>
      </c>
      <c r="AR80" s="782">
        <v>1</v>
      </c>
      <c r="AS80" s="782">
        <v>1</v>
      </c>
      <c r="AT80" s="782">
        <v>4</v>
      </c>
      <c r="AU80" s="782">
        <v>6</v>
      </c>
      <c r="AV80" s="784">
        <v>7</v>
      </c>
    </row>
    <row r="81" spans="2:48" ht="14.4" x14ac:dyDescent="0.3">
      <c r="B81" s="917"/>
      <c r="C81" s="1" t="s">
        <v>5</v>
      </c>
      <c r="D81" s="745">
        <v>10831</v>
      </c>
      <c r="E81" s="745">
        <v>9640</v>
      </c>
      <c r="F81" s="745">
        <v>10748</v>
      </c>
      <c r="G81" s="745">
        <v>11140</v>
      </c>
      <c r="H81" s="745">
        <v>11046</v>
      </c>
      <c r="I81" s="745">
        <v>10396</v>
      </c>
      <c r="J81" s="745">
        <v>10219</v>
      </c>
      <c r="K81" s="745">
        <v>10377</v>
      </c>
      <c r="L81" s="745">
        <v>10289</v>
      </c>
      <c r="M81" s="745">
        <v>11016</v>
      </c>
      <c r="N81" s="745">
        <v>13072</v>
      </c>
      <c r="O81" s="745">
        <v>13142</v>
      </c>
      <c r="P81" s="746">
        <v>13244</v>
      </c>
      <c r="Q81" s="746">
        <v>13221</v>
      </c>
      <c r="R81" s="746">
        <v>13523</v>
      </c>
      <c r="S81" s="143">
        <f>100</f>
        <v>100</v>
      </c>
      <c r="T81" s="328">
        <f t="shared" si="23"/>
        <v>89.003785430708149</v>
      </c>
      <c r="U81" s="328">
        <f t="shared" si="23"/>
        <v>99.233681100544729</v>
      </c>
      <c r="V81" s="328">
        <f t="shared" si="23"/>
        <v>102.85292216785153</v>
      </c>
      <c r="W81" s="328">
        <f t="shared" si="23"/>
        <v>101.98504293232388</v>
      </c>
      <c r="X81" s="328">
        <f t="shared" si="23"/>
        <v>95.983750346228419</v>
      </c>
      <c r="Y81" s="328">
        <f t="shared" si="23"/>
        <v>94.349552211245495</v>
      </c>
      <c r="Z81" s="328">
        <f t="shared" si="23"/>
        <v>95.808327947557942</v>
      </c>
      <c r="AA81" s="328">
        <f t="shared" si="23"/>
        <v>94.995845258978861</v>
      </c>
      <c r="AB81" s="328">
        <f t="shared" si="6"/>
        <v>101.70806019758102</v>
      </c>
      <c r="AC81" s="328">
        <f t="shared" si="6"/>
        <v>120.69061028529222</v>
      </c>
      <c r="AD81" s="328">
        <f t="shared" si="6"/>
        <v>121.33690333302557</v>
      </c>
      <c r="AE81" s="328">
        <f t="shared" ref="AE81:AE84" si="34">P81*100/$D81</f>
        <v>122.27864463115132</v>
      </c>
      <c r="AF81" s="328">
        <f t="shared" ref="AF81:AG84" si="35">Q81*100/$D81</f>
        <v>122.0662912011818</v>
      </c>
      <c r="AG81" s="329">
        <f t="shared" si="35"/>
        <v>124.85458406426</v>
      </c>
      <c r="AH81" s="781">
        <v>1</v>
      </c>
      <c r="AI81" s="782">
        <v>1</v>
      </c>
      <c r="AJ81" s="782">
        <v>1</v>
      </c>
      <c r="AK81" s="782">
        <v>1</v>
      </c>
      <c r="AL81" s="782">
        <v>1</v>
      </c>
      <c r="AM81" s="782">
        <v>1</v>
      </c>
      <c r="AN81" s="782">
        <v>1</v>
      </c>
      <c r="AO81" s="782">
        <v>1</v>
      </c>
      <c r="AP81" s="782">
        <v>1</v>
      </c>
      <c r="AQ81" s="782">
        <v>1</v>
      </c>
      <c r="AR81" s="782">
        <v>1</v>
      </c>
      <c r="AS81" s="782">
        <v>1</v>
      </c>
      <c r="AT81" s="782">
        <v>4</v>
      </c>
      <c r="AU81" s="782">
        <v>6</v>
      </c>
      <c r="AV81" s="784">
        <v>7</v>
      </c>
    </row>
    <row r="82" spans="2:48" ht="14.4" x14ac:dyDescent="0.3">
      <c r="B82" s="917"/>
      <c r="C82" s="1" t="s">
        <v>6</v>
      </c>
      <c r="D82" s="745">
        <v>36284</v>
      </c>
      <c r="E82" s="745">
        <v>33628</v>
      </c>
      <c r="F82" s="745">
        <v>33640</v>
      </c>
      <c r="G82" s="745">
        <v>34102</v>
      </c>
      <c r="H82" s="745">
        <v>34304</v>
      </c>
      <c r="I82" s="745">
        <v>33546</v>
      </c>
      <c r="J82" s="745">
        <v>33038</v>
      </c>
      <c r="K82" s="745">
        <v>32756</v>
      </c>
      <c r="L82" s="745">
        <v>33052</v>
      </c>
      <c r="M82" s="745">
        <v>33289</v>
      </c>
      <c r="N82" s="745">
        <v>34486</v>
      </c>
      <c r="O82" s="745">
        <v>34993</v>
      </c>
      <c r="P82" s="746">
        <v>35015</v>
      </c>
      <c r="Q82" s="746">
        <v>35123</v>
      </c>
      <c r="R82" s="746">
        <v>35795</v>
      </c>
      <c r="S82" s="143">
        <f>100</f>
        <v>100</v>
      </c>
      <c r="T82" s="328">
        <f t="shared" si="23"/>
        <v>92.679969132399961</v>
      </c>
      <c r="U82" s="328">
        <f t="shared" si="23"/>
        <v>92.713041561018628</v>
      </c>
      <c r="V82" s="328">
        <f t="shared" si="23"/>
        <v>93.986330062837609</v>
      </c>
      <c r="W82" s="328">
        <f t="shared" si="23"/>
        <v>94.543049277918641</v>
      </c>
      <c r="X82" s="328">
        <f t="shared" si="23"/>
        <v>92.45397420350568</v>
      </c>
      <c r="Y82" s="328">
        <f t="shared" si="23"/>
        <v>91.053908058648446</v>
      </c>
      <c r="Z82" s="328">
        <f t="shared" si="23"/>
        <v>90.276705986109576</v>
      </c>
      <c r="AA82" s="328">
        <f t="shared" si="23"/>
        <v>91.092492558703555</v>
      </c>
      <c r="AB82" s="328">
        <f t="shared" si="6"/>
        <v>91.745673023922393</v>
      </c>
      <c r="AC82" s="328">
        <f t="shared" si="6"/>
        <v>95.044647778635209</v>
      </c>
      <c r="AD82" s="328">
        <f t="shared" si="6"/>
        <v>96.441957887774223</v>
      </c>
      <c r="AE82" s="328">
        <f t="shared" si="34"/>
        <v>96.502590673575128</v>
      </c>
      <c r="AF82" s="328">
        <f t="shared" si="35"/>
        <v>96.800242531143198</v>
      </c>
      <c r="AG82" s="329">
        <f t="shared" si="35"/>
        <v>98.652298533788993</v>
      </c>
      <c r="AH82" s="781">
        <v>1</v>
      </c>
      <c r="AI82" s="782">
        <v>1</v>
      </c>
      <c r="AJ82" s="782">
        <v>1</v>
      </c>
      <c r="AK82" s="782">
        <v>1</v>
      </c>
      <c r="AL82" s="782">
        <v>1</v>
      </c>
      <c r="AM82" s="782">
        <v>1</v>
      </c>
      <c r="AN82" s="782">
        <v>1</v>
      </c>
      <c r="AO82" s="782">
        <v>1</v>
      </c>
      <c r="AP82" s="782">
        <v>1</v>
      </c>
      <c r="AQ82" s="782">
        <v>1</v>
      </c>
      <c r="AR82" s="782">
        <v>1</v>
      </c>
      <c r="AS82" s="782">
        <v>1</v>
      </c>
      <c r="AT82" s="782">
        <v>4</v>
      </c>
      <c r="AU82" s="782">
        <v>6</v>
      </c>
      <c r="AV82" s="784">
        <v>7</v>
      </c>
    </row>
    <row r="83" spans="2:48" ht="14.4" x14ac:dyDescent="0.3">
      <c r="B83" s="918"/>
      <c r="C83" s="8" t="s">
        <v>7</v>
      </c>
      <c r="D83">
        <v>25453</v>
      </c>
      <c r="E83">
        <v>23988</v>
      </c>
      <c r="F83">
        <v>22892</v>
      </c>
      <c r="G83">
        <v>22962</v>
      </c>
      <c r="H83">
        <v>23258</v>
      </c>
      <c r="I83">
        <v>23150</v>
      </c>
      <c r="J83">
        <v>22819</v>
      </c>
      <c r="K83">
        <v>22379</v>
      </c>
      <c r="L83">
        <v>22763</v>
      </c>
      <c r="M83">
        <v>22273</v>
      </c>
      <c r="N83">
        <v>21414</v>
      </c>
      <c r="O83">
        <v>21851</v>
      </c>
      <c r="P83">
        <v>21771</v>
      </c>
      <c r="Q83">
        <v>21902</v>
      </c>
      <c r="R83">
        <v>22272</v>
      </c>
      <c r="S83" s="143">
        <f>100</f>
        <v>100</v>
      </c>
      <c r="T83" s="328">
        <f t="shared" si="23"/>
        <v>94.244293403528076</v>
      </c>
      <c r="U83" s="328">
        <f t="shared" si="23"/>
        <v>89.938317683573644</v>
      </c>
      <c r="V83" s="328">
        <f t="shared" si="23"/>
        <v>90.213334381015997</v>
      </c>
      <c r="W83" s="328">
        <f t="shared" si="23"/>
        <v>91.376262130200757</v>
      </c>
      <c r="X83" s="328">
        <f t="shared" si="23"/>
        <v>90.951950654146856</v>
      </c>
      <c r="Y83" s="328">
        <f t="shared" si="23"/>
        <v>89.651514556240912</v>
      </c>
      <c r="Z83" s="328">
        <f t="shared" si="23"/>
        <v>87.922838172317611</v>
      </c>
      <c r="AA83" s="328">
        <f t="shared" si="23"/>
        <v>89.431501198287037</v>
      </c>
      <c r="AB83" s="328">
        <f t="shared" si="6"/>
        <v>87.506384316190619</v>
      </c>
      <c r="AC83" s="328">
        <f t="shared" si="6"/>
        <v>84.131536557576709</v>
      </c>
      <c r="AD83" s="328">
        <f t="shared" si="6"/>
        <v>85.848426511609631</v>
      </c>
      <c r="AE83" s="328">
        <f t="shared" si="34"/>
        <v>85.534121714532674</v>
      </c>
      <c r="AF83" s="328">
        <f t="shared" si="35"/>
        <v>86.048795819746204</v>
      </c>
      <c r="AG83" s="329">
        <f t="shared" si="35"/>
        <v>87.502455506227165</v>
      </c>
      <c r="AH83" s="785"/>
      <c r="AI83" s="786"/>
      <c r="AJ83" s="786"/>
      <c r="AK83" s="786"/>
      <c r="AL83" s="786"/>
      <c r="AM83" s="786"/>
      <c r="AN83" s="786"/>
      <c r="AO83" s="786"/>
      <c r="AP83" s="786"/>
      <c r="AQ83" s="786"/>
      <c r="AR83" s="786"/>
      <c r="AS83" s="786"/>
      <c r="AT83" s="786"/>
      <c r="AU83" s="786"/>
      <c r="AV83" s="787"/>
    </row>
    <row r="84" spans="2:48" ht="15" customHeight="1" x14ac:dyDescent="0.3">
      <c r="B84" s="917" t="s">
        <v>31</v>
      </c>
      <c r="C84" s="1" t="s">
        <v>2</v>
      </c>
      <c r="D84" s="745">
        <v>205</v>
      </c>
      <c r="E84" s="745">
        <v>209</v>
      </c>
      <c r="F84" s="745">
        <v>170</v>
      </c>
      <c r="G84" s="745">
        <v>155</v>
      </c>
      <c r="H84" s="746">
        <v>127</v>
      </c>
      <c r="I84" s="746">
        <v>130</v>
      </c>
      <c r="J84" s="746">
        <v>136</v>
      </c>
      <c r="K84" s="746">
        <v>142</v>
      </c>
      <c r="L84" s="746">
        <v>136</v>
      </c>
      <c r="M84" s="746">
        <v>147</v>
      </c>
      <c r="N84" s="746">
        <v>122</v>
      </c>
      <c r="O84" s="746">
        <v>74</v>
      </c>
      <c r="P84" s="746">
        <v>121</v>
      </c>
      <c r="Q84" s="746">
        <v>121</v>
      </c>
      <c r="R84" s="746">
        <v>123</v>
      </c>
      <c r="S84" s="143">
        <f>100</f>
        <v>100</v>
      </c>
      <c r="T84" s="328">
        <f t="shared" si="23"/>
        <v>101.95121951219512</v>
      </c>
      <c r="U84" s="328">
        <f t="shared" si="23"/>
        <v>82.926829268292678</v>
      </c>
      <c r="V84" s="328">
        <f t="shared" si="23"/>
        <v>75.609756097560975</v>
      </c>
      <c r="W84" s="328">
        <f t="shared" si="23"/>
        <v>61.951219512195124</v>
      </c>
      <c r="X84" s="328">
        <f t="shared" si="23"/>
        <v>63.414634146341463</v>
      </c>
      <c r="Y84" s="328">
        <f t="shared" si="23"/>
        <v>66.341463414634148</v>
      </c>
      <c r="Z84" s="328">
        <f t="shared" si="23"/>
        <v>69.268292682926827</v>
      </c>
      <c r="AA84" s="328">
        <f t="shared" si="23"/>
        <v>66.341463414634148</v>
      </c>
      <c r="AB84" s="328">
        <f t="shared" si="6"/>
        <v>71.707317073170728</v>
      </c>
      <c r="AC84" s="328">
        <f t="shared" si="6"/>
        <v>59.512195121951223</v>
      </c>
      <c r="AD84" s="328">
        <f t="shared" si="6"/>
        <v>36.097560975609753</v>
      </c>
      <c r="AE84" s="328">
        <f t="shared" si="34"/>
        <v>59.024390243902438</v>
      </c>
      <c r="AF84" s="328">
        <f t="shared" si="35"/>
        <v>59.024390243902438</v>
      </c>
      <c r="AG84" s="329">
        <f t="shared" si="35"/>
        <v>60</v>
      </c>
      <c r="AH84" s="781">
        <v>1</v>
      </c>
      <c r="AI84" s="782">
        <v>1</v>
      </c>
      <c r="AJ84" s="782">
        <v>1</v>
      </c>
      <c r="AK84" s="782">
        <v>1</v>
      </c>
      <c r="AL84" s="782">
        <v>4</v>
      </c>
      <c r="AM84" s="782">
        <v>4</v>
      </c>
      <c r="AN84" s="782">
        <v>4</v>
      </c>
      <c r="AO84" s="782">
        <v>4</v>
      </c>
      <c r="AP84" s="782">
        <v>4</v>
      </c>
      <c r="AQ84" s="782">
        <v>4</v>
      </c>
      <c r="AR84" s="782">
        <v>4</v>
      </c>
      <c r="AS84" s="782">
        <v>4</v>
      </c>
      <c r="AT84" s="782">
        <v>4</v>
      </c>
      <c r="AU84" s="782">
        <v>6</v>
      </c>
      <c r="AV84" s="784">
        <v>7</v>
      </c>
    </row>
    <row r="85" spans="2:48" ht="14.4" x14ac:dyDescent="0.3">
      <c r="B85" s="917"/>
      <c r="C85" s="1" t="s">
        <v>3</v>
      </c>
      <c r="D85" s="745">
        <v>650</v>
      </c>
      <c r="E85" s="745">
        <v>759</v>
      </c>
      <c r="F85" s="745">
        <v>878</v>
      </c>
      <c r="G85" s="746">
        <v>772</v>
      </c>
      <c r="H85" s="746">
        <v>867</v>
      </c>
      <c r="I85" s="746">
        <v>859</v>
      </c>
      <c r="J85" s="746">
        <v>900</v>
      </c>
      <c r="K85" s="746">
        <v>920</v>
      </c>
      <c r="L85" s="746">
        <v>874</v>
      </c>
      <c r="M85" s="746">
        <v>937</v>
      </c>
      <c r="N85" s="746">
        <v>802</v>
      </c>
      <c r="O85" s="746">
        <v>588</v>
      </c>
      <c r="P85" s="746">
        <v>798</v>
      </c>
      <c r="Q85" s="746">
        <v>801</v>
      </c>
      <c r="R85" s="746">
        <v>811</v>
      </c>
      <c r="S85" s="143">
        <f>100</f>
        <v>100</v>
      </c>
      <c r="T85" s="328">
        <f t="shared" si="23"/>
        <v>116.76923076923077</v>
      </c>
      <c r="U85" s="328">
        <f t="shared" si="23"/>
        <v>135.07692307692307</v>
      </c>
      <c r="V85" s="328">
        <f t="shared" si="23"/>
        <v>118.76923076923077</v>
      </c>
      <c r="W85" s="328">
        <f t="shared" si="23"/>
        <v>133.38461538461539</v>
      </c>
      <c r="X85" s="328">
        <f t="shared" si="23"/>
        <v>132.15384615384616</v>
      </c>
      <c r="Y85" s="328">
        <f t="shared" si="23"/>
        <v>138.46153846153845</v>
      </c>
      <c r="Z85" s="328">
        <f t="shared" si="23"/>
        <v>141.53846153846155</v>
      </c>
      <c r="AA85" s="328">
        <f t="shared" si="23"/>
        <v>134.46153846153845</v>
      </c>
      <c r="AB85" s="328">
        <f t="shared" si="6"/>
        <v>144.15384615384616</v>
      </c>
      <c r="AC85" s="328">
        <f t="shared" si="6"/>
        <v>123.38461538461539</v>
      </c>
      <c r="AD85" s="328">
        <f t="shared" si="6"/>
        <v>90.461538461538467</v>
      </c>
      <c r="AE85" s="328">
        <f t="shared" ref="AE85:AE88" si="36">P85*100/$D85</f>
        <v>122.76923076923077</v>
      </c>
      <c r="AF85" s="328">
        <f t="shared" ref="AF85:AG88" si="37">Q85*100/$D85</f>
        <v>123.23076923076923</v>
      </c>
      <c r="AG85" s="329">
        <f t="shared" si="37"/>
        <v>124.76923076923077</v>
      </c>
      <c r="AH85" s="781">
        <v>1</v>
      </c>
      <c r="AI85" s="782">
        <v>1</v>
      </c>
      <c r="AJ85" s="782">
        <v>1</v>
      </c>
      <c r="AK85" s="782">
        <v>4</v>
      </c>
      <c r="AL85" s="782">
        <v>4</v>
      </c>
      <c r="AM85" s="782">
        <v>4</v>
      </c>
      <c r="AN85" s="782">
        <v>4</v>
      </c>
      <c r="AO85" s="782">
        <v>4</v>
      </c>
      <c r="AP85" s="782">
        <v>4</v>
      </c>
      <c r="AQ85" s="782">
        <v>4</v>
      </c>
      <c r="AR85" s="782">
        <v>4</v>
      </c>
      <c r="AS85" s="782">
        <v>4</v>
      </c>
      <c r="AT85" s="782">
        <v>4</v>
      </c>
      <c r="AU85" s="782">
        <v>6</v>
      </c>
      <c r="AV85" s="784">
        <v>7</v>
      </c>
    </row>
    <row r="86" spans="2:48" ht="14.4" x14ac:dyDescent="0.3">
      <c r="B86" s="917"/>
      <c r="C86" s="1" t="s">
        <v>4</v>
      </c>
      <c r="D86" s="745">
        <v>5905</v>
      </c>
      <c r="E86" s="745">
        <v>5476</v>
      </c>
      <c r="F86" s="745">
        <v>5196</v>
      </c>
      <c r="G86" s="745">
        <v>5364</v>
      </c>
      <c r="H86" s="745">
        <v>5603</v>
      </c>
      <c r="I86" s="745">
        <v>5333</v>
      </c>
      <c r="J86" s="745">
        <v>5087</v>
      </c>
      <c r="K86" s="745">
        <v>4989</v>
      </c>
      <c r="L86" s="745">
        <v>5071</v>
      </c>
      <c r="M86" s="745">
        <v>4842</v>
      </c>
      <c r="N86" s="745">
        <v>3846</v>
      </c>
      <c r="O86" s="745">
        <v>3984</v>
      </c>
      <c r="P86" s="746">
        <v>3987</v>
      </c>
      <c r="Q86" s="746">
        <v>4024</v>
      </c>
      <c r="R86" s="746">
        <v>4110</v>
      </c>
      <c r="S86" s="143">
        <f>100</f>
        <v>100</v>
      </c>
      <c r="T86" s="328">
        <f t="shared" si="23"/>
        <v>92.734970364098217</v>
      </c>
      <c r="U86" s="328">
        <f t="shared" si="23"/>
        <v>87.993226079593569</v>
      </c>
      <c r="V86" s="328">
        <f t="shared" si="23"/>
        <v>90.838272650296361</v>
      </c>
      <c r="W86" s="328">
        <f t="shared" si="23"/>
        <v>94.885690093141406</v>
      </c>
      <c r="X86" s="328">
        <f t="shared" si="23"/>
        <v>90.313293818797632</v>
      </c>
      <c r="Y86" s="328">
        <f t="shared" si="23"/>
        <v>86.147332768839959</v>
      </c>
      <c r="Z86" s="328">
        <f t="shared" si="23"/>
        <v>84.48772226926333</v>
      </c>
      <c r="AA86" s="328">
        <f t="shared" si="23"/>
        <v>85.876375952582563</v>
      </c>
      <c r="AB86" s="328">
        <f t="shared" si="6"/>
        <v>81.998306519898392</v>
      </c>
      <c r="AC86" s="328">
        <f t="shared" si="6"/>
        <v>65.131244707874686</v>
      </c>
      <c r="AD86" s="328">
        <f t="shared" si="6"/>
        <v>67.468247248094841</v>
      </c>
      <c r="AE86" s="328">
        <f t="shared" si="36"/>
        <v>67.519051651143101</v>
      </c>
      <c r="AF86" s="328">
        <f t="shared" si="37"/>
        <v>68.145639288738352</v>
      </c>
      <c r="AG86" s="329">
        <f t="shared" si="37"/>
        <v>69.602032176121924</v>
      </c>
      <c r="AH86" s="781">
        <v>1</v>
      </c>
      <c r="AI86" s="782">
        <v>1</v>
      </c>
      <c r="AJ86" s="782">
        <v>1</v>
      </c>
      <c r="AK86" s="782">
        <v>1</v>
      </c>
      <c r="AL86" s="782">
        <v>1</v>
      </c>
      <c r="AM86" s="782">
        <v>1</v>
      </c>
      <c r="AN86" s="782">
        <v>1</v>
      </c>
      <c r="AO86" s="782">
        <v>1</v>
      </c>
      <c r="AP86" s="782">
        <v>1</v>
      </c>
      <c r="AQ86" s="782">
        <v>1</v>
      </c>
      <c r="AR86" s="782">
        <v>1</v>
      </c>
      <c r="AS86" s="782">
        <v>1</v>
      </c>
      <c r="AT86" s="782">
        <v>4</v>
      </c>
      <c r="AU86" s="782">
        <v>6</v>
      </c>
      <c r="AV86" s="784">
        <v>7</v>
      </c>
    </row>
    <row r="87" spans="2:48" ht="14.4" x14ac:dyDescent="0.3">
      <c r="B87" s="917"/>
      <c r="C87" s="1" t="s">
        <v>5</v>
      </c>
      <c r="D87" s="745">
        <v>11732</v>
      </c>
      <c r="E87" s="745">
        <v>10810</v>
      </c>
      <c r="F87" s="745">
        <v>10530</v>
      </c>
      <c r="G87" s="745">
        <v>10388</v>
      </c>
      <c r="H87" s="745">
        <v>10206</v>
      </c>
      <c r="I87" s="745">
        <v>10381</v>
      </c>
      <c r="J87" s="745">
        <v>10778</v>
      </c>
      <c r="K87" s="745">
        <v>10779</v>
      </c>
      <c r="L87" s="745">
        <v>10594</v>
      </c>
      <c r="M87" s="745">
        <v>10840</v>
      </c>
      <c r="N87" s="746">
        <v>12793</v>
      </c>
      <c r="O87" s="746">
        <v>13783</v>
      </c>
      <c r="P87" s="746">
        <v>13043</v>
      </c>
      <c r="Q87" s="746">
        <v>13020</v>
      </c>
      <c r="R87" s="746">
        <v>13317</v>
      </c>
      <c r="S87" s="143">
        <f>100</f>
        <v>100</v>
      </c>
      <c r="T87" s="328">
        <f t="shared" si="23"/>
        <v>92.141152403682241</v>
      </c>
      <c r="U87" s="328">
        <f t="shared" si="23"/>
        <v>89.754517558813504</v>
      </c>
      <c r="V87" s="328">
        <f t="shared" si="23"/>
        <v>88.544152744630068</v>
      </c>
      <c r="W87" s="328">
        <f t="shared" si="23"/>
        <v>86.992840095465397</v>
      </c>
      <c r="X87" s="328">
        <f t="shared" si="23"/>
        <v>88.484486873508359</v>
      </c>
      <c r="Y87" s="328">
        <f t="shared" si="23"/>
        <v>91.868394135697244</v>
      </c>
      <c r="Z87" s="328">
        <f t="shared" si="23"/>
        <v>91.876917831571774</v>
      </c>
      <c r="AA87" s="328">
        <f t="shared" si="23"/>
        <v>90.300034094783499</v>
      </c>
      <c r="AB87" s="328">
        <f t="shared" si="6"/>
        <v>92.396863279918179</v>
      </c>
      <c r="AC87" s="328">
        <f t="shared" si="6"/>
        <v>109.0436413228776</v>
      </c>
      <c r="AD87" s="328">
        <f t="shared" si="6"/>
        <v>117.48210023866348</v>
      </c>
      <c r="AE87" s="328">
        <f t="shared" si="36"/>
        <v>111.1745652915104</v>
      </c>
      <c r="AF87" s="328">
        <f t="shared" si="37"/>
        <v>110.97852028639618</v>
      </c>
      <c r="AG87" s="329">
        <f t="shared" si="37"/>
        <v>113.51005796113195</v>
      </c>
      <c r="AH87" s="781">
        <v>1</v>
      </c>
      <c r="AI87" s="782">
        <v>1</v>
      </c>
      <c r="AJ87" s="782">
        <v>1</v>
      </c>
      <c r="AK87" s="782">
        <v>1</v>
      </c>
      <c r="AL87" s="782">
        <v>1</v>
      </c>
      <c r="AM87" s="782">
        <v>1</v>
      </c>
      <c r="AN87" s="782">
        <v>1</v>
      </c>
      <c r="AO87" s="782">
        <v>1</v>
      </c>
      <c r="AP87" s="782">
        <v>1</v>
      </c>
      <c r="AQ87" s="782">
        <v>1</v>
      </c>
      <c r="AR87" s="782">
        <v>4</v>
      </c>
      <c r="AS87" s="782">
        <v>4</v>
      </c>
      <c r="AT87" s="782">
        <v>4</v>
      </c>
      <c r="AU87" s="782">
        <v>6</v>
      </c>
      <c r="AV87" s="784">
        <v>7</v>
      </c>
    </row>
    <row r="88" spans="2:48" ht="14.4" x14ac:dyDescent="0.3">
      <c r="B88" s="917"/>
      <c r="C88" s="1" t="s">
        <v>6</v>
      </c>
      <c r="D88" s="745">
        <v>18492</v>
      </c>
      <c r="E88" s="745">
        <v>17254</v>
      </c>
      <c r="F88" s="745">
        <v>16774</v>
      </c>
      <c r="G88" s="745">
        <v>16679</v>
      </c>
      <c r="H88" s="745">
        <v>16803</v>
      </c>
      <c r="I88" s="745">
        <v>16703</v>
      </c>
      <c r="J88" s="745">
        <v>16901</v>
      </c>
      <c r="K88" s="745">
        <v>16830</v>
      </c>
      <c r="L88" s="745">
        <v>16675</v>
      </c>
      <c r="M88" s="745">
        <v>16766</v>
      </c>
      <c r="N88" s="745">
        <v>17563</v>
      </c>
      <c r="O88" s="745">
        <v>18429</v>
      </c>
      <c r="P88" s="746">
        <v>17949</v>
      </c>
      <c r="Q88" s="746">
        <v>17966</v>
      </c>
      <c r="R88" s="746">
        <v>18361</v>
      </c>
      <c r="S88" s="143">
        <f>100</f>
        <v>100</v>
      </c>
      <c r="T88" s="328">
        <f t="shared" si="23"/>
        <v>93.305213065109243</v>
      </c>
      <c r="U88" s="328">
        <f t="shared" si="23"/>
        <v>90.709495998269517</v>
      </c>
      <c r="V88" s="328">
        <f t="shared" si="23"/>
        <v>90.195760328790826</v>
      </c>
      <c r="W88" s="328">
        <f t="shared" si="23"/>
        <v>90.866320571057756</v>
      </c>
      <c r="X88" s="328">
        <f t="shared" si="23"/>
        <v>90.325546182132811</v>
      </c>
      <c r="Y88" s="328">
        <f t="shared" si="23"/>
        <v>91.396279472204199</v>
      </c>
      <c r="Z88" s="328">
        <f t="shared" si="23"/>
        <v>91.012329656067493</v>
      </c>
      <c r="AA88" s="328">
        <f t="shared" si="23"/>
        <v>90.174129353233837</v>
      </c>
      <c r="AB88" s="328">
        <f t="shared" si="6"/>
        <v>90.666234047155527</v>
      </c>
      <c r="AC88" s="328">
        <f t="shared" si="6"/>
        <v>94.976205926887303</v>
      </c>
      <c r="AD88" s="328">
        <f t="shared" si="6"/>
        <v>99.659312134977284</v>
      </c>
      <c r="AE88" s="328">
        <f t="shared" si="36"/>
        <v>97.063595068137573</v>
      </c>
      <c r="AF88" s="328">
        <f t="shared" si="37"/>
        <v>97.155526714254819</v>
      </c>
      <c r="AG88" s="329">
        <f t="shared" si="37"/>
        <v>99.29158555050833</v>
      </c>
      <c r="AH88" s="781">
        <v>1</v>
      </c>
      <c r="AI88" s="782">
        <v>1</v>
      </c>
      <c r="AJ88" s="782">
        <v>1</v>
      </c>
      <c r="AK88" s="782">
        <v>1</v>
      </c>
      <c r="AL88" s="782">
        <v>1</v>
      </c>
      <c r="AM88" s="782">
        <v>1</v>
      </c>
      <c r="AN88" s="782">
        <v>1</v>
      </c>
      <c r="AO88" s="782">
        <v>1</v>
      </c>
      <c r="AP88" s="782">
        <v>1</v>
      </c>
      <c r="AQ88" s="782">
        <v>1</v>
      </c>
      <c r="AR88" s="782">
        <v>1</v>
      </c>
      <c r="AS88" s="782">
        <v>1</v>
      </c>
      <c r="AT88" s="782">
        <v>4</v>
      </c>
      <c r="AU88" s="782">
        <v>6</v>
      </c>
      <c r="AV88" s="784">
        <v>7</v>
      </c>
    </row>
    <row r="89" spans="2:48" ht="14.4" x14ac:dyDescent="0.3">
      <c r="B89" s="918"/>
      <c r="C89" s="8" t="s">
        <v>7</v>
      </c>
      <c r="D89">
        <v>6760</v>
      </c>
      <c r="E89">
        <v>6444</v>
      </c>
      <c r="F89">
        <v>6244</v>
      </c>
      <c r="G89">
        <v>6291</v>
      </c>
      <c r="H89">
        <v>6597</v>
      </c>
      <c r="I89">
        <v>6322</v>
      </c>
      <c r="J89">
        <v>6123</v>
      </c>
      <c r="K89">
        <v>6051</v>
      </c>
      <c r="L89">
        <v>6081</v>
      </c>
      <c r="M89">
        <v>5926</v>
      </c>
      <c r="N89">
        <v>4770</v>
      </c>
      <c r="O89">
        <v>4646</v>
      </c>
      <c r="P89">
        <v>4906</v>
      </c>
      <c r="Q89">
        <v>4946</v>
      </c>
      <c r="R89">
        <v>5044</v>
      </c>
      <c r="S89" s="143">
        <f>100</f>
        <v>100</v>
      </c>
      <c r="T89" s="328">
        <f t="shared" si="23"/>
        <v>95.325443786982248</v>
      </c>
      <c r="U89" s="328">
        <f t="shared" si="23"/>
        <v>92.366863905325445</v>
      </c>
      <c r="V89" s="328">
        <f t="shared" si="23"/>
        <v>93.062130177514788</v>
      </c>
      <c r="W89" s="328">
        <f t="shared" si="23"/>
        <v>97.588757396449708</v>
      </c>
      <c r="X89" s="328">
        <f t="shared" si="23"/>
        <v>93.520710059171591</v>
      </c>
      <c r="Y89" s="328">
        <f t="shared" si="23"/>
        <v>90.57692307692308</v>
      </c>
      <c r="Z89" s="328">
        <f t="shared" si="23"/>
        <v>89.511834319526628</v>
      </c>
      <c r="AA89" s="328">
        <f t="shared" ref="AA89:AD152" si="38">L89*100/$D89</f>
        <v>89.955621301775153</v>
      </c>
      <c r="AB89" s="328">
        <f t="shared" si="38"/>
        <v>87.662721893491124</v>
      </c>
      <c r="AC89" s="328">
        <f t="shared" si="38"/>
        <v>70.562130177514788</v>
      </c>
      <c r="AD89" s="328">
        <f t="shared" si="38"/>
        <v>68.727810650887577</v>
      </c>
      <c r="AE89" s="328">
        <f t="shared" ref="AE89:AG89" si="39">P89*100/$D89</f>
        <v>72.573964497041416</v>
      </c>
      <c r="AF89" s="328">
        <f t="shared" si="39"/>
        <v>73.165680473372788</v>
      </c>
      <c r="AG89" s="329">
        <f t="shared" si="39"/>
        <v>74.615384615384613</v>
      </c>
      <c r="AH89" s="785"/>
      <c r="AI89" s="786"/>
      <c r="AJ89" s="786"/>
      <c r="AK89" s="786"/>
      <c r="AL89" s="786"/>
      <c r="AM89" s="786"/>
      <c r="AN89" s="786"/>
      <c r="AO89" s="786"/>
      <c r="AP89" s="786"/>
      <c r="AQ89" s="786"/>
      <c r="AR89" s="786"/>
      <c r="AS89" s="786"/>
      <c r="AT89" s="786"/>
      <c r="AU89" s="786"/>
      <c r="AV89" s="787"/>
    </row>
    <row r="90" spans="2:48" ht="15" customHeight="1" x14ac:dyDescent="0.3">
      <c r="B90" s="917" t="s">
        <v>32</v>
      </c>
      <c r="C90" s="1" t="s">
        <v>2</v>
      </c>
      <c r="D90" s="745">
        <v>2072</v>
      </c>
      <c r="E90" s="745">
        <v>1926</v>
      </c>
      <c r="F90" s="745">
        <v>1892</v>
      </c>
      <c r="G90" s="745">
        <v>1832</v>
      </c>
      <c r="H90" s="745">
        <v>1813</v>
      </c>
      <c r="I90" s="745">
        <v>1776</v>
      </c>
      <c r="J90" s="745">
        <v>1835</v>
      </c>
      <c r="K90" s="745">
        <v>1768</v>
      </c>
      <c r="L90" s="745">
        <v>1798</v>
      </c>
      <c r="M90" s="745">
        <v>1678</v>
      </c>
      <c r="N90" s="745">
        <v>1638</v>
      </c>
      <c r="O90" s="745">
        <v>1647</v>
      </c>
      <c r="P90" s="746">
        <v>1636</v>
      </c>
      <c r="Q90" s="746">
        <v>1643</v>
      </c>
      <c r="R90" s="746">
        <v>1670</v>
      </c>
      <c r="S90" s="143">
        <f>100</f>
        <v>100</v>
      </c>
      <c r="T90" s="328">
        <f t="shared" ref="T90:Z126" si="40">E90*100/$D90</f>
        <v>92.95366795366796</v>
      </c>
      <c r="U90" s="328">
        <f t="shared" si="40"/>
        <v>91.312741312741309</v>
      </c>
      <c r="V90" s="328">
        <f t="shared" si="40"/>
        <v>88.416988416988417</v>
      </c>
      <c r="W90" s="328">
        <f t="shared" si="40"/>
        <v>87.5</v>
      </c>
      <c r="X90" s="328">
        <f t="shared" si="40"/>
        <v>85.714285714285708</v>
      </c>
      <c r="Y90" s="328">
        <f t="shared" si="40"/>
        <v>88.561776061776058</v>
      </c>
      <c r="Z90" s="328">
        <f t="shared" si="40"/>
        <v>85.328185328185327</v>
      </c>
      <c r="AA90" s="328">
        <f t="shared" si="38"/>
        <v>86.776061776061781</v>
      </c>
      <c r="AB90" s="328">
        <f t="shared" si="38"/>
        <v>80.984555984555982</v>
      </c>
      <c r="AC90" s="328">
        <f t="shared" si="38"/>
        <v>79.054054054054049</v>
      </c>
      <c r="AD90" s="328">
        <f t="shared" si="38"/>
        <v>79.488416988416986</v>
      </c>
      <c r="AE90" s="328">
        <f t="shared" ref="AE90:AG90" si="41">P90*100/$D90</f>
        <v>78.957528957528964</v>
      </c>
      <c r="AF90" s="328">
        <f t="shared" si="41"/>
        <v>79.295366795366789</v>
      </c>
      <c r="AG90" s="329">
        <f t="shared" si="41"/>
        <v>80.598455598455601</v>
      </c>
      <c r="AH90" s="781">
        <v>1</v>
      </c>
      <c r="AI90" s="782">
        <v>1</v>
      </c>
      <c r="AJ90" s="782">
        <v>1</v>
      </c>
      <c r="AK90" s="782">
        <v>1</v>
      </c>
      <c r="AL90" s="782">
        <v>1</v>
      </c>
      <c r="AM90" s="782">
        <v>1</v>
      </c>
      <c r="AN90" s="782">
        <v>1</v>
      </c>
      <c r="AO90" s="782">
        <v>1</v>
      </c>
      <c r="AP90" s="782">
        <v>1</v>
      </c>
      <c r="AQ90" s="782">
        <v>1</v>
      </c>
      <c r="AR90" s="782">
        <v>1</v>
      </c>
      <c r="AS90" s="782">
        <v>1</v>
      </c>
      <c r="AT90" s="782">
        <v>4</v>
      </c>
      <c r="AU90" s="782">
        <v>6</v>
      </c>
      <c r="AV90" s="784">
        <v>7</v>
      </c>
    </row>
    <row r="91" spans="2:48" ht="14.4" x14ac:dyDescent="0.3">
      <c r="B91" s="917"/>
      <c r="C91" s="1" t="s">
        <v>3</v>
      </c>
      <c r="D91" s="745">
        <v>5365</v>
      </c>
      <c r="E91" s="745">
        <v>5093</v>
      </c>
      <c r="F91" s="745">
        <v>4871</v>
      </c>
      <c r="G91" s="745">
        <v>4572</v>
      </c>
      <c r="H91" s="745">
        <v>4241</v>
      </c>
      <c r="I91" s="745">
        <v>4230</v>
      </c>
      <c r="J91" s="745">
        <v>3800</v>
      </c>
      <c r="K91" s="746">
        <v>3908</v>
      </c>
      <c r="L91" s="746">
        <v>4050</v>
      </c>
      <c r="M91" s="745">
        <v>3956</v>
      </c>
      <c r="N91" s="745">
        <v>3444</v>
      </c>
      <c r="O91" s="745">
        <v>3170</v>
      </c>
      <c r="P91" s="746">
        <v>3151</v>
      </c>
      <c r="Q91" s="746">
        <v>3164</v>
      </c>
      <c r="R91" s="746">
        <v>3204</v>
      </c>
      <c r="S91" s="143">
        <f>100</f>
        <v>100</v>
      </c>
      <c r="T91" s="328">
        <f t="shared" si="40"/>
        <v>94.930102516309418</v>
      </c>
      <c r="U91" s="328">
        <f t="shared" si="40"/>
        <v>90.792171481826657</v>
      </c>
      <c r="V91" s="328">
        <f t="shared" si="40"/>
        <v>85.219012115563842</v>
      </c>
      <c r="W91" s="328">
        <f t="shared" si="40"/>
        <v>79.049394221808015</v>
      </c>
      <c r="X91" s="328">
        <f t="shared" si="40"/>
        <v>78.844361602982289</v>
      </c>
      <c r="Y91" s="328">
        <f t="shared" si="40"/>
        <v>70.829450139794972</v>
      </c>
      <c r="Z91" s="328">
        <f t="shared" si="40"/>
        <v>72.842497670083873</v>
      </c>
      <c r="AA91" s="328">
        <f t="shared" si="38"/>
        <v>75.489282385834116</v>
      </c>
      <c r="AB91" s="328">
        <f t="shared" si="38"/>
        <v>73.737185461323392</v>
      </c>
      <c r="AC91" s="328">
        <f t="shared" si="38"/>
        <v>64.193849021435227</v>
      </c>
      <c r="AD91" s="328">
        <f t="shared" si="38"/>
        <v>59.08667287977633</v>
      </c>
      <c r="AE91" s="328">
        <f t="shared" ref="AE91:AG91" si="42">P91*100/$D91</f>
        <v>58.732525629077351</v>
      </c>
      <c r="AF91" s="328">
        <f t="shared" si="42"/>
        <v>58.974836905871392</v>
      </c>
      <c r="AG91" s="329">
        <f t="shared" si="42"/>
        <v>59.720410065237651</v>
      </c>
      <c r="AH91" s="781">
        <v>1</v>
      </c>
      <c r="AI91" s="782">
        <v>1</v>
      </c>
      <c r="AJ91" s="782">
        <v>1</v>
      </c>
      <c r="AK91" s="782">
        <v>1</v>
      </c>
      <c r="AL91" s="782">
        <v>1</v>
      </c>
      <c r="AM91" s="782">
        <v>1</v>
      </c>
      <c r="AN91" s="782">
        <v>1</v>
      </c>
      <c r="AO91" s="782">
        <v>4</v>
      </c>
      <c r="AP91" s="782">
        <v>4</v>
      </c>
      <c r="AQ91" s="782">
        <v>1</v>
      </c>
      <c r="AR91" s="782">
        <v>1</v>
      </c>
      <c r="AS91" s="782">
        <v>1</v>
      </c>
      <c r="AT91" s="782">
        <v>4</v>
      </c>
      <c r="AU91" s="782">
        <v>6</v>
      </c>
      <c r="AV91" s="784">
        <v>7</v>
      </c>
    </row>
    <row r="92" spans="2:48" ht="14.4" x14ac:dyDescent="0.3">
      <c r="B92" s="917"/>
      <c r="C92" s="1" t="s">
        <v>4</v>
      </c>
      <c r="D92" s="745">
        <v>5415</v>
      </c>
      <c r="E92" s="745">
        <v>4853</v>
      </c>
      <c r="F92" s="745">
        <v>4804</v>
      </c>
      <c r="G92" s="745">
        <v>5107</v>
      </c>
      <c r="H92" s="745">
        <v>4931</v>
      </c>
      <c r="I92" s="745">
        <v>4423</v>
      </c>
      <c r="J92" s="745">
        <v>4423</v>
      </c>
      <c r="K92" s="745">
        <v>3806</v>
      </c>
      <c r="L92" s="745">
        <v>3702</v>
      </c>
      <c r="M92" s="746">
        <v>3416</v>
      </c>
      <c r="N92" s="746">
        <v>3393</v>
      </c>
      <c r="O92" s="746">
        <v>3074</v>
      </c>
      <c r="P92" s="746">
        <v>3414</v>
      </c>
      <c r="Q92" s="746">
        <v>3445</v>
      </c>
      <c r="R92" s="746">
        <v>3519</v>
      </c>
      <c r="S92" s="143">
        <f>100</f>
        <v>100</v>
      </c>
      <c r="T92" s="328">
        <f t="shared" si="40"/>
        <v>89.621421975992618</v>
      </c>
      <c r="U92" s="328">
        <f t="shared" si="40"/>
        <v>88.716528162511537</v>
      </c>
      <c r="V92" s="328">
        <f t="shared" si="40"/>
        <v>94.312096029547547</v>
      </c>
      <c r="W92" s="328">
        <f t="shared" si="40"/>
        <v>91.061865189289009</v>
      </c>
      <c r="X92" s="328">
        <f t="shared" si="40"/>
        <v>81.680517082179136</v>
      </c>
      <c r="Y92" s="328">
        <f t="shared" si="40"/>
        <v>81.680517082179136</v>
      </c>
      <c r="Z92" s="328">
        <f t="shared" si="40"/>
        <v>70.286241920590953</v>
      </c>
      <c r="AA92" s="328">
        <f t="shared" si="38"/>
        <v>68.365650969529085</v>
      </c>
      <c r="AB92" s="328">
        <f t="shared" si="38"/>
        <v>63.084025854108958</v>
      </c>
      <c r="AC92" s="328">
        <f t="shared" si="38"/>
        <v>62.659279778393355</v>
      </c>
      <c r="AD92" s="328">
        <f t="shared" si="38"/>
        <v>56.768236380424746</v>
      </c>
      <c r="AE92" s="328">
        <f t="shared" ref="AE92:AG92" si="43">P92*100/$D92</f>
        <v>63.047091412742382</v>
      </c>
      <c r="AF92" s="328">
        <f t="shared" si="43"/>
        <v>63.619575253924282</v>
      </c>
      <c r="AG92" s="329">
        <f t="shared" si="43"/>
        <v>64.986149584487535</v>
      </c>
      <c r="AH92" s="781">
        <v>1</v>
      </c>
      <c r="AI92" s="782">
        <v>1</v>
      </c>
      <c r="AJ92" s="782">
        <v>1</v>
      </c>
      <c r="AK92" s="782">
        <v>1</v>
      </c>
      <c r="AL92" s="782">
        <v>1</v>
      </c>
      <c r="AM92" s="782">
        <v>1</v>
      </c>
      <c r="AN92" s="782">
        <v>1</v>
      </c>
      <c r="AO92" s="782">
        <v>1</v>
      </c>
      <c r="AP92" s="782">
        <v>1</v>
      </c>
      <c r="AQ92" s="782">
        <v>4</v>
      </c>
      <c r="AR92" s="782">
        <v>4</v>
      </c>
      <c r="AS92" s="782">
        <v>4</v>
      </c>
      <c r="AT92" s="782">
        <v>4</v>
      </c>
      <c r="AU92" s="782">
        <v>6</v>
      </c>
      <c r="AV92" s="784">
        <v>7</v>
      </c>
    </row>
    <row r="93" spans="2:48" ht="14.4" x14ac:dyDescent="0.3">
      <c r="B93" s="917"/>
      <c r="C93" s="1" t="s">
        <v>5</v>
      </c>
      <c r="D93" s="745">
        <v>3410</v>
      </c>
      <c r="E93" s="745">
        <v>3328</v>
      </c>
      <c r="F93" s="745">
        <v>2611</v>
      </c>
      <c r="G93" s="745">
        <v>2406</v>
      </c>
      <c r="H93" s="745">
        <v>2280</v>
      </c>
      <c r="I93" s="745">
        <v>2058</v>
      </c>
      <c r="J93" s="745">
        <v>2148</v>
      </c>
      <c r="K93" s="745">
        <v>2400</v>
      </c>
      <c r="L93" s="745">
        <v>2320</v>
      </c>
      <c r="M93" s="746">
        <v>2199</v>
      </c>
      <c r="N93" s="746">
        <v>2694</v>
      </c>
      <c r="O93" s="746">
        <v>3028</v>
      </c>
      <c r="P93" s="746">
        <v>2747</v>
      </c>
      <c r="Q93" s="746">
        <v>2742</v>
      </c>
      <c r="R93" s="746">
        <v>2805</v>
      </c>
      <c r="S93" s="143">
        <f>100</f>
        <v>100</v>
      </c>
      <c r="T93" s="328">
        <f t="shared" si="40"/>
        <v>97.595307917888562</v>
      </c>
      <c r="U93" s="328">
        <f t="shared" si="40"/>
        <v>76.568914956011724</v>
      </c>
      <c r="V93" s="328">
        <f t="shared" si="40"/>
        <v>70.557184750733143</v>
      </c>
      <c r="W93" s="328">
        <f t="shared" si="40"/>
        <v>66.862170087976537</v>
      </c>
      <c r="X93" s="328">
        <f t="shared" si="40"/>
        <v>60.351906158357771</v>
      </c>
      <c r="Y93" s="328">
        <f t="shared" si="40"/>
        <v>62.991202346041057</v>
      </c>
      <c r="Z93" s="328">
        <f t="shared" si="40"/>
        <v>70.381231671554247</v>
      </c>
      <c r="AA93" s="328">
        <f t="shared" si="38"/>
        <v>68.035190615835774</v>
      </c>
      <c r="AB93" s="328">
        <f t="shared" si="38"/>
        <v>64.486803519061581</v>
      </c>
      <c r="AC93" s="328">
        <f t="shared" si="38"/>
        <v>79.002932551319645</v>
      </c>
      <c r="AD93" s="328">
        <f t="shared" si="38"/>
        <v>88.797653958944281</v>
      </c>
      <c r="AE93" s="328">
        <f t="shared" ref="AE93:AG93" si="44">P93*100/$D93</f>
        <v>80.557184750733143</v>
      </c>
      <c r="AF93" s="328">
        <f t="shared" si="44"/>
        <v>80.410557184750729</v>
      </c>
      <c r="AG93" s="329">
        <f t="shared" si="44"/>
        <v>82.258064516129039</v>
      </c>
      <c r="AH93" s="781">
        <v>1</v>
      </c>
      <c r="AI93" s="782">
        <v>1</v>
      </c>
      <c r="AJ93" s="782">
        <v>1</v>
      </c>
      <c r="AK93" s="782">
        <v>1</v>
      </c>
      <c r="AL93" s="782">
        <v>1</v>
      </c>
      <c r="AM93" s="782">
        <v>1</v>
      </c>
      <c r="AN93" s="782">
        <v>1</v>
      </c>
      <c r="AO93" s="782">
        <v>1</v>
      </c>
      <c r="AP93" s="782">
        <v>1</v>
      </c>
      <c r="AQ93" s="782">
        <v>4</v>
      </c>
      <c r="AR93" s="782">
        <v>4</v>
      </c>
      <c r="AS93" s="782">
        <v>4</v>
      </c>
      <c r="AT93" s="782">
        <v>4</v>
      </c>
      <c r="AU93" s="782">
        <v>6</v>
      </c>
      <c r="AV93" s="784">
        <v>7</v>
      </c>
    </row>
    <row r="94" spans="2:48" ht="14.4" x14ac:dyDescent="0.3">
      <c r="B94" s="917"/>
      <c r="C94" s="1" t="s">
        <v>6</v>
      </c>
      <c r="D94" s="745">
        <v>16262</v>
      </c>
      <c r="E94" s="745">
        <v>15200</v>
      </c>
      <c r="F94" s="745">
        <v>14178</v>
      </c>
      <c r="G94" s="745">
        <v>13917</v>
      </c>
      <c r="H94" s="745">
        <v>13265</v>
      </c>
      <c r="I94" s="745">
        <v>12487</v>
      </c>
      <c r="J94" s="745">
        <v>12206</v>
      </c>
      <c r="K94" s="745">
        <v>11882</v>
      </c>
      <c r="L94" s="745">
        <v>11870</v>
      </c>
      <c r="M94" s="745">
        <v>11249</v>
      </c>
      <c r="N94" s="745">
        <v>11169</v>
      </c>
      <c r="O94" s="745">
        <v>10919</v>
      </c>
      <c r="P94" s="746">
        <v>10948</v>
      </c>
      <c r="Q94" s="746">
        <v>10994</v>
      </c>
      <c r="R94" s="746">
        <v>11198</v>
      </c>
      <c r="S94" s="143">
        <f>100</f>
        <v>100</v>
      </c>
      <c r="T94" s="328">
        <f t="shared" si="40"/>
        <v>93.46943795351126</v>
      </c>
      <c r="U94" s="328">
        <f t="shared" si="40"/>
        <v>87.184848112163323</v>
      </c>
      <c r="V94" s="328">
        <f t="shared" si="40"/>
        <v>85.579879473619485</v>
      </c>
      <c r="W94" s="328">
        <f t="shared" si="40"/>
        <v>81.570532529824135</v>
      </c>
      <c r="X94" s="328">
        <f t="shared" si="40"/>
        <v>76.786373139835192</v>
      </c>
      <c r="Y94" s="328">
        <f t="shared" si="40"/>
        <v>75.058418398720946</v>
      </c>
      <c r="Z94" s="328">
        <f t="shared" si="40"/>
        <v>73.066043537080304</v>
      </c>
      <c r="AA94" s="328">
        <f t="shared" si="38"/>
        <v>72.992251875538059</v>
      </c>
      <c r="AB94" s="328">
        <f t="shared" si="38"/>
        <v>69.173533390726845</v>
      </c>
      <c r="AC94" s="328">
        <f t="shared" si="38"/>
        <v>68.681588980445213</v>
      </c>
      <c r="AD94" s="328">
        <f t="shared" si="38"/>
        <v>67.144262698315089</v>
      </c>
      <c r="AE94" s="328">
        <f t="shared" ref="AE94:AG94" si="45">P94*100/$D94</f>
        <v>67.322592547042191</v>
      </c>
      <c r="AF94" s="328">
        <f t="shared" si="45"/>
        <v>67.605460582954123</v>
      </c>
      <c r="AG94" s="329">
        <f t="shared" si="45"/>
        <v>68.859918829172301</v>
      </c>
      <c r="AH94" s="781">
        <v>1</v>
      </c>
      <c r="AI94" s="782">
        <v>1</v>
      </c>
      <c r="AJ94" s="782">
        <v>1</v>
      </c>
      <c r="AK94" s="782">
        <v>1</v>
      </c>
      <c r="AL94" s="782">
        <v>1</v>
      </c>
      <c r="AM94" s="782">
        <v>1</v>
      </c>
      <c r="AN94" s="782">
        <v>1</v>
      </c>
      <c r="AO94" s="782">
        <v>1</v>
      </c>
      <c r="AP94" s="782">
        <v>1</v>
      </c>
      <c r="AQ94" s="782">
        <v>1</v>
      </c>
      <c r="AR94" s="782">
        <v>1</v>
      </c>
      <c r="AS94" s="782">
        <v>1</v>
      </c>
      <c r="AT94" s="782">
        <v>4</v>
      </c>
      <c r="AU94" s="782">
        <v>6</v>
      </c>
      <c r="AV94" s="784">
        <v>7</v>
      </c>
    </row>
    <row r="95" spans="2:48" ht="14.4" x14ac:dyDescent="0.3">
      <c r="B95" s="918"/>
      <c r="C95" s="8" t="s">
        <v>7</v>
      </c>
      <c r="D95">
        <v>12852</v>
      </c>
      <c r="E95">
        <v>11872</v>
      </c>
      <c r="F95">
        <v>11567</v>
      </c>
      <c r="G95">
        <v>11511</v>
      </c>
      <c r="H95">
        <v>10985</v>
      </c>
      <c r="I95">
        <v>10429</v>
      </c>
      <c r="J95">
        <v>10058</v>
      </c>
      <c r="K95">
        <v>9482</v>
      </c>
      <c r="L95">
        <v>9550</v>
      </c>
      <c r="M95">
        <v>9050</v>
      </c>
      <c r="N95">
        <v>8475</v>
      </c>
      <c r="O95">
        <v>7891</v>
      </c>
      <c r="P95">
        <v>8201</v>
      </c>
      <c r="Q95">
        <v>8252</v>
      </c>
      <c r="R95">
        <v>8393</v>
      </c>
      <c r="S95" s="143">
        <f>100</f>
        <v>100</v>
      </c>
      <c r="T95" s="328">
        <f t="shared" si="40"/>
        <v>92.37472766884531</v>
      </c>
      <c r="U95" s="328">
        <f t="shared" si="40"/>
        <v>90.00155617802676</v>
      </c>
      <c r="V95" s="328">
        <f t="shared" si="40"/>
        <v>89.565826330532218</v>
      </c>
      <c r="W95" s="328">
        <f t="shared" si="40"/>
        <v>85.473078120136947</v>
      </c>
      <c r="X95" s="328">
        <f t="shared" si="40"/>
        <v>81.14690320572673</v>
      </c>
      <c r="Y95" s="328">
        <f t="shared" si="40"/>
        <v>78.260192966075323</v>
      </c>
      <c r="Z95" s="328">
        <f t="shared" si="40"/>
        <v>73.77840024898849</v>
      </c>
      <c r="AA95" s="328">
        <f t="shared" si="38"/>
        <v>74.307500778089008</v>
      </c>
      <c r="AB95" s="328">
        <f t="shared" si="38"/>
        <v>70.417055711173361</v>
      </c>
      <c r="AC95" s="328">
        <f t="shared" si="38"/>
        <v>65.943043884220359</v>
      </c>
      <c r="AD95" s="328">
        <f t="shared" si="38"/>
        <v>61.399004046062871</v>
      </c>
      <c r="AE95" s="328">
        <f t="shared" ref="AE95:AG95" si="46">P95*100/$D95</f>
        <v>63.811079987550578</v>
      </c>
      <c r="AF95" s="328">
        <f t="shared" si="46"/>
        <v>64.207905384375977</v>
      </c>
      <c r="AG95" s="329">
        <f t="shared" si="46"/>
        <v>65.305010893246191</v>
      </c>
      <c r="AH95" s="785"/>
      <c r="AI95" s="786"/>
      <c r="AJ95" s="786"/>
      <c r="AK95" s="786"/>
      <c r="AL95" s="786"/>
      <c r="AM95" s="786"/>
      <c r="AN95" s="786"/>
      <c r="AO95" s="786"/>
      <c r="AP95" s="786"/>
      <c r="AQ95" s="786"/>
      <c r="AR95" s="786"/>
      <c r="AS95" s="786"/>
      <c r="AT95" s="786"/>
      <c r="AU95" s="786"/>
      <c r="AV95" s="787"/>
    </row>
    <row r="96" spans="2:48" ht="15" customHeight="1" x14ac:dyDescent="0.3">
      <c r="B96" s="917" t="s">
        <v>33</v>
      </c>
      <c r="C96" s="1" t="s">
        <v>2</v>
      </c>
      <c r="D96" s="746">
        <v>4</v>
      </c>
      <c r="E96" s="746">
        <v>8</v>
      </c>
      <c r="F96" s="746">
        <v>4</v>
      </c>
      <c r="G96" s="746">
        <v>5</v>
      </c>
      <c r="H96" s="746">
        <v>4</v>
      </c>
      <c r="I96" s="746">
        <v>8</v>
      </c>
      <c r="J96" s="746">
        <v>8</v>
      </c>
      <c r="K96" s="746">
        <v>8</v>
      </c>
      <c r="L96" s="746">
        <v>8</v>
      </c>
      <c r="M96" s="746">
        <v>8</v>
      </c>
      <c r="N96" s="746">
        <v>9</v>
      </c>
      <c r="O96" s="746">
        <v>5</v>
      </c>
      <c r="P96" s="746">
        <v>9</v>
      </c>
      <c r="Q96" s="746">
        <v>9</v>
      </c>
      <c r="R96" s="746">
        <v>9</v>
      </c>
      <c r="S96" s="143">
        <f>100</f>
        <v>100</v>
      </c>
      <c r="T96" s="328">
        <f t="shared" si="40"/>
        <v>200</v>
      </c>
      <c r="U96" s="328">
        <f t="shared" si="40"/>
        <v>100</v>
      </c>
      <c r="V96" s="328">
        <f t="shared" si="40"/>
        <v>125</v>
      </c>
      <c r="W96" s="328">
        <f t="shared" si="40"/>
        <v>100</v>
      </c>
      <c r="X96" s="328">
        <f t="shared" si="40"/>
        <v>200</v>
      </c>
      <c r="Y96" s="328">
        <f t="shared" si="40"/>
        <v>200</v>
      </c>
      <c r="Z96" s="328">
        <f t="shared" si="40"/>
        <v>200</v>
      </c>
      <c r="AA96" s="328">
        <f t="shared" si="38"/>
        <v>200</v>
      </c>
      <c r="AB96" s="328">
        <f t="shared" si="38"/>
        <v>200</v>
      </c>
      <c r="AC96" s="328">
        <f t="shared" si="38"/>
        <v>225</v>
      </c>
      <c r="AD96" s="328">
        <f t="shared" si="38"/>
        <v>125</v>
      </c>
      <c r="AE96" s="328">
        <f t="shared" ref="AE96:AG96" si="47">P96*100/$D96</f>
        <v>225</v>
      </c>
      <c r="AF96" s="328">
        <f t="shared" si="47"/>
        <v>225</v>
      </c>
      <c r="AG96" s="329">
        <f t="shared" si="47"/>
        <v>225</v>
      </c>
      <c r="AH96" s="781">
        <v>4</v>
      </c>
      <c r="AI96" s="782">
        <v>4</v>
      </c>
      <c r="AJ96" s="782">
        <v>4</v>
      </c>
      <c r="AK96" s="782">
        <v>4</v>
      </c>
      <c r="AL96" s="782">
        <v>4</v>
      </c>
      <c r="AM96" s="782">
        <v>4</v>
      </c>
      <c r="AN96" s="782">
        <v>4</v>
      </c>
      <c r="AO96" s="782">
        <v>4</v>
      </c>
      <c r="AP96" s="782">
        <v>4</v>
      </c>
      <c r="AQ96" s="782">
        <v>4</v>
      </c>
      <c r="AR96" s="782">
        <v>4</v>
      </c>
      <c r="AS96" s="782">
        <v>4</v>
      </c>
      <c r="AT96" s="782">
        <v>4</v>
      </c>
      <c r="AU96" s="782">
        <v>6</v>
      </c>
      <c r="AV96" s="784">
        <v>7</v>
      </c>
    </row>
    <row r="97" spans="2:48" ht="14.4" x14ac:dyDescent="0.3">
      <c r="B97" s="917"/>
      <c r="C97" s="1" t="s">
        <v>3</v>
      </c>
      <c r="D97" s="746">
        <v>52</v>
      </c>
      <c r="E97" s="746">
        <v>48</v>
      </c>
      <c r="F97" s="746">
        <v>42</v>
      </c>
      <c r="G97" s="746">
        <v>50</v>
      </c>
      <c r="H97" s="746">
        <v>44</v>
      </c>
      <c r="I97" s="746">
        <v>21</v>
      </c>
      <c r="J97" s="746">
        <v>42</v>
      </c>
      <c r="K97" s="746">
        <v>43</v>
      </c>
      <c r="L97" s="746">
        <v>44</v>
      </c>
      <c r="M97" s="746">
        <v>46</v>
      </c>
      <c r="N97" s="746">
        <v>53</v>
      </c>
      <c r="O97" s="746">
        <v>40</v>
      </c>
      <c r="P97" s="746">
        <v>53</v>
      </c>
      <c r="Q97" s="746">
        <v>53</v>
      </c>
      <c r="R97" s="746">
        <v>54</v>
      </c>
      <c r="S97" s="143">
        <f>100</f>
        <v>100</v>
      </c>
      <c r="T97" s="328">
        <f t="shared" si="40"/>
        <v>92.307692307692307</v>
      </c>
      <c r="U97" s="328">
        <f t="shared" si="40"/>
        <v>80.769230769230774</v>
      </c>
      <c r="V97" s="328">
        <f t="shared" si="40"/>
        <v>96.15384615384616</v>
      </c>
      <c r="W97" s="328">
        <f t="shared" si="40"/>
        <v>84.615384615384613</v>
      </c>
      <c r="X97" s="328">
        <f t="shared" si="40"/>
        <v>40.384615384615387</v>
      </c>
      <c r="Y97" s="328">
        <f t="shared" si="40"/>
        <v>80.769230769230774</v>
      </c>
      <c r="Z97" s="328">
        <f t="shared" si="40"/>
        <v>82.692307692307693</v>
      </c>
      <c r="AA97" s="328">
        <f t="shared" si="38"/>
        <v>84.615384615384613</v>
      </c>
      <c r="AB97" s="328">
        <f t="shared" si="38"/>
        <v>88.461538461538467</v>
      </c>
      <c r="AC97" s="328">
        <f t="shared" si="38"/>
        <v>101.92307692307692</v>
      </c>
      <c r="AD97" s="328">
        <f t="shared" si="38"/>
        <v>76.92307692307692</v>
      </c>
      <c r="AE97" s="328">
        <f t="shared" ref="AE97:AG97" si="48">P97*100/$D97</f>
        <v>101.92307692307692</v>
      </c>
      <c r="AF97" s="328">
        <f t="shared" si="48"/>
        <v>101.92307692307692</v>
      </c>
      <c r="AG97" s="329">
        <f t="shared" si="48"/>
        <v>103.84615384615384</v>
      </c>
      <c r="AH97" s="781">
        <v>4</v>
      </c>
      <c r="AI97" s="782">
        <v>4</v>
      </c>
      <c r="AJ97" s="782">
        <v>4</v>
      </c>
      <c r="AK97" s="782">
        <v>4</v>
      </c>
      <c r="AL97" s="782">
        <v>4</v>
      </c>
      <c r="AM97" s="782">
        <v>4</v>
      </c>
      <c r="AN97" s="782">
        <v>4</v>
      </c>
      <c r="AO97" s="782">
        <v>4</v>
      </c>
      <c r="AP97" s="782">
        <v>4</v>
      </c>
      <c r="AQ97" s="782">
        <v>4</v>
      </c>
      <c r="AR97" s="782">
        <v>4</v>
      </c>
      <c r="AS97" s="782">
        <v>4</v>
      </c>
      <c r="AT97" s="782">
        <v>4</v>
      </c>
      <c r="AU97" s="782">
        <v>6</v>
      </c>
      <c r="AV97" s="784">
        <v>7</v>
      </c>
    </row>
    <row r="98" spans="2:48" ht="14.4" x14ac:dyDescent="0.3">
      <c r="B98" s="917"/>
      <c r="C98" s="1" t="s">
        <v>4</v>
      </c>
      <c r="D98" s="746">
        <v>136</v>
      </c>
      <c r="E98" s="745">
        <v>0</v>
      </c>
      <c r="F98" s="745">
        <v>0</v>
      </c>
      <c r="G98" s="745">
        <v>0</v>
      </c>
      <c r="H98" s="745">
        <v>0</v>
      </c>
      <c r="I98" s="745">
        <v>0</v>
      </c>
      <c r="J98" s="745">
        <v>0</v>
      </c>
      <c r="K98" s="745">
        <v>0</v>
      </c>
      <c r="L98" s="745">
        <v>0</v>
      </c>
      <c r="M98" s="746">
        <v>0</v>
      </c>
      <c r="N98" s="746">
        <v>0</v>
      </c>
      <c r="O98" s="746">
        <v>0</v>
      </c>
      <c r="P98" s="746">
        <v>0</v>
      </c>
      <c r="Q98" s="746">
        <v>0</v>
      </c>
      <c r="R98" s="746">
        <v>0</v>
      </c>
      <c r="S98" s="143">
        <f>100</f>
        <v>100</v>
      </c>
      <c r="T98" s="328">
        <f t="shared" si="40"/>
        <v>0</v>
      </c>
      <c r="U98" s="328">
        <f t="shared" si="40"/>
        <v>0</v>
      </c>
      <c r="V98" s="328">
        <f t="shared" si="40"/>
        <v>0</v>
      </c>
      <c r="W98" s="328">
        <f t="shared" si="40"/>
        <v>0</v>
      </c>
      <c r="X98" s="328">
        <f t="shared" si="40"/>
        <v>0</v>
      </c>
      <c r="Y98" s="328">
        <f t="shared" si="40"/>
        <v>0</v>
      </c>
      <c r="Z98" s="328">
        <f t="shared" si="40"/>
        <v>0</v>
      </c>
      <c r="AA98" s="328">
        <f t="shared" si="38"/>
        <v>0</v>
      </c>
      <c r="AB98" s="328">
        <f t="shared" si="38"/>
        <v>0</v>
      </c>
      <c r="AC98" s="328">
        <f t="shared" si="38"/>
        <v>0</v>
      </c>
      <c r="AD98" s="328">
        <f t="shared" si="38"/>
        <v>0</v>
      </c>
      <c r="AE98" s="328">
        <f t="shared" ref="AE98:AG98" si="49">P98*100/$D98</f>
        <v>0</v>
      </c>
      <c r="AF98" s="328">
        <f t="shared" si="49"/>
        <v>0</v>
      </c>
      <c r="AG98" s="329">
        <f t="shared" si="49"/>
        <v>0</v>
      </c>
      <c r="AH98" s="781">
        <v>4</v>
      </c>
      <c r="AI98" s="782">
        <v>1</v>
      </c>
      <c r="AJ98" s="782">
        <v>1</v>
      </c>
      <c r="AK98" s="782">
        <v>1</v>
      </c>
      <c r="AL98" s="782">
        <v>1</v>
      </c>
      <c r="AM98" s="782">
        <v>1</v>
      </c>
      <c r="AN98" s="782">
        <v>1</v>
      </c>
      <c r="AO98" s="782">
        <v>1</v>
      </c>
      <c r="AP98" s="782">
        <v>1</v>
      </c>
      <c r="AQ98" s="782">
        <v>4</v>
      </c>
      <c r="AR98" s="782">
        <v>4</v>
      </c>
      <c r="AS98" s="782">
        <v>4</v>
      </c>
      <c r="AT98" s="782">
        <v>4</v>
      </c>
      <c r="AU98" s="782">
        <v>6</v>
      </c>
      <c r="AV98" s="784">
        <v>7</v>
      </c>
    </row>
    <row r="99" spans="2:48" ht="14.4" x14ac:dyDescent="0.3">
      <c r="B99" s="917"/>
      <c r="C99" s="1" t="s">
        <v>5</v>
      </c>
      <c r="D99" s="746">
        <v>1178</v>
      </c>
      <c r="E99" s="746">
        <v>1135</v>
      </c>
      <c r="F99" s="746">
        <v>1106</v>
      </c>
      <c r="G99" s="746">
        <v>1319</v>
      </c>
      <c r="H99" s="746">
        <v>1159</v>
      </c>
      <c r="I99" s="746">
        <v>1095</v>
      </c>
      <c r="J99" s="746">
        <v>1095</v>
      </c>
      <c r="K99" s="746">
        <v>1129</v>
      </c>
      <c r="L99" s="746">
        <v>1165</v>
      </c>
      <c r="M99" s="746">
        <v>1214</v>
      </c>
      <c r="N99" s="746">
        <v>1942</v>
      </c>
      <c r="O99" s="746">
        <v>2172</v>
      </c>
      <c r="P99" s="746">
        <v>1980</v>
      </c>
      <c r="Q99" s="746">
        <v>1977</v>
      </c>
      <c r="R99" s="746">
        <v>2022</v>
      </c>
      <c r="S99" s="143">
        <f>100</f>
        <v>100</v>
      </c>
      <c r="T99" s="328">
        <f t="shared" si="40"/>
        <v>96.349745331069613</v>
      </c>
      <c r="U99" s="328">
        <f t="shared" si="40"/>
        <v>93.887945670628184</v>
      </c>
      <c r="V99" s="328">
        <f t="shared" si="40"/>
        <v>111.96943972835314</v>
      </c>
      <c r="W99" s="328">
        <f t="shared" si="40"/>
        <v>98.387096774193552</v>
      </c>
      <c r="X99" s="328">
        <f t="shared" si="40"/>
        <v>92.954159592529706</v>
      </c>
      <c r="Y99" s="328">
        <f t="shared" si="40"/>
        <v>92.954159592529706</v>
      </c>
      <c r="Z99" s="328">
        <f t="shared" si="40"/>
        <v>95.840407470288625</v>
      </c>
      <c r="AA99" s="328">
        <f t="shared" si="38"/>
        <v>98.89643463497454</v>
      </c>
      <c r="AB99" s="328">
        <f t="shared" si="38"/>
        <v>103.05602716468591</v>
      </c>
      <c r="AC99" s="328">
        <f t="shared" si="38"/>
        <v>164.85568760611204</v>
      </c>
      <c r="AD99" s="328">
        <f t="shared" si="38"/>
        <v>184.38030560271648</v>
      </c>
      <c r="AE99" s="328">
        <f t="shared" ref="AE99:AG99" si="50">P99*100/$D99</f>
        <v>168.08149405772497</v>
      </c>
      <c r="AF99" s="328">
        <f t="shared" si="50"/>
        <v>167.82682512733447</v>
      </c>
      <c r="AG99" s="329">
        <f t="shared" si="50"/>
        <v>171.64685908319186</v>
      </c>
      <c r="AH99" s="781">
        <v>4</v>
      </c>
      <c r="AI99" s="782">
        <v>4</v>
      </c>
      <c r="AJ99" s="782">
        <v>4</v>
      </c>
      <c r="AK99" s="782">
        <v>4</v>
      </c>
      <c r="AL99" s="782">
        <v>4</v>
      </c>
      <c r="AM99" s="782">
        <v>4</v>
      </c>
      <c r="AN99" s="782">
        <v>4</v>
      </c>
      <c r="AO99" s="782">
        <v>4</v>
      </c>
      <c r="AP99" s="782">
        <v>4</v>
      </c>
      <c r="AQ99" s="782">
        <v>4</v>
      </c>
      <c r="AR99" s="782">
        <v>4</v>
      </c>
      <c r="AS99" s="782">
        <v>4</v>
      </c>
      <c r="AT99" s="782">
        <v>4</v>
      </c>
      <c r="AU99" s="782">
        <v>6</v>
      </c>
      <c r="AV99" s="784">
        <v>7</v>
      </c>
    </row>
    <row r="100" spans="2:48" ht="14.4" x14ac:dyDescent="0.3">
      <c r="B100" s="917"/>
      <c r="C100" s="1" t="s">
        <v>6</v>
      </c>
      <c r="D100" s="746">
        <v>1370</v>
      </c>
      <c r="E100" s="746">
        <v>1191</v>
      </c>
      <c r="F100" s="746">
        <v>1152</v>
      </c>
      <c r="G100" s="746">
        <v>1374</v>
      </c>
      <c r="H100" s="745">
        <v>1207</v>
      </c>
      <c r="I100" s="745">
        <v>1124</v>
      </c>
      <c r="J100" s="745">
        <v>1145</v>
      </c>
      <c r="K100" s="745">
        <v>1180</v>
      </c>
      <c r="L100" s="745">
        <v>1217</v>
      </c>
      <c r="M100" s="745">
        <v>1268</v>
      </c>
      <c r="N100" s="745">
        <v>2004</v>
      </c>
      <c r="O100" s="745">
        <v>2217</v>
      </c>
      <c r="P100" s="746">
        <v>2042</v>
      </c>
      <c r="Q100" s="746">
        <v>2039</v>
      </c>
      <c r="R100" s="746">
        <v>2085</v>
      </c>
      <c r="S100" s="143">
        <f>100</f>
        <v>100</v>
      </c>
      <c r="T100" s="328">
        <f t="shared" si="40"/>
        <v>86.934306569343065</v>
      </c>
      <c r="U100" s="328">
        <f t="shared" si="40"/>
        <v>84.087591240875909</v>
      </c>
      <c r="V100" s="328">
        <f t="shared" si="40"/>
        <v>100.29197080291971</v>
      </c>
      <c r="W100" s="328">
        <f t="shared" si="40"/>
        <v>88.102189781021892</v>
      </c>
      <c r="X100" s="328">
        <f t="shared" si="40"/>
        <v>82.043795620437962</v>
      </c>
      <c r="Y100" s="328">
        <f t="shared" si="40"/>
        <v>83.576642335766422</v>
      </c>
      <c r="Z100" s="328">
        <f t="shared" si="40"/>
        <v>86.131386861313871</v>
      </c>
      <c r="AA100" s="328">
        <f t="shared" si="38"/>
        <v>88.832116788321173</v>
      </c>
      <c r="AB100" s="328">
        <f t="shared" si="38"/>
        <v>92.554744525547449</v>
      </c>
      <c r="AC100" s="328">
        <f t="shared" si="38"/>
        <v>146.27737226277372</v>
      </c>
      <c r="AD100" s="328">
        <f t="shared" si="38"/>
        <v>161.82481751824818</v>
      </c>
      <c r="AE100" s="328">
        <f t="shared" ref="AE100:AG100" si="51">P100*100/$D100</f>
        <v>149.05109489051094</v>
      </c>
      <c r="AF100" s="328">
        <f t="shared" si="51"/>
        <v>148.83211678832117</v>
      </c>
      <c r="AG100" s="329">
        <f t="shared" si="51"/>
        <v>152.1897810218978</v>
      </c>
      <c r="AH100" s="781">
        <v>4</v>
      </c>
      <c r="AI100" s="782">
        <v>4</v>
      </c>
      <c r="AJ100" s="782">
        <v>4</v>
      </c>
      <c r="AK100" s="782">
        <v>4</v>
      </c>
      <c r="AL100" s="782">
        <v>1</v>
      </c>
      <c r="AM100" s="782">
        <v>1</v>
      </c>
      <c r="AN100" s="782">
        <v>1</v>
      </c>
      <c r="AO100" s="782">
        <v>1</v>
      </c>
      <c r="AP100" s="782">
        <v>1</v>
      </c>
      <c r="AQ100" s="782">
        <v>1</v>
      </c>
      <c r="AR100" s="782">
        <v>1</v>
      </c>
      <c r="AS100" s="782">
        <v>1</v>
      </c>
      <c r="AT100" s="782">
        <v>4</v>
      </c>
      <c r="AU100" s="782">
        <v>6</v>
      </c>
      <c r="AV100" s="784">
        <v>7</v>
      </c>
    </row>
    <row r="101" spans="2:48" ht="14.4" x14ac:dyDescent="0.3">
      <c r="B101" s="918"/>
      <c r="C101" s="8" t="s">
        <v>7</v>
      </c>
      <c r="D101">
        <v>192</v>
      </c>
      <c r="E101">
        <v>56</v>
      </c>
      <c r="F101">
        <v>46</v>
      </c>
      <c r="G101">
        <v>55</v>
      </c>
      <c r="H101">
        <v>48</v>
      </c>
      <c r="I101">
        <v>29</v>
      </c>
      <c r="J101">
        <v>50</v>
      </c>
      <c r="K101">
        <v>51</v>
      </c>
      <c r="L101">
        <v>52</v>
      </c>
      <c r="M101">
        <v>54</v>
      </c>
      <c r="N101">
        <v>62</v>
      </c>
      <c r="O101">
        <v>45</v>
      </c>
      <c r="P101">
        <v>62</v>
      </c>
      <c r="Q101">
        <v>62</v>
      </c>
      <c r="R101">
        <v>63</v>
      </c>
      <c r="S101" s="143">
        <f>100</f>
        <v>100</v>
      </c>
      <c r="T101" s="328">
        <f t="shared" si="40"/>
        <v>29.166666666666668</v>
      </c>
      <c r="U101" s="328">
        <f t="shared" si="40"/>
        <v>23.958333333333332</v>
      </c>
      <c r="V101" s="328">
        <f t="shared" si="40"/>
        <v>28.645833333333332</v>
      </c>
      <c r="W101" s="328">
        <f t="shared" si="40"/>
        <v>25</v>
      </c>
      <c r="X101" s="328">
        <f t="shared" si="40"/>
        <v>15.104166666666666</v>
      </c>
      <c r="Y101" s="328">
        <f t="shared" si="40"/>
        <v>26.041666666666668</v>
      </c>
      <c r="Z101" s="328">
        <f t="shared" si="40"/>
        <v>26.5625</v>
      </c>
      <c r="AA101" s="328">
        <f t="shared" si="38"/>
        <v>27.083333333333332</v>
      </c>
      <c r="AB101" s="328">
        <f t="shared" si="38"/>
        <v>28.125</v>
      </c>
      <c r="AC101" s="328">
        <f t="shared" si="38"/>
        <v>32.291666666666664</v>
      </c>
      <c r="AD101" s="328">
        <f t="shared" si="38"/>
        <v>23.4375</v>
      </c>
      <c r="AE101" s="328">
        <f t="shared" ref="AE101:AG101" si="52">P101*100/$D101</f>
        <v>32.291666666666664</v>
      </c>
      <c r="AF101" s="328">
        <f t="shared" si="52"/>
        <v>32.291666666666664</v>
      </c>
      <c r="AG101" s="329">
        <f t="shared" si="52"/>
        <v>32.8125</v>
      </c>
      <c r="AH101" s="785"/>
      <c r="AI101" s="786"/>
      <c r="AJ101" s="786"/>
      <c r="AK101" s="786"/>
      <c r="AL101" s="786"/>
      <c r="AM101" s="786"/>
      <c r="AN101" s="786"/>
      <c r="AO101" s="786"/>
      <c r="AP101" s="786"/>
      <c r="AQ101" s="786"/>
      <c r="AR101" s="786"/>
      <c r="AS101" s="786"/>
      <c r="AT101" s="786"/>
      <c r="AU101" s="786"/>
      <c r="AV101" s="787"/>
    </row>
    <row r="102" spans="2:48" ht="15" customHeight="1" x14ac:dyDescent="0.3">
      <c r="B102" s="917" t="s">
        <v>88</v>
      </c>
      <c r="C102" s="1" t="s">
        <v>2</v>
      </c>
      <c r="D102" s="745">
        <v>550</v>
      </c>
      <c r="E102" s="745">
        <v>529</v>
      </c>
      <c r="F102" s="745">
        <v>523</v>
      </c>
      <c r="G102" s="745">
        <v>596</v>
      </c>
      <c r="H102" s="745">
        <v>566</v>
      </c>
      <c r="I102" s="745">
        <v>611</v>
      </c>
      <c r="J102" s="745">
        <v>553</v>
      </c>
      <c r="K102" s="745">
        <v>598</v>
      </c>
      <c r="L102" s="745">
        <v>589</v>
      </c>
      <c r="M102" s="745">
        <v>601</v>
      </c>
      <c r="N102" s="745">
        <v>564</v>
      </c>
      <c r="O102" s="745">
        <v>651</v>
      </c>
      <c r="P102" s="746">
        <v>647</v>
      </c>
      <c r="Q102" s="746">
        <v>650</v>
      </c>
      <c r="R102" s="746">
        <v>661</v>
      </c>
      <c r="S102" s="143">
        <f>100</f>
        <v>100</v>
      </c>
      <c r="T102" s="328">
        <f t="shared" si="40"/>
        <v>96.181818181818187</v>
      </c>
      <c r="U102" s="328">
        <f t="shared" si="40"/>
        <v>95.090909090909093</v>
      </c>
      <c r="V102" s="328">
        <f t="shared" si="40"/>
        <v>108.36363636363636</v>
      </c>
      <c r="W102" s="328">
        <f t="shared" si="40"/>
        <v>102.90909090909091</v>
      </c>
      <c r="X102" s="328">
        <f t="shared" si="40"/>
        <v>111.09090909090909</v>
      </c>
      <c r="Y102" s="328">
        <f t="shared" si="40"/>
        <v>100.54545454545455</v>
      </c>
      <c r="Z102" s="328">
        <f t="shared" si="40"/>
        <v>108.72727272727273</v>
      </c>
      <c r="AA102" s="328">
        <f t="shared" si="38"/>
        <v>107.09090909090909</v>
      </c>
      <c r="AB102" s="328">
        <f t="shared" si="38"/>
        <v>109.27272727272727</v>
      </c>
      <c r="AC102" s="328">
        <f t="shared" si="38"/>
        <v>102.54545454545455</v>
      </c>
      <c r="AD102" s="328">
        <f t="shared" si="38"/>
        <v>118.36363636363636</v>
      </c>
      <c r="AE102" s="328">
        <f t="shared" ref="AE102:AG102" si="53">P102*100/$D102</f>
        <v>117.63636363636364</v>
      </c>
      <c r="AF102" s="328">
        <f t="shared" si="53"/>
        <v>118.18181818181819</v>
      </c>
      <c r="AG102" s="329">
        <f t="shared" si="53"/>
        <v>120.18181818181819</v>
      </c>
      <c r="AH102" s="781">
        <v>1</v>
      </c>
      <c r="AI102" s="782">
        <v>1</v>
      </c>
      <c r="AJ102" s="782">
        <v>1</v>
      </c>
      <c r="AK102" s="782">
        <v>1</v>
      </c>
      <c r="AL102" s="782">
        <v>1</v>
      </c>
      <c r="AM102" s="782">
        <v>1</v>
      </c>
      <c r="AN102" s="782">
        <v>1</v>
      </c>
      <c r="AO102" s="782">
        <v>1</v>
      </c>
      <c r="AP102" s="782">
        <v>1</v>
      </c>
      <c r="AQ102" s="782">
        <v>1</v>
      </c>
      <c r="AR102" s="782">
        <v>1</v>
      </c>
      <c r="AS102" s="782">
        <v>1</v>
      </c>
      <c r="AT102" s="782">
        <v>4</v>
      </c>
      <c r="AU102" s="782">
        <v>6</v>
      </c>
      <c r="AV102" s="784">
        <v>7</v>
      </c>
    </row>
    <row r="103" spans="2:48" ht="14.4" x14ac:dyDescent="0.3">
      <c r="B103" s="917"/>
      <c r="C103" s="1" t="s">
        <v>3</v>
      </c>
      <c r="D103" s="745">
        <v>2136</v>
      </c>
      <c r="E103" s="745">
        <v>1879</v>
      </c>
      <c r="F103" s="745">
        <v>1822</v>
      </c>
      <c r="G103" s="745">
        <v>1675</v>
      </c>
      <c r="H103" s="745">
        <v>1739</v>
      </c>
      <c r="I103" s="745">
        <v>1735</v>
      </c>
      <c r="J103" s="745">
        <v>1947</v>
      </c>
      <c r="K103" s="745">
        <v>1873</v>
      </c>
      <c r="L103" s="745">
        <v>1738</v>
      </c>
      <c r="M103" s="745">
        <v>1804</v>
      </c>
      <c r="N103" s="745">
        <v>1869</v>
      </c>
      <c r="O103" s="745">
        <v>1898</v>
      </c>
      <c r="P103" s="746">
        <v>1886</v>
      </c>
      <c r="Q103" s="746">
        <v>1894</v>
      </c>
      <c r="R103" s="746">
        <v>1918</v>
      </c>
      <c r="S103" s="143">
        <f>100</f>
        <v>100</v>
      </c>
      <c r="T103" s="328">
        <f t="shared" si="40"/>
        <v>87.968164794007492</v>
      </c>
      <c r="U103" s="328">
        <f t="shared" si="40"/>
        <v>85.299625468164791</v>
      </c>
      <c r="V103" s="328">
        <f t="shared" si="40"/>
        <v>78.417602996254686</v>
      </c>
      <c r="W103" s="328">
        <f t="shared" si="40"/>
        <v>81.413857677902627</v>
      </c>
      <c r="X103" s="328">
        <f t="shared" si="40"/>
        <v>81.226591760299627</v>
      </c>
      <c r="Y103" s="328">
        <f t="shared" si="40"/>
        <v>91.151685393258433</v>
      </c>
      <c r="Z103" s="328">
        <f t="shared" si="40"/>
        <v>87.687265917603</v>
      </c>
      <c r="AA103" s="328">
        <f t="shared" si="38"/>
        <v>81.367041198501866</v>
      </c>
      <c r="AB103" s="328">
        <f t="shared" si="38"/>
        <v>84.456928838951313</v>
      </c>
      <c r="AC103" s="328">
        <f t="shared" si="38"/>
        <v>87.5</v>
      </c>
      <c r="AD103" s="328">
        <f t="shared" si="38"/>
        <v>88.857677902621717</v>
      </c>
      <c r="AE103" s="328">
        <f t="shared" ref="AE103:AG103" si="54">P103*100/$D103</f>
        <v>88.295880149812731</v>
      </c>
      <c r="AF103" s="328">
        <f t="shared" si="54"/>
        <v>88.670411985018731</v>
      </c>
      <c r="AG103" s="329">
        <f t="shared" si="54"/>
        <v>89.794007490636702</v>
      </c>
      <c r="AH103" s="781">
        <v>1</v>
      </c>
      <c r="AI103" s="782">
        <v>1</v>
      </c>
      <c r="AJ103" s="782">
        <v>1</v>
      </c>
      <c r="AK103" s="782">
        <v>1</v>
      </c>
      <c r="AL103" s="782">
        <v>1</v>
      </c>
      <c r="AM103" s="782">
        <v>1</v>
      </c>
      <c r="AN103" s="782">
        <v>1</v>
      </c>
      <c r="AO103" s="782">
        <v>1</v>
      </c>
      <c r="AP103" s="782">
        <v>1</v>
      </c>
      <c r="AQ103" s="782">
        <v>1</v>
      </c>
      <c r="AR103" s="782">
        <v>1</v>
      </c>
      <c r="AS103" s="782">
        <v>1</v>
      </c>
      <c r="AT103" s="782">
        <v>4</v>
      </c>
      <c r="AU103" s="782">
        <v>6</v>
      </c>
      <c r="AV103" s="784">
        <v>7</v>
      </c>
    </row>
    <row r="104" spans="2:48" ht="14.4" x14ac:dyDescent="0.3">
      <c r="B104" s="917"/>
      <c r="C104" s="1" t="s">
        <v>4</v>
      </c>
      <c r="D104" s="745">
        <v>5175</v>
      </c>
      <c r="E104" s="745">
        <v>5194</v>
      </c>
      <c r="F104" s="745">
        <v>4966</v>
      </c>
      <c r="G104" s="745">
        <v>5107</v>
      </c>
      <c r="H104" s="745">
        <v>5082</v>
      </c>
      <c r="I104" s="745">
        <v>5164</v>
      </c>
      <c r="J104" s="745">
        <v>5264</v>
      </c>
      <c r="K104" s="745">
        <v>5309</v>
      </c>
      <c r="L104" s="745">
        <v>5550</v>
      </c>
      <c r="M104" s="745">
        <v>5371</v>
      </c>
      <c r="N104" s="745">
        <v>5182</v>
      </c>
      <c r="O104" s="745">
        <v>4660</v>
      </c>
      <c r="P104" s="746">
        <v>4664</v>
      </c>
      <c r="Q104" s="746">
        <v>4707</v>
      </c>
      <c r="R104" s="746">
        <v>4808</v>
      </c>
      <c r="S104" s="143">
        <f>100</f>
        <v>100</v>
      </c>
      <c r="T104" s="328">
        <f t="shared" si="40"/>
        <v>100.3671497584541</v>
      </c>
      <c r="U104" s="328">
        <f t="shared" si="40"/>
        <v>95.961352657004838</v>
      </c>
      <c r="V104" s="328">
        <f t="shared" si="40"/>
        <v>98.685990338164245</v>
      </c>
      <c r="W104" s="328">
        <f t="shared" si="40"/>
        <v>98.20289855072464</v>
      </c>
      <c r="X104" s="328">
        <f t="shared" si="40"/>
        <v>99.787439613526573</v>
      </c>
      <c r="Y104" s="328">
        <f t="shared" si="40"/>
        <v>101.71980676328502</v>
      </c>
      <c r="Z104" s="328">
        <f t="shared" si="40"/>
        <v>102.58937198067633</v>
      </c>
      <c r="AA104" s="328">
        <f t="shared" si="38"/>
        <v>107.2463768115942</v>
      </c>
      <c r="AB104" s="328">
        <f t="shared" si="38"/>
        <v>103.78743961352657</v>
      </c>
      <c r="AC104" s="328">
        <f t="shared" si="38"/>
        <v>100.13526570048309</v>
      </c>
      <c r="AD104" s="328">
        <f t="shared" si="38"/>
        <v>90.048309178743963</v>
      </c>
      <c r="AE104" s="328">
        <f t="shared" ref="AE104:AG104" si="55">P104*100/$D104</f>
        <v>90.125603864734302</v>
      </c>
      <c r="AF104" s="328">
        <f t="shared" si="55"/>
        <v>90.956521739130437</v>
      </c>
      <c r="AG104" s="329">
        <f t="shared" si="55"/>
        <v>92.908212560386474</v>
      </c>
      <c r="AH104" s="781">
        <v>1</v>
      </c>
      <c r="AI104" s="782">
        <v>1</v>
      </c>
      <c r="AJ104" s="782">
        <v>1</v>
      </c>
      <c r="AK104" s="782">
        <v>1</v>
      </c>
      <c r="AL104" s="782">
        <v>1</v>
      </c>
      <c r="AM104" s="782">
        <v>1</v>
      </c>
      <c r="AN104" s="782">
        <v>1</v>
      </c>
      <c r="AO104" s="782">
        <v>1</v>
      </c>
      <c r="AP104" s="782">
        <v>1</v>
      </c>
      <c r="AQ104" s="782">
        <v>1</v>
      </c>
      <c r="AR104" s="782">
        <v>1</v>
      </c>
      <c r="AS104" s="782">
        <v>1</v>
      </c>
      <c r="AT104" s="782">
        <v>4</v>
      </c>
      <c r="AU104" s="782">
        <v>6</v>
      </c>
      <c r="AV104" s="784">
        <v>7</v>
      </c>
    </row>
    <row r="105" spans="2:48" ht="14.4" x14ac:dyDescent="0.3">
      <c r="B105" s="917"/>
      <c r="C105" s="1" t="s">
        <v>5</v>
      </c>
      <c r="D105" s="745">
        <v>9633</v>
      </c>
      <c r="E105" s="745">
        <v>9198</v>
      </c>
      <c r="F105" s="745">
        <v>9836</v>
      </c>
      <c r="G105" s="745">
        <v>10190</v>
      </c>
      <c r="H105" s="745">
        <v>10405</v>
      </c>
      <c r="I105" s="745">
        <v>10124</v>
      </c>
      <c r="J105" s="745">
        <v>9601</v>
      </c>
      <c r="K105" s="745">
        <v>9724</v>
      </c>
      <c r="L105" s="745">
        <v>10135</v>
      </c>
      <c r="M105" s="745">
        <v>10194</v>
      </c>
      <c r="N105" s="745">
        <v>11108</v>
      </c>
      <c r="O105" s="745">
        <v>12229</v>
      </c>
      <c r="P105" s="746">
        <v>12324</v>
      </c>
      <c r="Q105" s="746">
        <v>12303</v>
      </c>
      <c r="R105" s="746">
        <v>12584</v>
      </c>
      <c r="S105" s="143">
        <f>100</f>
        <v>100</v>
      </c>
      <c r="T105" s="328">
        <f t="shared" si="40"/>
        <v>95.484272812208033</v>
      </c>
      <c r="U105" s="328">
        <f t="shared" si="40"/>
        <v>102.10733935430292</v>
      </c>
      <c r="V105" s="328">
        <f t="shared" si="40"/>
        <v>105.78220699678189</v>
      </c>
      <c r="W105" s="328">
        <f t="shared" si="40"/>
        <v>108.01411813557563</v>
      </c>
      <c r="X105" s="328">
        <f t="shared" si="40"/>
        <v>105.09706218208242</v>
      </c>
      <c r="Y105" s="328">
        <f t="shared" si="40"/>
        <v>99.667808574691165</v>
      </c>
      <c r="Z105" s="328">
        <f t="shared" si="40"/>
        <v>100.94466936572199</v>
      </c>
      <c r="AA105" s="328">
        <f t="shared" si="38"/>
        <v>105.21125298453234</v>
      </c>
      <c r="AB105" s="328">
        <f t="shared" si="38"/>
        <v>105.82373092494549</v>
      </c>
      <c r="AC105" s="328">
        <f t="shared" si="38"/>
        <v>115.31194851032907</v>
      </c>
      <c r="AD105" s="328">
        <f t="shared" si="38"/>
        <v>126.94902937817918</v>
      </c>
      <c r="AE105" s="328">
        <f t="shared" ref="AE105:AG105" si="56">P105*100/$D105</f>
        <v>127.93522267206478</v>
      </c>
      <c r="AF105" s="328">
        <f t="shared" si="56"/>
        <v>127.71722204920586</v>
      </c>
      <c r="AG105" s="329">
        <f t="shared" si="56"/>
        <v>130.63427800269906</v>
      </c>
      <c r="AH105" s="781">
        <v>1</v>
      </c>
      <c r="AI105" s="782">
        <v>1</v>
      </c>
      <c r="AJ105" s="782">
        <v>1</v>
      </c>
      <c r="AK105" s="782">
        <v>1</v>
      </c>
      <c r="AL105" s="782">
        <v>1</v>
      </c>
      <c r="AM105" s="782">
        <v>1</v>
      </c>
      <c r="AN105" s="782">
        <v>1</v>
      </c>
      <c r="AO105" s="782">
        <v>1</v>
      </c>
      <c r="AP105" s="782">
        <v>1</v>
      </c>
      <c r="AQ105" s="782">
        <v>1</v>
      </c>
      <c r="AR105" s="782">
        <v>1</v>
      </c>
      <c r="AS105" s="782">
        <v>1</v>
      </c>
      <c r="AT105" s="782">
        <v>4</v>
      </c>
      <c r="AU105" s="782">
        <v>6</v>
      </c>
      <c r="AV105" s="784">
        <v>7</v>
      </c>
    </row>
    <row r="106" spans="2:48" ht="14.4" x14ac:dyDescent="0.3">
      <c r="B106" s="917"/>
      <c r="C106" s="1" t="s">
        <v>6</v>
      </c>
      <c r="D106" s="745">
        <v>17494</v>
      </c>
      <c r="E106" s="745">
        <v>16800</v>
      </c>
      <c r="F106" s="745">
        <v>17147</v>
      </c>
      <c r="G106" s="745">
        <v>17568</v>
      </c>
      <c r="H106" s="745">
        <v>17792</v>
      </c>
      <c r="I106" s="745">
        <v>17634</v>
      </c>
      <c r="J106" s="745">
        <v>17365</v>
      </c>
      <c r="K106" s="745">
        <v>17504</v>
      </c>
      <c r="L106" s="745">
        <v>18012</v>
      </c>
      <c r="M106" s="745">
        <v>17970</v>
      </c>
      <c r="N106" s="745">
        <v>18723</v>
      </c>
      <c r="O106" s="745">
        <v>19438</v>
      </c>
      <c r="P106" s="746">
        <v>19521</v>
      </c>
      <c r="Q106" s="746">
        <v>19554</v>
      </c>
      <c r="R106" s="746">
        <v>19971</v>
      </c>
      <c r="S106" s="143">
        <f>100</f>
        <v>100</v>
      </c>
      <c r="T106" s="328">
        <f t="shared" si="40"/>
        <v>96.032925574482675</v>
      </c>
      <c r="U106" s="328">
        <f t="shared" si="40"/>
        <v>98.016462787241338</v>
      </c>
      <c r="V106" s="328">
        <f t="shared" si="40"/>
        <v>100.42300217217331</v>
      </c>
      <c r="W106" s="328">
        <f t="shared" si="40"/>
        <v>101.70344117983309</v>
      </c>
      <c r="X106" s="328">
        <f t="shared" si="40"/>
        <v>100.80027437978735</v>
      </c>
      <c r="Y106" s="328">
        <f t="shared" si="40"/>
        <v>99.262604321481646</v>
      </c>
      <c r="Z106" s="328">
        <f t="shared" si="40"/>
        <v>100.0571624556991</v>
      </c>
      <c r="AA106" s="328">
        <f t="shared" si="38"/>
        <v>102.96101520521322</v>
      </c>
      <c r="AB106" s="328">
        <f t="shared" si="38"/>
        <v>102.72093289127702</v>
      </c>
      <c r="AC106" s="328">
        <f t="shared" si="38"/>
        <v>107.025265805419</v>
      </c>
      <c r="AD106" s="328">
        <f t="shared" si="38"/>
        <v>111.11238138790442</v>
      </c>
      <c r="AE106" s="328">
        <f t="shared" ref="AE106:AG106" si="57">P106*100/$D106</f>
        <v>111.58682977020693</v>
      </c>
      <c r="AF106" s="328">
        <f t="shared" si="57"/>
        <v>111.77546587401395</v>
      </c>
      <c r="AG106" s="329">
        <f t="shared" si="57"/>
        <v>114.15914027666629</v>
      </c>
      <c r="AH106" s="781">
        <v>1</v>
      </c>
      <c r="AI106" s="782">
        <v>1</v>
      </c>
      <c r="AJ106" s="782">
        <v>1</v>
      </c>
      <c r="AK106" s="782">
        <v>1</v>
      </c>
      <c r="AL106" s="782">
        <v>1</v>
      </c>
      <c r="AM106" s="782">
        <v>1</v>
      </c>
      <c r="AN106" s="782">
        <v>1</v>
      </c>
      <c r="AO106" s="782">
        <v>1</v>
      </c>
      <c r="AP106" s="782">
        <v>1</v>
      </c>
      <c r="AQ106" s="782">
        <v>1</v>
      </c>
      <c r="AR106" s="782">
        <v>1</v>
      </c>
      <c r="AS106" s="782">
        <v>1</v>
      </c>
      <c r="AT106" s="782">
        <v>4</v>
      </c>
      <c r="AU106" s="782">
        <v>6</v>
      </c>
      <c r="AV106" s="784">
        <v>7</v>
      </c>
    </row>
    <row r="107" spans="2:48" ht="14.4" x14ac:dyDescent="0.3">
      <c r="B107" s="918"/>
      <c r="C107" s="8" t="s">
        <v>7</v>
      </c>
      <c r="D107">
        <v>7861</v>
      </c>
      <c r="E107">
        <v>7602</v>
      </c>
      <c r="F107">
        <v>7311</v>
      </c>
      <c r="G107">
        <v>7378</v>
      </c>
      <c r="H107">
        <v>7387</v>
      </c>
      <c r="I107">
        <v>7510</v>
      </c>
      <c r="J107">
        <v>7764</v>
      </c>
      <c r="K107">
        <v>7780</v>
      </c>
      <c r="L107">
        <v>7877</v>
      </c>
      <c r="M107">
        <v>7776</v>
      </c>
      <c r="N107">
        <v>7615</v>
      </c>
      <c r="O107">
        <v>7209</v>
      </c>
      <c r="P107">
        <v>7197</v>
      </c>
      <c r="Q107">
        <v>7251</v>
      </c>
      <c r="R107">
        <v>7387</v>
      </c>
      <c r="S107" s="143">
        <f>100</f>
        <v>100</v>
      </c>
      <c r="T107" s="328">
        <f t="shared" si="40"/>
        <v>96.705253784505786</v>
      </c>
      <c r="U107" s="328">
        <f t="shared" si="40"/>
        <v>93.003434677521938</v>
      </c>
      <c r="V107" s="328">
        <f t="shared" si="40"/>
        <v>93.855743544078365</v>
      </c>
      <c r="W107" s="328">
        <f t="shared" si="40"/>
        <v>93.970232794809817</v>
      </c>
      <c r="X107" s="328">
        <f t="shared" si="40"/>
        <v>95.534919221473089</v>
      </c>
      <c r="Y107" s="328">
        <f t="shared" si="40"/>
        <v>98.766060297672055</v>
      </c>
      <c r="Z107" s="328">
        <f t="shared" si="40"/>
        <v>98.969596743416872</v>
      </c>
      <c r="AA107" s="328">
        <f t="shared" si="38"/>
        <v>100.20353644574482</v>
      </c>
      <c r="AB107" s="328">
        <f t="shared" si="38"/>
        <v>98.918712631980668</v>
      </c>
      <c r="AC107" s="328">
        <f t="shared" si="38"/>
        <v>96.870627146673456</v>
      </c>
      <c r="AD107" s="328">
        <f t="shared" si="38"/>
        <v>91.705889835898745</v>
      </c>
      <c r="AE107" s="328">
        <f t="shared" ref="AE107:AG107" si="58">P107*100/$D107</f>
        <v>91.553237501590132</v>
      </c>
      <c r="AF107" s="328">
        <f t="shared" si="58"/>
        <v>92.240173005978889</v>
      </c>
      <c r="AG107" s="329">
        <f t="shared" si="58"/>
        <v>93.970232794809817</v>
      </c>
      <c r="AH107" s="785"/>
      <c r="AI107" s="786"/>
      <c r="AJ107" s="786"/>
      <c r="AK107" s="786"/>
      <c r="AL107" s="786"/>
      <c r="AM107" s="786"/>
      <c r="AN107" s="786"/>
      <c r="AO107" s="786"/>
      <c r="AP107" s="786"/>
      <c r="AQ107" s="786"/>
      <c r="AR107" s="786"/>
      <c r="AS107" s="786"/>
      <c r="AT107" s="786"/>
      <c r="AU107" s="786"/>
      <c r="AV107" s="787"/>
    </row>
    <row r="108" spans="2:48" ht="15" customHeight="1" x14ac:dyDescent="0.3">
      <c r="B108" s="917" t="s">
        <v>34</v>
      </c>
      <c r="C108" s="1" t="s">
        <v>2</v>
      </c>
      <c r="D108" s="746">
        <v>153</v>
      </c>
      <c r="E108" s="746">
        <v>130</v>
      </c>
      <c r="F108" s="746">
        <v>125</v>
      </c>
      <c r="G108" s="746">
        <v>152</v>
      </c>
      <c r="H108" s="745">
        <v>151</v>
      </c>
      <c r="I108" s="745">
        <v>121</v>
      </c>
      <c r="J108" s="745">
        <v>139</v>
      </c>
      <c r="K108" s="746">
        <v>142</v>
      </c>
      <c r="L108" s="745">
        <v>143</v>
      </c>
      <c r="M108" s="745">
        <v>119</v>
      </c>
      <c r="N108" s="745">
        <v>151</v>
      </c>
      <c r="O108" s="745">
        <v>154</v>
      </c>
      <c r="P108" s="746">
        <v>153</v>
      </c>
      <c r="Q108" s="746">
        <v>154</v>
      </c>
      <c r="R108" s="746">
        <v>157</v>
      </c>
      <c r="S108" s="143">
        <f>100</f>
        <v>100</v>
      </c>
      <c r="T108" s="328">
        <f t="shared" si="40"/>
        <v>84.967320261437905</v>
      </c>
      <c r="U108" s="328">
        <f t="shared" si="40"/>
        <v>81.699346405228752</v>
      </c>
      <c r="V108" s="328">
        <f t="shared" si="40"/>
        <v>99.346405228758172</v>
      </c>
      <c r="W108" s="328">
        <f t="shared" si="40"/>
        <v>98.692810457516345</v>
      </c>
      <c r="X108" s="328">
        <f t="shared" si="40"/>
        <v>79.084967320261441</v>
      </c>
      <c r="Y108" s="328">
        <f t="shared" si="40"/>
        <v>90.849673202614383</v>
      </c>
      <c r="Z108" s="328">
        <f t="shared" si="40"/>
        <v>92.810457516339866</v>
      </c>
      <c r="AA108" s="328">
        <f t="shared" si="38"/>
        <v>93.464052287581694</v>
      </c>
      <c r="AB108" s="328">
        <f t="shared" si="38"/>
        <v>77.777777777777771</v>
      </c>
      <c r="AC108" s="328">
        <f t="shared" si="38"/>
        <v>98.692810457516345</v>
      </c>
      <c r="AD108" s="328">
        <f t="shared" si="38"/>
        <v>100.65359477124183</v>
      </c>
      <c r="AE108" s="328">
        <f t="shared" ref="AE108:AG108" si="59">P108*100/$D108</f>
        <v>100</v>
      </c>
      <c r="AF108" s="328">
        <f t="shared" si="59"/>
        <v>100.65359477124183</v>
      </c>
      <c r="AG108" s="329">
        <f t="shared" si="59"/>
        <v>102.61437908496733</v>
      </c>
      <c r="AH108" s="781">
        <v>4</v>
      </c>
      <c r="AI108" s="782">
        <v>4</v>
      </c>
      <c r="AJ108" s="782">
        <v>4</v>
      </c>
      <c r="AK108" s="782">
        <v>4</v>
      </c>
      <c r="AL108" s="782">
        <v>1</v>
      </c>
      <c r="AM108" s="782">
        <v>1</v>
      </c>
      <c r="AN108" s="782">
        <v>1</v>
      </c>
      <c r="AO108" s="782">
        <v>4</v>
      </c>
      <c r="AP108" s="782">
        <v>1</v>
      </c>
      <c r="AQ108" s="782">
        <v>1</v>
      </c>
      <c r="AR108" s="782">
        <v>1</v>
      </c>
      <c r="AS108" s="782">
        <v>1</v>
      </c>
      <c r="AT108" s="782">
        <v>4</v>
      </c>
      <c r="AU108" s="782">
        <v>6</v>
      </c>
      <c r="AV108" s="784">
        <v>7</v>
      </c>
    </row>
    <row r="109" spans="2:48" ht="14.4" x14ac:dyDescent="0.3">
      <c r="B109" s="917"/>
      <c r="C109" s="1" t="s">
        <v>3</v>
      </c>
      <c r="D109" s="745">
        <v>489</v>
      </c>
      <c r="E109" s="746">
        <v>486</v>
      </c>
      <c r="F109" s="745">
        <v>582</v>
      </c>
      <c r="G109" s="746">
        <v>512</v>
      </c>
      <c r="H109" s="745">
        <v>416</v>
      </c>
      <c r="I109" s="745">
        <v>436</v>
      </c>
      <c r="J109" s="746">
        <v>399</v>
      </c>
      <c r="K109" s="746">
        <v>400</v>
      </c>
      <c r="L109" s="746">
        <v>380</v>
      </c>
      <c r="M109" s="746">
        <v>425</v>
      </c>
      <c r="N109" s="746">
        <v>352</v>
      </c>
      <c r="O109" s="746">
        <v>253</v>
      </c>
      <c r="P109" s="746">
        <v>350</v>
      </c>
      <c r="Q109" s="746">
        <v>351</v>
      </c>
      <c r="R109" s="746">
        <v>355</v>
      </c>
      <c r="S109" s="143">
        <f>100</f>
        <v>100</v>
      </c>
      <c r="T109" s="328">
        <f t="shared" si="40"/>
        <v>99.386503067484668</v>
      </c>
      <c r="U109" s="328">
        <f t="shared" si="40"/>
        <v>119.01840490797547</v>
      </c>
      <c r="V109" s="328">
        <f t="shared" si="40"/>
        <v>104.70347648261759</v>
      </c>
      <c r="W109" s="328">
        <f t="shared" si="40"/>
        <v>85.071574642126791</v>
      </c>
      <c r="X109" s="328">
        <f t="shared" si="40"/>
        <v>89.161554192229033</v>
      </c>
      <c r="Y109" s="328">
        <f t="shared" si="40"/>
        <v>81.595092024539881</v>
      </c>
      <c r="Z109" s="328">
        <f t="shared" si="40"/>
        <v>81.799591002044991</v>
      </c>
      <c r="AA109" s="328">
        <f t="shared" si="38"/>
        <v>77.709611451942735</v>
      </c>
      <c r="AB109" s="328">
        <f t="shared" si="38"/>
        <v>86.912065439672801</v>
      </c>
      <c r="AC109" s="328">
        <f t="shared" si="38"/>
        <v>71.983640081799592</v>
      </c>
      <c r="AD109" s="328">
        <f t="shared" si="38"/>
        <v>51.738241308793455</v>
      </c>
      <c r="AE109" s="328">
        <f t="shared" ref="AE109:AG109" si="60">P109*100/$D109</f>
        <v>71.574642126789371</v>
      </c>
      <c r="AF109" s="328">
        <f t="shared" si="60"/>
        <v>71.779141104294482</v>
      </c>
      <c r="AG109" s="329">
        <f t="shared" si="60"/>
        <v>72.597137014314924</v>
      </c>
      <c r="AH109" s="781">
        <v>1</v>
      </c>
      <c r="AI109" s="782">
        <v>4</v>
      </c>
      <c r="AJ109" s="782">
        <v>1</v>
      </c>
      <c r="AK109" s="782">
        <v>4</v>
      </c>
      <c r="AL109" s="782">
        <v>1</v>
      </c>
      <c r="AM109" s="782">
        <v>1</v>
      </c>
      <c r="AN109" s="782">
        <v>4</v>
      </c>
      <c r="AO109" s="782">
        <v>4</v>
      </c>
      <c r="AP109" s="782">
        <v>4</v>
      </c>
      <c r="AQ109" s="782">
        <v>4</v>
      </c>
      <c r="AR109" s="782">
        <v>4</v>
      </c>
      <c r="AS109" s="782">
        <v>4</v>
      </c>
      <c r="AT109" s="782">
        <v>4</v>
      </c>
      <c r="AU109" s="782">
        <v>6</v>
      </c>
      <c r="AV109" s="784">
        <v>7</v>
      </c>
    </row>
    <row r="110" spans="2:48" ht="14.4" x14ac:dyDescent="0.3">
      <c r="B110" s="917"/>
      <c r="C110" s="1" t="s">
        <v>4</v>
      </c>
      <c r="D110" s="745">
        <v>1424</v>
      </c>
      <c r="E110" s="745">
        <v>1316</v>
      </c>
      <c r="F110" s="746">
        <v>1037</v>
      </c>
      <c r="G110" s="745">
        <v>1124</v>
      </c>
      <c r="H110" s="745">
        <v>1295</v>
      </c>
      <c r="I110" s="745">
        <v>1568</v>
      </c>
      <c r="J110" s="745">
        <v>1412</v>
      </c>
      <c r="K110" s="746">
        <v>1774</v>
      </c>
      <c r="L110" s="746">
        <v>1370</v>
      </c>
      <c r="M110" s="746">
        <v>1491</v>
      </c>
      <c r="N110" s="746">
        <v>1417</v>
      </c>
      <c r="O110" s="746">
        <v>1206</v>
      </c>
      <c r="P110" s="746">
        <v>1426</v>
      </c>
      <c r="Q110" s="746">
        <v>1439</v>
      </c>
      <c r="R110" s="746">
        <v>1470</v>
      </c>
      <c r="S110" s="143">
        <f>100</f>
        <v>100</v>
      </c>
      <c r="T110" s="328">
        <f t="shared" si="40"/>
        <v>92.415730337078656</v>
      </c>
      <c r="U110" s="328">
        <f t="shared" si="40"/>
        <v>72.823033707865164</v>
      </c>
      <c r="V110" s="328">
        <f t="shared" si="40"/>
        <v>78.932584269662925</v>
      </c>
      <c r="W110" s="328">
        <f t="shared" si="40"/>
        <v>90.94101123595506</v>
      </c>
      <c r="X110" s="328">
        <f t="shared" si="40"/>
        <v>110.11235955056179</v>
      </c>
      <c r="Y110" s="328">
        <f t="shared" si="40"/>
        <v>99.157303370786522</v>
      </c>
      <c r="Z110" s="328">
        <f t="shared" si="40"/>
        <v>124.57865168539325</v>
      </c>
      <c r="AA110" s="328">
        <f t="shared" si="38"/>
        <v>96.207865168539328</v>
      </c>
      <c r="AB110" s="328">
        <f t="shared" si="38"/>
        <v>104.70505617977528</v>
      </c>
      <c r="AC110" s="328">
        <f t="shared" si="38"/>
        <v>99.508426966292134</v>
      </c>
      <c r="AD110" s="328">
        <f t="shared" si="38"/>
        <v>84.69101123595506</v>
      </c>
      <c r="AE110" s="328">
        <f t="shared" ref="AE110:AG110" si="61">P110*100/$D110</f>
        <v>100.14044943820225</v>
      </c>
      <c r="AF110" s="328">
        <f t="shared" si="61"/>
        <v>101.05337078651685</v>
      </c>
      <c r="AG110" s="329">
        <f t="shared" si="61"/>
        <v>103.23033707865169</v>
      </c>
      <c r="AH110" s="781">
        <v>1</v>
      </c>
      <c r="AI110" s="782">
        <v>1</v>
      </c>
      <c r="AJ110" s="782">
        <v>4</v>
      </c>
      <c r="AK110" s="782">
        <v>1</v>
      </c>
      <c r="AL110" s="782">
        <v>1</v>
      </c>
      <c r="AM110" s="782">
        <v>1</v>
      </c>
      <c r="AN110" s="782">
        <v>1</v>
      </c>
      <c r="AO110" s="782">
        <v>4</v>
      </c>
      <c r="AP110" s="782">
        <v>4</v>
      </c>
      <c r="AQ110" s="782">
        <v>4</v>
      </c>
      <c r="AR110" s="782">
        <v>4</v>
      </c>
      <c r="AS110" s="782">
        <v>4</v>
      </c>
      <c r="AT110" s="782">
        <v>4</v>
      </c>
      <c r="AU110" s="782">
        <v>6</v>
      </c>
      <c r="AV110" s="784">
        <v>7</v>
      </c>
    </row>
    <row r="111" spans="2:48" ht="14.4" x14ac:dyDescent="0.3">
      <c r="B111" s="917"/>
      <c r="C111" s="1" t="s">
        <v>5</v>
      </c>
      <c r="D111" s="746">
        <v>8489</v>
      </c>
      <c r="E111" s="745">
        <v>8773</v>
      </c>
      <c r="F111" s="745">
        <v>9431</v>
      </c>
      <c r="G111" s="745">
        <v>9726</v>
      </c>
      <c r="H111" s="745">
        <v>10364</v>
      </c>
      <c r="I111" s="745">
        <v>10992</v>
      </c>
      <c r="J111" s="746">
        <v>11441</v>
      </c>
      <c r="K111" s="746">
        <v>11843</v>
      </c>
      <c r="L111" s="746">
        <v>12798</v>
      </c>
      <c r="M111" s="746">
        <v>12853</v>
      </c>
      <c r="N111" s="746">
        <v>14698</v>
      </c>
      <c r="O111" s="746">
        <v>15520</v>
      </c>
      <c r="P111" s="746">
        <v>14985</v>
      </c>
      <c r="Q111" s="746">
        <v>14959</v>
      </c>
      <c r="R111" s="746">
        <v>15300</v>
      </c>
      <c r="S111" s="143">
        <f>100</f>
        <v>100</v>
      </c>
      <c r="T111" s="328">
        <f t="shared" si="40"/>
        <v>103.34550594887502</v>
      </c>
      <c r="U111" s="328">
        <f t="shared" si="40"/>
        <v>111.09671339380374</v>
      </c>
      <c r="V111" s="328">
        <f t="shared" si="40"/>
        <v>114.57179879844504</v>
      </c>
      <c r="W111" s="328">
        <f t="shared" si="40"/>
        <v>122.08740723288962</v>
      </c>
      <c r="X111" s="328">
        <f t="shared" si="40"/>
        <v>129.48521616209212</v>
      </c>
      <c r="Y111" s="328">
        <f t="shared" si="40"/>
        <v>134.77441394746143</v>
      </c>
      <c r="Z111" s="328">
        <f t="shared" si="40"/>
        <v>139.50995405819296</v>
      </c>
      <c r="AA111" s="328">
        <f t="shared" si="38"/>
        <v>150.75980680881139</v>
      </c>
      <c r="AB111" s="328">
        <f t="shared" si="38"/>
        <v>151.40770408764283</v>
      </c>
      <c r="AC111" s="328">
        <f t="shared" si="38"/>
        <v>173.14171280480622</v>
      </c>
      <c r="AD111" s="328">
        <f t="shared" si="38"/>
        <v>182.82483213570504</v>
      </c>
      <c r="AE111" s="328">
        <f t="shared" ref="AE111:AG111" si="62">P111*100/$D111</f>
        <v>176.52255860525386</v>
      </c>
      <c r="AF111" s="328">
        <f t="shared" si="62"/>
        <v>176.21627989162445</v>
      </c>
      <c r="AG111" s="329">
        <f t="shared" si="62"/>
        <v>180.23324302037932</v>
      </c>
      <c r="AH111" s="781">
        <v>4</v>
      </c>
      <c r="AI111" s="782">
        <v>1</v>
      </c>
      <c r="AJ111" s="782">
        <v>1</v>
      </c>
      <c r="AK111" s="782">
        <v>1</v>
      </c>
      <c r="AL111" s="782">
        <v>1</v>
      </c>
      <c r="AM111" s="782">
        <v>1</v>
      </c>
      <c r="AN111" s="782">
        <v>4</v>
      </c>
      <c r="AO111" s="782">
        <v>4</v>
      </c>
      <c r="AP111" s="782">
        <v>4</v>
      </c>
      <c r="AQ111" s="782">
        <v>4</v>
      </c>
      <c r="AR111" s="782">
        <v>4</v>
      </c>
      <c r="AS111" s="782">
        <v>4</v>
      </c>
      <c r="AT111" s="782">
        <v>4</v>
      </c>
      <c r="AU111" s="782">
        <v>6</v>
      </c>
      <c r="AV111" s="784">
        <v>7</v>
      </c>
    </row>
    <row r="112" spans="2:48" ht="14.4" x14ac:dyDescent="0.3">
      <c r="B112" s="917"/>
      <c r="C112" s="1" t="s">
        <v>6</v>
      </c>
      <c r="D112" s="745">
        <v>10555</v>
      </c>
      <c r="E112" s="745">
        <v>10705</v>
      </c>
      <c r="F112" s="745">
        <v>11175</v>
      </c>
      <c r="G112" s="745">
        <v>11514</v>
      </c>
      <c r="H112" s="745">
        <v>12226</v>
      </c>
      <c r="I112" s="745">
        <v>13117</v>
      </c>
      <c r="J112" s="745">
        <v>13391</v>
      </c>
      <c r="K112" s="745">
        <v>14159</v>
      </c>
      <c r="L112" s="745">
        <v>14691</v>
      </c>
      <c r="M112" s="745">
        <v>14888</v>
      </c>
      <c r="N112" s="745">
        <v>16618</v>
      </c>
      <c r="O112" s="745">
        <v>17133</v>
      </c>
      <c r="P112" s="746">
        <v>16914</v>
      </c>
      <c r="Q112" s="746">
        <v>16903</v>
      </c>
      <c r="R112" s="746">
        <v>17282</v>
      </c>
      <c r="S112" s="143">
        <f>100</f>
        <v>100</v>
      </c>
      <c r="T112" s="328">
        <f t="shared" si="40"/>
        <v>101.42112742775936</v>
      </c>
      <c r="U112" s="328">
        <f t="shared" si="40"/>
        <v>105.87399336807201</v>
      </c>
      <c r="V112" s="328">
        <f t="shared" si="40"/>
        <v>109.08574135480815</v>
      </c>
      <c r="W112" s="328">
        <f t="shared" si="40"/>
        <v>115.83135954523922</v>
      </c>
      <c r="X112" s="328">
        <f t="shared" si="40"/>
        <v>124.2728564661298</v>
      </c>
      <c r="Y112" s="328">
        <f t="shared" si="40"/>
        <v>126.86878256750356</v>
      </c>
      <c r="Z112" s="328">
        <f t="shared" si="40"/>
        <v>134.14495499763146</v>
      </c>
      <c r="AA112" s="328">
        <f t="shared" si="38"/>
        <v>139.18522027475132</v>
      </c>
      <c r="AB112" s="328">
        <f t="shared" si="38"/>
        <v>141.05163429654192</v>
      </c>
      <c r="AC112" s="328">
        <f t="shared" si="38"/>
        <v>157.44197063003315</v>
      </c>
      <c r="AD112" s="328">
        <f t="shared" si="38"/>
        <v>162.32117479867361</v>
      </c>
      <c r="AE112" s="328">
        <f t="shared" ref="AE112:AG112" si="63">P112*100/$D112</f>
        <v>160.24632875414497</v>
      </c>
      <c r="AF112" s="328">
        <f t="shared" si="63"/>
        <v>160.14211274277594</v>
      </c>
      <c r="AG112" s="329">
        <f t="shared" si="63"/>
        <v>163.73282804358124</v>
      </c>
      <c r="AH112" s="781">
        <v>1</v>
      </c>
      <c r="AI112" s="782">
        <v>1</v>
      </c>
      <c r="AJ112" s="782">
        <v>1</v>
      </c>
      <c r="AK112" s="782">
        <v>1</v>
      </c>
      <c r="AL112" s="782">
        <v>1</v>
      </c>
      <c r="AM112" s="782">
        <v>1</v>
      </c>
      <c r="AN112" s="782">
        <v>1</v>
      </c>
      <c r="AO112" s="782">
        <v>1</v>
      </c>
      <c r="AP112" s="782">
        <v>1</v>
      </c>
      <c r="AQ112" s="782">
        <v>1</v>
      </c>
      <c r="AR112" s="782">
        <v>1</v>
      </c>
      <c r="AS112" s="782">
        <v>1</v>
      </c>
      <c r="AT112" s="782">
        <v>4</v>
      </c>
      <c r="AU112" s="782">
        <v>6</v>
      </c>
      <c r="AV112" s="784">
        <v>7</v>
      </c>
    </row>
    <row r="113" spans="2:48" ht="14.4" x14ac:dyDescent="0.3">
      <c r="B113" s="918"/>
      <c r="C113" s="8" t="s">
        <v>7</v>
      </c>
      <c r="D113">
        <v>2066</v>
      </c>
      <c r="E113">
        <v>1932</v>
      </c>
      <c r="F113">
        <v>1744</v>
      </c>
      <c r="G113">
        <v>1788</v>
      </c>
      <c r="H113">
        <v>1862</v>
      </c>
      <c r="I113">
        <v>2125</v>
      </c>
      <c r="J113">
        <v>1950</v>
      </c>
      <c r="K113">
        <v>2316</v>
      </c>
      <c r="L113">
        <v>1893</v>
      </c>
      <c r="M113">
        <v>2035</v>
      </c>
      <c r="N113">
        <v>1920</v>
      </c>
      <c r="O113">
        <v>1613</v>
      </c>
      <c r="P113">
        <v>1929</v>
      </c>
      <c r="Q113">
        <v>1944</v>
      </c>
      <c r="R113">
        <v>1982</v>
      </c>
      <c r="S113" s="143">
        <f>100</f>
        <v>100</v>
      </c>
      <c r="T113" s="328">
        <f t="shared" si="40"/>
        <v>93.514036786060018</v>
      </c>
      <c r="U113" s="328">
        <f t="shared" si="40"/>
        <v>84.414327202323335</v>
      </c>
      <c r="V113" s="328">
        <f t="shared" si="40"/>
        <v>86.544046466602126</v>
      </c>
      <c r="W113" s="328">
        <f t="shared" si="40"/>
        <v>90.125847047434661</v>
      </c>
      <c r="X113" s="328">
        <f t="shared" si="40"/>
        <v>102.85575992255566</v>
      </c>
      <c r="Y113" s="328">
        <f t="shared" si="40"/>
        <v>94.385285575992256</v>
      </c>
      <c r="Z113" s="328">
        <f t="shared" si="40"/>
        <v>112.10067763794773</v>
      </c>
      <c r="AA113" s="328">
        <f t="shared" si="38"/>
        <v>91.626331074540175</v>
      </c>
      <c r="AB113" s="328">
        <f t="shared" si="38"/>
        <v>98.499515972894486</v>
      </c>
      <c r="AC113" s="328">
        <f t="shared" si="38"/>
        <v>92.933204259438526</v>
      </c>
      <c r="AD113" s="328">
        <f t="shared" si="38"/>
        <v>78.073572120038719</v>
      </c>
      <c r="AE113" s="328">
        <f t="shared" ref="AE113:AG113" si="64">P113*100/$D113</f>
        <v>93.368828654404652</v>
      </c>
      <c r="AF113" s="328">
        <f t="shared" si="64"/>
        <v>94.09486931268151</v>
      </c>
      <c r="AG113" s="329">
        <f t="shared" si="64"/>
        <v>95.934172313649569</v>
      </c>
      <c r="AH113" s="785"/>
      <c r="AI113" s="786"/>
      <c r="AJ113" s="786"/>
      <c r="AK113" s="786"/>
      <c r="AL113" s="786"/>
      <c r="AM113" s="786"/>
      <c r="AN113" s="786"/>
      <c r="AO113" s="786"/>
      <c r="AP113" s="786"/>
      <c r="AQ113" s="786"/>
      <c r="AR113" s="786"/>
      <c r="AS113" s="786"/>
      <c r="AT113" s="786"/>
      <c r="AU113" s="786"/>
      <c r="AV113" s="787"/>
    </row>
    <row r="114" spans="2:48" ht="15" customHeight="1" x14ac:dyDescent="0.3">
      <c r="B114" s="917" t="s">
        <v>35</v>
      </c>
      <c r="C114" s="1" t="s">
        <v>2</v>
      </c>
      <c r="D114" s="745">
        <v>1018</v>
      </c>
      <c r="E114" s="745">
        <v>1019</v>
      </c>
      <c r="F114" s="745">
        <v>970</v>
      </c>
      <c r="G114" s="745">
        <v>953</v>
      </c>
      <c r="H114" s="745">
        <v>951</v>
      </c>
      <c r="I114" s="745">
        <v>888</v>
      </c>
      <c r="J114" s="745">
        <v>949</v>
      </c>
      <c r="K114" s="745">
        <v>963</v>
      </c>
      <c r="L114" s="745">
        <v>979</v>
      </c>
      <c r="M114" s="745">
        <v>1019</v>
      </c>
      <c r="N114" s="745">
        <v>925</v>
      </c>
      <c r="O114" s="745">
        <v>924</v>
      </c>
      <c r="P114" s="746">
        <v>918</v>
      </c>
      <c r="Q114" s="746">
        <v>922</v>
      </c>
      <c r="R114" s="746">
        <v>937</v>
      </c>
      <c r="S114" s="143">
        <f>100</f>
        <v>100</v>
      </c>
      <c r="T114" s="328">
        <f t="shared" si="40"/>
        <v>100.09823182711199</v>
      </c>
      <c r="U114" s="328">
        <f t="shared" si="40"/>
        <v>95.284872298624748</v>
      </c>
      <c r="V114" s="328">
        <f t="shared" si="40"/>
        <v>93.614931237721024</v>
      </c>
      <c r="W114" s="328">
        <f t="shared" si="40"/>
        <v>93.418467583497048</v>
      </c>
      <c r="X114" s="328">
        <f t="shared" si="40"/>
        <v>87.229862475442047</v>
      </c>
      <c r="Y114" s="328">
        <f t="shared" si="40"/>
        <v>93.222003929273086</v>
      </c>
      <c r="Z114" s="328">
        <f t="shared" si="40"/>
        <v>94.597249508840861</v>
      </c>
      <c r="AA114" s="328">
        <f t="shared" si="38"/>
        <v>96.168958742632611</v>
      </c>
      <c r="AB114" s="328">
        <f t="shared" si="38"/>
        <v>100.09823182711199</v>
      </c>
      <c r="AC114" s="328">
        <f t="shared" si="38"/>
        <v>90.86444007858546</v>
      </c>
      <c r="AD114" s="328">
        <f t="shared" si="38"/>
        <v>90.766208251473472</v>
      </c>
      <c r="AE114" s="328">
        <f t="shared" ref="AE114:AG114" si="65">P114*100/$D114</f>
        <v>90.176817288801573</v>
      </c>
      <c r="AF114" s="328">
        <f t="shared" si="65"/>
        <v>90.56974459724951</v>
      </c>
      <c r="AG114" s="329">
        <f t="shared" si="65"/>
        <v>92.043222003929273</v>
      </c>
      <c r="AH114" s="781">
        <v>1</v>
      </c>
      <c r="AI114" s="782">
        <v>1</v>
      </c>
      <c r="AJ114" s="782">
        <v>1</v>
      </c>
      <c r="AK114" s="782">
        <v>1</v>
      </c>
      <c r="AL114" s="782">
        <v>1</v>
      </c>
      <c r="AM114" s="782">
        <v>1</v>
      </c>
      <c r="AN114" s="782">
        <v>1</v>
      </c>
      <c r="AO114" s="782">
        <v>1</v>
      </c>
      <c r="AP114" s="782">
        <v>1</v>
      </c>
      <c r="AQ114" s="782">
        <v>1</v>
      </c>
      <c r="AR114" s="782">
        <v>1</v>
      </c>
      <c r="AS114" s="782">
        <v>1</v>
      </c>
      <c r="AT114" s="782">
        <v>4</v>
      </c>
      <c r="AU114" s="782">
        <v>6</v>
      </c>
      <c r="AV114" s="784">
        <v>7</v>
      </c>
    </row>
    <row r="115" spans="2:48" ht="14.4" x14ac:dyDescent="0.3">
      <c r="B115" s="917"/>
      <c r="C115" s="1" t="s">
        <v>3</v>
      </c>
      <c r="D115" s="745">
        <v>4716</v>
      </c>
      <c r="E115" s="745">
        <v>4406</v>
      </c>
      <c r="F115" s="745">
        <v>4604</v>
      </c>
      <c r="G115" s="745">
        <v>4420</v>
      </c>
      <c r="H115" s="745">
        <v>4481</v>
      </c>
      <c r="I115" s="745">
        <v>4781</v>
      </c>
      <c r="J115" s="745">
        <v>4574</v>
      </c>
      <c r="K115" s="745">
        <v>4452</v>
      </c>
      <c r="L115" s="745">
        <v>4480</v>
      </c>
      <c r="M115" s="745">
        <v>4436</v>
      </c>
      <c r="N115" s="745">
        <v>3897</v>
      </c>
      <c r="O115" s="745">
        <v>3951</v>
      </c>
      <c r="P115" s="746">
        <v>3927</v>
      </c>
      <c r="Q115" s="746">
        <v>3944</v>
      </c>
      <c r="R115" s="746">
        <v>3994</v>
      </c>
      <c r="S115" s="143">
        <f>100</f>
        <v>100</v>
      </c>
      <c r="T115" s="328">
        <f t="shared" si="40"/>
        <v>93.426632739609843</v>
      </c>
      <c r="U115" s="328">
        <f t="shared" si="40"/>
        <v>97.625106022052591</v>
      </c>
      <c r="V115" s="328">
        <f t="shared" si="40"/>
        <v>93.723494486853269</v>
      </c>
      <c r="W115" s="328">
        <f t="shared" si="40"/>
        <v>95.01696352841391</v>
      </c>
      <c r="X115" s="328">
        <f t="shared" si="40"/>
        <v>101.37828668363019</v>
      </c>
      <c r="Y115" s="328">
        <f t="shared" si="40"/>
        <v>96.988973706530956</v>
      </c>
      <c r="Z115" s="328">
        <f t="shared" si="40"/>
        <v>94.402035623409674</v>
      </c>
      <c r="AA115" s="328">
        <f t="shared" si="38"/>
        <v>94.995759117896526</v>
      </c>
      <c r="AB115" s="328">
        <f t="shared" si="38"/>
        <v>94.062765055131464</v>
      </c>
      <c r="AC115" s="328">
        <f t="shared" si="38"/>
        <v>82.63358778625954</v>
      </c>
      <c r="AD115" s="328">
        <f t="shared" si="38"/>
        <v>83.778625954198475</v>
      </c>
      <c r="AE115" s="328">
        <f t="shared" ref="AE115:AG115" si="66">P115*100/$D115</f>
        <v>83.269720101781175</v>
      </c>
      <c r="AF115" s="328">
        <f t="shared" si="66"/>
        <v>83.630195080576755</v>
      </c>
      <c r="AG115" s="329">
        <f t="shared" si="66"/>
        <v>84.690415606446138</v>
      </c>
      <c r="AH115" s="781">
        <v>1</v>
      </c>
      <c r="AI115" s="782">
        <v>1</v>
      </c>
      <c r="AJ115" s="782">
        <v>1</v>
      </c>
      <c r="AK115" s="782">
        <v>1</v>
      </c>
      <c r="AL115" s="782">
        <v>1</v>
      </c>
      <c r="AM115" s="782">
        <v>1</v>
      </c>
      <c r="AN115" s="782">
        <v>1</v>
      </c>
      <c r="AO115" s="782">
        <v>1</v>
      </c>
      <c r="AP115" s="782">
        <v>1</v>
      </c>
      <c r="AQ115" s="782">
        <v>1</v>
      </c>
      <c r="AR115" s="782">
        <v>1</v>
      </c>
      <c r="AS115" s="782">
        <v>1</v>
      </c>
      <c r="AT115" s="782">
        <v>4</v>
      </c>
      <c r="AU115" s="782">
        <v>6</v>
      </c>
      <c r="AV115" s="784">
        <v>7</v>
      </c>
    </row>
    <row r="116" spans="2:48" ht="14.4" x14ac:dyDescent="0.3">
      <c r="B116" s="917"/>
      <c r="C116" s="1" t="s">
        <v>4</v>
      </c>
      <c r="D116" s="745">
        <v>9595</v>
      </c>
      <c r="E116" s="745">
        <v>9421</v>
      </c>
      <c r="F116" s="745">
        <v>10100</v>
      </c>
      <c r="G116" s="745">
        <v>10992</v>
      </c>
      <c r="H116" s="745">
        <v>9509</v>
      </c>
      <c r="I116" s="745">
        <v>9538</v>
      </c>
      <c r="J116" s="745">
        <v>9907</v>
      </c>
      <c r="K116" s="745">
        <v>9724</v>
      </c>
      <c r="L116" s="745">
        <v>10243</v>
      </c>
      <c r="M116" s="745">
        <v>9389</v>
      </c>
      <c r="N116" s="745">
        <v>9599</v>
      </c>
      <c r="O116" s="745">
        <v>9225</v>
      </c>
      <c r="P116" s="746">
        <v>9232</v>
      </c>
      <c r="Q116" s="746">
        <v>9317</v>
      </c>
      <c r="R116" s="746">
        <v>9516</v>
      </c>
      <c r="S116" s="143">
        <f>100</f>
        <v>100</v>
      </c>
      <c r="T116" s="328">
        <f t="shared" si="40"/>
        <v>98.186555497655036</v>
      </c>
      <c r="U116" s="328">
        <f t="shared" si="40"/>
        <v>105.26315789473684</v>
      </c>
      <c r="V116" s="328">
        <f t="shared" si="40"/>
        <v>114.55966649296509</v>
      </c>
      <c r="W116" s="328">
        <f t="shared" si="40"/>
        <v>99.103699843668579</v>
      </c>
      <c r="X116" s="328">
        <f t="shared" si="40"/>
        <v>99.405940594059402</v>
      </c>
      <c r="Y116" s="328">
        <f t="shared" si="40"/>
        <v>103.25169359041168</v>
      </c>
      <c r="Z116" s="328">
        <f t="shared" si="40"/>
        <v>101.34445023449713</v>
      </c>
      <c r="AA116" s="328">
        <f t="shared" si="38"/>
        <v>106.75351745700885</v>
      </c>
      <c r="AB116" s="328">
        <f t="shared" si="38"/>
        <v>97.853048462741015</v>
      </c>
      <c r="AC116" s="328">
        <f t="shared" si="38"/>
        <v>100.04168837936425</v>
      </c>
      <c r="AD116" s="328">
        <f t="shared" si="38"/>
        <v>96.143824908806664</v>
      </c>
      <c r="AE116" s="328">
        <f t="shared" ref="AE116:AG116" si="67">P116*100/$D116</f>
        <v>96.216779572694108</v>
      </c>
      <c r="AF116" s="328">
        <f t="shared" si="67"/>
        <v>97.102657634184467</v>
      </c>
      <c r="AG116" s="329">
        <f t="shared" si="67"/>
        <v>99.176654507556023</v>
      </c>
      <c r="AH116" s="781">
        <v>1</v>
      </c>
      <c r="AI116" s="782">
        <v>1</v>
      </c>
      <c r="AJ116" s="782">
        <v>1</v>
      </c>
      <c r="AK116" s="782">
        <v>1</v>
      </c>
      <c r="AL116" s="782">
        <v>1</v>
      </c>
      <c r="AM116" s="782">
        <v>1</v>
      </c>
      <c r="AN116" s="782">
        <v>1</v>
      </c>
      <c r="AO116" s="782">
        <v>1</v>
      </c>
      <c r="AP116" s="782">
        <v>1</v>
      </c>
      <c r="AQ116" s="782">
        <v>1</v>
      </c>
      <c r="AR116" s="782">
        <v>1</v>
      </c>
      <c r="AS116" s="782">
        <v>1</v>
      </c>
      <c r="AT116" s="782">
        <v>4</v>
      </c>
      <c r="AU116" s="782">
        <v>6</v>
      </c>
      <c r="AV116" s="784">
        <v>7</v>
      </c>
    </row>
    <row r="117" spans="2:48" ht="14.4" x14ac:dyDescent="0.3">
      <c r="B117" s="917"/>
      <c r="C117" s="1" t="s">
        <v>5</v>
      </c>
      <c r="D117" s="745">
        <v>13627</v>
      </c>
      <c r="E117" s="745">
        <v>13217</v>
      </c>
      <c r="F117" s="745">
        <v>11804</v>
      </c>
      <c r="G117" s="745">
        <v>12319</v>
      </c>
      <c r="H117" s="745">
        <v>13741</v>
      </c>
      <c r="I117" s="745">
        <v>13689</v>
      </c>
      <c r="J117" s="745">
        <v>13967</v>
      </c>
      <c r="K117" s="745">
        <v>14386</v>
      </c>
      <c r="L117" s="745">
        <v>14216</v>
      </c>
      <c r="M117" s="745">
        <v>15324</v>
      </c>
      <c r="N117" s="745">
        <v>17867</v>
      </c>
      <c r="O117" s="745">
        <v>18122</v>
      </c>
      <c r="P117" s="746">
        <v>18262</v>
      </c>
      <c r="Q117" s="746">
        <v>18230</v>
      </c>
      <c r="R117" s="746">
        <v>18646</v>
      </c>
      <c r="S117" s="143">
        <f>100</f>
        <v>100</v>
      </c>
      <c r="T117" s="328">
        <f t="shared" si="40"/>
        <v>96.99126733690467</v>
      </c>
      <c r="U117" s="328">
        <f t="shared" si="40"/>
        <v>86.622147207749322</v>
      </c>
      <c r="V117" s="328">
        <f t="shared" si="40"/>
        <v>90.401408967491008</v>
      </c>
      <c r="W117" s="328">
        <f t="shared" si="40"/>
        <v>100.83657444778748</v>
      </c>
      <c r="X117" s="328">
        <f t="shared" si="40"/>
        <v>100.45497908563881</v>
      </c>
      <c r="Y117" s="328">
        <f t="shared" si="40"/>
        <v>102.49504659866442</v>
      </c>
      <c r="Z117" s="328">
        <f t="shared" si="40"/>
        <v>105.56982461290086</v>
      </c>
      <c r="AA117" s="328">
        <f t="shared" si="38"/>
        <v>104.32230131356864</v>
      </c>
      <c r="AB117" s="328">
        <f t="shared" si="38"/>
        <v>112.45321787627505</v>
      </c>
      <c r="AC117" s="328">
        <f t="shared" si="38"/>
        <v>131.11469875981507</v>
      </c>
      <c r="AD117" s="328">
        <f t="shared" si="38"/>
        <v>132.98598370881339</v>
      </c>
      <c r="AE117" s="328">
        <f t="shared" ref="AE117:AG117" si="68">P117*100/$D117</f>
        <v>134.01335583767519</v>
      </c>
      <c r="AF117" s="328">
        <f t="shared" si="68"/>
        <v>133.77852792250678</v>
      </c>
      <c r="AG117" s="329">
        <f t="shared" si="68"/>
        <v>136.83129081969619</v>
      </c>
      <c r="AH117" s="781">
        <v>1</v>
      </c>
      <c r="AI117" s="782">
        <v>1</v>
      </c>
      <c r="AJ117" s="782">
        <v>1</v>
      </c>
      <c r="AK117" s="782">
        <v>1</v>
      </c>
      <c r="AL117" s="782">
        <v>1</v>
      </c>
      <c r="AM117" s="782">
        <v>1</v>
      </c>
      <c r="AN117" s="782">
        <v>1</v>
      </c>
      <c r="AO117" s="782">
        <v>1</v>
      </c>
      <c r="AP117" s="782">
        <v>1</v>
      </c>
      <c r="AQ117" s="782">
        <v>1</v>
      </c>
      <c r="AR117" s="782">
        <v>1</v>
      </c>
      <c r="AS117" s="782">
        <v>1</v>
      </c>
      <c r="AT117" s="782">
        <v>4</v>
      </c>
      <c r="AU117" s="782">
        <v>6</v>
      </c>
      <c r="AV117" s="784">
        <v>7</v>
      </c>
    </row>
    <row r="118" spans="2:48" ht="14.4" x14ac:dyDescent="0.3">
      <c r="B118" s="917"/>
      <c r="C118" s="1" t="s">
        <v>6</v>
      </c>
      <c r="D118" s="745">
        <v>28956</v>
      </c>
      <c r="E118" s="745">
        <v>28063</v>
      </c>
      <c r="F118" s="745">
        <v>27478</v>
      </c>
      <c r="G118" s="745">
        <v>28684</v>
      </c>
      <c r="H118" s="745">
        <v>28682</v>
      </c>
      <c r="I118" s="745">
        <v>28896</v>
      </c>
      <c r="J118" s="745">
        <v>29397</v>
      </c>
      <c r="K118" s="745">
        <v>29525</v>
      </c>
      <c r="L118" s="745">
        <v>29918</v>
      </c>
      <c r="M118" s="745">
        <v>30168</v>
      </c>
      <c r="N118" s="745">
        <v>32288</v>
      </c>
      <c r="O118" s="745">
        <v>32222</v>
      </c>
      <c r="P118" s="746">
        <v>32339</v>
      </c>
      <c r="Q118" s="746">
        <v>32413</v>
      </c>
      <c r="R118" s="746">
        <v>33093</v>
      </c>
      <c r="S118" s="143">
        <f>100</f>
        <v>100</v>
      </c>
      <c r="T118" s="328">
        <f t="shared" si="40"/>
        <v>96.916010498687669</v>
      </c>
      <c r="U118" s="328">
        <f t="shared" si="40"/>
        <v>94.895703826495378</v>
      </c>
      <c r="V118" s="328">
        <f t="shared" si="40"/>
        <v>99.060643735322557</v>
      </c>
      <c r="W118" s="328">
        <f t="shared" si="40"/>
        <v>99.053736703964631</v>
      </c>
      <c r="X118" s="328">
        <f t="shared" si="40"/>
        <v>99.792789059262333</v>
      </c>
      <c r="Y118" s="328">
        <f t="shared" si="40"/>
        <v>101.52300041442189</v>
      </c>
      <c r="Z118" s="328">
        <f t="shared" si="40"/>
        <v>101.96505042132891</v>
      </c>
      <c r="AA118" s="328">
        <f t="shared" si="38"/>
        <v>103.32228208316066</v>
      </c>
      <c r="AB118" s="328">
        <f t="shared" si="38"/>
        <v>104.18566100290096</v>
      </c>
      <c r="AC118" s="328">
        <f t="shared" si="38"/>
        <v>111.50711424229866</v>
      </c>
      <c r="AD118" s="328">
        <f t="shared" si="38"/>
        <v>111.27918220748722</v>
      </c>
      <c r="AE118" s="328">
        <f t="shared" ref="AE118:AG118" si="69">P118*100/$D118</f>
        <v>111.68324354192568</v>
      </c>
      <c r="AF118" s="328">
        <f t="shared" si="69"/>
        <v>111.93880370216881</v>
      </c>
      <c r="AG118" s="329">
        <f t="shared" si="69"/>
        <v>114.28719436386241</v>
      </c>
      <c r="AH118" s="781">
        <v>1</v>
      </c>
      <c r="AI118" s="782">
        <v>1</v>
      </c>
      <c r="AJ118" s="782">
        <v>1</v>
      </c>
      <c r="AK118" s="782">
        <v>1</v>
      </c>
      <c r="AL118" s="782">
        <v>1</v>
      </c>
      <c r="AM118" s="782">
        <v>1</v>
      </c>
      <c r="AN118" s="782">
        <v>1</v>
      </c>
      <c r="AO118" s="782">
        <v>1</v>
      </c>
      <c r="AP118" s="782">
        <v>1</v>
      </c>
      <c r="AQ118" s="782">
        <v>1</v>
      </c>
      <c r="AR118" s="782">
        <v>1</v>
      </c>
      <c r="AS118" s="782">
        <v>1</v>
      </c>
      <c r="AT118" s="782">
        <v>4</v>
      </c>
      <c r="AU118" s="782">
        <v>6</v>
      </c>
      <c r="AV118" s="784">
        <v>7</v>
      </c>
    </row>
    <row r="119" spans="2:48" ht="14.4" x14ac:dyDescent="0.3">
      <c r="B119" s="918"/>
      <c r="C119" s="8" t="s">
        <v>7</v>
      </c>
      <c r="D119">
        <v>15329</v>
      </c>
      <c r="E119">
        <v>14846</v>
      </c>
      <c r="F119">
        <v>15674</v>
      </c>
      <c r="G119">
        <v>16365</v>
      </c>
      <c r="H119">
        <v>14941</v>
      </c>
      <c r="I119">
        <v>15207</v>
      </c>
      <c r="J119">
        <v>15430</v>
      </c>
      <c r="K119">
        <v>15139</v>
      </c>
      <c r="L119">
        <v>15702</v>
      </c>
      <c r="M119">
        <v>14844</v>
      </c>
      <c r="N119">
        <v>14421</v>
      </c>
      <c r="O119">
        <v>14100</v>
      </c>
      <c r="P119">
        <v>14077</v>
      </c>
      <c r="Q119">
        <v>14183</v>
      </c>
      <c r="R119">
        <v>14447</v>
      </c>
      <c r="S119" s="143">
        <f>100</f>
        <v>100</v>
      </c>
      <c r="T119" s="328">
        <f t="shared" si="40"/>
        <v>96.849109530954394</v>
      </c>
      <c r="U119" s="328">
        <f t="shared" si="40"/>
        <v>102.25063604931829</v>
      </c>
      <c r="V119" s="328">
        <f t="shared" si="40"/>
        <v>106.7584317307065</v>
      </c>
      <c r="W119" s="328">
        <f t="shared" si="40"/>
        <v>97.468849892360879</v>
      </c>
      <c r="X119" s="328">
        <f t="shared" si="40"/>
        <v>99.204122904299041</v>
      </c>
      <c r="Y119" s="328">
        <f t="shared" si="40"/>
        <v>100.65888185791637</v>
      </c>
      <c r="Z119" s="328">
        <f t="shared" si="40"/>
        <v>98.760519277187029</v>
      </c>
      <c r="AA119" s="328">
        <f t="shared" si="38"/>
        <v>102.4332963663644</v>
      </c>
      <c r="AB119" s="328">
        <f t="shared" si="38"/>
        <v>96.836062365451099</v>
      </c>
      <c r="AC119" s="328">
        <f t="shared" si="38"/>
        <v>94.076586861504339</v>
      </c>
      <c r="AD119" s="328">
        <f t="shared" si="38"/>
        <v>91.982516798225589</v>
      </c>
      <c r="AE119" s="328">
        <f t="shared" ref="AE119:AG119" si="70">P119*100/$D119</f>
        <v>91.832474394937705</v>
      </c>
      <c r="AF119" s="328">
        <f t="shared" si="70"/>
        <v>92.523974166612305</v>
      </c>
      <c r="AG119" s="329">
        <f t="shared" si="70"/>
        <v>94.246200013047172</v>
      </c>
      <c r="AH119" s="785"/>
      <c r="AI119" s="786"/>
      <c r="AJ119" s="786"/>
      <c r="AK119" s="786"/>
      <c r="AL119" s="786"/>
      <c r="AM119" s="786"/>
      <c r="AN119" s="786"/>
      <c r="AO119" s="786"/>
      <c r="AP119" s="786"/>
      <c r="AQ119" s="786"/>
      <c r="AR119" s="786"/>
      <c r="AS119" s="786"/>
      <c r="AT119" s="786"/>
      <c r="AU119" s="786"/>
      <c r="AV119" s="787"/>
    </row>
    <row r="120" spans="2:48" ht="15" customHeight="1" x14ac:dyDescent="0.3">
      <c r="B120" s="917" t="s">
        <v>36</v>
      </c>
      <c r="C120" s="1" t="s">
        <v>2</v>
      </c>
      <c r="D120" s="745">
        <v>3030</v>
      </c>
      <c r="E120" s="745">
        <v>2911</v>
      </c>
      <c r="F120" s="745">
        <v>2837</v>
      </c>
      <c r="G120" s="745">
        <v>2879</v>
      </c>
      <c r="H120" s="745">
        <v>2901</v>
      </c>
      <c r="I120" s="745">
        <v>2878</v>
      </c>
      <c r="J120" s="745">
        <v>2949</v>
      </c>
      <c r="K120" s="745">
        <v>2918</v>
      </c>
      <c r="L120" s="745">
        <v>2745</v>
      </c>
      <c r="M120" s="745">
        <v>2778</v>
      </c>
      <c r="N120" s="745">
        <v>2636</v>
      </c>
      <c r="O120" s="745">
        <v>2616</v>
      </c>
      <c r="P120" s="746">
        <v>2598</v>
      </c>
      <c r="Q120" s="746">
        <v>2608</v>
      </c>
      <c r="R120" s="746">
        <v>2651</v>
      </c>
      <c r="S120" s="143">
        <f>100</f>
        <v>100</v>
      </c>
      <c r="T120" s="328">
        <f t="shared" si="40"/>
        <v>96.072607260726073</v>
      </c>
      <c r="U120" s="328">
        <f t="shared" si="40"/>
        <v>93.630363036303635</v>
      </c>
      <c r="V120" s="328">
        <f t="shared" si="40"/>
        <v>95.016501650165011</v>
      </c>
      <c r="W120" s="328">
        <f t="shared" si="40"/>
        <v>95.742574257425744</v>
      </c>
      <c r="X120" s="328">
        <f t="shared" si="40"/>
        <v>94.983498349834989</v>
      </c>
      <c r="Y120" s="328">
        <f t="shared" si="40"/>
        <v>97.32673267326733</v>
      </c>
      <c r="Z120" s="328">
        <f t="shared" si="40"/>
        <v>96.303630363036305</v>
      </c>
      <c r="AA120" s="328">
        <f t="shared" si="38"/>
        <v>90.594059405940598</v>
      </c>
      <c r="AB120" s="328">
        <f t="shared" si="38"/>
        <v>91.683168316831683</v>
      </c>
      <c r="AC120" s="328">
        <f t="shared" si="38"/>
        <v>86.996699669967001</v>
      </c>
      <c r="AD120" s="328">
        <f t="shared" si="38"/>
        <v>86.336633663366342</v>
      </c>
      <c r="AE120" s="328">
        <f t="shared" ref="AE120:AG120" si="71">P120*100/$D120</f>
        <v>85.742574257425744</v>
      </c>
      <c r="AF120" s="328">
        <f t="shared" si="71"/>
        <v>86.072607260726073</v>
      </c>
      <c r="AG120" s="329">
        <f t="shared" si="71"/>
        <v>87.491749174917487</v>
      </c>
      <c r="AH120" s="781">
        <v>1</v>
      </c>
      <c r="AI120" s="782">
        <v>1</v>
      </c>
      <c r="AJ120" s="782">
        <v>1</v>
      </c>
      <c r="AK120" s="782">
        <v>1</v>
      </c>
      <c r="AL120" s="782">
        <v>1</v>
      </c>
      <c r="AM120" s="782">
        <v>1</v>
      </c>
      <c r="AN120" s="782">
        <v>1</v>
      </c>
      <c r="AO120" s="782">
        <v>1</v>
      </c>
      <c r="AP120" s="782">
        <v>1</v>
      </c>
      <c r="AQ120" s="782">
        <v>1</v>
      </c>
      <c r="AR120" s="782">
        <v>1</v>
      </c>
      <c r="AS120" s="782">
        <v>1</v>
      </c>
      <c r="AT120" s="782">
        <v>4</v>
      </c>
      <c r="AU120" s="782">
        <v>6</v>
      </c>
      <c r="AV120" s="784">
        <v>7</v>
      </c>
    </row>
    <row r="121" spans="2:48" ht="14.4" x14ac:dyDescent="0.3">
      <c r="B121" s="917"/>
      <c r="C121" s="1" t="s">
        <v>3</v>
      </c>
      <c r="D121" s="745">
        <v>5863</v>
      </c>
      <c r="E121" s="745">
        <v>5859</v>
      </c>
      <c r="F121" s="745">
        <v>5829</v>
      </c>
      <c r="G121" s="745">
        <v>5505</v>
      </c>
      <c r="H121" s="745">
        <v>5410</v>
      </c>
      <c r="I121" s="745">
        <v>5263</v>
      </c>
      <c r="J121" s="745">
        <v>5141</v>
      </c>
      <c r="K121" s="745">
        <v>5030</v>
      </c>
      <c r="L121" s="745">
        <v>5012</v>
      </c>
      <c r="M121" s="745">
        <v>5014</v>
      </c>
      <c r="N121" s="745">
        <v>4606</v>
      </c>
      <c r="O121" s="745">
        <v>4540</v>
      </c>
      <c r="P121" s="746">
        <v>4512</v>
      </c>
      <c r="Q121" s="746">
        <v>4531</v>
      </c>
      <c r="R121" s="746">
        <v>4589</v>
      </c>
      <c r="S121" s="143">
        <f>100</f>
        <v>100</v>
      </c>
      <c r="T121" s="328">
        <f t="shared" si="40"/>
        <v>99.931775541531636</v>
      </c>
      <c r="U121" s="328">
        <f t="shared" si="40"/>
        <v>99.420092103018931</v>
      </c>
      <c r="V121" s="328">
        <f t="shared" si="40"/>
        <v>93.893910967081695</v>
      </c>
      <c r="W121" s="328">
        <f t="shared" si="40"/>
        <v>92.273580078458124</v>
      </c>
      <c r="X121" s="328">
        <f t="shared" si="40"/>
        <v>89.766331229745859</v>
      </c>
      <c r="Y121" s="328">
        <f t="shared" si="40"/>
        <v>87.685485246460857</v>
      </c>
      <c r="Z121" s="328">
        <f t="shared" si="40"/>
        <v>85.792256523963843</v>
      </c>
      <c r="AA121" s="328">
        <f t="shared" si="38"/>
        <v>85.485246460856217</v>
      </c>
      <c r="AB121" s="328">
        <f t="shared" si="38"/>
        <v>85.519358690090399</v>
      </c>
      <c r="AC121" s="328">
        <f t="shared" si="38"/>
        <v>78.560463926317581</v>
      </c>
      <c r="AD121" s="328">
        <f t="shared" si="38"/>
        <v>77.434760361589625</v>
      </c>
      <c r="AE121" s="328">
        <f t="shared" ref="AE121:AG121" si="72">P121*100/$D121</f>
        <v>76.957189152311102</v>
      </c>
      <c r="AF121" s="328">
        <f t="shared" si="72"/>
        <v>77.281255330035819</v>
      </c>
      <c r="AG121" s="329">
        <f t="shared" si="72"/>
        <v>78.270509977827047</v>
      </c>
      <c r="AH121" s="781">
        <v>1</v>
      </c>
      <c r="AI121" s="782">
        <v>1</v>
      </c>
      <c r="AJ121" s="782">
        <v>1</v>
      </c>
      <c r="AK121" s="782">
        <v>1</v>
      </c>
      <c r="AL121" s="782">
        <v>1</v>
      </c>
      <c r="AM121" s="782">
        <v>1</v>
      </c>
      <c r="AN121" s="782">
        <v>1</v>
      </c>
      <c r="AO121" s="782">
        <v>1</v>
      </c>
      <c r="AP121" s="782">
        <v>1</v>
      </c>
      <c r="AQ121" s="782">
        <v>1</v>
      </c>
      <c r="AR121" s="782">
        <v>1</v>
      </c>
      <c r="AS121" s="782">
        <v>1</v>
      </c>
      <c r="AT121" s="782">
        <v>4</v>
      </c>
      <c r="AU121" s="782">
        <v>6</v>
      </c>
      <c r="AV121" s="784">
        <v>7</v>
      </c>
    </row>
    <row r="122" spans="2:48" ht="14.4" x14ac:dyDescent="0.3">
      <c r="B122" s="917"/>
      <c r="C122" s="1" t="s">
        <v>4</v>
      </c>
      <c r="D122" s="745">
        <v>11258</v>
      </c>
      <c r="E122" s="745">
        <v>10746</v>
      </c>
      <c r="F122" s="745">
        <v>10236</v>
      </c>
      <c r="G122" s="745">
        <v>10695</v>
      </c>
      <c r="H122" s="745">
        <v>10687</v>
      </c>
      <c r="I122" s="745">
        <v>10952</v>
      </c>
      <c r="J122" s="745">
        <v>10233</v>
      </c>
      <c r="K122" s="745">
        <v>10073</v>
      </c>
      <c r="L122" s="745">
        <v>10250</v>
      </c>
      <c r="M122" s="745">
        <v>10363</v>
      </c>
      <c r="N122" s="745">
        <v>8212</v>
      </c>
      <c r="O122" s="745">
        <v>8663</v>
      </c>
      <c r="P122" s="746">
        <v>8670</v>
      </c>
      <c r="Q122" s="746">
        <v>8750</v>
      </c>
      <c r="R122" s="746">
        <v>8937</v>
      </c>
      <c r="S122" s="143">
        <f>100</f>
        <v>100</v>
      </c>
      <c r="T122" s="328">
        <f t="shared" si="40"/>
        <v>95.45212293480192</v>
      </c>
      <c r="U122" s="328">
        <f t="shared" si="40"/>
        <v>90.922011014389767</v>
      </c>
      <c r="V122" s="328">
        <f t="shared" si="40"/>
        <v>94.999111742760704</v>
      </c>
      <c r="W122" s="328">
        <f t="shared" si="40"/>
        <v>94.928051163616985</v>
      </c>
      <c r="X122" s="328">
        <f t="shared" si="40"/>
        <v>97.281932847752714</v>
      </c>
      <c r="Y122" s="328">
        <f t="shared" si="40"/>
        <v>90.895363297210878</v>
      </c>
      <c r="Z122" s="328">
        <f t="shared" si="40"/>
        <v>89.474151714336472</v>
      </c>
      <c r="AA122" s="328">
        <f t="shared" si="38"/>
        <v>91.046367027891279</v>
      </c>
      <c r="AB122" s="328">
        <f t="shared" si="38"/>
        <v>92.05009770829632</v>
      </c>
      <c r="AC122" s="328">
        <f t="shared" si="38"/>
        <v>72.943684491028606</v>
      </c>
      <c r="AD122" s="328">
        <f t="shared" si="38"/>
        <v>76.949724640255823</v>
      </c>
      <c r="AE122" s="328">
        <f t="shared" ref="AE122:AG122" si="73">P122*100/$D122</f>
        <v>77.011902647006579</v>
      </c>
      <c r="AF122" s="328">
        <f t="shared" si="73"/>
        <v>77.722508438443768</v>
      </c>
      <c r="AG122" s="329">
        <f t="shared" si="73"/>
        <v>79.383549475928234</v>
      </c>
      <c r="AH122" s="781">
        <v>1</v>
      </c>
      <c r="AI122" s="782">
        <v>1</v>
      </c>
      <c r="AJ122" s="782">
        <v>1</v>
      </c>
      <c r="AK122" s="782">
        <v>1</v>
      </c>
      <c r="AL122" s="782">
        <v>1</v>
      </c>
      <c r="AM122" s="782">
        <v>1</v>
      </c>
      <c r="AN122" s="782">
        <v>1</v>
      </c>
      <c r="AO122" s="782">
        <v>1</v>
      </c>
      <c r="AP122" s="782">
        <v>1</v>
      </c>
      <c r="AQ122" s="782">
        <v>1</v>
      </c>
      <c r="AR122" s="782">
        <v>1</v>
      </c>
      <c r="AS122" s="782">
        <v>1</v>
      </c>
      <c r="AT122" s="782">
        <v>4</v>
      </c>
      <c r="AU122" s="782">
        <v>6</v>
      </c>
      <c r="AV122" s="784">
        <v>7</v>
      </c>
    </row>
    <row r="123" spans="2:48" ht="14.4" x14ac:dyDescent="0.3">
      <c r="B123" s="917"/>
      <c r="C123" s="1" t="s">
        <v>5</v>
      </c>
      <c r="D123" s="745">
        <v>15442</v>
      </c>
      <c r="E123" s="745">
        <v>13816</v>
      </c>
      <c r="F123" s="745">
        <v>13613</v>
      </c>
      <c r="G123" s="745">
        <v>13641</v>
      </c>
      <c r="H123" s="745">
        <v>13510</v>
      </c>
      <c r="I123" s="745">
        <v>12807</v>
      </c>
      <c r="J123" s="745">
        <v>13278</v>
      </c>
      <c r="K123" s="745">
        <v>13237</v>
      </c>
      <c r="L123" s="745">
        <v>12883</v>
      </c>
      <c r="M123" s="745">
        <v>12871</v>
      </c>
      <c r="N123" s="745">
        <v>18182</v>
      </c>
      <c r="O123" s="745">
        <v>18030</v>
      </c>
      <c r="P123" s="746">
        <v>18170</v>
      </c>
      <c r="Q123" s="746">
        <v>18138</v>
      </c>
      <c r="R123" s="746">
        <v>18552</v>
      </c>
      <c r="S123" s="143">
        <f>100</f>
        <v>100</v>
      </c>
      <c r="T123" s="328">
        <f t="shared" si="40"/>
        <v>89.470275871001164</v>
      </c>
      <c r="U123" s="328">
        <f t="shared" si="40"/>
        <v>88.155679316150753</v>
      </c>
      <c r="V123" s="328">
        <f t="shared" si="40"/>
        <v>88.337002978888748</v>
      </c>
      <c r="W123" s="328">
        <f t="shared" si="40"/>
        <v>87.488667271078882</v>
      </c>
      <c r="X123" s="328">
        <f t="shared" si="40"/>
        <v>82.936148167335844</v>
      </c>
      <c r="Y123" s="328">
        <f t="shared" si="40"/>
        <v>85.986271208392694</v>
      </c>
      <c r="Z123" s="328">
        <f t="shared" si="40"/>
        <v>85.720761559383504</v>
      </c>
      <c r="AA123" s="328">
        <f t="shared" si="38"/>
        <v>83.428312394767516</v>
      </c>
      <c r="AB123" s="328">
        <f t="shared" si="38"/>
        <v>83.35060225359409</v>
      </c>
      <c r="AC123" s="328">
        <f t="shared" si="38"/>
        <v>117.74381556793162</v>
      </c>
      <c r="AD123" s="328">
        <f t="shared" si="38"/>
        <v>116.75948711306826</v>
      </c>
      <c r="AE123" s="328">
        <f t="shared" ref="AE123:AG123" si="74">P123*100/$D123</f>
        <v>117.66610542675819</v>
      </c>
      <c r="AF123" s="328">
        <f t="shared" si="74"/>
        <v>117.45887838362907</v>
      </c>
      <c r="AG123" s="329">
        <f t="shared" si="74"/>
        <v>120.13987825411216</v>
      </c>
      <c r="AH123" s="781">
        <v>1</v>
      </c>
      <c r="AI123" s="782">
        <v>1</v>
      </c>
      <c r="AJ123" s="782">
        <v>1</v>
      </c>
      <c r="AK123" s="782">
        <v>1</v>
      </c>
      <c r="AL123" s="782">
        <v>1</v>
      </c>
      <c r="AM123" s="782">
        <v>1</v>
      </c>
      <c r="AN123" s="782">
        <v>1</v>
      </c>
      <c r="AO123" s="782">
        <v>1</v>
      </c>
      <c r="AP123" s="782">
        <v>1</v>
      </c>
      <c r="AQ123" s="782">
        <v>1</v>
      </c>
      <c r="AR123" s="782">
        <v>1</v>
      </c>
      <c r="AS123" s="782">
        <v>1</v>
      </c>
      <c r="AT123" s="782">
        <v>4</v>
      </c>
      <c r="AU123" s="782">
        <v>6</v>
      </c>
      <c r="AV123" s="784">
        <v>7</v>
      </c>
    </row>
    <row r="124" spans="2:48" ht="14.4" x14ac:dyDescent="0.3">
      <c r="B124" s="917"/>
      <c r="C124" s="1" t="s">
        <v>6</v>
      </c>
      <c r="D124" s="745">
        <v>35593</v>
      </c>
      <c r="E124" s="745">
        <v>33332</v>
      </c>
      <c r="F124" s="745">
        <v>32515</v>
      </c>
      <c r="G124" s="745">
        <v>32720</v>
      </c>
      <c r="H124" s="745">
        <v>32508</v>
      </c>
      <c r="I124" s="745">
        <v>31900</v>
      </c>
      <c r="J124" s="745">
        <v>31601</v>
      </c>
      <c r="K124" s="745">
        <v>31258</v>
      </c>
      <c r="L124" s="745">
        <v>30890</v>
      </c>
      <c r="M124" s="745">
        <v>31026</v>
      </c>
      <c r="N124" s="745">
        <v>33636</v>
      </c>
      <c r="O124" s="745">
        <v>33849</v>
      </c>
      <c r="P124" s="746">
        <v>33950</v>
      </c>
      <c r="Q124" s="746">
        <v>34027</v>
      </c>
      <c r="R124" s="746">
        <v>34729</v>
      </c>
      <c r="S124" s="143">
        <f>100</f>
        <v>100</v>
      </c>
      <c r="T124" s="328">
        <f t="shared" si="40"/>
        <v>93.647627342454982</v>
      </c>
      <c r="U124" s="328">
        <f t="shared" si="40"/>
        <v>91.352232180484933</v>
      </c>
      <c r="V124" s="328">
        <f t="shared" si="40"/>
        <v>91.928188126878879</v>
      </c>
      <c r="W124" s="328">
        <f t="shared" si="40"/>
        <v>91.332565392071473</v>
      </c>
      <c r="X124" s="328">
        <f t="shared" si="40"/>
        <v>89.624364341303064</v>
      </c>
      <c r="Y124" s="328">
        <f t="shared" si="40"/>
        <v>88.784311521928473</v>
      </c>
      <c r="Z124" s="328">
        <f t="shared" si="40"/>
        <v>87.820638889669311</v>
      </c>
      <c r="AA124" s="328">
        <f t="shared" si="38"/>
        <v>86.78672772736212</v>
      </c>
      <c r="AB124" s="328">
        <f t="shared" si="38"/>
        <v>87.168825330823481</v>
      </c>
      <c r="AC124" s="328">
        <f t="shared" si="38"/>
        <v>94.501727867839179</v>
      </c>
      <c r="AD124" s="328">
        <f t="shared" si="38"/>
        <v>95.100160143848512</v>
      </c>
      <c r="AE124" s="328">
        <f t="shared" ref="AE124:AG124" si="75">P124*100/$D124</f>
        <v>95.383923805242603</v>
      </c>
      <c r="AF124" s="328">
        <f t="shared" si="75"/>
        <v>95.600258477790575</v>
      </c>
      <c r="AG124" s="329">
        <f t="shared" si="75"/>
        <v>97.572556401539629</v>
      </c>
      <c r="AH124" s="781">
        <v>1</v>
      </c>
      <c r="AI124" s="782">
        <v>1</v>
      </c>
      <c r="AJ124" s="782">
        <v>1</v>
      </c>
      <c r="AK124" s="782">
        <v>1</v>
      </c>
      <c r="AL124" s="782">
        <v>1</v>
      </c>
      <c r="AM124" s="782">
        <v>1</v>
      </c>
      <c r="AN124" s="782">
        <v>1</v>
      </c>
      <c r="AO124" s="782">
        <v>1</v>
      </c>
      <c r="AP124" s="782">
        <v>1</v>
      </c>
      <c r="AQ124" s="782">
        <v>1</v>
      </c>
      <c r="AR124" s="782">
        <v>1</v>
      </c>
      <c r="AS124" s="782">
        <v>1</v>
      </c>
      <c r="AT124" s="782">
        <v>4</v>
      </c>
      <c r="AU124" s="782">
        <v>6</v>
      </c>
      <c r="AV124" s="784">
        <v>7</v>
      </c>
    </row>
    <row r="125" spans="2:48" ht="14.4" x14ac:dyDescent="0.3">
      <c r="B125" s="918"/>
      <c r="C125" s="8" t="s">
        <v>7</v>
      </c>
      <c r="D125">
        <v>20151</v>
      </c>
      <c r="E125">
        <v>19516</v>
      </c>
      <c r="F125">
        <v>18902</v>
      </c>
      <c r="G125">
        <v>19079</v>
      </c>
      <c r="H125">
        <v>18998</v>
      </c>
      <c r="I125">
        <v>19093</v>
      </c>
      <c r="J125">
        <v>18323</v>
      </c>
      <c r="K125">
        <v>18021</v>
      </c>
      <c r="L125">
        <v>18007</v>
      </c>
      <c r="M125">
        <v>18155</v>
      </c>
      <c r="N125">
        <v>15454</v>
      </c>
      <c r="O125">
        <v>15819</v>
      </c>
      <c r="P125">
        <v>15780</v>
      </c>
      <c r="Q125">
        <v>15889</v>
      </c>
      <c r="R125">
        <v>16177</v>
      </c>
      <c r="S125" s="143">
        <f>100</f>
        <v>100</v>
      </c>
      <c r="T125" s="328">
        <f t="shared" si="40"/>
        <v>96.848791623244509</v>
      </c>
      <c r="U125" s="328">
        <f t="shared" si="40"/>
        <v>93.801796436901398</v>
      </c>
      <c r="V125" s="328">
        <f t="shared" si="40"/>
        <v>94.680164756091514</v>
      </c>
      <c r="W125" s="328">
        <f t="shared" si="40"/>
        <v>94.278199593072301</v>
      </c>
      <c r="X125" s="328">
        <f t="shared" si="40"/>
        <v>94.74964021636643</v>
      </c>
      <c r="Y125" s="328">
        <f t="shared" si="40"/>
        <v>90.928489901245598</v>
      </c>
      <c r="Z125" s="328">
        <f t="shared" si="40"/>
        <v>89.429804972457944</v>
      </c>
      <c r="AA125" s="328">
        <f t="shared" si="38"/>
        <v>89.360329512183014</v>
      </c>
      <c r="AB125" s="328">
        <f t="shared" si="38"/>
        <v>90.09478437794651</v>
      </c>
      <c r="AC125" s="328">
        <f t="shared" si="38"/>
        <v>76.690983077762894</v>
      </c>
      <c r="AD125" s="328">
        <f t="shared" si="38"/>
        <v>78.502307577787704</v>
      </c>
      <c r="AE125" s="328">
        <f t="shared" ref="AE125:AG125" si="76">P125*100/$D125</f>
        <v>78.308768795593267</v>
      </c>
      <c r="AF125" s="328">
        <f t="shared" si="76"/>
        <v>78.849684879162325</v>
      </c>
      <c r="AG125" s="329">
        <f t="shared" si="76"/>
        <v>80.278894347675049</v>
      </c>
      <c r="AH125" s="785"/>
      <c r="AI125" s="786"/>
      <c r="AJ125" s="786"/>
      <c r="AK125" s="786"/>
      <c r="AL125" s="786"/>
      <c r="AM125" s="786"/>
      <c r="AN125" s="786"/>
      <c r="AO125" s="786"/>
      <c r="AP125" s="786"/>
      <c r="AQ125" s="786"/>
      <c r="AR125" s="786"/>
      <c r="AS125" s="786"/>
      <c r="AT125" s="786"/>
      <c r="AU125" s="786"/>
      <c r="AV125" s="787"/>
    </row>
    <row r="126" spans="2:48" ht="15" customHeight="1" x14ac:dyDescent="0.3">
      <c r="B126" s="917" t="s">
        <v>37</v>
      </c>
      <c r="C126" s="1" t="s">
        <v>2</v>
      </c>
      <c r="D126" s="745">
        <v>192</v>
      </c>
      <c r="E126" s="745">
        <v>199</v>
      </c>
      <c r="F126" s="745">
        <v>168</v>
      </c>
      <c r="G126" s="745">
        <v>163</v>
      </c>
      <c r="H126" s="745">
        <v>185</v>
      </c>
      <c r="I126" s="745">
        <v>178</v>
      </c>
      <c r="J126" s="745">
        <v>154</v>
      </c>
      <c r="K126" s="745">
        <v>151</v>
      </c>
      <c r="L126" s="745">
        <v>131</v>
      </c>
      <c r="M126" s="745">
        <v>148</v>
      </c>
      <c r="N126" s="746">
        <v>198</v>
      </c>
      <c r="O126" s="746">
        <v>1197</v>
      </c>
      <c r="P126" s="746">
        <v>197</v>
      </c>
      <c r="Q126" s="746">
        <v>198</v>
      </c>
      <c r="R126" s="746">
        <v>201</v>
      </c>
      <c r="S126" s="143">
        <f>100</f>
        <v>100</v>
      </c>
      <c r="T126" s="328">
        <f t="shared" si="40"/>
        <v>103.64583333333333</v>
      </c>
      <c r="U126" s="328">
        <f t="shared" si="40"/>
        <v>87.5</v>
      </c>
      <c r="V126" s="328">
        <f t="shared" si="40"/>
        <v>84.895833333333329</v>
      </c>
      <c r="W126" s="328">
        <f t="shared" ref="W126:AA182" si="77">H126*100/$D126</f>
        <v>96.354166666666671</v>
      </c>
      <c r="X126" s="328">
        <f t="shared" si="77"/>
        <v>92.708333333333329</v>
      </c>
      <c r="Y126" s="328">
        <f t="shared" si="77"/>
        <v>80.208333333333329</v>
      </c>
      <c r="Z126" s="328">
        <f t="shared" si="77"/>
        <v>78.645833333333329</v>
      </c>
      <c r="AA126" s="328">
        <f t="shared" si="38"/>
        <v>68.229166666666671</v>
      </c>
      <c r="AB126" s="328">
        <f t="shared" si="38"/>
        <v>77.083333333333329</v>
      </c>
      <c r="AC126" s="328">
        <f t="shared" si="38"/>
        <v>103.125</v>
      </c>
      <c r="AD126" s="328">
        <f t="shared" si="38"/>
        <v>623.4375</v>
      </c>
      <c r="AE126" s="328">
        <f t="shared" ref="AE126:AG126" si="78">P126*100/$D126</f>
        <v>102.60416666666667</v>
      </c>
      <c r="AF126" s="328">
        <f t="shared" si="78"/>
        <v>103.125</v>
      </c>
      <c r="AG126" s="329">
        <f t="shared" si="78"/>
        <v>104.6875</v>
      </c>
      <c r="AH126" s="781">
        <v>1</v>
      </c>
      <c r="AI126" s="782">
        <v>1</v>
      </c>
      <c r="AJ126" s="782">
        <v>1</v>
      </c>
      <c r="AK126" s="782">
        <v>1</v>
      </c>
      <c r="AL126" s="782">
        <v>1</v>
      </c>
      <c r="AM126" s="782">
        <v>1</v>
      </c>
      <c r="AN126" s="782">
        <v>1</v>
      </c>
      <c r="AO126" s="782">
        <v>1</v>
      </c>
      <c r="AP126" s="782">
        <v>1</v>
      </c>
      <c r="AQ126" s="782">
        <v>1</v>
      </c>
      <c r="AR126" s="782">
        <v>4</v>
      </c>
      <c r="AS126" s="782">
        <v>4</v>
      </c>
      <c r="AT126" s="782">
        <v>4</v>
      </c>
      <c r="AU126" s="782">
        <v>6</v>
      </c>
      <c r="AV126" s="784">
        <v>7</v>
      </c>
    </row>
    <row r="127" spans="2:48" ht="14.4" x14ac:dyDescent="0.3">
      <c r="B127" s="917"/>
      <c r="C127" s="1" t="s">
        <v>3</v>
      </c>
      <c r="D127" s="745">
        <v>704</v>
      </c>
      <c r="E127" s="745">
        <v>613</v>
      </c>
      <c r="F127" s="745">
        <v>584</v>
      </c>
      <c r="G127" s="745">
        <v>651</v>
      </c>
      <c r="H127" s="745">
        <v>662</v>
      </c>
      <c r="I127" s="745">
        <v>710</v>
      </c>
      <c r="J127" s="745">
        <v>721</v>
      </c>
      <c r="K127" s="745">
        <v>670</v>
      </c>
      <c r="L127" s="745">
        <v>652</v>
      </c>
      <c r="M127" s="745">
        <v>634</v>
      </c>
      <c r="N127" s="746">
        <v>895</v>
      </c>
      <c r="O127" s="746">
        <v>1176</v>
      </c>
      <c r="P127" s="746">
        <v>891</v>
      </c>
      <c r="Q127" s="746">
        <v>895</v>
      </c>
      <c r="R127" s="746">
        <v>906</v>
      </c>
      <c r="S127" s="143">
        <f>100</f>
        <v>100</v>
      </c>
      <c r="T127" s="328">
        <f t="shared" ref="T127:X190" si="79">E127*100/$D127</f>
        <v>87.07386363636364</v>
      </c>
      <c r="U127" s="328">
        <f t="shared" si="79"/>
        <v>82.954545454545453</v>
      </c>
      <c r="V127" s="328">
        <f t="shared" si="79"/>
        <v>92.471590909090907</v>
      </c>
      <c r="W127" s="328">
        <f t="shared" si="77"/>
        <v>94.034090909090907</v>
      </c>
      <c r="X127" s="328">
        <f t="shared" si="77"/>
        <v>100.85227272727273</v>
      </c>
      <c r="Y127" s="328">
        <f t="shared" si="77"/>
        <v>102.41477272727273</v>
      </c>
      <c r="Z127" s="328">
        <f t="shared" si="77"/>
        <v>95.170454545454547</v>
      </c>
      <c r="AA127" s="328">
        <f t="shared" si="38"/>
        <v>92.61363636363636</v>
      </c>
      <c r="AB127" s="328">
        <f t="shared" si="38"/>
        <v>90.056818181818187</v>
      </c>
      <c r="AC127" s="328">
        <f t="shared" si="38"/>
        <v>127.13068181818181</v>
      </c>
      <c r="AD127" s="328">
        <f t="shared" si="38"/>
        <v>167.04545454545453</v>
      </c>
      <c r="AE127" s="328">
        <f t="shared" ref="AE127:AG127" si="80">P127*100/$D127</f>
        <v>126.5625</v>
      </c>
      <c r="AF127" s="328">
        <f t="shared" si="80"/>
        <v>127.13068181818181</v>
      </c>
      <c r="AG127" s="329">
        <f t="shared" si="80"/>
        <v>128.69318181818181</v>
      </c>
      <c r="AH127" s="781">
        <v>1</v>
      </c>
      <c r="AI127" s="782">
        <v>1</v>
      </c>
      <c r="AJ127" s="782">
        <v>1</v>
      </c>
      <c r="AK127" s="782">
        <v>1</v>
      </c>
      <c r="AL127" s="782">
        <v>1</v>
      </c>
      <c r="AM127" s="782">
        <v>1</v>
      </c>
      <c r="AN127" s="782">
        <v>1</v>
      </c>
      <c r="AO127" s="782">
        <v>1</v>
      </c>
      <c r="AP127" s="782">
        <v>1</v>
      </c>
      <c r="AQ127" s="782">
        <v>1</v>
      </c>
      <c r="AR127" s="782">
        <v>4</v>
      </c>
      <c r="AS127" s="782">
        <v>4</v>
      </c>
      <c r="AT127" s="782">
        <v>4</v>
      </c>
      <c r="AU127" s="782">
        <v>6</v>
      </c>
      <c r="AV127" s="784">
        <v>7</v>
      </c>
    </row>
    <row r="128" spans="2:48" ht="14.4" x14ac:dyDescent="0.3">
      <c r="B128" s="917"/>
      <c r="C128" s="1" t="s">
        <v>4</v>
      </c>
      <c r="D128" s="745">
        <v>5298</v>
      </c>
      <c r="E128" s="745">
        <v>5279</v>
      </c>
      <c r="F128" s="745">
        <v>5080</v>
      </c>
      <c r="G128" s="745">
        <v>4894</v>
      </c>
      <c r="H128" s="745">
        <v>4605</v>
      </c>
      <c r="I128" s="745">
        <v>4095</v>
      </c>
      <c r="J128" s="745">
        <v>4377</v>
      </c>
      <c r="K128" s="745">
        <v>4647</v>
      </c>
      <c r="L128" s="745">
        <v>4759</v>
      </c>
      <c r="M128" s="745">
        <v>5125</v>
      </c>
      <c r="N128" s="745">
        <v>4413</v>
      </c>
      <c r="O128" s="745">
        <v>4054</v>
      </c>
      <c r="P128" s="746">
        <v>4057</v>
      </c>
      <c r="Q128" s="746">
        <v>4094</v>
      </c>
      <c r="R128" s="746">
        <v>4182</v>
      </c>
      <c r="S128" s="143">
        <f>100</f>
        <v>100</v>
      </c>
      <c r="T128" s="328">
        <f t="shared" si="79"/>
        <v>99.641374103435254</v>
      </c>
      <c r="U128" s="328">
        <f t="shared" si="79"/>
        <v>95.885239713099281</v>
      </c>
      <c r="V128" s="328">
        <f t="shared" si="79"/>
        <v>92.374480936202346</v>
      </c>
      <c r="W128" s="328">
        <f t="shared" si="77"/>
        <v>86.919592298980746</v>
      </c>
      <c r="X128" s="328">
        <f t="shared" si="77"/>
        <v>77.293318233295579</v>
      </c>
      <c r="Y128" s="328">
        <f t="shared" si="77"/>
        <v>82.616081540203851</v>
      </c>
      <c r="Z128" s="328">
        <f t="shared" si="77"/>
        <v>87.712344280860705</v>
      </c>
      <c r="AA128" s="328">
        <f t="shared" si="38"/>
        <v>89.826349565873912</v>
      </c>
      <c r="AB128" s="328">
        <f t="shared" si="38"/>
        <v>96.734616836542088</v>
      </c>
      <c r="AC128" s="328">
        <f t="shared" si="38"/>
        <v>83.295583238958102</v>
      </c>
      <c r="AD128" s="328">
        <f t="shared" si="38"/>
        <v>76.51944129860324</v>
      </c>
      <c r="AE128" s="328">
        <f t="shared" ref="AE128:AG128" si="81">P128*100/$D128</f>
        <v>76.576066440166102</v>
      </c>
      <c r="AF128" s="328">
        <f t="shared" si="81"/>
        <v>77.274443186107959</v>
      </c>
      <c r="AG128" s="329">
        <f t="shared" si="81"/>
        <v>78.935447338618346</v>
      </c>
      <c r="AH128" s="781">
        <v>1</v>
      </c>
      <c r="AI128" s="782">
        <v>1</v>
      </c>
      <c r="AJ128" s="782">
        <v>1</v>
      </c>
      <c r="AK128" s="782">
        <v>1</v>
      </c>
      <c r="AL128" s="782">
        <v>1</v>
      </c>
      <c r="AM128" s="782">
        <v>1</v>
      </c>
      <c r="AN128" s="782">
        <v>1</v>
      </c>
      <c r="AO128" s="782">
        <v>1</v>
      </c>
      <c r="AP128" s="782">
        <v>1</v>
      </c>
      <c r="AQ128" s="782">
        <v>1</v>
      </c>
      <c r="AR128" s="782">
        <v>1</v>
      </c>
      <c r="AS128" s="782">
        <v>1</v>
      </c>
      <c r="AT128" s="782">
        <v>4</v>
      </c>
      <c r="AU128" s="782">
        <v>6</v>
      </c>
      <c r="AV128" s="784">
        <v>7</v>
      </c>
    </row>
    <row r="129" spans="2:48" ht="14.4" x14ac:dyDescent="0.3">
      <c r="B129" s="917"/>
      <c r="C129" s="1" t="s">
        <v>5</v>
      </c>
      <c r="D129" s="745">
        <v>29110</v>
      </c>
      <c r="E129" s="745">
        <v>27781</v>
      </c>
      <c r="F129" s="745">
        <v>27148</v>
      </c>
      <c r="G129" s="745">
        <v>27881</v>
      </c>
      <c r="H129" s="745">
        <v>29207</v>
      </c>
      <c r="I129" s="745">
        <v>29664</v>
      </c>
      <c r="J129" s="745">
        <v>29990</v>
      </c>
      <c r="K129" s="745">
        <v>30291</v>
      </c>
      <c r="L129" s="745">
        <v>30748</v>
      </c>
      <c r="M129" s="745">
        <v>30798</v>
      </c>
      <c r="N129" s="746">
        <v>38160</v>
      </c>
      <c r="O129" s="744">
        <v>32529</v>
      </c>
      <c r="P129" s="746">
        <v>32781</v>
      </c>
      <c r="Q129" s="746">
        <v>32724</v>
      </c>
      <c r="R129" s="746">
        <v>33471</v>
      </c>
      <c r="S129" s="143">
        <f>100</f>
        <v>100</v>
      </c>
      <c r="T129" s="328">
        <f t="shared" si="79"/>
        <v>95.434558570937824</v>
      </c>
      <c r="U129" s="328">
        <f t="shared" si="79"/>
        <v>93.260048093438684</v>
      </c>
      <c r="V129" s="328">
        <f t="shared" si="79"/>
        <v>95.778083132944005</v>
      </c>
      <c r="W129" s="328">
        <f t="shared" si="77"/>
        <v>100.33321882514599</v>
      </c>
      <c r="X129" s="328">
        <f t="shared" si="77"/>
        <v>101.90312607351426</v>
      </c>
      <c r="Y129" s="328">
        <f t="shared" si="77"/>
        <v>103.02301614565441</v>
      </c>
      <c r="Z129" s="328">
        <f t="shared" si="77"/>
        <v>104.05702507729302</v>
      </c>
      <c r="AA129" s="328">
        <f t="shared" si="38"/>
        <v>105.62693232566129</v>
      </c>
      <c r="AB129" s="328">
        <f t="shared" si="38"/>
        <v>105.79869460666437</v>
      </c>
      <c r="AC129" s="328">
        <f t="shared" si="38"/>
        <v>131.0889728615596</v>
      </c>
      <c r="AD129" s="328">
        <f t="shared" si="38"/>
        <v>111.74510477499142</v>
      </c>
      <c r="AE129" s="328">
        <f t="shared" ref="AE129:AG129" si="82">P129*100/$D129</f>
        <v>112.610786671247</v>
      </c>
      <c r="AF129" s="328">
        <f t="shared" si="82"/>
        <v>112.41497767090347</v>
      </c>
      <c r="AG129" s="329">
        <f t="shared" si="82"/>
        <v>114.98110614908965</v>
      </c>
      <c r="AH129" s="781">
        <v>1</v>
      </c>
      <c r="AI129" s="782">
        <v>1</v>
      </c>
      <c r="AJ129" s="782">
        <v>1</v>
      </c>
      <c r="AK129" s="782">
        <v>1</v>
      </c>
      <c r="AL129" s="782">
        <v>1</v>
      </c>
      <c r="AM129" s="782">
        <v>1</v>
      </c>
      <c r="AN129" s="782">
        <v>1</v>
      </c>
      <c r="AO129" s="782">
        <v>1</v>
      </c>
      <c r="AP129" s="782">
        <v>1</v>
      </c>
      <c r="AQ129" s="782">
        <v>1</v>
      </c>
      <c r="AR129" s="782">
        <v>4</v>
      </c>
      <c r="AS129" s="782">
        <v>2</v>
      </c>
      <c r="AT129" s="782">
        <v>4</v>
      </c>
      <c r="AU129" s="782">
        <v>6</v>
      </c>
      <c r="AV129" s="784">
        <v>7</v>
      </c>
    </row>
    <row r="130" spans="2:48" ht="14.4" x14ac:dyDescent="0.3">
      <c r="B130" s="917"/>
      <c r="C130" s="1" t="s">
        <v>6</v>
      </c>
      <c r="D130" s="745">
        <v>35304</v>
      </c>
      <c r="E130" s="745">
        <v>33872</v>
      </c>
      <c r="F130" s="745">
        <v>32980</v>
      </c>
      <c r="G130" s="745">
        <v>33589</v>
      </c>
      <c r="H130" s="745">
        <v>34659</v>
      </c>
      <c r="I130" s="745">
        <v>34647</v>
      </c>
      <c r="J130" s="745">
        <v>35242</v>
      </c>
      <c r="K130" s="745">
        <v>35759</v>
      </c>
      <c r="L130" s="745">
        <v>36290</v>
      </c>
      <c r="M130" s="745">
        <v>36705</v>
      </c>
      <c r="N130" s="745">
        <v>43666</v>
      </c>
      <c r="O130" s="745">
        <v>38956</v>
      </c>
      <c r="P130" s="746">
        <v>37926</v>
      </c>
      <c r="Q130" s="746">
        <v>37911</v>
      </c>
      <c r="R130" s="746">
        <v>38760</v>
      </c>
      <c r="S130" s="143">
        <f>100</f>
        <v>100</v>
      </c>
      <c r="T130" s="328">
        <f t="shared" si="79"/>
        <v>95.943802401994105</v>
      </c>
      <c r="U130" s="328">
        <f t="shared" si="79"/>
        <v>93.417176523906633</v>
      </c>
      <c r="V130" s="328">
        <f t="shared" si="79"/>
        <v>95.142193519147966</v>
      </c>
      <c r="W130" s="328">
        <f t="shared" si="77"/>
        <v>98.173011556764109</v>
      </c>
      <c r="X130" s="328">
        <f t="shared" si="77"/>
        <v>98.139021074099247</v>
      </c>
      <c r="Y130" s="328">
        <f t="shared" si="77"/>
        <v>99.824382506231586</v>
      </c>
      <c r="Z130" s="328">
        <f t="shared" si="77"/>
        <v>101.28880580104237</v>
      </c>
      <c r="AA130" s="328">
        <f t="shared" si="38"/>
        <v>102.79288465896215</v>
      </c>
      <c r="AB130" s="328">
        <f t="shared" si="38"/>
        <v>103.96838885112169</v>
      </c>
      <c r="AC130" s="328">
        <f t="shared" si="38"/>
        <v>123.68570133695899</v>
      </c>
      <c r="AD130" s="328">
        <f t="shared" si="38"/>
        <v>110.34443689100385</v>
      </c>
      <c r="AE130" s="328">
        <f t="shared" ref="AE130:AG130" si="83">P130*100/$D130</f>
        <v>107.42692046227056</v>
      </c>
      <c r="AF130" s="328">
        <f t="shared" si="83"/>
        <v>107.38443235893949</v>
      </c>
      <c r="AG130" s="329">
        <f t="shared" si="83"/>
        <v>109.78925900747791</v>
      </c>
      <c r="AH130" s="781">
        <v>1</v>
      </c>
      <c r="AI130" s="782">
        <v>1</v>
      </c>
      <c r="AJ130" s="782">
        <v>1</v>
      </c>
      <c r="AK130" s="782">
        <v>1</v>
      </c>
      <c r="AL130" s="782">
        <v>1</v>
      </c>
      <c r="AM130" s="782">
        <v>1</v>
      </c>
      <c r="AN130" s="782">
        <v>1</v>
      </c>
      <c r="AO130" s="782">
        <v>1</v>
      </c>
      <c r="AP130" s="782">
        <v>1</v>
      </c>
      <c r="AQ130" s="782">
        <v>1</v>
      </c>
      <c r="AR130" s="782">
        <v>1</v>
      </c>
      <c r="AS130" s="782">
        <v>1</v>
      </c>
      <c r="AT130" s="782">
        <v>4</v>
      </c>
      <c r="AU130" s="782">
        <v>6</v>
      </c>
      <c r="AV130" s="784">
        <v>7</v>
      </c>
    </row>
    <row r="131" spans="2:48" ht="14.4" x14ac:dyDescent="0.3">
      <c r="B131" s="918"/>
      <c r="C131" s="8" t="s">
        <v>7</v>
      </c>
      <c r="D131">
        <v>6194</v>
      </c>
      <c r="E131">
        <v>6091</v>
      </c>
      <c r="F131">
        <v>5832</v>
      </c>
      <c r="G131">
        <v>5708</v>
      </c>
      <c r="H131">
        <v>5452</v>
      </c>
      <c r="I131">
        <v>4983</v>
      </c>
      <c r="J131">
        <v>5252</v>
      </c>
      <c r="K131">
        <v>5468</v>
      </c>
      <c r="L131">
        <v>5542</v>
      </c>
      <c r="M131">
        <v>5907</v>
      </c>
      <c r="N131">
        <v>5506</v>
      </c>
      <c r="O131">
        <v>6427</v>
      </c>
      <c r="P131">
        <v>5145</v>
      </c>
      <c r="Q131">
        <v>5187</v>
      </c>
      <c r="R131">
        <v>5289</v>
      </c>
      <c r="S131" s="143">
        <f>100</f>
        <v>100</v>
      </c>
      <c r="T131" s="328">
        <f t="shared" si="79"/>
        <v>98.337100419761057</v>
      </c>
      <c r="U131" s="328">
        <f t="shared" si="79"/>
        <v>94.15563448498547</v>
      </c>
      <c r="V131" s="328">
        <f t="shared" si="79"/>
        <v>92.153697126251217</v>
      </c>
      <c r="W131" s="328">
        <f t="shared" si="77"/>
        <v>88.020665159832092</v>
      </c>
      <c r="X131" s="328">
        <f t="shared" si="77"/>
        <v>80.44882144010333</v>
      </c>
      <c r="Y131" s="328">
        <f t="shared" si="77"/>
        <v>84.79173393606716</v>
      </c>
      <c r="Z131" s="328">
        <f t="shared" si="77"/>
        <v>88.278979657733288</v>
      </c>
      <c r="AA131" s="328">
        <f t="shared" si="38"/>
        <v>89.473684210526315</v>
      </c>
      <c r="AB131" s="328">
        <f t="shared" si="38"/>
        <v>95.366483693897322</v>
      </c>
      <c r="AC131" s="328">
        <f t="shared" si="38"/>
        <v>88.892476590248634</v>
      </c>
      <c r="AD131" s="328">
        <f t="shared" si="38"/>
        <v>103.76170487568615</v>
      </c>
      <c r="AE131" s="328">
        <f t="shared" ref="AE131:AG131" si="84">P131*100/$D131</f>
        <v>83.064255731352915</v>
      </c>
      <c r="AF131" s="328">
        <f t="shared" si="84"/>
        <v>83.742331288343564</v>
      </c>
      <c r="AG131" s="329">
        <f t="shared" si="84"/>
        <v>85.389086212463681</v>
      </c>
      <c r="AH131" s="785"/>
      <c r="AI131" s="786"/>
      <c r="AJ131" s="786"/>
      <c r="AK131" s="786"/>
      <c r="AL131" s="786"/>
      <c r="AM131" s="786"/>
      <c r="AN131" s="786"/>
      <c r="AO131" s="786"/>
      <c r="AP131" s="786"/>
      <c r="AQ131" s="786"/>
      <c r="AR131" s="786"/>
      <c r="AS131" s="786"/>
      <c r="AT131" s="786"/>
      <c r="AU131" s="786"/>
      <c r="AV131" s="787"/>
    </row>
    <row r="132" spans="2:48" ht="15" customHeight="1" x14ac:dyDescent="0.3">
      <c r="B132" s="917" t="s">
        <v>38</v>
      </c>
      <c r="C132" s="1" t="s">
        <v>2</v>
      </c>
      <c r="D132" s="745">
        <v>8210</v>
      </c>
      <c r="E132" s="745">
        <v>8094</v>
      </c>
      <c r="F132" s="745">
        <v>8207</v>
      </c>
      <c r="G132" s="745">
        <v>7950</v>
      </c>
      <c r="H132" s="745">
        <v>7998</v>
      </c>
      <c r="I132" s="745">
        <v>7708</v>
      </c>
      <c r="J132" s="745">
        <v>8097</v>
      </c>
      <c r="K132" s="745">
        <v>7904</v>
      </c>
      <c r="L132" s="745">
        <v>8027</v>
      </c>
      <c r="M132" s="745">
        <v>8065</v>
      </c>
      <c r="N132" s="745">
        <v>7904</v>
      </c>
      <c r="O132" s="745">
        <v>7995</v>
      </c>
      <c r="P132" s="746">
        <v>7941</v>
      </c>
      <c r="Q132" s="746">
        <v>7973</v>
      </c>
      <c r="R132" s="746">
        <v>8104</v>
      </c>
      <c r="S132" s="143">
        <f>100</f>
        <v>100</v>
      </c>
      <c r="T132" s="328">
        <f t="shared" si="79"/>
        <v>98.587088915956144</v>
      </c>
      <c r="U132" s="328">
        <f t="shared" si="79"/>
        <v>99.96345919610232</v>
      </c>
      <c r="V132" s="328">
        <f t="shared" si="79"/>
        <v>96.833130328867242</v>
      </c>
      <c r="W132" s="328">
        <f t="shared" si="77"/>
        <v>97.417783191230214</v>
      </c>
      <c r="X132" s="328">
        <f t="shared" si="77"/>
        <v>93.885505481120589</v>
      </c>
      <c r="Y132" s="328">
        <f t="shared" si="77"/>
        <v>98.623629719853838</v>
      </c>
      <c r="Z132" s="328">
        <f t="shared" si="77"/>
        <v>96.27283800243606</v>
      </c>
      <c r="AA132" s="328">
        <f t="shared" si="38"/>
        <v>97.771010962241164</v>
      </c>
      <c r="AB132" s="328">
        <f t="shared" si="38"/>
        <v>98.233861144945195</v>
      </c>
      <c r="AC132" s="328">
        <f t="shared" si="38"/>
        <v>96.27283800243606</v>
      </c>
      <c r="AD132" s="328">
        <f t="shared" si="38"/>
        <v>97.38124238733252</v>
      </c>
      <c r="AE132" s="328">
        <f t="shared" ref="AE132:AG132" si="85">P132*100/$D132</f>
        <v>96.723507917174175</v>
      </c>
      <c r="AF132" s="328">
        <f t="shared" si="85"/>
        <v>97.113276492082832</v>
      </c>
      <c r="AG132" s="329">
        <f t="shared" si="85"/>
        <v>98.7088915956151</v>
      </c>
      <c r="AH132" s="781">
        <v>1</v>
      </c>
      <c r="AI132" s="782">
        <v>1</v>
      </c>
      <c r="AJ132" s="782">
        <v>1</v>
      </c>
      <c r="AK132" s="782">
        <v>1</v>
      </c>
      <c r="AL132" s="782">
        <v>1</v>
      </c>
      <c r="AM132" s="782">
        <v>1</v>
      </c>
      <c r="AN132" s="782">
        <v>1</v>
      </c>
      <c r="AO132" s="782">
        <v>1</v>
      </c>
      <c r="AP132" s="782">
        <v>1</v>
      </c>
      <c r="AQ132" s="782">
        <v>1</v>
      </c>
      <c r="AR132" s="782">
        <v>1</v>
      </c>
      <c r="AS132" s="782">
        <v>1</v>
      </c>
      <c r="AT132" s="782">
        <v>4</v>
      </c>
      <c r="AU132" s="782">
        <v>6</v>
      </c>
      <c r="AV132" s="784">
        <v>7</v>
      </c>
    </row>
    <row r="133" spans="2:48" ht="14.4" x14ac:dyDescent="0.3">
      <c r="B133" s="917"/>
      <c r="C133" s="1" t="s">
        <v>3</v>
      </c>
      <c r="D133" s="745">
        <v>20651</v>
      </c>
      <c r="E133" s="745">
        <v>19891</v>
      </c>
      <c r="F133" s="745">
        <v>19267</v>
      </c>
      <c r="G133" s="745">
        <v>19730</v>
      </c>
      <c r="H133" s="745">
        <v>20106</v>
      </c>
      <c r="I133" s="745">
        <v>19708</v>
      </c>
      <c r="J133" s="745">
        <v>18975</v>
      </c>
      <c r="K133" s="745">
        <v>18958</v>
      </c>
      <c r="L133" s="745">
        <v>18951</v>
      </c>
      <c r="M133" s="745">
        <v>19231</v>
      </c>
      <c r="N133" s="745">
        <v>18230</v>
      </c>
      <c r="O133" s="745">
        <v>17856</v>
      </c>
      <c r="P133" s="746">
        <v>17747</v>
      </c>
      <c r="Q133" s="746">
        <v>17822</v>
      </c>
      <c r="R133" s="746">
        <v>18049</v>
      </c>
      <c r="S133" s="143">
        <f>100</f>
        <v>100</v>
      </c>
      <c r="T133" s="328">
        <f t="shared" si="79"/>
        <v>96.319790809161788</v>
      </c>
      <c r="U133" s="328">
        <f t="shared" si="79"/>
        <v>93.298145368263036</v>
      </c>
      <c r="V133" s="328">
        <f t="shared" si="79"/>
        <v>95.540167546365794</v>
      </c>
      <c r="W133" s="328">
        <f t="shared" si="77"/>
        <v>97.360902619727852</v>
      </c>
      <c r="X133" s="328">
        <f t="shared" si="77"/>
        <v>95.433635175052061</v>
      </c>
      <c r="Y133" s="328">
        <f t="shared" si="77"/>
        <v>91.884170258098877</v>
      </c>
      <c r="Z133" s="328">
        <f t="shared" si="77"/>
        <v>91.801849789356453</v>
      </c>
      <c r="AA133" s="328">
        <f t="shared" si="38"/>
        <v>91.76795312575662</v>
      </c>
      <c r="AB133" s="328">
        <f t="shared" si="38"/>
        <v>93.123819669749651</v>
      </c>
      <c r="AC133" s="328">
        <f t="shared" si="38"/>
        <v>88.276596774974578</v>
      </c>
      <c r="AD133" s="328">
        <f t="shared" si="38"/>
        <v>86.465546462641029</v>
      </c>
      <c r="AE133" s="328">
        <f t="shared" ref="AE133:AG133" si="86">P133*100/$D133</f>
        <v>85.937726986586611</v>
      </c>
      <c r="AF133" s="328">
        <f t="shared" si="86"/>
        <v>86.300905525156168</v>
      </c>
      <c r="AG133" s="329">
        <f t="shared" si="86"/>
        <v>87.400125901893375</v>
      </c>
      <c r="AH133" s="781">
        <v>1</v>
      </c>
      <c r="AI133" s="782">
        <v>1</v>
      </c>
      <c r="AJ133" s="782">
        <v>1</v>
      </c>
      <c r="AK133" s="782">
        <v>1</v>
      </c>
      <c r="AL133" s="782">
        <v>1</v>
      </c>
      <c r="AM133" s="782">
        <v>1</v>
      </c>
      <c r="AN133" s="782">
        <v>1</v>
      </c>
      <c r="AO133" s="782">
        <v>1</v>
      </c>
      <c r="AP133" s="782">
        <v>1</v>
      </c>
      <c r="AQ133" s="782">
        <v>1</v>
      </c>
      <c r="AR133" s="782">
        <v>1</v>
      </c>
      <c r="AS133" s="782">
        <v>1</v>
      </c>
      <c r="AT133" s="782">
        <v>4</v>
      </c>
      <c r="AU133" s="782">
        <v>6</v>
      </c>
      <c r="AV133" s="784">
        <v>7</v>
      </c>
    </row>
    <row r="134" spans="2:48" ht="14.4" x14ac:dyDescent="0.3">
      <c r="B134" s="917"/>
      <c r="C134" s="1" t="s">
        <v>4</v>
      </c>
      <c r="D134" s="745">
        <v>23701</v>
      </c>
      <c r="E134" s="745">
        <v>22537</v>
      </c>
      <c r="F134" s="745">
        <v>21871</v>
      </c>
      <c r="G134" s="745">
        <v>22497</v>
      </c>
      <c r="H134" s="745">
        <v>22626</v>
      </c>
      <c r="I134" s="745">
        <v>22564</v>
      </c>
      <c r="J134" s="745">
        <v>22698</v>
      </c>
      <c r="K134" s="745">
        <v>22477</v>
      </c>
      <c r="L134" s="745">
        <v>23857</v>
      </c>
      <c r="M134" s="745">
        <v>23499</v>
      </c>
      <c r="N134" s="745">
        <v>22795</v>
      </c>
      <c r="O134" s="745">
        <v>23841</v>
      </c>
      <c r="P134" s="746">
        <v>23860</v>
      </c>
      <c r="Q134" s="746">
        <v>24079</v>
      </c>
      <c r="R134" s="746">
        <v>24594</v>
      </c>
      <c r="S134" s="143">
        <f>100</f>
        <v>100</v>
      </c>
      <c r="T134" s="328">
        <f t="shared" si="79"/>
        <v>95.088814817940175</v>
      </c>
      <c r="U134" s="328">
        <f t="shared" si="79"/>
        <v>92.278806801400791</v>
      </c>
      <c r="V134" s="328">
        <f t="shared" si="79"/>
        <v>94.920045567697571</v>
      </c>
      <c r="W134" s="328">
        <f t="shared" si="77"/>
        <v>95.46432639972997</v>
      </c>
      <c r="X134" s="328">
        <f t="shared" si="77"/>
        <v>95.202734061853931</v>
      </c>
      <c r="Y134" s="328">
        <f t="shared" si="77"/>
        <v>95.768111050166667</v>
      </c>
      <c r="Z134" s="328">
        <f t="shared" si="77"/>
        <v>94.835660942576268</v>
      </c>
      <c r="AA134" s="328">
        <f t="shared" si="38"/>
        <v>100.65820007594617</v>
      </c>
      <c r="AB134" s="328">
        <f t="shared" si="38"/>
        <v>99.147715286274845</v>
      </c>
      <c r="AC134" s="328">
        <f t="shared" si="38"/>
        <v>96.177376482004973</v>
      </c>
      <c r="AD134" s="328">
        <f t="shared" si="38"/>
        <v>100.59069237584912</v>
      </c>
      <c r="AE134" s="328">
        <f t="shared" ref="AE134:AG134" si="87">P134*100/$D134</f>
        <v>100.67085776971436</v>
      </c>
      <c r="AF134" s="328">
        <f t="shared" si="87"/>
        <v>101.59486941479263</v>
      </c>
      <c r="AG134" s="329">
        <f t="shared" si="87"/>
        <v>103.76777351166618</v>
      </c>
      <c r="AH134" s="781">
        <v>1</v>
      </c>
      <c r="AI134" s="782">
        <v>1</v>
      </c>
      <c r="AJ134" s="782">
        <v>1</v>
      </c>
      <c r="AK134" s="782">
        <v>1</v>
      </c>
      <c r="AL134" s="782">
        <v>1</v>
      </c>
      <c r="AM134" s="782">
        <v>1</v>
      </c>
      <c r="AN134" s="782">
        <v>1</v>
      </c>
      <c r="AO134" s="782">
        <v>1</v>
      </c>
      <c r="AP134" s="782">
        <v>1</v>
      </c>
      <c r="AQ134" s="782">
        <v>1</v>
      </c>
      <c r="AR134" s="782">
        <v>1</v>
      </c>
      <c r="AS134" s="782">
        <v>1</v>
      </c>
      <c r="AT134" s="782">
        <v>4</v>
      </c>
      <c r="AU134" s="782">
        <v>6</v>
      </c>
      <c r="AV134" s="784">
        <v>7</v>
      </c>
    </row>
    <row r="135" spans="2:48" ht="14.4" x14ac:dyDescent="0.3">
      <c r="B135" s="917"/>
      <c r="C135" s="1" t="s">
        <v>5</v>
      </c>
      <c r="D135" s="745">
        <v>21869</v>
      </c>
      <c r="E135" s="745">
        <v>21072</v>
      </c>
      <c r="F135" s="745">
        <v>20419</v>
      </c>
      <c r="G135" s="745">
        <v>21528</v>
      </c>
      <c r="H135" s="745">
        <v>22663</v>
      </c>
      <c r="I135" s="745">
        <v>23925</v>
      </c>
      <c r="J135" s="745">
        <v>24230</v>
      </c>
      <c r="K135" s="745">
        <v>25544</v>
      </c>
      <c r="L135" s="745">
        <v>25233</v>
      </c>
      <c r="M135" s="745">
        <v>26817</v>
      </c>
      <c r="N135" s="745">
        <v>31454</v>
      </c>
      <c r="O135" s="745">
        <v>31496</v>
      </c>
      <c r="P135" s="746">
        <v>31740</v>
      </c>
      <c r="Q135" s="746">
        <v>31685</v>
      </c>
      <c r="R135" s="746">
        <v>32408</v>
      </c>
      <c r="S135" s="143">
        <f>100</f>
        <v>100</v>
      </c>
      <c r="T135" s="328">
        <f t="shared" si="79"/>
        <v>96.355571813983261</v>
      </c>
      <c r="U135" s="328">
        <f t="shared" si="79"/>
        <v>93.369609950157752</v>
      </c>
      <c r="V135" s="328">
        <f t="shared" si="79"/>
        <v>98.44071516758882</v>
      </c>
      <c r="W135" s="328">
        <f t="shared" si="77"/>
        <v>103.63071013763775</v>
      </c>
      <c r="X135" s="328">
        <f t="shared" si="77"/>
        <v>109.401435822397</v>
      </c>
      <c r="Y135" s="328">
        <f t="shared" si="77"/>
        <v>110.79610407426037</v>
      </c>
      <c r="Z135" s="328">
        <f t="shared" si="77"/>
        <v>116.80460926425533</v>
      </c>
      <c r="AA135" s="328">
        <f t="shared" si="38"/>
        <v>115.382504915634</v>
      </c>
      <c r="AB135" s="328">
        <f t="shared" si="38"/>
        <v>122.62563445973753</v>
      </c>
      <c r="AC135" s="328">
        <f t="shared" si="38"/>
        <v>143.82916457085372</v>
      </c>
      <c r="AD135" s="328">
        <f t="shared" si="38"/>
        <v>144.0212172481595</v>
      </c>
      <c r="AE135" s="328">
        <f t="shared" ref="AE135:AG135" si="88">P135*100/$D135</f>
        <v>145.13695184965019</v>
      </c>
      <c r="AF135" s="328">
        <f t="shared" si="88"/>
        <v>144.88545429603548</v>
      </c>
      <c r="AG135" s="329">
        <f t="shared" si="88"/>
        <v>148.19150395537062</v>
      </c>
      <c r="AH135" s="781">
        <v>1</v>
      </c>
      <c r="AI135" s="782">
        <v>1</v>
      </c>
      <c r="AJ135" s="782">
        <v>1</v>
      </c>
      <c r="AK135" s="782">
        <v>1</v>
      </c>
      <c r="AL135" s="782">
        <v>1</v>
      </c>
      <c r="AM135" s="782">
        <v>1</v>
      </c>
      <c r="AN135" s="782">
        <v>1</v>
      </c>
      <c r="AO135" s="782">
        <v>1</v>
      </c>
      <c r="AP135" s="782">
        <v>1</v>
      </c>
      <c r="AQ135" s="782">
        <v>1</v>
      </c>
      <c r="AR135" s="782">
        <v>1</v>
      </c>
      <c r="AS135" s="782">
        <v>1</v>
      </c>
      <c r="AT135" s="782">
        <v>4</v>
      </c>
      <c r="AU135" s="782">
        <v>6</v>
      </c>
      <c r="AV135" s="784">
        <v>7</v>
      </c>
    </row>
    <row r="136" spans="2:48" ht="14.4" x14ac:dyDescent="0.3">
      <c r="B136" s="917"/>
      <c r="C136" s="1" t="s">
        <v>6</v>
      </c>
      <c r="D136" s="745">
        <v>74431</v>
      </c>
      <c r="E136" s="745">
        <v>71594</v>
      </c>
      <c r="F136" s="745">
        <v>69764</v>
      </c>
      <c r="G136" s="745">
        <v>71705</v>
      </c>
      <c r="H136" s="745">
        <v>73393</v>
      </c>
      <c r="I136" s="745">
        <v>73905</v>
      </c>
      <c r="J136" s="745">
        <v>74000</v>
      </c>
      <c r="K136" s="745">
        <v>74883</v>
      </c>
      <c r="L136" s="745">
        <v>76068</v>
      </c>
      <c r="M136" s="745">
        <v>77612</v>
      </c>
      <c r="N136" s="745">
        <v>80383</v>
      </c>
      <c r="O136" s="745">
        <v>81188</v>
      </c>
      <c r="P136" s="746">
        <v>81288</v>
      </c>
      <c r="Q136" s="746">
        <v>81559</v>
      </c>
      <c r="R136" s="746">
        <v>83155</v>
      </c>
      <c r="S136" s="143">
        <f>100</f>
        <v>100</v>
      </c>
      <c r="T136" s="328">
        <f t="shared" si="79"/>
        <v>96.188416116940516</v>
      </c>
      <c r="U136" s="328">
        <f t="shared" si="79"/>
        <v>93.729763136327605</v>
      </c>
      <c r="V136" s="328">
        <f t="shared" si="79"/>
        <v>96.337547527239991</v>
      </c>
      <c r="W136" s="328">
        <f t="shared" si="77"/>
        <v>98.605419784767093</v>
      </c>
      <c r="X136" s="328">
        <f t="shared" si="77"/>
        <v>99.293305208851152</v>
      </c>
      <c r="Y136" s="328">
        <f t="shared" si="77"/>
        <v>99.420940199648001</v>
      </c>
      <c r="Z136" s="328">
        <f t="shared" si="77"/>
        <v>100.6072738509492</v>
      </c>
      <c r="AA136" s="328">
        <f t="shared" si="38"/>
        <v>102.19935242036249</v>
      </c>
      <c r="AB136" s="328">
        <f t="shared" si="38"/>
        <v>104.27375690236595</v>
      </c>
      <c r="AC136" s="328">
        <f t="shared" si="38"/>
        <v>107.99666805497709</v>
      </c>
      <c r="AD136" s="328">
        <f t="shared" si="38"/>
        <v>109.078206661203</v>
      </c>
      <c r="AE136" s="328">
        <f t="shared" ref="AE136:AG136" si="89">P136*100/$D136</f>
        <v>109.21255928309441</v>
      </c>
      <c r="AF136" s="328">
        <f t="shared" si="89"/>
        <v>109.57665488842015</v>
      </c>
      <c r="AG136" s="329">
        <f t="shared" si="89"/>
        <v>111.72092273380716</v>
      </c>
      <c r="AH136" s="781">
        <v>1</v>
      </c>
      <c r="AI136" s="782">
        <v>1</v>
      </c>
      <c r="AJ136" s="782">
        <v>1</v>
      </c>
      <c r="AK136" s="782">
        <v>1</v>
      </c>
      <c r="AL136" s="782">
        <v>1</v>
      </c>
      <c r="AM136" s="782">
        <v>1</v>
      </c>
      <c r="AN136" s="782">
        <v>1</v>
      </c>
      <c r="AO136" s="782">
        <v>1</v>
      </c>
      <c r="AP136" s="782">
        <v>1</v>
      </c>
      <c r="AQ136" s="782">
        <v>1</v>
      </c>
      <c r="AR136" s="782">
        <v>1</v>
      </c>
      <c r="AS136" s="782">
        <v>1</v>
      </c>
      <c r="AT136" s="782">
        <v>4</v>
      </c>
      <c r="AU136" s="782">
        <v>6</v>
      </c>
      <c r="AV136" s="784">
        <v>7</v>
      </c>
    </row>
    <row r="137" spans="2:48" ht="14.4" x14ac:dyDescent="0.3">
      <c r="B137" s="918"/>
      <c r="C137" s="8" t="s">
        <v>7</v>
      </c>
      <c r="D137">
        <v>52562</v>
      </c>
      <c r="E137">
        <v>50522</v>
      </c>
      <c r="F137">
        <v>49345</v>
      </c>
      <c r="G137">
        <v>50177</v>
      </c>
      <c r="H137">
        <v>50730</v>
      </c>
      <c r="I137">
        <v>49980</v>
      </c>
      <c r="J137">
        <v>49770</v>
      </c>
      <c r="K137">
        <v>49339</v>
      </c>
      <c r="L137">
        <v>50835</v>
      </c>
      <c r="M137">
        <v>50795</v>
      </c>
      <c r="N137">
        <v>48929</v>
      </c>
      <c r="O137">
        <v>49692</v>
      </c>
      <c r="P137">
        <v>49548</v>
      </c>
      <c r="Q137">
        <v>49874</v>
      </c>
      <c r="R137">
        <v>50747</v>
      </c>
      <c r="S137" s="143">
        <f>100</f>
        <v>100</v>
      </c>
      <c r="T137" s="328">
        <f t="shared" si="79"/>
        <v>96.118869145009697</v>
      </c>
      <c r="U137" s="328">
        <f t="shared" si="79"/>
        <v>93.879608842890306</v>
      </c>
      <c r="V137" s="328">
        <f t="shared" si="79"/>
        <v>95.462501426886348</v>
      </c>
      <c r="W137" s="328">
        <f t="shared" si="77"/>
        <v>96.514592291008711</v>
      </c>
      <c r="X137" s="328">
        <f t="shared" si="77"/>
        <v>95.087705947262279</v>
      </c>
      <c r="Y137" s="328">
        <f t="shared" si="77"/>
        <v>94.688177771013287</v>
      </c>
      <c r="Z137" s="328">
        <f t="shared" si="77"/>
        <v>93.868193752140328</v>
      </c>
      <c r="AA137" s="328">
        <f t="shared" si="38"/>
        <v>96.714356379133207</v>
      </c>
      <c r="AB137" s="328">
        <f t="shared" si="38"/>
        <v>96.638255774133398</v>
      </c>
      <c r="AC137" s="328">
        <f t="shared" si="38"/>
        <v>93.088162550892278</v>
      </c>
      <c r="AD137" s="328">
        <f t="shared" si="38"/>
        <v>94.539781591263647</v>
      </c>
      <c r="AE137" s="328">
        <f t="shared" ref="AE137:AG137" si="90">P137*100/$D137</f>
        <v>94.265819413264339</v>
      </c>
      <c r="AF137" s="328">
        <f t="shared" si="90"/>
        <v>94.886039344012787</v>
      </c>
      <c r="AG137" s="329">
        <f t="shared" si="90"/>
        <v>96.546935048133633</v>
      </c>
      <c r="AH137" s="785"/>
      <c r="AI137" s="786"/>
      <c r="AJ137" s="786"/>
      <c r="AK137" s="786"/>
      <c r="AL137" s="786"/>
      <c r="AM137" s="786"/>
      <c r="AN137" s="786"/>
      <c r="AO137" s="786"/>
      <c r="AP137" s="786"/>
      <c r="AQ137" s="786"/>
      <c r="AR137" s="786"/>
      <c r="AS137" s="786"/>
      <c r="AT137" s="786"/>
      <c r="AU137" s="786"/>
      <c r="AV137" s="787"/>
    </row>
    <row r="138" spans="2:48" ht="15" customHeight="1" x14ac:dyDescent="0.3">
      <c r="B138" s="917" t="s">
        <v>39</v>
      </c>
      <c r="C138" s="1" t="s">
        <v>2</v>
      </c>
      <c r="D138" s="745">
        <v>1171</v>
      </c>
      <c r="E138" s="745">
        <v>1060</v>
      </c>
      <c r="F138" s="745">
        <v>1071</v>
      </c>
      <c r="G138" s="745">
        <v>1107</v>
      </c>
      <c r="H138" s="745">
        <v>1151</v>
      </c>
      <c r="I138" s="745">
        <v>1171</v>
      </c>
      <c r="J138" s="745">
        <v>1223</v>
      </c>
      <c r="K138" s="745">
        <v>1182</v>
      </c>
      <c r="L138" s="745">
        <v>1226</v>
      </c>
      <c r="M138" s="745">
        <v>1194</v>
      </c>
      <c r="N138" s="745">
        <v>1162</v>
      </c>
      <c r="O138" s="745">
        <v>1148</v>
      </c>
      <c r="P138" s="746">
        <v>1140</v>
      </c>
      <c r="Q138" s="746">
        <v>1145</v>
      </c>
      <c r="R138" s="746">
        <v>1164</v>
      </c>
      <c r="S138" s="143">
        <f>100</f>
        <v>100</v>
      </c>
      <c r="T138" s="328">
        <f t="shared" si="79"/>
        <v>90.520922288642183</v>
      </c>
      <c r="U138" s="328">
        <f t="shared" si="79"/>
        <v>91.460290350128091</v>
      </c>
      <c r="V138" s="328">
        <f t="shared" si="79"/>
        <v>94.534585824081987</v>
      </c>
      <c r="W138" s="328">
        <f t="shared" si="77"/>
        <v>98.292058070025618</v>
      </c>
      <c r="X138" s="328">
        <f t="shared" si="77"/>
        <v>100</v>
      </c>
      <c r="Y138" s="328">
        <f t="shared" si="77"/>
        <v>104.4406490179334</v>
      </c>
      <c r="Z138" s="328">
        <f t="shared" si="77"/>
        <v>100.93936806148591</v>
      </c>
      <c r="AA138" s="328">
        <f t="shared" si="38"/>
        <v>104.69684030742955</v>
      </c>
      <c r="AB138" s="328">
        <f t="shared" si="38"/>
        <v>101.96413321947054</v>
      </c>
      <c r="AC138" s="328">
        <f t="shared" si="38"/>
        <v>99.231426131511526</v>
      </c>
      <c r="AD138" s="328">
        <f t="shared" si="38"/>
        <v>98.03586678052946</v>
      </c>
      <c r="AE138" s="328">
        <f t="shared" ref="AE138:AG138" si="91">P138*100/$D138</f>
        <v>97.35269000853971</v>
      </c>
      <c r="AF138" s="328">
        <f t="shared" si="91"/>
        <v>97.779675491033302</v>
      </c>
      <c r="AG138" s="329">
        <f t="shared" si="91"/>
        <v>99.40222032450896</v>
      </c>
      <c r="AH138" s="781">
        <v>1</v>
      </c>
      <c r="AI138" s="782">
        <v>1</v>
      </c>
      <c r="AJ138" s="782">
        <v>1</v>
      </c>
      <c r="AK138" s="782">
        <v>1</v>
      </c>
      <c r="AL138" s="782">
        <v>1</v>
      </c>
      <c r="AM138" s="782">
        <v>1</v>
      </c>
      <c r="AN138" s="782">
        <v>1</v>
      </c>
      <c r="AO138" s="782">
        <v>1</v>
      </c>
      <c r="AP138" s="782">
        <v>1</v>
      </c>
      <c r="AQ138" s="782">
        <v>1</v>
      </c>
      <c r="AR138" s="782">
        <v>1</v>
      </c>
      <c r="AS138" s="782">
        <v>1</v>
      </c>
      <c r="AT138" s="782">
        <v>4</v>
      </c>
      <c r="AU138" s="782">
        <v>6</v>
      </c>
      <c r="AV138" s="784">
        <v>7</v>
      </c>
    </row>
    <row r="139" spans="2:48" ht="14.4" x14ac:dyDescent="0.3">
      <c r="B139" s="917"/>
      <c r="C139" s="1" t="s">
        <v>3</v>
      </c>
      <c r="D139" s="745">
        <v>2126</v>
      </c>
      <c r="E139" s="745">
        <v>2509</v>
      </c>
      <c r="F139" s="745">
        <v>2460</v>
      </c>
      <c r="G139" s="745">
        <v>2489</v>
      </c>
      <c r="H139" s="745">
        <v>2519</v>
      </c>
      <c r="I139" s="745">
        <v>2535</v>
      </c>
      <c r="J139" s="745">
        <v>2408</v>
      </c>
      <c r="K139" s="745">
        <v>2621</v>
      </c>
      <c r="L139" s="745">
        <v>2607</v>
      </c>
      <c r="M139" s="745">
        <v>2639</v>
      </c>
      <c r="N139" s="745">
        <v>2627</v>
      </c>
      <c r="O139" s="745">
        <v>2215</v>
      </c>
      <c r="P139" s="746">
        <v>2201</v>
      </c>
      <c r="Q139" s="746">
        <v>2210</v>
      </c>
      <c r="R139" s="746">
        <v>2238</v>
      </c>
      <c r="S139" s="143">
        <f>100</f>
        <v>100</v>
      </c>
      <c r="T139" s="328">
        <f t="shared" si="79"/>
        <v>118.01505174035748</v>
      </c>
      <c r="U139" s="328">
        <f t="shared" si="79"/>
        <v>115.71025399811853</v>
      </c>
      <c r="V139" s="328">
        <f t="shared" si="79"/>
        <v>117.07431796801505</v>
      </c>
      <c r="W139" s="328">
        <f t="shared" si="77"/>
        <v>118.4854186265287</v>
      </c>
      <c r="X139" s="328">
        <f t="shared" si="77"/>
        <v>119.23800564440263</v>
      </c>
      <c r="Y139" s="328">
        <f t="shared" si="77"/>
        <v>113.26434619002822</v>
      </c>
      <c r="Z139" s="328">
        <f t="shared" si="77"/>
        <v>123.28316086547507</v>
      </c>
      <c r="AA139" s="328">
        <f t="shared" si="38"/>
        <v>122.62464722483537</v>
      </c>
      <c r="AB139" s="328">
        <f t="shared" si="38"/>
        <v>124.12982126058326</v>
      </c>
      <c r="AC139" s="328">
        <f t="shared" si="38"/>
        <v>123.5653809971778</v>
      </c>
      <c r="AD139" s="328">
        <f t="shared" si="38"/>
        <v>104.1862652869238</v>
      </c>
      <c r="AE139" s="328">
        <f t="shared" ref="AE139:AG139" si="92">P139*100/$D139</f>
        <v>103.5277516462841</v>
      </c>
      <c r="AF139" s="328">
        <f t="shared" si="92"/>
        <v>103.9510818438382</v>
      </c>
      <c r="AG139" s="329">
        <f t="shared" si="92"/>
        <v>105.26810912511759</v>
      </c>
      <c r="AH139" s="781">
        <v>1</v>
      </c>
      <c r="AI139" s="782">
        <v>1</v>
      </c>
      <c r="AJ139" s="782">
        <v>1</v>
      </c>
      <c r="AK139" s="782">
        <v>1</v>
      </c>
      <c r="AL139" s="782">
        <v>1</v>
      </c>
      <c r="AM139" s="782">
        <v>1</v>
      </c>
      <c r="AN139" s="782">
        <v>1</v>
      </c>
      <c r="AO139" s="782">
        <v>1</v>
      </c>
      <c r="AP139" s="782">
        <v>1</v>
      </c>
      <c r="AQ139" s="782">
        <v>1</v>
      </c>
      <c r="AR139" s="782">
        <v>1</v>
      </c>
      <c r="AS139" s="782">
        <v>1</v>
      </c>
      <c r="AT139" s="782">
        <v>4</v>
      </c>
      <c r="AU139" s="782">
        <v>6</v>
      </c>
      <c r="AV139" s="784">
        <v>7</v>
      </c>
    </row>
    <row r="140" spans="2:48" ht="14.4" x14ac:dyDescent="0.3">
      <c r="B140" s="917"/>
      <c r="C140" s="1" t="s">
        <v>4</v>
      </c>
      <c r="D140" s="745">
        <v>6236</v>
      </c>
      <c r="E140" s="745">
        <v>6161</v>
      </c>
      <c r="F140" s="745">
        <v>5842</v>
      </c>
      <c r="G140" s="745">
        <v>5011</v>
      </c>
      <c r="H140" s="745">
        <v>5446</v>
      </c>
      <c r="I140" s="745">
        <v>5048</v>
      </c>
      <c r="J140" s="745">
        <v>5133</v>
      </c>
      <c r="K140" s="745">
        <v>4595</v>
      </c>
      <c r="L140" s="745">
        <v>5572</v>
      </c>
      <c r="M140" s="745">
        <v>5666</v>
      </c>
      <c r="N140" s="745">
        <v>5650</v>
      </c>
      <c r="O140" s="745">
        <v>5428</v>
      </c>
      <c r="P140" s="746">
        <v>5432</v>
      </c>
      <c r="Q140" s="746">
        <v>5482</v>
      </c>
      <c r="R140" s="746">
        <v>5599</v>
      </c>
      <c r="S140" s="143">
        <f>100</f>
        <v>100</v>
      </c>
      <c r="T140" s="328">
        <f t="shared" si="79"/>
        <v>98.797305965362412</v>
      </c>
      <c r="U140" s="328">
        <f t="shared" si="79"/>
        <v>93.681847338037201</v>
      </c>
      <c r="V140" s="328">
        <f t="shared" si="79"/>
        <v>80.355997434252728</v>
      </c>
      <c r="W140" s="328">
        <f t="shared" si="77"/>
        <v>87.331622835150739</v>
      </c>
      <c r="X140" s="328">
        <f t="shared" si="77"/>
        <v>80.949326491340599</v>
      </c>
      <c r="Y140" s="328">
        <f t="shared" si="77"/>
        <v>82.312379730596533</v>
      </c>
      <c r="Z140" s="328">
        <f t="shared" si="77"/>
        <v>73.685054522129576</v>
      </c>
      <c r="AA140" s="328">
        <f t="shared" si="38"/>
        <v>89.352148813341884</v>
      </c>
      <c r="AB140" s="328">
        <f t="shared" si="38"/>
        <v>90.859525336754331</v>
      </c>
      <c r="AC140" s="328">
        <f t="shared" si="38"/>
        <v>90.602950609364981</v>
      </c>
      <c r="AD140" s="328">
        <f t="shared" si="38"/>
        <v>87.042976266837712</v>
      </c>
      <c r="AE140" s="328">
        <f t="shared" ref="AE140:AG140" si="93">P140*100/$D140</f>
        <v>87.107119948685053</v>
      </c>
      <c r="AF140" s="328">
        <f t="shared" si="93"/>
        <v>87.908915971776779</v>
      </c>
      <c r="AG140" s="329">
        <f t="shared" si="93"/>
        <v>89.785118665811424</v>
      </c>
      <c r="AH140" s="781">
        <v>1</v>
      </c>
      <c r="AI140" s="782">
        <v>1</v>
      </c>
      <c r="AJ140" s="782">
        <v>1</v>
      </c>
      <c r="AK140" s="782">
        <v>1</v>
      </c>
      <c r="AL140" s="782">
        <v>1</v>
      </c>
      <c r="AM140" s="782">
        <v>1</v>
      </c>
      <c r="AN140" s="782">
        <v>1</v>
      </c>
      <c r="AO140" s="782">
        <v>1</v>
      </c>
      <c r="AP140" s="782">
        <v>1</v>
      </c>
      <c r="AQ140" s="782">
        <v>1</v>
      </c>
      <c r="AR140" s="782">
        <v>1</v>
      </c>
      <c r="AS140" s="782">
        <v>1</v>
      </c>
      <c r="AT140" s="782">
        <v>4</v>
      </c>
      <c r="AU140" s="782">
        <v>6</v>
      </c>
      <c r="AV140" s="784">
        <v>7</v>
      </c>
    </row>
    <row r="141" spans="2:48" ht="14.4" x14ac:dyDescent="0.3">
      <c r="B141" s="917"/>
      <c r="C141" s="1" t="s">
        <v>5</v>
      </c>
      <c r="D141" s="745">
        <v>13840</v>
      </c>
      <c r="E141" s="745">
        <v>13214</v>
      </c>
      <c r="F141" s="745">
        <v>10112</v>
      </c>
      <c r="G141" s="745">
        <v>10950</v>
      </c>
      <c r="H141" s="745">
        <v>11648</v>
      </c>
      <c r="I141" s="745">
        <v>12251</v>
      </c>
      <c r="J141" s="745">
        <v>12505</v>
      </c>
      <c r="K141" s="745">
        <v>13178</v>
      </c>
      <c r="L141" s="745">
        <v>12968</v>
      </c>
      <c r="M141" s="745">
        <v>13504</v>
      </c>
      <c r="N141" s="745">
        <v>15603</v>
      </c>
      <c r="O141" s="745">
        <v>16805</v>
      </c>
      <c r="P141" s="746">
        <v>16935</v>
      </c>
      <c r="Q141" s="746">
        <v>16905</v>
      </c>
      <c r="R141" s="746">
        <v>17291</v>
      </c>
      <c r="S141" s="143">
        <f>100</f>
        <v>100</v>
      </c>
      <c r="T141" s="328">
        <f t="shared" si="79"/>
        <v>95.47687861271676</v>
      </c>
      <c r="U141" s="328">
        <f t="shared" si="79"/>
        <v>73.063583815028906</v>
      </c>
      <c r="V141" s="328">
        <f t="shared" si="79"/>
        <v>79.118497109826592</v>
      </c>
      <c r="W141" s="328">
        <f t="shared" si="77"/>
        <v>84.161849710982665</v>
      </c>
      <c r="X141" s="328">
        <f t="shared" si="77"/>
        <v>88.51878612716763</v>
      </c>
      <c r="Y141" s="328">
        <f t="shared" si="77"/>
        <v>90.354046242774572</v>
      </c>
      <c r="Z141" s="328">
        <f t="shared" si="77"/>
        <v>95.216763005780351</v>
      </c>
      <c r="AA141" s="328">
        <f t="shared" si="38"/>
        <v>93.699421965317924</v>
      </c>
      <c r="AB141" s="328">
        <f t="shared" si="38"/>
        <v>97.572254335260112</v>
      </c>
      <c r="AC141" s="328">
        <f t="shared" si="38"/>
        <v>112.73843930635839</v>
      </c>
      <c r="AD141" s="328">
        <f t="shared" si="38"/>
        <v>121.42341040462428</v>
      </c>
      <c r="AE141" s="328">
        <f t="shared" ref="AE141:AG141" si="94">P141*100/$D141</f>
        <v>122.36271676300578</v>
      </c>
      <c r="AF141" s="328">
        <f t="shared" si="94"/>
        <v>122.14595375722543</v>
      </c>
      <c r="AG141" s="329">
        <f t="shared" si="94"/>
        <v>124.93497109826589</v>
      </c>
      <c r="AH141" s="781">
        <v>1</v>
      </c>
      <c r="AI141" s="782">
        <v>1</v>
      </c>
      <c r="AJ141" s="782">
        <v>1</v>
      </c>
      <c r="AK141" s="782">
        <v>1</v>
      </c>
      <c r="AL141" s="782">
        <v>1</v>
      </c>
      <c r="AM141" s="782">
        <v>1</v>
      </c>
      <c r="AN141" s="782">
        <v>1</v>
      </c>
      <c r="AO141" s="782">
        <v>1</v>
      </c>
      <c r="AP141" s="782">
        <v>1</v>
      </c>
      <c r="AQ141" s="782">
        <v>1</v>
      </c>
      <c r="AR141" s="782">
        <v>1</v>
      </c>
      <c r="AS141" s="782">
        <v>1</v>
      </c>
      <c r="AT141" s="782">
        <v>4</v>
      </c>
      <c r="AU141" s="782">
        <v>6</v>
      </c>
      <c r="AV141" s="784">
        <v>7</v>
      </c>
    </row>
    <row r="142" spans="2:48" ht="14.4" x14ac:dyDescent="0.3">
      <c r="B142" s="917"/>
      <c r="C142" s="1" t="s">
        <v>6</v>
      </c>
      <c r="D142" s="745">
        <v>23373</v>
      </c>
      <c r="E142" s="745">
        <v>22944</v>
      </c>
      <c r="F142" s="745">
        <v>19485</v>
      </c>
      <c r="G142" s="745">
        <v>19557</v>
      </c>
      <c r="H142" s="745">
        <v>20764</v>
      </c>
      <c r="I142" s="745">
        <v>21005</v>
      </c>
      <c r="J142" s="745">
        <v>21269</v>
      </c>
      <c r="K142" s="745">
        <v>21576</v>
      </c>
      <c r="L142" s="745">
        <v>22373</v>
      </c>
      <c r="M142" s="745">
        <v>23003</v>
      </c>
      <c r="N142" s="745">
        <v>25042</v>
      </c>
      <c r="O142" s="745">
        <v>25596</v>
      </c>
      <c r="P142" s="746">
        <v>25708</v>
      </c>
      <c r="Q142" s="746">
        <v>25742</v>
      </c>
      <c r="R142" s="746">
        <v>26292</v>
      </c>
      <c r="S142" s="143">
        <f>100</f>
        <v>100</v>
      </c>
      <c r="T142" s="328">
        <f t="shared" si="79"/>
        <v>98.164548838403292</v>
      </c>
      <c r="U142" s="328">
        <f t="shared" si="79"/>
        <v>83.365421640354256</v>
      </c>
      <c r="V142" s="328">
        <f t="shared" si="79"/>
        <v>83.673469387755105</v>
      </c>
      <c r="W142" s="328">
        <f t="shared" si="77"/>
        <v>88.837547597655416</v>
      </c>
      <c r="X142" s="328">
        <f t="shared" si="77"/>
        <v>89.868651863261022</v>
      </c>
      <c r="Y142" s="328">
        <f t="shared" si="77"/>
        <v>90.998160270397463</v>
      </c>
      <c r="Z142" s="328">
        <f t="shared" si="77"/>
        <v>92.31164163778719</v>
      </c>
      <c r="AA142" s="328">
        <f t="shared" si="38"/>
        <v>95.721559063877123</v>
      </c>
      <c r="AB142" s="328">
        <f t="shared" si="38"/>
        <v>98.416976853634537</v>
      </c>
      <c r="AC142" s="328">
        <f t="shared" si="38"/>
        <v>107.14071792238909</v>
      </c>
      <c r="AD142" s="328">
        <f t="shared" si="38"/>
        <v>109.51097420100116</v>
      </c>
      <c r="AE142" s="328">
        <f t="shared" ref="AE142:AG142" si="95">P142*100/$D142</f>
        <v>109.99015958584691</v>
      </c>
      <c r="AF142" s="328">
        <f t="shared" si="95"/>
        <v>110.1356265776751</v>
      </c>
      <c r="AG142" s="329">
        <f t="shared" si="95"/>
        <v>112.48876909254268</v>
      </c>
      <c r="AH142" s="781">
        <v>1</v>
      </c>
      <c r="AI142" s="782">
        <v>1</v>
      </c>
      <c r="AJ142" s="782">
        <v>1</v>
      </c>
      <c r="AK142" s="782">
        <v>1</v>
      </c>
      <c r="AL142" s="782">
        <v>1</v>
      </c>
      <c r="AM142" s="782">
        <v>1</v>
      </c>
      <c r="AN142" s="782">
        <v>1</v>
      </c>
      <c r="AO142" s="782">
        <v>1</v>
      </c>
      <c r="AP142" s="782">
        <v>1</v>
      </c>
      <c r="AQ142" s="782">
        <v>1</v>
      </c>
      <c r="AR142" s="782">
        <v>1</v>
      </c>
      <c r="AS142" s="782">
        <v>1</v>
      </c>
      <c r="AT142" s="782">
        <v>4</v>
      </c>
      <c r="AU142" s="782">
        <v>6</v>
      </c>
      <c r="AV142" s="784">
        <v>7</v>
      </c>
    </row>
    <row r="143" spans="2:48" ht="14.4" x14ac:dyDescent="0.3">
      <c r="B143" s="918"/>
      <c r="C143" s="8" t="s">
        <v>7</v>
      </c>
      <c r="D143">
        <v>9533</v>
      </c>
      <c r="E143">
        <v>9730</v>
      </c>
      <c r="F143">
        <v>9373</v>
      </c>
      <c r="G143">
        <v>8607</v>
      </c>
      <c r="H143">
        <v>9116</v>
      </c>
      <c r="I143">
        <v>8754</v>
      </c>
      <c r="J143">
        <v>8764</v>
      </c>
      <c r="K143">
        <v>8398</v>
      </c>
      <c r="L143">
        <v>9405</v>
      </c>
      <c r="M143">
        <v>9499</v>
      </c>
      <c r="N143">
        <v>9439</v>
      </c>
      <c r="O143">
        <v>8791</v>
      </c>
      <c r="P143">
        <v>8773</v>
      </c>
      <c r="Q143">
        <v>8837</v>
      </c>
      <c r="R143">
        <v>9001</v>
      </c>
      <c r="S143" s="143">
        <f>100</f>
        <v>100</v>
      </c>
      <c r="T143" s="328">
        <f t="shared" si="79"/>
        <v>102.06650582188189</v>
      </c>
      <c r="U143" s="328">
        <f t="shared" si="79"/>
        <v>98.321619637050247</v>
      </c>
      <c r="V143" s="328">
        <f t="shared" si="79"/>
        <v>90.286373649428299</v>
      </c>
      <c r="W143" s="328">
        <f t="shared" si="77"/>
        <v>95.625721179062211</v>
      </c>
      <c r="X143" s="328">
        <f t="shared" si="77"/>
        <v>91.828385607888393</v>
      </c>
      <c r="Y143" s="328">
        <f t="shared" si="77"/>
        <v>91.933284380572744</v>
      </c>
      <c r="Z143" s="328">
        <f t="shared" si="77"/>
        <v>88.093989300325191</v>
      </c>
      <c r="AA143" s="328">
        <f t="shared" si="38"/>
        <v>98.657295709640195</v>
      </c>
      <c r="AB143" s="328">
        <f t="shared" si="38"/>
        <v>99.643344172873171</v>
      </c>
      <c r="AC143" s="328">
        <f t="shared" si="38"/>
        <v>99.013951536767024</v>
      </c>
      <c r="AD143" s="328">
        <f t="shared" si="38"/>
        <v>92.216511066820516</v>
      </c>
      <c r="AE143" s="328">
        <f t="shared" ref="AE143:AG143" si="96">P143*100/$D143</f>
        <v>92.027693275988668</v>
      </c>
      <c r="AF143" s="328">
        <f t="shared" si="96"/>
        <v>92.699045421168577</v>
      </c>
      <c r="AG143" s="329">
        <f t="shared" si="96"/>
        <v>94.419385293192065</v>
      </c>
      <c r="AH143" s="785"/>
      <c r="AI143" s="786"/>
      <c r="AJ143" s="786"/>
      <c r="AK143" s="786"/>
      <c r="AL143" s="786"/>
      <c r="AM143" s="786"/>
      <c r="AN143" s="786"/>
      <c r="AO143" s="786"/>
      <c r="AP143" s="786"/>
      <c r="AQ143" s="786"/>
      <c r="AR143" s="786"/>
      <c r="AS143" s="786"/>
      <c r="AT143" s="786"/>
      <c r="AU143" s="786"/>
      <c r="AV143" s="787"/>
    </row>
    <row r="144" spans="2:48" ht="15" customHeight="1" x14ac:dyDescent="0.3">
      <c r="B144" s="917" t="s">
        <v>40</v>
      </c>
      <c r="C144" s="1" t="s">
        <v>2</v>
      </c>
      <c r="D144" s="745">
        <v>699</v>
      </c>
      <c r="E144" s="745">
        <v>801</v>
      </c>
      <c r="F144" s="745">
        <v>749</v>
      </c>
      <c r="G144" s="745">
        <v>747</v>
      </c>
      <c r="H144" s="745">
        <v>844</v>
      </c>
      <c r="I144" s="745">
        <v>803</v>
      </c>
      <c r="J144" s="745">
        <v>788</v>
      </c>
      <c r="K144" s="745">
        <v>801</v>
      </c>
      <c r="L144" s="745">
        <v>737</v>
      </c>
      <c r="M144" s="745">
        <v>775</v>
      </c>
      <c r="N144" s="745">
        <v>747</v>
      </c>
      <c r="O144" s="745">
        <v>795</v>
      </c>
      <c r="P144" s="746">
        <v>790</v>
      </c>
      <c r="Q144" s="746">
        <v>793</v>
      </c>
      <c r="R144" s="746">
        <v>806</v>
      </c>
      <c r="S144" s="143">
        <f>100</f>
        <v>100</v>
      </c>
      <c r="T144" s="328">
        <f t="shared" si="79"/>
        <v>114.59227467811159</v>
      </c>
      <c r="U144" s="328">
        <f t="shared" si="79"/>
        <v>107.15307582260372</v>
      </c>
      <c r="V144" s="328">
        <f t="shared" si="79"/>
        <v>106.86695278969957</v>
      </c>
      <c r="W144" s="328">
        <f t="shared" si="77"/>
        <v>120.74391988555078</v>
      </c>
      <c r="X144" s="328">
        <f t="shared" si="77"/>
        <v>114.87839771101574</v>
      </c>
      <c r="Y144" s="328">
        <f t="shared" si="77"/>
        <v>112.73247496423463</v>
      </c>
      <c r="Z144" s="328">
        <f t="shared" si="77"/>
        <v>114.59227467811159</v>
      </c>
      <c r="AA144" s="328">
        <f t="shared" si="38"/>
        <v>105.43633762517882</v>
      </c>
      <c r="AB144" s="328">
        <f t="shared" si="38"/>
        <v>110.87267525035766</v>
      </c>
      <c r="AC144" s="328">
        <f t="shared" si="38"/>
        <v>106.86695278969957</v>
      </c>
      <c r="AD144" s="328">
        <f t="shared" si="38"/>
        <v>113.73390557939913</v>
      </c>
      <c r="AE144" s="328">
        <f t="shared" ref="AE144:AG144" si="97">P144*100/$D144</f>
        <v>113.01859799713877</v>
      </c>
      <c r="AF144" s="328">
        <f t="shared" si="97"/>
        <v>113.44778254649499</v>
      </c>
      <c r="AG144" s="329">
        <f t="shared" si="97"/>
        <v>115.30758226037196</v>
      </c>
      <c r="AH144" s="781">
        <v>1</v>
      </c>
      <c r="AI144" s="782">
        <v>1</v>
      </c>
      <c r="AJ144" s="782">
        <v>1</v>
      </c>
      <c r="AK144" s="782">
        <v>1</v>
      </c>
      <c r="AL144" s="782">
        <v>1</v>
      </c>
      <c r="AM144" s="782">
        <v>1</v>
      </c>
      <c r="AN144" s="782">
        <v>1</v>
      </c>
      <c r="AO144" s="782">
        <v>1</v>
      </c>
      <c r="AP144" s="782">
        <v>1</v>
      </c>
      <c r="AQ144" s="782">
        <v>1</v>
      </c>
      <c r="AR144" s="782">
        <v>1</v>
      </c>
      <c r="AS144" s="782">
        <v>1</v>
      </c>
      <c r="AT144" s="782">
        <v>4</v>
      </c>
      <c r="AU144" s="782">
        <v>6</v>
      </c>
      <c r="AV144" s="784">
        <v>7</v>
      </c>
    </row>
    <row r="145" spans="2:48" ht="14.4" x14ac:dyDescent="0.3">
      <c r="B145" s="917"/>
      <c r="C145" s="1" t="s">
        <v>3</v>
      </c>
      <c r="D145" s="745">
        <v>2791</v>
      </c>
      <c r="E145" s="745">
        <v>2531</v>
      </c>
      <c r="F145" s="745">
        <v>2535</v>
      </c>
      <c r="G145" s="745">
        <v>2397</v>
      </c>
      <c r="H145" s="745">
        <v>2397</v>
      </c>
      <c r="I145" s="745">
        <v>2356</v>
      </c>
      <c r="J145" s="745">
        <v>2452</v>
      </c>
      <c r="K145" s="745">
        <v>2460</v>
      </c>
      <c r="L145" s="745">
        <v>2474</v>
      </c>
      <c r="M145" s="745">
        <v>2535</v>
      </c>
      <c r="N145" s="745">
        <v>2537</v>
      </c>
      <c r="O145" s="745">
        <v>2721</v>
      </c>
      <c r="P145" s="746">
        <v>2704</v>
      </c>
      <c r="Q145" s="746">
        <v>2715</v>
      </c>
      <c r="R145" s="746">
        <v>2750</v>
      </c>
      <c r="S145" s="143">
        <f>100</f>
        <v>100</v>
      </c>
      <c r="T145" s="328">
        <f t="shared" si="79"/>
        <v>90.684342529559302</v>
      </c>
      <c r="U145" s="328">
        <f t="shared" si="79"/>
        <v>90.827660336796853</v>
      </c>
      <c r="V145" s="328">
        <f t="shared" si="79"/>
        <v>85.883195987101402</v>
      </c>
      <c r="W145" s="328">
        <f t="shared" si="77"/>
        <v>85.883195987101402</v>
      </c>
      <c r="X145" s="328">
        <f t="shared" si="77"/>
        <v>84.414188462916513</v>
      </c>
      <c r="Y145" s="328">
        <f t="shared" si="77"/>
        <v>87.853815836617699</v>
      </c>
      <c r="Z145" s="328">
        <f t="shared" si="77"/>
        <v>88.140451451092801</v>
      </c>
      <c r="AA145" s="328">
        <f t="shared" si="38"/>
        <v>88.642063776424223</v>
      </c>
      <c r="AB145" s="328">
        <f t="shared" si="38"/>
        <v>90.827660336796853</v>
      </c>
      <c r="AC145" s="328">
        <f t="shared" si="38"/>
        <v>90.899319240415622</v>
      </c>
      <c r="AD145" s="328">
        <f t="shared" si="38"/>
        <v>97.49193837334289</v>
      </c>
      <c r="AE145" s="328">
        <f t="shared" ref="AE145:AE180" si="98">P145*100/$D145</f>
        <v>96.882837692583308</v>
      </c>
      <c r="AF145" s="328">
        <f t="shared" ref="AF145:AG180" si="99">Q145*100/$D145</f>
        <v>97.276961662486571</v>
      </c>
      <c r="AG145" s="329">
        <f t="shared" si="99"/>
        <v>98.530992475815125</v>
      </c>
      <c r="AH145" s="781">
        <v>1</v>
      </c>
      <c r="AI145" s="782">
        <v>1</v>
      </c>
      <c r="AJ145" s="782">
        <v>1</v>
      </c>
      <c r="AK145" s="782">
        <v>1</v>
      </c>
      <c r="AL145" s="782">
        <v>1</v>
      </c>
      <c r="AM145" s="782">
        <v>1</v>
      </c>
      <c r="AN145" s="782">
        <v>1</v>
      </c>
      <c r="AO145" s="782">
        <v>1</v>
      </c>
      <c r="AP145" s="782">
        <v>1</v>
      </c>
      <c r="AQ145" s="782">
        <v>1</v>
      </c>
      <c r="AR145" s="782">
        <v>1</v>
      </c>
      <c r="AS145" s="782">
        <v>1</v>
      </c>
      <c r="AT145" s="782">
        <v>4</v>
      </c>
      <c r="AU145" s="782">
        <v>6</v>
      </c>
      <c r="AV145" s="784">
        <v>7</v>
      </c>
    </row>
    <row r="146" spans="2:48" ht="14.4" x14ac:dyDescent="0.3">
      <c r="B146" s="917"/>
      <c r="C146" s="1" t="s">
        <v>4</v>
      </c>
      <c r="D146" s="745">
        <v>8692</v>
      </c>
      <c r="E146" s="745">
        <v>9463</v>
      </c>
      <c r="F146" s="745">
        <v>8302</v>
      </c>
      <c r="G146" s="745">
        <v>9078</v>
      </c>
      <c r="H146" s="745">
        <v>8270</v>
      </c>
      <c r="I146" s="745">
        <v>8014</v>
      </c>
      <c r="J146" s="745">
        <v>8147</v>
      </c>
      <c r="K146" s="745">
        <v>7770</v>
      </c>
      <c r="L146" s="745">
        <v>7199</v>
      </c>
      <c r="M146" s="745">
        <v>7372</v>
      </c>
      <c r="N146" s="745">
        <v>6835</v>
      </c>
      <c r="O146" s="745">
        <v>6816</v>
      </c>
      <c r="P146" s="746">
        <v>6821</v>
      </c>
      <c r="Q146" s="746">
        <v>6884</v>
      </c>
      <c r="R146" s="746">
        <v>7031</v>
      </c>
      <c r="S146" s="143">
        <f>100</f>
        <v>100</v>
      </c>
      <c r="T146" s="328">
        <f t="shared" si="79"/>
        <v>108.87022549470778</v>
      </c>
      <c r="U146" s="328">
        <f t="shared" si="79"/>
        <v>95.513115508513579</v>
      </c>
      <c r="V146" s="328">
        <f t="shared" si="79"/>
        <v>104.44086516336861</v>
      </c>
      <c r="W146" s="328">
        <f t="shared" si="77"/>
        <v>95.144960883571102</v>
      </c>
      <c r="X146" s="328">
        <f t="shared" si="77"/>
        <v>92.199723884031286</v>
      </c>
      <c r="Y146" s="328">
        <f t="shared" si="77"/>
        <v>93.729866543948461</v>
      </c>
      <c r="Z146" s="328">
        <f t="shared" si="77"/>
        <v>89.392544868844908</v>
      </c>
      <c r="AA146" s="328">
        <f t="shared" si="38"/>
        <v>82.823285780027618</v>
      </c>
      <c r="AB146" s="328">
        <f t="shared" si="38"/>
        <v>84.813621721122871</v>
      </c>
      <c r="AC146" s="328">
        <f t="shared" si="38"/>
        <v>78.635526921306948</v>
      </c>
      <c r="AD146" s="328">
        <f t="shared" si="38"/>
        <v>78.416935112747353</v>
      </c>
      <c r="AE146" s="328">
        <f t="shared" si="98"/>
        <v>78.47445927289462</v>
      </c>
      <c r="AF146" s="328">
        <f t="shared" si="99"/>
        <v>79.199263690750115</v>
      </c>
      <c r="AG146" s="329">
        <f t="shared" si="99"/>
        <v>80.890473999079617</v>
      </c>
      <c r="AH146" s="781">
        <v>1</v>
      </c>
      <c r="AI146" s="782">
        <v>1</v>
      </c>
      <c r="AJ146" s="782">
        <v>1</v>
      </c>
      <c r="AK146" s="782">
        <v>1</v>
      </c>
      <c r="AL146" s="782">
        <v>1</v>
      </c>
      <c r="AM146" s="782">
        <v>1</v>
      </c>
      <c r="AN146" s="782">
        <v>1</v>
      </c>
      <c r="AO146" s="782">
        <v>1</v>
      </c>
      <c r="AP146" s="782">
        <v>1</v>
      </c>
      <c r="AQ146" s="782">
        <v>1</v>
      </c>
      <c r="AR146" s="782">
        <v>1</v>
      </c>
      <c r="AS146" s="782">
        <v>1</v>
      </c>
      <c r="AT146" s="782">
        <v>4</v>
      </c>
      <c r="AU146" s="782">
        <v>6</v>
      </c>
      <c r="AV146" s="784">
        <v>7</v>
      </c>
    </row>
    <row r="147" spans="2:48" ht="14.4" x14ac:dyDescent="0.3">
      <c r="B147" s="917"/>
      <c r="C147" s="1" t="s">
        <v>5</v>
      </c>
      <c r="D147" s="745">
        <v>32755</v>
      </c>
      <c r="E147" s="745">
        <v>30878</v>
      </c>
      <c r="F147" s="745">
        <v>32072</v>
      </c>
      <c r="G147" s="745">
        <v>33138</v>
      </c>
      <c r="H147" s="745">
        <v>33015</v>
      </c>
      <c r="I147" s="745">
        <v>34087</v>
      </c>
      <c r="J147" s="745">
        <v>33709</v>
      </c>
      <c r="K147" s="745">
        <v>34479</v>
      </c>
      <c r="L147" s="745">
        <v>35235</v>
      </c>
      <c r="M147" s="745">
        <v>36397</v>
      </c>
      <c r="N147" s="745">
        <v>39563</v>
      </c>
      <c r="O147" s="745">
        <v>38794</v>
      </c>
      <c r="P147" s="746">
        <v>39094</v>
      </c>
      <c r="Q147" s="746">
        <v>39026</v>
      </c>
      <c r="R147" s="746">
        <v>39917</v>
      </c>
      <c r="S147" s="143">
        <f>100</f>
        <v>100</v>
      </c>
      <c r="T147" s="328">
        <f t="shared" si="79"/>
        <v>94.269577163791794</v>
      </c>
      <c r="U147" s="328">
        <f t="shared" si="79"/>
        <v>97.914822164555034</v>
      </c>
      <c r="V147" s="328">
        <f t="shared" si="79"/>
        <v>101.16928713173562</v>
      </c>
      <c r="W147" s="328">
        <f t="shared" si="77"/>
        <v>100.79377194321478</v>
      </c>
      <c r="X147" s="328">
        <f t="shared" si="77"/>
        <v>104.06655472446954</v>
      </c>
      <c r="Y147" s="328">
        <f t="shared" si="77"/>
        <v>102.91253243779576</v>
      </c>
      <c r="Z147" s="328">
        <f t="shared" si="77"/>
        <v>105.26331857731644</v>
      </c>
      <c r="AA147" s="328">
        <f t="shared" si="38"/>
        <v>107.57136315066403</v>
      </c>
      <c r="AB147" s="328">
        <f t="shared" si="38"/>
        <v>111.11891314303161</v>
      </c>
      <c r="AC147" s="328">
        <f t="shared" si="38"/>
        <v>120.78461303617769</v>
      </c>
      <c r="AD147" s="328">
        <f t="shared" si="38"/>
        <v>118.43687986566937</v>
      </c>
      <c r="AE147" s="328">
        <f t="shared" si="98"/>
        <v>119.35277056937872</v>
      </c>
      <c r="AF147" s="328">
        <f t="shared" si="99"/>
        <v>119.14516867653793</v>
      </c>
      <c r="AG147" s="329">
        <f t="shared" si="99"/>
        <v>121.86536406655472</v>
      </c>
      <c r="AH147" s="781">
        <v>1</v>
      </c>
      <c r="AI147" s="782">
        <v>1</v>
      </c>
      <c r="AJ147" s="782">
        <v>1</v>
      </c>
      <c r="AK147" s="782">
        <v>1</v>
      </c>
      <c r="AL147" s="782">
        <v>1</v>
      </c>
      <c r="AM147" s="782">
        <v>1</v>
      </c>
      <c r="AN147" s="782">
        <v>1</v>
      </c>
      <c r="AO147" s="782">
        <v>1</v>
      </c>
      <c r="AP147" s="782">
        <v>1</v>
      </c>
      <c r="AQ147" s="782">
        <v>1</v>
      </c>
      <c r="AR147" s="782">
        <v>1</v>
      </c>
      <c r="AS147" s="782">
        <v>1</v>
      </c>
      <c r="AT147" s="782">
        <v>4</v>
      </c>
      <c r="AU147" s="782">
        <v>6</v>
      </c>
      <c r="AV147" s="784">
        <v>7</v>
      </c>
    </row>
    <row r="148" spans="2:48" ht="14.4" x14ac:dyDescent="0.3">
      <c r="B148" s="917"/>
      <c r="C148" s="1" t="s">
        <v>6</v>
      </c>
      <c r="D148" s="745">
        <v>44937</v>
      </c>
      <c r="E148" s="745">
        <v>43673</v>
      </c>
      <c r="F148" s="745">
        <v>43658</v>
      </c>
      <c r="G148" s="745">
        <v>45360</v>
      </c>
      <c r="H148" s="745">
        <v>44526</v>
      </c>
      <c r="I148" s="745">
        <v>45260</v>
      </c>
      <c r="J148" s="745">
        <v>45096</v>
      </c>
      <c r="K148" s="745">
        <v>45510</v>
      </c>
      <c r="L148" s="745">
        <v>45645</v>
      </c>
      <c r="M148" s="745">
        <v>47079</v>
      </c>
      <c r="N148" s="745">
        <v>49682</v>
      </c>
      <c r="O148" s="745">
        <v>49126</v>
      </c>
      <c r="P148" s="746">
        <v>49409</v>
      </c>
      <c r="Q148" s="746">
        <v>49418</v>
      </c>
      <c r="R148" s="746">
        <v>50504</v>
      </c>
      <c r="S148" s="143">
        <f>100</f>
        <v>100</v>
      </c>
      <c r="T148" s="328">
        <f t="shared" si="79"/>
        <v>97.187173153526047</v>
      </c>
      <c r="U148" s="328">
        <f t="shared" si="79"/>
        <v>97.153793088101125</v>
      </c>
      <c r="V148" s="328">
        <f t="shared" si="79"/>
        <v>100.94131784498298</v>
      </c>
      <c r="W148" s="328">
        <f t="shared" si="77"/>
        <v>99.085386207356962</v>
      </c>
      <c r="X148" s="328">
        <f t="shared" si="77"/>
        <v>100.71878407548346</v>
      </c>
      <c r="Y148" s="328">
        <f t="shared" si="77"/>
        <v>100.35382869350424</v>
      </c>
      <c r="Z148" s="328">
        <f t="shared" si="77"/>
        <v>101.27511849923226</v>
      </c>
      <c r="AA148" s="328">
        <f t="shared" si="38"/>
        <v>101.57553908805662</v>
      </c>
      <c r="AB148" s="328">
        <f t="shared" si="38"/>
        <v>104.76667334267975</v>
      </c>
      <c r="AC148" s="328">
        <f t="shared" si="38"/>
        <v>110.5592273627523</v>
      </c>
      <c r="AD148" s="328">
        <f t="shared" si="38"/>
        <v>109.32193960433496</v>
      </c>
      <c r="AE148" s="328">
        <f t="shared" si="98"/>
        <v>109.95171017201861</v>
      </c>
      <c r="AF148" s="328">
        <f t="shared" si="99"/>
        <v>109.97173821127356</v>
      </c>
      <c r="AG148" s="329">
        <f t="shared" si="99"/>
        <v>112.38845494803836</v>
      </c>
      <c r="AH148" s="781">
        <v>1</v>
      </c>
      <c r="AI148" s="782">
        <v>1</v>
      </c>
      <c r="AJ148" s="782">
        <v>1</v>
      </c>
      <c r="AK148" s="782">
        <v>1</v>
      </c>
      <c r="AL148" s="782">
        <v>1</v>
      </c>
      <c r="AM148" s="782">
        <v>1</v>
      </c>
      <c r="AN148" s="782">
        <v>1</v>
      </c>
      <c r="AO148" s="782">
        <v>1</v>
      </c>
      <c r="AP148" s="782">
        <v>1</v>
      </c>
      <c r="AQ148" s="782">
        <v>1</v>
      </c>
      <c r="AR148" s="782">
        <v>1</v>
      </c>
      <c r="AS148" s="782">
        <v>1</v>
      </c>
      <c r="AT148" s="782">
        <v>4</v>
      </c>
      <c r="AU148" s="782">
        <v>6</v>
      </c>
      <c r="AV148" s="784">
        <v>7</v>
      </c>
    </row>
    <row r="149" spans="2:48" ht="14.4" x14ac:dyDescent="0.3">
      <c r="B149" s="918"/>
      <c r="C149" s="8" t="s">
        <v>7</v>
      </c>
      <c r="D149">
        <v>12182</v>
      </c>
      <c r="E149">
        <v>12795</v>
      </c>
      <c r="F149">
        <v>11586</v>
      </c>
      <c r="G149">
        <v>12222</v>
      </c>
      <c r="H149">
        <v>11511</v>
      </c>
      <c r="I149">
        <v>11173</v>
      </c>
      <c r="J149">
        <v>11387</v>
      </c>
      <c r="K149">
        <v>11031</v>
      </c>
      <c r="L149">
        <v>10410</v>
      </c>
      <c r="M149">
        <v>10682</v>
      </c>
      <c r="N149">
        <v>10119</v>
      </c>
      <c r="O149">
        <v>10332</v>
      </c>
      <c r="P149">
        <v>10315</v>
      </c>
      <c r="Q149">
        <v>10392</v>
      </c>
      <c r="R149">
        <v>10587</v>
      </c>
      <c r="S149" s="143">
        <f>100</f>
        <v>100</v>
      </c>
      <c r="T149" s="328">
        <f t="shared" si="79"/>
        <v>105.03201444754556</v>
      </c>
      <c r="U149" s="328">
        <f t="shared" si="79"/>
        <v>95.107535708422262</v>
      </c>
      <c r="V149" s="328">
        <f t="shared" si="79"/>
        <v>100.32835330815958</v>
      </c>
      <c r="W149" s="328">
        <f t="shared" si="77"/>
        <v>94.491873255623048</v>
      </c>
      <c r="X149" s="328">
        <f t="shared" si="77"/>
        <v>91.717287801674601</v>
      </c>
      <c r="Y149" s="328">
        <f t="shared" si="77"/>
        <v>93.473978000328358</v>
      </c>
      <c r="Z149" s="328">
        <f t="shared" si="77"/>
        <v>90.551633557708101</v>
      </c>
      <c r="AA149" s="328">
        <f t="shared" si="38"/>
        <v>85.453948448530625</v>
      </c>
      <c r="AB149" s="328">
        <f t="shared" si="38"/>
        <v>87.686750944015756</v>
      </c>
      <c r="AC149" s="328">
        <f t="shared" si="38"/>
        <v>83.065178131669683</v>
      </c>
      <c r="AD149" s="328">
        <f t="shared" si="38"/>
        <v>84.81365949761944</v>
      </c>
      <c r="AE149" s="328">
        <f t="shared" si="98"/>
        <v>84.674109341651615</v>
      </c>
      <c r="AF149" s="328">
        <f t="shared" si="99"/>
        <v>85.306189459858814</v>
      </c>
      <c r="AG149" s="329">
        <f t="shared" si="99"/>
        <v>86.906911837136761</v>
      </c>
      <c r="AH149" s="785"/>
      <c r="AI149" s="786"/>
      <c r="AJ149" s="786"/>
      <c r="AK149" s="786"/>
      <c r="AL149" s="786"/>
      <c r="AM149" s="786"/>
      <c r="AN149" s="786"/>
      <c r="AO149" s="786"/>
      <c r="AP149" s="786"/>
      <c r="AQ149" s="786"/>
      <c r="AR149" s="786"/>
      <c r="AS149" s="786"/>
      <c r="AT149" s="786"/>
      <c r="AU149" s="786"/>
      <c r="AV149" s="787"/>
    </row>
    <row r="150" spans="2:48" ht="15" customHeight="1" x14ac:dyDescent="0.3">
      <c r="B150" s="917" t="s">
        <v>41</v>
      </c>
      <c r="C150" s="1" t="s">
        <v>2</v>
      </c>
      <c r="D150" s="745">
        <v>2373</v>
      </c>
      <c r="E150" s="745">
        <v>2354</v>
      </c>
      <c r="F150" s="745">
        <v>2442</v>
      </c>
      <c r="G150" s="745">
        <v>2324</v>
      </c>
      <c r="H150" s="745">
        <v>2332</v>
      </c>
      <c r="I150" s="745">
        <v>2239</v>
      </c>
      <c r="J150" s="745">
        <v>2263</v>
      </c>
      <c r="K150" s="745">
        <v>2225</v>
      </c>
      <c r="L150" s="745">
        <v>2184</v>
      </c>
      <c r="M150" s="745">
        <v>2211</v>
      </c>
      <c r="N150" s="745">
        <v>2098</v>
      </c>
      <c r="O150" s="745">
        <v>2149</v>
      </c>
      <c r="P150" s="746">
        <v>2134</v>
      </c>
      <c r="Q150" s="746">
        <v>2143</v>
      </c>
      <c r="R150" s="746">
        <v>2178</v>
      </c>
      <c r="S150" s="143">
        <f>100</f>
        <v>100</v>
      </c>
      <c r="T150" s="328">
        <f t="shared" si="79"/>
        <v>99.199325747998316</v>
      </c>
      <c r="U150" s="328">
        <f t="shared" si="79"/>
        <v>102.90771175726928</v>
      </c>
      <c r="V150" s="328">
        <f t="shared" si="79"/>
        <v>97.935103244837762</v>
      </c>
      <c r="W150" s="328">
        <f t="shared" si="77"/>
        <v>98.272229245680577</v>
      </c>
      <c r="X150" s="328">
        <f t="shared" si="77"/>
        <v>94.353139485882849</v>
      </c>
      <c r="Y150" s="328">
        <f t="shared" si="77"/>
        <v>95.364517488411295</v>
      </c>
      <c r="Z150" s="328">
        <f t="shared" si="77"/>
        <v>93.763168984407926</v>
      </c>
      <c r="AA150" s="328">
        <f t="shared" si="38"/>
        <v>92.035398230088489</v>
      </c>
      <c r="AB150" s="328">
        <f t="shared" si="38"/>
        <v>93.173198482933003</v>
      </c>
      <c r="AC150" s="328">
        <f t="shared" si="38"/>
        <v>88.41129372102823</v>
      </c>
      <c r="AD150" s="328">
        <f t="shared" si="38"/>
        <v>90.560471976401175</v>
      </c>
      <c r="AE150" s="328">
        <f t="shared" si="98"/>
        <v>89.928360724820905</v>
      </c>
      <c r="AF150" s="328">
        <f t="shared" si="99"/>
        <v>90.307627475769067</v>
      </c>
      <c r="AG150" s="329">
        <f t="shared" si="99"/>
        <v>91.782553729456382</v>
      </c>
      <c r="AH150" s="781">
        <v>1</v>
      </c>
      <c r="AI150" s="782">
        <v>1</v>
      </c>
      <c r="AJ150" s="782">
        <v>1</v>
      </c>
      <c r="AK150" s="782">
        <v>1</v>
      </c>
      <c r="AL150" s="782">
        <v>1</v>
      </c>
      <c r="AM150" s="782">
        <v>1</v>
      </c>
      <c r="AN150" s="782">
        <v>1</v>
      </c>
      <c r="AO150" s="782">
        <v>1</v>
      </c>
      <c r="AP150" s="782">
        <v>1</v>
      </c>
      <c r="AQ150" s="782">
        <v>1</v>
      </c>
      <c r="AR150" s="782">
        <v>1</v>
      </c>
      <c r="AS150" s="782">
        <v>1</v>
      </c>
      <c r="AT150" s="782">
        <v>4</v>
      </c>
      <c r="AU150" s="782">
        <v>6</v>
      </c>
      <c r="AV150" s="784">
        <v>7</v>
      </c>
    </row>
    <row r="151" spans="2:48" ht="14.4" x14ac:dyDescent="0.3">
      <c r="B151" s="917"/>
      <c r="C151" s="1" t="s">
        <v>3</v>
      </c>
      <c r="D151" s="745">
        <v>8822</v>
      </c>
      <c r="E151" s="745">
        <v>8402</v>
      </c>
      <c r="F151" s="745">
        <v>8219</v>
      </c>
      <c r="G151" s="745">
        <v>8167</v>
      </c>
      <c r="H151" s="745">
        <v>8474</v>
      </c>
      <c r="I151" s="745">
        <v>8614</v>
      </c>
      <c r="J151" s="745">
        <v>8432</v>
      </c>
      <c r="K151" s="745">
        <v>8751</v>
      </c>
      <c r="L151" s="745">
        <v>8659</v>
      </c>
      <c r="M151" s="745">
        <v>8619</v>
      </c>
      <c r="N151" s="745">
        <v>8394</v>
      </c>
      <c r="O151" s="745">
        <v>8188</v>
      </c>
      <c r="P151" s="746">
        <v>8138</v>
      </c>
      <c r="Q151" s="746">
        <v>8172</v>
      </c>
      <c r="R151" s="746">
        <v>8276</v>
      </c>
      <c r="S151" s="143">
        <f>100</f>
        <v>100</v>
      </c>
      <c r="T151" s="328">
        <f t="shared" si="79"/>
        <v>95.239174790296985</v>
      </c>
      <c r="U151" s="328">
        <f t="shared" si="79"/>
        <v>93.16481523464067</v>
      </c>
      <c r="V151" s="328">
        <f t="shared" si="79"/>
        <v>92.575379732486965</v>
      </c>
      <c r="W151" s="328">
        <f t="shared" si="77"/>
        <v>96.055316254817498</v>
      </c>
      <c r="X151" s="328">
        <f t="shared" si="77"/>
        <v>97.642257991385179</v>
      </c>
      <c r="Y151" s="328">
        <f t="shared" si="77"/>
        <v>95.579233733847204</v>
      </c>
      <c r="Z151" s="328">
        <f t="shared" si="77"/>
        <v>99.195193833597827</v>
      </c>
      <c r="AA151" s="328">
        <f t="shared" si="38"/>
        <v>98.152346406710492</v>
      </c>
      <c r="AB151" s="328">
        <f t="shared" si="38"/>
        <v>97.698934481976877</v>
      </c>
      <c r="AC151" s="328">
        <f t="shared" si="38"/>
        <v>95.148492405350254</v>
      </c>
      <c r="AD151" s="328">
        <f t="shared" si="38"/>
        <v>92.813420992972112</v>
      </c>
      <c r="AE151" s="328">
        <f t="shared" si="98"/>
        <v>92.246656087055086</v>
      </c>
      <c r="AF151" s="328">
        <f t="shared" si="99"/>
        <v>92.632056223078663</v>
      </c>
      <c r="AG151" s="329">
        <f t="shared" si="99"/>
        <v>93.810927227386074</v>
      </c>
      <c r="AH151" s="781">
        <v>1</v>
      </c>
      <c r="AI151" s="782">
        <v>1</v>
      </c>
      <c r="AJ151" s="782">
        <v>1</v>
      </c>
      <c r="AK151" s="782">
        <v>1</v>
      </c>
      <c r="AL151" s="782">
        <v>1</v>
      </c>
      <c r="AM151" s="782">
        <v>1</v>
      </c>
      <c r="AN151" s="782">
        <v>1</v>
      </c>
      <c r="AO151" s="782">
        <v>1</v>
      </c>
      <c r="AP151" s="782">
        <v>1</v>
      </c>
      <c r="AQ151" s="782">
        <v>1</v>
      </c>
      <c r="AR151" s="782">
        <v>1</v>
      </c>
      <c r="AS151" s="782">
        <v>1</v>
      </c>
      <c r="AT151" s="782">
        <v>4</v>
      </c>
      <c r="AU151" s="782">
        <v>6</v>
      </c>
      <c r="AV151" s="784">
        <v>7</v>
      </c>
    </row>
    <row r="152" spans="2:48" ht="14.4" x14ac:dyDescent="0.3">
      <c r="B152" s="917"/>
      <c r="C152" s="1" t="s">
        <v>4</v>
      </c>
      <c r="D152" s="745">
        <v>23054</v>
      </c>
      <c r="E152" s="745">
        <v>22912</v>
      </c>
      <c r="F152" s="745">
        <v>21903</v>
      </c>
      <c r="G152" s="745">
        <v>22561</v>
      </c>
      <c r="H152" s="745">
        <v>22163</v>
      </c>
      <c r="I152" s="745">
        <v>22377</v>
      </c>
      <c r="J152" s="745">
        <v>22382</v>
      </c>
      <c r="K152" s="745">
        <v>22461</v>
      </c>
      <c r="L152" s="745">
        <v>22614</v>
      </c>
      <c r="M152" s="745">
        <v>23523</v>
      </c>
      <c r="N152" s="745">
        <v>22209</v>
      </c>
      <c r="O152" s="745">
        <v>23572</v>
      </c>
      <c r="P152" s="746">
        <v>23591</v>
      </c>
      <c r="Q152" s="746">
        <v>23808</v>
      </c>
      <c r="R152" s="746">
        <v>24317</v>
      </c>
      <c r="S152" s="143">
        <f>100</f>
        <v>100</v>
      </c>
      <c r="T152" s="328">
        <f t="shared" si="79"/>
        <v>99.384054827795609</v>
      </c>
      <c r="U152" s="328">
        <f t="shared" si="79"/>
        <v>95.007373991498227</v>
      </c>
      <c r="V152" s="328">
        <f t="shared" si="79"/>
        <v>97.86154246551574</v>
      </c>
      <c r="W152" s="328">
        <f t="shared" si="77"/>
        <v>96.135160926520342</v>
      </c>
      <c r="X152" s="328">
        <f t="shared" si="77"/>
        <v>97.063416326884706</v>
      </c>
      <c r="Y152" s="328">
        <f t="shared" si="77"/>
        <v>97.085104537173592</v>
      </c>
      <c r="Z152" s="328">
        <f t="shared" si="77"/>
        <v>97.427778259738005</v>
      </c>
      <c r="AA152" s="328">
        <f t="shared" si="38"/>
        <v>98.091437494577946</v>
      </c>
      <c r="AB152" s="328">
        <f t="shared" si="38"/>
        <v>102.03435412509759</v>
      </c>
      <c r="AC152" s="328">
        <f t="shared" si="38"/>
        <v>96.334692461178108</v>
      </c>
      <c r="AD152" s="328">
        <f t="shared" ref="AD152" si="100">O152*100/$D152</f>
        <v>102.24689858592869</v>
      </c>
      <c r="AE152" s="328">
        <f t="shared" si="98"/>
        <v>102.32931378502646</v>
      </c>
      <c r="AF152" s="328">
        <f t="shared" si="99"/>
        <v>103.27058211156415</v>
      </c>
      <c r="AG152" s="329">
        <f t="shared" si="99"/>
        <v>105.47844191897285</v>
      </c>
      <c r="AH152" s="781">
        <v>1</v>
      </c>
      <c r="AI152" s="782">
        <v>1</v>
      </c>
      <c r="AJ152" s="782">
        <v>1</v>
      </c>
      <c r="AK152" s="782">
        <v>1</v>
      </c>
      <c r="AL152" s="782">
        <v>1</v>
      </c>
      <c r="AM152" s="782">
        <v>1</v>
      </c>
      <c r="AN152" s="782">
        <v>1</v>
      </c>
      <c r="AO152" s="782">
        <v>1</v>
      </c>
      <c r="AP152" s="782">
        <v>1</v>
      </c>
      <c r="AQ152" s="782">
        <v>1</v>
      </c>
      <c r="AR152" s="782">
        <v>1</v>
      </c>
      <c r="AS152" s="782">
        <v>1</v>
      </c>
      <c r="AT152" s="782">
        <v>4</v>
      </c>
      <c r="AU152" s="782">
        <v>6</v>
      </c>
      <c r="AV152" s="784">
        <v>7</v>
      </c>
    </row>
    <row r="153" spans="2:48" ht="14.4" x14ac:dyDescent="0.3">
      <c r="B153" s="917"/>
      <c r="C153" s="1" t="s">
        <v>5</v>
      </c>
      <c r="D153" s="745">
        <v>40624</v>
      </c>
      <c r="E153" s="745">
        <v>39113</v>
      </c>
      <c r="F153" s="745">
        <v>38596</v>
      </c>
      <c r="G153" s="745">
        <v>39848</v>
      </c>
      <c r="H153" s="745">
        <v>43410</v>
      </c>
      <c r="I153" s="745">
        <v>45740</v>
      </c>
      <c r="J153" s="745">
        <v>47003</v>
      </c>
      <c r="K153" s="745">
        <v>47055</v>
      </c>
      <c r="L153" s="745">
        <v>47388</v>
      </c>
      <c r="M153" s="745">
        <v>47548</v>
      </c>
      <c r="N153" s="745">
        <v>56706</v>
      </c>
      <c r="O153" s="745">
        <v>59048</v>
      </c>
      <c r="P153" s="746">
        <v>59504</v>
      </c>
      <c r="Q153" s="746">
        <v>59400</v>
      </c>
      <c r="R153" s="746">
        <v>60756</v>
      </c>
      <c r="S153" s="143">
        <f>100</f>
        <v>100</v>
      </c>
      <c r="T153" s="328">
        <f t="shared" si="79"/>
        <v>96.280523828278845</v>
      </c>
      <c r="U153" s="328">
        <f t="shared" si="79"/>
        <v>95.00787711697518</v>
      </c>
      <c r="V153" s="328">
        <f t="shared" si="79"/>
        <v>98.089799133517133</v>
      </c>
      <c r="W153" s="328">
        <f t="shared" si="77"/>
        <v>106.85801496652225</v>
      </c>
      <c r="X153" s="328">
        <f t="shared" si="77"/>
        <v>112.59354076408034</v>
      </c>
      <c r="Y153" s="328">
        <f t="shared" si="77"/>
        <v>115.7025403702245</v>
      </c>
      <c r="Z153" s="328">
        <f t="shared" si="77"/>
        <v>115.83054352107129</v>
      </c>
      <c r="AA153" s="328">
        <f t="shared" si="77"/>
        <v>116.65025600630169</v>
      </c>
      <c r="AB153" s="328">
        <f t="shared" ref="AB153:AD181" si="101">M153*100/$D153</f>
        <v>117.04411185506105</v>
      </c>
      <c r="AC153" s="328">
        <f t="shared" si="101"/>
        <v>139.58743599842458</v>
      </c>
      <c r="AD153" s="328">
        <f t="shared" si="101"/>
        <v>145.35250098463962</v>
      </c>
      <c r="AE153" s="328">
        <f t="shared" si="98"/>
        <v>146.47499015360378</v>
      </c>
      <c r="AF153" s="328">
        <f t="shared" si="99"/>
        <v>146.2189838519102</v>
      </c>
      <c r="AG153" s="329">
        <f t="shared" si="99"/>
        <v>149.55691217014572</v>
      </c>
      <c r="AH153" s="781">
        <v>1</v>
      </c>
      <c r="AI153" s="782">
        <v>1</v>
      </c>
      <c r="AJ153" s="782">
        <v>1</v>
      </c>
      <c r="AK153" s="782">
        <v>1</v>
      </c>
      <c r="AL153" s="782">
        <v>1</v>
      </c>
      <c r="AM153" s="782">
        <v>1</v>
      </c>
      <c r="AN153" s="782">
        <v>1</v>
      </c>
      <c r="AO153" s="782">
        <v>1</v>
      </c>
      <c r="AP153" s="782">
        <v>1</v>
      </c>
      <c r="AQ153" s="782">
        <v>1</v>
      </c>
      <c r="AR153" s="782">
        <v>1</v>
      </c>
      <c r="AS153" s="782">
        <v>1</v>
      </c>
      <c r="AT153" s="782">
        <v>4</v>
      </c>
      <c r="AU153" s="782">
        <v>6</v>
      </c>
      <c r="AV153" s="784">
        <v>7</v>
      </c>
    </row>
    <row r="154" spans="2:48" ht="14.4" x14ac:dyDescent="0.3">
      <c r="B154" s="917"/>
      <c r="C154" s="1" t="s">
        <v>6</v>
      </c>
      <c r="D154" s="745">
        <v>74873</v>
      </c>
      <c r="E154" s="745">
        <v>72781</v>
      </c>
      <c r="F154" s="745">
        <v>71160</v>
      </c>
      <c r="G154" s="745">
        <v>72900</v>
      </c>
      <c r="H154" s="745">
        <v>76379</v>
      </c>
      <c r="I154" s="745">
        <v>78970</v>
      </c>
      <c r="J154" s="745">
        <v>80080</v>
      </c>
      <c r="K154" s="745">
        <v>80492</v>
      </c>
      <c r="L154" s="745">
        <v>80845</v>
      </c>
      <c r="M154" s="745">
        <v>81901</v>
      </c>
      <c r="N154" s="745">
        <v>89407</v>
      </c>
      <c r="O154" s="745">
        <v>92957</v>
      </c>
      <c r="P154" s="746">
        <v>93367</v>
      </c>
      <c r="Q154" s="746">
        <v>93523</v>
      </c>
      <c r="R154" s="746">
        <v>95527</v>
      </c>
      <c r="S154" s="143">
        <f>100</f>
        <v>100</v>
      </c>
      <c r="T154" s="328">
        <f t="shared" si="79"/>
        <v>97.205935383916767</v>
      </c>
      <c r="U154" s="328">
        <f t="shared" si="79"/>
        <v>95.040935984934492</v>
      </c>
      <c r="V154" s="328">
        <f t="shared" si="79"/>
        <v>97.364871181867969</v>
      </c>
      <c r="W154" s="328">
        <f t="shared" si="77"/>
        <v>102.01140598079415</v>
      </c>
      <c r="X154" s="328">
        <f t="shared" si="77"/>
        <v>105.47193247231979</v>
      </c>
      <c r="Y154" s="328">
        <f t="shared" si="77"/>
        <v>106.95444285657047</v>
      </c>
      <c r="Z154" s="328">
        <f t="shared" si="77"/>
        <v>107.5047079721662</v>
      </c>
      <c r="AA154" s="328">
        <f t="shared" si="77"/>
        <v>107.97617298625673</v>
      </c>
      <c r="AB154" s="328">
        <f t="shared" si="101"/>
        <v>109.38656124370601</v>
      </c>
      <c r="AC154" s="328">
        <f t="shared" si="101"/>
        <v>119.41153686909834</v>
      </c>
      <c r="AD154" s="328">
        <f t="shared" si="101"/>
        <v>124.15289890881893</v>
      </c>
      <c r="AE154" s="328">
        <f t="shared" si="98"/>
        <v>124.70049283453314</v>
      </c>
      <c r="AF154" s="328">
        <f t="shared" si="99"/>
        <v>124.9088456452927</v>
      </c>
      <c r="AG154" s="329">
        <f t="shared" si="99"/>
        <v>127.58537790658849</v>
      </c>
      <c r="AH154" s="781">
        <v>1</v>
      </c>
      <c r="AI154" s="782">
        <v>1</v>
      </c>
      <c r="AJ154" s="782">
        <v>1</v>
      </c>
      <c r="AK154" s="782">
        <v>1</v>
      </c>
      <c r="AL154" s="782">
        <v>1</v>
      </c>
      <c r="AM154" s="782">
        <v>1</v>
      </c>
      <c r="AN154" s="782">
        <v>1</v>
      </c>
      <c r="AO154" s="782">
        <v>1</v>
      </c>
      <c r="AP154" s="782">
        <v>1</v>
      </c>
      <c r="AQ154" s="782">
        <v>1</v>
      </c>
      <c r="AR154" s="782">
        <v>1</v>
      </c>
      <c r="AS154" s="782">
        <v>1</v>
      </c>
      <c r="AT154" s="782">
        <v>4</v>
      </c>
      <c r="AU154" s="782">
        <v>6</v>
      </c>
      <c r="AV154" s="784">
        <v>7</v>
      </c>
    </row>
    <row r="155" spans="2:48" ht="14.4" x14ac:dyDescent="0.3">
      <c r="B155" s="918"/>
      <c r="C155" s="8" t="s">
        <v>7</v>
      </c>
      <c r="D155">
        <v>34249</v>
      </c>
      <c r="E155">
        <v>33668</v>
      </c>
      <c r="F155">
        <v>32564</v>
      </c>
      <c r="G155">
        <v>33052</v>
      </c>
      <c r="H155">
        <v>32969</v>
      </c>
      <c r="I155">
        <v>33230</v>
      </c>
      <c r="J155">
        <v>33077</v>
      </c>
      <c r="K155">
        <v>33437</v>
      </c>
      <c r="L155">
        <v>33457</v>
      </c>
      <c r="M155">
        <v>34353</v>
      </c>
      <c r="N155">
        <v>32701</v>
      </c>
      <c r="O155">
        <v>33909</v>
      </c>
      <c r="P155">
        <v>33863</v>
      </c>
      <c r="Q155">
        <v>34123</v>
      </c>
      <c r="R155">
        <v>34771</v>
      </c>
      <c r="S155" s="143">
        <f>100</f>
        <v>100</v>
      </c>
      <c r="T155" s="328">
        <f t="shared" si="79"/>
        <v>98.303600105112551</v>
      </c>
      <c r="U155" s="328">
        <f t="shared" si="79"/>
        <v>95.080148325498556</v>
      </c>
      <c r="V155" s="328">
        <f t="shared" si="79"/>
        <v>96.505007445472856</v>
      </c>
      <c r="W155" s="328">
        <f t="shared" si="77"/>
        <v>96.262664603346082</v>
      </c>
      <c r="X155" s="328">
        <f t="shared" si="77"/>
        <v>97.024730649070051</v>
      </c>
      <c r="Y155" s="328">
        <f t="shared" si="77"/>
        <v>96.578002277438756</v>
      </c>
      <c r="Z155" s="328">
        <f t="shared" si="77"/>
        <v>97.629127857747676</v>
      </c>
      <c r="AA155" s="328">
        <f t="shared" si="77"/>
        <v>97.687523723320382</v>
      </c>
      <c r="AB155" s="328">
        <f t="shared" si="101"/>
        <v>100.30365850097813</v>
      </c>
      <c r="AC155" s="328">
        <f t="shared" si="101"/>
        <v>95.480160004671674</v>
      </c>
      <c r="AD155" s="328">
        <f t="shared" si="101"/>
        <v>99.0072702852638</v>
      </c>
      <c r="AE155" s="328">
        <f t="shared" si="98"/>
        <v>98.872959794446558</v>
      </c>
      <c r="AF155" s="328">
        <f t="shared" si="99"/>
        <v>99.632106046891877</v>
      </c>
      <c r="AG155" s="329">
        <f t="shared" si="99"/>
        <v>101.52413209144792</v>
      </c>
      <c r="AH155" s="785"/>
      <c r="AI155" s="786"/>
      <c r="AJ155" s="786"/>
      <c r="AK155" s="786"/>
      <c r="AL155" s="786"/>
      <c r="AM155" s="786"/>
      <c r="AN155" s="786"/>
      <c r="AO155" s="786"/>
      <c r="AP155" s="786"/>
      <c r="AQ155" s="786"/>
      <c r="AR155" s="786"/>
      <c r="AS155" s="786"/>
      <c r="AT155" s="786"/>
      <c r="AU155" s="786"/>
      <c r="AV155" s="787"/>
    </row>
    <row r="156" spans="2:48" ht="15" customHeight="1" x14ac:dyDescent="0.3">
      <c r="B156" s="917" t="s">
        <v>42</v>
      </c>
      <c r="C156" s="1" t="s">
        <v>2</v>
      </c>
      <c r="D156" s="745">
        <v>516</v>
      </c>
      <c r="E156" s="745">
        <v>474</v>
      </c>
      <c r="F156" s="745">
        <v>540</v>
      </c>
      <c r="G156" s="745">
        <v>589</v>
      </c>
      <c r="H156" s="745">
        <v>518</v>
      </c>
      <c r="I156" s="745">
        <v>557</v>
      </c>
      <c r="J156" s="745">
        <v>558</v>
      </c>
      <c r="K156" s="745">
        <v>330</v>
      </c>
      <c r="L156" s="745">
        <v>315</v>
      </c>
      <c r="M156" s="745">
        <v>279</v>
      </c>
      <c r="N156" s="745">
        <v>285</v>
      </c>
      <c r="O156" s="745">
        <v>295</v>
      </c>
      <c r="P156" s="746">
        <v>293</v>
      </c>
      <c r="Q156" s="746">
        <v>294</v>
      </c>
      <c r="R156" s="746">
        <v>299</v>
      </c>
      <c r="S156" s="143">
        <f>100</f>
        <v>100</v>
      </c>
      <c r="T156" s="328">
        <f t="shared" si="79"/>
        <v>91.860465116279073</v>
      </c>
      <c r="U156" s="328">
        <f t="shared" si="79"/>
        <v>104.65116279069767</v>
      </c>
      <c r="V156" s="328">
        <f t="shared" si="79"/>
        <v>114.14728682170542</v>
      </c>
      <c r="W156" s="328">
        <f t="shared" si="77"/>
        <v>100.3875968992248</v>
      </c>
      <c r="X156" s="328">
        <f t="shared" si="77"/>
        <v>107.94573643410853</v>
      </c>
      <c r="Y156" s="328">
        <f t="shared" si="77"/>
        <v>108.13953488372093</v>
      </c>
      <c r="Z156" s="328">
        <f t="shared" si="77"/>
        <v>63.953488372093027</v>
      </c>
      <c r="AA156" s="328">
        <f t="shared" si="77"/>
        <v>61.046511627906973</v>
      </c>
      <c r="AB156" s="328">
        <f t="shared" si="101"/>
        <v>54.069767441860463</v>
      </c>
      <c r="AC156" s="328">
        <f t="shared" si="101"/>
        <v>55.232558139534881</v>
      </c>
      <c r="AD156" s="328">
        <f t="shared" si="101"/>
        <v>57.170542635658911</v>
      </c>
      <c r="AE156" s="328">
        <f t="shared" si="98"/>
        <v>56.782945736434108</v>
      </c>
      <c r="AF156" s="328">
        <f t="shared" si="99"/>
        <v>56.97674418604651</v>
      </c>
      <c r="AG156" s="329">
        <f t="shared" si="99"/>
        <v>57.945736434108525</v>
      </c>
      <c r="AH156" s="781">
        <v>1</v>
      </c>
      <c r="AI156" s="782">
        <v>1</v>
      </c>
      <c r="AJ156" s="782">
        <v>1</v>
      </c>
      <c r="AK156" s="782">
        <v>1</v>
      </c>
      <c r="AL156" s="782">
        <v>1</v>
      </c>
      <c r="AM156" s="782">
        <v>1</v>
      </c>
      <c r="AN156" s="782">
        <v>1</v>
      </c>
      <c r="AO156" s="782">
        <v>1</v>
      </c>
      <c r="AP156" s="782">
        <v>1</v>
      </c>
      <c r="AQ156" s="782">
        <v>1</v>
      </c>
      <c r="AR156" s="782">
        <v>1</v>
      </c>
      <c r="AS156" s="782">
        <v>1</v>
      </c>
      <c r="AT156" s="782">
        <v>4</v>
      </c>
      <c r="AU156" s="782">
        <v>6</v>
      </c>
      <c r="AV156" s="784">
        <v>7</v>
      </c>
    </row>
    <row r="157" spans="2:48" ht="14.4" x14ac:dyDescent="0.3">
      <c r="B157" s="917"/>
      <c r="C157" s="1" t="s">
        <v>3</v>
      </c>
      <c r="D157" s="745">
        <v>1536</v>
      </c>
      <c r="E157" s="745">
        <v>1641</v>
      </c>
      <c r="F157" s="745">
        <v>1550</v>
      </c>
      <c r="G157" s="745">
        <v>1458</v>
      </c>
      <c r="H157" s="745">
        <v>1425</v>
      </c>
      <c r="I157" s="745">
        <v>1230</v>
      </c>
      <c r="J157" s="745">
        <v>1159</v>
      </c>
      <c r="K157" s="745">
        <v>1097</v>
      </c>
      <c r="L157" s="745">
        <v>1102</v>
      </c>
      <c r="M157" s="745">
        <v>1222</v>
      </c>
      <c r="N157" s="745">
        <v>1161</v>
      </c>
      <c r="O157" s="745">
        <v>1159</v>
      </c>
      <c r="P157" s="746">
        <v>1152</v>
      </c>
      <c r="Q157" s="746">
        <v>1157</v>
      </c>
      <c r="R157" s="746">
        <v>1172</v>
      </c>
      <c r="S157" s="143">
        <f>100</f>
        <v>100</v>
      </c>
      <c r="T157" s="328">
        <f t="shared" si="79"/>
        <v>106.8359375</v>
      </c>
      <c r="U157" s="328">
        <f t="shared" si="79"/>
        <v>100.91145833333333</v>
      </c>
      <c r="V157" s="328">
        <f t="shared" si="79"/>
        <v>94.921875</v>
      </c>
      <c r="W157" s="328">
        <f t="shared" si="77"/>
        <v>92.7734375</v>
      </c>
      <c r="X157" s="328">
        <f t="shared" si="77"/>
        <v>80.078125</v>
      </c>
      <c r="Y157" s="328">
        <f t="shared" si="77"/>
        <v>75.455729166666671</v>
      </c>
      <c r="Z157" s="328">
        <f t="shared" si="77"/>
        <v>71.419270833333329</v>
      </c>
      <c r="AA157" s="328">
        <f t="shared" si="77"/>
        <v>71.744791666666671</v>
      </c>
      <c r="AB157" s="328">
        <f t="shared" si="101"/>
        <v>79.557291666666671</v>
      </c>
      <c r="AC157" s="328">
        <f t="shared" si="101"/>
        <v>75.5859375</v>
      </c>
      <c r="AD157" s="328">
        <f t="shared" si="101"/>
        <v>75.455729166666671</v>
      </c>
      <c r="AE157" s="328">
        <f t="shared" si="98"/>
        <v>75</v>
      </c>
      <c r="AF157" s="328">
        <f t="shared" si="99"/>
        <v>75.325520833333329</v>
      </c>
      <c r="AG157" s="329">
        <f t="shared" si="99"/>
        <v>76.302083333333329</v>
      </c>
      <c r="AH157" s="781">
        <v>1</v>
      </c>
      <c r="AI157" s="782">
        <v>1</v>
      </c>
      <c r="AJ157" s="782">
        <v>1</v>
      </c>
      <c r="AK157" s="782">
        <v>1</v>
      </c>
      <c r="AL157" s="782">
        <v>1</v>
      </c>
      <c r="AM157" s="782">
        <v>1</v>
      </c>
      <c r="AN157" s="782">
        <v>1</v>
      </c>
      <c r="AO157" s="782">
        <v>1</v>
      </c>
      <c r="AP157" s="782">
        <v>1</v>
      </c>
      <c r="AQ157" s="782">
        <v>1</v>
      </c>
      <c r="AR157" s="782">
        <v>1</v>
      </c>
      <c r="AS157" s="782">
        <v>1</v>
      </c>
      <c r="AT157" s="782">
        <v>4</v>
      </c>
      <c r="AU157" s="782">
        <v>6</v>
      </c>
      <c r="AV157" s="784">
        <v>7</v>
      </c>
    </row>
    <row r="158" spans="2:48" ht="14.4" x14ac:dyDescent="0.3">
      <c r="B158" s="917"/>
      <c r="C158" s="1" t="s">
        <v>4</v>
      </c>
      <c r="D158" s="745">
        <v>4536</v>
      </c>
      <c r="E158" s="745">
        <v>4341</v>
      </c>
      <c r="F158" s="745">
        <v>5393</v>
      </c>
      <c r="G158" s="745">
        <v>5013</v>
      </c>
      <c r="H158" s="745">
        <v>5484</v>
      </c>
      <c r="I158" s="745">
        <v>5873</v>
      </c>
      <c r="J158" s="745">
        <v>5567</v>
      </c>
      <c r="K158" s="745">
        <v>5550</v>
      </c>
      <c r="L158" s="745">
        <v>6031</v>
      </c>
      <c r="M158" s="745">
        <v>5656</v>
      </c>
      <c r="N158" s="745">
        <v>4420</v>
      </c>
      <c r="O158" s="745">
        <v>4665</v>
      </c>
      <c r="P158" s="746">
        <v>4669</v>
      </c>
      <c r="Q158" s="746">
        <v>4712</v>
      </c>
      <c r="R158" s="746">
        <v>4813</v>
      </c>
      <c r="S158" s="143">
        <f>100</f>
        <v>100</v>
      </c>
      <c r="T158" s="328">
        <f t="shared" si="79"/>
        <v>95.701058201058203</v>
      </c>
      <c r="U158" s="328">
        <f t="shared" si="79"/>
        <v>118.89329805996472</v>
      </c>
      <c r="V158" s="328">
        <f t="shared" si="79"/>
        <v>110.51587301587301</v>
      </c>
      <c r="W158" s="328">
        <f t="shared" si="77"/>
        <v>120.8994708994709</v>
      </c>
      <c r="X158" s="328">
        <f t="shared" si="77"/>
        <v>129.47530864197532</v>
      </c>
      <c r="Y158" s="328">
        <f t="shared" si="77"/>
        <v>122.72927689594356</v>
      </c>
      <c r="Z158" s="328">
        <f t="shared" si="77"/>
        <v>122.35449735449735</v>
      </c>
      <c r="AA158" s="328">
        <f t="shared" si="77"/>
        <v>132.95855379188711</v>
      </c>
      <c r="AB158" s="328">
        <f t="shared" si="101"/>
        <v>124.69135802469135</v>
      </c>
      <c r="AC158" s="328">
        <f t="shared" si="101"/>
        <v>97.442680776014114</v>
      </c>
      <c r="AD158" s="328">
        <f t="shared" si="101"/>
        <v>102.84391534391534</v>
      </c>
      <c r="AE158" s="328">
        <f t="shared" si="98"/>
        <v>102.9320987654321</v>
      </c>
      <c r="AF158" s="328">
        <f t="shared" si="99"/>
        <v>103.88007054673722</v>
      </c>
      <c r="AG158" s="329">
        <f t="shared" si="99"/>
        <v>106.10670194003528</v>
      </c>
      <c r="AH158" s="781">
        <v>1</v>
      </c>
      <c r="AI158" s="782">
        <v>1</v>
      </c>
      <c r="AJ158" s="782">
        <v>1</v>
      </c>
      <c r="AK158" s="782">
        <v>1</v>
      </c>
      <c r="AL158" s="782">
        <v>1</v>
      </c>
      <c r="AM158" s="782">
        <v>1</v>
      </c>
      <c r="AN158" s="782">
        <v>1</v>
      </c>
      <c r="AO158" s="782">
        <v>1</v>
      </c>
      <c r="AP158" s="782">
        <v>1</v>
      </c>
      <c r="AQ158" s="782">
        <v>1</v>
      </c>
      <c r="AR158" s="782">
        <v>1</v>
      </c>
      <c r="AS158" s="782">
        <v>1</v>
      </c>
      <c r="AT158" s="782">
        <v>4</v>
      </c>
      <c r="AU158" s="782">
        <v>6</v>
      </c>
      <c r="AV158" s="784">
        <v>7</v>
      </c>
    </row>
    <row r="159" spans="2:48" ht="14.4" x14ac:dyDescent="0.3">
      <c r="B159" s="917"/>
      <c r="C159" s="1" t="s">
        <v>5</v>
      </c>
      <c r="D159" s="745">
        <v>26768</v>
      </c>
      <c r="E159" s="745">
        <v>23752</v>
      </c>
      <c r="F159" s="745">
        <v>21503</v>
      </c>
      <c r="G159" s="745">
        <v>23329</v>
      </c>
      <c r="H159" s="745">
        <v>24128</v>
      </c>
      <c r="I159" s="745">
        <v>22643</v>
      </c>
      <c r="J159" s="745">
        <v>23599</v>
      </c>
      <c r="K159" s="745">
        <v>24286</v>
      </c>
      <c r="L159" s="745">
        <v>24560</v>
      </c>
      <c r="M159" s="745">
        <v>26665</v>
      </c>
      <c r="N159" s="745">
        <v>33007</v>
      </c>
      <c r="O159" s="745">
        <v>33736</v>
      </c>
      <c r="P159" s="746">
        <v>33997</v>
      </c>
      <c r="Q159" s="746">
        <v>33938</v>
      </c>
      <c r="R159" s="746">
        <v>34713</v>
      </c>
      <c r="S159" s="143">
        <f>100</f>
        <v>100</v>
      </c>
      <c r="T159" s="328">
        <f t="shared" si="79"/>
        <v>88.732815301852952</v>
      </c>
      <c r="U159" s="328">
        <f t="shared" si="79"/>
        <v>80.330992229527794</v>
      </c>
      <c r="V159" s="328">
        <f t="shared" si="79"/>
        <v>87.152570233114162</v>
      </c>
      <c r="W159" s="328">
        <f t="shared" si="77"/>
        <v>90.137477585176327</v>
      </c>
      <c r="X159" s="328">
        <f t="shared" si="77"/>
        <v>84.589808726838015</v>
      </c>
      <c r="Y159" s="328">
        <f t="shared" si="77"/>
        <v>88.161237298266585</v>
      </c>
      <c r="Z159" s="328">
        <f t="shared" si="77"/>
        <v>90.727734608487751</v>
      </c>
      <c r="AA159" s="328">
        <f t="shared" si="77"/>
        <v>91.75134488942021</v>
      </c>
      <c r="AB159" s="328">
        <f t="shared" si="101"/>
        <v>99.615212193664078</v>
      </c>
      <c r="AC159" s="328">
        <f t="shared" si="101"/>
        <v>123.30768081291095</v>
      </c>
      <c r="AD159" s="328">
        <f t="shared" si="101"/>
        <v>126.03108188882247</v>
      </c>
      <c r="AE159" s="328">
        <f t="shared" si="98"/>
        <v>127.00612671846982</v>
      </c>
      <c r="AF159" s="328">
        <f t="shared" si="99"/>
        <v>126.78571428571429</v>
      </c>
      <c r="AG159" s="329">
        <f t="shared" si="99"/>
        <v>129.68096234309624</v>
      </c>
      <c r="AH159" s="781">
        <v>1</v>
      </c>
      <c r="AI159" s="782">
        <v>1</v>
      </c>
      <c r="AJ159" s="782">
        <v>1</v>
      </c>
      <c r="AK159" s="782">
        <v>1</v>
      </c>
      <c r="AL159" s="782">
        <v>1</v>
      </c>
      <c r="AM159" s="782">
        <v>1</v>
      </c>
      <c r="AN159" s="782">
        <v>1</v>
      </c>
      <c r="AO159" s="782">
        <v>1</v>
      </c>
      <c r="AP159" s="782">
        <v>1</v>
      </c>
      <c r="AQ159" s="782">
        <v>1</v>
      </c>
      <c r="AR159" s="782">
        <v>1</v>
      </c>
      <c r="AS159" s="782">
        <v>1</v>
      </c>
      <c r="AT159" s="782">
        <v>4</v>
      </c>
      <c r="AU159" s="782">
        <v>6</v>
      </c>
      <c r="AV159" s="784">
        <v>7</v>
      </c>
    </row>
    <row r="160" spans="2:48" ht="14.4" x14ac:dyDescent="0.3">
      <c r="B160" s="917"/>
      <c r="C160" s="1" t="s">
        <v>6</v>
      </c>
      <c r="D160" s="745">
        <v>33356</v>
      </c>
      <c r="E160" s="745">
        <v>30208</v>
      </c>
      <c r="F160" s="745">
        <v>28986</v>
      </c>
      <c r="G160" s="745">
        <v>30389</v>
      </c>
      <c r="H160" s="745">
        <v>31555</v>
      </c>
      <c r="I160" s="745">
        <v>30303</v>
      </c>
      <c r="J160" s="745">
        <v>30883</v>
      </c>
      <c r="K160" s="745">
        <v>31263</v>
      </c>
      <c r="L160" s="745">
        <v>32008</v>
      </c>
      <c r="M160" s="745">
        <v>33822</v>
      </c>
      <c r="N160" s="745">
        <v>38873</v>
      </c>
      <c r="O160" s="745">
        <v>39855</v>
      </c>
      <c r="P160" s="746">
        <v>40111</v>
      </c>
      <c r="Q160" s="746">
        <v>40101</v>
      </c>
      <c r="R160" s="746">
        <v>40997</v>
      </c>
      <c r="S160" s="143">
        <f>100</f>
        <v>100</v>
      </c>
      <c r="T160" s="328">
        <f t="shared" si="79"/>
        <v>90.562417556061874</v>
      </c>
      <c r="U160" s="328">
        <f t="shared" si="79"/>
        <v>86.898908742055397</v>
      </c>
      <c r="V160" s="328">
        <f t="shared" si="79"/>
        <v>91.10504856697446</v>
      </c>
      <c r="W160" s="328">
        <f t="shared" si="77"/>
        <v>94.600671543350515</v>
      </c>
      <c r="X160" s="328">
        <f t="shared" si="77"/>
        <v>90.847223887756329</v>
      </c>
      <c r="Y160" s="328">
        <f t="shared" si="77"/>
        <v>92.586041491785579</v>
      </c>
      <c r="Z160" s="328">
        <f t="shared" si="77"/>
        <v>93.725266818563384</v>
      </c>
      <c r="AA160" s="328">
        <f t="shared" si="77"/>
        <v>95.958748051325102</v>
      </c>
      <c r="AB160" s="328">
        <f t="shared" si="101"/>
        <v>101.39705000599592</v>
      </c>
      <c r="AC160" s="328">
        <f t="shared" si="101"/>
        <v>116.53975296798177</v>
      </c>
      <c r="AD160" s="328">
        <f t="shared" si="101"/>
        <v>119.48375104928648</v>
      </c>
      <c r="AE160" s="328">
        <f t="shared" si="98"/>
        <v>120.25122916416836</v>
      </c>
      <c r="AF160" s="328">
        <f t="shared" si="99"/>
        <v>120.22124955030579</v>
      </c>
      <c r="AG160" s="329">
        <f t="shared" si="99"/>
        <v>122.90742295239237</v>
      </c>
      <c r="AH160" s="781">
        <v>1</v>
      </c>
      <c r="AI160" s="782">
        <v>1</v>
      </c>
      <c r="AJ160" s="782">
        <v>1</v>
      </c>
      <c r="AK160" s="782">
        <v>1</v>
      </c>
      <c r="AL160" s="782">
        <v>1</v>
      </c>
      <c r="AM160" s="782">
        <v>1</v>
      </c>
      <c r="AN160" s="782">
        <v>1</v>
      </c>
      <c r="AO160" s="782">
        <v>1</v>
      </c>
      <c r="AP160" s="782">
        <v>1</v>
      </c>
      <c r="AQ160" s="782">
        <v>1</v>
      </c>
      <c r="AR160" s="782">
        <v>1</v>
      </c>
      <c r="AS160" s="782">
        <v>1</v>
      </c>
      <c r="AT160" s="782">
        <v>4</v>
      </c>
      <c r="AU160" s="782">
        <v>6</v>
      </c>
      <c r="AV160" s="784">
        <v>7</v>
      </c>
    </row>
    <row r="161" spans="2:48" ht="14.4" x14ac:dyDescent="0.3">
      <c r="B161" s="918"/>
      <c r="C161" s="8" t="s">
        <v>7</v>
      </c>
      <c r="D161">
        <v>6588</v>
      </c>
      <c r="E161">
        <v>6456</v>
      </c>
      <c r="F161">
        <v>7483</v>
      </c>
      <c r="G161">
        <v>7060</v>
      </c>
      <c r="H161">
        <v>7427</v>
      </c>
      <c r="I161">
        <v>7660</v>
      </c>
      <c r="J161">
        <v>7284</v>
      </c>
      <c r="K161">
        <v>6977</v>
      </c>
      <c r="L161">
        <v>7448</v>
      </c>
      <c r="M161">
        <v>7157</v>
      </c>
      <c r="N161">
        <v>5866</v>
      </c>
      <c r="O161">
        <v>6119</v>
      </c>
      <c r="P161">
        <v>6114</v>
      </c>
      <c r="Q161">
        <v>6163</v>
      </c>
      <c r="R161">
        <v>6284</v>
      </c>
      <c r="S161" s="143">
        <f>100</f>
        <v>100</v>
      </c>
      <c r="T161" s="328">
        <f t="shared" si="79"/>
        <v>97.996357012750451</v>
      </c>
      <c r="U161" s="328">
        <f t="shared" si="79"/>
        <v>113.5853066180935</v>
      </c>
      <c r="V161" s="328">
        <f t="shared" si="79"/>
        <v>107.16454159077109</v>
      </c>
      <c r="W161" s="328">
        <f t="shared" si="77"/>
        <v>112.73527625986642</v>
      </c>
      <c r="X161" s="328">
        <f t="shared" si="77"/>
        <v>116.27200971463266</v>
      </c>
      <c r="Y161" s="328">
        <f t="shared" si="77"/>
        <v>110.56466302367942</v>
      </c>
      <c r="Z161" s="328">
        <f t="shared" si="77"/>
        <v>105.90467516697025</v>
      </c>
      <c r="AA161" s="328">
        <f t="shared" si="77"/>
        <v>113.05403764420159</v>
      </c>
      <c r="AB161" s="328">
        <f t="shared" si="101"/>
        <v>108.63691560412872</v>
      </c>
      <c r="AC161" s="328">
        <f t="shared" si="101"/>
        <v>89.040680024286587</v>
      </c>
      <c r="AD161" s="328">
        <f t="shared" si="101"/>
        <v>92.880995749848211</v>
      </c>
      <c r="AE161" s="328">
        <f t="shared" si="98"/>
        <v>92.80510018214936</v>
      </c>
      <c r="AF161" s="328">
        <f t="shared" si="99"/>
        <v>93.548876745598051</v>
      </c>
      <c r="AG161" s="329">
        <f t="shared" si="99"/>
        <v>95.38554948391014</v>
      </c>
      <c r="AH161" s="785"/>
      <c r="AI161" s="786"/>
      <c r="AJ161" s="786"/>
      <c r="AK161" s="786"/>
      <c r="AL161" s="786"/>
      <c r="AM161" s="786"/>
      <c r="AN161" s="786"/>
      <c r="AO161" s="786"/>
      <c r="AP161" s="786"/>
      <c r="AQ161" s="786"/>
      <c r="AR161" s="786"/>
      <c r="AS161" s="786"/>
      <c r="AT161" s="786"/>
      <c r="AU161" s="786"/>
      <c r="AV161" s="787"/>
    </row>
    <row r="162" spans="2:48" ht="15" customHeight="1" x14ac:dyDescent="0.3">
      <c r="B162" s="917" t="s">
        <v>43</v>
      </c>
      <c r="C162" s="1" t="s">
        <v>2</v>
      </c>
      <c r="D162" s="745">
        <v>128</v>
      </c>
      <c r="E162" s="745">
        <v>132</v>
      </c>
      <c r="F162" s="745">
        <v>138</v>
      </c>
      <c r="G162" s="745">
        <v>134</v>
      </c>
      <c r="H162" s="745">
        <v>140</v>
      </c>
      <c r="I162" s="745">
        <v>166</v>
      </c>
      <c r="J162" s="745">
        <v>163</v>
      </c>
      <c r="K162" s="745">
        <v>152</v>
      </c>
      <c r="L162" s="745">
        <v>133</v>
      </c>
      <c r="M162" s="745">
        <v>148</v>
      </c>
      <c r="N162" s="745">
        <v>147</v>
      </c>
      <c r="O162" s="745">
        <v>160</v>
      </c>
      <c r="P162" s="746">
        <v>159</v>
      </c>
      <c r="Q162" s="746">
        <v>160</v>
      </c>
      <c r="R162" s="746">
        <v>163</v>
      </c>
      <c r="S162" s="143">
        <f>100</f>
        <v>100</v>
      </c>
      <c r="T162" s="328">
        <f t="shared" si="79"/>
        <v>103.125</v>
      </c>
      <c r="U162" s="328">
        <f t="shared" si="79"/>
        <v>107.8125</v>
      </c>
      <c r="V162" s="328">
        <f t="shared" si="79"/>
        <v>104.6875</v>
      </c>
      <c r="W162" s="328">
        <f t="shared" si="77"/>
        <v>109.375</v>
      </c>
      <c r="X162" s="328">
        <f t="shared" si="77"/>
        <v>129.6875</v>
      </c>
      <c r="Y162" s="328">
        <f t="shared" si="77"/>
        <v>127.34375</v>
      </c>
      <c r="Z162" s="328">
        <f t="shared" si="77"/>
        <v>118.75</v>
      </c>
      <c r="AA162" s="328">
        <f t="shared" si="77"/>
        <v>103.90625</v>
      </c>
      <c r="AB162" s="328">
        <f t="shared" si="101"/>
        <v>115.625</v>
      </c>
      <c r="AC162" s="328">
        <f t="shared" si="101"/>
        <v>114.84375</v>
      </c>
      <c r="AD162" s="328">
        <f t="shared" si="101"/>
        <v>125</v>
      </c>
      <c r="AE162" s="328">
        <f t="shared" si="98"/>
        <v>124.21875</v>
      </c>
      <c r="AF162" s="328">
        <f t="shared" si="99"/>
        <v>125</v>
      </c>
      <c r="AG162" s="329">
        <f t="shared" si="99"/>
        <v>127.34375</v>
      </c>
      <c r="AH162" s="781">
        <v>1</v>
      </c>
      <c r="AI162" s="782">
        <v>1</v>
      </c>
      <c r="AJ162" s="782">
        <v>1</v>
      </c>
      <c r="AK162" s="782">
        <v>1</v>
      </c>
      <c r="AL162" s="782">
        <v>1</v>
      </c>
      <c r="AM162" s="782">
        <v>1</v>
      </c>
      <c r="AN162" s="782">
        <v>1</v>
      </c>
      <c r="AO162" s="782">
        <v>1</v>
      </c>
      <c r="AP162" s="782">
        <v>1</v>
      </c>
      <c r="AQ162" s="782">
        <v>1</v>
      </c>
      <c r="AR162" s="782">
        <v>1</v>
      </c>
      <c r="AS162" s="782">
        <v>1</v>
      </c>
      <c r="AT162" s="782">
        <v>4</v>
      </c>
      <c r="AU162" s="782">
        <v>6</v>
      </c>
      <c r="AV162" s="784">
        <v>7</v>
      </c>
    </row>
    <row r="163" spans="2:48" ht="14.4" x14ac:dyDescent="0.3">
      <c r="B163" s="917"/>
      <c r="C163" s="1" t="s">
        <v>3</v>
      </c>
      <c r="D163" s="746">
        <v>360</v>
      </c>
      <c r="E163" s="745">
        <v>273</v>
      </c>
      <c r="F163" s="746">
        <v>236</v>
      </c>
      <c r="G163" s="746">
        <v>276</v>
      </c>
      <c r="H163" s="746">
        <v>370</v>
      </c>
      <c r="I163" s="746">
        <v>381</v>
      </c>
      <c r="J163" s="746">
        <v>561</v>
      </c>
      <c r="K163" s="746">
        <v>445</v>
      </c>
      <c r="L163" s="746">
        <v>414</v>
      </c>
      <c r="M163" s="746">
        <v>439</v>
      </c>
      <c r="N163" s="746">
        <v>400</v>
      </c>
      <c r="O163" s="746">
        <v>375</v>
      </c>
      <c r="P163" s="746">
        <v>398</v>
      </c>
      <c r="Q163" s="746">
        <v>400</v>
      </c>
      <c r="R163" s="746">
        <v>405</v>
      </c>
      <c r="S163" s="143">
        <f>100</f>
        <v>100</v>
      </c>
      <c r="T163" s="328">
        <f t="shared" si="79"/>
        <v>75.833333333333329</v>
      </c>
      <c r="U163" s="328">
        <f t="shared" si="79"/>
        <v>65.555555555555557</v>
      </c>
      <c r="V163" s="328">
        <f t="shared" si="79"/>
        <v>76.666666666666671</v>
      </c>
      <c r="W163" s="328">
        <f t="shared" si="77"/>
        <v>102.77777777777777</v>
      </c>
      <c r="X163" s="328">
        <f t="shared" si="77"/>
        <v>105.83333333333333</v>
      </c>
      <c r="Y163" s="328">
        <f t="shared" si="77"/>
        <v>155.83333333333334</v>
      </c>
      <c r="Z163" s="328">
        <f t="shared" si="77"/>
        <v>123.61111111111111</v>
      </c>
      <c r="AA163" s="328">
        <f t="shared" si="77"/>
        <v>115</v>
      </c>
      <c r="AB163" s="328">
        <f t="shared" si="101"/>
        <v>121.94444444444444</v>
      </c>
      <c r="AC163" s="328">
        <f t="shared" si="101"/>
        <v>111.11111111111111</v>
      </c>
      <c r="AD163" s="328">
        <f t="shared" si="101"/>
        <v>104.16666666666667</v>
      </c>
      <c r="AE163" s="328">
        <f t="shared" si="98"/>
        <v>110.55555555555556</v>
      </c>
      <c r="AF163" s="328">
        <f t="shared" si="99"/>
        <v>111.11111111111111</v>
      </c>
      <c r="AG163" s="329">
        <f t="shared" si="99"/>
        <v>112.5</v>
      </c>
      <c r="AH163" s="781">
        <v>4</v>
      </c>
      <c r="AI163" s="782">
        <v>1</v>
      </c>
      <c r="AJ163" s="782">
        <v>4</v>
      </c>
      <c r="AK163" s="782">
        <v>4</v>
      </c>
      <c r="AL163" s="782">
        <v>4</v>
      </c>
      <c r="AM163" s="782">
        <v>4</v>
      </c>
      <c r="AN163" s="782">
        <v>4</v>
      </c>
      <c r="AO163" s="782">
        <v>4</v>
      </c>
      <c r="AP163" s="782">
        <v>4</v>
      </c>
      <c r="AQ163" s="782">
        <v>4</v>
      </c>
      <c r="AR163" s="782">
        <v>4</v>
      </c>
      <c r="AS163" s="782">
        <v>4</v>
      </c>
      <c r="AT163" s="782">
        <v>4</v>
      </c>
      <c r="AU163" s="782">
        <v>6</v>
      </c>
      <c r="AV163" s="784">
        <v>7</v>
      </c>
    </row>
    <row r="164" spans="2:48" ht="14.4" x14ac:dyDescent="0.3">
      <c r="B164" s="917"/>
      <c r="C164" s="1" t="s">
        <v>4</v>
      </c>
      <c r="D164" s="746">
        <v>733</v>
      </c>
      <c r="E164" s="745">
        <v>608</v>
      </c>
      <c r="F164" s="745">
        <v>526</v>
      </c>
      <c r="G164" s="746">
        <v>605</v>
      </c>
      <c r="H164" s="746">
        <v>864</v>
      </c>
      <c r="I164" s="746">
        <v>637</v>
      </c>
      <c r="J164" s="746">
        <v>945</v>
      </c>
      <c r="K164" s="746">
        <v>1845</v>
      </c>
      <c r="L164" s="746">
        <v>1418</v>
      </c>
      <c r="M164" s="746">
        <v>1500</v>
      </c>
      <c r="N164" s="746">
        <v>1565</v>
      </c>
      <c r="O164" s="746">
        <v>1737</v>
      </c>
      <c r="P164" s="746">
        <v>1575</v>
      </c>
      <c r="Q164" s="746">
        <v>1589</v>
      </c>
      <c r="R164" s="746">
        <v>1623</v>
      </c>
      <c r="S164" s="143">
        <f>100</f>
        <v>100</v>
      </c>
      <c r="T164" s="328">
        <f t="shared" si="79"/>
        <v>82.946793997271484</v>
      </c>
      <c r="U164" s="328">
        <f t="shared" si="79"/>
        <v>71.759890859481587</v>
      </c>
      <c r="V164" s="328">
        <f t="shared" si="79"/>
        <v>82.537517053206003</v>
      </c>
      <c r="W164" s="328">
        <f t="shared" si="77"/>
        <v>117.87175989085948</v>
      </c>
      <c r="X164" s="328">
        <f t="shared" si="77"/>
        <v>86.903137789904505</v>
      </c>
      <c r="Y164" s="328">
        <f t="shared" si="77"/>
        <v>128.92223738062756</v>
      </c>
      <c r="Z164" s="328">
        <f t="shared" si="77"/>
        <v>251.70532060027284</v>
      </c>
      <c r="AA164" s="328">
        <f t="shared" si="77"/>
        <v>193.45156889495226</v>
      </c>
      <c r="AB164" s="328">
        <f t="shared" si="101"/>
        <v>204.63847203274216</v>
      </c>
      <c r="AC164" s="328">
        <f t="shared" si="101"/>
        <v>213.50613915416099</v>
      </c>
      <c r="AD164" s="328">
        <f t="shared" si="101"/>
        <v>236.9713506139154</v>
      </c>
      <c r="AE164" s="328">
        <f t="shared" si="98"/>
        <v>214.87039563437926</v>
      </c>
      <c r="AF164" s="328">
        <f t="shared" si="99"/>
        <v>216.78035470668485</v>
      </c>
      <c r="AG164" s="329">
        <f t="shared" si="99"/>
        <v>221.418826739427</v>
      </c>
      <c r="AH164" s="781">
        <v>4</v>
      </c>
      <c r="AI164" s="782">
        <v>1</v>
      </c>
      <c r="AJ164" s="782">
        <v>1</v>
      </c>
      <c r="AK164" s="782">
        <v>4</v>
      </c>
      <c r="AL164" s="782">
        <v>4</v>
      </c>
      <c r="AM164" s="782">
        <v>4</v>
      </c>
      <c r="AN164" s="782">
        <v>4</v>
      </c>
      <c r="AO164" s="782">
        <v>4</v>
      </c>
      <c r="AP164" s="782">
        <v>4</v>
      </c>
      <c r="AQ164" s="782">
        <v>4</v>
      </c>
      <c r="AR164" s="782">
        <v>4</v>
      </c>
      <c r="AS164" s="782">
        <v>4</v>
      </c>
      <c r="AT164" s="782">
        <v>4</v>
      </c>
      <c r="AU164" s="782">
        <v>6</v>
      </c>
      <c r="AV164" s="784">
        <v>7</v>
      </c>
    </row>
    <row r="165" spans="2:48" ht="14.4" x14ac:dyDescent="0.3">
      <c r="B165" s="917"/>
      <c r="C165" s="1" t="s">
        <v>5</v>
      </c>
      <c r="D165" s="745">
        <v>7024</v>
      </c>
      <c r="E165" s="745">
        <v>5218</v>
      </c>
      <c r="F165" s="745">
        <v>4973</v>
      </c>
      <c r="G165" s="745">
        <v>4988</v>
      </c>
      <c r="H165" s="745">
        <v>4898</v>
      </c>
      <c r="I165" s="745">
        <v>5279</v>
      </c>
      <c r="J165" s="745">
        <v>5228</v>
      </c>
      <c r="K165" s="746">
        <v>4324</v>
      </c>
      <c r="L165" s="746">
        <v>5596</v>
      </c>
      <c r="M165" s="746">
        <v>5954</v>
      </c>
      <c r="N165" s="746">
        <v>7473</v>
      </c>
      <c r="O165" s="746">
        <v>10284</v>
      </c>
      <c r="P165" s="746">
        <v>7619</v>
      </c>
      <c r="Q165" s="746">
        <v>7606</v>
      </c>
      <c r="R165" s="746">
        <v>7780</v>
      </c>
      <c r="S165" s="143">
        <f>100</f>
        <v>100</v>
      </c>
      <c r="T165" s="328">
        <f t="shared" si="79"/>
        <v>74.288154897494309</v>
      </c>
      <c r="U165" s="328">
        <f t="shared" si="79"/>
        <v>70.800113895216398</v>
      </c>
      <c r="V165" s="328">
        <f t="shared" si="79"/>
        <v>71.013667425968109</v>
      </c>
      <c r="W165" s="328">
        <f t="shared" si="77"/>
        <v>69.732346241457861</v>
      </c>
      <c r="X165" s="328">
        <f t="shared" si="77"/>
        <v>75.15660592255125</v>
      </c>
      <c r="Y165" s="328">
        <f t="shared" si="77"/>
        <v>74.430523917995444</v>
      </c>
      <c r="Z165" s="328">
        <f t="shared" si="77"/>
        <v>61.560364464692483</v>
      </c>
      <c r="AA165" s="328">
        <f t="shared" si="77"/>
        <v>79.669703872437353</v>
      </c>
      <c r="AB165" s="328">
        <f t="shared" si="101"/>
        <v>84.766514806378126</v>
      </c>
      <c r="AC165" s="328">
        <f t="shared" si="101"/>
        <v>106.39236902050114</v>
      </c>
      <c r="AD165" s="328">
        <f t="shared" si="101"/>
        <v>146.41230068337129</v>
      </c>
      <c r="AE165" s="328">
        <f t="shared" si="98"/>
        <v>108.47095671981776</v>
      </c>
      <c r="AF165" s="328">
        <f t="shared" si="99"/>
        <v>108.28587699316628</v>
      </c>
      <c r="AG165" s="329">
        <f t="shared" si="99"/>
        <v>110.7630979498861</v>
      </c>
      <c r="AH165" s="781">
        <v>1</v>
      </c>
      <c r="AI165" s="782">
        <v>1</v>
      </c>
      <c r="AJ165" s="782">
        <v>1</v>
      </c>
      <c r="AK165" s="782">
        <v>1</v>
      </c>
      <c r="AL165" s="782">
        <v>1</v>
      </c>
      <c r="AM165" s="782">
        <v>1</v>
      </c>
      <c r="AN165" s="782">
        <v>1</v>
      </c>
      <c r="AO165" s="782">
        <v>4</v>
      </c>
      <c r="AP165" s="782">
        <v>4</v>
      </c>
      <c r="AQ165" s="782">
        <v>4</v>
      </c>
      <c r="AR165" s="782">
        <v>4</v>
      </c>
      <c r="AS165" s="782">
        <v>4</v>
      </c>
      <c r="AT165" s="782">
        <v>4</v>
      </c>
      <c r="AU165" s="782">
        <v>6</v>
      </c>
      <c r="AV165" s="784">
        <v>7</v>
      </c>
    </row>
    <row r="166" spans="2:48" ht="14.4" x14ac:dyDescent="0.3">
      <c r="B166" s="917"/>
      <c r="C166" s="1" t="s">
        <v>6</v>
      </c>
      <c r="D166" s="745">
        <v>8245</v>
      </c>
      <c r="E166" s="745">
        <v>6231</v>
      </c>
      <c r="F166" s="745">
        <v>5873</v>
      </c>
      <c r="G166" s="745">
        <v>6003</v>
      </c>
      <c r="H166" s="745">
        <v>6272</v>
      </c>
      <c r="I166" s="745">
        <v>6463</v>
      </c>
      <c r="J166" s="745">
        <v>6897</v>
      </c>
      <c r="K166" s="745">
        <v>6766</v>
      </c>
      <c r="L166" s="745">
        <v>7561</v>
      </c>
      <c r="M166" s="745">
        <v>8041</v>
      </c>
      <c r="N166" s="745">
        <v>9585</v>
      </c>
      <c r="O166" s="745">
        <v>12556</v>
      </c>
      <c r="P166" s="746">
        <v>9751</v>
      </c>
      <c r="Q166" s="746">
        <v>9755</v>
      </c>
      <c r="R166" s="746">
        <v>9971</v>
      </c>
      <c r="S166" s="143">
        <f>100</f>
        <v>100</v>
      </c>
      <c r="T166" s="328">
        <f t="shared" si="79"/>
        <v>75.573074590661008</v>
      </c>
      <c r="U166" s="328">
        <f t="shared" si="79"/>
        <v>71.231049120679202</v>
      </c>
      <c r="V166" s="328">
        <f t="shared" si="79"/>
        <v>72.807762280169797</v>
      </c>
      <c r="W166" s="328">
        <f t="shared" si="77"/>
        <v>76.070345664038811</v>
      </c>
      <c r="X166" s="328">
        <f t="shared" si="77"/>
        <v>78.386901152213468</v>
      </c>
      <c r="Y166" s="328">
        <f t="shared" si="77"/>
        <v>83.650697392359007</v>
      </c>
      <c r="Z166" s="328">
        <f t="shared" si="77"/>
        <v>82.0618556701031</v>
      </c>
      <c r="AA166" s="328">
        <f t="shared" si="77"/>
        <v>91.704063068526381</v>
      </c>
      <c r="AB166" s="328">
        <f t="shared" si="101"/>
        <v>97.525773195876283</v>
      </c>
      <c r="AC166" s="328">
        <f t="shared" si="101"/>
        <v>116.2522741055185</v>
      </c>
      <c r="AD166" s="328">
        <f t="shared" si="101"/>
        <v>152.28623408126137</v>
      </c>
      <c r="AE166" s="328">
        <f t="shared" si="98"/>
        <v>118.26561552456035</v>
      </c>
      <c r="AF166" s="328">
        <f t="shared" si="99"/>
        <v>118.31412977562159</v>
      </c>
      <c r="AG166" s="329">
        <f t="shared" si="99"/>
        <v>120.93389933292904</v>
      </c>
      <c r="AH166" s="781">
        <v>1</v>
      </c>
      <c r="AI166" s="782">
        <v>1</v>
      </c>
      <c r="AJ166" s="782">
        <v>1</v>
      </c>
      <c r="AK166" s="782">
        <v>1</v>
      </c>
      <c r="AL166" s="782">
        <v>1</v>
      </c>
      <c r="AM166" s="782">
        <v>1</v>
      </c>
      <c r="AN166" s="782">
        <v>1</v>
      </c>
      <c r="AO166" s="782">
        <v>1</v>
      </c>
      <c r="AP166" s="782">
        <v>1</v>
      </c>
      <c r="AQ166" s="782">
        <v>1</v>
      </c>
      <c r="AR166" s="782">
        <v>1</v>
      </c>
      <c r="AS166" s="782">
        <v>1</v>
      </c>
      <c r="AT166" s="782">
        <v>4</v>
      </c>
      <c r="AU166" s="782">
        <v>6</v>
      </c>
      <c r="AV166" s="784">
        <v>7</v>
      </c>
    </row>
    <row r="167" spans="2:48" ht="14.4" x14ac:dyDescent="0.3">
      <c r="B167" s="918"/>
      <c r="C167" s="8" t="s">
        <v>7</v>
      </c>
      <c r="D167">
        <v>1221</v>
      </c>
      <c r="E167">
        <v>1013</v>
      </c>
      <c r="F167">
        <v>900</v>
      </c>
      <c r="G167">
        <v>1015</v>
      </c>
      <c r="H167">
        <v>1374</v>
      </c>
      <c r="I167">
        <v>1184</v>
      </c>
      <c r="J167">
        <v>1669</v>
      </c>
      <c r="K167">
        <v>2442</v>
      </c>
      <c r="L167">
        <v>1965</v>
      </c>
      <c r="M167">
        <v>2087</v>
      </c>
      <c r="N167">
        <v>2112</v>
      </c>
      <c r="O167">
        <v>2272</v>
      </c>
      <c r="P167">
        <v>2132</v>
      </c>
      <c r="Q167">
        <v>2149</v>
      </c>
      <c r="R167">
        <v>2191</v>
      </c>
      <c r="S167" s="143">
        <f>100</f>
        <v>100</v>
      </c>
      <c r="T167" s="328">
        <f t="shared" si="79"/>
        <v>82.96478296478297</v>
      </c>
      <c r="U167" s="328">
        <f t="shared" si="79"/>
        <v>73.710073710073715</v>
      </c>
      <c r="V167" s="328">
        <f t="shared" si="79"/>
        <v>83.128583128583131</v>
      </c>
      <c r="W167" s="328">
        <f t="shared" si="77"/>
        <v>112.53071253071253</v>
      </c>
      <c r="X167" s="328">
        <f t="shared" si="77"/>
        <v>96.969696969696969</v>
      </c>
      <c r="Y167" s="328">
        <f t="shared" si="77"/>
        <v>136.6912366912367</v>
      </c>
      <c r="Z167" s="328">
        <f t="shared" si="77"/>
        <v>200</v>
      </c>
      <c r="AA167" s="328">
        <f t="shared" si="77"/>
        <v>160.93366093366095</v>
      </c>
      <c r="AB167" s="328">
        <f t="shared" si="101"/>
        <v>170.92547092547093</v>
      </c>
      <c r="AC167" s="328">
        <f t="shared" si="101"/>
        <v>172.97297297297297</v>
      </c>
      <c r="AD167" s="328">
        <f t="shared" si="101"/>
        <v>186.07698607698609</v>
      </c>
      <c r="AE167" s="328">
        <f t="shared" si="98"/>
        <v>174.61097461097461</v>
      </c>
      <c r="AF167" s="328">
        <f t="shared" si="99"/>
        <v>176.003276003276</v>
      </c>
      <c r="AG167" s="329">
        <f t="shared" si="99"/>
        <v>179.44307944307945</v>
      </c>
      <c r="AH167" s="785"/>
      <c r="AI167" s="786"/>
      <c r="AJ167" s="786"/>
      <c r="AK167" s="786"/>
      <c r="AL167" s="786"/>
      <c r="AM167" s="786"/>
      <c r="AN167" s="786"/>
      <c r="AO167" s="786"/>
      <c r="AP167" s="786"/>
      <c r="AQ167" s="786"/>
      <c r="AR167" s="786"/>
      <c r="AS167" s="786"/>
      <c r="AT167" s="786"/>
      <c r="AU167" s="786"/>
      <c r="AV167" s="787"/>
    </row>
    <row r="168" spans="2:48" ht="15" customHeight="1" x14ac:dyDescent="0.3">
      <c r="B168" s="917" t="s">
        <v>44</v>
      </c>
      <c r="C168" s="1" t="s">
        <v>2</v>
      </c>
      <c r="D168" s="745">
        <v>9209</v>
      </c>
      <c r="E168" s="745">
        <v>8712</v>
      </c>
      <c r="F168" s="745">
        <v>8673</v>
      </c>
      <c r="G168" s="745">
        <v>8414</v>
      </c>
      <c r="H168" s="745">
        <v>8388</v>
      </c>
      <c r="I168" s="745">
        <v>8192</v>
      </c>
      <c r="J168" s="745">
        <v>8203</v>
      </c>
      <c r="K168" s="745">
        <v>7939</v>
      </c>
      <c r="L168" s="745">
        <v>7695</v>
      </c>
      <c r="M168" s="745">
        <v>7727</v>
      </c>
      <c r="N168" s="745">
        <v>7628</v>
      </c>
      <c r="O168" s="745">
        <v>7434</v>
      </c>
      <c r="P168" s="746">
        <v>7383</v>
      </c>
      <c r="Q168" s="746">
        <v>7413</v>
      </c>
      <c r="R168" s="746">
        <v>7535</v>
      </c>
      <c r="S168" s="143">
        <f>100</f>
        <v>100</v>
      </c>
      <c r="T168" s="328">
        <f t="shared" si="79"/>
        <v>94.603105657508962</v>
      </c>
      <c r="U168" s="328">
        <f t="shared" si="79"/>
        <v>94.179606906287333</v>
      </c>
      <c r="V168" s="328">
        <f t="shared" si="79"/>
        <v>91.367140840482136</v>
      </c>
      <c r="W168" s="328">
        <f t="shared" si="77"/>
        <v>91.084808339667717</v>
      </c>
      <c r="X168" s="328">
        <f t="shared" si="77"/>
        <v>88.956455641220543</v>
      </c>
      <c r="Y168" s="328">
        <f t="shared" si="77"/>
        <v>89.075904006949727</v>
      </c>
      <c r="Z168" s="328">
        <f t="shared" si="77"/>
        <v>86.209143229449452</v>
      </c>
      <c r="AA168" s="328">
        <f t="shared" si="77"/>
        <v>83.559561298729506</v>
      </c>
      <c r="AB168" s="328">
        <f t="shared" si="101"/>
        <v>83.907047453578016</v>
      </c>
      <c r="AC168" s="328">
        <f t="shared" si="101"/>
        <v>82.832012162015417</v>
      </c>
      <c r="AD168" s="328">
        <f t="shared" si="101"/>
        <v>80.725377348246283</v>
      </c>
      <c r="AE168" s="328">
        <f t="shared" si="98"/>
        <v>80.171571288956457</v>
      </c>
      <c r="AF168" s="328">
        <f t="shared" si="99"/>
        <v>80.497339559126942</v>
      </c>
      <c r="AG168" s="329">
        <f t="shared" si="99"/>
        <v>81.822130524486909</v>
      </c>
      <c r="AH168" s="781">
        <v>1</v>
      </c>
      <c r="AI168" s="782">
        <v>1</v>
      </c>
      <c r="AJ168" s="782">
        <v>1</v>
      </c>
      <c r="AK168" s="782">
        <v>1</v>
      </c>
      <c r="AL168" s="782">
        <v>1</v>
      </c>
      <c r="AM168" s="782">
        <v>1</v>
      </c>
      <c r="AN168" s="782">
        <v>1</v>
      </c>
      <c r="AO168" s="782">
        <v>1</v>
      </c>
      <c r="AP168" s="782">
        <v>1</v>
      </c>
      <c r="AQ168" s="782">
        <v>1</v>
      </c>
      <c r="AR168" s="782">
        <v>1</v>
      </c>
      <c r="AS168" s="782">
        <v>1</v>
      </c>
      <c r="AT168" s="782">
        <v>4</v>
      </c>
      <c r="AU168" s="782">
        <v>6</v>
      </c>
      <c r="AV168" s="784">
        <v>7</v>
      </c>
    </row>
    <row r="169" spans="2:48" ht="14.4" x14ac:dyDescent="0.3">
      <c r="B169" s="917"/>
      <c r="C169" s="1" t="s">
        <v>3</v>
      </c>
      <c r="D169" s="745">
        <v>10366</v>
      </c>
      <c r="E169" s="745">
        <v>10211</v>
      </c>
      <c r="F169" s="745">
        <v>10058</v>
      </c>
      <c r="G169" s="745">
        <v>10225</v>
      </c>
      <c r="H169" s="745">
        <v>9861</v>
      </c>
      <c r="I169" s="745">
        <v>9751</v>
      </c>
      <c r="J169" s="745">
        <v>9429</v>
      </c>
      <c r="K169" s="745">
        <v>9544</v>
      </c>
      <c r="L169" s="745">
        <v>9519</v>
      </c>
      <c r="M169" s="745">
        <v>9478</v>
      </c>
      <c r="N169" s="745">
        <v>8970</v>
      </c>
      <c r="O169" s="745">
        <v>9060</v>
      </c>
      <c r="P169" s="746">
        <v>9005</v>
      </c>
      <c r="Q169" s="746">
        <v>9043</v>
      </c>
      <c r="R169" s="746">
        <v>9158</v>
      </c>
      <c r="S169" s="143">
        <f>100</f>
        <v>100</v>
      </c>
      <c r="T169" s="328">
        <f t="shared" si="79"/>
        <v>98.50472699208953</v>
      </c>
      <c r="U169" s="328">
        <f t="shared" si="79"/>
        <v>97.028747829442409</v>
      </c>
      <c r="V169" s="328">
        <f t="shared" si="79"/>
        <v>98.639783908933055</v>
      </c>
      <c r="W169" s="328">
        <f t="shared" si="77"/>
        <v>95.128304071001352</v>
      </c>
      <c r="X169" s="328">
        <f t="shared" si="77"/>
        <v>94.067142581516492</v>
      </c>
      <c r="Y169" s="328">
        <f t="shared" si="77"/>
        <v>90.960833494115377</v>
      </c>
      <c r="Z169" s="328">
        <f t="shared" si="77"/>
        <v>92.070229596758637</v>
      </c>
      <c r="AA169" s="328">
        <f t="shared" si="77"/>
        <v>91.829056530966625</v>
      </c>
      <c r="AB169" s="328">
        <f t="shared" si="101"/>
        <v>91.433532703067726</v>
      </c>
      <c r="AC169" s="328">
        <f t="shared" si="101"/>
        <v>86.532896006174028</v>
      </c>
      <c r="AD169" s="328">
        <f t="shared" si="101"/>
        <v>87.401119043025275</v>
      </c>
      <c r="AE169" s="328">
        <f t="shared" si="98"/>
        <v>86.870538298282852</v>
      </c>
      <c r="AF169" s="328">
        <f t="shared" si="99"/>
        <v>87.2371213582867</v>
      </c>
      <c r="AG169" s="329">
        <f t="shared" si="99"/>
        <v>88.346517460929959</v>
      </c>
      <c r="AH169" s="781">
        <v>1</v>
      </c>
      <c r="AI169" s="782">
        <v>1</v>
      </c>
      <c r="AJ169" s="782">
        <v>1</v>
      </c>
      <c r="AK169" s="782">
        <v>1</v>
      </c>
      <c r="AL169" s="782">
        <v>1</v>
      </c>
      <c r="AM169" s="782">
        <v>1</v>
      </c>
      <c r="AN169" s="782">
        <v>1</v>
      </c>
      <c r="AO169" s="782">
        <v>1</v>
      </c>
      <c r="AP169" s="782">
        <v>1</v>
      </c>
      <c r="AQ169" s="782">
        <v>1</v>
      </c>
      <c r="AR169" s="782">
        <v>1</v>
      </c>
      <c r="AS169" s="782">
        <v>1</v>
      </c>
      <c r="AT169" s="782">
        <v>4</v>
      </c>
      <c r="AU169" s="782">
        <v>6</v>
      </c>
      <c r="AV169" s="784">
        <v>7</v>
      </c>
    </row>
    <row r="170" spans="2:48" ht="14.4" x14ac:dyDescent="0.3">
      <c r="B170" s="917"/>
      <c r="C170" s="1" t="s">
        <v>4</v>
      </c>
      <c r="D170" s="745">
        <v>6119</v>
      </c>
      <c r="E170" s="745">
        <v>5836</v>
      </c>
      <c r="F170" s="745">
        <v>5824</v>
      </c>
      <c r="G170" s="745">
        <v>5995</v>
      </c>
      <c r="H170" s="745">
        <v>6096</v>
      </c>
      <c r="I170" s="745">
        <v>5941</v>
      </c>
      <c r="J170" s="745">
        <v>6114</v>
      </c>
      <c r="K170" s="745">
        <v>5930</v>
      </c>
      <c r="L170" s="745">
        <v>5329</v>
      </c>
      <c r="M170" s="745">
        <v>5399</v>
      </c>
      <c r="N170" s="745">
        <v>5394</v>
      </c>
      <c r="O170" s="745">
        <v>5197</v>
      </c>
      <c r="P170" s="746">
        <v>5201</v>
      </c>
      <c r="Q170" s="746">
        <v>5249</v>
      </c>
      <c r="R170" s="746">
        <v>5361</v>
      </c>
      <c r="S170" s="143">
        <f>100</f>
        <v>100</v>
      </c>
      <c r="T170" s="328">
        <f t="shared" si="79"/>
        <v>95.375061284523611</v>
      </c>
      <c r="U170" s="328">
        <f t="shared" si="79"/>
        <v>95.178950808955719</v>
      </c>
      <c r="V170" s="328">
        <f t="shared" si="79"/>
        <v>97.973525085798329</v>
      </c>
      <c r="W170" s="328">
        <f t="shared" si="77"/>
        <v>99.624121588494859</v>
      </c>
      <c r="X170" s="328">
        <f t="shared" si="77"/>
        <v>97.091027945742766</v>
      </c>
      <c r="Y170" s="328">
        <f t="shared" si="77"/>
        <v>99.918287301846703</v>
      </c>
      <c r="Z170" s="328">
        <f t="shared" si="77"/>
        <v>96.911260009805517</v>
      </c>
      <c r="AA170" s="328">
        <f t="shared" si="77"/>
        <v>87.089393691779705</v>
      </c>
      <c r="AB170" s="328">
        <f t="shared" si="101"/>
        <v>88.233371465925799</v>
      </c>
      <c r="AC170" s="328">
        <f t="shared" si="101"/>
        <v>88.151658767772517</v>
      </c>
      <c r="AD170" s="328">
        <f t="shared" si="101"/>
        <v>84.932178460532768</v>
      </c>
      <c r="AE170" s="328">
        <f t="shared" si="98"/>
        <v>84.997548619055408</v>
      </c>
      <c r="AF170" s="328">
        <f t="shared" si="99"/>
        <v>85.781990521327018</v>
      </c>
      <c r="AG170" s="329">
        <f t="shared" si="99"/>
        <v>87.612354959960783</v>
      </c>
      <c r="AH170" s="781">
        <v>1</v>
      </c>
      <c r="AI170" s="782">
        <v>1</v>
      </c>
      <c r="AJ170" s="782">
        <v>1</v>
      </c>
      <c r="AK170" s="782">
        <v>1</v>
      </c>
      <c r="AL170" s="782">
        <v>1</v>
      </c>
      <c r="AM170" s="782">
        <v>1</v>
      </c>
      <c r="AN170" s="782">
        <v>1</v>
      </c>
      <c r="AO170" s="782">
        <v>1</v>
      </c>
      <c r="AP170" s="782">
        <v>1</v>
      </c>
      <c r="AQ170" s="782">
        <v>1</v>
      </c>
      <c r="AR170" s="782">
        <v>1</v>
      </c>
      <c r="AS170" s="782">
        <v>1</v>
      </c>
      <c r="AT170" s="782">
        <v>4</v>
      </c>
      <c r="AU170" s="782">
        <v>6</v>
      </c>
      <c r="AV170" s="784">
        <v>7</v>
      </c>
    </row>
    <row r="171" spans="2:48" ht="14.4" x14ac:dyDescent="0.3">
      <c r="B171" s="917"/>
      <c r="C171" s="1" t="s">
        <v>5</v>
      </c>
      <c r="D171" s="745">
        <v>6073</v>
      </c>
      <c r="E171" s="745">
        <v>5925</v>
      </c>
      <c r="F171" s="745">
        <v>5593</v>
      </c>
      <c r="G171" s="745">
        <v>5196</v>
      </c>
      <c r="H171" s="745">
        <v>5147</v>
      </c>
      <c r="I171" s="745">
        <v>4579</v>
      </c>
      <c r="J171" s="745">
        <v>4229</v>
      </c>
      <c r="K171" s="745">
        <v>4264</v>
      </c>
      <c r="L171" s="745">
        <v>4402</v>
      </c>
      <c r="M171" s="745">
        <v>4614</v>
      </c>
      <c r="N171" s="745">
        <v>5555</v>
      </c>
      <c r="O171" s="745">
        <v>5518</v>
      </c>
      <c r="P171" s="746">
        <v>5561</v>
      </c>
      <c r="Q171" s="746">
        <v>5551</v>
      </c>
      <c r="R171" s="746">
        <v>5678</v>
      </c>
      <c r="S171" s="143">
        <f>100</f>
        <v>100</v>
      </c>
      <c r="T171" s="328">
        <f t="shared" si="79"/>
        <v>97.562983698336907</v>
      </c>
      <c r="U171" s="328">
        <f t="shared" si="79"/>
        <v>92.096163345957521</v>
      </c>
      <c r="V171" s="328">
        <f t="shared" si="79"/>
        <v>85.559031780009875</v>
      </c>
      <c r="W171" s="328">
        <f t="shared" si="77"/>
        <v>84.75218178824305</v>
      </c>
      <c r="X171" s="328">
        <f t="shared" si="77"/>
        <v>75.399308414292776</v>
      </c>
      <c r="Y171" s="328">
        <f t="shared" si="77"/>
        <v>69.636094187386789</v>
      </c>
      <c r="Z171" s="328">
        <f t="shared" si="77"/>
        <v>70.212415610077386</v>
      </c>
      <c r="AA171" s="328">
        <f t="shared" si="77"/>
        <v>72.48476864811461</v>
      </c>
      <c r="AB171" s="328">
        <f t="shared" si="101"/>
        <v>75.975629836983373</v>
      </c>
      <c r="AC171" s="328">
        <f t="shared" si="101"/>
        <v>91.470442944179155</v>
      </c>
      <c r="AD171" s="328">
        <f t="shared" si="101"/>
        <v>90.861188868763378</v>
      </c>
      <c r="AE171" s="328">
        <f t="shared" si="98"/>
        <v>91.569240902354679</v>
      </c>
      <c r="AF171" s="328">
        <f t="shared" si="99"/>
        <v>91.404577638728796</v>
      </c>
      <c r="AG171" s="329">
        <f t="shared" si="99"/>
        <v>93.495801086777533</v>
      </c>
      <c r="AH171" s="781">
        <v>1</v>
      </c>
      <c r="AI171" s="782">
        <v>1</v>
      </c>
      <c r="AJ171" s="782">
        <v>1</v>
      </c>
      <c r="AK171" s="782">
        <v>1</v>
      </c>
      <c r="AL171" s="782">
        <v>1</v>
      </c>
      <c r="AM171" s="782">
        <v>1</v>
      </c>
      <c r="AN171" s="782">
        <v>1</v>
      </c>
      <c r="AO171" s="782">
        <v>1</v>
      </c>
      <c r="AP171" s="782">
        <v>1</v>
      </c>
      <c r="AQ171" s="782">
        <v>1</v>
      </c>
      <c r="AR171" s="782">
        <v>1</v>
      </c>
      <c r="AS171" s="782">
        <v>1</v>
      </c>
      <c r="AT171" s="782">
        <v>4</v>
      </c>
      <c r="AU171" s="782">
        <v>6</v>
      </c>
      <c r="AV171" s="784">
        <v>7</v>
      </c>
    </row>
    <row r="172" spans="2:48" ht="14.4" x14ac:dyDescent="0.3">
      <c r="B172" s="917"/>
      <c r="C172" s="1" t="s">
        <v>6</v>
      </c>
      <c r="D172" s="745">
        <v>31767</v>
      </c>
      <c r="E172" s="745">
        <v>30684</v>
      </c>
      <c r="F172" s="745">
        <v>30148</v>
      </c>
      <c r="G172" s="745">
        <v>29830</v>
      </c>
      <c r="H172" s="745">
        <v>29492</v>
      </c>
      <c r="I172" s="745">
        <v>28463</v>
      </c>
      <c r="J172" s="745">
        <v>27975</v>
      </c>
      <c r="K172" s="745">
        <v>27677</v>
      </c>
      <c r="L172" s="745">
        <v>26945</v>
      </c>
      <c r="M172" s="745">
        <v>27218</v>
      </c>
      <c r="N172" s="745">
        <v>27547</v>
      </c>
      <c r="O172" s="745">
        <v>27209</v>
      </c>
      <c r="P172" s="746">
        <v>27150</v>
      </c>
      <c r="Q172" s="746">
        <v>27256</v>
      </c>
      <c r="R172" s="746">
        <v>27732</v>
      </c>
      <c r="S172" s="143">
        <f>100</f>
        <v>100</v>
      </c>
      <c r="T172" s="328">
        <f t="shared" si="79"/>
        <v>96.590801775427323</v>
      </c>
      <c r="U172" s="328">
        <f t="shared" si="79"/>
        <v>94.903516227531711</v>
      </c>
      <c r="V172" s="328">
        <f t="shared" si="79"/>
        <v>93.902477413668265</v>
      </c>
      <c r="W172" s="328">
        <f t="shared" si="77"/>
        <v>92.83848018383857</v>
      </c>
      <c r="X172" s="328">
        <f t="shared" si="77"/>
        <v>89.599269682374796</v>
      </c>
      <c r="Y172" s="328">
        <f t="shared" si="77"/>
        <v>88.063084332798184</v>
      </c>
      <c r="Z172" s="328">
        <f t="shared" si="77"/>
        <v>87.125003934901002</v>
      </c>
      <c r="AA172" s="328">
        <f t="shared" si="77"/>
        <v>84.820725910536098</v>
      </c>
      <c r="AB172" s="328">
        <f t="shared" si="101"/>
        <v>85.680108288475466</v>
      </c>
      <c r="AC172" s="328">
        <f t="shared" si="101"/>
        <v>86.715774231120349</v>
      </c>
      <c r="AD172" s="328">
        <f t="shared" si="101"/>
        <v>85.651777001290654</v>
      </c>
      <c r="AE172" s="328">
        <f t="shared" si="98"/>
        <v>85.466049674190202</v>
      </c>
      <c r="AF172" s="328">
        <f t="shared" si="99"/>
        <v>85.799729278811341</v>
      </c>
      <c r="AG172" s="329">
        <f t="shared" si="99"/>
        <v>87.298139578808204</v>
      </c>
      <c r="AH172" s="781">
        <v>1</v>
      </c>
      <c r="AI172" s="782">
        <v>1</v>
      </c>
      <c r="AJ172" s="782">
        <v>1</v>
      </c>
      <c r="AK172" s="782">
        <v>1</v>
      </c>
      <c r="AL172" s="782">
        <v>1</v>
      </c>
      <c r="AM172" s="782">
        <v>1</v>
      </c>
      <c r="AN172" s="782">
        <v>1</v>
      </c>
      <c r="AO172" s="782">
        <v>1</v>
      </c>
      <c r="AP172" s="782">
        <v>1</v>
      </c>
      <c r="AQ172" s="782">
        <v>1</v>
      </c>
      <c r="AR172" s="782">
        <v>1</v>
      </c>
      <c r="AS172" s="782">
        <v>1</v>
      </c>
      <c r="AT172" s="782">
        <v>4</v>
      </c>
      <c r="AU172" s="782">
        <v>6</v>
      </c>
      <c r="AV172" s="784">
        <v>7</v>
      </c>
    </row>
    <row r="173" spans="2:48" ht="14.4" x14ac:dyDescent="0.3">
      <c r="B173" s="918"/>
      <c r="C173" s="8" t="s">
        <v>7</v>
      </c>
      <c r="D173">
        <v>25694</v>
      </c>
      <c r="E173">
        <v>24759</v>
      </c>
      <c r="F173">
        <v>24555</v>
      </c>
      <c r="G173">
        <v>24634</v>
      </c>
      <c r="H173">
        <v>24345</v>
      </c>
      <c r="I173">
        <v>23884</v>
      </c>
      <c r="J173">
        <v>23746</v>
      </c>
      <c r="K173">
        <v>23413</v>
      </c>
      <c r="L173">
        <v>22543</v>
      </c>
      <c r="M173">
        <v>22604</v>
      </c>
      <c r="N173">
        <v>21992</v>
      </c>
      <c r="O173">
        <v>21691</v>
      </c>
      <c r="P173">
        <v>21589</v>
      </c>
      <c r="Q173">
        <v>21705</v>
      </c>
      <c r="R173">
        <v>22054</v>
      </c>
      <c r="S173" s="143">
        <f>100</f>
        <v>100</v>
      </c>
      <c r="T173" s="328">
        <f t="shared" si="79"/>
        <v>96.361018136529935</v>
      </c>
      <c r="U173" s="328">
        <f t="shared" si="79"/>
        <v>95.567058457227375</v>
      </c>
      <c r="V173" s="328">
        <f t="shared" si="79"/>
        <v>95.874523234996502</v>
      </c>
      <c r="W173" s="328">
        <f t="shared" si="77"/>
        <v>94.749747022651206</v>
      </c>
      <c r="X173" s="328">
        <f t="shared" si="77"/>
        <v>92.955553825795903</v>
      </c>
      <c r="Y173" s="328">
        <f t="shared" si="77"/>
        <v>92.418463454502998</v>
      </c>
      <c r="Z173" s="328">
        <f t="shared" si="77"/>
        <v>91.122441036817932</v>
      </c>
      <c r="AA173" s="328">
        <f t="shared" si="77"/>
        <v>87.736436522145254</v>
      </c>
      <c r="AB173" s="328">
        <f t="shared" si="101"/>
        <v>87.973846034093569</v>
      </c>
      <c r="AC173" s="328">
        <f t="shared" si="101"/>
        <v>85.591966996185874</v>
      </c>
      <c r="AD173" s="328">
        <f t="shared" si="101"/>
        <v>84.420487273293375</v>
      </c>
      <c r="AE173" s="328">
        <f t="shared" si="98"/>
        <v>84.023507433642095</v>
      </c>
      <c r="AF173" s="328">
        <f t="shared" si="99"/>
        <v>84.474974702265115</v>
      </c>
      <c r="AG173" s="329">
        <f t="shared" si="99"/>
        <v>85.833268467346457</v>
      </c>
      <c r="AH173" s="785"/>
      <c r="AI173" s="786"/>
      <c r="AJ173" s="786"/>
      <c r="AK173" s="786"/>
      <c r="AL173" s="786"/>
      <c r="AM173" s="786"/>
      <c r="AN173" s="786"/>
      <c r="AO173" s="786"/>
      <c r="AP173" s="786"/>
      <c r="AQ173" s="786"/>
      <c r="AR173" s="786"/>
      <c r="AS173" s="786"/>
      <c r="AT173" s="786"/>
      <c r="AU173" s="786"/>
      <c r="AV173" s="787"/>
    </row>
    <row r="174" spans="2:48" ht="15" customHeight="1" x14ac:dyDescent="0.3">
      <c r="B174" s="917" t="s">
        <v>45</v>
      </c>
      <c r="C174" s="1" t="s">
        <v>2</v>
      </c>
      <c r="D174" s="745">
        <v>4734</v>
      </c>
      <c r="E174" s="745">
        <v>4542</v>
      </c>
      <c r="F174" s="745">
        <v>4598</v>
      </c>
      <c r="G174" s="745">
        <v>4488</v>
      </c>
      <c r="H174" s="745">
        <v>4548</v>
      </c>
      <c r="I174" s="745">
        <v>4554</v>
      </c>
      <c r="J174" s="745">
        <v>4530</v>
      </c>
      <c r="K174" s="745">
        <v>4472</v>
      </c>
      <c r="L174" s="745">
        <v>4388</v>
      </c>
      <c r="M174" s="745">
        <v>4493</v>
      </c>
      <c r="N174" s="745">
        <v>4388</v>
      </c>
      <c r="O174" s="745">
        <v>4491</v>
      </c>
      <c r="P174" s="746">
        <v>4460</v>
      </c>
      <c r="Q174" s="746">
        <v>4478</v>
      </c>
      <c r="R174" s="746">
        <v>4551</v>
      </c>
      <c r="S174" s="143">
        <f>100</f>
        <v>100</v>
      </c>
      <c r="T174" s="328">
        <f t="shared" si="79"/>
        <v>95.944233206590624</v>
      </c>
      <c r="U174" s="328">
        <f t="shared" si="79"/>
        <v>97.127165188001683</v>
      </c>
      <c r="V174" s="328">
        <f t="shared" si="79"/>
        <v>94.803548795944238</v>
      </c>
      <c r="W174" s="328">
        <f t="shared" si="77"/>
        <v>96.07097591888467</v>
      </c>
      <c r="X174" s="328">
        <f t="shared" si="77"/>
        <v>96.197718631178702</v>
      </c>
      <c r="Y174" s="328">
        <f t="shared" si="77"/>
        <v>95.690747782002532</v>
      </c>
      <c r="Z174" s="328">
        <f t="shared" si="77"/>
        <v>94.465568229826786</v>
      </c>
      <c r="AA174" s="328">
        <f t="shared" si="77"/>
        <v>92.691170257710183</v>
      </c>
      <c r="AB174" s="328">
        <f t="shared" si="101"/>
        <v>94.90916772285594</v>
      </c>
      <c r="AC174" s="328">
        <f t="shared" si="101"/>
        <v>92.691170257710183</v>
      </c>
      <c r="AD174" s="328">
        <f t="shared" si="101"/>
        <v>94.866920152091254</v>
      </c>
      <c r="AE174" s="328">
        <f t="shared" si="98"/>
        <v>94.212082805238694</v>
      </c>
      <c r="AF174" s="328">
        <f t="shared" si="99"/>
        <v>94.592310942120832</v>
      </c>
      <c r="AG174" s="329">
        <f t="shared" si="99"/>
        <v>96.134347275031686</v>
      </c>
      <c r="AH174" s="781">
        <v>1</v>
      </c>
      <c r="AI174" s="782">
        <v>1</v>
      </c>
      <c r="AJ174" s="782">
        <v>1</v>
      </c>
      <c r="AK174" s="782">
        <v>1</v>
      </c>
      <c r="AL174" s="782">
        <v>1</v>
      </c>
      <c r="AM174" s="782">
        <v>1</v>
      </c>
      <c r="AN174" s="782">
        <v>1</v>
      </c>
      <c r="AO174" s="782">
        <v>1</v>
      </c>
      <c r="AP174" s="782">
        <v>1</v>
      </c>
      <c r="AQ174" s="782">
        <v>1</v>
      </c>
      <c r="AR174" s="782">
        <v>1</v>
      </c>
      <c r="AS174" s="782">
        <v>1</v>
      </c>
      <c r="AT174" s="782">
        <v>4</v>
      </c>
      <c r="AU174" s="782">
        <v>6</v>
      </c>
      <c r="AV174" s="784">
        <v>7</v>
      </c>
    </row>
    <row r="175" spans="2:48" ht="14.4" x14ac:dyDescent="0.3">
      <c r="B175" s="917"/>
      <c r="C175" s="1" t="s">
        <v>3</v>
      </c>
      <c r="D175" s="745">
        <v>4079</v>
      </c>
      <c r="E175" s="745">
        <v>3718</v>
      </c>
      <c r="F175" s="745">
        <v>3755</v>
      </c>
      <c r="G175" s="745">
        <v>4008</v>
      </c>
      <c r="H175" s="745">
        <v>3913</v>
      </c>
      <c r="I175" s="745">
        <v>4100</v>
      </c>
      <c r="J175" s="745">
        <v>3933</v>
      </c>
      <c r="K175" s="745">
        <v>3814</v>
      </c>
      <c r="L175" s="745">
        <v>3775</v>
      </c>
      <c r="M175" s="745">
        <v>3842</v>
      </c>
      <c r="N175" s="745">
        <v>4009</v>
      </c>
      <c r="O175" s="745">
        <v>4174</v>
      </c>
      <c r="P175" s="746">
        <v>4148</v>
      </c>
      <c r="Q175" s="746">
        <v>4165</v>
      </c>
      <c r="R175" s="746">
        <v>4218</v>
      </c>
      <c r="S175" s="143">
        <f>100</f>
        <v>100</v>
      </c>
      <c r="T175" s="328">
        <f t="shared" si="79"/>
        <v>91.149791615592051</v>
      </c>
      <c r="U175" s="328">
        <f t="shared" si="79"/>
        <v>92.056876685462129</v>
      </c>
      <c r="V175" s="328">
        <f t="shared" si="79"/>
        <v>98.259377298357435</v>
      </c>
      <c r="W175" s="328">
        <f t="shared" si="77"/>
        <v>95.930375091934295</v>
      </c>
      <c r="X175" s="328">
        <f t="shared" si="77"/>
        <v>100.51483206668301</v>
      </c>
      <c r="Y175" s="328">
        <f t="shared" si="77"/>
        <v>96.420691345918115</v>
      </c>
      <c r="Z175" s="328">
        <f t="shared" si="77"/>
        <v>93.503309634714384</v>
      </c>
      <c r="AA175" s="328">
        <f t="shared" si="77"/>
        <v>92.547192939445949</v>
      </c>
      <c r="AB175" s="328">
        <f t="shared" si="101"/>
        <v>94.189752390291744</v>
      </c>
      <c r="AC175" s="328">
        <f t="shared" si="101"/>
        <v>98.283893111056628</v>
      </c>
      <c r="AD175" s="328">
        <f t="shared" si="101"/>
        <v>102.32900220642314</v>
      </c>
      <c r="AE175" s="328">
        <f t="shared" si="98"/>
        <v>101.69159107624418</v>
      </c>
      <c r="AF175" s="328">
        <f t="shared" si="99"/>
        <v>102.10835989213042</v>
      </c>
      <c r="AG175" s="329">
        <f t="shared" si="99"/>
        <v>103.40769796518755</v>
      </c>
      <c r="AH175" s="781">
        <v>1</v>
      </c>
      <c r="AI175" s="782">
        <v>1</v>
      </c>
      <c r="AJ175" s="782">
        <v>1</v>
      </c>
      <c r="AK175" s="782">
        <v>1</v>
      </c>
      <c r="AL175" s="782">
        <v>1</v>
      </c>
      <c r="AM175" s="782">
        <v>1</v>
      </c>
      <c r="AN175" s="782">
        <v>1</v>
      </c>
      <c r="AO175" s="782">
        <v>1</v>
      </c>
      <c r="AP175" s="782">
        <v>1</v>
      </c>
      <c r="AQ175" s="782">
        <v>1</v>
      </c>
      <c r="AR175" s="782">
        <v>1</v>
      </c>
      <c r="AS175" s="782">
        <v>1</v>
      </c>
      <c r="AT175" s="782">
        <v>4</v>
      </c>
      <c r="AU175" s="782">
        <v>6</v>
      </c>
      <c r="AV175" s="784">
        <v>7</v>
      </c>
    </row>
    <row r="176" spans="2:48" ht="14.4" x14ac:dyDescent="0.3">
      <c r="B176" s="917"/>
      <c r="C176" s="1" t="s">
        <v>4</v>
      </c>
      <c r="D176" s="745">
        <v>4575</v>
      </c>
      <c r="E176" s="745">
        <v>4828</v>
      </c>
      <c r="F176" s="745">
        <v>4351</v>
      </c>
      <c r="G176" s="745">
        <v>4253</v>
      </c>
      <c r="H176" s="745">
        <v>4388</v>
      </c>
      <c r="I176" s="745">
        <v>4139</v>
      </c>
      <c r="J176" s="745">
        <v>4479</v>
      </c>
      <c r="K176" s="745">
        <v>4621</v>
      </c>
      <c r="L176" s="745">
        <v>4640</v>
      </c>
      <c r="M176" s="745">
        <v>4664</v>
      </c>
      <c r="N176" s="745">
        <v>4389</v>
      </c>
      <c r="O176" s="745">
        <v>4602</v>
      </c>
      <c r="P176" s="746">
        <v>4606</v>
      </c>
      <c r="Q176" s="746">
        <v>4648</v>
      </c>
      <c r="R176" s="746">
        <v>4747</v>
      </c>
      <c r="S176" s="143">
        <f>100</f>
        <v>100</v>
      </c>
      <c r="T176" s="328">
        <f t="shared" si="79"/>
        <v>105.53005464480874</v>
      </c>
      <c r="U176" s="328">
        <f t="shared" si="79"/>
        <v>95.103825136612016</v>
      </c>
      <c r="V176" s="328">
        <f t="shared" si="79"/>
        <v>92.961748633879779</v>
      </c>
      <c r="W176" s="328">
        <f t="shared" si="77"/>
        <v>95.912568306010925</v>
      </c>
      <c r="X176" s="328">
        <f t="shared" si="77"/>
        <v>90.469945355191257</v>
      </c>
      <c r="Y176" s="328">
        <f t="shared" si="77"/>
        <v>97.901639344262293</v>
      </c>
      <c r="Z176" s="328">
        <f t="shared" si="77"/>
        <v>101.00546448087432</v>
      </c>
      <c r="AA176" s="328">
        <f t="shared" si="77"/>
        <v>101.4207650273224</v>
      </c>
      <c r="AB176" s="328">
        <f t="shared" si="101"/>
        <v>101.94535519125684</v>
      </c>
      <c r="AC176" s="328">
        <f t="shared" si="101"/>
        <v>95.93442622950819</v>
      </c>
      <c r="AD176" s="328">
        <f t="shared" si="101"/>
        <v>100.59016393442623</v>
      </c>
      <c r="AE176" s="328">
        <f t="shared" si="98"/>
        <v>100.6775956284153</v>
      </c>
      <c r="AF176" s="328">
        <f t="shared" si="99"/>
        <v>101.59562841530055</v>
      </c>
      <c r="AG176" s="329">
        <f t="shared" si="99"/>
        <v>103.75956284153006</v>
      </c>
      <c r="AH176" s="781">
        <v>1</v>
      </c>
      <c r="AI176" s="782">
        <v>1</v>
      </c>
      <c r="AJ176" s="782">
        <v>1</v>
      </c>
      <c r="AK176" s="782">
        <v>1</v>
      </c>
      <c r="AL176" s="782">
        <v>1</v>
      </c>
      <c r="AM176" s="782">
        <v>1</v>
      </c>
      <c r="AN176" s="782">
        <v>1</v>
      </c>
      <c r="AO176" s="782">
        <v>1</v>
      </c>
      <c r="AP176" s="782">
        <v>1</v>
      </c>
      <c r="AQ176" s="782">
        <v>1</v>
      </c>
      <c r="AR176" s="782">
        <v>1</v>
      </c>
      <c r="AS176" s="782">
        <v>1</v>
      </c>
      <c r="AT176" s="782">
        <v>4</v>
      </c>
      <c r="AU176" s="782">
        <v>6</v>
      </c>
      <c r="AV176" s="784">
        <v>7</v>
      </c>
    </row>
    <row r="177" spans="2:48" ht="14.4" x14ac:dyDescent="0.3">
      <c r="B177" s="917"/>
      <c r="C177" s="1" t="s">
        <v>5</v>
      </c>
      <c r="D177" s="745">
        <v>5604</v>
      </c>
      <c r="E177" s="745">
        <v>5327</v>
      </c>
      <c r="F177" s="745">
        <v>5580</v>
      </c>
      <c r="G177" s="745">
        <v>5660</v>
      </c>
      <c r="H177" s="745">
        <v>5220</v>
      </c>
      <c r="I177" s="745">
        <v>5199</v>
      </c>
      <c r="J177" s="745">
        <v>4965</v>
      </c>
      <c r="K177" s="745">
        <v>4931</v>
      </c>
      <c r="L177" s="745">
        <v>4897</v>
      </c>
      <c r="M177" s="745">
        <v>5015</v>
      </c>
      <c r="N177" s="745">
        <v>6169</v>
      </c>
      <c r="O177" s="745">
        <v>6232</v>
      </c>
      <c r="P177" s="746">
        <v>6280</v>
      </c>
      <c r="Q177" s="746">
        <v>6269</v>
      </c>
      <c r="R177" s="746">
        <v>6412</v>
      </c>
      <c r="S177" s="143">
        <f>100</f>
        <v>100</v>
      </c>
      <c r="T177" s="328">
        <f t="shared" si="79"/>
        <v>95.057102069950034</v>
      </c>
      <c r="U177" s="328">
        <f t="shared" si="79"/>
        <v>99.571734475374726</v>
      </c>
      <c r="V177" s="328">
        <f t="shared" si="79"/>
        <v>100.99928622412563</v>
      </c>
      <c r="W177" s="328">
        <f t="shared" si="77"/>
        <v>93.147751605995722</v>
      </c>
      <c r="X177" s="328">
        <f t="shared" si="77"/>
        <v>92.773019271948613</v>
      </c>
      <c r="Y177" s="328">
        <f t="shared" si="77"/>
        <v>88.597430406852254</v>
      </c>
      <c r="Z177" s="328">
        <f t="shared" si="77"/>
        <v>87.990720913633126</v>
      </c>
      <c r="AA177" s="328">
        <f t="shared" si="77"/>
        <v>87.384011420413984</v>
      </c>
      <c r="AB177" s="328">
        <f t="shared" si="101"/>
        <v>89.489650249821551</v>
      </c>
      <c r="AC177" s="328">
        <f t="shared" si="101"/>
        <v>110.08208422555317</v>
      </c>
      <c r="AD177" s="328">
        <f t="shared" si="101"/>
        <v>111.2062812276945</v>
      </c>
      <c r="AE177" s="328">
        <f t="shared" si="98"/>
        <v>112.06281227694504</v>
      </c>
      <c r="AF177" s="328">
        <f t="shared" si="99"/>
        <v>111.8665239114918</v>
      </c>
      <c r="AG177" s="329">
        <f t="shared" si="99"/>
        <v>114.41827266238401</v>
      </c>
      <c r="AH177" s="781">
        <v>1</v>
      </c>
      <c r="AI177" s="782">
        <v>1</v>
      </c>
      <c r="AJ177" s="782">
        <v>1</v>
      </c>
      <c r="AK177" s="782">
        <v>1</v>
      </c>
      <c r="AL177" s="782">
        <v>1</v>
      </c>
      <c r="AM177" s="782">
        <v>1</v>
      </c>
      <c r="AN177" s="782">
        <v>1</v>
      </c>
      <c r="AO177" s="782">
        <v>1</v>
      </c>
      <c r="AP177" s="782">
        <v>1</v>
      </c>
      <c r="AQ177" s="782">
        <v>1</v>
      </c>
      <c r="AR177" s="782">
        <v>1</v>
      </c>
      <c r="AS177" s="782">
        <v>1</v>
      </c>
      <c r="AT177" s="782">
        <v>4</v>
      </c>
      <c r="AU177" s="782">
        <v>6</v>
      </c>
      <c r="AV177" s="784">
        <v>7</v>
      </c>
    </row>
    <row r="178" spans="2:48" ht="14.4" x14ac:dyDescent="0.3">
      <c r="B178" s="917"/>
      <c r="C178" s="1" t="s">
        <v>6</v>
      </c>
      <c r="D178" s="745">
        <v>18992</v>
      </c>
      <c r="E178" s="745">
        <v>18415</v>
      </c>
      <c r="F178" s="745">
        <v>18284</v>
      </c>
      <c r="G178" s="745">
        <v>18409</v>
      </c>
      <c r="H178" s="745">
        <v>18069</v>
      </c>
      <c r="I178" s="745">
        <v>17992</v>
      </c>
      <c r="J178" s="745">
        <v>17907</v>
      </c>
      <c r="K178" s="745">
        <v>17838</v>
      </c>
      <c r="L178" s="745">
        <v>17700</v>
      </c>
      <c r="M178" s="745">
        <v>18014</v>
      </c>
      <c r="N178" s="745">
        <v>18955</v>
      </c>
      <c r="O178" s="745">
        <v>19499</v>
      </c>
      <c r="P178" s="746">
        <v>19494</v>
      </c>
      <c r="Q178" s="746">
        <v>19560</v>
      </c>
      <c r="R178" s="746">
        <v>19928</v>
      </c>
      <c r="S178" s="143">
        <f>100</f>
        <v>100</v>
      </c>
      <c r="T178" s="328">
        <f t="shared" si="79"/>
        <v>96.961878685762429</v>
      </c>
      <c r="U178" s="328">
        <f t="shared" si="79"/>
        <v>96.272114574557705</v>
      </c>
      <c r="V178" s="328">
        <f t="shared" si="79"/>
        <v>96.930286436394269</v>
      </c>
      <c r="W178" s="328">
        <f t="shared" si="77"/>
        <v>95.140058972198815</v>
      </c>
      <c r="X178" s="328">
        <f t="shared" si="77"/>
        <v>94.734625105307501</v>
      </c>
      <c r="Y178" s="328">
        <f t="shared" si="77"/>
        <v>94.28706823925863</v>
      </c>
      <c r="Z178" s="328">
        <f t="shared" si="77"/>
        <v>93.923757371524857</v>
      </c>
      <c r="AA178" s="328">
        <f t="shared" si="77"/>
        <v>93.197135636057283</v>
      </c>
      <c r="AB178" s="328">
        <f t="shared" si="101"/>
        <v>94.85046335299073</v>
      </c>
      <c r="AC178" s="328">
        <f t="shared" si="101"/>
        <v>99.805181128896379</v>
      </c>
      <c r="AD178" s="328">
        <f t="shared" si="101"/>
        <v>102.66954507160909</v>
      </c>
      <c r="AE178" s="328">
        <f t="shared" si="98"/>
        <v>102.64321819713564</v>
      </c>
      <c r="AF178" s="328">
        <f t="shared" si="99"/>
        <v>102.99073294018534</v>
      </c>
      <c r="AG178" s="329">
        <f t="shared" si="99"/>
        <v>104.92839090143218</v>
      </c>
      <c r="AH178" s="781">
        <v>1</v>
      </c>
      <c r="AI178" s="782">
        <v>1</v>
      </c>
      <c r="AJ178" s="782">
        <v>1</v>
      </c>
      <c r="AK178" s="782">
        <v>1</v>
      </c>
      <c r="AL178" s="782">
        <v>1</v>
      </c>
      <c r="AM178" s="782">
        <v>1</v>
      </c>
      <c r="AN178" s="782">
        <v>1</v>
      </c>
      <c r="AO178" s="782">
        <v>1</v>
      </c>
      <c r="AP178" s="782">
        <v>1</v>
      </c>
      <c r="AQ178" s="782">
        <v>1</v>
      </c>
      <c r="AR178" s="782">
        <v>1</v>
      </c>
      <c r="AS178" s="782">
        <v>1</v>
      </c>
      <c r="AT178" s="782">
        <v>4</v>
      </c>
      <c r="AU178" s="782">
        <v>6</v>
      </c>
      <c r="AV178" s="784">
        <v>7</v>
      </c>
    </row>
    <row r="179" spans="2:48" ht="14.4" x14ac:dyDescent="0.3">
      <c r="B179" s="918"/>
      <c r="C179" s="8" t="s">
        <v>7</v>
      </c>
      <c r="D179">
        <v>13388</v>
      </c>
      <c r="E179">
        <v>13088</v>
      </c>
      <c r="F179">
        <v>12704</v>
      </c>
      <c r="G179">
        <v>12749</v>
      </c>
      <c r="H179">
        <v>12849</v>
      </c>
      <c r="I179">
        <v>12793</v>
      </c>
      <c r="J179">
        <v>12942</v>
      </c>
      <c r="K179">
        <v>12907</v>
      </c>
      <c r="L179">
        <v>12803</v>
      </c>
      <c r="M179">
        <v>12999</v>
      </c>
      <c r="N179">
        <v>12786</v>
      </c>
      <c r="O179">
        <v>13267</v>
      </c>
      <c r="P179">
        <v>13214</v>
      </c>
      <c r="Q179">
        <v>13291</v>
      </c>
      <c r="R179">
        <v>13516</v>
      </c>
      <c r="S179" s="143">
        <f>100</f>
        <v>100</v>
      </c>
      <c r="T179" s="328">
        <f t="shared" si="79"/>
        <v>97.759187331939046</v>
      </c>
      <c r="U179" s="328">
        <f t="shared" si="79"/>
        <v>94.890947116821039</v>
      </c>
      <c r="V179" s="328">
        <f t="shared" si="79"/>
        <v>95.227069017030175</v>
      </c>
      <c r="W179" s="328">
        <f t="shared" si="77"/>
        <v>95.974006573050488</v>
      </c>
      <c r="X179" s="328">
        <f t="shared" si="77"/>
        <v>95.555721541679119</v>
      </c>
      <c r="Y179" s="328">
        <f t="shared" si="77"/>
        <v>96.668658500149391</v>
      </c>
      <c r="Z179" s="328">
        <f t="shared" si="77"/>
        <v>96.407230355542282</v>
      </c>
      <c r="AA179" s="328">
        <f t="shared" si="77"/>
        <v>95.630415297281147</v>
      </c>
      <c r="AB179" s="328">
        <f t="shared" si="101"/>
        <v>97.094412907080965</v>
      </c>
      <c r="AC179" s="328">
        <f t="shared" si="101"/>
        <v>95.503435912757695</v>
      </c>
      <c r="AD179" s="328">
        <f t="shared" si="101"/>
        <v>99.096205557215413</v>
      </c>
      <c r="AE179" s="328">
        <f t="shared" si="98"/>
        <v>98.700328652524647</v>
      </c>
      <c r="AF179" s="328">
        <f t="shared" si="99"/>
        <v>99.275470570660289</v>
      </c>
      <c r="AG179" s="329">
        <f t="shared" si="99"/>
        <v>100.95608007170601</v>
      </c>
      <c r="AH179" s="785"/>
      <c r="AI179" s="786"/>
      <c r="AJ179" s="786"/>
      <c r="AK179" s="786"/>
      <c r="AL179" s="786"/>
      <c r="AM179" s="786"/>
      <c r="AN179" s="786"/>
      <c r="AO179" s="786"/>
      <c r="AP179" s="786"/>
      <c r="AQ179" s="786"/>
      <c r="AR179" s="786"/>
      <c r="AS179" s="786"/>
      <c r="AT179" s="786"/>
      <c r="AU179" s="786"/>
      <c r="AV179" s="787"/>
    </row>
    <row r="180" spans="2:48" ht="15" customHeight="1" x14ac:dyDescent="0.3">
      <c r="B180" s="917" t="s">
        <v>46</v>
      </c>
      <c r="C180" s="1" t="s">
        <v>2</v>
      </c>
      <c r="D180" s="745">
        <v>3650</v>
      </c>
      <c r="E180" s="745">
        <v>3649</v>
      </c>
      <c r="F180" s="745">
        <v>3788</v>
      </c>
      <c r="G180" s="745">
        <v>3914</v>
      </c>
      <c r="H180" s="745">
        <v>3937</v>
      </c>
      <c r="I180" s="745">
        <v>4081</v>
      </c>
      <c r="J180" s="745">
        <v>4256</v>
      </c>
      <c r="K180" s="745">
        <v>4427</v>
      </c>
      <c r="L180" s="745">
        <v>4513</v>
      </c>
      <c r="M180" s="745">
        <v>4711</v>
      </c>
      <c r="N180" s="745">
        <v>4890</v>
      </c>
      <c r="O180" s="745">
        <v>4969</v>
      </c>
      <c r="P180" s="746">
        <v>4935</v>
      </c>
      <c r="Q180" s="746">
        <v>4955</v>
      </c>
      <c r="R180" s="746">
        <v>5036</v>
      </c>
      <c r="S180" s="143">
        <f>100</f>
        <v>100</v>
      </c>
      <c r="T180" s="328">
        <f t="shared" si="79"/>
        <v>99.972602739726028</v>
      </c>
      <c r="U180" s="328">
        <f t="shared" si="79"/>
        <v>103.78082191780823</v>
      </c>
      <c r="V180" s="328">
        <f t="shared" si="79"/>
        <v>107.23287671232876</v>
      </c>
      <c r="W180" s="328">
        <f t="shared" si="77"/>
        <v>107.86301369863014</v>
      </c>
      <c r="X180" s="328">
        <f t="shared" si="77"/>
        <v>111.8082191780822</v>
      </c>
      <c r="Y180" s="328">
        <f t="shared" si="77"/>
        <v>116.60273972602739</v>
      </c>
      <c r="Z180" s="328">
        <f t="shared" si="77"/>
        <v>121.28767123287672</v>
      </c>
      <c r="AA180" s="328">
        <f t="shared" si="77"/>
        <v>123.64383561643835</v>
      </c>
      <c r="AB180" s="328">
        <f t="shared" si="101"/>
        <v>129.06849315068493</v>
      </c>
      <c r="AC180" s="328">
        <f t="shared" si="101"/>
        <v>133.97260273972603</v>
      </c>
      <c r="AD180" s="328">
        <f t="shared" si="101"/>
        <v>136.13698630136986</v>
      </c>
      <c r="AE180" s="328">
        <f t="shared" si="98"/>
        <v>135.20547945205479</v>
      </c>
      <c r="AF180" s="328">
        <f t="shared" si="99"/>
        <v>135.75342465753425</v>
      </c>
      <c r="AG180" s="329">
        <f t="shared" si="99"/>
        <v>137.97260273972603</v>
      </c>
      <c r="AH180" s="781">
        <v>1</v>
      </c>
      <c r="AI180" s="782">
        <v>1</v>
      </c>
      <c r="AJ180" s="782">
        <v>1</v>
      </c>
      <c r="AK180" s="782">
        <v>1</v>
      </c>
      <c r="AL180" s="782">
        <v>1</v>
      </c>
      <c r="AM180" s="782">
        <v>1</v>
      </c>
      <c r="AN180" s="782">
        <v>1</v>
      </c>
      <c r="AO180" s="782">
        <v>1</v>
      </c>
      <c r="AP180" s="782">
        <v>1</v>
      </c>
      <c r="AQ180" s="782">
        <v>1</v>
      </c>
      <c r="AR180" s="782">
        <v>1</v>
      </c>
      <c r="AS180" s="782">
        <v>1</v>
      </c>
      <c r="AT180" s="782">
        <v>4</v>
      </c>
      <c r="AU180" s="782">
        <v>6</v>
      </c>
      <c r="AV180" s="784">
        <v>7</v>
      </c>
    </row>
    <row r="181" spans="2:48" ht="14.4" x14ac:dyDescent="0.3">
      <c r="B181" s="917"/>
      <c r="C181" s="1" t="s">
        <v>3</v>
      </c>
      <c r="D181" s="745">
        <v>3226</v>
      </c>
      <c r="E181" s="745">
        <v>3208</v>
      </c>
      <c r="F181" s="745">
        <v>3573</v>
      </c>
      <c r="G181" s="745">
        <v>3677</v>
      </c>
      <c r="H181" s="745">
        <v>4034</v>
      </c>
      <c r="I181" s="745">
        <v>4231</v>
      </c>
      <c r="J181" s="745">
        <v>4260</v>
      </c>
      <c r="K181" s="745">
        <v>4456</v>
      </c>
      <c r="L181" s="745">
        <v>4697</v>
      </c>
      <c r="M181" s="745">
        <v>4709</v>
      </c>
      <c r="N181" s="745">
        <v>4691</v>
      </c>
      <c r="O181" s="745">
        <v>4945</v>
      </c>
      <c r="P181" s="746">
        <v>4915</v>
      </c>
      <c r="Q181" s="746">
        <v>4936</v>
      </c>
      <c r="R181" s="746">
        <v>4999</v>
      </c>
      <c r="S181" s="143">
        <f>100</f>
        <v>100</v>
      </c>
      <c r="T181" s="328">
        <f t="shared" si="79"/>
        <v>99.442033477991316</v>
      </c>
      <c r="U181" s="328">
        <f t="shared" si="79"/>
        <v>110.75635461872288</v>
      </c>
      <c r="V181" s="328">
        <f t="shared" si="79"/>
        <v>113.98016119032857</v>
      </c>
      <c r="W181" s="328">
        <f t="shared" si="77"/>
        <v>125.04649721016739</v>
      </c>
      <c r="X181" s="328">
        <f t="shared" si="77"/>
        <v>131.15313081215126</v>
      </c>
      <c r="Y181" s="328">
        <f t="shared" si="77"/>
        <v>132.05207687538748</v>
      </c>
      <c r="Z181" s="328">
        <f t="shared" si="77"/>
        <v>138.12771233725977</v>
      </c>
      <c r="AA181" s="328">
        <f t="shared" si="77"/>
        <v>145.59826410415374</v>
      </c>
      <c r="AB181" s="328">
        <f t="shared" si="101"/>
        <v>145.97024178549287</v>
      </c>
      <c r="AC181" s="328">
        <f t="shared" si="101"/>
        <v>145.41227526348419</v>
      </c>
      <c r="AD181" s="328">
        <f t="shared" si="101"/>
        <v>153.28580285182889</v>
      </c>
      <c r="AE181" s="328">
        <f t="shared" ref="AE181:AE182" si="102">P181*100/$D181</f>
        <v>152.3558586484811</v>
      </c>
      <c r="AF181" s="328">
        <f t="shared" ref="AF181:AG182" si="103">Q181*100/$D181</f>
        <v>153.00681959082456</v>
      </c>
      <c r="AG181" s="329">
        <f t="shared" si="103"/>
        <v>154.95970241785494</v>
      </c>
      <c r="AH181" s="781">
        <v>1</v>
      </c>
      <c r="AI181" s="782">
        <v>1</v>
      </c>
      <c r="AJ181" s="782">
        <v>1</v>
      </c>
      <c r="AK181" s="782">
        <v>1</v>
      </c>
      <c r="AL181" s="782">
        <v>1</v>
      </c>
      <c r="AM181" s="782">
        <v>1</v>
      </c>
      <c r="AN181" s="782">
        <v>1</v>
      </c>
      <c r="AO181" s="782">
        <v>1</v>
      </c>
      <c r="AP181" s="782">
        <v>1</v>
      </c>
      <c r="AQ181" s="782">
        <v>1</v>
      </c>
      <c r="AR181" s="782">
        <v>1</v>
      </c>
      <c r="AS181" s="782">
        <v>1</v>
      </c>
      <c r="AT181" s="782">
        <v>4</v>
      </c>
      <c r="AU181" s="782">
        <v>6</v>
      </c>
      <c r="AV181" s="784">
        <v>7</v>
      </c>
    </row>
    <row r="182" spans="2:48" ht="14.4" x14ac:dyDescent="0.3">
      <c r="B182" s="917"/>
      <c r="C182" s="1" t="s">
        <v>4</v>
      </c>
      <c r="D182" s="745">
        <v>3230</v>
      </c>
      <c r="E182" s="745">
        <v>3127</v>
      </c>
      <c r="F182" s="745">
        <v>3755</v>
      </c>
      <c r="G182" s="745">
        <v>4201</v>
      </c>
      <c r="H182" s="745">
        <v>4321</v>
      </c>
      <c r="I182" s="745">
        <v>4580</v>
      </c>
      <c r="J182" s="745">
        <v>4384</v>
      </c>
      <c r="K182" s="745">
        <v>4417</v>
      </c>
      <c r="L182" s="745">
        <v>4395</v>
      </c>
      <c r="M182" s="745">
        <v>4853</v>
      </c>
      <c r="N182" s="745">
        <v>4220</v>
      </c>
      <c r="O182" s="745">
        <v>4484</v>
      </c>
      <c r="P182" s="746">
        <v>4488</v>
      </c>
      <c r="Q182" s="746">
        <v>4529</v>
      </c>
      <c r="R182" s="746">
        <v>4626</v>
      </c>
      <c r="S182" s="143">
        <f>100</f>
        <v>100</v>
      </c>
      <c r="T182" s="328">
        <f t="shared" si="79"/>
        <v>96.811145510835914</v>
      </c>
      <c r="U182" s="328">
        <f t="shared" si="79"/>
        <v>116.25386996904025</v>
      </c>
      <c r="V182" s="328">
        <f t="shared" si="79"/>
        <v>130.06191950464395</v>
      </c>
      <c r="W182" s="328">
        <f t="shared" si="77"/>
        <v>133.77708978328172</v>
      </c>
      <c r="X182" s="328">
        <f t="shared" si="77"/>
        <v>141.79566563467492</v>
      </c>
      <c r="Y182" s="328">
        <f t="shared" ref="Y182:AB245" si="104">J182*100/$D182</f>
        <v>135.72755417956657</v>
      </c>
      <c r="Z182" s="328">
        <f t="shared" si="104"/>
        <v>136.74922600619195</v>
      </c>
      <c r="AA182" s="328">
        <f t="shared" si="104"/>
        <v>136.06811145510835</v>
      </c>
      <c r="AB182" s="328">
        <f t="shared" si="104"/>
        <v>150.24767801857584</v>
      </c>
      <c r="AC182" s="328">
        <f t="shared" ref="AC182:AD244" si="105">N182*100/$D182</f>
        <v>130.6501547987616</v>
      </c>
      <c r="AD182" s="328">
        <f t="shared" si="105"/>
        <v>138.8235294117647</v>
      </c>
      <c r="AE182" s="328">
        <f t="shared" si="102"/>
        <v>138.94736842105263</v>
      </c>
      <c r="AF182" s="328">
        <f t="shared" si="103"/>
        <v>140.21671826625388</v>
      </c>
      <c r="AG182" s="329">
        <f t="shared" si="103"/>
        <v>143.21981424148606</v>
      </c>
      <c r="AH182" s="781">
        <v>1</v>
      </c>
      <c r="AI182" s="782">
        <v>1</v>
      </c>
      <c r="AJ182" s="782">
        <v>1</v>
      </c>
      <c r="AK182" s="782">
        <v>1</v>
      </c>
      <c r="AL182" s="782">
        <v>1</v>
      </c>
      <c r="AM182" s="782">
        <v>1</v>
      </c>
      <c r="AN182" s="782">
        <v>1</v>
      </c>
      <c r="AO182" s="782">
        <v>1</v>
      </c>
      <c r="AP182" s="782">
        <v>1</v>
      </c>
      <c r="AQ182" s="782">
        <v>1</v>
      </c>
      <c r="AR182" s="782">
        <v>1</v>
      </c>
      <c r="AS182" s="782">
        <v>1</v>
      </c>
      <c r="AT182" s="782">
        <v>4</v>
      </c>
      <c r="AU182" s="782">
        <v>6</v>
      </c>
      <c r="AV182" s="784">
        <v>7</v>
      </c>
    </row>
    <row r="183" spans="2:48" ht="14.4" x14ac:dyDescent="0.3">
      <c r="B183" s="917"/>
      <c r="C183" s="1" t="s">
        <v>5</v>
      </c>
      <c r="D183" s="745">
        <v>9534</v>
      </c>
      <c r="E183" s="745">
        <v>9352</v>
      </c>
      <c r="F183" s="745">
        <v>12264</v>
      </c>
      <c r="G183" s="745">
        <v>11987</v>
      </c>
      <c r="H183" s="745">
        <v>11781</v>
      </c>
      <c r="I183" s="745">
        <v>11276</v>
      </c>
      <c r="J183" s="745">
        <v>11132</v>
      </c>
      <c r="K183" s="745">
        <v>10893</v>
      </c>
      <c r="L183" s="745">
        <v>11167</v>
      </c>
      <c r="M183" s="745">
        <v>10966</v>
      </c>
      <c r="N183" s="745">
        <v>8929</v>
      </c>
      <c r="O183" s="745">
        <v>8747</v>
      </c>
      <c r="P183" s="746">
        <v>8815</v>
      </c>
      <c r="Q183" s="746">
        <v>8800</v>
      </c>
      <c r="R183" s="746">
        <v>9001</v>
      </c>
      <c r="S183" s="143">
        <f>100</f>
        <v>100</v>
      </c>
      <c r="T183" s="328">
        <f t="shared" si="79"/>
        <v>98.091042584434661</v>
      </c>
      <c r="U183" s="328">
        <f t="shared" si="79"/>
        <v>128.63436123348018</v>
      </c>
      <c r="V183" s="328">
        <f t="shared" si="79"/>
        <v>125.72897000209775</v>
      </c>
      <c r="W183" s="328">
        <f t="shared" si="79"/>
        <v>123.568281938326</v>
      </c>
      <c r="X183" s="328">
        <f t="shared" si="79"/>
        <v>118.27144954898259</v>
      </c>
      <c r="Y183" s="328">
        <f t="shared" si="104"/>
        <v>116.76106565974408</v>
      </c>
      <c r="Z183" s="328">
        <f t="shared" si="104"/>
        <v>114.25424795468848</v>
      </c>
      <c r="AA183" s="328">
        <f t="shared" si="104"/>
        <v>117.12817285504511</v>
      </c>
      <c r="AB183" s="328">
        <f t="shared" si="104"/>
        <v>115.01992867631634</v>
      </c>
      <c r="AC183" s="328">
        <f t="shared" si="105"/>
        <v>93.654289909796518</v>
      </c>
      <c r="AD183" s="328">
        <f t="shared" si="105"/>
        <v>91.745332494231178</v>
      </c>
      <c r="AE183" s="328">
        <f t="shared" ref="AE183:AE184" si="106">P183*100/$D183</f>
        <v>92.458569330816033</v>
      </c>
      <c r="AF183" s="328">
        <f t="shared" ref="AF183:AG184" si="107">Q183*100/$D183</f>
        <v>92.30123767568702</v>
      </c>
      <c r="AG183" s="329">
        <f t="shared" si="107"/>
        <v>94.409481854415773</v>
      </c>
      <c r="AH183" s="781">
        <v>1</v>
      </c>
      <c r="AI183" s="782">
        <v>1</v>
      </c>
      <c r="AJ183" s="782">
        <v>1</v>
      </c>
      <c r="AK183" s="782">
        <v>1</v>
      </c>
      <c r="AL183" s="782">
        <v>1</v>
      </c>
      <c r="AM183" s="782">
        <v>1</v>
      </c>
      <c r="AN183" s="782">
        <v>1</v>
      </c>
      <c r="AO183" s="782">
        <v>1</v>
      </c>
      <c r="AP183" s="782">
        <v>1</v>
      </c>
      <c r="AQ183" s="782">
        <v>1</v>
      </c>
      <c r="AR183" s="782">
        <v>1</v>
      </c>
      <c r="AS183" s="782">
        <v>1</v>
      </c>
      <c r="AT183" s="782">
        <v>4</v>
      </c>
      <c r="AU183" s="782">
        <v>6</v>
      </c>
      <c r="AV183" s="784">
        <v>7</v>
      </c>
    </row>
    <row r="184" spans="2:48" ht="14.4" x14ac:dyDescent="0.3">
      <c r="B184" s="917"/>
      <c r="C184" s="1" t="s">
        <v>6</v>
      </c>
      <c r="D184" s="745">
        <v>19640</v>
      </c>
      <c r="E184" s="745">
        <v>19336</v>
      </c>
      <c r="F184" s="745">
        <v>23380</v>
      </c>
      <c r="G184" s="745">
        <v>23779</v>
      </c>
      <c r="H184" s="745">
        <v>24073</v>
      </c>
      <c r="I184" s="745">
        <v>24168</v>
      </c>
      <c r="J184" s="745">
        <v>24032</v>
      </c>
      <c r="K184" s="745">
        <v>24193</v>
      </c>
      <c r="L184" s="745">
        <v>24772</v>
      </c>
      <c r="M184" s="745">
        <v>25239</v>
      </c>
      <c r="N184" s="745">
        <v>22730</v>
      </c>
      <c r="O184" s="745">
        <v>23145</v>
      </c>
      <c r="P184" s="746">
        <v>23153</v>
      </c>
      <c r="Q184" s="746">
        <v>23220</v>
      </c>
      <c r="R184" s="746">
        <v>23662</v>
      </c>
      <c r="S184" s="143">
        <f>100</f>
        <v>100</v>
      </c>
      <c r="T184" s="328">
        <f t="shared" si="79"/>
        <v>98.452138492871697</v>
      </c>
      <c r="U184" s="328">
        <f t="shared" si="79"/>
        <v>119.04276985743381</v>
      </c>
      <c r="V184" s="328">
        <f t="shared" si="79"/>
        <v>121.07433808553971</v>
      </c>
      <c r="W184" s="328">
        <f t="shared" si="79"/>
        <v>122.57128309572302</v>
      </c>
      <c r="X184" s="328">
        <f t="shared" si="79"/>
        <v>123.05498981670061</v>
      </c>
      <c r="Y184" s="328">
        <f t="shared" si="104"/>
        <v>122.36252545824847</v>
      </c>
      <c r="Z184" s="328">
        <f t="shared" si="104"/>
        <v>123.18228105906314</v>
      </c>
      <c r="AA184" s="328">
        <f t="shared" si="104"/>
        <v>126.13034623217922</v>
      </c>
      <c r="AB184" s="328">
        <f t="shared" si="104"/>
        <v>128.50814663951121</v>
      </c>
      <c r="AC184" s="328">
        <f t="shared" si="105"/>
        <v>115.73319755600815</v>
      </c>
      <c r="AD184" s="328">
        <f t="shared" si="105"/>
        <v>117.84623217922606</v>
      </c>
      <c r="AE184" s="328">
        <f t="shared" si="106"/>
        <v>117.88696537678207</v>
      </c>
      <c r="AF184" s="328">
        <f t="shared" si="107"/>
        <v>118.22810590631364</v>
      </c>
      <c r="AG184" s="329">
        <f t="shared" si="107"/>
        <v>120.4786150712831</v>
      </c>
      <c r="AH184" s="781">
        <v>1</v>
      </c>
      <c r="AI184" s="782">
        <v>1</v>
      </c>
      <c r="AJ184" s="782">
        <v>1</v>
      </c>
      <c r="AK184" s="782">
        <v>1</v>
      </c>
      <c r="AL184" s="782">
        <v>1</v>
      </c>
      <c r="AM184" s="782">
        <v>1</v>
      </c>
      <c r="AN184" s="782">
        <v>1</v>
      </c>
      <c r="AO184" s="782">
        <v>1</v>
      </c>
      <c r="AP184" s="782">
        <v>1</v>
      </c>
      <c r="AQ184" s="782">
        <v>1</v>
      </c>
      <c r="AR184" s="782">
        <v>1</v>
      </c>
      <c r="AS184" s="782">
        <v>1</v>
      </c>
      <c r="AT184" s="782">
        <v>4</v>
      </c>
      <c r="AU184" s="782">
        <v>6</v>
      </c>
      <c r="AV184" s="784">
        <v>7</v>
      </c>
    </row>
    <row r="185" spans="2:48" ht="14.4" x14ac:dyDescent="0.3">
      <c r="B185" s="918"/>
      <c r="C185" s="8" t="s">
        <v>7</v>
      </c>
      <c r="D185">
        <v>10106</v>
      </c>
      <c r="E185">
        <v>9984</v>
      </c>
      <c r="F185">
        <v>11116</v>
      </c>
      <c r="G185">
        <v>11792</v>
      </c>
      <c r="H185">
        <v>12292</v>
      </c>
      <c r="I185">
        <v>12892</v>
      </c>
      <c r="J185">
        <v>12900</v>
      </c>
      <c r="K185">
        <v>13300</v>
      </c>
      <c r="L185">
        <v>13605</v>
      </c>
      <c r="M185">
        <v>14273</v>
      </c>
      <c r="N185">
        <v>13801</v>
      </c>
      <c r="O185">
        <v>14398</v>
      </c>
      <c r="P185">
        <v>14338</v>
      </c>
      <c r="Q185">
        <v>14420</v>
      </c>
      <c r="R185">
        <v>14661</v>
      </c>
      <c r="S185" s="143">
        <f>100</f>
        <v>100</v>
      </c>
      <c r="T185" s="328">
        <f t="shared" si="79"/>
        <v>98.792796358598849</v>
      </c>
      <c r="U185" s="328">
        <f t="shared" si="79"/>
        <v>109.99406293291115</v>
      </c>
      <c r="V185" s="328">
        <f t="shared" si="79"/>
        <v>116.68315851969128</v>
      </c>
      <c r="W185" s="328">
        <f t="shared" si="79"/>
        <v>121.63071442707303</v>
      </c>
      <c r="X185" s="328">
        <f t="shared" si="79"/>
        <v>127.56778151593113</v>
      </c>
      <c r="Y185" s="328">
        <f t="shared" si="104"/>
        <v>127.64694241044924</v>
      </c>
      <c r="Z185" s="328">
        <f t="shared" si="104"/>
        <v>131.60498713635465</v>
      </c>
      <c r="AA185" s="328">
        <f t="shared" si="104"/>
        <v>134.62299623985751</v>
      </c>
      <c r="AB185" s="328">
        <f t="shared" si="104"/>
        <v>141.23293093211953</v>
      </c>
      <c r="AC185" s="328">
        <f t="shared" si="105"/>
        <v>136.56243815555115</v>
      </c>
      <c r="AD185" s="328">
        <f t="shared" si="105"/>
        <v>142.46981990896498</v>
      </c>
      <c r="AE185" s="328">
        <f t="shared" ref="AE185:AE186" si="108">P185*100/$D185</f>
        <v>141.87611320007917</v>
      </c>
      <c r="AF185" s="328">
        <f t="shared" ref="AF185:AG186" si="109">Q185*100/$D185</f>
        <v>142.68751236888977</v>
      </c>
      <c r="AG185" s="329">
        <f t="shared" si="109"/>
        <v>145.07223431624777</v>
      </c>
      <c r="AH185" s="785"/>
      <c r="AI185" s="786"/>
      <c r="AJ185" s="786"/>
      <c r="AK185" s="786"/>
      <c r="AL185" s="786"/>
      <c r="AM185" s="786"/>
      <c r="AN185" s="786"/>
      <c r="AO185" s="786"/>
      <c r="AP185" s="786"/>
      <c r="AQ185" s="786"/>
      <c r="AR185" s="786"/>
      <c r="AS185" s="786"/>
      <c r="AT185" s="786"/>
      <c r="AU185" s="786"/>
      <c r="AV185" s="787"/>
    </row>
    <row r="186" spans="2:48" ht="15" customHeight="1" x14ac:dyDescent="0.3">
      <c r="B186" s="917" t="s">
        <v>47</v>
      </c>
      <c r="C186" s="1" t="s">
        <v>2</v>
      </c>
      <c r="D186" s="745">
        <v>2061</v>
      </c>
      <c r="E186" s="745">
        <v>2179</v>
      </c>
      <c r="F186" s="745">
        <v>2600</v>
      </c>
      <c r="G186" s="745">
        <v>2733</v>
      </c>
      <c r="H186" s="745">
        <v>2998</v>
      </c>
      <c r="I186" s="745">
        <v>3276</v>
      </c>
      <c r="J186" s="745">
        <v>3315</v>
      </c>
      <c r="K186" s="745">
        <v>3610</v>
      </c>
      <c r="L186" s="745">
        <v>3701</v>
      </c>
      <c r="M186" s="745">
        <v>3878</v>
      </c>
      <c r="N186" s="745">
        <v>3757</v>
      </c>
      <c r="O186" s="745">
        <v>3846</v>
      </c>
      <c r="P186" s="746">
        <v>3872</v>
      </c>
      <c r="Q186" s="746">
        <v>3871</v>
      </c>
      <c r="R186" s="746">
        <v>3941</v>
      </c>
      <c r="S186" s="143">
        <f>100</f>
        <v>100</v>
      </c>
      <c r="T186" s="328">
        <f t="shared" si="79"/>
        <v>105.72537603105289</v>
      </c>
      <c r="U186" s="328">
        <f t="shared" si="79"/>
        <v>126.15235322658903</v>
      </c>
      <c r="V186" s="328">
        <f t="shared" si="79"/>
        <v>132.60553129548762</v>
      </c>
      <c r="W186" s="328">
        <f t="shared" si="79"/>
        <v>145.46336729742842</v>
      </c>
      <c r="X186" s="328">
        <f t="shared" si="79"/>
        <v>158.95196506550218</v>
      </c>
      <c r="Y186" s="328">
        <f t="shared" si="104"/>
        <v>160.84425036390101</v>
      </c>
      <c r="Z186" s="328">
        <f t="shared" si="104"/>
        <v>175.15769044153325</v>
      </c>
      <c r="AA186" s="328">
        <f t="shared" si="104"/>
        <v>179.57302280446385</v>
      </c>
      <c r="AB186" s="328">
        <f t="shared" si="104"/>
        <v>188.16108685104319</v>
      </c>
      <c r="AC186" s="328">
        <f t="shared" si="105"/>
        <v>182.29015041242116</v>
      </c>
      <c r="AD186" s="328">
        <f t="shared" si="105"/>
        <v>186.608442503639</v>
      </c>
      <c r="AE186" s="328">
        <f t="shared" si="108"/>
        <v>187.86996603590489</v>
      </c>
      <c r="AF186" s="328">
        <f t="shared" si="109"/>
        <v>187.82144590004853</v>
      </c>
      <c r="AG186" s="329">
        <f t="shared" si="109"/>
        <v>191.21785540999514</v>
      </c>
      <c r="AH186" s="781">
        <v>1</v>
      </c>
      <c r="AI186" s="782">
        <v>1</v>
      </c>
      <c r="AJ186" s="782">
        <v>1</v>
      </c>
      <c r="AK186" s="782">
        <v>1</v>
      </c>
      <c r="AL186" s="782">
        <v>1</v>
      </c>
      <c r="AM186" s="782">
        <v>1</v>
      </c>
      <c r="AN186" s="782">
        <v>1</v>
      </c>
      <c r="AO186" s="782">
        <v>1</v>
      </c>
      <c r="AP186" s="782">
        <v>1</v>
      </c>
      <c r="AQ186" s="782">
        <v>1</v>
      </c>
      <c r="AR186" s="782">
        <v>1</v>
      </c>
      <c r="AS186" s="782">
        <v>1</v>
      </c>
      <c r="AT186" s="782">
        <v>4</v>
      </c>
      <c r="AU186" s="782">
        <v>6</v>
      </c>
      <c r="AV186" s="784">
        <v>7</v>
      </c>
    </row>
    <row r="187" spans="2:48" ht="14.4" x14ac:dyDescent="0.3">
      <c r="B187" s="917"/>
      <c r="C187" s="1" t="s">
        <v>3</v>
      </c>
      <c r="D187" s="745">
        <v>1390</v>
      </c>
      <c r="E187" s="745">
        <v>1408</v>
      </c>
      <c r="F187" s="745">
        <v>1539</v>
      </c>
      <c r="G187" s="745">
        <v>1631</v>
      </c>
      <c r="H187" s="745">
        <v>1707</v>
      </c>
      <c r="I187" s="745">
        <v>1694</v>
      </c>
      <c r="J187" s="745">
        <v>1717</v>
      </c>
      <c r="K187" s="746">
        <v>1662</v>
      </c>
      <c r="L187" s="746">
        <v>1528</v>
      </c>
      <c r="M187" s="746">
        <v>1548</v>
      </c>
      <c r="N187" s="746">
        <v>1824</v>
      </c>
      <c r="O187" s="746">
        <v>1823</v>
      </c>
      <c r="P187" s="746">
        <v>1834</v>
      </c>
      <c r="Q187" s="746">
        <v>1838</v>
      </c>
      <c r="R187" s="746">
        <v>1863</v>
      </c>
      <c r="S187" s="143">
        <f>100</f>
        <v>100</v>
      </c>
      <c r="T187" s="328">
        <f t="shared" si="79"/>
        <v>101.29496402877697</v>
      </c>
      <c r="U187" s="328">
        <f t="shared" si="79"/>
        <v>110.71942446043165</v>
      </c>
      <c r="V187" s="328">
        <f t="shared" si="79"/>
        <v>117.33812949640287</v>
      </c>
      <c r="W187" s="328">
        <f t="shared" si="79"/>
        <v>122.80575539568345</v>
      </c>
      <c r="X187" s="328">
        <f t="shared" si="79"/>
        <v>121.87050359712231</v>
      </c>
      <c r="Y187" s="328">
        <f t="shared" si="104"/>
        <v>123.5251798561151</v>
      </c>
      <c r="Z187" s="328">
        <f t="shared" si="104"/>
        <v>119.56834532374101</v>
      </c>
      <c r="AA187" s="328">
        <f t="shared" si="104"/>
        <v>109.92805755395683</v>
      </c>
      <c r="AB187" s="328">
        <f t="shared" si="104"/>
        <v>111.36690647482014</v>
      </c>
      <c r="AC187" s="328">
        <f t="shared" si="105"/>
        <v>131.22302158273382</v>
      </c>
      <c r="AD187" s="328">
        <f t="shared" si="105"/>
        <v>131.15107913669064</v>
      </c>
      <c r="AE187" s="328">
        <f t="shared" ref="AE187:AE188" si="110">P187*100/$D187</f>
        <v>131.94244604316546</v>
      </c>
      <c r="AF187" s="328">
        <f t="shared" ref="AF187:AG188" si="111">Q187*100/$D187</f>
        <v>132.23021582733813</v>
      </c>
      <c r="AG187" s="329">
        <f t="shared" si="111"/>
        <v>134.02877697841726</v>
      </c>
      <c r="AH187" s="781">
        <v>1</v>
      </c>
      <c r="AI187" s="782">
        <v>1</v>
      </c>
      <c r="AJ187" s="782">
        <v>1</v>
      </c>
      <c r="AK187" s="782">
        <v>1</v>
      </c>
      <c r="AL187" s="782">
        <v>1</v>
      </c>
      <c r="AM187" s="782">
        <v>1</v>
      </c>
      <c r="AN187" s="782">
        <v>1</v>
      </c>
      <c r="AO187" s="782">
        <v>4</v>
      </c>
      <c r="AP187" s="782">
        <v>4</v>
      </c>
      <c r="AQ187" s="782">
        <v>4</v>
      </c>
      <c r="AR187" s="782">
        <v>4</v>
      </c>
      <c r="AS187" s="782">
        <v>4</v>
      </c>
      <c r="AT187" s="782">
        <v>4</v>
      </c>
      <c r="AU187" s="782">
        <v>6</v>
      </c>
      <c r="AV187" s="784">
        <v>7</v>
      </c>
    </row>
    <row r="188" spans="2:48" ht="14.4" x14ac:dyDescent="0.3">
      <c r="B188" s="917"/>
      <c r="C188" s="1" t="s">
        <v>4</v>
      </c>
      <c r="D188" s="745">
        <v>4146</v>
      </c>
      <c r="E188" s="745">
        <v>4180</v>
      </c>
      <c r="F188" s="745">
        <v>4127</v>
      </c>
      <c r="G188" s="745">
        <v>4474</v>
      </c>
      <c r="H188" s="745">
        <v>4345</v>
      </c>
      <c r="I188" s="745">
        <v>4046</v>
      </c>
      <c r="J188" s="745">
        <v>4112</v>
      </c>
      <c r="K188" s="745">
        <v>4227</v>
      </c>
      <c r="L188" s="746">
        <v>4636</v>
      </c>
      <c r="M188" s="745">
        <v>4698</v>
      </c>
      <c r="N188" s="746">
        <v>4763</v>
      </c>
      <c r="O188" s="746">
        <v>4774</v>
      </c>
      <c r="P188" s="746">
        <v>4831</v>
      </c>
      <c r="Q188" s="746">
        <v>4856</v>
      </c>
      <c r="R188" s="746">
        <v>4967</v>
      </c>
      <c r="S188" s="143">
        <f>100</f>
        <v>100</v>
      </c>
      <c r="T188" s="328">
        <f t="shared" si="79"/>
        <v>100.82006753497348</v>
      </c>
      <c r="U188" s="328">
        <f t="shared" si="79"/>
        <v>99.541726965750115</v>
      </c>
      <c r="V188" s="328">
        <f t="shared" si="79"/>
        <v>107.91123974915581</v>
      </c>
      <c r="W188" s="328">
        <f t="shared" si="79"/>
        <v>104.79980704293295</v>
      </c>
      <c r="X188" s="328">
        <f t="shared" si="79"/>
        <v>97.588036661842736</v>
      </c>
      <c r="Y188" s="328">
        <f t="shared" si="104"/>
        <v>99.179932465026525</v>
      </c>
      <c r="Z188" s="328">
        <f t="shared" si="104"/>
        <v>101.95369030390738</v>
      </c>
      <c r="AA188" s="328">
        <f t="shared" si="104"/>
        <v>111.81862035697057</v>
      </c>
      <c r="AB188" s="328">
        <f t="shared" si="104"/>
        <v>113.31403762662808</v>
      </c>
      <c r="AC188" s="328">
        <f t="shared" si="105"/>
        <v>114.88181379643029</v>
      </c>
      <c r="AD188" s="328">
        <f t="shared" si="105"/>
        <v>115.14712976362759</v>
      </c>
      <c r="AE188" s="328">
        <f t="shared" si="110"/>
        <v>116.52194886637723</v>
      </c>
      <c r="AF188" s="328">
        <f t="shared" si="111"/>
        <v>117.12493970091654</v>
      </c>
      <c r="AG188" s="329">
        <f t="shared" si="111"/>
        <v>119.8022190062711</v>
      </c>
      <c r="AH188" s="781">
        <v>1</v>
      </c>
      <c r="AI188" s="782">
        <v>1</v>
      </c>
      <c r="AJ188" s="782">
        <v>1</v>
      </c>
      <c r="AK188" s="782">
        <v>1</v>
      </c>
      <c r="AL188" s="782">
        <v>1</v>
      </c>
      <c r="AM188" s="782">
        <v>1</v>
      </c>
      <c r="AN188" s="782">
        <v>1</v>
      </c>
      <c r="AO188" s="782">
        <v>1</v>
      </c>
      <c r="AP188" s="782">
        <v>4</v>
      </c>
      <c r="AQ188" s="782">
        <v>1</v>
      </c>
      <c r="AR188" s="782">
        <v>4</v>
      </c>
      <c r="AS188" s="782">
        <v>4</v>
      </c>
      <c r="AT188" s="782">
        <v>4</v>
      </c>
      <c r="AU188" s="782">
        <v>6</v>
      </c>
      <c r="AV188" s="784">
        <v>7</v>
      </c>
    </row>
    <row r="189" spans="2:48" ht="14.4" x14ac:dyDescent="0.3">
      <c r="B189" s="917"/>
      <c r="C189" s="1" t="s">
        <v>5</v>
      </c>
      <c r="D189" s="745">
        <v>20621</v>
      </c>
      <c r="E189" s="745">
        <v>20522</v>
      </c>
      <c r="F189" s="745">
        <v>20419</v>
      </c>
      <c r="G189" s="745">
        <v>19925</v>
      </c>
      <c r="H189" s="745">
        <v>20079</v>
      </c>
      <c r="I189" s="745">
        <v>20386</v>
      </c>
      <c r="J189" s="745">
        <v>20153</v>
      </c>
      <c r="K189" s="745">
        <v>19669</v>
      </c>
      <c r="L189" s="746">
        <v>19475</v>
      </c>
      <c r="M189" s="745">
        <v>18723</v>
      </c>
      <c r="N189" s="746">
        <v>22065</v>
      </c>
      <c r="O189" s="746">
        <v>21743</v>
      </c>
      <c r="P189" s="746">
        <v>21813</v>
      </c>
      <c r="Q189" s="746">
        <v>21547</v>
      </c>
      <c r="R189" s="746">
        <v>22129</v>
      </c>
      <c r="S189" s="143">
        <f>100</f>
        <v>100</v>
      </c>
      <c r="T189" s="328">
        <f t="shared" si="79"/>
        <v>99.519906891033415</v>
      </c>
      <c r="U189" s="328">
        <f t="shared" si="79"/>
        <v>99.020416080694432</v>
      </c>
      <c r="V189" s="328">
        <f t="shared" si="79"/>
        <v>96.624799961204602</v>
      </c>
      <c r="W189" s="328">
        <f t="shared" si="79"/>
        <v>97.371611464041507</v>
      </c>
      <c r="X189" s="328">
        <f t="shared" si="79"/>
        <v>98.860385044372237</v>
      </c>
      <c r="Y189" s="328">
        <f t="shared" si="104"/>
        <v>97.730468939430679</v>
      </c>
      <c r="Z189" s="328">
        <f t="shared" si="104"/>
        <v>95.383347073371809</v>
      </c>
      <c r="AA189" s="328">
        <f t="shared" si="104"/>
        <v>94.442558556811022</v>
      </c>
      <c r="AB189" s="328">
        <f t="shared" si="104"/>
        <v>90.795790698802193</v>
      </c>
      <c r="AC189" s="328">
        <f t="shared" si="105"/>
        <v>107.00257019543184</v>
      </c>
      <c r="AD189" s="328">
        <f t="shared" si="105"/>
        <v>105.44105523495466</v>
      </c>
      <c r="AE189" s="328">
        <f t="shared" ref="AE189:AE190" si="112">P189*100/$D189</f>
        <v>105.78051500897143</v>
      </c>
      <c r="AF189" s="328">
        <f t="shared" ref="AF189:AG190" si="113">Q189*100/$D189</f>
        <v>104.49056786770768</v>
      </c>
      <c r="AG189" s="329">
        <f t="shared" si="113"/>
        <v>107.31293341739004</v>
      </c>
      <c r="AH189" s="781">
        <v>1</v>
      </c>
      <c r="AI189" s="782">
        <v>1</v>
      </c>
      <c r="AJ189" s="782">
        <v>1</v>
      </c>
      <c r="AK189" s="782">
        <v>1</v>
      </c>
      <c r="AL189" s="782">
        <v>1</v>
      </c>
      <c r="AM189" s="782">
        <v>1</v>
      </c>
      <c r="AN189" s="782">
        <v>1</v>
      </c>
      <c r="AO189" s="782">
        <v>1</v>
      </c>
      <c r="AP189" s="782">
        <v>4</v>
      </c>
      <c r="AQ189" s="782">
        <v>1</v>
      </c>
      <c r="AR189" s="782">
        <v>4</v>
      </c>
      <c r="AS189" s="782">
        <v>4</v>
      </c>
      <c r="AT189" s="782">
        <v>4</v>
      </c>
      <c r="AU189" s="782">
        <v>6</v>
      </c>
      <c r="AV189" s="784">
        <v>7</v>
      </c>
    </row>
    <row r="190" spans="2:48" ht="14.4" x14ac:dyDescent="0.3">
      <c r="B190" s="917"/>
      <c r="C190" s="1" t="s">
        <v>6</v>
      </c>
      <c r="D190" s="745">
        <v>28218</v>
      </c>
      <c r="E190" s="745">
        <v>28289</v>
      </c>
      <c r="F190" s="745">
        <v>28685</v>
      </c>
      <c r="G190" s="745">
        <v>28763</v>
      </c>
      <c r="H190" s="745">
        <v>29129</v>
      </c>
      <c r="I190" s="745">
        <v>29402</v>
      </c>
      <c r="J190" s="745">
        <v>29297</v>
      </c>
      <c r="K190" s="745">
        <v>29168</v>
      </c>
      <c r="L190" s="745">
        <v>29340</v>
      </c>
      <c r="M190" s="745">
        <v>28847</v>
      </c>
      <c r="N190" s="745">
        <v>32409</v>
      </c>
      <c r="O190" s="745">
        <v>32186</v>
      </c>
      <c r="P190" s="746">
        <v>32350</v>
      </c>
      <c r="Q190" s="746">
        <v>32112</v>
      </c>
      <c r="R190" s="746">
        <v>32900</v>
      </c>
      <c r="S190" s="143">
        <f>100</f>
        <v>100</v>
      </c>
      <c r="T190" s="328">
        <f t="shared" si="79"/>
        <v>100.25161244595648</v>
      </c>
      <c r="U190" s="328">
        <f t="shared" si="79"/>
        <v>101.65497200368559</v>
      </c>
      <c r="V190" s="328">
        <f t="shared" si="79"/>
        <v>101.93139131051102</v>
      </c>
      <c r="W190" s="328">
        <f t="shared" si="79"/>
        <v>103.22843575023035</v>
      </c>
      <c r="X190" s="328">
        <f t="shared" si="79"/>
        <v>104.19590332411936</v>
      </c>
      <c r="Y190" s="328">
        <f t="shared" si="104"/>
        <v>103.82380041108512</v>
      </c>
      <c r="Z190" s="328">
        <f t="shared" si="104"/>
        <v>103.36664540364306</v>
      </c>
      <c r="AA190" s="328">
        <f t="shared" si="104"/>
        <v>103.97618541356582</v>
      </c>
      <c r="AB190" s="328">
        <f t="shared" si="104"/>
        <v>102.22907364093841</v>
      </c>
      <c r="AC190" s="328">
        <f t="shared" si="105"/>
        <v>114.85222198596641</v>
      </c>
      <c r="AD190" s="328">
        <f t="shared" si="105"/>
        <v>114.06194627542703</v>
      </c>
      <c r="AE190" s="328">
        <f t="shared" si="112"/>
        <v>114.64313558721383</v>
      </c>
      <c r="AF190" s="328">
        <f t="shared" si="113"/>
        <v>113.79970231766957</v>
      </c>
      <c r="AG190" s="329">
        <f t="shared" si="113"/>
        <v>116.59224608405982</v>
      </c>
      <c r="AH190" s="781">
        <v>1</v>
      </c>
      <c r="AI190" s="782">
        <v>1</v>
      </c>
      <c r="AJ190" s="782">
        <v>1</v>
      </c>
      <c r="AK190" s="782">
        <v>1</v>
      </c>
      <c r="AL190" s="782">
        <v>1</v>
      </c>
      <c r="AM190" s="782">
        <v>1</v>
      </c>
      <c r="AN190" s="782">
        <v>1</v>
      </c>
      <c r="AO190" s="782">
        <v>1</v>
      </c>
      <c r="AP190" s="782">
        <v>1</v>
      </c>
      <c r="AQ190" s="782">
        <v>1</v>
      </c>
      <c r="AR190" s="782">
        <v>1</v>
      </c>
      <c r="AS190" s="782">
        <v>1</v>
      </c>
      <c r="AT190" s="782">
        <v>4</v>
      </c>
      <c r="AU190" s="782">
        <v>6</v>
      </c>
      <c r="AV190" s="784">
        <v>7</v>
      </c>
    </row>
    <row r="191" spans="2:48" ht="14.4" x14ac:dyDescent="0.3">
      <c r="B191" s="918"/>
      <c r="C191" s="8" t="s">
        <v>7</v>
      </c>
      <c r="D191">
        <v>7597</v>
      </c>
      <c r="E191">
        <v>7767</v>
      </c>
      <c r="F191">
        <v>8266</v>
      </c>
      <c r="G191">
        <v>8838</v>
      </c>
      <c r="H191">
        <v>9050</v>
      </c>
      <c r="I191">
        <v>9016</v>
      </c>
      <c r="J191">
        <v>9144</v>
      </c>
      <c r="K191">
        <v>9499</v>
      </c>
      <c r="L191">
        <v>9865</v>
      </c>
      <c r="M191">
        <v>10124</v>
      </c>
      <c r="N191">
        <v>10344</v>
      </c>
      <c r="O191">
        <v>10443</v>
      </c>
      <c r="P191">
        <v>10537</v>
      </c>
      <c r="Q191">
        <v>10565</v>
      </c>
      <c r="R191">
        <v>10771</v>
      </c>
      <c r="S191" s="143">
        <f>100</f>
        <v>100</v>
      </c>
      <c r="T191" s="328">
        <f t="shared" ref="T191:X241" si="114">E191*100/$D191</f>
        <v>102.23772541792813</v>
      </c>
      <c r="U191" s="328">
        <f t="shared" si="114"/>
        <v>108.80610767408187</v>
      </c>
      <c r="V191" s="328">
        <f t="shared" si="114"/>
        <v>116.33539555087535</v>
      </c>
      <c r="W191" s="328">
        <f t="shared" si="114"/>
        <v>119.12597077793866</v>
      </c>
      <c r="X191" s="328">
        <f t="shared" si="114"/>
        <v>118.67842569435304</v>
      </c>
      <c r="Y191" s="328">
        <f t="shared" si="104"/>
        <v>120.36330130314597</v>
      </c>
      <c r="Z191" s="328">
        <f t="shared" si="104"/>
        <v>125.03619849940766</v>
      </c>
      <c r="AA191" s="328">
        <f t="shared" si="104"/>
        <v>129.85388969329998</v>
      </c>
      <c r="AB191" s="328">
        <f t="shared" si="104"/>
        <v>133.26313018296696</v>
      </c>
      <c r="AC191" s="328">
        <f t="shared" si="105"/>
        <v>136.15901013557985</v>
      </c>
      <c r="AD191" s="328">
        <f t="shared" si="105"/>
        <v>137.46215611425563</v>
      </c>
      <c r="AE191" s="328">
        <f t="shared" ref="AE191:AE192" si="115">P191*100/$D191</f>
        <v>138.69948663946295</v>
      </c>
      <c r="AF191" s="328">
        <f t="shared" ref="AF191:AG192" si="116">Q191*100/$D191</f>
        <v>139.0680531788864</v>
      </c>
      <c r="AG191" s="329">
        <f t="shared" si="116"/>
        <v>141.77964986178756</v>
      </c>
      <c r="AH191" s="785"/>
      <c r="AI191" s="786"/>
      <c r="AJ191" s="786"/>
      <c r="AK191" s="786"/>
      <c r="AL191" s="786"/>
      <c r="AM191" s="786"/>
      <c r="AN191" s="786"/>
      <c r="AO191" s="786"/>
      <c r="AP191" s="786"/>
      <c r="AQ191" s="786"/>
      <c r="AR191" s="786"/>
      <c r="AS191" s="786"/>
      <c r="AT191" s="786"/>
      <c r="AU191" s="786"/>
      <c r="AV191" s="787"/>
    </row>
    <row r="192" spans="2:48" ht="15" customHeight="1" x14ac:dyDescent="0.3">
      <c r="B192" s="917" t="s">
        <v>48</v>
      </c>
      <c r="C192" s="1" t="s">
        <v>2</v>
      </c>
      <c r="D192" s="745">
        <v>337</v>
      </c>
      <c r="E192" s="745">
        <v>326</v>
      </c>
      <c r="F192" s="746">
        <v>325</v>
      </c>
      <c r="G192" s="745">
        <v>334</v>
      </c>
      <c r="H192" s="745">
        <v>358</v>
      </c>
      <c r="I192" s="745">
        <v>362</v>
      </c>
      <c r="J192" s="745">
        <v>391</v>
      </c>
      <c r="K192" s="745">
        <v>421</v>
      </c>
      <c r="L192" s="745">
        <v>421</v>
      </c>
      <c r="M192" s="745">
        <v>421</v>
      </c>
      <c r="N192" s="745">
        <v>435</v>
      </c>
      <c r="O192" s="745">
        <v>453</v>
      </c>
      <c r="P192" s="746">
        <v>456</v>
      </c>
      <c r="Q192" s="746">
        <v>454</v>
      </c>
      <c r="R192" s="746">
        <v>466</v>
      </c>
      <c r="S192" s="143">
        <f>100</f>
        <v>100</v>
      </c>
      <c r="T192" s="328">
        <f t="shared" si="114"/>
        <v>96.735905044510389</v>
      </c>
      <c r="U192" s="328">
        <f t="shared" si="114"/>
        <v>96.439169139465875</v>
      </c>
      <c r="V192" s="328">
        <f t="shared" si="114"/>
        <v>99.109792284866472</v>
      </c>
      <c r="W192" s="328">
        <f t="shared" si="114"/>
        <v>106.23145400593472</v>
      </c>
      <c r="X192" s="328">
        <f t="shared" si="114"/>
        <v>107.41839762611276</v>
      </c>
      <c r="Y192" s="328">
        <f t="shared" si="104"/>
        <v>116.02373887240356</v>
      </c>
      <c r="Z192" s="328">
        <f t="shared" si="104"/>
        <v>124.92581602373888</v>
      </c>
      <c r="AA192" s="328">
        <f t="shared" si="104"/>
        <v>124.92581602373888</v>
      </c>
      <c r="AB192" s="328">
        <f t="shared" si="104"/>
        <v>124.92581602373888</v>
      </c>
      <c r="AC192" s="328">
        <f t="shared" si="105"/>
        <v>129.08011869436203</v>
      </c>
      <c r="AD192" s="328">
        <f t="shared" si="105"/>
        <v>134.42136498516319</v>
      </c>
      <c r="AE192" s="328">
        <f t="shared" si="115"/>
        <v>135.31157270029672</v>
      </c>
      <c r="AF192" s="328">
        <f t="shared" si="116"/>
        <v>134.71810089020772</v>
      </c>
      <c r="AG192" s="329">
        <f t="shared" si="116"/>
        <v>138.27893175074183</v>
      </c>
      <c r="AH192" s="781">
        <v>1</v>
      </c>
      <c r="AI192" s="782">
        <v>1</v>
      </c>
      <c r="AJ192" s="782">
        <v>4</v>
      </c>
      <c r="AK192" s="782">
        <v>1</v>
      </c>
      <c r="AL192" s="782">
        <v>1</v>
      </c>
      <c r="AM192" s="782">
        <v>1</v>
      </c>
      <c r="AN192" s="782">
        <v>1</v>
      </c>
      <c r="AO192" s="782">
        <v>1</v>
      </c>
      <c r="AP192" s="782">
        <v>1</v>
      </c>
      <c r="AQ192" s="782">
        <v>1</v>
      </c>
      <c r="AR192" s="782">
        <v>1</v>
      </c>
      <c r="AS192" s="782">
        <v>1</v>
      </c>
      <c r="AT192" s="782">
        <v>4</v>
      </c>
      <c r="AU192" s="782">
        <v>6</v>
      </c>
      <c r="AV192" s="784">
        <v>7</v>
      </c>
    </row>
    <row r="193" spans="2:48" ht="14.4" x14ac:dyDescent="0.3">
      <c r="B193" s="917"/>
      <c r="C193" s="1" t="s">
        <v>3</v>
      </c>
      <c r="D193" s="745">
        <v>456</v>
      </c>
      <c r="E193" s="746">
        <v>489</v>
      </c>
      <c r="F193" s="746">
        <v>501</v>
      </c>
      <c r="G193" s="746">
        <v>462</v>
      </c>
      <c r="H193" s="746">
        <v>430</v>
      </c>
      <c r="I193" s="746">
        <v>423</v>
      </c>
      <c r="J193" s="746">
        <v>453</v>
      </c>
      <c r="K193" s="746">
        <v>463</v>
      </c>
      <c r="L193" s="746">
        <v>488</v>
      </c>
      <c r="M193" s="746">
        <v>478</v>
      </c>
      <c r="N193" s="746">
        <v>437</v>
      </c>
      <c r="O193" s="744">
        <v>493</v>
      </c>
      <c r="P193" s="746">
        <v>492</v>
      </c>
      <c r="Q193" s="746">
        <v>491</v>
      </c>
      <c r="R193" s="746">
        <v>501</v>
      </c>
      <c r="S193" s="143">
        <f>100</f>
        <v>100</v>
      </c>
      <c r="T193" s="328">
        <f t="shared" si="114"/>
        <v>107.23684210526316</v>
      </c>
      <c r="U193" s="328">
        <f t="shared" si="114"/>
        <v>109.86842105263158</v>
      </c>
      <c r="V193" s="328">
        <f t="shared" si="114"/>
        <v>101.31578947368421</v>
      </c>
      <c r="W193" s="328">
        <f t="shared" si="114"/>
        <v>94.298245614035082</v>
      </c>
      <c r="X193" s="328">
        <f t="shared" si="114"/>
        <v>92.763157894736835</v>
      </c>
      <c r="Y193" s="328">
        <f t="shared" si="104"/>
        <v>99.34210526315789</v>
      </c>
      <c r="Z193" s="328">
        <f t="shared" si="104"/>
        <v>101.53508771929825</v>
      </c>
      <c r="AA193" s="328">
        <f t="shared" si="104"/>
        <v>107.01754385964912</v>
      </c>
      <c r="AB193" s="328">
        <f t="shared" si="104"/>
        <v>104.82456140350877</v>
      </c>
      <c r="AC193" s="328">
        <f t="shared" si="105"/>
        <v>95.833333333333329</v>
      </c>
      <c r="AD193" s="328">
        <f t="shared" si="105"/>
        <v>108.1140350877193</v>
      </c>
      <c r="AE193" s="328">
        <f t="shared" ref="AE193:AE194" si="117">P193*100/$D193</f>
        <v>107.89473684210526</v>
      </c>
      <c r="AF193" s="328">
        <f t="shared" ref="AF193:AG194" si="118">Q193*100/$D193</f>
        <v>107.67543859649123</v>
      </c>
      <c r="AG193" s="329">
        <f t="shared" si="118"/>
        <v>109.86842105263158</v>
      </c>
      <c r="AH193" s="781">
        <v>1</v>
      </c>
      <c r="AI193" s="782">
        <v>4</v>
      </c>
      <c r="AJ193" s="782">
        <v>4</v>
      </c>
      <c r="AK193" s="782">
        <v>4</v>
      </c>
      <c r="AL193" s="782">
        <v>4</v>
      </c>
      <c r="AM193" s="782">
        <v>4</v>
      </c>
      <c r="AN193" s="782">
        <v>4</v>
      </c>
      <c r="AO193" s="782">
        <v>4</v>
      </c>
      <c r="AP193" s="782">
        <v>4</v>
      </c>
      <c r="AQ193" s="782">
        <v>4</v>
      </c>
      <c r="AR193" s="782">
        <v>4</v>
      </c>
      <c r="AS193" s="782">
        <v>2</v>
      </c>
      <c r="AT193" s="782">
        <v>4</v>
      </c>
      <c r="AU193" s="782">
        <v>6</v>
      </c>
      <c r="AV193" s="784">
        <v>7</v>
      </c>
    </row>
    <row r="194" spans="2:48" ht="14.4" x14ac:dyDescent="0.3">
      <c r="B194" s="917"/>
      <c r="C194" s="1" t="s">
        <v>4</v>
      </c>
      <c r="D194" s="746">
        <v>278</v>
      </c>
      <c r="E194" s="745">
        <v>292</v>
      </c>
      <c r="F194" s="745">
        <v>289</v>
      </c>
      <c r="G194" s="746">
        <v>251</v>
      </c>
      <c r="H194" s="746">
        <v>234</v>
      </c>
      <c r="I194" s="745">
        <v>387</v>
      </c>
      <c r="J194" s="745">
        <v>375</v>
      </c>
      <c r="K194" s="746">
        <v>177</v>
      </c>
      <c r="L194" s="746">
        <v>178</v>
      </c>
      <c r="M194" s="746">
        <v>265</v>
      </c>
      <c r="N194" s="746">
        <v>286</v>
      </c>
      <c r="O194" s="746">
        <v>284</v>
      </c>
      <c r="P194" s="746">
        <v>305</v>
      </c>
      <c r="Q194" s="746">
        <v>305</v>
      </c>
      <c r="R194" s="746">
        <v>315</v>
      </c>
      <c r="S194" s="143">
        <f>100</f>
        <v>100</v>
      </c>
      <c r="T194" s="328">
        <f t="shared" si="114"/>
        <v>105.03597122302158</v>
      </c>
      <c r="U194" s="328">
        <f t="shared" si="114"/>
        <v>103.9568345323741</v>
      </c>
      <c r="V194" s="328">
        <f t="shared" si="114"/>
        <v>90.287769784172667</v>
      </c>
      <c r="W194" s="328">
        <f t="shared" si="114"/>
        <v>84.172661870503603</v>
      </c>
      <c r="X194" s="328">
        <f t="shared" si="114"/>
        <v>139.20863309352518</v>
      </c>
      <c r="Y194" s="328">
        <f t="shared" si="104"/>
        <v>134.89208633093526</v>
      </c>
      <c r="Z194" s="328">
        <f t="shared" si="104"/>
        <v>63.669064748201436</v>
      </c>
      <c r="AA194" s="328">
        <f t="shared" si="104"/>
        <v>64.02877697841727</v>
      </c>
      <c r="AB194" s="328">
        <f t="shared" si="104"/>
        <v>95.323741007194243</v>
      </c>
      <c r="AC194" s="328">
        <f t="shared" si="105"/>
        <v>102.87769784172662</v>
      </c>
      <c r="AD194" s="328">
        <f t="shared" si="105"/>
        <v>102.15827338129496</v>
      </c>
      <c r="AE194" s="328">
        <f t="shared" si="117"/>
        <v>109.71223021582733</v>
      </c>
      <c r="AF194" s="328">
        <f t="shared" si="118"/>
        <v>109.71223021582733</v>
      </c>
      <c r="AG194" s="329">
        <f t="shared" si="118"/>
        <v>113.30935251798562</v>
      </c>
      <c r="AH194" s="781">
        <v>4</v>
      </c>
      <c r="AI194" s="782">
        <v>1</v>
      </c>
      <c r="AJ194" s="782">
        <v>1</v>
      </c>
      <c r="AK194" s="782">
        <v>4</v>
      </c>
      <c r="AL194" s="782">
        <v>4</v>
      </c>
      <c r="AM194" s="782">
        <v>1</v>
      </c>
      <c r="AN194" s="782">
        <v>1</v>
      </c>
      <c r="AO194" s="782">
        <v>4</v>
      </c>
      <c r="AP194" s="782">
        <v>4</v>
      </c>
      <c r="AQ194" s="782">
        <v>4</v>
      </c>
      <c r="AR194" s="782">
        <v>4</v>
      </c>
      <c r="AS194" s="782">
        <v>4</v>
      </c>
      <c r="AT194" s="782">
        <v>4</v>
      </c>
      <c r="AU194" s="782">
        <v>6</v>
      </c>
      <c r="AV194" s="784">
        <v>7</v>
      </c>
    </row>
    <row r="195" spans="2:48" ht="14.4" x14ac:dyDescent="0.3">
      <c r="B195" s="917"/>
      <c r="C195" s="1" t="s">
        <v>5</v>
      </c>
      <c r="D195" s="746">
        <v>1251</v>
      </c>
      <c r="E195" s="746">
        <v>1250</v>
      </c>
      <c r="F195" s="746">
        <v>1266</v>
      </c>
      <c r="G195" s="746">
        <v>1313</v>
      </c>
      <c r="H195" s="746">
        <v>1345</v>
      </c>
      <c r="I195" s="746">
        <v>616</v>
      </c>
      <c r="J195" s="746">
        <v>625</v>
      </c>
      <c r="K195" s="746">
        <v>634</v>
      </c>
      <c r="L195" s="746">
        <v>636</v>
      </c>
      <c r="M195" s="746">
        <v>559</v>
      </c>
      <c r="N195" s="746">
        <v>530</v>
      </c>
      <c r="O195" s="746">
        <v>497</v>
      </c>
      <c r="P195" s="746">
        <v>529</v>
      </c>
      <c r="Q195" s="746">
        <v>520</v>
      </c>
      <c r="R195" s="746">
        <v>541</v>
      </c>
      <c r="S195" s="143">
        <f>100</f>
        <v>100</v>
      </c>
      <c r="T195" s="328">
        <f t="shared" si="114"/>
        <v>99.920063948840934</v>
      </c>
      <c r="U195" s="328">
        <f t="shared" si="114"/>
        <v>101.19904076738609</v>
      </c>
      <c r="V195" s="328">
        <f t="shared" si="114"/>
        <v>104.95603517186251</v>
      </c>
      <c r="W195" s="328">
        <f t="shared" si="114"/>
        <v>107.51398880895283</v>
      </c>
      <c r="X195" s="328">
        <f t="shared" si="114"/>
        <v>49.240607513988806</v>
      </c>
      <c r="Y195" s="328">
        <f t="shared" si="104"/>
        <v>49.960031974420467</v>
      </c>
      <c r="Z195" s="328">
        <f t="shared" si="104"/>
        <v>50.679456434852121</v>
      </c>
      <c r="AA195" s="328">
        <f t="shared" si="104"/>
        <v>50.83932853717026</v>
      </c>
      <c r="AB195" s="328">
        <f t="shared" si="104"/>
        <v>44.684252597921663</v>
      </c>
      <c r="AC195" s="328">
        <f t="shared" si="105"/>
        <v>42.366107114308555</v>
      </c>
      <c r="AD195" s="328">
        <f t="shared" si="105"/>
        <v>39.728217426059153</v>
      </c>
      <c r="AE195" s="328">
        <f t="shared" ref="AE195:AE196" si="119">P195*100/$D195</f>
        <v>42.286171063149482</v>
      </c>
      <c r="AF195" s="328">
        <f t="shared" ref="AF195:AG196" si="120">Q195*100/$D195</f>
        <v>41.566746602717828</v>
      </c>
      <c r="AG195" s="329">
        <f t="shared" si="120"/>
        <v>43.245403677058356</v>
      </c>
      <c r="AH195" s="781">
        <v>4</v>
      </c>
      <c r="AI195" s="782">
        <v>4</v>
      </c>
      <c r="AJ195" s="782">
        <v>4</v>
      </c>
      <c r="AK195" s="782">
        <v>4</v>
      </c>
      <c r="AL195" s="782">
        <v>4</v>
      </c>
      <c r="AM195" s="782">
        <v>4</v>
      </c>
      <c r="AN195" s="782">
        <v>4</v>
      </c>
      <c r="AO195" s="782">
        <v>4</v>
      </c>
      <c r="AP195" s="782">
        <v>4</v>
      </c>
      <c r="AQ195" s="782">
        <v>4</v>
      </c>
      <c r="AR195" s="782">
        <v>4</v>
      </c>
      <c r="AS195" s="782">
        <v>4</v>
      </c>
      <c r="AT195" s="782">
        <v>4</v>
      </c>
      <c r="AU195" s="782">
        <v>6</v>
      </c>
      <c r="AV195" s="784">
        <v>7</v>
      </c>
    </row>
    <row r="196" spans="2:48" ht="14.4" x14ac:dyDescent="0.3">
      <c r="B196" s="917"/>
      <c r="C196" s="1" t="s">
        <v>6</v>
      </c>
      <c r="D196" s="745">
        <v>2322</v>
      </c>
      <c r="E196" s="745">
        <v>2357</v>
      </c>
      <c r="F196" s="745">
        <v>2381</v>
      </c>
      <c r="G196" s="745">
        <v>2360</v>
      </c>
      <c r="H196" s="745">
        <v>2367</v>
      </c>
      <c r="I196" s="745">
        <v>1788</v>
      </c>
      <c r="J196" s="745">
        <v>1844</v>
      </c>
      <c r="K196" s="745">
        <v>1695</v>
      </c>
      <c r="L196" s="745">
        <v>1723</v>
      </c>
      <c r="M196" s="745">
        <v>1723</v>
      </c>
      <c r="N196" s="745">
        <v>1688</v>
      </c>
      <c r="O196" s="745">
        <v>1727</v>
      </c>
      <c r="P196" s="746">
        <v>1782</v>
      </c>
      <c r="Q196" s="746">
        <v>1770</v>
      </c>
      <c r="R196" s="746">
        <v>1823</v>
      </c>
      <c r="S196" s="143">
        <f>100</f>
        <v>100</v>
      </c>
      <c r="T196" s="328">
        <f t="shared" si="114"/>
        <v>101.50732127476313</v>
      </c>
      <c r="U196" s="328">
        <f t="shared" si="114"/>
        <v>102.54091300602929</v>
      </c>
      <c r="V196" s="328">
        <f t="shared" si="114"/>
        <v>101.63652024117141</v>
      </c>
      <c r="W196" s="328">
        <f t="shared" si="114"/>
        <v>101.93798449612403</v>
      </c>
      <c r="X196" s="328">
        <f t="shared" si="114"/>
        <v>77.002583979328165</v>
      </c>
      <c r="Y196" s="328">
        <f t="shared" si="104"/>
        <v>79.414298018949182</v>
      </c>
      <c r="Z196" s="328">
        <f t="shared" si="104"/>
        <v>72.997416020671835</v>
      </c>
      <c r="AA196" s="328">
        <f t="shared" si="104"/>
        <v>74.203273040482344</v>
      </c>
      <c r="AB196" s="328">
        <f t="shared" si="104"/>
        <v>74.203273040482344</v>
      </c>
      <c r="AC196" s="328">
        <f t="shared" si="105"/>
        <v>72.695951765719201</v>
      </c>
      <c r="AD196" s="328">
        <f t="shared" si="105"/>
        <v>74.375538329026696</v>
      </c>
      <c r="AE196" s="328">
        <f t="shared" si="119"/>
        <v>76.744186046511629</v>
      </c>
      <c r="AF196" s="328">
        <f t="shared" si="120"/>
        <v>76.227390180878558</v>
      </c>
      <c r="AG196" s="329">
        <f t="shared" si="120"/>
        <v>78.509905254091294</v>
      </c>
      <c r="AH196" s="781">
        <v>1</v>
      </c>
      <c r="AI196" s="782">
        <v>1</v>
      </c>
      <c r="AJ196" s="782">
        <v>1</v>
      </c>
      <c r="AK196" s="782">
        <v>1</v>
      </c>
      <c r="AL196" s="782">
        <v>1</v>
      </c>
      <c r="AM196" s="782">
        <v>1</v>
      </c>
      <c r="AN196" s="782">
        <v>1</v>
      </c>
      <c r="AO196" s="782">
        <v>1</v>
      </c>
      <c r="AP196" s="782">
        <v>1</v>
      </c>
      <c r="AQ196" s="782">
        <v>1</v>
      </c>
      <c r="AR196" s="782">
        <v>1</v>
      </c>
      <c r="AS196" s="782">
        <v>1</v>
      </c>
      <c r="AT196" s="782">
        <v>4</v>
      </c>
      <c r="AU196" s="782">
        <v>6</v>
      </c>
      <c r="AV196" s="784">
        <v>7</v>
      </c>
    </row>
    <row r="197" spans="2:48" ht="14.4" x14ac:dyDescent="0.3">
      <c r="B197" s="918"/>
      <c r="C197" s="8" t="s">
        <v>7</v>
      </c>
      <c r="D197">
        <v>1071</v>
      </c>
      <c r="E197">
        <v>1107</v>
      </c>
      <c r="F197">
        <v>1115</v>
      </c>
      <c r="G197">
        <v>1047</v>
      </c>
      <c r="H197">
        <v>1022</v>
      </c>
      <c r="I197">
        <v>1172</v>
      </c>
      <c r="J197">
        <v>1219</v>
      </c>
      <c r="K197">
        <v>1061</v>
      </c>
      <c r="L197">
        <v>1087</v>
      </c>
      <c r="M197">
        <v>1164</v>
      </c>
      <c r="N197">
        <v>1158</v>
      </c>
      <c r="O197">
        <v>1230</v>
      </c>
      <c r="P197">
        <v>1253</v>
      </c>
      <c r="Q197">
        <v>1250</v>
      </c>
      <c r="R197">
        <v>1282</v>
      </c>
      <c r="S197" s="143">
        <f>100</f>
        <v>100</v>
      </c>
      <c r="T197" s="328">
        <f t="shared" si="114"/>
        <v>103.36134453781513</v>
      </c>
      <c r="U197" s="328">
        <f t="shared" si="114"/>
        <v>104.10830999066293</v>
      </c>
      <c r="V197" s="328">
        <f t="shared" si="114"/>
        <v>97.759103641456576</v>
      </c>
      <c r="W197" s="328">
        <f t="shared" si="114"/>
        <v>95.424836601307192</v>
      </c>
      <c r="X197" s="328">
        <f t="shared" si="114"/>
        <v>109.43043884220354</v>
      </c>
      <c r="Y197" s="328">
        <f t="shared" si="104"/>
        <v>113.8188608776844</v>
      </c>
      <c r="Z197" s="328">
        <f t="shared" si="104"/>
        <v>99.066293183940246</v>
      </c>
      <c r="AA197" s="328">
        <f t="shared" si="104"/>
        <v>101.49393090569561</v>
      </c>
      <c r="AB197" s="328">
        <f t="shared" si="104"/>
        <v>108.68347338935574</v>
      </c>
      <c r="AC197" s="328">
        <f t="shared" si="105"/>
        <v>108.12324929971989</v>
      </c>
      <c r="AD197" s="328">
        <f t="shared" si="105"/>
        <v>114.84593837535014</v>
      </c>
      <c r="AE197" s="328">
        <f t="shared" ref="AE197:AE198" si="121">P197*100/$D197</f>
        <v>116.99346405228758</v>
      </c>
      <c r="AF197" s="328">
        <f t="shared" ref="AF197:AG198" si="122">Q197*100/$D197</f>
        <v>116.71335200746965</v>
      </c>
      <c r="AG197" s="329">
        <f t="shared" si="122"/>
        <v>119.70121381886088</v>
      </c>
      <c r="AH197" s="785"/>
      <c r="AI197" s="786"/>
      <c r="AJ197" s="786"/>
      <c r="AK197" s="786"/>
      <c r="AL197" s="786"/>
      <c r="AM197" s="786"/>
      <c r="AN197" s="786"/>
      <c r="AO197" s="786"/>
      <c r="AP197" s="786"/>
      <c r="AQ197" s="786"/>
      <c r="AR197" s="786"/>
      <c r="AS197" s="786"/>
      <c r="AT197" s="786"/>
      <c r="AU197" s="786"/>
      <c r="AV197" s="787"/>
    </row>
    <row r="198" spans="2:48" ht="14.4" x14ac:dyDescent="0.3">
      <c r="B198" s="917" t="s">
        <v>49</v>
      </c>
      <c r="C198" s="1" t="s">
        <v>2</v>
      </c>
      <c r="D198" s="745">
        <v>1268</v>
      </c>
      <c r="E198" s="745">
        <v>1236</v>
      </c>
      <c r="F198" s="745">
        <v>1286</v>
      </c>
      <c r="G198" s="745">
        <v>1311</v>
      </c>
      <c r="H198" s="745">
        <v>1338</v>
      </c>
      <c r="I198" s="745">
        <v>1293</v>
      </c>
      <c r="J198" s="745">
        <v>1276</v>
      </c>
      <c r="K198" s="745">
        <v>1287</v>
      </c>
      <c r="L198" s="745">
        <v>1279</v>
      </c>
      <c r="M198" s="745">
        <v>1271</v>
      </c>
      <c r="N198" s="745">
        <v>1260</v>
      </c>
      <c r="O198" s="745">
        <v>1240</v>
      </c>
      <c r="P198" s="746">
        <v>1247</v>
      </c>
      <c r="Q198" s="746">
        <v>1241</v>
      </c>
      <c r="R198" s="746">
        <v>1274</v>
      </c>
      <c r="S198" s="143">
        <f>100</f>
        <v>100</v>
      </c>
      <c r="T198" s="328">
        <f t="shared" si="114"/>
        <v>97.476340694006311</v>
      </c>
      <c r="U198" s="328">
        <f t="shared" si="114"/>
        <v>101.41955835962145</v>
      </c>
      <c r="V198" s="328">
        <f t="shared" si="114"/>
        <v>103.39116719242902</v>
      </c>
      <c r="W198" s="328">
        <f t="shared" si="114"/>
        <v>105.52050473186119</v>
      </c>
      <c r="X198" s="328">
        <f t="shared" si="114"/>
        <v>101.97160883280758</v>
      </c>
      <c r="Y198" s="328">
        <f t="shared" si="104"/>
        <v>100.63091482649843</v>
      </c>
      <c r="Z198" s="328">
        <f t="shared" si="104"/>
        <v>101.49842271293376</v>
      </c>
      <c r="AA198" s="328">
        <f t="shared" si="104"/>
        <v>100.86750788643533</v>
      </c>
      <c r="AB198" s="328">
        <f t="shared" si="104"/>
        <v>100.23659305993691</v>
      </c>
      <c r="AC198" s="328">
        <f t="shared" si="105"/>
        <v>99.369085173501574</v>
      </c>
      <c r="AD198" s="328">
        <f t="shared" si="105"/>
        <v>97.791798107255516</v>
      </c>
      <c r="AE198" s="328">
        <f t="shared" si="121"/>
        <v>98.343848580441644</v>
      </c>
      <c r="AF198" s="328">
        <f t="shared" si="122"/>
        <v>97.870662460567829</v>
      </c>
      <c r="AG198" s="329">
        <f t="shared" si="122"/>
        <v>100.47318611987382</v>
      </c>
      <c r="AH198" s="781">
        <v>1</v>
      </c>
      <c r="AI198" s="782">
        <v>1</v>
      </c>
      <c r="AJ198" s="782">
        <v>1</v>
      </c>
      <c r="AK198" s="782">
        <v>1</v>
      </c>
      <c r="AL198" s="782">
        <v>1</v>
      </c>
      <c r="AM198" s="782">
        <v>1</v>
      </c>
      <c r="AN198" s="782">
        <v>1</v>
      </c>
      <c r="AO198" s="782">
        <v>1</v>
      </c>
      <c r="AP198" s="782">
        <v>1</v>
      </c>
      <c r="AQ198" s="782">
        <v>1</v>
      </c>
      <c r="AR198" s="782">
        <v>1</v>
      </c>
      <c r="AS198" s="782">
        <v>1</v>
      </c>
      <c r="AT198" s="782">
        <v>4</v>
      </c>
      <c r="AU198" s="782">
        <v>6</v>
      </c>
      <c r="AV198" s="784">
        <v>7</v>
      </c>
    </row>
    <row r="199" spans="2:48" ht="14.4" x14ac:dyDescent="0.3">
      <c r="B199" s="917"/>
      <c r="C199" s="1" t="s">
        <v>3</v>
      </c>
      <c r="D199" s="746">
        <v>1175</v>
      </c>
      <c r="E199" s="746">
        <v>1241</v>
      </c>
      <c r="F199" s="746">
        <v>1146</v>
      </c>
      <c r="G199" s="745">
        <v>1220</v>
      </c>
      <c r="H199" s="745">
        <v>1208</v>
      </c>
      <c r="I199" s="745">
        <v>1267</v>
      </c>
      <c r="J199" s="745">
        <v>1433</v>
      </c>
      <c r="K199" s="745">
        <v>1383</v>
      </c>
      <c r="L199" s="745">
        <v>1456</v>
      </c>
      <c r="M199" s="745">
        <v>1471</v>
      </c>
      <c r="N199" s="745">
        <v>1395</v>
      </c>
      <c r="O199" s="745">
        <v>1419</v>
      </c>
      <c r="P199" s="746">
        <v>1415</v>
      </c>
      <c r="Q199" s="746">
        <v>1411</v>
      </c>
      <c r="R199" s="746">
        <v>1440</v>
      </c>
      <c r="S199" s="143">
        <f>100</f>
        <v>100</v>
      </c>
      <c r="T199" s="328">
        <f t="shared" si="114"/>
        <v>105.61702127659575</v>
      </c>
      <c r="U199" s="328">
        <f t="shared" si="114"/>
        <v>97.531914893617028</v>
      </c>
      <c r="V199" s="328">
        <f t="shared" si="114"/>
        <v>103.82978723404256</v>
      </c>
      <c r="W199" s="328">
        <f t="shared" si="114"/>
        <v>102.80851063829788</v>
      </c>
      <c r="X199" s="328">
        <f t="shared" si="114"/>
        <v>107.82978723404256</v>
      </c>
      <c r="Y199" s="328">
        <f t="shared" si="104"/>
        <v>121.95744680851064</v>
      </c>
      <c r="Z199" s="328">
        <f t="shared" si="104"/>
        <v>117.70212765957447</v>
      </c>
      <c r="AA199" s="328">
        <f t="shared" si="104"/>
        <v>123.91489361702128</v>
      </c>
      <c r="AB199" s="328">
        <f t="shared" si="104"/>
        <v>125.19148936170212</v>
      </c>
      <c r="AC199" s="328">
        <f t="shared" si="105"/>
        <v>118.72340425531915</v>
      </c>
      <c r="AD199" s="328">
        <f t="shared" si="105"/>
        <v>120.76595744680851</v>
      </c>
      <c r="AE199" s="328">
        <f t="shared" ref="AE199:AE200" si="123">P199*100/$D199</f>
        <v>120.42553191489361</v>
      </c>
      <c r="AF199" s="328">
        <f t="shared" ref="AF199:AG200" si="124">Q199*100/$D199</f>
        <v>120.08510638297872</v>
      </c>
      <c r="AG199" s="329">
        <f t="shared" si="124"/>
        <v>122.55319148936171</v>
      </c>
      <c r="AH199" s="781">
        <v>4</v>
      </c>
      <c r="AI199" s="782">
        <v>4</v>
      </c>
      <c r="AJ199" s="782">
        <v>4</v>
      </c>
      <c r="AK199" s="782">
        <v>1</v>
      </c>
      <c r="AL199" s="782">
        <v>1</v>
      </c>
      <c r="AM199" s="782">
        <v>1</v>
      </c>
      <c r="AN199" s="782">
        <v>1</v>
      </c>
      <c r="AO199" s="782">
        <v>1</v>
      </c>
      <c r="AP199" s="782">
        <v>1</v>
      </c>
      <c r="AQ199" s="782">
        <v>1</v>
      </c>
      <c r="AR199" s="782">
        <v>1</v>
      </c>
      <c r="AS199" s="782">
        <v>1</v>
      </c>
      <c r="AT199" s="782">
        <v>4</v>
      </c>
      <c r="AU199" s="782">
        <v>6</v>
      </c>
      <c r="AV199" s="784">
        <v>7</v>
      </c>
    </row>
    <row r="200" spans="2:48" ht="14.4" x14ac:dyDescent="0.3">
      <c r="B200" s="917"/>
      <c r="C200" s="1" t="s">
        <v>4</v>
      </c>
      <c r="D200" s="746">
        <v>91</v>
      </c>
      <c r="E200" s="746">
        <v>87</v>
      </c>
      <c r="F200" s="746">
        <v>172</v>
      </c>
      <c r="G200" s="746">
        <v>178</v>
      </c>
      <c r="H200" s="746">
        <v>258</v>
      </c>
      <c r="I200" s="746">
        <v>256</v>
      </c>
      <c r="J200" s="746">
        <v>256</v>
      </c>
      <c r="K200" s="746">
        <v>328</v>
      </c>
      <c r="L200" s="746">
        <v>399</v>
      </c>
      <c r="M200" s="746">
        <v>446</v>
      </c>
      <c r="N200" s="746">
        <v>503</v>
      </c>
      <c r="O200" s="746">
        <v>499</v>
      </c>
      <c r="P200" s="746">
        <v>537</v>
      </c>
      <c r="Q200" s="746">
        <v>537</v>
      </c>
      <c r="R200" s="746">
        <v>554</v>
      </c>
      <c r="S200" s="143">
        <f>100</f>
        <v>100</v>
      </c>
      <c r="T200" s="328">
        <f t="shared" si="114"/>
        <v>95.604395604395606</v>
      </c>
      <c r="U200" s="328">
        <f t="shared" si="114"/>
        <v>189.01098901098902</v>
      </c>
      <c r="V200" s="328">
        <f t="shared" si="114"/>
        <v>195.60439560439559</v>
      </c>
      <c r="W200" s="328">
        <f t="shared" si="114"/>
        <v>283.5164835164835</v>
      </c>
      <c r="X200" s="328">
        <f t="shared" si="114"/>
        <v>281.31868131868134</v>
      </c>
      <c r="Y200" s="328">
        <f t="shared" si="104"/>
        <v>281.31868131868134</v>
      </c>
      <c r="Z200" s="328">
        <f t="shared" si="104"/>
        <v>360.43956043956047</v>
      </c>
      <c r="AA200" s="328">
        <f t="shared" si="104"/>
        <v>438.46153846153845</v>
      </c>
      <c r="AB200" s="328">
        <f t="shared" si="104"/>
        <v>490.1098901098901</v>
      </c>
      <c r="AC200" s="328">
        <f t="shared" si="105"/>
        <v>552.74725274725279</v>
      </c>
      <c r="AD200" s="328">
        <f t="shared" si="105"/>
        <v>548.35164835164835</v>
      </c>
      <c r="AE200" s="328">
        <f t="shared" si="123"/>
        <v>590.1098901098901</v>
      </c>
      <c r="AF200" s="328">
        <f t="shared" si="124"/>
        <v>590.1098901098901</v>
      </c>
      <c r="AG200" s="329">
        <f t="shared" si="124"/>
        <v>608.79120879120876</v>
      </c>
      <c r="AH200" s="781">
        <v>4</v>
      </c>
      <c r="AI200" s="782">
        <v>4</v>
      </c>
      <c r="AJ200" s="782">
        <v>4</v>
      </c>
      <c r="AK200" s="782">
        <v>4</v>
      </c>
      <c r="AL200" s="782">
        <v>4</v>
      </c>
      <c r="AM200" s="782">
        <v>4</v>
      </c>
      <c r="AN200" s="782">
        <v>4</v>
      </c>
      <c r="AO200" s="782">
        <v>4</v>
      </c>
      <c r="AP200" s="782">
        <v>4</v>
      </c>
      <c r="AQ200" s="782">
        <v>4</v>
      </c>
      <c r="AR200" s="782">
        <v>4</v>
      </c>
      <c r="AS200" s="782">
        <v>4</v>
      </c>
      <c r="AT200" s="782">
        <v>4</v>
      </c>
      <c r="AU200" s="782">
        <v>6</v>
      </c>
      <c r="AV200" s="784">
        <v>7</v>
      </c>
    </row>
    <row r="201" spans="2:48" ht="14.4" x14ac:dyDescent="0.3">
      <c r="B201" s="917"/>
      <c r="C201" s="1" t="s">
        <v>5</v>
      </c>
      <c r="D201" s="745">
        <v>0</v>
      </c>
      <c r="E201" s="745">
        <v>0</v>
      </c>
      <c r="F201" s="745">
        <v>0</v>
      </c>
      <c r="G201" s="746">
        <v>545</v>
      </c>
      <c r="H201" s="746">
        <v>513</v>
      </c>
      <c r="I201" s="746">
        <v>510</v>
      </c>
      <c r="J201" s="746">
        <v>509</v>
      </c>
      <c r="K201" s="746">
        <v>490</v>
      </c>
      <c r="L201" s="746">
        <v>477</v>
      </c>
      <c r="M201" s="746">
        <v>489</v>
      </c>
      <c r="N201" s="746">
        <v>485</v>
      </c>
      <c r="O201" s="746">
        <v>454</v>
      </c>
      <c r="P201" s="746">
        <v>484</v>
      </c>
      <c r="Q201" s="746">
        <v>476</v>
      </c>
      <c r="R201" s="746">
        <v>495</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81">
        <v>1</v>
      </c>
      <c r="AI201" s="782">
        <v>1</v>
      </c>
      <c r="AJ201" s="782">
        <v>1</v>
      </c>
      <c r="AK201" s="782">
        <v>4</v>
      </c>
      <c r="AL201" s="782">
        <v>4</v>
      </c>
      <c r="AM201" s="782">
        <v>4</v>
      </c>
      <c r="AN201" s="782">
        <v>4</v>
      </c>
      <c r="AO201" s="782">
        <v>4</v>
      </c>
      <c r="AP201" s="782">
        <v>4</v>
      </c>
      <c r="AQ201" s="782">
        <v>4</v>
      </c>
      <c r="AR201" s="782">
        <v>4</v>
      </c>
      <c r="AS201" s="782">
        <v>4</v>
      </c>
      <c r="AT201" s="782">
        <v>4</v>
      </c>
      <c r="AU201" s="782">
        <v>6</v>
      </c>
      <c r="AV201" s="784">
        <v>7</v>
      </c>
    </row>
    <row r="202" spans="2:48" ht="14.4" x14ac:dyDescent="0.3">
      <c r="B202" s="917"/>
      <c r="C202" s="1" t="s">
        <v>6</v>
      </c>
      <c r="D202" s="745">
        <v>2534</v>
      </c>
      <c r="E202" s="745">
        <v>2564</v>
      </c>
      <c r="F202" s="745">
        <v>2604</v>
      </c>
      <c r="G202" s="745">
        <v>3254</v>
      </c>
      <c r="H202" s="745">
        <v>3317</v>
      </c>
      <c r="I202" s="745">
        <v>3326</v>
      </c>
      <c r="J202" s="745">
        <v>3474</v>
      </c>
      <c r="K202" s="745">
        <v>3488</v>
      </c>
      <c r="L202" s="745">
        <v>3611</v>
      </c>
      <c r="M202" s="745">
        <v>3677</v>
      </c>
      <c r="N202" s="745">
        <v>3643</v>
      </c>
      <c r="O202" s="745">
        <v>3612</v>
      </c>
      <c r="P202" s="746">
        <v>3683</v>
      </c>
      <c r="Q202" s="746">
        <v>3665</v>
      </c>
      <c r="R202" s="746">
        <v>3763</v>
      </c>
      <c r="S202" s="143">
        <f>100</f>
        <v>100</v>
      </c>
      <c r="T202" s="328">
        <f t="shared" si="114"/>
        <v>101.18389897395423</v>
      </c>
      <c r="U202" s="328">
        <f t="shared" si="114"/>
        <v>102.76243093922652</v>
      </c>
      <c r="V202" s="328">
        <f t="shared" si="114"/>
        <v>128.41357537490134</v>
      </c>
      <c r="W202" s="328">
        <f t="shared" si="114"/>
        <v>130.89976322020522</v>
      </c>
      <c r="X202" s="328">
        <f t="shared" si="114"/>
        <v>131.25493291239147</v>
      </c>
      <c r="Y202" s="328">
        <f t="shared" si="104"/>
        <v>137.09550118389896</v>
      </c>
      <c r="Z202" s="328">
        <f t="shared" si="104"/>
        <v>137.64798737174428</v>
      </c>
      <c r="AA202" s="328">
        <f t="shared" si="104"/>
        <v>142.50197316495658</v>
      </c>
      <c r="AB202" s="328">
        <f t="shared" si="104"/>
        <v>145.10655090765587</v>
      </c>
      <c r="AC202" s="328">
        <f t="shared" si="105"/>
        <v>143.76479873717443</v>
      </c>
      <c r="AD202" s="328">
        <f t="shared" si="105"/>
        <v>142.54143646408841</v>
      </c>
      <c r="AE202" s="328">
        <f t="shared" si="125"/>
        <v>145.34333070244674</v>
      </c>
      <c r="AF202" s="328">
        <f t="shared" si="126"/>
        <v>144.6329913180742</v>
      </c>
      <c r="AG202" s="329">
        <f t="shared" si="126"/>
        <v>148.50039463299132</v>
      </c>
      <c r="AH202" s="781">
        <v>1</v>
      </c>
      <c r="AI202" s="782">
        <v>1</v>
      </c>
      <c r="AJ202" s="782">
        <v>1</v>
      </c>
      <c r="AK202" s="782">
        <v>1</v>
      </c>
      <c r="AL202" s="782">
        <v>1</v>
      </c>
      <c r="AM202" s="782">
        <v>1</v>
      </c>
      <c r="AN202" s="782">
        <v>1</v>
      </c>
      <c r="AO202" s="782">
        <v>1</v>
      </c>
      <c r="AP202" s="782">
        <v>1</v>
      </c>
      <c r="AQ202" s="782">
        <v>1</v>
      </c>
      <c r="AR202" s="782">
        <v>1</v>
      </c>
      <c r="AS202" s="782">
        <v>1</v>
      </c>
      <c r="AT202" s="782">
        <v>4</v>
      </c>
      <c r="AU202" s="782">
        <v>6</v>
      </c>
      <c r="AV202" s="784">
        <v>7</v>
      </c>
    </row>
    <row r="203" spans="2:48" ht="14.4" x14ac:dyDescent="0.3">
      <c r="B203" s="918"/>
      <c r="C203" s="8" t="s">
        <v>7</v>
      </c>
      <c r="D203">
        <v>2534</v>
      </c>
      <c r="E203">
        <v>2564</v>
      </c>
      <c r="F203">
        <v>2604</v>
      </c>
      <c r="G203">
        <v>2709</v>
      </c>
      <c r="H203">
        <v>2804</v>
      </c>
      <c r="I203">
        <v>2816</v>
      </c>
      <c r="J203">
        <v>2965</v>
      </c>
      <c r="K203">
        <v>2998</v>
      </c>
      <c r="L203">
        <v>3134</v>
      </c>
      <c r="M203">
        <v>3188</v>
      </c>
      <c r="N203">
        <v>3158</v>
      </c>
      <c r="O203">
        <v>3158</v>
      </c>
      <c r="P203">
        <v>3199</v>
      </c>
      <c r="Q203">
        <v>3189</v>
      </c>
      <c r="R203">
        <v>3268</v>
      </c>
      <c r="S203" s="143">
        <f>100</f>
        <v>100</v>
      </c>
      <c r="T203" s="328">
        <f t="shared" si="114"/>
        <v>101.18389897395423</v>
      </c>
      <c r="U203" s="328">
        <f t="shared" si="114"/>
        <v>102.76243093922652</v>
      </c>
      <c r="V203" s="328">
        <f t="shared" si="114"/>
        <v>106.9060773480663</v>
      </c>
      <c r="W203" s="328">
        <f t="shared" si="114"/>
        <v>110.655090765588</v>
      </c>
      <c r="X203" s="328">
        <f t="shared" si="114"/>
        <v>111.1286503551697</v>
      </c>
      <c r="Y203" s="328">
        <f t="shared" si="104"/>
        <v>117.008681925809</v>
      </c>
      <c r="Z203" s="328">
        <f t="shared" si="104"/>
        <v>118.31097079715865</v>
      </c>
      <c r="AA203" s="328">
        <f t="shared" si="104"/>
        <v>123.67797947908446</v>
      </c>
      <c r="AB203" s="328">
        <f t="shared" si="104"/>
        <v>125.80899763220205</v>
      </c>
      <c r="AC203" s="328">
        <f t="shared" si="105"/>
        <v>124.62509865824784</v>
      </c>
      <c r="AD203" s="328">
        <f t="shared" si="105"/>
        <v>124.62509865824784</v>
      </c>
      <c r="AE203" s="328">
        <f t="shared" ref="AE203:AE204" si="127">P203*100/$D203</f>
        <v>126.24309392265194</v>
      </c>
      <c r="AF203" s="328">
        <f t="shared" ref="AF203:AG204" si="128">Q203*100/$D203</f>
        <v>125.84846093133386</v>
      </c>
      <c r="AG203" s="329">
        <f t="shared" si="128"/>
        <v>128.96606156274666</v>
      </c>
      <c r="AH203" s="785"/>
      <c r="AI203" s="786"/>
      <c r="AJ203" s="786"/>
      <c r="AK203" s="786"/>
      <c r="AL203" s="786"/>
      <c r="AM203" s="786"/>
      <c r="AN203" s="786"/>
      <c r="AO203" s="786"/>
      <c r="AP203" s="786"/>
      <c r="AQ203" s="786"/>
      <c r="AR203" s="786"/>
      <c r="AS203" s="786"/>
      <c r="AT203" s="786"/>
      <c r="AU203" s="786"/>
      <c r="AV203" s="787"/>
    </row>
    <row r="204" spans="2:48" ht="15" customHeight="1" x14ac:dyDescent="0.3">
      <c r="B204" s="917" t="s">
        <v>89</v>
      </c>
      <c r="C204" s="1" t="s">
        <v>2</v>
      </c>
      <c r="D204" s="746">
        <v>1323</v>
      </c>
      <c r="E204" s="745">
        <v>1378</v>
      </c>
      <c r="F204" s="745">
        <v>1480</v>
      </c>
      <c r="G204" s="745">
        <v>1460</v>
      </c>
      <c r="H204" s="745">
        <v>1545</v>
      </c>
      <c r="I204" s="745">
        <v>1607</v>
      </c>
      <c r="J204" s="745">
        <v>1557</v>
      </c>
      <c r="K204" s="745">
        <v>1525</v>
      </c>
      <c r="L204" s="745">
        <v>1559</v>
      </c>
      <c r="M204" s="745">
        <v>1567</v>
      </c>
      <c r="N204" s="745">
        <v>1561</v>
      </c>
      <c r="O204" s="745">
        <v>1517</v>
      </c>
      <c r="P204" s="746">
        <v>1525</v>
      </c>
      <c r="Q204" s="746">
        <v>1518</v>
      </c>
      <c r="R204" s="746">
        <v>1558</v>
      </c>
      <c r="S204" s="143">
        <f>100</f>
        <v>100</v>
      </c>
      <c r="T204" s="328">
        <f t="shared" si="114"/>
        <v>104.15721844293273</v>
      </c>
      <c r="U204" s="328">
        <f t="shared" si="114"/>
        <v>111.86696900982615</v>
      </c>
      <c r="V204" s="328">
        <f t="shared" si="114"/>
        <v>110.35525321239606</v>
      </c>
      <c r="W204" s="328">
        <f t="shared" si="114"/>
        <v>116.78004535147392</v>
      </c>
      <c r="X204" s="328">
        <f t="shared" si="114"/>
        <v>121.46636432350718</v>
      </c>
      <c r="Y204" s="328">
        <f t="shared" si="104"/>
        <v>117.68707482993197</v>
      </c>
      <c r="Z204" s="328">
        <f t="shared" si="104"/>
        <v>115.26832955404385</v>
      </c>
      <c r="AA204" s="328">
        <f t="shared" si="104"/>
        <v>117.83824640967498</v>
      </c>
      <c r="AB204" s="328">
        <f t="shared" si="104"/>
        <v>118.44293272864701</v>
      </c>
      <c r="AC204" s="328">
        <f t="shared" si="105"/>
        <v>117.98941798941799</v>
      </c>
      <c r="AD204" s="328">
        <f t="shared" si="105"/>
        <v>114.6636432350718</v>
      </c>
      <c r="AE204" s="328">
        <f t="shared" si="127"/>
        <v>115.26832955404385</v>
      </c>
      <c r="AF204" s="328">
        <f t="shared" si="128"/>
        <v>114.73922902494331</v>
      </c>
      <c r="AG204" s="329">
        <f t="shared" si="128"/>
        <v>117.76266061980348</v>
      </c>
      <c r="AH204" s="781">
        <v>4</v>
      </c>
      <c r="AI204" s="782">
        <v>1</v>
      </c>
      <c r="AJ204" s="782">
        <v>1</v>
      </c>
      <c r="AK204" s="782">
        <v>1</v>
      </c>
      <c r="AL204" s="782">
        <v>1</v>
      </c>
      <c r="AM204" s="782">
        <v>1</v>
      </c>
      <c r="AN204" s="782">
        <v>1</v>
      </c>
      <c r="AO204" s="782">
        <v>1</v>
      </c>
      <c r="AP204" s="782">
        <v>1</v>
      </c>
      <c r="AQ204" s="782">
        <v>1</v>
      </c>
      <c r="AR204" s="782">
        <v>1</v>
      </c>
      <c r="AS204" s="782">
        <v>1</v>
      </c>
      <c r="AT204" s="782">
        <v>4</v>
      </c>
      <c r="AU204" s="782">
        <v>6</v>
      </c>
      <c r="AV204" s="784">
        <v>7</v>
      </c>
    </row>
    <row r="205" spans="2:48" ht="14.4" x14ac:dyDescent="0.3">
      <c r="B205" s="917"/>
      <c r="C205" s="1" t="s">
        <v>3</v>
      </c>
      <c r="D205" s="745">
        <v>3021</v>
      </c>
      <c r="E205" s="745">
        <v>3153</v>
      </c>
      <c r="F205" s="745">
        <v>3290</v>
      </c>
      <c r="G205" s="745">
        <v>3318</v>
      </c>
      <c r="H205" s="745">
        <v>3423</v>
      </c>
      <c r="I205" s="745">
        <v>3583</v>
      </c>
      <c r="J205" s="745">
        <v>3674</v>
      </c>
      <c r="K205" s="745">
        <v>4032</v>
      </c>
      <c r="L205" s="745">
        <v>4063</v>
      </c>
      <c r="M205" s="745">
        <v>4089</v>
      </c>
      <c r="N205" s="745">
        <v>3450</v>
      </c>
      <c r="O205" s="745">
        <v>3448</v>
      </c>
      <c r="P205" s="746">
        <v>3438</v>
      </c>
      <c r="Q205" s="746">
        <v>3429</v>
      </c>
      <c r="R205" s="746">
        <v>3500</v>
      </c>
      <c r="S205" s="143">
        <f>100</f>
        <v>100</v>
      </c>
      <c r="T205" s="328">
        <f t="shared" si="114"/>
        <v>104.36941410129096</v>
      </c>
      <c r="U205" s="328">
        <f t="shared" si="114"/>
        <v>108.90433631247932</v>
      </c>
      <c r="V205" s="328">
        <f t="shared" si="114"/>
        <v>109.83118172790466</v>
      </c>
      <c r="W205" s="328">
        <f t="shared" si="114"/>
        <v>113.30685203574976</v>
      </c>
      <c r="X205" s="328">
        <f t="shared" si="114"/>
        <v>118.60311155246607</v>
      </c>
      <c r="Y205" s="328">
        <f t="shared" si="104"/>
        <v>121.61535915259847</v>
      </c>
      <c r="Z205" s="328">
        <f t="shared" si="104"/>
        <v>133.46573982125125</v>
      </c>
      <c r="AA205" s="328">
        <f t="shared" si="104"/>
        <v>134.49189010261503</v>
      </c>
      <c r="AB205" s="328">
        <f t="shared" si="104"/>
        <v>135.35253227408143</v>
      </c>
      <c r="AC205" s="328">
        <f t="shared" si="105"/>
        <v>114.20059582919563</v>
      </c>
      <c r="AD205" s="328">
        <f t="shared" si="105"/>
        <v>114.13439258523668</v>
      </c>
      <c r="AE205" s="328">
        <f t="shared" ref="AE205:AE206" si="129">P205*100/$D205</f>
        <v>113.80337636544191</v>
      </c>
      <c r="AF205" s="328">
        <f t="shared" ref="AF205:AG206" si="130">Q205*100/$D205</f>
        <v>113.50546176762661</v>
      </c>
      <c r="AG205" s="329">
        <f t="shared" si="130"/>
        <v>115.85567692816949</v>
      </c>
      <c r="AH205" s="781">
        <v>1</v>
      </c>
      <c r="AI205" s="782">
        <v>1</v>
      </c>
      <c r="AJ205" s="782">
        <v>1</v>
      </c>
      <c r="AK205" s="782">
        <v>1</v>
      </c>
      <c r="AL205" s="782">
        <v>1</v>
      </c>
      <c r="AM205" s="782">
        <v>1</v>
      </c>
      <c r="AN205" s="782">
        <v>1</v>
      </c>
      <c r="AO205" s="782">
        <v>1</v>
      </c>
      <c r="AP205" s="782">
        <v>1</v>
      </c>
      <c r="AQ205" s="782">
        <v>1</v>
      </c>
      <c r="AR205" s="782">
        <v>1</v>
      </c>
      <c r="AS205" s="782">
        <v>1</v>
      </c>
      <c r="AT205" s="782">
        <v>4</v>
      </c>
      <c r="AU205" s="782">
        <v>6</v>
      </c>
      <c r="AV205" s="784">
        <v>7</v>
      </c>
    </row>
    <row r="206" spans="2:48" ht="14.4" x14ac:dyDescent="0.3">
      <c r="B206" s="917"/>
      <c r="C206" s="1" t="s">
        <v>4</v>
      </c>
      <c r="D206" s="745">
        <v>3179</v>
      </c>
      <c r="E206" s="746">
        <v>3155</v>
      </c>
      <c r="F206" s="746">
        <v>3019</v>
      </c>
      <c r="G206" s="745">
        <v>3182</v>
      </c>
      <c r="H206" s="745">
        <v>3445</v>
      </c>
      <c r="I206" s="746">
        <v>3209</v>
      </c>
      <c r="J206" s="746">
        <v>3129</v>
      </c>
      <c r="K206" s="746">
        <v>2742</v>
      </c>
      <c r="L206" s="746">
        <v>3071</v>
      </c>
      <c r="M206" s="746">
        <v>3275</v>
      </c>
      <c r="N206" s="746">
        <v>3947</v>
      </c>
      <c r="O206" s="746">
        <v>4197</v>
      </c>
      <c r="P206" s="746">
        <v>4214</v>
      </c>
      <c r="Q206" s="746">
        <v>4217</v>
      </c>
      <c r="R206" s="746">
        <v>4350</v>
      </c>
      <c r="S206" s="143">
        <f>100</f>
        <v>100</v>
      </c>
      <c r="T206" s="328">
        <f t="shared" si="114"/>
        <v>99.245045611827621</v>
      </c>
      <c r="U206" s="328">
        <f t="shared" si="114"/>
        <v>94.966970745517457</v>
      </c>
      <c r="V206" s="328">
        <f t="shared" si="114"/>
        <v>100.09436929852154</v>
      </c>
      <c r="W206" s="328">
        <f t="shared" si="114"/>
        <v>108.36741113557723</v>
      </c>
      <c r="X206" s="328">
        <f t="shared" si="114"/>
        <v>100.94369298521548</v>
      </c>
      <c r="Y206" s="328">
        <f t="shared" si="104"/>
        <v>98.427178357974199</v>
      </c>
      <c r="Z206" s="328">
        <f t="shared" si="104"/>
        <v>86.253538848694561</v>
      </c>
      <c r="AA206" s="328">
        <f t="shared" si="104"/>
        <v>96.602705253224286</v>
      </c>
      <c r="AB206" s="328">
        <f t="shared" si="104"/>
        <v>103.01981755268953</v>
      </c>
      <c r="AC206" s="328">
        <f t="shared" si="105"/>
        <v>124.15854042151619</v>
      </c>
      <c r="AD206" s="328">
        <f t="shared" si="105"/>
        <v>132.02264863164518</v>
      </c>
      <c r="AE206" s="328">
        <f t="shared" si="129"/>
        <v>132.55740798993395</v>
      </c>
      <c r="AF206" s="328">
        <f t="shared" si="130"/>
        <v>132.65177728845549</v>
      </c>
      <c r="AG206" s="329">
        <f t="shared" si="130"/>
        <v>136.83548285624411</v>
      </c>
      <c r="AH206" s="781">
        <v>1</v>
      </c>
      <c r="AI206" s="782">
        <v>4</v>
      </c>
      <c r="AJ206" s="782">
        <v>4</v>
      </c>
      <c r="AK206" s="782">
        <v>1</v>
      </c>
      <c r="AL206" s="782">
        <v>1</v>
      </c>
      <c r="AM206" s="782">
        <v>4</v>
      </c>
      <c r="AN206" s="782">
        <v>4</v>
      </c>
      <c r="AO206" s="782">
        <v>4</v>
      </c>
      <c r="AP206" s="782">
        <v>4</v>
      </c>
      <c r="AQ206" s="782">
        <v>4</v>
      </c>
      <c r="AR206" s="782">
        <v>4</v>
      </c>
      <c r="AS206" s="782">
        <v>4</v>
      </c>
      <c r="AT206" s="782">
        <v>4</v>
      </c>
      <c r="AU206" s="782">
        <v>6</v>
      </c>
      <c r="AV206" s="784">
        <v>7</v>
      </c>
    </row>
    <row r="207" spans="2:48" ht="14.4" x14ac:dyDescent="0.3">
      <c r="B207" s="917"/>
      <c r="C207" s="1" t="s">
        <v>5</v>
      </c>
      <c r="D207" s="746">
        <v>5063</v>
      </c>
      <c r="E207" s="746">
        <v>5204</v>
      </c>
      <c r="F207" s="746">
        <v>5200</v>
      </c>
      <c r="G207" s="745">
        <v>5192</v>
      </c>
      <c r="H207" s="745">
        <v>5287</v>
      </c>
      <c r="I207" s="746">
        <v>6393</v>
      </c>
      <c r="J207" s="746">
        <v>6538</v>
      </c>
      <c r="K207" s="746">
        <v>6759</v>
      </c>
      <c r="L207" s="746">
        <v>6884</v>
      </c>
      <c r="M207" s="746">
        <v>6920</v>
      </c>
      <c r="N207" s="746">
        <v>7319</v>
      </c>
      <c r="O207" s="746">
        <v>7342</v>
      </c>
      <c r="P207" s="746">
        <v>7308</v>
      </c>
      <c r="Q207" s="746">
        <v>7188</v>
      </c>
      <c r="R207" s="746">
        <v>7476</v>
      </c>
      <c r="S207" s="143">
        <f>100</f>
        <v>100</v>
      </c>
      <c r="T207" s="328">
        <f t="shared" si="114"/>
        <v>102.78491013233261</v>
      </c>
      <c r="U207" s="328">
        <f t="shared" si="114"/>
        <v>102.7059055895714</v>
      </c>
      <c r="V207" s="328">
        <f t="shared" si="114"/>
        <v>102.54789650404898</v>
      </c>
      <c r="W207" s="328">
        <f t="shared" si="114"/>
        <v>104.4242543946277</v>
      </c>
      <c r="X207" s="328">
        <f t="shared" si="114"/>
        <v>126.26901046810191</v>
      </c>
      <c r="Y207" s="328">
        <f t="shared" si="104"/>
        <v>129.13292514319573</v>
      </c>
      <c r="Z207" s="328">
        <f t="shared" si="104"/>
        <v>133.49792613075252</v>
      </c>
      <c r="AA207" s="328">
        <f t="shared" si="104"/>
        <v>135.96681809204028</v>
      </c>
      <c r="AB207" s="328">
        <f t="shared" si="104"/>
        <v>136.67785897689117</v>
      </c>
      <c r="AC207" s="328">
        <f t="shared" si="105"/>
        <v>144.55856211732174</v>
      </c>
      <c r="AD207" s="328">
        <f t="shared" si="105"/>
        <v>145.0128382381987</v>
      </c>
      <c r="AE207" s="328">
        <f t="shared" ref="AE207:AE208" si="131">P207*100/$D207</f>
        <v>144.34129962472844</v>
      </c>
      <c r="AF207" s="328">
        <f t="shared" ref="AF207:AG208" si="132">Q207*100/$D207</f>
        <v>141.97116334189215</v>
      </c>
      <c r="AG207" s="329">
        <f t="shared" si="132"/>
        <v>147.6594904206992</v>
      </c>
      <c r="AH207" s="781">
        <v>4</v>
      </c>
      <c r="AI207" s="782">
        <v>4</v>
      </c>
      <c r="AJ207" s="782">
        <v>4</v>
      </c>
      <c r="AK207" s="782">
        <v>1</v>
      </c>
      <c r="AL207" s="782">
        <v>1</v>
      </c>
      <c r="AM207" s="782">
        <v>4</v>
      </c>
      <c r="AN207" s="782">
        <v>4</v>
      </c>
      <c r="AO207" s="782">
        <v>4</v>
      </c>
      <c r="AP207" s="782">
        <v>4</v>
      </c>
      <c r="AQ207" s="782">
        <v>4</v>
      </c>
      <c r="AR207" s="782">
        <v>4</v>
      </c>
      <c r="AS207" s="782">
        <v>4</v>
      </c>
      <c r="AT207" s="782">
        <v>4</v>
      </c>
      <c r="AU207" s="782">
        <v>6</v>
      </c>
      <c r="AV207" s="784">
        <v>7</v>
      </c>
    </row>
    <row r="208" spans="2:48" ht="14.4" x14ac:dyDescent="0.3">
      <c r="B208" s="917"/>
      <c r="C208" s="1" t="s">
        <v>6</v>
      </c>
      <c r="D208" s="745">
        <v>12586</v>
      </c>
      <c r="E208" s="745">
        <v>12890</v>
      </c>
      <c r="F208" s="745">
        <v>12989</v>
      </c>
      <c r="G208" s="745">
        <v>13152</v>
      </c>
      <c r="H208" s="745">
        <v>13700</v>
      </c>
      <c r="I208" s="745">
        <v>14792</v>
      </c>
      <c r="J208" s="745">
        <v>14898</v>
      </c>
      <c r="K208" s="745">
        <v>15058</v>
      </c>
      <c r="L208" s="745">
        <v>15577</v>
      </c>
      <c r="M208" s="745">
        <v>15851</v>
      </c>
      <c r="N208" s="745">
        <v>16277</v>
      </c>
      <c r="O208" s="745">
        <v>16504</v>
      </c>
      <c r="P208" s="746">
        <v>16485</v>
      </c>
      <c r="Q208" s="746">
        <v>16352</v>
      </c>
      <c r="R208" s="746">
        <v>16884</v>
      </c>
      <c r="S208" s="143">
        <f>100</f>
        <v>100</v>
      </c>
      <c r="T208" s="328">
        <f t="shared" si="114"/>
        <v>102.41538217066582</v>
      </c>
      <c r="U208" s="328">
        <f t="shared" si="114"/>
        <v>103.20197044334975</v>
      </c>
      <c r="V208" s="328">
        <f t="shared" si="114"/>
        <v>104.49706022564754</v>
      </c>
      <c r="W208" s="328">
        <f t="shared" si="114"/>
        <v>108.8511044017162</v>
      </c>
      <c r="X208" s="328">
        <f t="shared" si="114"/>
        <v>117.52741140950262</v>
      </c>
      <c r="Y208" s="328">
        <f t="shared" si="104"/>
        <v>118.36961703480057</v>
      </c>
      <c r="Z208" s="328">
        <f t="shared" si="104"/>
        <v>119.64087080883522</v>
      </c>
      <c r="AA208" s="328">
        <f t="shared" si="104"/>
        <v>123.76450023836009</v>
      </c>
      <c r="AB208" s="328">
        <f t="shared" si="104"/>
        <v>125.94152232639441</v>
      </c>
      <c r="AC208" s="328">
        <f t="shared" si="105"/>
        <v>129.32623549976165</v>
      </c>
      <c r="AD208" s="328">
        <f t="shared" si="105"/>
        <v>131.12982679167328</v>
      </c>
      <c r="AE208" s="328">
        <f t="shared" si="131"/>
        <v>130.97886540600666</v>
      </c>
      <c r="AF208" s="328">
        <f t="shared" si="132"/>
        <v>129.92213570634038</v>
      </c>
      <c r="AG208" s="329">
        <f t="shared" si="132"/>
        <v>134.14905450500555</v>
      </c>
      <c r="AH208" s="781">
        <v>1</v>
      </c>
      <c r="AI208" s="782">
        <v>1</v>
      </c>
      <c r="AJ208" s="782">
        <v>1</v>
      </c>
      <c r="AK208" s="782">
        <v>1</v>
      </c>
      <c r="AL208" s="782">
        <v>1</v>
      </c>
      <c r="AM208" s="782">
        <v>1</v>
      </c>
      <c r="AN208" s="782">
        <v>1</v>
      </c>
      <c r="AO208" s="782">
        <v>1</v>
      </c>
      <c r="AP208" s="782">
        <v>1</v>
      </c>
      <c r="AQ208" s="782">
        <v>1</v>
      </c>
      <c r="AR208" s="782">
        <v>1</v>
      </c>
      <c r="AS208" s="782">
        <v>1</v>
      </c>
      <c r="AT208" s="782">
        <v>4</v>
      </c>
      <c r="AU208" s="782">
        <v>6</v>
      </c>
      <c r="AV208" s="784">
        <v>7</v>
      </c>
    </row>
    <row r="209" spans="2:48" ht="14.4" x14ac:dyDescent="0.3">
      <c r="B209" s="918"/>
      <c r="C209" s="8" t="s">
        <v>7</v>
      </c>
      <c r="D209">
        <v>7523</v>
      </c>
      <c r="E209">
        <v>7686</v>
      </c>
      <c r="F209">
        <v>7789</v>
      </c>
      <c r="G209">
        <v>7960</v>
      </c>
      <c r="H209">
        <v>8413</v>
      </c>
      <c r="I209">
        <v>8399</v>
      </c>
      <c r="J209">
        <v>8360</v>
      </c>
      <c r="K209">
        <v>8299</v>
      </c>
      <c r="L209">
        <v>8693</v>
      </c>
      <c r="M209">
        <v>8931</v>
      </c>
      <c r="N209">
        <v>8958</v>
      </c>
      <c r="O209">
        <v>9162</v>
      </c>
      <c r="P209">
        <v>9177</v>
      </c>
      <c r="Q209">
        <v>9164</v>
      </c>
      <c r="R209">
        <v>9408</v>
      </c>
      <c r="S209" s="143">
        <f>100</f>
        <v>100</v>
      </c>
      <c r="T209" s="328">
        <f t="shared" si="114"/>
        <v>102.16668882094909</v>
      </c>
      <c r="U209" s="328">
        <f t="shared" si="114"/>
        <v>103.53582347467766</v>
      </c>
      <c r="V209" s="328">
        <f t="shared" si="114"/>
        <v>105.80885285125615</v>
      </c>
      <c r="W209" s="328">
        <f t="shared" si="114"/>
        <v>111.8303868137711</v>
      </c>
      <c r="X209" s="328">
        <f t="shared" si="114"/>
        <v>111.64429084141965</v>
      </c>
      <c r="Y209" s="328">
        <f t="shared" si="104"/>
        <v>111.12588063272631</v>
      </c>
      <c r="Z209" s="328">
        <f t="shared" si="104"/>
        <v>110.31503389605211</v>
      </c>
      <c r="AA209" s="328">
        <f t="shared" si="104"/>
        <v>115.55230626080021</v>
      </c>
      <c r="AB209" s="328">
        <f t="shared" si="104"/>
        <v>118.71593779077496</v>
      </c>
      <c r="AC209" s="328">
        <f t="shared" si="105"/>
        <v>119.0748371660242</v>
      </c>
      <c r="AD209" s="328">
        <f t="shared" si="105"/>
        <v>121.78652133457398</v>
      </c>
      <c r="AE209" s="328">
        <f t="shared" ref="AE209:AE210" si="133">P209*100/$D209</f>
        <v>121.98590987637911</v>
      </c>
      <c r="AF209" s="328">
        <f t="shared" ref="AF209:AG210" si="134">Q209*100/$D209</f>
        <v>121.81310647348133</v>
      </c>
      <c r="AG209" s="329">
        <f t="shared" si="134"/>
        <v>125.05649342017811</v>
      </c>
      <c r="AH209" s="785"/>
      <c r="AI209" s="786"/>
      <c r="AJ209" s="786"/>
      <c r="AK209" s="786"/>
      <c r="AL209" s="786"/>
      <c r="AM209" s="786"/>
      <c r="AN209" s="786"/>
      <c r="AO209" s="786"/>
      <c r="AP209" s="786"/>
      <c r="AQ209" s="786"/>
      <c r="AR209" s="786"/>
      <c r="AS209" s="786"/>
      <c r="AT209" s="786"/>
      <c r="AU209" s="786"/>
      <c r="AV209" s="787"/>
    </row>
    <row r="210" spans="2:48" ht="15" customHeight="1" x14ac:dyDescent="0.3">
      <c r="B210" s="917" t="s">
        <v>50</v>
      </c>
      <c r="C210" s="1" t="s">
        <v>2</v>
      </c>
      <c r="D210" s="746">
        <v>5</v>
      </c>
      <c r="E210" s="745">
        <v>6</v>
      </c>
      <c r="F210" s="746">
        <v>5</v>
      </c>
      <c r="G210" s="745">
        <v>10</v>
      </c>
      <c r="H210" s="745">
        <v>8</v>
      </c>
      <c r="I210" s="745">
        <v>7</v>
      </c>
      <c r="J210" s="745">
        <v>12</v>
      </c>
      <c r="K210" s="745">
        <v>12</v>
      </c>
      <c r="L210" s="745">
        <v>21</v>
      </c>
      <c r="M210" s="745">
        <v>8</v>
      </c>
      <c r="N210" s="745">
        <v>12</v>
      </c>
      <c r="O210" s="745">
        <v>17</v>
      </c>
      <c r="P210" s="746">
        <v>17</v>
      </c>
      <c r="Q210" s="746">
        <v>17</v>
      </c>
      <c r="R210" s="746">
        <v>17</v>
      </c>
      <c r="S210" s="143">
        <f>100</f>
        <v>100</v>
      </c>
      <c r="T210" s="328">
        <f t="shared" si="114"/>
        <v>120</v>
      </c>
      <c r="U210" s="328">
        <f t="shared" si="114"/>
        <v>100</v>
      </c>
      <c r="V210" s="328">
        <f t="shared" si="114"/>
        <v>200</v>
      </c>
      <c r="W210" s="328">
        <f t="shared" si="114"/>
        <v>160</v>
      </c>
      <c r="X210" s="328">
        <f t="shared" si="114"/>
        <v>140</v>
      </c>
      <c r="Y210" s="328">
        <f t="shared" si="104"/>
        <v>240</v>
      </c>
      <c r="Z210" s="328">
        <f t="shared" si="104"/>
        <v>240</v>
      </c>
      <c r="AA210" s="328">
        <f t="shared" si="104"/>
        <v>420</v>
      </c>
      <c r="AB210" s="328">
        <f t="shared" si="104"/>
        <v>160</v>
      </c>
      <c r="AC210" s="328">
        <f t="shared" si="105"/>
        <v>240</v>
      </c>
      <c r="AD210" s="328">
        <f t="shared" si="105"/>
        <v>340</v>
      </c>
      <c r="AE210" s="328">
        <f t="shared" si="133"/>
        <v>340</v>
      </c>
      <c r="AF210" s="328">
        <f t="shared" si="134"/>
        <v>340</v>
      </c>
      <c r="AG210" s="329">
        <f t="shared" si="134"/>
        <v>340</v>
      </c>
      <c r="AH210" s="781">
        <v>4</v>
      </c>
      <c r="AI210" s="782">
        <v>1</v>
      </c>
      <c r="AJ210" s="782">
        <v>4</v>
      </c>
      <c r="AK210" s="782">
        <v>1</v>
      </c>
      <c r="AL210" s="782">
        <v>1</v>
      </c>
      <c r="AM210" s="782">
        <v>1</v>
      </c>
      <c r="AN210" s="782">
        <v>1</v>
      </c>
      <c r="AO210" s="782">
        <v>1</v>
      </c>
      <c r="AP210" s="782">
        <v>1</v>
      </c>
      <c r="AQ210" s="782">
        <v>1</v>
      </c>
      <c r="AR210" s="782">
        <v>1</v>
      </c>
      <c r="AS210" s="782">
        <v>1</v>
      </c>
      <c r="AT210" s="782">
        <v>4</v>
      </c>
      <c r="AU210" s="782">
        <v>6</v>
      </c>
      <c r="AV210" s="784">
        <v>7</v>
      </c>
    </row>
    <row r="211" spans="2:48" ht="14.4" x14ac:dyDescent="0.3">
      <c r="B211" s="917"/>
      <c r="C211" s="1" t="s">
        <v>3</v>
      </c>
      <c r="D211" s="746">
        <v>121</v>
      </c>
      <c r="E211" s="746">
        <v>95</v>
      </c>
      <c r="F211" s="746">
        <v>102</v>
      </c>
      <c r="G211" s="746">
        <v>95</v>
      </c>
      <c r="H211" s="746">
        <v>94</v>
      </c>
      <c r="I211" s="746">
        <v>84</v>
      </c>
      <c r="J211" s="746">
        <v>86</v>
      </c>
      <c r="K211" s="746">
        <v>86</v>
      </c>
      <c r="L211" s="746">
        <v>94</v>
      </c>
      <c r="M211" s="746">
        <v>96</v>
      </c>
      <c r="N211" s="746">
        <v>126</v>
      </c>
      <c r="O211" s="746">
        <v>121</v>
      </c>
      <c r="P211" s="746">
        <v>126</v>
      </c>
      <c r="Q211" s="746">
        <v>126</v>
      </c>
      <c r="R211" s="746">
        <v>129</v>
      </c>
      <c r="S211" s="143">
        <f>100</f>
        <v>100</v>
      </c>
      <c r="T211" s="328">
        <f t="shared" si="114"/>
        <v>78.512396694214871</v>
      </c>
      <c r="U211" s="328">
        <f t="shared" si="114"/>
        <v>84.297520661157023</v>
      </c>
      <c r="V211" s="328">
        <f t="shared" si="114"/>
        <v>78.512396694214871</v>
      </c>
      <c r="W211" s="328">
        <f t="shared" si="114"/>
        <v>77.685950413223139</v>
      </c>
      <c r="X211" s="328">
        <f t="shared" si="114"/>
        <v>69.421487603305792</v>
      </c>
      <c r="Y211" s="328">
        <f t="shared" si="104"/>
        <v>71.074380165289256</v>
      </c>
      <c r="Z211" s="328">
        <f t="shared" si="104"/>
        <v>71.074380165289256</v>
      </c>
      <c r="AA211" s="328">
        <f t="shared" si="104"/>
        <v>77.685950413223139</v>
      </c>
      <c r="AB211" s="328">
        <f t="shared" si="104"/>
        <v>79.338842975206617</v>
      </c>
      <c r="AC211" s="328">
        <f t="shared" si="105"/>
        <v>104.13223140495867</v>
      </c>
      <c r="AD211" s="328">
        <f t="shared" si="105"/>
        <v>100</v>
      </c>
      <c r="AE211" s="328">
        <f t="shared" ref="AE211:AE212" si="135">P211*100/$D211</f>
        <v>104.13223140495867</v>
      </c>
      <c r="AF211" s="328">
        <f t="shared" ref="AF211:AG212" si="136">Q211*100/$D211</f>
        <v>104.13223140495867</v>
      </c>
      <c r="AG211" s="329">
        <f t="shared" si="136"/>
        <v>106.61157024793388</v>
      </c>
      <c r="AH211" s="781">
        <v>4</v>
      </c>
      <c r="AI211" s="782">
        <v>4</v>
      </c>
      <c r="AJ211" s="782">
        <v>4</v>
      </c>
      <c r="AK211" s="782">
        <v>4</v>
      </c>
      <c r="AL211" s="782">
        <v>4</v>
      </c>
      <c r="AM211" s="782">
        <v>4</v>
      </c>
      <c r="AN211" s="782">
        <v>4</v>
      </c>
      <c r="AO211" s="782">
        <v>4</v>
      </c>
      <c r="AP211" s="782">
        <v>4</v>
      </c>
      <c r="AQ211" s="782">
        <v>4</v>
      </c>
      <c r="AR211" s="782">
        <v>4</v>
      </c>
      <c r="AS211" s="782">
        <v>4</v>
      </c>
      <c r="AT211" s="782">
        <v>4</v>
      </c>
      <c r="AU211" s="782">
        <v>6</v>
      </c>
      <c r="AV211" s="784">
        <v>7</v>
      </c>
    </row>
    <row r="212" spans="2:48" ht="14.4" x14ac:dyDescent="0.3">
      <c r="B212" s="917"/>
      <c r="C212" s="1" t="s">
        <v>4</v>
      </c>
      <c r="D212" s="745">
        <v>0</v>
      </c>
      <c r="E212" s="745">
        <v>0</v>
      </c>
      <c r="F212" s="745">
        <v>0</v>
      </c>
      <c r="G212" s="745">
        <v>0</v>
      </c>
      <c r="H212" s="745">
        <v>0</v>
      </c>
      <c r="I212" s="745">
        <v>0</v>
      </c>
      <c r="J212" s="745">
        <v>0</v>
      </c>
      <c r="K212" s="745">
        <v>0</v>
      </c>
      <c r="L212" s="745">
        <v>0</v>
      </c>
      <c r="M212" s="745">
        <v>0</v>
      </c>
      <c r="N212" s="745">
        <v>0</v>
      </c>
      <c r="O212" s="745">
        <v>0</v>
      </c>
      <c r="P212" s="746">
        <v>0</v>
      </c>
      <c r="Q212" s="746">
        <v>0</v>
      </c>
      <c r="R212" s="746">
        <v>0</v>
      </c>
      <c r="S212" s="143">
        <f>100</f>
        <v>100</v>
      </c>
      <c r="T212" s="328" t="e">
        <f t="shared" si="114"/>
        <v>#DIV/0!</v>
      </c>
      <c r="U212" s="328" t="e">
        <f t="shared" si="114"/>
        <v>#DIV/0!</v>
      </c>
      <c r="V212" s="328" t="e">
        <f t="shared" si="114"/>
        <v>#DIV/0!</v>
      </c>
      <c r="W212" s="328" t="e">
        <f t="shared" si="114"/>
        <v>#DIV/0!</v>
      </c>
      <c r="X212" s="328" t="e">
        <f t="shared" si="114"/>
        <v>#DIV/0!</v>
      </c>
      <c r="Y212" s="328" t="e">
        <f t="shared" si="104"/>
        <v>#DIV/0!</v>
      </c>
      <c r="Z212" s="328" t="e">
        <f t="shared" si="104"/>
        <v>#DIV/0!</v>
      </c>
      <c r="AA212" s="328" t="e">
        <f t="shared" si="104"/>
        <v>#DIV/0!</v>
      </c>
      <c r="AB212" s="328" t="e">
        <f t="shared" si="104"/>
        <v>#DIV/0!</v>
      </c>
      <c r="AC212" s="328" t="e">
        <f t="shared" si="105"/>
        <v>#DIV/0!</v>
      </c>
      <c r="AD212" s="328" t="e">
        <f t="shared" si="105"/>
        <v>#DIV/0!</v>
      </c>
      <c r="AE212" s="328" t="e">
        <f t="shared" si="135"/>
        <v>#DIV/0!</v>
      </c>
      <c r="AF212" s="328" t="e">
        <f t="shared" si="136"/>
        <v>#DIV/0!</v>
      </c>
      <c r="AG212" s="329" t="e">
        <f t="shared" si="136"/>
        <v>#DIV/0!</v>
      </c>
      <c r="AH212" s="781">
        <v>1</v>
      </c>
      <c r="AI212" s="782">
        <v>1</v>
      </c>
      <c r="AJ212" s="782">
        <v>1</v>
      </c>
      <c r="AK212" s="782">
        <v>1</v>
      </c>
      <c r="AL212" s="782">
        <v>1</v>
      </c>
      <c r="AM212" s="782">
        <v>1</v>
      </c>
      <c r="AN212" s="782">
        <v>1</v>
      </c>
      <c r="AO212" s="782">
        <v>1</v>
      </c>
      <c r="AP212" s="782">
        <v>1</v>
      </c>
      <c r="AQ212" s="782">
        <v>1</v>
      </c>
      <c r="AR212" s="782">
        <v>1</v>
      </c>
      <c r="AS212" s="782">
        <v>1</v>
      </c>
      <c r="AT212" s="782">
        <v>4</v>
      </c>
      <c r="AU212" s="782">
        <v>6</v>
      </c>
      <c r="AV212" s="784">
        <v>7</v>
      </c>
    </row>
    <row r="213" spans="2:48" ht="14.4" x14ac:dyDescent="0.3">
      <c r="B213" s="917"/>
      <c r="C213" s="1" t="s">
        <v>5</v>
      </c>
      <c r="D213" s="745">
        <v>0</v>
      </c>
      <c r="E213" s="745">
        <v>0</v>
      </c>
      <c r="F213" s="745">
        <v>0</v>
      </c>
      <c r="G213" s="745">
        <v>0</v>
      </c>
      <c r="H213" s="745">
        <v>0</v>
      </c>
      <c r="I213" s="745">
        <v>0</v>
      </c>
      <c r="J213" s="745">
        <v>0</v>
      </c>
      <c r="K213" s="745">
        <v>0</v>
      </c>
      <c r="L213" s="745">
        <v>0</v>
      </c>
      <c r="M213" s="745">
        <v>0</v>
      </c>
      <c r="N213" s="745">
        <v>0</v>
      </c>
      <c r="O213" s="745">
        <v>0</v>
      </c>
      <c r="P213" s="746">
        <v>0</v>
      </c>
      <c r="Q213" s="746">
        <v>0</v>
      </c>
      <c r="R213" s="746">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81">
        <v>1</v>
      </c>
      <c r="AI213" s="782">
        <v>1</v>
      </c>
      <c r="AJ213" s="782">
        <v>1</v>
      </c>
      <c r="AK213" s="782">
        <v>1</v>
      </c>
      <c r="AL213" s="782">
        <v>1</v>
      </c>
      <c r="AM213" s="782">
        <v>1</v>
      </c>
      <c r="AN213" s="782">
        <v>1</v>
      </c>
      <c r="AO213" s="782">
        <v>1</v>
      </c>
      <c r="AP213" s="782">
        <v>1</v>
      </c>
      <c r="AQ213" s="782">
        <v>1</v>
      </c>
      <c r="AR213" s="782">
        <v>1</v>
      </c>
      <c r="AS213" s="782">
        <v>1</v>
      </c>
      <c r="AT213" s="782">
        <v>4</v>
      </c>
      <c r="AU213" s="782">
        <v>6</v>
      </c>
      <c r="AV213" s="784">
        <v>7</v>
      </c>
    </row>
    <row r="214" spans="2:48" ht="14.4" x14ac:dyDescent="0.3">
      <c r="B214" s="917"/>
      <c r="C214" s="1" t="s">
        <v>6</v>
      </c>
      <c r="D214" s="745">
        <v>126</v>
      </c>
      <c r="E214" s="745">
        <v>101</v>
      </c>
      <c r="F214" s="745">
        <v>107</v>
      </c>
      <c r="G214" s="745">
        <v>105</v>
      </c>
      <c r="H214" s="745">
        <v>102</v>
      </c>
      <c r="I214" s="745">
        <v>91</v>
      </c>
      <c r="J214" s="745">
        <v>98</v>
      </c>
      <c r="K214" s="745">
        <v>98</v>
      </c>
      <c r="L214" s="745">
        <v>115</v>
      </c>
      <c r="M214" s="745">
        <v>104</v>
      </c>
      <c r="N214" s="745">
        <v>138</v>
      </c>
      <c r="O214" s="745">
        <v>138</v>
      </c>
      <c r="P214" s="746">
        <v>143</v>
      </c>
      <c r="Q214" s="746">
        <v>143</v>
      </c>
      <c r="R214" s="746">
        <v>146</v>
      </c>
      <c r="S214" s="143">
        <f>100</f>
        <v>100</v>
      </c>
      <c r="T214" s="328">
        <f t="shared" si="114"/>
        <v>80.158730158730165</v>
      </c>
      <c r="U214" s="328">
        <f t="shared" si="114"/>
        <v>84.920634920634924</v>
      </c>
      <c r="V214" s="328">
        <f t="shared" si="114"/>
        <v>83.333333333333329</v>
      </c>
      <c r="W214" s="328">
        <f t="shared" si="114"/>
        <v>80.952380952380949</v>
      </c>
      <c r="X214" s="328">
        <f t="shared" si="114"/>
        <v>72.222222222222229</v>
      </c>
      <c r="Y214" s="328">
        <f t="shared" si="104"/>
        <v>77.777777777777771</v>
      </c>
      <c r="Z214" s="328">
        <f t="shared" si="104"/>
        <v>77.777777777777771</v>
      </c>
      <c r="AA214" s="328">
        <f t="shared" si="104"/>
        <v>91.269841269841265</v>
      </c>
      <c r="AB214" s="328">
        <f t="shared" si="104"/>
        <v>82.539682539682545</v>
      </c>
      <c r="AC214" s="328">
        <f t="shared" si="105"/>
        <v>109.52380952380952</v>
      </c>
      <c r="AD214" s="328">
        <f t="shared" si="105"/>
        <v>109.52380952380952</v>
      </c>
      <c r="AE214" s="328">
        <f t="shared" si="137"/>
        <v>113.49206349206349</v>
      </c>
      <c r="AF214" s="328">
        <f t="shared" si="138"/>
        <v>113.49206349206349</v>
      </c>
      <c r="AG214" s="329">
        <f t="shared" si="138"/>
        <v>115.87301587301587</v>
      </c>
      <c r="AH214" s="781">
        <v>1</v>
      </c>
      <c r="AI214" s="782">
        <v>1</v>
      </c>
      <c r="AJ214" s="782">
        <v>1</v>
      </c>
      <c r="AK214" s="782">
        <v>1</v>
      </c>
      <c r="AL214" s="782">
        <v>1</v>
      </c>
      <c r="AM214" s="782">
        <v>1</v>
      </c>
      <c r="AN214" s="782">
        <v>1</v>
      </c>
      <c r="AO214" s="782">
        <v>1</v>
      </c>
      <c r="AP214" s="782">
        <v>1</v>
      </c>
      <c r="AQ214" s="782">
        <v>1</v>
      </c>
      <c r="AR214" s="782">
        <v>1</v>
      </c>
      <c r="AS214" s="782">
        <v>1</v>
      </c>
      <c r="AT214" s="782">
        <v>4</v>
      </c>
      <c r="AU214" s="782">
        <v>6</v>
      </c>
      <c r="AV214" s="784">
        <v>7</v>
      </c>
    </row>
    <row r="215" spans="2:48" ht="14.4" x14ac:dyDescent="0.3">
      <c r="B215" s="918"/>
      <c r="C215" s="8" t="s">
        <v>7</v>
      </c>
      <c r="D215">
        <v>126</v>
      </c>
      <c r="E215">
        <v>101</v>
      </c>
      <c r="F215">
        <v>107</v>
      </c>
      <c r="G215">
        <v>105</v>
      </c>
      <c r="H215">
        <v>102</v>
      </c>
      <c r="I215">
        <v>91</v>
      </c>
      <c r="J215">
        <v>98</v>
      </c>
      <c r="K215">
        <v>98</v>
      </c>
      <c r="L215">
        <v>115</v>
      </c>
      <c r="M215">
        <v>104</v>
      </c>
      <c r="N215">
        <v>138</v>
      </c>
      <c r="O215">
        <v>138</v>
      </c>
      <c r="P215">
        <v>143</v>
      </c>
      <c r="Q215">
        <v>143</v>
      </c>
      <c r="R215">
        <v>146</v>
      </c>
      <c r="S215" s="143">
        <f>100</f>
        <v>100</v>
      </c>
      <c r="T215" s="328">
        <f t="shared" si="114"/>
        <v>80.158730158730165</v>
      </c>
      <c r="U215" s="328">
        <f t="shared" si="114"/>
        <v>84.920634920634924</v>
      </c>
      <c r="V215" s="328">
        <f t="shared" si="114"/>
        <v>83.333333333333329</v>
      </c>
      <c r="W215" s="328">
        <f t="shared" si="114"/>
        <v>80.952380952380949</v>
      </c>
      <c r="X215" s="328">
        <f t="shared" si="114"/>
        <v>72.222222222222229</v>
      </c>
      <c r="Y215" s="328">
        <f t="shared" si="104"/>
        <v>77.777777777777771</v>
      </c>
      <c r="Z215" s="328">
        <f t="shared" si="104"/>
        <v>77.777777777777771</v>
      </c>
      <c r="AA215" s="328">
        <f t="shared" si="104"/>
        <v>91.269841269841265</v>
      </c>
      <c r="AB215" s="328">
        <f t="shared" si="104"/>
        <v>82.539682539682545</v>
      </c>
      <c r="AC215" s="328">
        <f t="shared" si="105"/>
        <v>109.52380952380952</v>
      </c>
      <c r="AD215" s="328">
        <f t="shared" si="105"/>
        <v>109.52380952380952</v>
      </c>
      <c r="AE215" s="328">
        <f t="shared" ref="AE215:AE216" si="139">P215*100/$D215</f>
        <v>113.49206349206349</v>
      </c>
      <c r="AF215" s="328">
        <f t="shared" ref="AF215:AG216" si="140">Q215*100/$D215</f>
        <v>113.49206349206349</v>
      </c>
      <c r="AG215" s="329">
        <f t="shared" si="140"/>
        <v>115.87301587301587</v>
      </c>
      <c r="AH215" s="785"/>
      <c r="AI215" s="786"/>
      <c r="AJ215" s="786"/>
      <c r="AK215" s="786"/>
      <c r="AL215" s="786"/>
      <c r="AM215" s="786"/>
      <c r="AN215" s="786"/>
      <c r="AO215" s="786"/>
      <c r="AP215" s="786"/>
      <c r="AQ215" s="786"/>
      <c r="AR215" s="786"/>
      <c r="AS215" s="786"/>
      <c r="AT215" s="786"/>
      <c r="AU215" s="786"/>
      <c r="AV215" s="787"/>
    </row>
    <row r="216" spans="2:48" ht="15" customHeight="1" x14ac:dyDescent="0.3">
      <c r="B216" s="917" t="s">
        <v>51</v>
      </c>
      <c r="C216" s="1" t="s">
        <v>2</v>
      </c>
      <c r="D216" s="745">
        <v>7060</v>
      </c>
      <c r="E216" s="745">
        <v>7005</v>
      </c>
      <c r="F216" s="745">
        <v>7109</v>
      </c>
      <c r="G216" s="745">
        <v>7164</v>
      </c>
      <c r="H216" s="745">
        <v>7680</v>
      </c>
      <c r="I216" s="745">
        <v>8272</v>
      </c>
      <c r="J216" s="745">
        <v>8214</v>
      </c>
      <c r="K216" s="745">
        <v>8704</v>
      </c>
      <c r="L216" s="745">
        <v>8862</v>
      </c>
      <c r="M216" s="745">
        <v>9504</v>
      </c>
      <c r="N216" s="745">
        <v>9435</v>
      </c>
      <c r="O216" s="745">
        <v>9542</v>
      </c>
      <c r="P216" s="746">
        <v>9542</v>
      </c>
      <c r="Q216" s="746">
        <v>10045</v>
      </c>
      <c r="R216" s="746">
        <v>10347</v>
      </c>
      <c r="S216" s="143">
        <f>100</f>
        <v>100</v>
      </c>
      <c r="T216" s="328">
        <f t="shared" si="114"/>
        <v>99.220963172804531</v>
      </c>
      <c r="U216" s="328">
        <f t="shared" si="114"/>
        <v>100.69405099150141</v>
      </c>
      <c r="V216" s="328">
        <f t="shared" si="114"/>
        <v>101.47308781869688</v>
      </c>
      <c r="W216" s="328">
        <f t="shared" si="114"/>
        <v>108.78186968838527</v>
      </c>
      <c r="X216" s="328">
        <f t="shared" si="114"/>
        <v>117.1671388101983</v>
      </c>
      <c r="Y216" s="328">
        <f t="shared" si="104"/>
        <v>116.34560906515581</v>
      </c>
      <c r="Z216" s="328">
        <f t="shared" si="104"/>
        <v>123.28611898016997</v>
      </c>
      <c r="AA216" s="328">
        <f t="shared" si="104"/>
        <v>125.52407932011332</v>
      </c>
      <c r="AB216" s="328">
        <f t="shared" si="104"/>
        <v>134.61756373937678</v>
      </c>
      <c r="AC216" s="328">
        <f t="shared" si="105"/>
        <v>133.64022662889519</v>
      </c>
      <c r="AD216" s="328">
        <f t="shared" si="105"/>
        <v>135.1558073654391</v>
      </c>
      <c r="AE216" s="328">
        <f t="shared" si="139"/>
        <v>135.1558073654391</v>
      </c>
      <c r="AF216" s="328">
        <f t="shared" si="140"/>
        <v>142.28045325779036</v>
      </c>
      <c r="AG216" s="329">
        <f t="shared" si="140"/>
        <v>146.55807365439094</v>
      </c>
      <c r="AH216" s="781">
        <v>1</v>
      </c>
      <c r="AI216" s="782">
        <v>1</v>
      </c>
      <c r="AJ216" s="782">
        <v>1</v>
      </c>
      <c r="AK216" s="782">
        <v>1</v>
      </c>
      <c r="AL216" s="782">
        <v>1</v>
      </c>
      <c r="AM216" s="782">
        <v>1</v>
      </c>
      <c r="AN216" s="782">
        <v>1</v>
      </c>
      <c r="AO216" s="782">
        <v>1</v>
      </c>
      <c r="AP216" s="782">
        <v>1</v>
      </c>
      <c r="AQ216" s="782">
        <v>1</v>
      </c>
      <c r="AR216" s="782">
        <v>1</v>
      </c>
      <c r="AS216" s="782">
        <v>1</v>
      </c>
      <c r="AT216" s="782">
        <v>4</v>
      </c>
      <c r="AU216" s="782">
        <v>6</v>
      </c>
      <c r="AV216" s="784">
        <v>7</v>
      </c>
    </row>
    <row r="217" spans="2:48" ht="14.4" x14ac:dyDescent="0.3">
      <c r="B217" s="917"/>
      <c r="C217" s="1" t="s">
        <v>3</v>
      </c>
      <c r="D217" s="745">
        <v>18940</v>
      </c>
      <c r="E217" s="745">
        <v>18006</v>
      </c>
      <c r="F217" s="745">
        <v>18538</v>
      </c>
      <c r="G217" s="745">
        <v>19060</v>
      </c>
      <c r="H217" s="745">
        <v>19438</v>
      </c>
      <c r="I217" s="745">
        <v>18948</v>
      </c>
      <c r="J217" s="745">
        <v>19119</v>
      </c>
      <c r="K217" s="745">
        <v>18821</v>
      </c>
      <c r="L217" s="745">
        <v>19590</v>
      </c>
      <c r="M217" s="745">
        <v>19356</v>
      </c>
      <c r="N217" s="745">
        <v>18355</v>
      </c>
      <c r="O217" s="745">
        <v>18969</v>
      </c>
      <c r="P217" s="746">
        <v>18982</v>
      </c>
      <c r="Q217" s="746">
        <v>19769</v>
      </c>
      <c r="R217" s="746">
        <v>20242</v>
      </c>
      <c r="S217" s="143">
        <f>100</f>
        <v>100</v>
      </c>
      <c r="T217" s="328">
        <f t="shared" si="114"/>
        <v>95.068637803590292</v>
      </c>
      <c r="U217" s="328">
        <f t="shared" si="114"/>
        <v>97.877507919746563</v>
      </c>
      <c r="V217" s="328">
        <f t="shared" si="114"/>
        <v>100.63357972544878</v>
      </c>
      <c r="W217" s="328">
        <f t="shared" si="114"/>
        <v>102.62935586061246</v>
      </c>
      <c r="X217" s="328">
        <f t="shared" si="114"/>
        <v>100.04223864836325</v>
      </c>
      <c r="Y217" s="328">
        <f t="shared" si="104"/>
        <v>100.94508975712777</v>
      </c>
      <c r="Z217" s="328">
        <f t="shared" si="104"/>
        <v>99.371700105596616</v>
      </c>
      <c r="AA217" s="328">
        <f t="shared" si="104"/>
        <v>103.43189017951426</v>
      </c>
      <c r="AB217" s="328">
        <f t="shared" si="104"/>
        <v>102.19640971488913</v>
      </c>
      <c r="AC217" s="328">
        <f t="shared" si="105"/>
        <v>96.911298838437176</v>
      </c>
      <c r="AD217" s="328">
        <f t="shared" si="105"/>
        <v>100.1531151003168</v>
      </c>
      <c r="AE217" s="328">
        <f t="shared" ref="AE217:AE218" si="141">P217*100/$D217</f>
        <v>100.22175290390707</v>
      </c>
      <c r="AF217" s="328">
        <f t="shared" ref="AF217:AG218" si="142">Q217*100/$D217</f>
        <v>104.37697993664203</v>
      </c>
      <c r="AG217" s="329">
        <f t="shared" si="142"/>
        <v>106.87434002111932</v>
      </c>
      <c r="AH217" s="781">
        <v>1</v>
      </c>
      <c r="AI217" s="782">
        <v>1</v>
      </c>
      <c r="AJ217" s="782">
        <v>1</v>
      </c>
      <c r="AK217" s="782">
        <v>1</v>
      </c>
      <c r="AL217" s="782">
        <v>1</v>
      </c>
      <c r="AM217" s="782">
        <v>1</v>
      </c>
      <c r="AN217" s="782">
        <v>1</v>
      </c>
      <c r="AO217" s="782">
        <v>1</v>
      </c>
      <c r="AP217" s="782">
        <v>1</v>
      </c>
      <c r="AQ217" s="782">
        <v>1</v>
      </c>
      <c r="AR217" s="782">
        <v>1</v>
      </c>
      <c r="AS217" s="782">
        <v>1</v>
      </c>
      <c r="AT217" s="782">
        <v>4</v>
      </c>
      <c r="AU217" s="782">
        <v>6</v>
      </c>
      <c r="AV217" s="784">
        <v>7</v>
      </c>
    </row>
    <row r="218" spans="2:48" ht="14.4" x14ac:dyDescent="0.3">
      <c r="B218" s="917"/>
      <c r="C218" s="1" t="s">
        <v>4</v>
      </c>
      <c r="D218" s="745">
        <v>21832</v>
      </c>
      <c r="E218" s="745">
        <v>21396</v>
      </c>
      <c r="F218" s="745">
        <v>20888</v>
      </c>
      <c r="G218" s="745">
        <v>21738</v>
      </c>
      <c r="H218" s="745">
        <v>21074</v>
      </c>
      <c r="I218" s="745">
        <v>20696</v>
      </c>
      <c r="J218" s="745">
        <v>20886</v>
      </c>
      <c r="K218" s="745">
        <v>20460</v>
      </c>
      <c r="L218" s="745">
        <v>19363</v>
      </c>
      <c r="M218" s="745">
        <v>19928</v>
      </c>
      <c r="N218" s="745">
        <v>20449</v>
      </c>
      <c r="O218" s="745">
        <v>20822</v>
      </c>
      <c r="P218" s="746">
        <v>20928</v>
      </c>
      <c r="Q218" s="746">
        <v>22128</v>
      </c>
      <c r="R218" s="746">
        <v>22901</v>
      </c>
      <c r="S218" s="143">
        <f>100</f>
        <v>100</v>
      </c>
      <c r="T218" s="328">
        <f t="shared" si="114"/>
        <v>98.002931476731405</v>
      </c>
      <c r="U218" s="328">
        <f t="shared" si="114"/>
        <v>95.676071821179917</v>
      </c>
      <c r="V218" s="328">
        <f t="shared" si="114"/>
        <v>99.569439355075119</v>
      </c>
      <c r="W218" s="328">
        <f t="shared" si="114"/>
        <v>96.528032246244052</v>
      </c>
      <c r="X218" s="328">
        <f t="shared" si="114"/>
        <v>94.796628801758885</v>
      </c>
      <c r="Y218" s="328">
        <f t="shared" si="104"/>
        <v>95.66691095639429</v>
      </c>
      <c r="Z218" s="328">
        <f t="shared" si="104"/>
        <v>93.715646757053861</v>
      </c>
      <c r="AA218" s="328">
        <f t="shared" si="104"/>
        <v>88.690912422132655</v>
      </c>
      <c r="AB218" s="328">
        <f t="shared" si="104"/>
        <v>91.278856724074757</v>
      </c>
      <c r="AC218" s="328">
        <f t="shared" si="105"/>
        <v>93.665262000732866</v>
      </c>
      <c r="AD218" s="328">
        <f t="shared" si="105"/>
        <v>95.373763283253936</v>
      </c>
      <c r="AE218" s="328">
        <f t="shared" si="141"/>
        <v>95.85928911689264</v>
      </c>
      <c r="AF218" s="328">
        <f t="shared" si="142"/>
        <v>101.35580798827409</v>
      </c>
      <c r="AG218" s="329">
        <f t="shared" si="142"/>
        <v>104.89648222792232</v>
      </c>
      <c r="AH218" s="781">
        <v>1</v>
      </c>
      <c r="AI218" s="782">
        <v>1</v>
      </c>
      <c r="AJ218" s="782">
        <v>1</v>
      </c>
      <c r="AK218" s="782">
        <v>1</v>
      </c>
      <c r="AL218" s="782">
        <v>1</v>
      </c>
      <c r="AM218" s="782">
        <v>1</v>
      </c>
      <c r="AN218" s="782">
        <v>1</v>
      </c>
      <c r="AO218" s="782">
        <v>1</v>
      </c>
      <c r="AP218" s="782">
        <v>1</v>
      </c>
      <c r="AQ218" s="782">
        <v>1</v>
      </c>
      <c r="AR218" s="782">
        <v>1</v>
      </c>
      <c r="AS218" s="782">
        <v>1</v>
      </c>
      <c r="AT218" s="782">
        <v>4</v>
      </c>
      <c r="AU218" s="782">
        <v>6</v>
      </c>
      <c r="AV218" s="784">
        <v>7</v>
      </c>
    </row>
    <row r="219" spans="2:48" ht="14.4" x14ac:dyDescent="0.3">
      <c r="B219" s="917"/>
      <c r="C219" s="1" t="s">
        <v>5</v>
      </c>
      <c r="D219" s="745">
        <v>12885</v>
      </c>
      <c r="E219" s="745">
        <v>12077</v>
      </c>
      <c r="F219" s="745">
        <v>12486</v>
      </c>
      <c r="G219" s="745">
        <v>10597</v>
      </c>
      <c r="H219" s="745">
        <v>11372</v>
      </c>
      <c r="I219" s="745">
        <v>10678</v>
      </c>
      <c r="J219" s="745">
        <v>11313</v>
      </c>
      <c r="K219" s="745">
        <v>14292</v>
      </c>
      <c r="L219" s="745">
        <v>17807</v>
      </c>
      <c r="M219" s="745">
        <v>18811</v>
      </c>
      <c r="N219" s="745">
        <v>26762</v>
      </c>
      <c r="O219" s="745">
        <v>28379</v>
      </c>
      <c r="P219" s="746">
        <v>28169</v>
      </c>
      <c r="Q219" s="746">
        <v>30501</v>
      </c>
      <c r="R219" s="746">
        <v>31847</v>
      </c>
      <c r="S219" s="143">
        <f>100</f>
        <v>100</v>
      </c>
      <c r="T219" s="328">
        <f t="shared" si="114"/>
        <v>93.729142413659289</v>
      </c>
      <c r="U219" s="328">
        <f t="shared" si="114"/>
        <v>96.903376018626304</v>
      </c>
      <c r="V219" s="328">
        <f t="shared" si="114"/>
        <v>82.242918121847111</v>
      </c>
      <c r="W219" s="328">
        <f t="shared" si="114"/>
        <v>88.257663950329842</v>
      </c>
      <c r="X219" s="328">
        <f t="shared" si="114"/>
        <v>82.871556072953041</v>
      </c>
      <c r="Y219" s="328">
        <f t="shared" si="104"/>
        <v>87.799767171129218</v>
      </c>
      <c r="Z219" s="328">
        <f t="shared" si="104"/>
        <v>110.91967403958091</v>
      </c>
      <c r="AA219" s="328">
        <f t="shared" si="104"/>
        <v>138.19945673263484</v>
      </c>
      <c r="AB219" s="328">
        <f t="shared" si="104"/>
        <v>145.99146294140473</v>
      </c>
      <c r="AC219" s="328">
        <f t="shared" si="105"/>
        <v>207.6988746604579</v>
      </c>
      <c r="AD219" s="328">
        <f t="shared" si="105"/>
        <v>220.24835079549865</v>
      </c>
      <c r="AE219" s="328">
        <f t="shared" ref="AE219:AE220" si="143">P219*100/$D219</f>
        <v>218.61854870003882</v>
      </c>
      <c r="AF219" s="328">
        <f t="shared" ref="AF219:AG220" si="144">Q219*100/$D219</f>
        <v>236.71711292200231</v>
      </c>
      <c r="AG219" s="329">
        <f t="shared" si="144"/>
        <v>247.16336825766396</v>
      </c>
      <c r="AH219" s="781">
        <v>1</v>
      </c>
      <c r="AI219" s="782">
        <v>1</v>
      </c>
      <c r="AJ219" s="782">
        <v>1</v>
      </c>
      <c r="AK219" s="782">
        <v>1</v>
      </c>
      <c r="AL219" s="782">
        <v>1</v>
      </c>
      <c r="AM219" s="782">
        <v>1</v>
      </c>
      <c r="AN219" s="782">
        <v>1</v>
      </c>
      <c r="AO219" s="782">
        <v>1</v>
      </c>
      <c r="AP219" s="782">
        <v>1</v>
      </c>
      <c r="AQ219" s="782">
        <v>1</v>
      </c>
      <c r="AR219" s="782">
        <v>1</v>
      </c>
      <c r="AS219" s="782">
        <v>1</v>
      </c>
      <c r="AT219" s="782">
        <v>4</v>
      </c>
      <c r="AU219" s="782">
        <v>6</v>
      </c>
      <c r="AV219" s="784">
        <v>7</v>
      </c>
    </row>
    <row r="220" spans="2:48" ht="14.4" x14ac:dyDescent="0.3">
      <c r="B220" s="917"/>
      <c r="C220" s="1" t="s">
        <v>6</v>
      </c>
      <c r="D220" s="745">
        <v>60717</v>
      </c>
      <c r="E220" s="745">
        <v>58484</v>
      </c>
      <c r="F220" s="745">
        <v>59021</v>
      </c>
      <c r="G220" s="745">
        <v>58559</v>
      </c>
      <c r="H220" s="745">
        <v>59564</v>
      </c>
      <c r="I220" s="745">
        <v>58594</v>
      </c>
      <c r="J220" s="745">
        <v>59532</v>
      </c>
      <c r="K220" s="745">
        <v>62277</v>
      </c>
      <c r="L220" s="745">
        <v>65622</v>
      </c>
      <c r="M220" s="745">
        <v>67599</v>
      </c>
      <c r="N220" s="745">
        <v>75001</v>
      </c>
      <c r="O220" s="745">
        <v>77712</v>
      </c>
      <c r="P220" s="746">
        <v>77621</v>
      </c>
      <c r="Q220" s="746">
        <v>82443</v>
      </c>
      <c r="R220" s="746">
        <v>85337</v>
      </c>
      <c r="S220" s="143">
        <f>100</f>
        <v>100</v>
      </c>
      <c r="T220" s="328">
        <f t="shared" si="114"/>
        <v>96.322282062684252</v>
      </c>
      <c r="U220" s="328">
        <f t="shared" si="114"/>
        <v>97.206713111649123</v>
      </c>
      <c r="V220" s="328">
        <f t="shared" si="114"/>
        <v>96.445805952204495</v>
      </c>
      <c r="W220" s="328">
        <f t="shared" si="114"/>
        <v>98.101026071775621</v>
      </c>
      <c r="X220" s="328">
        <f t="shared" si="114"/>
        <v>96.503450433980603</v>
      </c>
      <c r="Y220" s="328">
        <f t="shared" si="104"/>
        <v>98.048322545580319</v>
      </c>
      <c r="Z220" s="328">
        <f t="shared" si="104"/>
        <v>102.56929690202085</v>
      </c>
      <c r="AA220" s="328">
        <f t="shared" si="104"/>
        <v>108.07846237462326</v>
      </c>
      <c r="AB220" s="328">
        <f t="shared" si="104"/>
        <v>111.33455210237661</v>
      </c>
      <c r="AC220" s="328">
        <f t="shared" si="105"/>
        <v>123.52553650542681</v>
      </c>
      <c r="AD220" s="328">
        <f t="shared" si="105"/>
        <v>127.99051336528484</v>
      </c>
      <c r="AE220" s="328">
        <f t="shared" si="143"/>
        <v>127.84063771266696</v>
      </c>
      <c r="AF220" s="328">
        <f t="shared" si="144"/>
        <v>135.78240031622116</v>
      </c>
      <c r="AG220" s="329">
        <f t="shared" si="144"/>
        <v>140.54877546650854</v>
      </c>
      <c r="AH220" s="781">
        <v>1</v>
      </c>
      <c r="AI220" s="782">
        <v>1</v>
      </c>
      <c r="AJ220" s="782">
        <v>1</v>
      </c>
      <c r="AK220" s="782">
        <v>1</v>
      </c>
      <c r="AL220" s="782">
        <v>1</v>
      </c>
      <c r="AM220" s="782">
        <v>1</v>
      </c>
      <c r="AN220" s="782">
        <v>1</v>
      </c>
      <c r="AO220" s="782">
        <v>1</v>
      </c>
      <c r="AP220" s="782">
        <v>1</v>
      </c>
      <c r="AQ220" s="782">
        <v>1</v>
      </c>
      <c r="AR220" s="782">
        <v>1</v>
      </c>
      <c r="AS220" s="782">
        <v>1</v>
      </c>
      <c r="AT220" s="782">
        <v>4</v>
      </c>
      <c r="AU220" s="782">
        <v>6</v>
      </c>
      <c r="AV220" s="784">
        <v>7</v>
      </c>
    </row>
    <row r="221" spans="2:48" ht="14.4" x14ac:dyDescent="0.3">
      <c r="B221" s="918"/>
      <c r="C221" s="8" t="s">
        <v>7</v>
      </c>
      <c r="D221">
        <v>47832</v>
      </c>
      <c r="E221">
        <v>46407</v>
      </c>
      <c r="F221">
        <v>46535</v>
      </c>
      <c r="G221">
        <v>47962</v>
      </c>
      <c r="H221">
        <v>48192</v>
      </c>
      <c r="I221">
        <v>47916</v>
      </c>
      <c r="J221">
        <v>48219</v>
      </c>
      <c r="K221">
        <v>47985</v>
      </c>
      <c r="L221">
        <v>47815</v>
      </c>
      <c r="M221">
        <v>48788</v>
      </c>
      <c r="N221">
        <v>48239</v>
      </c>
      <c r="O221">
        <v>49333</v>
      </c>
      <c r="P221">
        <v>49452</v>
      </c>
      <c r="Q221">
        <v>51942</v>
      </c>
      <c r="R221">
        <v>53490</v>
      </c>
      <c r="S221" s="143">
        <f>100</f>
        <v>100</v>
      </c>
      <c r="T221" s="328">
        <f t="shared" si="114"/>
        <v>97.020822880080274</v>
      </c>
      <c r="U221" s="328">
        <f t="shared" si="114"/>
        <v>97.288426158220432</v>
      </c>
      <c r="V221" s="328">
        <f t="shared" si="114"/>
        <v>100.2717845793611</v>
      </c>
      <c r="W221" s="328">
        <f t="shared" si="114"/>
        <v>100.75263421976919</v>
      </c>
      <c r="X221" s="328">
        <f t="shared" si="114"/>
        <v>100.17561465127947</v>
      </c>
      <c r="Y221" s="328">
        <f t="shared" si="104"/>
        <v>100.80908178625188</v>
      </c>
      <c r="Z221" s="328">
        <f t="shared" si="104"/>
        <v>100.31986954340191</v>
      </c>
      <c r="AA221" s="328">
        <f t="shared" si="104"/>
        <v>99.964458939622006</v>
      </c>
      <c r="AB221" s="328">
        <f t="shared" si="104"/>
        <v>101.9986619836093</v>
      </c>
      <c r="AC221" s="328">
        <f t="shared" si="105"/>
        <v>100.85089479846128</v>
      </c>
      <c r="AD221" s="328">
        <f t="shared" si="105"/>
        <v>103.13806656631543</v>
      </c>
      <c r="AE221" s="328">
        <f t="shared" ref="AE221:AE222" si="145">P221*100/$D221</f>
        <v>103.38685398896136</v>
      </c>
      <c r="AF221" s="328">
        <f t="shared" ref="AF221:AG222" si="146">Q221*100/$D221</f>
        <v>108.59257400903161</v>
      </c>
      <c r="AG221" s="329">
        <f t="shared" si="146"/>
        <v>111.82890115403913</v>
      </c>
      <c r="AH221" s="785"/>
      <c r="AI221" s="786"/>
      <c r="AJ221" s="786"/>
      <c r="AK221" s="786"/>
      <c r="AL221" s="786"/>
      <c r="AM221" s="786"/>
      <c r="AN221" s="786"/>
      <c r="AO221" s="786"/>
      <c r="AP221" s="786"/>
      <c r="AQ221" s="786"/>
      <c r="AR221" s="786"/>
      <c r="AS221" s="786"/>
      <c r="AT221" s="786"/>
      <c r="AU221" s="786"/>
      <c r="AV221" s="787"/>
    </row>
    <row r="222" spans="2:48" ht="15" customHeight="1" x14ac:dyDescent="0.3">
      <c r="B222" s="917" t="s">
        <v>52</v>
      </c>
      <c r="C222" s="1" t="s">
        <v>2</v>
      </c>
      <c r="D222" s="745">
        <v>1131</v>
      </c>
      <c r="E222" s="745">
        <v>1026</v>
      </c>
      <c r="F222" s="745">
        <v>1070</v>
      </c>
      <c r="G222" s="745">
        <v>999</v>
      </c>
      <c r="H222" s="745">
        <v>1035</v>
      </c>
      <c r="I222" s="745">
        <v>1075</v>
      </c>
      <c r="J222" s="745">
        <v>1146</v>
      </c>
      <c r="K222" s="745">
        <v>1169</v>
      </c>
      <c r="L222" s="745">
        <v>1092</v>
      </c>
      <c r="M222" s="745">
        <v>1390</v>
      </c>
      <c r="N222" s="745">
        <v>1409</v>
      </c>
      <c r="O222" s="745">
        <v>1403</v>
      </c>
      <c r="P222" s="746">
        <v>1403</v>
      </c>
      <c r="Q222" s="746">
        <v>1477</v>
      </c>
      <c r="R222" s="746">
        <v>1521</v>
      </c>
      <c r="S222" s="143">
        <f>100</f>
        <v>100</v>
      </c>
      <c r="T222" s="328">
        <f t="shared" si="114"/>
        <v>90.716180371352792</v>
      </c>
      <c r="U222" s="328">
        <f t="shared" si="114"/>
        <v>94.606542882404952</v>
      </c>
      <c r="V222" s="328">
        <f t="shared" si="114"/>
        <v>88.328912466843505</v>
      </c>
      <c r="W222" s="328">
        <f t="shared" si="114"/>
        <v>91.511936339522549</v>
      </c>
      <c r="X222" s="328">
        <f t="shared" si="114"/>
        <v>95.048629531388158</v>
      </c>
      <c r="Y222" s="328">
        <f t="shared" si="104"/>
        <v>101.32625994694961</v>
      </c>
      <c r="Z222" s="328">
        <f t="shared" si="104"/>
        <v>103.35985853227233</v>
      </c>
      <c r="AA222" s="328">
        <f t="shared" si="104"/>
        <v>96.551724137931032</v>
      </c>
      <c r="AB222" s="328">
        <f t="shared" si="104"/>
        <v>122.9000884173298</v>
      </c>
      <c r="AC222" s="328">
        <f t="shared" si="105"/>
        <v>124.58001768346595</v>
      </c>
      <c r="AD222" s="328">
        <f t="shared" si="105"/>
        <v>124.04951370468612</v>
      </c>
      <c r="AE222" s="328">
        <f t="shared" si="145"/>
        <v>124.04951370468612</v>
      </c>
      <c r="AF222" s="328">
        <f t="shared" si="146"/>
        <v>130.59239610963749</v>
      </c>
      <c r="AG222" s="329">
        <f t="shared" si="146"/>
        <v>134.48275862068965</v>
      </c>
      <c r="AH222" s="781">
        <v>1</v>
      </c>
      <c r="AI222" s="782">
        <v>1</v>
      </c>
      <c r="AJ222" s="782">
        <v>1</v>
      </c>
      <c r="AK222" s="782">
        <v>1</v>
      </c>
      <c r="AL222" s="782">
        <v>1</v>
      </c>
      <c r="AM222" s="782">
        <v>1</v>
      </c>
      <c r="AN222" s="782">
        <v>1</v>
      </c>
      <c r="AO222" s="782">
        <v>1</v>
      </c>
      <c r="AP222" s="782">
        <v>1</v>
      </c>
      <c r="AQ222" s="782">
        <v>1</v>
      </c>
      <c r="AR222" s="782">
        <v>1</v>
      </c>
      <c r="AS222" s="782">
        <v>1</v>
      </c>
      <c r="AT222" s="782">
        <v>4</v>
      </c>
      <c r="AU222" s="782">
        <v>6</v>
      </c>
      <c r="AV222" s="784">
        <v>7</v>
      </c>
    </row>
    <row r="223" spans="2:48" ht="14.4" x14ac:dyDescent="0.3">
      <c r="B223" s="917"/>
      <c r="C223" s="1" t="s">
        <v>3</v>
      </c>
      <c r="D223" s="745">
        <v>3532</v>
      </c>
      <c r="E223" s="745">
        <v>3506</v>
      </c>
      <c r="F223" s="745">
        <v>3515</v>
      </c>
      <c r="G223" s="745">
        <v>3100</v>
      </c>
      <c r="H223" s="745">
        <v>3187</v>
      </c>
      <c r="I223" s="745">
        <v>3150</v>
      </c>
      <c r="J223" s="745">
        <v>3050</v>
      </c>
      <c r="K223" s="745">
        <v>3121</v>
      </c>
      <c r="L223" s="745">
        <v>3208</v>
      </c>
      <c r="M223" s="745">
        <v>3610</v>
      </c>
      <c r="N223" s="745">
        <v>2824</v>
      </c>
      <c r="O223" s="745">
        <v>2910</v>
      </c>
      <c r="P223" s="746">
        <v>2912</v>
      </c>
      <c r="Q223" s="746">
        <v>3033</v>
      </c>
      <c r="R223" s="746">
        <v>3106</v>
      </c>
      <c r="S223" s="143">
        <f>100</f>
        <v>100</v>
      </c>
      <c r="T223" s="328">
        <f t="shared" si="114"/>
        <v>99.263873159682902</v>
      </c>
      <c r="U223" s="328">
        <f t="shared" si="114"/>
        <v>99.518686296715742</v>
      </c>
      <c r="V223" s="328">
        <f t="shared" si="114"/>
        <v>87.768969422423552</v>
      </c>
      <c r="W223" s="328">
        <f t="shared" si="114"/>
        <v>90.232163080407702</v>
      </c>
      <c r="X223" s="328">
        <f t="shared" si="114"/>
        <v>89.184597961494902</v>
      </c>
      <c r="Y223" s="328">
        <f t="shared" si="104"/>
        <v>86.353340883352203</v>
      </c>
      <c r="Z223" s="328">
        <f t="shared" si="104"/>
        <v>88.363533408833518</v>
      </c>
      <c r="AA223" s="328">
        <f t="shared" si="104"/>
        <v>90.826727066817668</v>
      </c>
      <c r="AB223" s="328">
        <f t="shared" si="104"/>
        <v>102.20838052095131</v>
      </c>
      <c r="AC223" s="328">
        <f t="shared" si="105"/>
        <v>79.954699886749722</v>
      </c>
      <c r="AD223" s="328">
        <f t="shared" si="105"/>
        <v>82.389580973952434</v>
      </c>
      <c r="AE223" s="328">
        <f t="shared" ref="AE223:AE224" si="147">P223*100/$D223</f>
        <v>82.446206115515295</v>
      </c>
      <c r="AF223" s="328">
        <f t="shared" ref="AF223:AG224" si="148">Q223*100/$D223</f>
        <v>85.872027180067946</v>
      </c>
      <c r="AG223" s="329">
        <f t="shared" si="148"/>
        <v>87.938844847112122</v>
      </c>
      <c r="AH223" s="781">
        <v>1</v>
      </c>
      <c r="AI223" s="782">
        <v>1</v>
      </c>
      <c r="AJ223" s="782">
        <v>1</v>
      </c>
      <c r="AK223" s="782">
        <v>1</v>
      </c>
      <c r="AL223" s="782">
        <v>1</v>
      </c>
      <c r="AM223" s="782">
        <v>1</v>
      </c>
      <c r="AN223" s="782">
        <v>1</v>
      </c>
      <c r="AO223" s="782">
        <v>1</v>
      </c>
      <c r="AP223" s="782">
        <v>1</v>
      </c>
      <c r="AQ223" s="782">
        <v>1</v>
      </c>
      <c r="AR223" s="782">
        <v>1</v>
      </c>
      <c r="AS223" s="782">
        <v>1</v>
      </c>
      <c r="AT223" s="782">
        <v>4</v>
      </c>
      <c r="AU223" s="782">
        <v>6</v>
      </c>
      <c r="AV223" s="784">
        <v>7</v>
      </c>
    </row>
    <row r="224" spans="2:48" ht="14.4" x14ac:dyDescent="0.3">
      <c r="B224" s="917"/>
      <c r="C224" s="1" t="s">
        <v>4</v>
      </c>
      <c r="D224" s="745">
        <v>8079</v>
      </c>
      <c r="E224" s="745">
        <v>7677</v>
      </c>
      <c r="F224" s="745">
        <v>6914</v>
      </c>
      <c r="G224" s="745">
        <v>6948</v>
      </c>
      <c r="H224" s="745">
        <v>6890</v>
      </c>
      <c r="I224" s="745">
        <v>5973</v>
      </c>
      <c r="J224" s="745">
        <v>6467</v>
      </c>
      <c r="K224" s="745">
        <v>6913</v>
      </c>
      <c r="L224" s="745">
        <v>7360</v>
      </c>
      <c r="M224" s="745">
        <v>7336</v>
      </c>
      <c r="N224" s="745">
        <v>5699</v>
      </c>
      <c r="O224" s="745">
        <v>6372</v>
      </c>
      <c r="P224" s="746">
        <v>6404</v>
      </c>
      <c r="Q224" s="746">
        <v>6771</v>
      </c>
      <c r="R224" s="746">
        <v>7008</v>
      </c>
      <c r="S224" s="143">
        <f>100</f>
        <v>100</v>
      </c>
      <c r="T224" s="328">
        <f t="shared" si="114"/>
        <v>95.024136650575571</v>
      </c>
      <c r="U224" s="328">
        <f t="shared" si="114"/>
        <v>85.579898502289893</v>
      </c>
      <c r="V224" s="328">
        <f t="shared" si="114"/>
        <v>86.000742666171561</v>
      </c>
      <c r="W224" s="328">
        <f t="shared" si="114"/>
        <v>85.282832033667532</v>
      </c>
      <c r="X224" s="328">
        <f t="shared" si="114"/>
        <v>73.932417378388408</v>
      </c>
      <c r="Y224" s="328">
        <f t="shared" si="104"/>
        <v>80.047035524198535</v>
      </c>
      <c r="Z224" s="328">
        <f t="shared" si="104"/>
        <v>85.567520732763953</v>
      </c>
      <c r="AA224" s="328">
        <f t="shared" si="104"/>
        <v>91.100383710855297</v>
      </c>
      <c r="AB224" s="328">
        <f t="shared" si="104"/>
        <v>90.80331724223295</v>
      </c>
      <c r="AC224" s="328">
        <f t="shared" si="105"/>
        <v>70.540908528283197</v>
      </c>
      <c r="AD224" s="328">
        <f t="shared" si="105"/>
        <v>78.871147419235058</v>
      </c>
      <c r="AE224" s="328">
        <f t="shared" si="147"/>
        <v>79.267236044064859</v>
      </c>
      <c r="AF224" s="328">
        <f t="shared" si="148"/>
        <v>83.809877460081694</v>
      </c>
      <c r="AG224" s="329">
        <f t="shared" si="148"/>
        <v>86.743408837727443</v>
      </c>
      <c r="AH224" s="781">
        <v>1</v>
      </c>
      <c r="AI224" s="782">
        <v>1</v>
      </c>
      <c r="AJ224" s="782">
        <v>1</v>
      </c>
      <c r="AK224" s="782">
        <v>1</v>
      </c>
      <c r="AL224" s="782">
        <v>1</v>
      </c>
      <c r="AM224" s="782">
        <v>1</v>
      </c>
      <c r="AN224" s="782">
        <v>1</v>
      </c>
      <c r="AO224" s="782">
        <v>1</v>
      </c>
      <c r="AP224" s="782">
        <v>1</v>
      </c>
      <c r="AQ224" s="782">
        <v>1</v>
      </c>
      <c r="AR224" s="782">
        <v>1</v>
      </c>
      <c r="AS224" s="782">
        <v>1</v>
      </c>
      <c r="AT224" s="782">
        <v>4</v>
      </c>
      <c r="AU224" s="782">
        <v>6</v>
      </c>
      <c r="AV224" s="784">
        <v>7</v>
      </c>
    </row>
    <row r="225" spans="2:48" ht="14.4" x14ac:dyDescent="0.3">
      <c r="B225" s="917"/>
      <c r="C225" s="1" t="s">
        <v>5</v>
      </c>
      <c r="D225" s="745">
        <v>25631</v>
      </c>
      <c r="E225" s="745">
        <v>26544</v>
      </c>
      <c r="F225" s="745">
        <v>24453</v>
      </c>
      <c r="G225" s="745">
        <v>26414</v>
      </c>
      <c r="H225" s="745">
        <v>25779</v>
      </c>
      <c r="I225" s="745">
        <v>24570</v>
      </c>
      <c r="J225" s="745">
        <v>22888</v>
      </c>
      <c r="K225" s="745">
        <v>20612</v>
      </c>
      <c r="L225" s="745">
        <v>17605</v>
      </c>
      <c r="M225" s="745">
        <v>17680</v>
      </c>
      <c r="N225" s="745">
        <v>23660</v>
      </c>
      <c r="O225" s="745">
        <v>25072</v>
      </c>
      <c r="P225" s="746">
        <v>24886</v>
      </c>
      <c r="Q225" s="746">
        <v>26946</v>
      </c>
      <c r="R225" s="746">
        <v>28135</v>
      </c>
      <c r="S225" s="143">
        <f>100</f>
        <v>100</v>
      </c>
      <c r="T225" s="328">
        <f t="shared" si="114"/>
        <v>103.56209277827631</v>
      </c>
      <c r="U225" s="328">
        <f t="shared" si="114"/>
        <v>95.404002965159378</v>
      </c>
      <c r="V225" s="328">
        <f t="shared" si="114"/>
        <v>103.05489446373532</v>
      </c>
      <c r="W225" s="328">
        <f t="shared" si="114"/>
        <v>100.57742577347743</v>
      </c>
      <c r="X225" s="328">
        <f t="shared" si="114"/>
        <v>95.860481448246261</v>
      </c>
      <c r="Y225" s="328">
        <f t="shared" si="104"/>
        <v>89.298115563185206</v>
      </c>
      <c r="Z225" s="328">
        <f t="shared" si="104"/>
        <v>80.418243533221485</v>
      </c>
      <c r="AA225" s="328">
        <f t="shared" si="104"/>
        <v>68.686356365338852</v>
      </c>
      <c r="AB225" s="328">
        <f t="shared" si="104"/>
        <v>68.978970777574034</v>
      </c>
      <c r="AC225" s="328">
        <f t="shared" si="105"/>
        <v>92.31009324645936</v>
      </c>
      <c r="AD225" s="328">
        <f t="shared" si="105"/>
        <v>97.819047247473762</v>
      </c>
      <c r="AE225" s="328">
        <f t="shared" ref="AE225:AE226" si="149">P225*100/$D225</f>
        <v>97.093363505130512</v>
      </c>
      <c r="AF225" s="328">
        <f t="shared" ref="AF225:AG226" si="150">Q225*100/$D225</f>
        <v>105.1305060278569</v>
      </c>
      <c r="AG225" s="329">
        <f t="shared" si="150"/>
        <v>109.76941984315867</v>
      </c>
      <c r="AH225" s="781">
        <v>1</v>
      </c>
      <c r="AI225" s="782">
        <v>1</v>
      </c>
      <c r="AJ225" s="782">
        <v>1</v>
      </c>
      <c r="AK225" s="782">
        <v>1</v>
      </c>
      <c r="AL225" s="782">
        <v>1</v>
      </c>
      <c r="AM225" s="782">
        <v>1</v>
      </c>
      <c r="AN225" s="782">
        <v>1</v>
      </c>
      <c r="AO225" s="782">
        <v>1</v>
      </c>
      <c r="AP225" s="782">
        <v>1</v>
      </c>
      <c r="AQ225" s="782">
        <v>1</v>
      </c>
      <c r="AR225" s="782">
        <v>1</v>
      </c>
      <c r="AS225" s="782">
        <v>1</v>
      </c>
      <c r="AT225" s="782">
        <v>4</v>
      </c>
      <c r="AU225" s="782">
        <v>6</v>
      </c>
      <c r="AV225" s="784">
        <v>7</v>
      </c>
    </row>
    <row r="226" spans="2:48" ht="14.4" x14ac:dyDescent="0.3">
      <c r="B226" s="917"/>
      <c r="C226" s="1" t="s">
        <v>6</v>
      </c>
      <c r="D226" s="745">
        <v>38373</v>
      </c>
      <c r="E226" s="745">
        <v>38753</v>
      </c>
      <c r="F226" s="745">
        <v>35952</v>
      </c>
      <c r="G226" s="745">
        <v>37461</v>
      </c>
      <c r="H226" s="745">
        <v>36891</v>
      </c>
      <c r="I226" s="745">
        <v>34768</v>
      </c>
      <c r="J226" s="745">
        <v>33551</v>
      </c>
      <c r="K226" s="745">
        <v>31815</v>
      </c>
      <c r="L226" s="745">
        <v>29265</v>
      </c>
      <c r="M226" s="745">
        <v>30016</v>
      </c>
      <c r="N226" s="745">
        <v>33592</v>
      </c>
      <c r="O226" s="745">
        <v>35757</v>
      </c>
      <c r="P226" s="746">
        <v>35605</v>
      </c>
      <c r="Q226" s="746">
        <v>38227</v>
      </c>
      <c r="R226" s="746">
        <v>39770</v>
      </c>
      <c r="S226" s="143">
        <f>100</f>
        <v>100</v>
      </c>
      <c r="T226" s="328">
        <f t="shared" si="114"/>
        <v>100.99027962369374</v>
      </c>
      <c r="U226" s="328">
        <f t="shared" si="114"/>
        <v>93.690876397466965</v>
      </c>
      <c r="V226" s="328">
        <f t="shared" si="114"/>
        <v>97.623328903135018</v>
      </c>
      <c r="W226" s="328">
        <f t="shared" si="114"/>
        <v>96.137909467594397</v>
      </c>
      <c r="X226" s="328">
        <f t="shared" si="114"/>
        <v>90.605373569958047</v>
      </c>
      <c r="Y226" s="328">
        <f t="shared" si="104"/>
        <v>87.43387277512835</v>
      </c>
      <c r="Z226" s="328">
        <f t="shared" si="104"/>
        <v>82.909858494253768</v>
      </c>
      <c r="AA226" s="328">
        <f t="shared" si="104"/>
        <v>76.264561019466811</v>
      </c>
      <c r="AB226" s="328">
        <f t="shared" si="104"/>
        <v>78.221666275766822</v>
      </c>
      <c r="AC226" s="328">
        <f t="shared" si="105"/>
        <v>87.540718734526877</v>
      </c>
      <c r="AD226" s="328">
        <f t="shared" si="105"/>
        <v>93.182706590571499</v>
      </c>
      <c r="AE226" s="328">
        <f t="shared" si="149"/>
        <v>92.786594741093992</v>
      </c>
      <c r="AF226" s="328">
        <f t="shared" si="150"/>
        <v>99.619524144580822</v>
      </c>
      <c r="AG226" s="329">
        <f t="shared" si="150"/>
        <v>103.64058061657937</v>
      </c>
      <c r="AH226" s="781">
        <v>1</v>
      </c>
      <c r="AI226" s="782">
        <v>1</v>
      </c>
      <c r="AJ226" s="782">
        <v>1</v>
      </c>
      <c r="AK226" s="782">
        <v>1</v>
      </c>
      <c r="AL226" s="782">
        <v>1</v>
      </c>
      <c r="AM226" s="782">
        <v>1</v>
      </c>
      <c r="AN226" s="782">
        <v>1</v>
      </c>
      <c r="AO226" s="782">
        <v>1</v>
      </c>
      <c r="AP226" s="782">
        <v>1</v>
      </c>
      <c r="AQ226" s="782">
        <v>1</v>
      </c>
      <c r="AR226" s="782">
        <v>1</v>
      </c>
      <c r="AS226" s="782">
        <v>1</v>
      </c>
      <c r="AT226" s="782">
        <v>4</v>
      </c>
      <c r="AU226" s="782">
        <v>6</v>
      </c>
      <c r="AV226" s="784">
        <v>7</v>
      </c>
    </row>
    <row r="227" spans="2:48" ht="14.4" x14ac:dyDescent="0.3">
      <c r="B227" s="918"/>
      <c r="C227" s="8" t="s">
        <v>7</v>
      </c>
      <c r="D227">
        <v>12742</v>
      </c>
      <c r="E227">
        <v>12209</v>
      </c>
      <c r="F227">
        <v>11499</v>
      </c>
      <c r="G227">
        <v>11047</v>
      </c>
      <c r="H227">
        <v>11112</v>
      </c>
      <c r="I227">
        <v>10198</v>
      </c>
      <c r="J227">
        <v>10663</v>
      </c>
      <c r="K227">
        <v>11203</v>
      </c>
      <c r="L227">
        <v>11660</v>
      </c>
      <c r="M227">
        <v>12336</v>
      </c>
      <c r="N227">
        <v>9932</v>
      </c>
      <c r="O227">
        <v>10685</v>
      </c>
      <c r="P227">
        <v>10719</v>
      </c>
      <c r="Q227">
        <v>11281</v>
      </c>
      <c r="R227">
        <v>11635</v>
      </c>
      <c r="S227" s="143">
        <f>100</f>
        <v>100</v>
      </c>
      <c r="T227" s="328">
        <f t="shared" si="114"/>
        <v>95.816983205148333</v>
      </c>
      <c r="U227" s="328">
        <f t="shared" si="114"/>
        <v>90.244859519698636</v>
      </c>
      <c r="V227" s="328">
        <f t="shared" si="114"/>
        <v>86.697535708679951</v>
      </c>
      <c r="W227" s="328">
        <f t="shared" si="114"/>
        <v>87.207659708052105</v>
      </c>
      <c r="X227" s="328">
        <f t="shared" si="114"/>
        <v>80.034531470726733</v>
      </c>
      <c r="Y227" s="328">
        <f t="shared" si="104"/>
        <v>83.683880081619833</v>
      </c>
      <c r="Z227" s="328">
        <f t="shared" si="104"/>
        <v>87.921833307173131</v>
      </c>
      <c r="AA227" s="328">
        <f t="shared" si="104"/>
        <v>91.508397425835824</v>
      </c>
      <c r="AB227" s="328">
        <f t="shared" si="104"/>
        <v>96.813687019306229</v>
      </c>
      <c r="AC227" s="328">
        <f t="shared" si="105"/>
        <v>77.946947104065302</v>
      </c>
      <c r="AD227" s="328">
        <f t="shared" si="105"/>
        <v>83.856537435253486</v>
      </c>
      <c r="AE227" s="328">
        <f t="shared" ref="AE227:AE228" si="151">P227*100/$D227</f>
        <v>84.123371527232777</v>
      </c>
      <c r="AF227" s="328">
        <f t="shared" ref="AF227:AG228" si="152">Q227*100/$D227</f>
        <v>88.533982106419714</v>
      </c>
      <c r="AG227" s="329">
        <f t="shared" si="152"/>
        <v>91.312195887615758</v>
      </c>
      <c r="AH227" s="785"/>
      <c r="AI227" s="786"/>
      <c r="AJ227" s="786"/>
      <c r="AK227" s="786"/>
      <c r="AL227" s="786"/>
      <c r="AM227" s="786"/>
      <c r="AN227" s="786"/>
      <c r="AO227" s="786"/>
      <c r="AP227" s="786"/>
      <c r="AQ227" s="786"/>
      <c r="AR227" s="786"/>
      <c r="AS227" s="786"/>
      <c r="AT227" s="786"/>
      <c r="AU227" s="786"/>
      <c r="AV227" s="787"/>
    </row>
    <row r="228" spans="2:48" ht="15" customHeight="1" x14ac:dyDescent="0.3">
      <c r="B228" s="917" t="s">
        <v>53</v>
      </c>
      <c r="C228" s="1" t="s">
        <v>2</v>
      </c>
      <c r="D228" s="745">
        <v>62261</v>
      </c>
      <c r="E228" s="745">
        <v>62407</v>
      </c>
      <c r="F228" s="745">
        <v>64004</v>
      </c>
      <c r="G228" s="745">
        <v>65360</v>
      </c>
      <c r="H228" s="745">
        <v>67720</v>
      </c>
      <c r="I228" s="745">
        <v>69235</v>
      </c>
      <c r="J228" s="745">
        <v>70886</v>
      </c>
      <c r="K228" s="745">
        <v>71458</v>
      </c>
      <c r="L228" s="745">
        <v>72902</v>
      </c>
      <c r="M228" s="745">
        <v>74566</v>
      </c>
      <c r="N228" s="745">
        <v>73898</v>
      </c>
      <c r="O228" s="745">
        <v>74850</v>
      </c>
      <c r="P228" s="746">
        <v>74847</v>
      </c>
      <c r="Q228" s="746">
        <v>78794</v>
      </c>
      <c r="R228" s="746">
        <v>81165</v>
      </c>
      <c r="S228" s="143">
        <f>100</f>
        <v>100</v>
      </c>
      <c r="T228" s="328">
        <f t="shared" si="114"/>
        <v>100.23449671543985</v>
      </c>
      <c r="U228" s="328">
        <f t="shared" si="114"/>
        <v>102.79950530829893</v>
      </c>
      <c r="V228" s="328">
        <f t="shared" si="114"/>
        <v>104.97743370649363</v>
      </c>
      <c r="W228" s="328">
        <f t="shared" si="114"/>
        <v>108.76792855880889</v>
      </c>
      <c r="X228" s="328">
        <f t="shared" si="114"/>
        <v>111.20123351696888</v>
      </c>
      <c r="Y228" s="328">
        <f t="shared" si="104"/>
        <v>113.85297377170299</v>
      </c>
      <c r="Z228" s="328">
        <f t="shared" si="104"/>
        <v>114.77168693082346</v>
      </c>
      <c r="AA228" s="328">
        <f t="shared" si="104"/>
        <v>117.09095581503669</v>
      </c>
      <c r="AB228" s="328">
        <f t="shared" si="104"/>
        <v>119.76357591429627</v>
      </c>
      <c r="AC228" s="328">
        <f t="shared" si="105"/>
        <v>118.69067313406467</v>
      </c>
      <c r="AD228" s="328">
        <f t="shared" si="105"/>
        <v>120.21972021008335</v>
      </c>
      <c r="AE228" s="328">
        <f t="shared" si="151"/>
        <v>120.21490178442363</v>
      </c>
      <c r="AF228" s="328">
        <f t="shared" si="152"/>
        <v>126.55434381073223</v>
      </c>
      <c r="AG228" s="329">
        <f t="shared" si="152"/>
        <v>130.36250622379981</v>
      </c>
      <c r="AH228" s="781">
        <v>1</v>
      </c>
      <c r="AI228" s="782">
        <v>1</v>
      </c>
      <c r="AJ228" s="782">
        <v>1</v>
      </c>
      <c r="AK228" s="782">
        <v>1</v>
      </c>
      <c r="AL228" s="782">
        <v>1</v>
      </c>
      <c r="AM228" s="782">
        <v>1</v>
      </c>
      <c r="AN228" s="782">
        <v>1</v>
      </c>
      <c r="AO228" s="782">
        <v>1</v>
      </c>
      <c r="AP228" s="782">
        <v>1</v>
      </c>
      <c r="AQ228" s="782">
        <v>1</v>
      </c>
      <c r="AR228" s="782">
        <v>1</v>
      </c>
      <c r="AS228" s="782">
        <v>1</v>
      </c>
      <c r="AT228" s="782">
        <v>4</v>
      </c>
      <c r="AU228" s="782">
        <v>6</v>
      </c>
      <c r="AV228" s="784">
        <v>7</v>
      </c>
    </row>
    <row r="229" spans="2:48" ht="14.4" x14ac:dyDescent="0.3">
      <c r="B229" s="917"/>
      <c r="C229" s="1" t="s">
        <v>3</v>
      </c>
      <c r="D229" s="745">
        <v>76780</v>
      </c>
      <c r="E229" s="745">
        <v>77752</v>
      </c>
      <c r="F229" s="745">
        <v>78384</v>
      </c>
      <c r="G229" s="745">
        <v>80118</v>
      </c>
      <c r="H229" s="745">
        <v>82168</v>
      </c>
      <c r="I229" s="745">
        <v>82648</v>
      </c>
      <c r="J229" s="745">
        <v>84635</v>
      </c>
      <c r="K229" s="745">
        <v>84086</v>
      </c>
      <c r="L229" s="745">
        <v>84338</v>
      </c>
      <c r="M229" s="745">
        <v>86811</v>
      </c>
      <c r="N229" s="745">
        <v>86603</v>
      </c>
      <c r="O229" s="745">
        <v>88324</v>
      </c>
      <c r="P229" s="746">
        <v>88386</v>
      </c>
      <c r="Q229" s="746">
        <v>92049</v>
      </c>
      <c r="R229" s="746">
        <v>94253</v>
      </c>
      <c r="S229" s="143">
        <f>100</f>
        <v>100</v>
      </c>
      <c r="T229" s="328">
        <f t="shared" si="114"/>
        <v>101.26595467569679</v>
      </c>
      <c r="U229" s="328">
        <f t="shared" si="114"/>
        <v>102.08908569940088</v>
      </c>
      <c r="V229" s="328">
        <f t="shared" si="114"/>
        <v>104.34748632456369</v>
      </c>
      <c r="W229" s="328">
        <f t="shared" si="114"/>
        <v>107.01745246157854</v>
      </c>
      <c r="X229" s="328">
        <f t="shared" si="114"/>
        <v>107.64261526439176</v>
      </c>
      <c r="Y229" s="328">
        <f t="shared" si="104"/>
        <v>110.23052878353738</v>
      </c>
      <c r="Z229" s="328">
        <f t="shared" si="104"/>
        <v>109.51549882781974</v>
      </c>
      <c r="AA229" s="328">
        <f t="shared" si="104"/>
        <v>109.84370929929669</v>
      </c>
      <c r="AB229" s="328">
        <f t="shared" si="104"/>
        <v>113.06460015629069</v>
      </c>
      <c r="AC229" s="328">
        <f t="shared" si="105"/>
        <v>112.79369627507164</v>
      </c>
      <c r="AD229" s="328">
        <f t="shared" si="105"/>
        <v>115.03516540765824</v>
      </c>
      <c r="AE229" s="328">
        <f t="shared" ref="AE229:AE230" si="153">P229*100/$D229</f>
        <v>115.11591560302162</v>
      </c>
      <c r="AF229" s="328">
        <f t="shared" ref="AF229:AG230" si="154">Q229*100/$D229</f>
        <v>119.8866892419901</v>
      </c>
      <c r="AG229" s="329">
        <f t="shared" si="154"/>
        <v>122.75722844490753</v>
      </c>
      <c r="AH229" s="781">
        <v>1</v>
      </c>
      <c r="AI229" s="782">
        <v>1</v>
      </c>
      <c r="AJ229" s="782">
        <v>1</v>
      </c>
      <c r="AK229" s="782">
        <v>1</v>
      </c>
      <c r="AL229" s="782">
        <v>1</v>
      </c>
      <c r="AM229" s="782">
        <v>1</v>
      </c>
      <c r="AN229" s="782">
        <v>1</v>
      </c>
      <c r="AO229" s="782">
        <v>1</v>
      </c>
      <c r="AP229" s="782">
        <v>1</v>
      </c>
      <c r="AQ229" s="782">
        <v>1</v>
      </c>
      <c r="AR229" s="782">
        <v>1</v>
      </c>
      <c r="AS229" s="782">
        <v>1</v>
      </c>
      <c r="AT229" s="782">
        <v>4</v>
      </c>
      <c r="AU229" s="782">
        <v>6</v>
      </c>
      <c r="AV229" s="784">
        <v>7</v>
      </c>
    </row>
    <row r="230" spans="2:48" ht="14.4" x14ac:dyDescent="0.3">
      <c r="B230" s="917"/>
      <c r="C230" s="1" t="s">
        <v>4</v>
      </c>
      <c r="D230" s="745">
        <v>27170</v>
      </c>
      <c r="E230" s="745">
        <v>25784</v>
      </c>
      <c r="F230" s="745">
        <v>26550</v>
      </c>
      <c r="G230" s="745">
        <v>26628</v>
      </c>
      <c r="H230" s="745">
        <v>27568</v>
      </c>
      <c r="I230" s="745">
        <v>26057</v>
      </c>
      <c r="J230" s="745">
        <v>27407</v>
      </c>
      <c r="K230" s="745">
        <v>26784</v>
      </c>
      <c r="L230" s="745">
        <v>28487</v>
      </c>
      <c r="M230" s="745">
        <v>29253</v>
      </c>
      <c r="N230" s="745">
        <v>33663</v>
      </c>
      <c r="O230" s="745">
        <v>35377</v>
      </c>
      <c r="P230" s="746">
        <v>35557</v>
      </c>
      <c r="Q230" s="746">
        <v>37596</v>
      </c>
      <c r="R230" s="746">
        <v>38909</v>
      </c>
      <c r="S230" s="143">
        <f>100</f>
        <v>100</v>
      </c>
      <c r="T230" s="328">
        <f t="shared" si="114"/>
        <v>94.89878542510121</v>
      </c>
      <c r="U230" s="328">
        <f t="shared" si="114"/>
        <v>97.718071402281922</v>
      </c>
      <c r="V230" s="328">
        <f t="shared" si="114"/>
        <v>98.005152741994848</v>
      </c>
      <c r="W230" s="328">
        <f t="shared" si="114"/>
        <v>101.46485093853515</v>
      </c>
      <c r="X230" s="328">
        <f t="shared" si="114"/>
        <v>95.903570114096425</v>
      </c>
      <c r="Y230" s="328">
        <f t="shared" si="104"/>
        <v>100.87228560912772</v>
      </c>
      <c r="Z230" s="328">
        <f t="shared" si="104"/>
        <v>98.579315421420688</v>
      </c>
      <c r="AA230" s="328">
        <f t="shared" si="104"/>
        <v>104.84725800515274</v>
      </c>
      <c r="AB230" s="328">
        <f t="shared" si="104"/>
        <v>107.66654398233345</v>
      </c>
      <c r="AC230" s="328">
        <f t="shared" si="105"/>
        <v>123.89768126610232</v>
      </c>
      <c r="AD230" s="328">
        <f t="shared" si="105"/>
        <v>130.20610967979388</v>
      </c>
      <c r="AE230" s="328">
        <f t="shared" si="153"/>
        <v>130.86860507913138</v>
      </c>
      <c r="AF230" s="328">
        <f t="shared" si="154"/>
        <v>138.3732057416268</v>
      </c>
      <c r="AG230" s="329">
        <f t="shared" si="154"/>
        <v>143.20574162679426</v>
      </c>
      <c r="AH230" s="781">
        <v>1</v>
      </c>
      <c r="AI230" s="782">
        <v>1</v>
      </c>
      <c r="AJ230" s="782">
        <v>1</v>
      </c>
      <c r="AK230" s="782">
        <v>1</v>
      </c>
      <c r="AL230" s="782">
        <v>1</v>
      </c>
      <c r="AM230" s="782">
        <v>1</v>
      </c>
      <c r="AN230" s="782">
        <v>1</v>
      </c>
      <c r="AO230" s="782">
        <v>1</v>
      </c>
      <c r="AP230" s="782">
        <v>1</v>
      </c>
      <c r="AQ230" s="782">
        <v>1</v>
      </c>
      <c r="AR230" s="782">
        <v>1</v>
      </c>
      <c r="AS230" s="782">
        <v>1</v>
      </c>
      <c r="AT230" s="782">
        <v>4</v>
      </c>
      <c r="AU230" s="782">
        <v>6</v>
      </c>
      <c r="AV230" s="784">
        <v>7</v>
      </c>
    </row>
    <row r="231" spans="2:48" ht="14.4" x14ac:dyDescent="0.3">
      <c r="B231" s="917"/>
      <c r="C231" s="1" t="s">
        <v>5</v>
      </c>
      <c r="D231" s="745">
        <v>9965</v>
      </c>
      <c r="E231" s="745">
        <v>10475</v>
      </c>
      <c r="F231" s="745">
        <v>10363</v>
      </c>
      <c r="G231" s="745">
        <v>10662</v>
      </c>
      <c r="H231" s="745">
        <v>11409</v>
      </c>
      <c r="I231" s="745">
        <v>11863</v>
      </c>
      <c r="J231" s="745">
        <v>12063</v>
      </c>
      <c r="K231" s="745">
        <v>11524</v>
      </c>
      <c r="L231" s="745">
        <v>11745</v>
      </c>
      <c r="M231" s="745">
        <v>12959</v>
      </c>
      <c r="N231" s="745">
        <v>15636</v>
      </c>
      <c r="O231" s="745">
        <v>16005</v>
      </c>
      <c r="P231" s="746">
        <v>15886</v>
      </c>
      <c r="Q231" s="746">
        <v>17201</v>
      </c>
      <c r="R231" s="746">
        <v>17960</v>
      </c>
      <c r="S231" s="143">
        <f>100</f>
        <v>100</v>
      </c>
      <c r="T231" s="328">
        <f t="shared" si="114"/>
        <v>105.1179126944305</v>
      </c>
      <c r="U231" s="328">
        <f t="shared" si="114"/>
        <v>103.99397892624185</v>
      </c>
      <c r="V231" s="328">
        <f t="shared" si="114"/>
        <v>106.99448068238836</v>
      </c>
      <c r="W231" s="328">
        <f t="shared" si="114"/>
        <v>114.49071751128952</v>
      </c>
      <c r="X231" s="328">
        <f t="shared" si="114"/>
        <v>119.04666332162569</v>
      </c>
      <c r="Y231" s="328">
        <f t="shared" si="104"/>
        <v>121.05368790767687</v>
      </c>
      <c r="Z231" s="328">
        <f t="shared" si="104"/>
        <v>115.64475664826894</v>
      </c>
      <c r="AA231" s="328">
        <f t="shared" si="104"/>
        <v>117.86251881585549</v>
      </c>
      <c r="AB231" s="328">
        <f t="shared" si="104"/>
        <v>130.04515805318616</v>
      </c>
      <c r="AC231" s="328">
        <f t="shared" si="105"/>
        <v>156.9091821374812</v>
      </c>
      <c r="AD231" s="328">
        <f t="shared" si="105"/>
        <v>160.61214249874561</v>
      </c>
      <c r="AE231" s="328">
        <f t="shared" ref="AE231:AE232" si="155">P231*100/$D231</f>
        <v>159.41796287004516</v>
      </c>
      <c r="AF231" s="328">
        <f t="shared" ref="AF231:AG232" si="156">Q231*100/$D231</f>
        <v>172.61414952333166</v>
      </c>
      <c r="AG231" s="329">
        <f t="shared" si="156"/>
        <v>180.23080782739589</v>
      </c>
      <c r="AH231" s="781">
        <v>1</v>
      </c>
      <c r="AI231" s="782">
        <v>1</v>
      </c>
      <c r="AJ231" s="782">
        <v>1</v>
      </c>
      <c r="AK231" s="782">
        <v>1</v>
      </c>
      <c r="AL231" s="782">
        <v>1</v>
      </c>
      <c r="AM231" s="782">
        <v>1</v>
      </c>
      <c r="AN231" s="782">
        <v>1</v>
      </c>
      <c r="AO231" s="782">
        <v>1</v>
      </c>
      <c r="AP231" s="782">
        <v>1</v>
      </c>
      <c r="AQ231" s="782">
        <v>1</v>
      </c>
      <c r="AR231" s="782">
        <v>1</v>
      </c>
      <c r="AS231" s="782">
        <v>1</v>
      </c>
      <c r="AT231" s="782">
        <v>4</v>
      </c>
      <c r="AU231" s="782">
        <v>6</v>
      </c>
      <c r="AV231" s="784">
        <v>7</v>
      </c>
    </row>
    <row r="232" spans="2:48" ht="14.4" x14ac:dyDescent="0.3">
      <c r="B232" s="917"/>
      <c r="C232" s="1" t="s">
        <v>6</v>
      </c>
      <c r="D232" s="745">
        <v>176176</v>
      </c>
      <c r="E232" s="745">
        <v>176418</v>
      </c>
      <c r="F232" s="745">
        <v>179301</v>
      </c>
      <c r="G232" s="745">
        <v>182768</v>
      </c>
      <c r="H232" s="745">
        <v>188865</v>
      </c>
      <c r="I232" s="745">
        <v>189803</v>
      </c>
      <c r="J232" s="745">
        <v>194991</v>
      </c>
      <c r="K232" s="745">
        <v>193852</v>
      </c>
      <c r="L232" s="745">
        <v>197472</v>
      </c>
      <c r="M232" s="745">
        <v>203589</v>
      </c>
      <c r="N232" s="745">
        <v>209800</v>
      </c>
      <c r="O232" s="745">
        <v>214556</v>
      </c>
      <c r="P232" s="746">
        <v>214676</v>
      </c>
      <c r="Q232" s="746">
        <v>225640</v>
      </c>
      <c r="R232" s="746">
        <v>232287</v>
      </c>
      <c r="S232" s="143">
        <f>100</f>
        <v>100</v>
      </c>
      <c r="T232" s="328">
        <f t="shared" si="114"/>
        <v>100.13736263736264</v>
      </c>
      <c r="U232" s="328">
        <f t="shared" si="114"/>
        <v>101.77379438743075</v>
      </c>
      <c r="V232" s="328">
        <f t="shared" si="114"/>
        <v>103.74171283262193</v>
      </c>
      <c r="W232" s="328">
        <f t="shared" si="114"/>
        <v>107.20245663427481</v>
      </c>
      <c r="X232" s="328">
        <f t="shared" si="114"/>
        <v>107.73487875760603</v>
      </c>
      <c r="Y232" s="328">
        <f t="shared" si="104"/>
        <v>110.67966124784307</v>
      </c>
      <c r="Z232" s="328">
        <f t="shared" si="104"/>
        <v>110.0331486695123</v>
      </c>
      <c r="AA232" s="328">
        <f t="shared" si="104"/>
        <v>112.08791208791209</v>
      </c>
      <c r="AB232" s="328">
        <f t="shared" si="104"/>
        <v>115.56000817364453</v>
      </c>
      <c r="AC232" s="328">
        <f t="shared" si="105"/>
        <v>119.0854599945509</v>
      </c>
      <c r="AD232" s="328">
        <f t="shared" si="105"/>
        <v>121.78503314866951</v>
      </c>
      <c r="AE232" s="328">
        <f t="shared" si="155"/>
        <v>121.85314685314685</v>
      </c>
      <c r="AF232" s="328">
        <f t="shared" si="156"/>
        <v>128.0764689855599</v>
      </c>
      <c r="AG232" s="329">
        <f t="shared" si="156"/>
        <v>131.84940059940061</v>
      </c>
      <c r="AH232" s="781">
        <v>1</v>
      </c>
      <c r="AI232" s="782">
        <v>1</v>
      </c>
      <c r="AJ232" s="782">
        <v>1</v>
      </c>
      <c r="AK232" s="782">
        <v>1</v>
      </c>
      <c r="AL232" s="782">
        <v>1</v>
      </c>
      <c r="AM232" s="782">
        <v>1</v>
      </c>
      <c r="AN232" s="782">
        <v>1</v>
      </c>
      <c r="AO232" s="782">
        <v>1</v>
      </c>
      <c r="AP232" s="782">
        <v>1</v>
      </c>
      <c r="AQ232" s="782">
        <v>1</v>
      </c>
      <c r="AR232" s="782">
        <v>1</v>
      </c>
      <c r="AS232" s="782">
        <v>1</v>
      </c>
      <c r="AT232" s="782">
        <v>4</v>
      </c>
      <c r="AU232" s="782">
        <v>6</v>
      </c>
      <c r="AV232" s="784">
        <v>7</v>
      </c>
    </row>
    <row r="233" spans="2:48" ht="14.4" x14ac:dyDescent="0.3">
      <c r="B233" s="918"/>
      <c r="C233" s="8" t="s">
        <v>7</v>
      </c>
      <c r="D233">
        <v>166211</v>
      </c>
      <c r="E233">
        <v>165943</v>
      </c>
      <c r="F233">
        <v>168938</v>
      </c>
      <c r="G233">
        <v>172106</v>
      </c>
      <c r="H233">
        <v>177456</v>
      </c>
      <c r="I233">
        <v>177940</v>
      </c>
      <c r="J233">
        <v>182928</v>
      </c>
      <c r="K233">
        <v>182328</v>
      </c>
      <c r="L233">
        <v>185727</v>
      </c>
      <c r="M233">
        <v>190630</v>
      </c>
      <c r="N233">
        <v>194164</v>
      </c>
      <c r="O233">
        <v>198551</v>
      </c>
      <c r="P233">
        <v>198790</v>
      </c>
      <c r="Q233">
        <v>208439</v>
      </c>
      <c r="R233">
        <v>214327</v>
      </c>
      <c r="S233" s="143">
        <f>100</f>
        <v>100</v>
      </c>
      <c r="T233" s="328">
        <f t="shared" si="114"/>
        <v>99.83875916756412</v>
      </c>
      <c r="U233" s="328">
        <f t="shared" si="114"/>
        <v>101.64068563452479</v>
      </c>
      <c r="V233" s="328">
        <f t="shared" si="114"/>
        <v>103.54669666869221</v>
      </c>
      <c r="W233" s="328">
        <f t="shared" si="114"/>
        <v>106.76549686843831</v>
      </c>
      <c r="X233" s="328">
        <f t="shared" si="114"/>
        <v>107.05669299865833</v>
      </c>
      <c r="Y233" s="328">
        <f t="shared" si="104"/>
        <v>110.05769774563657</v>
      </c>
      <c r="Z233" s="328">
        <f t="shared" si="104"/>
        <v>109.69671080734729</v>
      </c>
      <c r="AA233" s="328">
        <f t="shared" si="104"/>
        <v>111.74170181275608</v>
      </c>
      <c r="AB233" s="328">
        <f t="shared" si="104"/>
        <v>114.69156674347667</v>
      </c>
      <c r="AC233" s="328">
        <f t="shared" si="105"/>
        <v>116.81777981000054</v>
      </c>
      <c r="AD233" s="328">
        <f t="shared" si="105"/>
        <v>119.45719597379235</v>
      </c>
      <c r="AE233" s="328">
        <f t="shared" ref="AE233:AE234" si="157">P233*100/$D233</f>
        <v>119.60098910421091</v>
      </c>
      <c r="AF233" s="328">
        <f t="shared" ref="AF233:AG234" si="158">Q233*100/$D233</f>
        <v>125.40626071679974</v>
      </c>
      <c r="AG233" s="329">
        <f t="shared" si="158"/>
        <v>128.94874587121188</v>
      </c>
      <c r="AH233" s="785"/>
      <c r="AI233" s="786"/>
      <c r="AJ233" s="786"/>
      <c r="AK233" s="786"/>
      <c r="AL233" s="786"/>
      <c r="AM233" s="786"/>
      <c r="AN233" s="786"/>
      <c r="AO233" s="786"/>
      <c r="AP233" s="786"/>
      <c r="AQ233" s="786"/>
      <c r="AR233" s="786"/>
      <c r="AS233" s="786"/>
      <c r="AT233" s="786"/>
      <c r="AU233" s="786"/>
      <c r="AV233" s="787"/>
    </row>
    <row r="234" spans="2:48" ht="15" customHeight="1" x14ac:dyDescent="0.3">
      <c r="B234" s="917" t="s">
        <v>54</v>
      </c>
      <c r="C234" s="1" t="s">
        <v>2</v>
      </c>
      <c r="D234" s="745">
        <v>20404</v>
      </c>
      <c r="E234" s="745">
        <v>20835</v>
      </c>
      <c r="F234" s="745">
        <v>21609</v>
      </c>
      <c r="G234" s="745">
        <v>22141</v>
      </c>
      <c r="H234" s="745">
        <v>22665</v>
      </c>
      <c r="I234" s="745">
        <v>23377</v>
      </c>
      <c r="J234" s="745">
        <v>24009</v>
      </c>
      <c r="K234" s="745">
        <v>24405</v>
      </c>
      <c r="L234" s="745">
        <v>24893</v>
      </c>
      <c r="M234" s="745">
        <v>26046</v>
      </c>
      <c r="N234" s="745">
        <v>26191</v>
      </c>
      <c r="O234" s="745">
        <v>26949</v>
      </c>
      <c r="P234" s="746">
        <v>26001</v>
      </c>
      <c r="Q234" s="746">
        <v>26316</v>
      </c>
      <c r="R234" s="746">
        <v>26711</v>
      </c>
      <c r="S234" s="143">
        <f>100</f>
        <v>100</v>
      </c>
      <c r="T234" s="328">
        <f t="shared" si="114"/>
        <v>102.11233091550676</v>
      </c>
      <c r="U234" s="328">
        <f t="shared" si="114"/>
        <v>105.90570476377181</v>
      </c>
      <c r="V234" s="328">
        <f t="shared" si="114"/>
        <v>108.51303665947853</v>
      </c>
      <c r="W234" s="328">
        <f t="shared" si="114"/>
        <v>111.08116055675357</v>
      </c>
      <c r="X234" s="328">
        <f t="shared" si="114"/>
        <v>114.5706724171731</v>
      </c>
      <c r="Y234" s="328">
        <f t="shared" si="104"/>
        <v>117.66810429327583</v>
      </c>
      <c r="Z234" s="328">
        <f t="shared" si="104"/>
        <v>119.60890021564398</v>
      </c>
      <c r="AA234" s="328">
        <f t="shared" si="104"/>
        <v>122.00058811997647</v>
      </c>
      <c r="AB234" s="328">
        <f t="shared" si="104"/>
        <v>127.65144089394236</v>
      </c>
      <c r="AC234" s="328">
        <f t="shared" si="105"/>
        <v>128.36208586551658</v>
      </c>
      <c r="AD234" s="328">
        <f t="shared" si="105"/>
        <v>132.07704371691824</v>
      </c>
      <c r="AE234" s="328">
        <f t="shared" si="157"/>
        <v>127.43089590276416</v>
      </c>
      <c r="AF234" s="328">
        <f t="shared" si="158"/>
        <v>128.97471084101156</v>
      </c>
      <c r="AG234" s="329">
        <f t="shared" si="158"/>
        <v>130.91060576357577</v>
      </c>
      <c r="AH234" s="781">
        <v>1</v>
      </c>
      <c r="AI234" s="782">
        <v>1</v>
      </c>
      <c r="AJ234" s="782">
        <v>1</v>
      </c>
      <c r="AK234" s="782">
        <v>1</v>
      </c>
      <c r="AL234" s="782">
        <v>1</v>
      </c>
      <c r="AM234" s="782">
        <v>1</v>
      </c>
      <c r="AN234" s="782">
        <v>1</v>
      </c>
      <c r="AO234" s="782">
        <v>1</v>
      </c>
      <c r="AP234" s="782">
        <v>1</v>
      </c>
      <c r="AQ234" s="782">
        <v>1</v>
      </c>
      <c r="AR234" s="782">
        <v>1</v>
      </c>
      <c r="AS234" s="782">
        <v>1</v>
      </c>
      <c r="AT234" s="782">
        <v>4</v>
      </c>
      <c r="AU234" s="782">
        <v>6</v>
      </c>
      <c r="AV234" s="784">
        <v>7</v>
      </c>
    </row>
    <row r="235" spans="2:48" ht="14.4" x14ac:dyDescent="0.3">
      <c r="B235" s="917"/>
      <c r="C235" s="1" t="s">
        <v>3</v>
      </c>
      <c r="D235" s="745">
        <v>27881</v>
      </c>
      <c r="E235" s="745">
        <v>27392</v>
      </c>
      <c r="F235" s="745">
        <v>27498</v>
      </c>
      <c r="G235" s="745">
        <v>27894</v>
      </c>
      <c r="H235" s="745">
        <v>28395</v>
      </c>
      <c r="I235" s="745">
        <v>28041</v>
      </c>
      <c r="J235" s="745">
        <v>27891</v>
      </c>
      <c r="K235" s="745">
        <v>27413</v>
      </c>
      <c r="L235" s="745">
        <v>26975</v>
      </c>
      <c r="M235" s="745">
        <v>27577</v>
      </c>
      <c r="N235" s="745">
        <v>26309</v>
      </c>
      <c r="O235" s="745">
        <v>26015</v>
      </c>
      <c r="P235" s="746">
        <v>25345</v>
      </c>
      <c r="Q235" s="746">
        <v>25571</v>
      </c>
      <c r="R235" s="746">
        <v>25853</v>
      </c>
      <c r="S235" s="143">
        <f>100</f>
        <v>100</v>
      </c>
      <c r="T235" s="328">
        <f t="shared" si="114"/>
        <v>98.246117427638893</v>
      </c>
      <c r="U235" s="328">
        <f t="shared" si="114"/>
        <v>98.626304651913486</v>
      </c>
      <c r="V235" s="328">
        <f t="shared" si="114"/>
        <v>100.04662673505254</v>
      </c>
      <c r="W235" s="328">
        <f t="shared" si="114"/>
        <v>101.84354937053908</v>
      </c>
      <c r="X235" s="328">
        <f t="shared" si="114"/>
        <v>100.57386750833901</v>
      </c>
      <c r="Y235" s="328">
        <f t="shared" si="104"/>
        <v>100.03586671927118</v>
      </c>
      <c r="Z235" s="328">
        <f t="shared" si="104"/>
        <v>98.321437538108384</v>
      </c>
      <c r="AA235" s="328">
        <f t="shared" si="104"/>
        <v>96.750475234030347</v>
      </c>
      <c r="AB235" s="328">
        <f t="shared" si="104"/>
        <v>98.909651734155872</v>
      </c>
      <c r="AC235" s="328">
        <f t="shared" si="105"/>
        <v>94.36175173056921</v>
      </c>
      <c r="AD235" s="328">
        <f t="shared" si="105"/>
        <v>93.307270183996266</v>
      </c>
      <c r="AE235" s="328">
        <f t="shared" ref="AE235:AE236" si="159">P235*100/$D235</f>
        <v>90.904199992826662</v>
      </c>
      <c r="AF235" s="328">
        <f t="shared" ref="AF235:AG236" si="160">Q235*100/$D235</f>
        <v>91.714787848355513</v>
      </c>
      <c r="AG235" s="329">
        <f t="shared" si="160"/>
        <v>92.726229331803026</v>
      </c>
      <c r="AH235" s="781">
        <v>1</v>
      </c>
      <c r="AI235" s="782">
        <v>1</v>
      </c>
      <c r="AJ235" s="782">
        <v>1</v>
      </c>
      <c r="AK235" s="782">
        <v>1</v>
      </c>
      <c r="AL235" s="782">
        <v>1</v>
      </c>
      <c r="AM235" s="782">
        <v>1</v>
      </c>
      <c r="AN235" s="782">
        <v>1</v>
      </c>
      <c r="AO235" s="782">
        <v>1</v>
      </c>
      <c r="AP235" s="782">
        <v>1</v>
      </c>
      <c r="AQ235" s="782">
        <v>1</v>
      </c>
      <c r="AR235" s="782">
        <v>1</v>
      </c>
      <c r="AS235" s="782">
        <v>1</v>
      </c>
      <c r="AT235" s="782">
        <v>4</v>
      </c>
      <c r="AU235" s="782">
        <v>6</v>
      </c>
      <c r="AV235" s="784">
        <v>7</v>
      </c>
    </row>
    <row r="236" spans="2:48" ht="14.4" x14ac:dyDescent="0.3">
      <c r="B236" s="917"/>
      <c r="C236" s="1" t="s">
        <v>4</v>
      </c>
      <c r="D236" s="745">
        <v>15473</v>
      </c>
      <c r="E236" s="745">
        <v>14404</v>
      </c>
      <c r="F236" s="745">
        <v>14731</v>
      </c>
      <c r="G236" s="745">
        <v>14967</v>
      </c>
      <c r="H236" s="745">
        <v>14828</v>
      </c>
      <c r="I236" s="745">
        <v>14909</v>
      </c>
      <c r="J236" s="745">
        <v>13904</v>
      </c>
      <c r="K236" s="745">
        <v>13979</v>
      </c>
      <c r="L236" s="745">
        <v>14619</v>
      </c>
      <c r="M236" s="745">
        <v>15424</v>
      </c>
      <c r="N236" s="745">
        <v>16051</v>
      </c>
      <c r="O236" s="745">
        <v>16607</v>
      </c>
      <c r="P236" s="746">
        <v>16026</v>
      </c>
      <c r="Q236" s="746">
        <v>16217</v>
      </c>
      <c r="R236" s="746">
        <v>16457</v>
      </c>
      <c r="S236" s="143">
        <f>100</f>
        <v>100</v>
      </c>
      <c r="T236" s="328">
        <f t="shared" si="114"/>
        <v>93.09119110708977</v>
      </c>
      <c r="U236" s="328">
        <f t="shared" si="114"/>
        <v>95.204549861048278</v>
      </c>
      <c r="V236" s="328">
        <f t="shared" si="114"/>
        <v>96.729787371550444</v>
      </c>
      <c r="W236" s="328">
        <f t="shared" si="114"/>
        <v>95.831448329347893</v>
      </c>
      <c r="X236" s="328">
        <f t="shared" si="114"/>
        <v>96.354940864732114</v>
      </c>
      <c r="Y236" s="328">
        <f t="shared" si="104"/>
        <v>89.859755703483486</v>
      </c>
      <c r="Z236" s="328">
        <f t="shared" si="104"/>
        <v>90.344471014024435</v>
      </c>
      <c r="AA236" s="328">
        <f t="shared" si="104"/>
        <v>94.480708330640468</v>
      </c>
      <c r="AB236" s="328">
        <f t="shared" si="104"/>
        <v>99.683319330446579</v>
      </c>
      <c r="AC236" s="328">
        <f t="shared" si="105"/>
        <v>103.73553932656885</v>
      </c>
      <c r="AD236" s="328">
        <f t="shared" si="105"/>
        <v>107.32889549537904</v>
      </c>
      <c r="AE236" s="328">
        <f t="shared" si="159"/>
        <v>103.57396755638855</v>
      </c>
      <c r="AF236" s="328">
        <f t="shared" si="160"/>
        <v>104.80837588056615</v>
      </c>
      <c r="AG236" s="329">
        <f t="shared" si="160"/>
        <v>106.35946487429716</v>
      </c>
      <c r="AH236" s="781">
        <v>1</v>
      </c>
      <c r="AI236" s="782">
        <v>1</v>
      </c>
      <c r="AJ236" s="782">
        <v>1</v>
      </c>
      <c r="AK236" s="782">
        <v>1</v>
      </c>
      <c r="AL236" s="782">
        <v>1</v>
      </c>
      <c r="AM236" s="782">
        <v>1</v>
      </c>
      <c r="AN236" s="782">
        <v>1</v>
      </c>
      <c r="AO236" s="782">
        <v>1</v>
      </c>
      <c r="AP236" s="782">
        <v>1</v>
      </c>
      <c r="AQ236" s="782">
        <v>1</v>
      </c>
      <c r="AR236" s="782">
        <v>1</v>
      </c>
      <c r="AS236" s="782">
        <v>1</v>
      </c>
      <c r="AT236" s="782">
        <v>4</v>
      </c>
      <c r="AU236" s="782">
        <v>6</v>
      </c>
      <c r="AV236" s="784">
        <v>7</v>
      </c>
    </row>
    <row r="237" spans="2:48" ht="14.4" x14ac:dyDescent="0.3">
      <c r="B237" s="917"/>
      <c r="C237" s="1" t="s">
        <v>5</v>
      </c>
      <c r="D237" s="745">
        <v>14218</v>
      </c>
      <c r="E237" s="745">
        <v>13809</v>
      </c>
      <c r="F237" s="745">
        <v>13816</v>
      </c>
      <c r="G237" s="745">
        <v>14109</v>
      </c>
      <c r="H237" s="745">
        <v>14074</v>
      </c>
      <c r="I237" s="745">
        <v>13953</v>
      </c>
      <c r="J237" s="745">
        <v>14926</v>
      </c>
      <c r="K237" s="745">
        <v>14472</v>
      </c>
      <c r="L237" s="745">
        <v>14524</v>
      </c>
      <c r="M237" s="745">
        <v>14365</v>
      </c>
      <c r="N237" s="745">
        <v>17863</v>
      </c>
      <c r="O237" s="745">
        <v>18011</v>
      </c>
      <c r="P237" s="746">
        <v>16844</v>
      </c>
      <c r="Q237" s="746">
        <v>17216</v>
      </c>
      <c r="R237" s="746">
        <v>17687</v>
      </c>
      <c r="S237" s="143">
        <f>100</f>
        <v>100</v>
      </c>
      <c r="T237" s="328">
        <f t="shared" si="114"/>
        <v>97.123364748909836</v>
      </c>
      <c r="U237" s="328">
        <f t="shared" si="114"/>
        <v>97.172598115065412</v>
      </c>
      <c r="V237" s="328">
        <f t="shared" si="114"/>
        <v>99.233366155577443</v>
      </c>
      <c r="W237" s="328">
        <f t="shared" si="114"/>
        <v>98.987199324799548</v>
      </c>
      <c r="X237" s="328">
        <f t="shared" si="114"/>
        <v>98.136165424110288</v>
      </c>
      <c r="Y237" s="328">
        <f t="shared" si="104"/>
        <v>104.97960331973555</v>
      </c>
      <c r="Z237" s="328">
        <f t="shared" si="104"/>
        <v>101.78646785764523</v>
      </c>
      <c r="AA237" s="328">
        <f t="shared" si="104"/>
        <v>102.15220143480096</v>
      </c>
      <c r="AB237" s="328">
        <f t="shared" si="104"/>
        <v>101.03390068926713</v>
      </c>
      <c r="AC237" s="328">
        <f t="shared" si="105"/>
        <v>125.6365170910114</v>
      </c>
      <c r="AD237" s="328">
        <f t="shared" si="105"/>
        <v>126.67745111830075</v>
      </c>
      <c r="AE237" s="328">
        <f t="shared" ref="AE237:AE238" si="161">P237*100/$D237</f>
        <v>118.46954564636377</v>
      </c>
      <c r="AF237" s="328">
        <f t="shared" ref="AF237:AG238" si="162">Q237*100/$D237</f>
        <v>121.08594739063159</v>
      </c>
      <c r="AG237" s="329">
        <f t="shared" si="162"/>
        <v>124.39864959909973</v>
      </c>
      <c r="AH237" s="781">
        <v>1</v>
      </c>
      <c r="AI237" s="782">
        <v>1</v>
      </c>
      <c r="AJ237" s="782">
        <v>1</v>
      </c>
      <c r="AK237" s="782">
        <v>1</v>
      </c>
      <c r="AL237" s="782">
        <v>1</v>
      </c>
      <c r="AM237" s="782">
        <v>1</v>
      </c>
      <c r="AN237" s="782">
        <v>1</v>
      </c>
      <c r="AO237" s="782">
        <v>1</v>
      </c>
      <c r="AP237" s="782">
        <v>1</v>
      </c>
      <c r="AQ237" s="782">
        <v>1</v>
      </c>
      <c r="AR237" s="782">
        <v>1</v>
      </c>
      <c r="AS237" s="782">
        <v>1</v>
      </c>
      <c r="AT237" s="782">
        <v>4</v>
      </c>
      <c r="AU237" s="782">
        <v>6</v>
      </c>
      <c r="AV237" s="784">
        <v>7</v>
      </c>
    </row>
    <row r="238" spans="2:48" ht="14.4" x14ac:dyDescent="0.3">
      <c r="B238" s="917"/>
      <c r="C238" s="1" t="s">
        <v>6</v>
      </c>
      <c r="D238" s="745">
        <v>77976</v>
      </c>
      <c r="E238" s="745">
        <v>76440</v>
      </c>
      <c r="F238" s="745">
        <v>77654</v>
      </c>
      <c r="G238" s="745">
        <v>79111</v>
      </c>
      <c r="H238" s="745">
        <v>79962</v>
      </c>
      <c r="I238" s="745">
        <v>80280</v>
      </c>
      <c r="J238" s="745">
        <v>80730</v>
      </c>
      <c r="K238" s="745">
        <v>80269</v>
      </c>
      <c r="L238" s="745">
        <v>81011</v>
      </c>
      <c r="M238" s="745">
        <v>83412</v>
      </c>
      <c r="N238" s="745">
        <v>86414</v>
      </c>
      <c r="O238" s="745">
        <v>87582</v>
      </c>
      <c r="P238" s="746">
        <v>84216</v>
      </c>
      <c r="Q238" s="746">
        <v>85320</v>
      </c>
      <c r="R238" s="746">
        <v>86708</v>
      </c>
      <c r="S238" s="143">
        <f>100</f>
        <v>100</v>
      </c>
      <c r="T238" s="328">
        <f t="shared" si="114"/>
        <v>98.03016312711604</v>
      </c>
      <c r="U238" s="328">
        <f t="shared" si="114"/>
        <v>99.587052426387601</v>
      </c>
      <c r="V238" s="328">
        <f t="shared" si="114"/>
        <v>101.45557607468965</v>
      </c>
      <c r="W238" s="328">
        <f t="shared" si="114"/>
        <v>102.54693751923669</v>
      </c>
      <c r="X238" s="328">
        <f t="shared" si="114"/>
        <v>102.95475530932595</v>
      </c>
      <c r="Y238" s="328">
        <f t="shared" si="104"/>
        <v>103.53185595567867</v>
      </c>
      <c r="Z238" s="328">
        <f t="shared" si="104"/>
        <v>102.94064840463733</v>
      </c>
      <c r="AA238" s="328">
        <f t="shared" si="104"/>
        <v>103.89222324817892</v>
      </c>
      <c r="AB238" s="328">
        <f t="shared" si="104"/>
        <v>106.9713758079409</v>
      </c>
      <c r="AC238" s="328">
        <f t="shared" si="105"/>
        <v>110.82127834205397</v>
      </c>
      <c r="AD238" s="328">
        <f t="shared" si="105"/>
        <v>112.31917513080948</v>
      </c>
      <c r="AE238" s="328">
        <f t="shared" si="161"/>
        <v>108.00246229609111</v>
      </c>
      <c r="AF238" s="328">
        <f t="shared" si="162"/>
        <v>109.41828254847645</v>
      </c>
      <c r="AG238" s="329">
        <f t="shared" si="162"/>
        <v>111.19831743100441</v>
      </c>
      <c r="AH238" s="781">
        <v>1</v>
      </c>
      <c r="AI238" s="782">
        <v>1</v>
      </c>
      <c r="AJ238" s="782">
        <v>1</v>
      </c>
      <c r="AK238" s="782">
        <v>1</v>
      </c>
      <c r="AL238" s="782">
        <v>1</v>
      </c>
      <c r="AM238" s="782">
        <v>1</v>
      </c>
      <c r="AN238" s="782">
        <v>1</v>
      </c>
      <c r="AO238" s="782">
        <v>1</v>
      </c>
      <c r="AP238" s="782">
        <v>1</v>
      </c>
      <c r="AQ238" s="782">
        <v>1</v>
      </c>
      <c r="AR238" s="782">
        <v>1</v>
      </c>
      <c r="AS238" s="782">
        <v>1</v>
      </c>
      <c r="AT238" s="782">
        <v>4</v>
      </c>
      <c r="AU238" s="782">
        <v>6</v>
      </c>
      <c r="AV238" s="784">
        <v>7</v>
      </c>
    </row>
    <row r="239" spans="2:48" ht="14.4" x14ac:dyDescent="0.3">
      <c r="B239" s="918"/>
      <c r="C239" s="8" t="s">
        <v>7</v>
      </c>
      <c r="D239">
        <v>63758</v>
      </c>
      <c r="E239">
        <v>62631</v>
      </c>
      <c r="F239">
        <v>63838</v>
      </c>
      <c r="G239">
        <v>65002</v>
      </c>
      <c r="H239">
        <v>65888</v>
      </c>
      <c r="I239">
        <v>66327</v>
      </c>
      <c r="J239">
        <v>65804</v>
      </c>
      <c r="K239">
        <v>65797</v>
      </c>
      <c r="L239">
        <v>66487</v>
      </c>
      <c r="M239">
        <v>69047</v>
      </c>
      <c r="N239">
        <v>68551</v>
      </c>
      <c r="O239">
        <v>69571</v>
      </c>
      <c r="P239">
        <v>67372</v>
      </c>
      <c r="Q239">
        <v>68104</v>
      </c>
      <c r="R239">
        <v>69021</v>
      </c>
      <c r="S239" s="143">
        <f>100</f>
        <v>100</v>
      </c>
      <c r="T239" s="328">
        <f t="shared" si="114"/>
        <v>98.232378681890907</v>
      </c>
      <c r="U239" s="328">
        <f t="shared" si="114"/>
        <v>100.12547445026506</v>
      </c>
      <c r="V239" s="328">
        <f t="shared" si="114"/>
        <v>101.95112770162176</v>
      </c>
      <c r="W239" s="328">
        <f t="shared" si="114"/>
        <v>103.34075723830735</v>
      </c>
      <c r="X239" s="328">
        <f t="shared" si="114"/>
        <v>104.0292982841369</v>
      </c>
      <c r="Y239" s="328">
        <f t="shared" si="104"/>
        <v>103.20900906552903</v>
      </c>
      <c r="Z239" s="328">
        <f t="shared" si="104"/>
        <v>103.19803005113084</v>
      </c>
      <c r="AA239" s="328">
        <f t="shared" si="104"/>
        <v>104.28024718466702</v>
      </c>
      <c r="AB239" s="328">
        <f t="shared" si="104"/>
        <v>108.29542959314909</v>
      </c>
      <c r="AC239" s="328">
        <f t="shared" si="105"/>
        <v>107.5174880015057</v>
      </c>
      <c r="AD239" s="328">
        <f t="shared" si="105"/>
        <v>109.11728724238527</v>
      </c>
      <c r="AE239" s="328">
        <f t="shared" ref="AE239:AE240" si="163">P239*100/$D239</f>
        <v>105.6683082907243</v>
      </c>
      <c r="AF239" s="328">
        <f t="shared" ref="AF239:AG240" si="164">Q239*100/$D239</f>
        <v>106.81639951064965</v>
      </c>
      <c r="AG239" s="329">
        <f t="shared" si="164"/>
        <v>108.25465039681295</v>
      </c>
      <c r="AH239" s="785"/>
      <c r="AI239" s="786"/>
      <c r="AJ239" s="786"/>
      <c r="AK239" s="786"/>
      <c r="AL239" s="786"/>
      <c r="AM239" s="786"/>
      <c r="AN239" s="786"/>
      <c r="AO239" s="786"/>
      <c r="AP239" s="786"/>
      <c r="AQ239" s="786"/>
      <c r="AR239" s="786"/>
      <c r="AS239" s="786"/>
      <c r="AT239" s="786"/>
      <c r="AU239" s="786"/>
      <c r="AV239" s="787"/>
    </row>
    <row r="240" spans="2:48" ht="15" customHeight="1" x14ac:dyDescent="0.3">
      <c r="B240" s="917" t="s">
        <v>90</v>
      </c>
      <c r="C240" s="1" t="s">
        <v>2</v>
      </c>
      <c r="D240" s="745">
        <v>50247</v>
      </c>
      <c r="E240" s="745">
        <v>48819</v>
      </c>
      <c r="F240" s="745">
        <v>48832</v>
      </c>
      <c r="G240" s="745">
        <v>49648</v>
      </c>
      <c r="H240" s="745">
        <v>50665</v>
      </c>
      <c r="I240" s="745">
        <v>51143</v>
      </c>
      <c r="J240" s="745">
        <v>52135</v>
      </c>
      <c r="K240" s="745">
        <v>51986</v>
      </c>
      <c r="L240" s="745">
        <v>52052</v>
      </c>
      <c r="M240" s="745">
        <v>52379</v>
      </c>
      <c r="N240" s="745">
        <v>48667</v>
      </c>
      <c r="O240" s="745">
        <v>48247</v>
      </c>
      <c r="P240" s="746">
        <v>46550</v>
      </c>
      <c r="Q240" s="746">
        <v>47114</v>
      </c>
      <c r="R240" s="746">
        <v>47821</v>
      </c>
      <c r="S240" s="143">
        <f>100</f>
        <v>100</v>
      </c>
      <c r="T240" s="328">
        <f t="shared" si="114"/>
        <v>97.158039285927515</v>
      </c>
      <c r="U240" s="328">
        <f t="shared" si="114"/>
        <v>97.183911477302132</v>
      </c>
      <c r="V240" s="328">
        <f t="shared" si="114"/>
        <v>98.807889028200691</v>
      </c>
      <c r="W240" s="328">
        <f t="shared" si="114"/>
        <v>100.83189046112206</v>
      </c>
      <c r="X240" s="328">
        <f t="shared" si="114"/>
        <v>101.78319103628077</v>
      </c>
      <c r="Y240" s="328">
        <f t="shared" si="104"/>
        <v>103.7574382550202</v>
      </c>
      <c r="Z240" s="328">
        <f t="shared" si="104"/>
        <v>103.46090313849584</v>
      </c>
      <c r="AA240" s="328">
        <f t="shared" si="104"/>
        <v>103.59225426393616</v>
      </c>
      <c r="AB240" s="328">
        <f t="shared" si="104"/>
        <v>104.24303938543595</v>
      </c>
      <c r="AC240" s="328">
        <f t="shared" si="105"/>
        <v>96.855533663701308</v>
      </c>
      <c r="AD240" s="328">
        <f t="shared" si="105"/>
        <v>96.019662865444701</v>
      </c>
      <c r="AE240" s="328">
        <f t="shared" si="163"/>
        <v>92.64234680677454</v>
      </c>
      <c r="AF240" s="328">
        <f t="shared" si="164"/>
        <v>93.764801878719126</v>
      </c>
      <c r="AG240" s="329">
        <f t="shared" si="164"/>
        <v>95.17185105578443</v>
      </c>
      <c r="AH240" s="781">
        <v>1</v>
      </c>
      <c r="AI240" s="782">
        <v>1</v>
      </c>
      <c r="AJ240" s="782">
        <v>1</v>
      </c>
      <c r="AK240" s="782">
        <v>1</v>
      </c>
      <c r="AL240" s="782">
        <v>1</v>
      </c>
      <c r="AM240" s="782">
        <v>1</v>
      </c>
      <c r="AN240" s="782">
        <v>1</v>
      </c>
      <c r="AO240" s="782">
        <v>1</v>
      </c>
      <c r="AP240" s="782">
        <v>1</v>
      </c>
      <c r="AQ240" s="782">
        <v>1</v>
      </c>
      <c r="AR240" s="782">
        <v>1</v>
      </c>
      <c r="AS240" s="782">
        <v>1</v>
      </c>
      <c r="AT240" s="782">
        <v>4</v>
      </c>
      <c r="AU240" s="782">
        <v>6</v>
      </c>
      <c r="AV240" s="784">
        <v>7</v>
      </c>
    </row>
    <row r="241" spans="2:48" ht="14.4" x14ac:dyDescent="0.3">
      <c r="B241" s="917"/>
      <c r="C241" s="1" t="s">
        <v>3</v>
      </c>
      <c r="D241" s="745">
        <v>59801</v>
      </c>
      <c r="E241" s="745">
        <v>58091</v>
      </c>
      <c r="F241" s="745">
        <v>58633</v>
      </c>
      <c r="G241" s="745">
        <v>58672</v>
      </c>
      <c r="H241" s="745">
        <v>60027</v>
      </c>
      <c r="I241" s="745">
        <v>59159</v>
      </c>
      <c r="J241" s="745">
        <v>61176</v>
      </c>
      <c r="K241" s="745">
        <v>62018</v>
      </c>
      <c r="L241" s="745">
        <v>61925</v>
      </c>
      <c r="M241" s="745">
        <v>62583</v>
      </c>
      <c r="N241" s="745">
        <v>58949</v>
      </c>
      <c r="O241" s="745">
        <v>58295</v>
      </c>
      <c r="P241" s="746">
        <v>56795</v>
      </c>
      <c r="Q241" s="746">
        <v>57302</v>
      </c>
      <c r="R241" s="746">
        <v>57935</v>
      </c>
      <c r="S241" s="143">
        <f>100</f>
        <v>100</v>
      </c>
      <c r="T241" s="328">
        <f t="shared" si="114"/>
        <v>97.14051604488219</v>
      </c>
      <c r="U241" s="328">
        <f t="shared" si="114"/>
        <v>98.046855403755785</v>
      </c>
      <c r="V241" s="328">
        <f t="shared" si="114"/>
        <v>98.112071704486553</v>
      </c>
      <c r="W241" s="328">
        <f t="shared" si="114"/>
        <v>100.37792010167054</v>
      </c>
      <c r="X241" s="328">
        <f t="shared" si="114"/>
        <v>98.926439357201389</v>
      </c>
      <c r="Y241" s="328">
        <f t="shared" si="104"/>
        <v>102.29929265396899</v>
      </c>
      <c r="Z241" s="328">
        <f t="shared" si="104"/>
        <v>103.70729586461765</v>
      </c>
      <c r="AA241" s="328">
        <f t="shared" si="104"/>
        <v>103.55178007056737</v>
      </c>
      <c r="AB241" s="328">
        <f t="shared" si="104"/>
        <v>104.65209611879401</v>
      </c>
      <c r="AC241" s="328">
        <f t="shared" si="105"/>
        <v>98.57527466095884</v>
      </c>
      <c r="AD241" s="328">
        <f t="shared" si="105"/>
        <v>97.481647464089235</v>
      </c>
      <c r="AE241" s="328">
        <f t="shared" ref="AE241:AE242" si="165">P241*100/$D241</f>
        <v>94.97332820521396</v>
      </c>
      <c r="AF241" s="328">
        <f t="shared" ref="AF241:AG242" si="166">Q241*100/$D241</f>
        <v>95.821140114713799</v>
      </c>
      <c r="AG241" s="329">
        <f t="shared" si="166"/>
        <v>96.879650841959162</v>
      </c>
      <c r="AH241" s="781">
        <v>1</v>
      </c>
      <c r="AI241" s="782">
        <v>1</v>
      </c>
      <c r="AJ241" s="782">
        <v>1</v>
      </c>
      <c r="AK241" s="782">
        <v>1</v>
      </c>
      <c r="AL241" s="782">
        <v>1</v>
      </c>
      <c r="AM241" s="782">
        <v>1</v>
      </c>
      <c r="AN241" s="782">
        <v>1</v>
      </c>
      <c r="AO241" s="782">
        <v>1</v>
      </c>
      <c r="AP241" s="782">
        <v>1</v>
      </c>
      <c r="AQ241" s="782">
        <v>1</v>
      </c>
      <c r="AR241" s="782">
        <v>1</v>
      </c>
      <c r="AS241" s="782">
        <v>1</v>
      </c>
      <c r="AT241" s="782">
        <v>4</v>
      </c>
      <c r="AU241" s="782">
        <v>6</v>
      </c>
      <c r="AV241" s="784">
        <v>7</v>
      </c>
    </row>
    <row r="242" spans="2:48" ht="14.4" x14ac:dyDescent="0.3">
      <c r="B242" s="917"/>
      <c r="C242" s="1" t="s">
        <v>4</v>
      </c>
      <c r="D242" s="745">
        <v>52503</v>
      </c>
      <c r="E242" s="745">
        <v>52515</v>
      </c>
      <c r="F242" s="745">
        <v>52282</v>
      </c>
      <c r="G242" s="745">
        <v>54253</v>
      </c>
      <c r="H242" s="745">
        <v>56010</v>
      </c>
      <c r="I242" s="745">
        <v>56187</v>
      </c>
      <c r="J242" s="745">
        <v>55695</v>
      </c>
      <c r="K242" s="745">
        <v>54568</v>
      </c>
      <c r="L242" s="745">
        <v>55052</v>
      </c>
      <c r="M242" s="745">
        <v>55162</v>
      </c>
      <c r="N242" s="745">
        <v>50438</v>
      </c>
      <c r="O242" s="745">
        <v>52498</v>
      </c>
      <c r="P242" s="746">
        <v>50661</v>
      </c>
      <c r="Q242" s="746">
        <v>51266</v>
      </c>
      <c r="R242" s="746">
        <v>52026</v>
      </c>
      <c r="S242" s="143">
        <f>100</f>
        <v>100</v>
      </c>
      <c r="T242" s="328">
        <f t="shared" ref="T242:AA275" si="167">E242*100/$D242</f>
        <v>100.02285583680933</v>
      </c>
      <c r="U242" s="328">
        <f t="shared" si="167"/>
        <v>99.579071672094926</v>
      </c>
      <c r="V242" s="328">
        <f t="shared" si="167"/>
        <v>103.33314286802658</v>
      </c>
      <c r="W242" s="328">
        <f t="shared" si="167"/>
        <v>106.67961830752529</v>
      </c>
      <c r="X242" s="328">
        <f t="shared" si="167"/>
        <v>107.01674190046283</v>
      </c>
      <c r="Y242" s="328">
        <f t="shared" si="104"/>
        <v>106.07965259128049</v>
      </c>
      <c r="Z242" s="328">
        <f t="shared" si="104"/>
        <v>103.93310858427138</v>
      </c>
      <c r="AA242" s="328">
        <f t="shared" si="104"/>
        <v>104.85496066891416</v>
      </c>
      <c r="AB242" s="328">
        <f t="shared" si="104"/>
        <v>105.06447250633298</v>
      </c>
      <c r="AC242" s="328">
        <f t="shared" si="105"/>
        <v>96.06689141572862</v>
      </c>
      <c r="AD242" s="328">
        <f t="shared" si="105"/>
        <v>99.990476734662778</v>
      </c>
      <c r="AE242" s="328">
        <f t="shared" si="165"/>
        <v>96.491629049768591</v>
      </c>
      <c r="AF242" s="328">
        <f t="shared" si="166"/>
        <v>97.643944155572058</v>
      </c>
      <c r="AG242" s="329">
        <f t="shared" si="166"/>
        <v>99.091480486829326</v>
      </c>
      <c r="AH242" s="781">
        <v>1</v>
      </c>
      <c r="AI242" s="782">
        <v>1</v>
      </c>
      <c r="AJ242" s="782">
        <v>1</v>
      </c>
      <c r="AK242" s="782">
        <v>1</v>
      </c>
      <c r="AL242" s="782">
        <v>1</v>
      </c>
      <c r="AM242" s="782">
        <v>1</v>
      </c>
      <c r="AN242" s="782">
        <v>1</v>
      </c>
      <c r="AO242" s="782">
        <v>1</v>
      </c>
      <c r="AP242" s="782">
        <v>1</v>
      </c>
      <c r="AQ242" s="782">
        <v>1</v>
      </c>
      <c r="AR242" s="782">
        <v>1</v>
      </c>
      <c r="AS242" s="782">
        <v>1</v>
      </c>
      <c r="AT242" s="782">
        <v>4</v>
      </c>
      <c r="AU242" s="782">
        <v>6</v>
      </c>
      <c r="AV242" s="784">
        <v>7</v>
      </c>
    </row>
    <row r="243" spans="2:48" ht="14.4" x14ac:dyDescent="0.3">
      <c r="B243" s="917"/>
      <c r="C243" s="1" t="s">
        <v>5</v>
      </c>
      <c r="D243" s="745">
        <v>38969</v>
      </c>
      <c r="E243" s="745">
        <v>37002</v>
      </c>
      <c r="F243" s="745">
        <v>35803</v>
      </c>
      <c r="G243" s="745">
        <v>36784</v>
      </c>
      <c r="H243" s="745">
        <v>37908</v>
      </c>
      <c r="I243" s="745">
        <v>37030</v>
      </c>
      <c r="J243" s="745">
        <v>37860</v>
      </c>
      <c r="K243" s="745">
        <v>37875</v>
      </c>
      <c r="L243" s="745">
        <v>38607</v>
      </c>
      <c r="M243" s="745">
        <v>40345</v>
      </c>
      <c r="N243" s="745">
        <v>48945</v>
      </c>
      <c r="O243" s="745">
        <v>49113</v>
      </c>
      <c r="P243" s="746">
        <v>45931</v>
      </c>
      <c r="Q243" s="746">
        <v>46944</v>
      </c>
      <c r="R243" s="746">
        <v>48230</v>
      </c>
      <c r="S243" s="143">
        <f>100</f>
        <v>100</v>
      </c>
      <c r="T243" s="328">
        <f t="shared" si="167"/>
        <v>94.952398059996412</v>
      </c>
      <c r="U243" s="328">
        <f t="shared" si="167"/>
        <v>91.875593420411093</v>
      </c>
      <c r="V243" s="328">
        <f t="shared" si="167"/>
        <v>94.392979034617255</v>
      </c>
      <c r="W243" s="328">
        <f t="shared" si="167"/>
        <v>97.277323000333595</v>
      </c>
      <c r="X243" s="328">
        <f t="shared" si="167"/>
        <v>95.02425004490749</v>
      </c>
      <c r="Y243" s="328">
        <f t="shared" si="104"/>
        <v>97.15414816905745</v>
      </c>
      <c r="Z243" s="328">
        <f t="shared" si="104"/>
        <v>97.192640303831254</v>
      </c>
      <c r="AA243" s="328">
        <f t="shared" si="104"/>
        <v>99.071056480792421</v>
      </c>
      <c r="AB243" s="328">
        <f t="shared" si="104"/>
        <v>103.53101182991608</v>
      </c>
      <c r="AC243" s="328">
        <f t="shared" si="105"/>
        <v>125.59983576689163</v>
      </c>
      <c r="AD243" s="328">
        <f t="shared" si="105"/>
        <v>126.03094767635812</v>
      </c>
      <c r="AE243" s="328">
        <f t="shared" ref="AE243:AE244" si="168">P243*100/$D243</f>
        <v>117.86548281967718</v>
      </c>
      <c r="AF243" s="328">
        <f t="shared" ref="AF243:AG244" si="169">Q243*100/$D243</f>
        <v>120.46498498806744</v>
      </c>
      <c r="AG243" s="329">
        <f t="shared" si="169"/>
        <v>123.76504400934076</v>
      </c>
      <c r="AH243" s="781">
        <v>1</v>
      </c>
      <c r="AI243" s="782">
        <v>1</v>
      </c>
      <c r="AJ243" s="782">
        <v>1</v>
      </c>
      <c r="AK243" s="782">
        <v>1</v>
      </c>
      <c r="AL243" s="782">
        <v>1</v>
      </c>
      <c r="AM243" s="782">
        <v>1</v>
      </c>
      <c r="AN243" s="782">
        <v>1</v>
      </c>
      <c r="AO243" s="782">
        <v>1</v>
      </c>
      <c r="AP243" s="782">
        <v>1</v>
      </c>
      <c r="AQ243" s="782">
        <v>1</v>
      </c>
      <c r="AR243" s="782">
        <v>1</v>
      </c>
      <c r="AS243" s="782">
        <v>1</v>
      </c>
      <c r="AT243" s="782">
        <v>4</v>
      </c>
      <c r="AU243" s="782">
        <v>6</v>
      </c>
      <c r="AV243" s="784">
        <v>7</v>
      </c>
    </row>
    <row r="244" spans="2:48" ht="14.4" x14ac:dyDescent="0.3">
      <c r="B244" s="917"/>
      <c r="C244" s="1" t="s">
        <v>6</v>
      </c>
      <c r="D244" s="745">
        <v>201520</v>
      </c>
      <c r="E244" s="745">
        <v>196427</v>
      </c>
      <c r="F244" s="745">
        <v>195550</v>
      </c>
      <c r="G244" s="745">
        <v>199357</v>
      </c>
      <c r="H244" s="745">
        <v>204610</v>
      </c>
      <c r="I244" s="745">
        <v>203519</v>
      </c>
      <c r="J244" s="745">
        <v>206866</v>
      </c>
      <c r="K244" s="745">
        <v>206447</v>
      </c>
      <c r="L244" s="745">
        <v>207636</v>
      </c>
      <c r="M244" s="745">
        <v>210469</v>
      </c>
      <c r="N244" s="745">
        <v>206999</v>
      </c>
      <c r="O244" s="745">
        <v>208153</v>
      </c>
      <c r="P244" s="746">
        <v>199937</v>
      </c>
      <c r="Q244" s="746">
        <v>202626</v>
      </c>
      <c r="R244" s="746">
        <v>206012</v>
      </c>
      <c r="S244" s="143">
        <f>100</f>
        <v>100</v>
      </c>
      <c r="T244" s="328">
        <f t="shared" si="167"/>
        <v>97.472707423580786</v>
      </c>
      <c r="U244" s="328">
        <f t="shared" si="167"/>
        <v>97.037514886859867</v>
      </c>
      <c r="V244" s="328">
        <f t="shared" si="167"/>
        <v>98.926657403731639</v>
      </c>
      <c r="W244" s="328">
        <f t="shared" si="167"/>
        <v>101.53334656609766</v>
      </c>
      <c r="X244" s="328">
        <f t="shared" si="167"/>
        <v>100.99196109567289</v>
      </c>
      <c r="Y244" s="328">
        <f t="shared" si="104"/>
        <v>102.6528384279476</v>
      </c>
      <c r="Z244" s="328">
        <f t="shared" si="104"/>
        <v>102.4449186184994</v>
      </c>
      <c r="AA244" s="328">
        <f t="shared" si="104"/>
        <v>103.03493449781659</v>
      </c>
      <c r="AB244" s="328">
        <f t="shared" si="104"/>
        <v>104.4407502977372</v>
      </c>
      <c r="AC244" s="328">
        <f t="shared" si="105"/>
        <v>102.71883684001588</v>
      </c>
      <c r="AD244" s="328">
        <f t="shared" si="105"/>
        <v>103.2914847161572</v>
      </c>
      <c r="AE244" s="328">
        <f t="shared" si="168"/>
        <v>99.214470027788806</v>
      </c>
      <c r="AF244" s="328">
        <f t="shared" si="169"/>
        <v>100.54882890035728</v>
      </c>
      <c r="AG244" s="329">
        <f t="shared" si="169"/>
        <v>102.22905915045654</v>
      </c>
      <c r="AH244" s="781">
        <v>1</v>
      </c>
      <c r="AI244" s="782">
        <v>1</v>
      </c>
      <c r="AJ244" s="782">
        <v>1</v>
      </c>
      <c r="AK244" s="782">
        <v>1</v>
      </c>
      <c r="AL244" s="782">
        <v>1</v>
      </c>
      <c r="AM244" s="782">
        <v>1</v>
      </c>
      <c r="AN244" s="782">
        <v>1</v>
      </c>
      <c r="AO244" s="782">
        <v>1</v>
      </c>
      <c r="AP244" s="782">
        <v>1</v>
      </c>
      <c r="AQ244" s="782">
        <v>1</v>
      </c>
      <c r="AR244" s="782">
        <v>1</v>
      </c>
      <c r="AS244" s="782">
        <v>1</v>
      </c>
      <c r="AT244" s="782">
        <v>4</v>
      </c>
      <c r="AU244" s="782">
        <v>6</v>
      </c>
      <c r="AV244" s="784">
        <v>7</v>
      </c>
    </row>
    <row r="245" spans="2:48" ht="14.4" x14ac:dyDescent="0.3">
      <c r="B245" s="918"/>
      <c r="C245" s="8" t="s">
        <v>7</v>
      </c>
      <c r="D245">
        <v>162551</v>
      </c>
      <c r="E245">
        <v>159425</v>
      </c>
      <c r="F245">
        <v>159747</v>
      </c>
      <c r="G245">
        <v>162573</v>
      </c>
      <c r="H245">
        <v>166702</v>
      </c>
      <c r="I245">
        <v>166489</v>
      </c>
      <c r="J245">
        <v>169006</v>
      </c>
      <c r="K245">
        <v>168572</v>
      </c>
      <c r="L245">
        <v>169029</v>
      </c>
      <c r="M245">
        <v>170124</v>
      </c>
      <c r="N245">
        <v>158054</v>
      </c>
      <c r="O245">
        <v>159040</v>
      </c>
      <c r="P245">
        <v>154006</v>
      </c>
      <c r="Q245">
        <v>155682</v>
      </c>
      <c r="R245">
        <v>157782</v>
      </c>
      <c r="S245" s="143">
        <f>100</f>
        <v>100</v>
      </c>
      <c r="T245" s="328">
        <f t="shared" si="167"/>
        <v>98.076911246316541</v>
      </c>
      <c r="U245" s="328">
        <f t="shared" si="167"/>
        <v>98.275002922159814</v>
      </c>
      <c r="V245" s="328">
        <f t="shared" si="167"/>
        <v>100.01353421387749</v>
      </c>
      <c r="W245" s="328">
        <f t="shared" si="167"/>
        <v>102.55366008206656</v>
      </c>
      <c r="X245" s="328">
        <f t="shared" si="167"/>
        <v>102.42262428407085</v>
      </c>
      <c r="Y245" s="328">
        <f t="shared" si="104"/>
        <v>103.97106138996377</v>
      </c>
      <c r="Z245" s="328">
        <f t="shared" si="104"/>
        <v>103.70406826165326</v>
      </c>
      <c r="AA245" s="328">
        <f t="shared" si="104"/>
        <v>103.98521079538114</v>
      </c>
      <c r="AB245" s="328">
        <f t="shared" ref="AB245:AD308" si="170">M245*100/$D245</f>
        <v>104.65884553155625</v>
      </c>
      <c r="AC245" s="328">
        <f t="shared" si="170"/>
        <v>97.233483645132907</v>
      </c>
      <c r="AD245" s="328">
        <f t="shared" si="170"/>
        <v>97.840062503460459</v>
      </c>
      <c r="AE245" s="328">
        <f t="shared" ref="AE245:AG245" si="171">P245*100/$D245</f>
        <v>94.743188291674613</v>
      </c>
      <c r="AF245" s="328">
        <f t="shared" si="171"/>
        <v>95.774249312523452</v>
      </c>
      <c r="AG245" s="329">
        <f t="shared" si="171"/>
        <v>97.066151546283933</v>
      </c>
      <c r="AH245" s="785"/>
      <c r="AI245" s="786"/>
      <c r="AJ245" s="786"/>
      <c r="AK245" s="786"/>
      <c r="AL245" s="786"/>
      <c r="AM245" s="786"/>
      <c r="AN245" s="786"/>
      <c r="AO245" s="786"/>
      <c r="AP245" s="786"/>
      <c r="AQ245" s="786"/>
      <c r="AR245" s="786"/>
      <c r="AS245" s="786"/>
      <c r="AT245" s="786"/>
      <c r="AU245" s="786"/>
      <c r="AV245" s="787"/>
    </row>
    <row r="246" spans="2:48" ht="15" customHeight="1" x14ac:dyDescent="0.3">
      <c r="B246" s="917" t="s">
        <v>55</v>
      </c>
      <c r="C246" s="1" t="s">
        <v>2</v>
      </c>
      <c r="D246" s="745">
        <v>100154</v>
      </c>
      <c r="E246" s="745">
        <v>97601</v>
      </c>
      <c r="F246" s="745">
        <v>98075</v>
      </c>
      <c r="G246" s="745">
        <v>97687</v>
      </c>
      <c r="H246" s="745">
        <v>97124</v>
      </c>
      <c r="I246" s="745">
        <v>97675</v>
      </c>
      <c r="J246" s="745">
        <v>99748</v>
      </c>
      <c r="K246" s="745">
        <v>99278</v>
      </c>
      <c r="L246" s="745">
        <v>99255</v>
      </c>
      <c r="M246" s="745">
        <v>99532</v>
      </c>
      <c r="N246" s="745">
        <v>96855</v>
      </c>
      <c r="O246" s="745">
        <v>97558</v>
      </c>
      <c r="P246" s="746">
        <v>94127</v>
      </c>
      <c r="Q246" s="746">
        <v>95267</v>
      </c>
      <c r="R246" s="746">
        <v>96697</v>
      </c>
      <c r="S246" s="143">
        <f>100</f>
        <v>100</v>
      </c>
      <c r="T246" s="328">
        <f t="shared" si="167"/>
        <v>97.450925574615098</v>
      </c>
      <c r="U246" s="328">
        <f t="shared" si="167"/>
        <v>97.924196737024985</v>
      </c>
      <c r="V246" s="328">
        <f t="shared" si="167"/>
        <v>97.536793338259088</v>
      </c>
      <c r="W246" s="328">
        <f t="shared" si="167"/>
        <v>96.974659025101346</v>
      </c>
      <c r="X246" s="328">
        <f t="shared" si="167"/>
        <v>97.524811789843639</v>
      </c>
      <c r="Y246" s="328">
        <f t="shared" si="167"/>
        <v>99.594624278610937</v>
      </c>
      <c r="Z246" s="328">
        <f t="shared" si="167"/>
        <v>99.125346965672861</v>
      </c>
      <c r="AA246" s="328">
        <f t="shared" si="167"/>
        <v>99.102382331209938</v>
      </c>
      <c r="AB246" s="328">
        <f t="shared" si="170"/>
        <v>99.378956407133018</v>
      </c>
      <c r="AC246" s="328">
        <f t="shared" si="170"/>
        <v>96.706072648121889</v>
      </c>
      <c r="AD246" s="328">
        <f t="shared" si="170"/>
        <v>97.407991692793104</v>
      </c>
      <c r="AE246" s="328">
        <f t="shared" ref="AE246:AG246" si="172">P246*100/$D246</f>
        <v>93.982267308345143</v>
      </c>
      <c r="AF246" s="328">
        <f t="shared" si="172"/>
        <v>95.120514407811967</v>
      </c>
      <c r="AG246" s="329">
        <f t="shared" si="172"/>
        <v>96.548315593985265</v>
      </c>
      <c r="AH246" s="781">
        <v>1</v>
      </c>
      <c r="AI246" s="782">
        <v>1</v>
      </c>
      <c r="AJ246" s="782">
        <v>1</v>
      </c>
      <c r="AK246" s="782">
        <v>1</v>
      </c>
      <c r="AL246" s="782">
        <v>1</v>
      </c>
      <c r="AM246" s="782">
        <v>1</v>
      </c>
      <c r="AN246" s="782">
        <v>1</v>
      </c>
      <c r="AO246" s="782">
        <v>1</v>
      </c>
      <c r="AP246" s="782">
        <v>1</v>
      </c>
      <c r="AQ246" s="782">
        <v>1</v>
      </c>
      <c r="AR246" s="782">
        <v>1</v>
      </c>
      <c r="AS246" s="782">
        <v>1</v>
      </c>
      <c r="AT246" s="782">
        <v>4</v>
      </c>
      <c r="AU246" s="782">
        <v>6</v>
      </c>
      <c r="AV246" s="784">
        <v>7</v>
      </c>
    </row>
    <row r="247" spans="2:48" ht="14.4" x14ac:dyDescent="0.3">
      <c r="B247" s="917"/>
      <c r="C247" s="1" t="s">
        <v>3</v>
      </c>
      <c r="D247" s="745">
        <v>61767</v>
      </c>
      <c r="E247" s="745">
        <v>61413</v>
      </c>
      <c r="F247" s="745">
        <v>62858</v>
      </c>
      <c r="G247" s="745">
        <v>64639</v>
      </c>
      <c r="H247" s="745">
        <v>66508</v>
      </c>
      <c r="I247" s="745">
        <v>68542</v>
      </c>
      <c r="J247" s="745">
        <v>68823</v>
      </c>
      <c r="K247" s="745">
        <v>68834</v>
      </c>
      <c r="L247" s="745">
        <v>68697</v>
      </c>
      <c r="M247" s="745">
        <v>69643</v>
      </c>
      <c r="N247" s="745">
        <v>68173</v>
      </c>
      <c r="O247" s="745">
        <v>67924</v>
      </c>
      <c r="P247" s="746">
        <v>66176</v>
      </c>
      <c r="Q247" s="746">
        <v>66766</v>
      </c>
      <c r="R247" s="746">
        <v>67504</v>
      </c>
      <c r="S247" s="143">
        <f>100</f>
        <v>100</v>
      </c>
      <c r="T247" s="328">
        <f t="shared" si="167"/>
        <v>99.426878430229735</v>
      </c>
      <c r="U247" s="328">
        <f t="shared" si="167"/>
        <v>101.76631534638237</v>
      </c>
      <c r="V247" s="328">
        <f t="shared" si="167"/>
        <v>104.6497320575712</v>
      </c>
      <c r="W247" s="328">
        <f t="shared" si="167"/>
        <v>107.67561966745997</v>
      </c>
      <c r="X247" s="328">
        <f t="shared" si="167"/>
        <v>110.96864021241116</v>
      </c>
      <c r="Y247" s="328">
        <f t="shared" si="167"/>
        <v>111.42357569575987</v>
      </c>
      <c r="Z247" s="328">
        <f t="shared" si="167"/>
        <v>111.44138455809737</v>
      </c>
      <c r="AA247" s="328">
        <f t="shared" si="167"/>
        <v>111.21958327262131</v>
      </c>
      <c r="AB247" s="328">
        <f t="shared" si="170"/>
        <v>112.7511454336458</v>
      </c>
      <c r="AC247" s="328">
        <f t="shared" si="170"/>
        <v>110.37123383036248</v>
      </c>
      <c r="AD247" s="328">
        <f t="shared" si="170"/>
        <v>109.96810594654103</v>
      </c>
      <c r="AE247" s="328">
        <f t="shared" ref="AE247:AG247" si="173">P247*100/$D247</f>
        <v>107.1381158223647</v>
      </c>
      <c r="AF247" s="328">
        <f t="shared" si="173"/>
        <v>108.09331843864847</v>
      </c>
      <c r="AG247" s="329">
        <f t="shared" si="173"/>
        <v>109.2881312027458</v>
      </c>
      <c r="AH247" s="781">
        <v>1</v>
      </c>
      <c r="AI247" s="782">
        <v>1</v>
      </c>
      <c r="AJ247" s="782">
        <v>1</v>
      </c>
      <c r="AK247" s="782">
        <v>1</v>
      </c>
      <c r="AL247" s="782">
        <v>1</v>
      </c>
      <c r="AM247" s="782">
        <v>1</v>
      </c>
      <c r="AN247" s="782">
        <v>1</v>
      </c>
      <c r="AO247" s="782">
        <v>1</v>
      </c>
      <c r="AP247" s="782">
        <v>1</v>
      </c>
      <c r="AQ247" s="782">
        <v>1</v>
      </c>
      <c r="AR247" s="782">
        <v>1</v>
      </c>
      <c r="AS247" s="782">
        <v>1</v>
      </c>
      <c r="AT247" s="782">
        <v>4</v>
      </c>
      <c r="AU247" s="782">
        <v>6</v>
      </c>
      <c r="AV247" s="784">
        <v>7</v>
      </c>
    </row>
    <row r="248" spans="2:48" ht="14.4" x14ac:dyDescent="0.3">
      <c r="B248" s="917"/>
      <c r="C248" s="1" t="s">
        <v>4</v>
      </c>
      <c r="D248" s="745">
        <v>25010</v>
      </c>
      <c r="E248" s="745">
        <v>25212</v>
      </c>
      <c r="F248" s="745">
        <v>25550</v>
      </c>
      <c r="G248" s="745">
        <v>25893</v>
      </c>
      <c r="H248" s="745">
        <v>26328</v>
      </c>
      <c r="I248" s="745">
        <v>26888</v>
      </c>
      <c r="J248" s="745">
        <v>27728</v>
      </c>
      <c r="K248" s="745">
        <v>28582</v>
      </c>
      <c r="L248" s="745">
        <v>28978</v>
      </c>
      <c r="M248" s="745">
        <v>29350</v>
      </c>
      <c r="N248" s="745">
        <v>28438</v>
      </c>
      <c r="O248" s="745">
        <v>28848</v>
      </c>
      <c r="P248" s="746">
        <v>27838</v>
      </c>
      <c r="Q248" s="746">
        <v>28170</v>
      </c>
      <c r="R248" s="746">
        <v>28588</v>
      </c>
      <c r="S248" s="143">
        <f>100</f>
        <v>100</v>
      </c>
      <c r="T248" s="328">
        <f t="shared" si="167"/>
        <v>100.80767692922831</v>
      </c>
      <c r="U248" s="328">
        <f t="shared" si="167"/>
        <v>102.15913634546182</v>
      </c>
      <c r="V248" s="328">
        <f t="shared" si="167"/>
        <v>103.53058776489404</v>
      </c>
      <c r="W248" s="328">
        <f t="shared" si="167"/>
        <v>105.26989204318272</v>
      </c>
      <c r="X248" s="328">
        <f t="shared" si="167"/>
        <v>107.50899640143942</v>
      </c>
      <c r="Y248" s="328">
        <f t="shared" si="167"/>
        <v>110.86765293882446</v>
      </c>
      <c r="Z248" s="328">
        <f t="shared" si="167"/>
        <v>114.28228708516593</v>
      </c>
      <c r="AA248" s="328">
        <f t="shared" si="167"/>
        <v>115.86565373850461</v>
      </c>
      <c r="AB248" s="328">
        <f t="shared" si="170"/>
        <v>117.35305877648941</v>
      </c>
      <c r="AC248" s="328">
        <f t="shared" si="170"/>
        <v>113.70651739304279</v>
      </c>
      <c r="AD248" s="328">
        <f t="shared" si="170"/>
        <v>115.34586165533787</v>
      </c>
      <c r="AE248" s="328">
        <f t="shared" ref="AE248:AG248" si="174">P248*100/$D248</f>
        <v>111.30747700919632</v>
      </c>
      <c r="AF248" s="328">
        <f t="shared" si="174"/>
        <v>112.63494602159136</v>
      </c>
      <c r="AG248" s="329">
        <f t="shared" si="174"/>
        <v>114.3062774890044</v>
      </c>
      <c r="AH248" s="781">
        <v>1</v>
      </c>
      <c r="AI248" s="782">
        <v>1</v>
      </c>
      <c r="AJ248" s="782">
        <v>1</v>
      </c>
      <c r="AK248" s="782">
        <v>1</v>
      </c>
      <c r="AL248" s="782">
        <v>1</v>
      </c>
      <c r="AM248" s="782">
        <v>1</v>
      </c>
      <c r="AN248" s="782">
        <v>1</v>
      </c>
      <c r="AO248" s="782">
        <v>1</v>
      </c>
      <c r="AP248" s="782">
        <v>1</v>
      </c>
      <c r="AQ248" s="782">
        <v>1</v>
      </c>
      <c r="AR248" s="782">
        <v>1</v>
      </c>
      <c r="AS248" s="782">
        <v>1</v>
      </c>
      <c r="AT248" s="782">
        <v>4</v>
      </c>
      <c r="AU248" s="782">
        <v>6</v>
      </c>
      <c r="AV248" s="784">
        <v>7</v>
      </c>
    </row>
    <row r="249" spans="2:48" ht="14.4" x14ac:dyDescent="0.3">
      <c r="B249" s="917"/>
      <c r="C249" s="1" t="s">
        <v>5</v>
      </c>
      <c r="D249" s="745">
        <v>159689</v>
      </c>
      <c r="E249" s="745">
        <v>155779</v>
      </c>
      <c r="F249" s="745">
        <v>156811</v>
      </c>
      <c r="G249" s="745">
        <v>162235</v>
      </c>
      <c r="H249" s="745">
        <v>165977</v>
      </c>
      <c r="I249" s="745">
        <v>168521</v>
      </c>
      <c r="J249" s="745">
        <v>167506</v>
      </c>
      <c r="K249" s="745">
        <v>171800</v>
      </c>
      <c r="L249" s="745">
        <v>171575</v>
      </c>
      <c r="M249" s="745">
        <v>175945</v>
      </c>
      <c r="N249" s="745">
        <v>192546</v>
      </c>
      <c r="O249" s="745">
        <v>195191</v>
      </c>
      <c r="P249" s="746">
        <v>182545</v>
      </c>
      <c r="Q249" s="746">
        <v>186573</v>
      </c>
      <c r="R249" s="746">
        <v>191682</v>
      </c>
      <c r="S249" s="143">
        <f>100</f>
        <v>100</v>
      </c>
      <c r="T249" s="328">
        <f t="shared" si="167"/>
        <v>97.551490710067696</v>
      </c>
      <c r="U249" s="328">
        <f t="shared" si="167"/>
        <v>98.197746870479492</v>
      </c>
      <c r="V249" s="328">
        <f t="shared" si="167"/>
        <v>101.59434901589965</v>
      </c>
      <c r="W249" s="328">
        <f t="shared" si="167"/>
        <v>103.93765381460213</v>
      </c>
      <c r="X249" s="328">
        <f t="shared" si="167"/>
        <v>105.53075039608238</v>
      </c>
      <c r="Y249" s="328">
        <f t="shared" si="167"/>
        <v>104.89513992823551</v>
      </c>
      <c r="Z249" s="328">
        <f t="shared" si="167"/>
        <v>107.58411662669313</v>
      </c>
      <c r="AA249" s="328">
        <f t="shared" si="167"/>
        <v>107.44321775451033</v>
      </c>
      <c r="AB249" s="328">
        <f t="shared" si="170"/>
        <v>110.17978696090526</v>
      </c>
      <c r="AC249" s="328">
        <f t="shared" si="170"/>
        <v>120.57561885915749</v>
      </c>
      <c r="AD249" s="328">
        <f t="shared" si="170"/>
        <v>122.23196337881758</v>
      </c>
      <c r="AE249" s="328">
        <f t="shared" ref="AE249:AG249" si="175">P249*100/$D249</f>
        <v>114.31282054493421</v>
      </c>
      <c r="AF249" s="328">
        <f t="shared" si="175"/>
        <v>116.83522346561128</v>
      </c>
      <c r="AG249" s="329">
        <f t="shared" si="175"/>
        <v>120.03456718997552</v>
      </c>
      <c r="AH249" s="781">
        <v>1</v>
      </c>
      <c r="AI249" s="782">
        <v>1</v>
      </c>
      <c r="AJ249" s="782">
        <v>1</v>
      </c>
      <c r="AK249" s="782">
        <v>1</v>
      </c>
      <c r="AL249" s="782">
        <v>1</v>
      </c>
      <c r="AM249" s="782">
        <v>1</v>
      </c>
      <c r="AN249" s="782">
        <v>1</v>
      </c>
      <c r="AO249" s="782">
        <v>1</v>
      </c>
      <c r="AP249" s="782">
        <v>1</v>
      </c>
      <c r="AQ249" s="782">
        <v>1</v>
      </c>
      <c r="AR249" s="782">
        <v>1</v>
      </c>
      <c r="AS249" s="782">
        <v>1</v>
      </c>
      <c r="AT249" s="782">
        <v>4</v>
      </c>
      <c r="AU249" s="782">
        <v>6</v>
      </c>
      <c r="AV249" s="784">
        <v>7</v>
      </c>
    </row>
    <row r="250" spans="2:48" ht="14.4" x14ac:dyDescent="0.3">
      <c r="B250" s="917"/>
      <c r="C250" s="1" t="s">
        <v>6</v>
      </c>
      <c r="D250" s="745">
        <v>346620</v>
      </c>
      <c r="E250" s="745">
        <v>340005</v>
      </c>
      <c r="F250" s="745">
        <v>343294</v>
      </c>
      <c r="G250" s="745">
        <v>350454</v>
      </c>
      <c r="H250" s="745">
        <v>355937</v>
      </c>
      <c r="I250" s="745">
        <v>361626</v>
      </c>
      <c r="J250" s="745">
        <v>363805</v>
      </c>
      <c r="K250" s="745">
        <v>368494</v>
      </c>
      <c r="L250" s="745">
        <v>368505</v>
      </c>
      <c r="M250" s="745">
        <v>374470</v>
      </c>
      <c r="N250" s="745">
        <v>386012</v>
      </c>
      <c r="O250" s="745">
        <v>389521</v>
      </c>
      <c r="P250" s="746">
        <v>370686</v>
      </c>
      <c r="Q250" s="746">
        <v>376776</v>
      </c>
      <c r="R250" s="746">
        <v>384471</v>
      </c>
      <c r="S250" s="143">
        <f>100</f>
        <v>100</v>
      </c>
      <c r="T250" s="328">
        <f t="shared" si="167"/>
        <v>98.091570019041029</v>
      </c>
      <c r="U250" s="328">
        <f t="shared" si="167"/>
        <v>99.040447752582082</v>
      </c>
      <c r="V250" s="328">
        <f t="shared" si="167"/>
        <v>101.10611043794357</v>
      </c>
      <c r="W250" s="328">
        <f t="shared" si="167"/>
        <v>102.6879579943454</v>
      </c>
      <c r="X250" s="328">
        <f t="shared" si="167"/>
        <v>104.32923662800762</v>
      </c>
      <c r="Y250" s="328">
        <f t="shared" si="167"/>
        <v>104.95787894524263</v>
      </c>
      <c r="Z250" s="328">
        <f t="shared" si="167"/>
        <v>106.31065720385436</v>
      </c>
      <c r="AA250" s="328">
        <f t="shared" si="167"/>
        <v>106.31383070797992</v>
      </c>
      <c r="AB250" s="328">
        <f t="shared" si="170"/>
        <v>108.03473544515607</v>
      </c>
      <c r="AC250" s="328">
        <f t="shared" si="170"/>
        <v>111.36460677398881</v>
      </c>
      <c r="AD250" s="328">
        <f t="shared" si="170"/>
        <v>112.37695459004097</v>
      </c>
      <c r="AE250" s="328">
        <f t="shared" ref="AE250:AG250" si="176">P250*100/$D250</f>
        <v>106.94305002596504</v>
      </c>
      <c r="AF250" s="328">
        <f t="shared" si="176"/>
        <v>108.7000173100225</v>
      </c>
      <c r="AG250" s="329">
        <f t="shared" si="176"/>
        <v>110.920027696036</v>
      </c>
      <c r="AH250" s="781">
        <v>1</v>
      </c>
      <c r="AI250" s="782">
        <v>1</v>
      </c>
      <c r="AJ250" s="782">
        <v>1</v>
      </c>
      <c r="AK250" s="782">
        <v>1</v>
      </c>
      <c r="AL250" s="782">
        <v>1</v>
      </c>
      <c r="AM250" s="782">
        <v>1</v>
      </c>
      <c r="AN250" s="782">
        <v>1</v>
      </c>
      <c r="AO250" s="782">
        <v>1</v>
      </c>
      <c r="AP250" s="782">
        <v>1</v>
      </c>
      <c r="AQ250" s="782">
        <v>1</v>
      </c>
      <c r="AR250" s="782">
        <v>1</v>
      </c>
      <c r="AS250" s="782">
        <v>1</v>
      </c>
      <c r="AT250" s="782">
        <v>4</v>
      </c>
      <c r="AU250" s="782">
        <v>6</v>
      </c>
      <c r="AV250" s="784">
        <v>7</v>
      </c>
    </row>
    <row r="251" spans="2:48" ht="14.4" x14ac:dyDescent="0.3">
      <c r="B251" s="918"/>
      <c r="C251" s="8" t="s">
        <v>7</v>
      </c>
      <c r="D251">
        <v>186931</v>
      </c>
      <c r="E251">
        <v>184226</v>
      </c>
      <c r="F251">
        <v>186483</v>
      </c>
      <c r="G251">
        <v>188219</v>
      </c>
      <c r="H251">
        <v>189960</v>
      </c>
      <c r="I251">
        <v>193105</v>
      </c>
      <c r="J251">
        <v>196299</v>
      </c>
      <c r="K251">
        <v>196694</v>
      </c>
      <c r="L251">
        <v>196930</v>
      </c>
      <c r="M251">
        <v>198525</v>
      </c>
      <c r="N251">
        <v>193466</v>
      </c>
      <c r="O251">
        <v>194330</v>
      </c>
      <c r="P251">
        <v>188141</v>
      </c>
      <c r="Q251">
        <v>190203</v>
      </c>
      <c r="R251">
        <v>192789</v>
      </c>
      <c r="S251" s="143">
        <f>100</f>
        <v>100</v>
      </c>
      <c r="T251" s="328">
        <f t="shared" si="167"/>
        <v>98.552941994639738</v>
      </c>
      <c r="U251" s="328">
        <f t="shared" si="167"/>
        <v>99.760339376561404</v>
      </c>
      <c r="V251" s="328">
        <f t="shared" si="167"/>
        <v>100.68902429238597</v>
      </c>
      <c r="W251" s="328">
        <f t="shared" si="167"/>
        <v>101.62038399195426</v>
      </c>
      <c r="X251" s="328">
        <f t="shared" si="167"/>
        <v>103.30282296676313</v>
      </c>
      <c r="Y251" s="328">
        <f t="shared" si="167"/>
        <v>105.01147482226062</v>
      </c>
      <c r="Z251" s="328">
        <f t="shared" si="167"/>
        <v>105.22278273801564</v>
      </c>
      <c r="AA251" s="328">
        <f t="shared" si="167"/>
        <v>105.3490325307199</v>
      </c>
      <c r="AB251" s="328">
        <f t="shared" si="170"/>
        <v>106.20228854497114</v>
      </c>
      <c r="AC251" s="328">
        <f t="shared" si="170"/>
        <v>103.49594235306076</v>
      </c>
      <c r="AD251" s="328">
        <f t="shared" si="170"/>
        <v>103.95814498397804</v>
      </c>
      <c r="AE251" s="328">
        <f t="shared" ref="AE251:AG251" si="177">P251*100/$D251</f>
        <v>100.6472976659837</v>
      </c>
      <c r="AF251" s="328">
        <f t="shared" si="177"/>
        <v>101.75037848189974</v>
      </c>
      <c r="AG251" s="329">
        <f t="shared" si="177"/>
        <v>103.13377663415913</v>
      </c>
      <c r="AH251" s="785"/>
      <c r="AI251" s="786"/>
      <c r="AJ251" s="786"/>
      <c r="AK251" s="786"/>
      <c r="AL251" s="786"/>
      <c r="AM251" s="786"/>
      <c r="AN251" s="786"/>
      <c r="AO251" s="786"/>
      <c r="AP251" s="786"/>
      <c r="AQ251" s="786"/>
      <c r="AR251" s="786"/>
      <c r="AS251" s="786"/>
      <c r="AT251" s="786"/>
      <c r="AU251" s="786"/>
      <c r="AV251" s="787"/>
    </row>
    <row r="252" spans="2:48" ht="15" customHeight="1" x14ac:dyDescent="0.3">
      <c r="B252" s="917" t="s">
        <v>56</v>
      </c>
      <c r="C252" s="1" t="s">
        <v>2</v>
      </c>
      <c r="D252" s="745">
        <v>27762</v>
      </c>
      <c r="E252" s="745">
        <v>27420</v>
      </c>
      <c r="F252" s="745">
        <v>27385</v>
      </c>
      <c r="G252" s="745">
        <v>27698</v>
      </c>
      <c r="H252" s="745">
        <v>26803</v>
      </c>
      <c r="I252" s="745">
        <v>27106</v>
      </c>
      <c r="J252" s="745">
        <v>27813</v>
      </c>
      <c r="K252" s="745">
        <v>27452</v>
      </c>
      <c r="L252" s="745">
        <v>27461</v>
      </c>
      <c r="M252" s="745">
        <v>27893</v>
      </c>
      <c r="N252" s="745">
        <v>27570</v>
      </c>
      <c r="O252" s="745">
        <v>27834</v>
      </c>
      <c r="P252" s="746">
        <v>26912</v>
      </c>
      <c r="Q252" s="746">
        <v>27032</v>
      </c>
      <c r="R252" s="746">
        <v>27250</v>
      </c>
      <c r="S252" s="143">
        <f>100</f>
        <v>100</v>
      </c>
      <c r="T252" s="328">
        <f t="shared" si="167"/>
        <v>98.768100280959587</v>
      </c>
      <c r="U252" s="328">
        <f t="shared" si="167"/>
        <v>98.642028672285861</v>
      </c>
      <c r="V252" s="328">
        <f t="shared" si="167"/>
        <v>99.769469058425187</v>
      </c>
      <c r="W252" s="328">
        <f t="shared" si="167"/>
        <v>96.545637922339893</v>
      </c>
      <c r="X252" s="328">
        <f t="shared" si="167"/>
        <v>97.637057848858149</v>
      </c>
      <c r="Y252" s="328">
        <f t="shared" si="167"/>
        <v>100.18370434406744</v>
      </c>
      <c r="Z252" s="328">
        <f t="shared" si="167"/>
        <v>98.883365751746993</v>
      </c>
      <c r="AA252" s="328">
        <f t="shared" si="167"/>
        <v>98.915784165405952</v>
      </c>
      <c r="AB252" s="328">
        <f t="shared" si="170"/>
        <v>100.47186802103595</v>
      </c>
      <c r="AC252" s="328">
        <f t="shared" si="170"/>
        <v>99.308407175275562</v>
      </c>
      <c r="AD252" s="328">
        <f t="shared" si="170"/>
        <v>100.25934730927166</v>
      </c>
      <c r="AE252" s="328">
        <f t="shared" ref="AE252:AG252" si="178">P252*100/$D252</f>
        <v>96.938260932209488</v>
      </c>
      <c r="AF252" s="328">
        <f t="shared" si="178"/>
        <v>97.370506447662265</v>
      </c>
      <c r="AG252" s="329">
        <f t="shared" si="178"/>
        <v>98.155752467401484</v>
      </c>
      <c r="AH252" s="781">
        <v>1</v>
      </c>
      <c r="AI252" s="782">
        <v>1</v>
      </c>
      <c r="AJ252" s="782">
        <v>1</v>
      </c>
      <c r="AK252" s="782">
        <v>1</v>
      </c>
      <c r="AL252" s="782">
        <v>1</v>
      </c>
      <c r="AM252" s="782">
        <v>1</v>
      </c>
      <c r="AN252" s="782">
        <v>1</v>
      </c>
      <c r="AO252" s="782">
        <v>1</v>
      </c>
      <c r="AP252" s="782">
        <v>1</v>
      </c>
      <c r="AQ252" s="782">
        <v>1</v>
      </c>
      <c r="AR252" s="782">
        <v>1</v>
      </c>
      <c r="AS252" s="782">
        <v>1</v>
      </c>
      <c r="AT252" s="782">
        <v>4</v>
      </c>
      <c r="AU252" s="782">
        <v>6</v>
      </c>
      <c r="AV252" s="784">
        <v>7</v>
      </c>
    </row>
    <row r="253" spans="2:48" ht="14.4" x14ac:dyDescent="0.3">
      <c r="B253" s="917"/>
      <c r="C253" s="1" t="s">
        <v>3</v>
      </c>
      <c r="D253" s="745">
        <v>36950</v>
      </c>
      <c r="E253" s="745">
        <v>36616</v>
      </c>
      <c r="F253" s="745">
        <v>37405</v>
      </c>
      <c r="G253" s="745">
        <v>37727</v>
      </c>
      <c r="H253" s="745">
        <v>38869</v>
      </c>
      <c r="I253" s="745">
        <v>37737</v>
      </c>
      <c r="J253" s="745">
        <v>38882</v>
      </c>
      <c r="K253" s="745">
        <v>39246</v>
      </c>
      <c r="L253" s="745">
        <v>39916</v>
      </c>
      <c r="M253" s="745">
        <v>40851</v>
      </c>
      <c r="N253" s="745">
        <v>38607</v>
      </c>
      <c r="O253" s="745">
        <v>38995</v>
      </c>
      <c r="P253" s="746">
        <v>38133</v>
      </c>
      <c r="Q253" s="746">
        <v>38256</v>
      </c>
      <c r="R253" s="746">
        <v>38479</v>
      </c>
      <c r="S253" s="143">
        <f>100</f>
        <v>100</v>
      </c>
      <c r="T253" s="328">
        <f t="shared" si="167"/>
        <v>99.096075778078486</v>
      </c>
      <c r="U253" s="328">
        <f t="shared" si="167"/>
        <v>101.23139377537213</v>
      </c>
      <c r="V253" s="328">
        <f t="shared" si="167"/>
        <v>102.10284167794316</v>
      </c>
      <c r="W253" s="328">
        <f t="shared" si="167"/>
        <v>105.19350473612991</v>
      </c>
      <c r="X253" s="328">
        <f t="shared" si="167"/>
        <v>102.12990527740189</v>
      </c>
      <c r="Y253" s="328">
        <f t="shared" si="167"/>
        <v>105.22868741542625</v>
      </c>
      <c r="Z253" s="328">
        <f t="shared" si="167"/>
        <v>106.21380243572395</v>
      </c>
      <c r="AA253" s="328">
        <f t="shared" si="167"/>
        <v>108.02706359945873</v>
      </c>
      <c r="AB253" s="328">
        <f t="shared" si="170"/>
        <v>110.5575101488498</v>
      </c>
      <c r="AC253" s="328">
        <f t="shared" si="170"/>
        <v>104.48443843031123</v>
      </c>
      <c r="AD253" s="328">
        <f t="shared" si="170"/>
        <v>105.53450608930987</v>
      </c>
      <c r="AE253" s="328">
        <f t="shared" ref="AE253:AG253" si="179">P253*100/$D253</f>
        <v>103.20162381596752</v>
      </c>
      <c r="AF253" s="328">
        <f t="shared" si="179"/>
        <v>103.53450608930987</v>
      </c>
      <c r="AG253" s="329">
        <f t="shared" si="179"/>
        <v>104.13802435723952</v>
      </c>
      <c r="AH253" s="781">
        <v>1</v>
      </c>
      <c r="AI253" s="782">
        <v>1</v>
      </c>
      <c r="AJ253" s="782">
        <v>1</v>
      </c>
      <c r="AK253" s="782">
        <v>1</v>
      </c>
      <c r="AL253" s="782">
        <v>1</v>
      </c>
      <c r="AM253" s="782">
        <v>1</v>
      </c>
      <c r="AN253" s="782">
        <v>1</v>
      </c>
      <c r="AO253" s="782">
        <v>1</v>
      </c>
      <c r="AP253" s="782">
        <v>1</v>
      </c>
      <c r="AQ253" s="782">
        <v>1</v>
      </c>
      <c r="AR253" s="782">
        <v>1</v>
      </c>
      <c r="AS253" s="782">
        <v>1</v>
      </c>
      <c r="AT253" s="782">
        <v>4</v>
      </c>
      <c r="AU253" s="782">
        <v>6</v>
      </c>
      <c r="AV253" s="784">
        <v>7</v>
      </c>
    </row>
    <row r="254" spans="2:48" ht="14.4" x14ac:dyDescent="0.3">
      <c r="B254" s="917"/>
      <c r="C254" s="1" t="s">
        <v>4</v>
      </c>
      <c r="D254" s="745">
        <v>22897</v>
      </c>
      <c r="E254" s="745">
        <v>22662</v>
      </c>
      <c r="F254" s="745">
        <v>21537</v>
      </c>
      <c r="G254" s="745">
        <v>22325</v>
      </c>
      <c r="H254" s="745">
        <v>22747</v>
      </c>
      <c r="I254" s="745">
        <v>23214</v>
      </c>
      <c r="J254" s="745">
        <v>23315</v>
      </c>
      <c r="K254" s="745">
        <v>24449</v>
      </c>
      <c r="L254" s="745">
        <v>24830</v>
      </c>
      <c r="M254" s="745">
        <v>24897</v>
      </c>
      <c r="N254" s="745">
        <v>28454</v>
      </c>
      <c r="O254" s="745">
        <v>29556</v>
      </c>
      <c r="P254" s="746">
        <v>28375</v>
      </c>
      <c r="Q254" s="746">
        <v>28498</v>
      </c>
      <c r="R254" s="746">
        <v>28725</v>
      </c>
      <c r="S254" s="143">
        <f>100</f>
        <v>100</v>
      </c>
      <c r="T254" s="328">
        <f t="shared" si="167"/>
        <v>98.973664672227798</v>
      </c>
      <c r="U254" s="328">
        <f t="shared" si="167"/>
        <v>94.060357252041754</v>
      </c>
      <c r="V254" s="328">
        <f t="shared" si="167"/>
        <v>97.501856138358733</v>
      </c>
      <c r="W254" s="328">
        <f t="shared" si="167"/>
        <v>99.344892343975189</v>
      </c>
      <c r="X254" s="328">
        <f t="shared" si="167"/>
        <v>101.38446084639909</v>
      </c>
      <c r="Y254" s="328">
        <f t="shared" si="167"/>
        <v>101.82556666812246</v>
      </c>
      <c r="Z254" s="328">
        <f t="shared" si="167"/>
        <v>106.77818054767</v>
      </c>
      <c r="AA254" s="328">
        <f t="shared" si="167"/>
        <v>108.44215399397301</v>
      </c>
      <c r="AB254" s="328">
        <f t="shared" si="170"/>
        <v>108.73476874699742</v>
      </c>
      <c r="AC254" s="328">
        <f t="shared" si="170"/>
        <v>124.26955496353234</v>
      </c>
      <c r="AD254" s="328">
        <f t="shared" si="170"/>
        <v>129.08241254312793</v>
      </c>
      <c r="AE254" s="328">
        <f t="shared" ref="AE254:AG254" si="180">P254*100/$D254</f>
        <v>123.92453159802594</v>
      </c>
      <c r="AF254" s="328">
        <f t="shared" si="180"/>
        <v>124.46171987596628</v>
      </c>
      <c r="AG254" s="329">
        <f t="shared" si="180"/>
        <v>125.45311612875049</v>
      </c>
      <c r="AH254" s="781">
        <v>1</v>
      </c>
      <c r="AI254" s="782">
        <v>1</v>
      </c>
      <c r="AJ254" s="782">
        <v>1</v>
      </c>
      <c r="AK254" s="782">
        <v>1</v>
      </c>
      <c r="AL254" s="782">
        <v>1</v>
      </c>
      <c r="AM254" s="782">
        <v>1</v>
      </c>
      <c r="AN254" s="782">
        <v>1</v>
      </c>
      <c r="AO254" s="782">
        <v>1</v>
      </c>
      <c r="AP254" s="782">
        <v>1</v>
      </c>
      <c r="AQ254" s="782">
        <v>1</v>
      </c>
      <c r="AR254" s="782">
        <v>1</v>
      </c>
      <c r="AS254" s="782">
        <v>1</v>
      </c>
      <c r="AT254" s="782">
        <v>4</v>
      </c>
      <c r="AU254" s="782">
        <v>6</v>
      </c>
      <c r="AV254" s="784">
        <v>7</v>
      </c>
    </row>
    <row r="255" spans="2:48" ht="14.4" x14ac:dyDescent="0.3">
      <c r="B255" s="917"/>
      <c r="C255" s="1" t="s">
        <v>5</v>
      </c>
      <c r="D255" s="745">
        <v>38729</v>
      </c>
      <c r="E255" s="745">
        <v>36794</v>
      </c>
      <c r="F255" s="745">
        <v>37237</v>
      </c>
      <c r="G255" s="745">
        <v>38218</v>
      </c>
      <c r="H255" s="745">
        <v>37465</v>
      </c>
      <c r="I255" s="745">
        <v>37264</v>
      </c>
      <c r="J255" s="745">
        <v>36833</v>
      </c>
      <c r="K255" s="745">
        <v>36799</v>
      </c>
      <c r="L255" s="745">
        <v>38288</v>
      </c>
      <c r="M255" s="745">
        <v>39202</v>
      </c>
      <c r="N255" s="745">
        <v>42684</v>
      </c>
      <c r="O255" s="745">
        <v>43946</v>
      </c>
      <c r="P255" s="746">
        <v>40947</v>
      </c>
      <c r="Q255" s="746">
        <v>41287</v>
      </c>
      <c r="R255" s="746">
        <v>41912</v>
      </c>
      <c r="S255" s="143">
        <f>100</f>
        <v>100</v>
      </c>
      <c r="T255" s="328">
        <f t="shared" si="167"/>
        <v>95.00374396447107</v>
      </c>
      <c r="U255" s="328">
        <f t="shared" si="167"/>
        <v>96.147589661493967</v>
      </c>
      <c r="V255" s="328">
        <f t="shared" si="167"/>
        <v>98.680575279506314</v>
      </c>
      <c r="W255" s="328">
        <f t="shared" si="167"/>
        <v>96.736295799013661</v>
      </c>
      <c r="X255" s="328">
        <f t="shared" si="167"/>
        <v>96.217304861989717</v>
      </c>
      <c r="Y255" s="328">
        <f t="shared" si="167"/>
        <v>95.104443698520484</v>
      </c>
      <c r="Z255" s="328">
        <f t="shared" si="167"/>
        <v>95.01665418678509</v>
      </c>
      <c r="AA255" s="328">
        <f t="shared" si="167"/>
        <v>98.861318391902714</v>
      </c>
      <c r="AB255" s="328">
        <f t="shared" si="170"/>
        <v>101.22130703090707</v>
      </c>
      <c r="AC255" s="328">
        <f t="shared" si="170"/>
        <v>110.21198585039635</v>
      </c>
      <c r="AD255" s="328">
        <f t="shared" si="170"/>
        <v>113.47052596245707</v>
      </c>
      <c r="AE255" s="328">
        <f t="shared" ref="AE255:AG255" si="181">P255*100/$D255</f>
        <v>105.72697461850294</v>
      </c>
      <c r="AF255" s="328">
        <f t="shared" si="181"/>
        <v>106.60486973585685</v>
      </c>
      <c r="AG255" s="329">
        <f t="shared" si="181"/>
        <v>108.21864752511038</v>
      </c>
      <c r="AH255" s="781">
        <v>1</v>
      </c>
      <c r="AI255" s="782">
        <v>1</v>
      </c>
      <c r="AJ255" s="782">
        <v>1</v>
      </c>
      <c r="AK255" s="782">
        <v>1</v>
      </c>
      <c r="AL255" s="782">
        <v>1</v>
      </c>
      <c r="AM255" s="782">
        <v>1</v>
      </c>
      <c r="AN255" s="782">
        <v>1</v>
      </c>
      <c r="AO255" s="782">
        <v>1</v>
      </c>
      <c r="AP255" s="782">
        <v>1</v>
      </c>
      <c r="AQ255" s="782">
        <v>1</v>
      </c>
      <c r="AR255" s="782">
        <v>1</v>
      </c>
      <c r="AS255" s="782">
        <v>1</v>
      </c>
      <c r="AT255" s="782">
        <v>4</v>
      </c>
      <c r="AU255" s="782">
        <v>6</v>
      </c>
      <c r="AV255" s="784">
        <v>7</v>
      </c>
    </row>
    <row r="256" spans="2:48" ht="14.4" x14ac:dyDescent="0.3">
      <c r="B256" s="917"/>
      <c r="C256" s="1" t="s">
        <v>6</v>
      </c>
      <c r="D256" s="745">
        <v>126338</v>
      </c>
      <c r="E256" s="745">
        <v>123492</v>
      </c>
      <c r="F256" s="745">
        <v>123564</v>
      </c>
      <c r="G256" s="745">
        <v>125968</v>
      </c>
      <c r="H256" s="745">
        <v>125884</v>
      </c>
      <c r="I256" s="745">
        <v>125321</v>
      </c>
      <c r="J256" s="745">
        <v>126843</v>
      </c>
      <c r="K256" s="745">
        <v>127946</v>
      </c>
      <c r="L256" s="745">
        <v>130495</v>
      </c>
      <c r="M256" s="745">
        <v>132843</v>
      </c>
      <c r="N256" s="745">
        <v>137315</v>
      </c>
      <c r="O256" s="745">
        <v>140331</v>
      </c>
      <c r="P256" s="746">
        <v>134367</v>
      </c>
      <c r="Q256" s="746">
        <v>135073</v>
      </c>
      <c r="R256" s="746">
        <v>136366</v>
      </c>
      <c r="S256" s="143">
        <f>100</f>
        <v>100</v>
      </c>
      <c r="T256" s="328">
        <f t="shared" si="167"/>
        <v>97.747312764172307</v>
      </c>
      <c r="U256" s="328">
        <f t="shared" si="167"/>
        <v>97.804302743434278</v>
      </c>
      <c r="V256" s="328">
        <f t="shared" si="167"/>
        <v>99.707134828792604</v>
      </c>
      <c r="W256" s="328">
        <f t="shared" si="167"/>
        <v>99.640646519653629</v>
      </c>
      <c r="X256" s="328">
        <f t="shared" si="167"/>
        <v>99.195016542924535</v>
      </c>
      <c r="Y256" s="328">
        <f t="shared" si="167"/>
        <v>100.39972138232361</v>
      </c>
      <c r="Z256" s="328">
        <f t="shared" si="167"/>
        <v>101.27277620351755</v>
      </c>
      <c r="AA256" s="328">
        <f t="shared" si="167"/>
        <v>103.29037977488959</v>
      </c>
      <c r="AB256" s="328">
        <f t="shared" si="170"/>
        <v>105.14888632082192</v>
      </c>
      <c r="AC256" s="328">
        <f t="shared" si="170"/>
        <v>108.68859725498267</v>
      </c>
      <c r="AD256" s="328">
        <f t="shared" si="170"/>
        <v>111.07584416406782</v>
      </c>
      <c r="AE256" s="328">
        <f t="shared" ref="AE256:AG256" si="182">P256*100/$D256</f>
        <v>106.35517421520049</v>
      </c>
      <c r="AF256" s="328">
        <f t="shared" si="182"/>
        <v>106.91399262296379</v>
      </c>
      <c r="AG256" s="329">
        <f t="shared" si="182"/>
        <v>107.93743766721018</v>
      </c>
      <c r="AH256" s="781">
        <v>1</v>
      </c>
      <c r="AI256" s="782">
        <v>1</v>
      </c>
      <c r="AJ256" s="782">
        <v>1</v>
      </c>
      <c r="AK256" s="782">
        <v>1</v>
      </c>
      <c r="AL256" s="782">
        <v>1</v>
      </c>
      <c r="AM256" s="782">
        <v>1</v>
      </c>
      <c r="AN256" s="782">
        <v>1</v>
      </c>
      <c r="AO256" s="782">
        <v>1</v>
      </c>
      <c r="AP256" s="782">
        <v>1</v>
      </c>
      <c r="AQ256" s="782">
        <v>1</v>
      </c>
      <c r="AR256" s="782">
        <v>1</v>
      </c>
      <c r="AS256" s="782">
        <v>1</v>
      </c>
      <c r="AT256" s="782">
        <v>4</v>
      </c>
      <c r="AU256" s="782">
        <v>6</v>
      </c>
      <c r="AV256" s="784">
        <v>7</v>
      </c>
    </row>
    <row r="257" spans="2:48" ht="14.4" x14ac:dyDescent="0.3">
      <c r="B257" s="918"/>
      <c r="C257" s="8" t="s">
        <v>7</v>
      </c>
      <c r="D257">
        <v>87609</v>
      </c>
      <c r="E257">
        <v>86698</v>
      </c>
      <c r="F257">
        <v>86327</v>
      </c>
      <c r="G257">
        <v>87750</v>
      </c>
      <c r="H257">
        <v>88419</v>
      </c>
      <c r="I257">
        <v>88057</v>
      </c>
      <c r="J257">
        <v>90010</v>
      </c>
      <c r="K257">
        <v>91147</v>
      </c>
      <c r="L257">
        <v>92207</v>
      </c>
      <c r="M257">
        <v>93641</v>
      </c>
      <c r="N257">
        <v>94631</v>
      </c>
      <c r="O257">
        <v>96385</v>
      </c>
      <c r="P257">
        <v>93420</v>
      </c>
      <c r="Q257">
        <v>93786</v>
      </c>
      <c r="R257">
        <v>94454</v>
      </c>
      <c r="S257" s="143">
        <f>100</f>
        <v>100</v>
      </c>
      <c r="T257" s="328">
        <f t="shared" si="167"/>
        <v>98.960152495748147</v>
      </c>
      <c r="U257" s="328">
        <f t="shared" si="167"/>
        <v>98.536680021458977</v>
      </c>
      <c r="V257" s="328">
        <f t="shared" si="167"/>
        <v>100.1609423689347</v>
      </c>
      <c r="W257" s="328">
        <f t="shared" si="167"/>
        <v>100.92456254494401</v>
      </c>
      <c r="X257" s="328">
        <f t="shared" si="167"/>
        <v>100.51136298782089</v>
      </c>
      <c r="Y257" s="328">
        <f t="shared" si="167"/>
        <v>102.74058601285256</v>
      </c>
      <c r="Z257" s="328">
        <f t="shared" si="167"/>
        <v>104.03839788149619</v>
      </c>
      <c r="AA257" s="328">
        <f t="shared" si="167"/>
        <v>105.24831923660811</v>
      </c>
      <c r="AB257" s="328">
        <f t="shared" si="170"/>
        <v>106.88513737173122</v>
      </c>
      <c r="AC257" s="328">
        <f t="shared" si="170"/>
        <v>108.01515825999611</v>
      </c>
      <c r="AD257" s="328">
        <f t="shared" si="170"/>
        <v>110.01723567213413</v>
      </c>
      <c r="AE257" s="328">
        <f t="shared" ref="AE257:AG257" si="183">P257*100/$D257</f>
        <v>106.63288018354278</v>
      </c>
      <c r="AF257" s="328">
        <f t="shared" si="183"/>
        <v>107.05064548162861</v>
      </c>
      <c r="AG257" s="329">
        <f t="shared" si="183"/>
        <v>107.81312422239725</v>
      </c>
      <c r="AH257" s="785"/>
      <c r="AI257" s="786"/>
      <c r="AJ257" s="786"/>
      <c r="AK257" s="786"/>
      <c r="AL257" s="786"/>
      <c r="AM257" s="786"/>
      <c r="AN257" s="786"/>
      <c r="AO257" s="786"/>
      <c r="AP257" s="786"/>
      <c r="AQ257" s="786"/>
      <c r="AR257" s="786"/>
      <c r="AS257" s="786"/>
      <c r="AT257" s="786"/>
      <c r="AU257" s="786"/>
      <c r="AV257" s="787"/>
    </row>
    <row r="258" spans="2:48" ht="14.4" x14ac:dyDescent="0.3">
      <c r="B258" s="917" t="s">
        <v>57</v>
      </c>
      <c r="C258" s="1" t="s">
        <v>2</v>
      </c>
      <c r="D258" s="745">
        <v>168</v>
      </c>
      <c r="E258" s="745">
        <v>196</v>
      </c>
      <c r="F258" s="745">
        <v>175</v>
      </c>
      <c r="G258" s="745">
        <v>169</v>
      </c>
      <c r="H258" s="745">
        <v>198</v>
      </c>
      <c r="I258" s="745">
        <v>208</v>
      </c>
      <c r="J258" s="745">
        <v>219</v>
      </c>
      <c r="K258" s="745">
        <v>202</v>
      </c>
      <c r="L258" s="745">
        <v>211</v>
      </c>
      <c r="M258" s="745">
        <v>198</v>
      </c>
      <c r="N258" s="745">
        <v>198</v>
      </c>
      <c r="O258" s="745">
        <v>202</v>
      </c>
      <c r="P258" s="746">
        <v>195</v>
      </c>
      <c r="Q258" s="746">
        <v>196</v>
      </c>
      <c r="R258" s="746">
        <v>198</v>
      </c>
      <c r="S258" s="143">
        <f>100</f>
        <v>100</v>
      </c>
      <c r="T258" s="328">
        <f t="shared" si="167"/>
        <v>116.66666666666667</v>
      </c>
      <c r="U258" s="328">
        <f t="shared" si="167"/>
        <v>104.16666666666667</v>
      </c>
      <c r="V258" s="328">
        <f t="shared" si="167"/>
        <v>100.5952380952381</v>
      </c>
      <c r="W258" s="328">
        <f t="shared" si="167"/>
        <v>117.85714285714286</v>
      </c>
      <c r="X258" s="328">
        <f t="shared" si="167"/>
        <v>123.80952380952381</v>
      </c>
      <c r="Y258" s="328">
        <f t="shared" si="167"/>
        <v>130.35714285714286</v>
      </c>
      <c r="Z258" s="328">
        <f t="shared" si="167"/>
        <v>120.23809523809524</v>
      </c>
      <c r="AA258" s="328">
        <f t="shared" si="167"/>
        <v>125.5952380952381</v>
      </c>
      <c r="AB258" s="328">
        <f t="shared" si="170"/>
        <v>117.85714285714286</v>
      </c>
      <c r="AC258" s="328">
        <f t="shared" si="170"/>
        <v>117.85714285714286</v>
      </c>
      <c r="AD258" s="328">
        <f t="shared" si="170"/>
        <v>120.23809523809524</v>
      </c>
      <c r="AE258" s="328">
        <f t="shared" ref="AE258:AG258" si="184">P258*100/$D258</f>
        <v>116.07142857142857</v>
      </c>
      <c r="AF258" s="328">
        <f t="shared" si="184"/>
        <v>116.66666666666667</v>
      </c>
      <c r="AG258" s="329">
        <f t="shared" si="184"/>
        <v>117.85714285714286</v>
      </c>
      <c r="AH258" s="781">
        <v>1</v>
      </c>
      <c r="AI258" s="782">
        <v>1</v>
      </c>
      <c r="AJ258" s="782">
        <v>1</v>
      </c>
      <c r="AK258" s="782">
        <v>1</v>
      </c>
      <c r="AL258" s="782">
        <v>1</v>
      </c>
      <c r="AM258" s="782">
        <v>1</v>
      </c>
      <c r="AN258" s="782">
        <v>1</v>
      </c>
      <c r="AO258" s="782">
        <v>1</v>
      </c>
      <c r="AP258" s="782">
        <v>1</v>
      </c>
      <c r="AQ258" s="782">
        <v>1</v>
      </c>
      <c r="AR258" s="782">
        <v>1</v>
      </c>
      <c r="AS258" s="782">
        <v>1</v>
      </c>
      <c r="AT258" s="782">
        <v>4</v>
      </c>
      <c r="AU258" s="782">
        <v>6</v>
      </c>
      <c r="AV258" s="784">
        <v>7</v>
      </c>
    </row>
    <row r="259" spans="2:48" ht="14.4" x14ac:dyDescent="0.3">
      <c r="B259" s="917"/>
      <c r="C259" s="1" t="s">
        <v>3</v>
      </c>
      <c r="D259" s="746">
        <v>157</v>
      </c>
      <c r="E259" s="746">
        <v>144</v>
      </c>
      <c r="F259" s="746">
        <v>142</v>
      </c>
      <c r="G259" s="746">
        <v>183</v>
      </c>
      <c r="H259" s="746">
        <v>177</v>
      </c>
      <c r="I259" s="746">
        <v>188</v>
      </c>
      <c r="J259" s="746">
        <v>196</v>
      </c>
      <c r="K259" s="746">
        <v>210</v>
      </c>
      <c r="L259" s="746">
        <v>236</v>
      </c>
      <c r="M259" s="746">
        <v>244</v>
      </c>
      <c r="N259" s="746">
        <v>219</v>
      </c>
      <c r="O259" s="746">
        <v>248</v>
      </c>
      <c r="P259" s="746">
        <v>219</v>
      </c>
      <c r="Q259" s="746">
        <v>220</v>
      </c>
      <c r="R259" s="746">
        <v>221</v>
      </c>
      <c r="S259" s="143">
        <f>100</f>
        <v>100</v>
      </c>
      <c r="T259" s="328">
        <f t="shared" si="167"/>
        <v>91.71974522292993</v>
      </c>
      <c r="U259" s="328">
        <f t="shared" si="167"/>
        <v>90.445859872611464</v>
      </c>
      <c r="V259" s="328">
        <f t="shared" si="167"/>
        <v>116.56050955414013</v>
      </c>
      <c r="W259" s="328">
        <f t="shared" si="167"/>
        <v>112.73885350318471</v>
      </c>
      <c r="X259" s="328">
        <f t="shared" si="167"/>
        <v>119.7452229299363</v>
      </c>
      <c r="Y259" s="328">
        <f t="shared" si="167"/>
        <v>124.8407643312102</v>
      </c>
      <c r="Z259" s="328">
        <f t="shared" si="167"/>
        <v>133.7579617834395</v>
      </c>
      <c r="AA259" s="328">
        <f t="shared" si="167"/>
        <v>150.31847133757961</v>
      </c>
      <c r="AB259" s="328">
        <f t="shared" si="170"/>
        <v>155.4140127388535</v>
      </c>
      <c r="AC259" s="328">
        <f t="shared" si="170"/>
        <v>139.49044585987261</v>
      </c>
      <c r="AD259" s="328">
        <f t="shared" si="170"/>
        <v>157.96178343949043</v>
      </c>
      <c r="AE259" s="328">
        <f t="shared" ref="AE259:AG259" si="185">P259*100/$D259</f>
        <v>139.49044585987261</v>
      </c>
      <c r="AF259" s="328">
        <f t="shared" si="185"/>
        <v>140.12738853503186</v>
      </c>
      <c r="AG259" s="329">
        <f t="shared" si="185"/>
        <v>140.76433121019107</v>
      </c>
      <c r="AH259" s="781">
        <v>4</v>
      </c>
      <c r="AI259" s="782">
        <v>4</v>
      </c>
      <c r="AJ259" s="782">
        <v>4</v>
      </c>
      <c r="AK259" s="782">
        <v>4</v>
      </c>
      <c r="AL259" s="782">
        <v>4</v>
      </c>
      <c r="AM259" s="782">
        <v>4</v>
      </c>
      <c r="AN259" s="782">
        <v>4</v>
      </c>
      <c r="AO259" s="782">
        <v>4</v>
      </c>
      <c r="AP259" s="782">
        <v>4</v>
      </c>
      <c r="AQ259" s="782">
        <v>4</v>
      </c>
      <c r="AR259" s="782">
        <v>4</v>
      </c>
      <c r="AS259" s="782">
        <v>4</v>
      </c>
      <c r="AT259" s="782">
        <v>4</v>
      </c>
      <c r="AU259" s="782">
        <v>6</v>
      </c>
      <c r="AV259" s="784">
        <v>7</v>
      </c>
    </row>
    <row r="260" spans="2:48" ht="14.4" x14ac:dyDescent="0.3">
      <c r="B260" s="917"/>
      <c r="C260" s="1" t="s">
        <v>4</v>
      </c>
      <c r="D260" s="746">
        <v>186</v>
      </c>
      <c r="E260" s="746">
        <v>194</v>
      </c>
      <c r="F260" s="746">
        <v>200</v>
      </c>
      <c r="G260" s="746">
        <v>175</v>
      </c>
      <c r="H260" s="746">
        <v>83</v>
      </c>
      <c r="I260" s="746">
        <v>109</v>
      </c>
      <c r="J260" s="746">
        <v>117</v>
      </c>
      <c r="K260" s="746">
        <v>125</v>
      </c>
      <c r="L260" s="746">
        <v>141</v>
      </c>
      <c r="M260" s="746">
        <v>149</v>
      </c>
      <c r="N260" s="746">
        <v>211</v>
      </c>
      <c r="O260" s="746">
        <v>195</v>
      </c>
      <c r="P260" s="746">
        <v>214</v>
      </c>
      <c r="Q260" s="746">
        <v>215</v>
      </c>
      <c r="R260" s="746">
        <v>217</v>
      </c>
      <c r="S260" s="143">
        <f>100</f>
        <v>100</v>
      </c>
      <c r="T260" s="328">
        <f t="shared" si="167"/>
        <v>104.3010752688172</v>
      </c>
      <c r="U260" s="328">
        <f t="shared" si="167"/>
        <v>107.52688172043011</v>
      </c>
      <c r="V260" s="328">
        <f t="shared" si="167"/>
        <v>94.086021505376351</v>
      </c>
      <c r="W260" s="328">
        <f t="shared" si="167"/>
        <v>44.623655913978496</v>
      </c>
      <c r="X260" s="328">
        <f t="shared" si="167"/>
        <v>58.602150537634408</v>
      </c>
      <c r="Y260" s="328">
        <f t="shared" si="167"/>
        <v>62.903225806451616</v>
      </c>
      <c r="Z260" s="328">
        <f t="shared" si="167"/>
        <v>67.204301075268816</v>
      </c>
      <c r="AA260" s="328">
        <f t="shared" si="167"/>
        <v>75.806451612903231</v>
      </c>
      <c r="AB260" s="328">
        <f t="shared" si="170"/>
        <v>80.107526881720432</v>
      </c>
      <c r="AC260" s="328">
        <f t="shared" si="170"/>
        <v>113.44086021505376</v>
      </c>
      <c r="AD260" s="328">
        <f t="shared" si="170"/>
        <v>104.83870967741936</v>
      </c>
      <c r="AE260" s="328">
        <f t="shared" ref="AE260:AG260" si="186">P260*100/$D260</f>
        <v>115.05376344086021</v>
      </c>
      <c r="AF260" s="328">
        <f t="shared" si="186"/>
        <v>115.59139784946237</v>
      </c>
      <c r="AG260" s="329">
        <f t="shared" si="186"/>
        <v>116.66666666666667</v>
      </c>
      <c r="AH260" s="781">
        <v>4</v>
      </c>
      <c r="AI260" s="782">
        <v>4</v>
      </c>
      <c r="AJ260" s="782">
        <v>4</v>
      </c>
      <c r="AK260" s="782">
        <v>4</v>
      </c>
      <c r="AL260" s="782">
        <v>4</v>
      </c>
      <c r="AM260" s="782">
        <v>4</v>
      </c>
      <c r="AN260" s="782">
        <v>4</v>
      </c>
      <c r="AO260" s="782">
        <v>4</v>
      </c>
      <c r="AP260" s="782">
        <v>4</v>
      </c>
      <c r="AQ260" s="782">
        <v>4</v>
      </c>
      <c r="AR260" s="782">
        <v>4</v>
      </c>
      <c r="AS260" s="782">
        <v>4</v>
      </c>
      <c r="AT260" s="782">
        <v>4</v>
      </c>
      <c r="AU260" s="782">
        <v>6</v>
      </c>
      <c r="AV260" s="784">
        <v>7</v>
      </c>
    </row>
    <row r="261" spans="2:48" ht="14.4" x14ac:dyDescent="0.3">
      <c r="B261" s="917"/>
      <c r="C261" s="1" t="s">
        <v>5</v>
      </c>
      <c r="D261" s="745">
        <v>0</v>
      </c>
      <c r="E261" s="745">
        <v>0</v>
      </c>
      <c r="F261" s="745">
        <v>0</v>
      </c>
      <c r="G261" s="745">
        <v>0</v>
      </c>
      <c r="H261" s="745">
        <v>0</v>
      </c>
      <c r="I261" s="745">
        <v>0</v>
      </c>
      <c r="J261" s="745">
        <v>0</v>
      </c>
      <c r="K261" s="745">
        <v>0</v>
      </c>
      <c r="L261" s="745">
        <v>0</v>
      </c>
      <c r="M261" s="745">
        <v>0</v>
      </c>
      <c r="N261" s="745">
        <v>0</v>
      </c>
      <c r="O261" s="745">
        <v>0</v>
      </c>
      <c r="P261" s="746">
        <v>0</v>
      </c>
      <c r="Q261" s="746">
        <v>0</v>
      </c>
      <c r="R261" s="746">
        <v>0</v>
      </c>
      <c r="S261" s="143">
        <f>100</f>
        <v>100</v>
      </c>
      <c r="T261" s="328" t="e">
        <f t="shared" si="167"/>
        <v>#DIV/0!</v>
      </c>
      <c r="U261" s="328" t="e">
        <f t="shared" si="167"/>
        <v>#DIV/0!</v>
      </c>
      <c r="V261" s="328" t="e">
        <f t="shared" si="167"/>
        <v>#DIV/0!</v>
      </c>
      <c r="W261" s="328" t="e">
        <f t="shared" si="167"/>
        <v>#DIV/0!</v>
      </c>
      <c r="X261" s="328" t="e">
        <f t="shared" si="167"/>
        <v>#DIV/0!</v>
      </c>
      <c r="Y261" s="328" t="e">
        <f t="shared" si="167"/>
        <v>#DIV/0!</v>
      </c>
      <c r="Z261" s="328" t="e">
        <f t="shared" si="167"/>
        <v>#DIV/0!</v>
      </c>
      <c r="AA261" s="328" t="e">
        <f t="shared" si="167"/>
        <v>#DIV/0!</v>
      </c>
      <c r="AB261" s="328" t="e">
        <f t="shared" si="170"/>
        <v>#DIV/0!</v>
      </c>
      <c r="AC261" s="328" t="e">
        <f t="shared" si="170"/>
        <v>#DIV/0!</v>
      </c>
      <c r="AD261" s="328" t="e">
        <f t="shared" si="170"/>
        <v>#DIV/0!</v>
      </c>
      <c r="AE261" s="328" t="e">
        <f t="shared" ref="AE261:AG261" si="187">P261*100/$D261</f>
        <v>#DIV/0!</v>
      </c>
      <c r="AF261" s="328" t="e">
        <f t="shared" si="187"/>
        <v>#DIV/0!</v>
      </c>
      <c r="AG261" s="329" t="e">
        <f t="shared" si="187"/>
        <v>#DIV/0!</v>
      </c>
      <c r="AH261" s="781">
        <v>1</v>
      </c>
      <c r="AI261" s="782">
        <v>1</v>
      </c>
      <c r="AJ261" s="782">
        <v>1</v>
      </c>
      <c r="AK261" s="782">
        <v>1</v>
      </c>
      <c r="AL261" s="782">
        <v>1</v>
      </c>
      <c r="AM261" s="782">
        <v>1</v>
      </c>
      <c r="AN261" s="782">
        <v>1</v>
      </c>
      <c r="AO261" s="782">
        <v>1</v>
      </c>
      <c r="AP261" s="782">
        <v>1</v>
      </c>
      <c r="AQ261" s="782">
        <v>1</v>
      </c>
      <c r="AR261" s="782">
        <v>1</v>
      </c>
      <c r="AS261" s="782">
        <v>1</v>
      </c>
      <c r="AT261" s="782">
        <v>4</v>
      </c>
      <c r="AU261" s="782">
        <v>6</v>
      </c>
      <c r="AV261" s="784">
        <v>7</v>
      </c>
    </row>
    <row r="262" spans="2:48" ht="14.4" x14ac:dyDescent="0.3">
      <c r="B262" s="917"/>
      <c r="C262" s="1" t="s">
        <v>6</v>
      </c>
      <c r="D262" s="745">
        <v>511</v>
      </c>
      <c r="E262" s="745">
        <v>534</v>
      </c>
      <c r="F262" s="745">
        <v>517</v>
      </c>
      <c r="G262" s="745">
        <v>527</v>
      </c>
      <c r="H262" s="745">
        <v>458</v>
      </c>
      <c r="I262" s="745">
        <v>505</v>
      </c>
      <c r="J262" s="745">
        <v>532</v>
      </c>
      <c r="K262" s="745">
        <v>537</v>
      </c>
      <c r="L262" s="745">
        <v>588</v>
      </c>
      <c r="M262" s="745">
        <v>591</v>
      </c>
      <c r="N262" s="745">
        <v>628</v>
      </c>
      <c r="O262" s="745">
        <v>645</v>
      </c>
      <c r="P262" s="746">
        <v>628</v>
      </c>
      <c r="Q262" s="746">
        <v>631</v>
      </c>
      <c r="R262" s="746">
        <v>636</v>
      </c>
      <c r="S262" s="143">
        <f>100</f>
        <v>100</v>
      </c>
      <c r="T262" s="328">
        <f t="shared" si="167"/>
        <v>104.50097847358121</v>
      </c>
      <c r="U262" s="328">
        <f t="shared" si="167"/>
        <v>101.17416829745596</v>
      </c>
      <c r="V262" s="328">
        <f t="shared" si="167"/>
        <v>103.13111545988258</v>
      </c>
      <c r="W262" s="328">
        <f t="shared" si="167"/>
        <v>89.62818003913894</v>
      </c>
      <c r="X262" s="328">
        <f t="shared" si="167"/>
        <v>98.825831702544036</v>
      </c>
      <c r="Y262" s="328">
        <f t="shared" si="167"/>
        <v>104.10958904109589</v>
      </c>
      <c r="Z262" s="328">
        <f t="shared" si="167"/>
        <v>105.0880626223092</v>
      </c>
      <c r="AA262" s="328">
        <f t="shared" si="167"/>
        <v>115.06849315068493</v>
      </c>
      <c r="AB262" s="328">
        <f t="shared" si="170"/>
        <v>115.65557729941291</v>
      </c>
      <c r="AC262" s="328">
        <f t="shared" si="170"/>
        <v>122.89628180039139</v>
      </c>
      <c r="AD262" s="328">
        <f t="shared" si="170"/>
        <v>126.22309197651663</v>
      </c>
      <c r="AE262" s="328">
        <f t="shared" ref="AE262:AG262" si="188">P262*100/$D262</f>
        <v>122.89628180039139</v>
      </c>
      <c r="AF262" s="328">
        <f t="shared" si="188"/>
        <v>123.48336594911937</v>
      </c>
      <c r="AG262" s="329">
        <f t="shared" si="188"/>
        <v>124.46183953033268</v>
      </c>
      <c r="AH262" s="781">
        <v>1</v>
      </c>
      <c r="AI262" s="782">
        <v>1</v>
      </c>
      <c r="AJ262" s="782">
        <v>1</v>
      </c>
      <c r="AK262" s="782">
        <v>1</v>
      </c>
      <c r="AL262" s="782">
        <v>1</v>
      </c>
      <c r="AM262" s="782">
        <v>1</v>
      </c>
      <c r="AN262" s="782">
        <v>1</v>
      </c>
      <c r="AO262" s="782">
        <v>1</v>
      </c>
      <c r="AP262" s="782">
        <v>1</v>
      </c>
      <c r="AQ262" s="782">
        <v>1</v>
      </c>
      <c r="AR262" s="782">
        <v>1</v>
      </c>
      <c r="AS262" s="782">
        <v>1</v>
      </c>
      <c r="AT262" s="782">
        <v>4</v>
      </c>
      <c r="AU262" s="782">
        <v>6</v>
      </c>
      <c r="AV262" s="784">
        <v>7</v>
      </c>
    </row>
    <row r="263" spans="2:48" ht="14.4" x14ac:dyDescent="0.3">
      <c r="B263" s="918"/>
      <c r="C263" s="8" t="s">
        <v>7</v>
      </c>
      <c r="D263">
        <v>511</v>
      </c>
      <c r="E263">
        <v>534</v>
      </c>
      <c r="F263">
        <v>517</v>
      </c>
      <c r="G263">
        <v>527</v>
      </c>
      <c r="H263">
        <v>458</v>
      </c>
      <c r="I263">
        <v>505</v>
      </c>
      <c r="J263">
        <v>532</v>
      </c>
      <c r="K263">
        <v>537</v>
      </c>
      <c r="L263">
        <v>588</v>
      </c>
      <c r="M263">
        <v>591</v>
      </c>
      <c r="N263">
        <v>628</v>
      </c>
      <c r="O263">
        <v>645</v>
      </c>
      <c r="P263">
        <v>628</v>
      </c>
      <c r="Q263">
        <v>631</v>
      </c>
      <c r="R263">
        <v>636</v>
      </c>
      <c r="S263" s="143">
        <f>100</f>
        <v>100</v>
      </c>
      <c r="T263" s="328">
        <f t="shared" si="167"/>
        <v>104.50097847358121</v>
      </c>
      <c r="U263" s="328">
        <f t="shared" si="167"/>
        <v>101.17416829745596</v>
      </c>
      <c r="V263" s="328">
        <f t="shared" si="167"/>
        <v>103.13111545988258</v>
      </c>
      <c r="W263" s="328">
        <f t="shared" si="167"/>
        <v>89.62818003913894</v>
      </c>
      <c r="X263" s="328">
        <f t="shared" si="167"/>
        <v>98.825831702544036</v>
      </c>
      <c r="Y263" s="328">
        <f t="shared" si="167"/>
        <v>104.10958904109589</v>
      </c>
      <c r="Z263" s="328">
        <f t="shared" si="167"/>
        <v>105.0880626223092</v>
      </c>
      <c r="AA263" s="328">
        <f t="shared" si="167"/>
        <v>115.06849315068493</v>
      </c>
      <c r="AB263" s="328">
        <f t="shared" si="170"/>
        <v>115.65557729941291</v>
      </c>
      <c r="AC263" s="328">
        <f t="shared" si="170"/>
        <v>122.89628180039139</v>
      </c>
      <c r="AD263" s="328">
        <f t="shared" si="170"/>
        <v>126.22309197651663</v>
      </c>
      <c r="AE263" s="328">
        <f t="shared" ref="AE263:AG263" si="189">P263*100/$D263</f>
        <v>122.89628180039139</v>
      </c>
      <c r="AF263" s="328">
        <f t="shared" si="189"/>
        <v>123.48336594911937</v>
      </c>
      <c r="AG263" s="329">
        <f t="shared" si="189"/>
        <v>124.46183953033268</v>
      </c>
      <c r="AH263" s="785"/>
      <c r="AI263" s="786"/>
      <c r="AJ263" s="786"/>
      <c r="AK263" s="786"/>
      <c r="AL263" s="786"/>
      <c r="AM263" s="786"/>
      <c r="AN263" s="786"/>
      <c r="AO263" s="786"/>
      <c r="AP263" s="786"/>
      <c r="AQ263" s="786"/>
      <c r="AR263" s="786"/>
      <c r="AS263" s="786"/>
      <c r="AT263" s="786"/>
      <c r="AU263" s="786"/>
      <c r="AV263" s="787"/>
    </row>
    <row r="264" spans="2:48" ht="14.4" x14ac:dyDescent="0.3">
      <c r="B264" s="917" t="s">
        <v>58</v>
      </c>
      <c r="C264" s="1" t="s">
        <v>2</v>
      </c>
      <c r="D264" s="745">
        <v>253</v>
      </c>
      <c r="E264" s="745">
        <v>252</v>
      </c>
      <c r="F264" s="745">
        <v>296</v>
      </c>
      <c r="G264" s="745">
        <v>299</v>
      </c>
      <c r="H264" s="745">
        <v>265</v>
      </c>
      <c r="I264" s="745">
        <v>290</v>
      </c>
      <c r="J264" s="745">
        <v>298</v>
      </c>
      <c r="K264" s="745">
        <v>280</v>
      </c>
      <c r="L264" s="745">
        <v>286</v>
      </c>
      <c r="M264" s="745">
        <v>275</v>
      </c>
      <c r="N264" s="745">
        <v>267</v>
      </c>
      <c r="O264" s="745">
        <v>236</v>
      </c>
      <c r="P264" s="746">
        <v>228</v>
      </c>
      <c r="Q264" s="746">
        <v>229</v>
      </c>
      <c r="R264" s="746">
        <v>231</v>
      </c>
      <c r="S264" s="143">
        <f>100</f>
        <v>100</v>
      </c>
      <c r="T264" s="328">
        <f t="shared" si="167"/>
        <v>99.604743083003953</v>
      </c>
      <c r="U264" s="328">
        <f t="shared" si="167"/>
        <v>116.99604743083005</v>
      </c>
      <c r="V264" s="328">
        <f t="shared" si="167"/>
        <v>118.18181818181819</v>
      </c>
      <c r="W264" s="328">
        <f t="shared" si="167"/>
        <v>104.74308300395256</v>
      </c>
      <c r="X264" s="328">
        <f t="shared" si="167"/>
        <v>114.62450592885375</v>
      </c>
      <c r="Y264" s="328">
        <f t="shared" si="167"/>
        <v>117.78656126482214</v>
      </c>
      <c r="Z264" s="328">
        <f t="shared" si="167"/>
        <v>110.67193675889328</v>
      </c>
      <c r="AA264" s="328">
        <f t="shared" si="167"/>
        <v>113.04347826086956</v>
      </c>
      <c r="AB264" s="328">
        <f t="shared" si="170"/>
        <v>108.69565217391305</v>
      </c>
      <c r="AC264" s="328">
        <f t="shared" si="170"/>
        <v>105.53359683794466</v>
      </c>
      <c r="AD264" s="328">
        <f t="shared" si="170"/>
        <v>93.280632411067188</v>
      </c>
      <c r="AE264" s="328">
        <f t="shared" ref="AE264:AG264" si="190">P264*100/$D264</f>
        <v>90.118577075098813</v>
      </c>
      <c r="AF264" s="328">
        <f t="shared" si="190"/>
        <v>90.51383399209486</v>
      </c>
      <c r="AG264" s="329">
        <f t="shared" si="190"/>
        <v>91.304347826086953</v>
      </c>
      <c r="AH264" s="781">
        <v>1</v>
      </c>
      <c r="AI264" s="782">
        <v>1</v>
      </c>
      <c r="AJ264" s="782">
        <v>1</v>
      </c>
      <c r="AK264" s="782">
        <v>1</v>
      </c>
      <c r="AL264" s="782">
        <v>1</v>
      </c>
      <c r="AM264" s="782">
        <v>1</v>
      </c>
      <c r="AN264" s="782">
        <v>1</v>
      </c>
      <c r="AO264" s="782">
        <v>1</v>
      </c>
      <c r="AP264" s="782">
        <v>1</v>
      </c>
      <c r="AQ264" s="782">
        <v>1</v>
      </c>
      <c r="AR264" s="782">
        <v>1</v>
      </c>
      <c r="AS264" s="782">
        <v>1</v>
      </c>
      <c r="AT264" s="782">
        <v>4</v>
      </c>
      <c r="AU264" s="782">
        <v>6</v>
      </c>
      <c r="AV264" s="784">
        <v>7</v>
      </c>
    </row>
    <row r="265" spans="2:48" ht="14.4" x14ac:dyDescent="0.3">
      <c r="B265" s="917"/>
      <c r="C265" s="1" t="s">
        <v>3</v>
      </c>
      <c r="D265" s="746">
        <v>540</v>
      </c>
      <c r="E265" s="746">
        <v>487</v>
      </c>
      <c r="F265" s="746">
        <v>590</v>
      </c>
      <c r="G265" s="746">
        <v>497</v>
      </c>
      <c r="H265" s="746">
        <v>357</v>
      </c>
      <c r="I265" s="746">
        <v>302</v>
      </c>
      <c r="J265" s="746">
        <v>513</v>
      </c>
      <c r="K265" s="746">
        <v>363</v>
      </c>
      <c r="L265" s="746">
        <v>359</v>
      </c>
      <c r="M265" s="746">
        <v>398</v>
      </c>
      <c r="N265" s="746">
        <v>357</v>
      </c>
      <c r="O265" s="746">
        <v>418</v>
      </c>
      <c r="P265" s="746">
        <v>356</v>
      </c>
      <c r="Q265" s="746">
        <v>357</v>
      </c>
      <c r="R265" s="746">
        <v>359</v>
      </c>
      <c r="S265" s="143">
        <f>100</f>
        <v>100</v>
      </c>
      <c r="T265" s="328">
        <f t="shared" si="167"/>
        <v>90.18518518518519</v>
      </c>
      <c r="U265" s="328">
        <f t="shared" si="167"/>
        <v>109.25925925925925</v>
      </c>
      <c r="V265" s="328">
        <f t="shared" si="167"/>
        <v>92.037037037037038</v>
      </c>
      <c r="W265" s="328">
        <f t="shared" si="167"/>
        <v>66.111111111111114</v>
      </c>
      <c r="X265" s="328">
        <f t="shared" si="167"/>
        <v>55.925925925925924</v>
      </c>
      <c r="Y265" s="328">
        <f t="shared" si="167"/>
        <v>95</v>
      </c>
      <c r="Z265" s="328">
        <f t="shared" si="167"/>
        <v>67.222222222222229</v>
      </c>
      <c r="AA265" s="328">
        <f t="shared" si="167"/>
        <v>66.481481481481481</v>
      </c>
      <c r="AB265" s="328">
        <f t="shared" si="170"/>
        <v>73.703703703703709</v>
      </c>
      <c r="AC265" s="328">
        <f t="shared" si="170"/>
        <v>66.111111111111114</v>
      </c>
      <c r="AD265" s="328">
        <f t="shared" si="170"/>
        <v>77.407407407407405</v>
      </c>
      <c r="AE265" s="328">
        <f t="shared" ref="AE265:AG265" si="191">P265*100/$D265</f>
        <v>65.925925925925924</v>
      </c>
      <c r="AF265" s="328">
        <f t="shared" si="191"/>
        <v>66.111111111111114</v>
      </c>
      <c r="AG265" s="329">
        <f t="shared" si="191"/>
        <v>66.481481481481481</v>
      </c>
      <c r="AH265" s="781">
        <v>4</v>
      </c>
      <c r="AI265" s="782">
        <v>4</v>
      </c>
      <c r="AJ265" s="782">
        <v>4</v>
      </c>
      <c r="AK265" s="782">
        <v>4</v>
      </c>
      <c r="AL265" s="782">
        <v>4</v>
      </c>
      <c r="AM265" s="782">
        <v>4</v>
      </c>
      <c r="AN265" s="782">
        <v>4</v>
      </c>
      <c r="AO265" s="782">
        <v>4</v>
      </c>
      <c r="AP265" s="782">
        <v>4</v>
      </c>
      <c r="AQ265" s="782">
        <v>4</v>
      </c>
      <c r="AR265" s="782">
        <v>4</v>
      </c>
      <c r="AS265" s="782">
        <v>4</v>
      </c>
      <c r="AT265" s="782">
        <v>4</v>
      </c>
      <c r="AU265" s="782">
        <v>6</v>
      </c>
      <c r="AV265" s="784">
        <v>7</v>
      </c>
    </row>
    <row r="266" spans="2:48" ht="14.4" x14ac:dyDescent="0.3">
      <c r="B266" s="917"/>
      <c r="C266" s="1" t="s">
        <v>4</v>
      </c>
      <c r="D266" s="745">
        <v>413</v>
      </c>
      <c r="E266" s="745">
        <v>409</v>
      </c>
      <c r="F266" s="745">
        <v>300</v>
      </c>
      <c r="G266" s="745">
        <v>310</v>
      </c>
      <c r="H266" s="745">
        <v>375</v>
      </c>
      <c r="I266" s="745">
        <v>319</v>
      </c>
      <c r="J266" s="745">
        <v>295</v>
      </c>
      <c r="K266" s="746">
        <v>328</v>
      </c>
      <c r="L266" s="746">
        <v>324</v>
      </c>
      <c r="M266" s="746">
        <v>366</v>
      </c>
      <c r="N266" s="746">
        <v>522</v>
      </c>
      <c r="O266" s="746">
        <v>499</v>
      </c>
      <c r="P266" s="746">
        <v>529</v>
      </c>
      <c r="Q266" s="746">
        <v>531</v>
      </c>
      <c r="R266" s="746">
        <v>535</v>
      </c>
      <c r="S266" s="143">
        <f>100</f>
        <v>100</v>
      </c>
      <c r="T266" s="328">
        <f t="shared" si="167"/>
        <v>99.031476997578693</v>
      </c>
      <c r="U266" s="328">
        <f t="shared" si="167"/>
        <v>72.639225181598064</v>
      </c>
      <c r="V266" s="328">
        <f t="shared" si="167"/>
        <v>75.060532687651332</v>
      </c>
      <c r="W266" s="328">
        <f t="shared" si="167"/>
        <v>90.799031476997584</v>
      </c>
      <c r="X266" s="328">
        <f t="shared" si="167"/>
        <v>77.239709443099272</v>
      </c>
      <c r="Y266" s="328">
        <f t="shared" si="167"/>
        <v>71.428571428571431</v>
      </c>
      <c r="Z266" s="328">
        <f t="shared" si="167"/>
        <v>79.418886198547213</v>
      </c>
      <c r="AA266" s="328">
        <f t="shared" si="167"/>
        <v>78.450363196125906</v>
      </c>
      <c r="AB266" s="328">
        <f t="shared" si="170"/>
        <v>88.619854721549643</v>
      </c>
      <c r="AC266" s="328">
        <f t="shared" si="170"/>
        <v>126.39225181598063</v>
      </c>
      <c r="AD266" s="328">
        <f t="shared" si="170"/>
        <v>120.82324455205811</v>
      </c>
      <c r="AE266" s="328">
        <f t="shared" ref="AE266:AG266" si="192">P266*100/$D266</f>
        <v>128.08716707021793</v>
      </c>
      <c r="AF266" s="328">
        <f t="shared" si="192"/>
        <v>128.57142857142858</v>
      </c>
      <c r="AG266" s="329">
        <f t="shared" si="192"/>
        <v>129.53995157384989</v>
      </c>
      <c r="AH266" s="781">
        <v>1</v>
      </c>
      <c r="AI266" s="782">
        <v>1</v>
      </c>
      <c r="AJ266" s="782">
        <v>1</v>
      </c>
      <c r="AK266" s="782">
        <v>1</v>
      </c>
      <c r="AL266" s="782">
        <v>1</v>
      </c>
      <c r="AM266" s="782">
        <v>1</v>
      </c>
      <c r="AN266" s="782">
        <v>1</v>
      </c>
      <c r="AO266" s="782">
        <v>4</v>
      </c>
      <c r="AP266" s="782">
        <v>4</v>
      </c>
      <c r="AQ266" s="782">
        <v>4</v>
      </c>
      <c r="AR266" s="782">
        <v>4</v>
      </c>
      <c r="AS266" s="782">
        <v>4</v>
      </c>
      <c r="AT266" s="782">
        <v>4</v>
      </c>
      <c r="AU266" s="782">
        <v>6</v>
      </c>
      <c r="AV266" s="784">
        <v>7</v>
      </c>
    </row>
    <row r="267" spans="2:48" ht="14.4" x14ac:dyDescent="0.3">
      <c r="B267" s="917"/>
      <c r="C267" s="1" t="s">
        <v>5</v>
      </c>
      <c r="D267" s="746">
        <v>8508</v>
      </c>
      <c r="E267" s="746">
        <v>8145</v>
      </c>
      <c r="F267" s="746">
        <v>7103</v>
      </c>
      <c r="G267" s="746">
        <v>6587</v>
      </c>
      <c r="H267" s="746">
        <v>5910</v>
      </c>
      <c r="I267" s="746">
        <v>5721</v>
      </c>
      <c r="J267" s="746">
        <v>5468</v>
      </c>
      <c r="K267" s="746">
        <v>6403</v>
      </c>
      <c r="L267" s="746">
        <v>6366</v>
      </c>
      <c r="M267" s="746">
        <v>7154</v>
      </c>
      <c r="N267" s="746">
        <v>7887</v>
      </c>
      <c r="O267" s="746">
        <v>7988</v>
      </c>
      <c r="P267" s="746">
        <v>7451</v>
      </c>
      <c r="Q267" s="746">
        <v>7513</v>
      </c>
      <c r="R267" s="746">
        <v>7627</v>
      </c>
      <c r="S267" s="143">
        <f>100</f>
        <v>100</v>
      </c>
      <c r="T267" s="328">
        <f t="shared" si="167"/>
        <v>95.733427362482374</v>
      </c>
      <c r="U267" s="328">
        <f t="shared" si="167"/>
        <v>83.486130700517165</v>
      </c>
      <c r="V267" s="328">
        <f t="shared" si="167"/>
        <v>77.421250587682181</v>
      </c>
      <c r="W267" s="328">
        <f t="shared" si="167"/>
        <v>69.464033850493649</v>
      </c>
      <c r="X267" s="328">
        <f t="shared" si="167"/>
        <v>67.242595204513393</v>
      </c>
      <c r="Y267" s="328">
        <f t="shared" si="167"/>
        <v>64.268923366243541</v>
      </c>
      <c r="Z267" s="328">
        <f t="shared" si="167"/>
        <v>75.258580159849558</v>
      </c>
      <c r="AA267" s="328">
        <f t="shared" si="167"/>
        <v>74.823695345557127</v>
      </c>
      <c r="AB267" s="328">
        <f t="shared" si="170"/>
        <v>84.085566525622937</v>
      </c>
      <c r="AC267" s="328">
        <f t="shared" si="170"/>
        <v>92.700987306064874</v>
      </c>
      <c r="AD267" s="328">
        <f t="shared" si="170"/>
        <v>93.888105312646914</v>
      </c>
      <c r="AE267" s="328">
        <f t="shared" ref="AE267:AG267" si="193">P267*100/$D267</f>
        <v>87.576398683591918</v>
      </c>
      <c r="AF267" s="328">
        <f t="shared" si="193"/>
        <v>88.305124588622476</v>
      </c>
      <c r="AG267" s="329">
        <f t="shared" si="193"/>
        <v>89.645039962388338</v>
      </c>
      <c r="AH267" s="781">
        <v>4</v>
      </c>
      <c r="AI267" s="782">
        <v>4</v>
      </c>
      <c r="AJ267" s="782">
        <v>4</v>
      </c>
      <c r="AK267" s="782">
        <v>4</v>
      </c>
      <c r="AL267" s="782">
        <v>4</v>
      </c>
      <c r="AM267" s="782">
        <v>4</v>
      </c>
      <c r="AN267" s="782">
        <v>4</v>
      </c>
      <c r="AO267" s="782">
        <v>4</v>
      </c>
      <c r="AP267" s="782">
        <v>4</v>
      </c>
      <c r="AQ267" s="782">
        <v>4</v>
      </c>
      <c r="AR267" s="782">
        <v>4</v>
      </c>
      <c r="AS267" s="782">
        <v>4</v>
      </c>
      <c r="AT267" s="782">
        <v>4</v>
      </c>
      <c r="AU267" s="782">
        <v>6</v>
      </c>
      <c r="AV267" s="784">
        <v>7</v>
      </c>
    </row>
    <row r="268" spans="2:48" ht="14.4" x14ac:dyDescent="0.3">
      <c r="B268" s="917"/>
      <c r="C268" s="1" t="s">
        <v>6</v>
      </c>
      <c r="D268" s="745">
        <v>9714</v>
      </c>
      <c r="E268" s="745">
        <v>9293</v>
      </c>
      <c r="F268" s="745">
        <v>8289</v>
      </c>
      <c r="G268" s="745">
        <v>7693</v>
      </c>
      <c r="H268" s="745">
        <v>6907</v>
      </c>
      <c r="I268" s="745">
        <v>6632</v>
      </c>
      <c r="J268" s="745">
        <v>6574</v>
      </c>
      <c r="K268" s="745">
        <v>7374</v>
      </c>
      <c r="L268" s="745">
        <v>7335</v>
      </c>
      <c r="M268" s="745">
        <v>8193</v>
      </c>
      <c r="N268" s="745">
        <v>9033</v>
      </c>
      <c r="O268" s="745">
        <v>9141</v>
      </c>
      <c r="P268" s="746">
        <v>8564</v>
      </c>
      <c r="Q268" s="746">
        <v>8630</v>
      </c>
      <c r="R268" s="746">
        <v>8752</v>
      </c>
      <c r="S268" s="143">
        <f>100</f>
        <v>100</v>
      </c>
      <c r="T268" s="328">
        <f t="shared" si="167"/>
        <v>95.666049001441223</v>
      </c>
      <c r="U268" s="328">
        <f t="shared" si="167"/>
        <v>85.330450895614575</v>
      </c>
      <c r="V268" s="328">
        <f t="shared" si="167"/>
        <v>79.194976322833028</v>
      </c>
      <c r="W268" s="328">
        <f t="shared" si="167"/>
        <v>71.103561869466745</v>
      </c>
      <c r="X268" s="328">
        <f t="shared" si="167"/>
        <v>68.272596252830965</v>
      </c>
      <c r="Y268" s="328">
        <f t="shared" si="167"/>
        <v>67.675519868231419</v>
      </c>
      <c r="Z268" s="328">
        <f t="shared" si="167"/>
        <v>75.911056207535509</v>
      </c>
      <c r="AA268" s="328">
        <f t="shared" si="167"/>
        <v>75.509573810994439</v>
      </c>
      <c r="AB268" s="328">
        <f t="shared" si="170"/>
        <v>84.34218653489809</v>
      </c>
      <c r="AC268" s="328">
        <f t="shared" si="170"/>
        <v>92.989499691167381</v>
      </c>
      <c r="AD268" s="328">
        <f t="shared" si="170"/>
        <v>94.10129709697344</v>
      </c>
      <c r="AE268" s="328">
        <f t="shared" ref="AE268:AG268" si="194">P268*100/$D268</f>
        <v>88.161416512250355</v>
      </c>
      <c r="AF268" s="328">
        <f t="shared" si="194"/>
        <v>88.84084826024295</v>
      </c>
      <c r="AG268" s="329">
        <f t="shared" si="194"/>
        <v>90.096767551986829</v>
      </c>
      <c r="AH268" s="781">
        <v>1</v>
      </c>
      <c r="AI268" s="782">
        <v>1</v>
      </c>
      <c r="AJ268" s="782">
        <v>1</v>
      </c>
      <c r="AK268" s="782">
        <v>1</v>
      </c>
      <c r="AL268" s="782">
        <v>1</v>
      </c>
      <c r="AM268" s="782">
        <v>1</v>
      </c>
      <c r="AN268" s="782">
        <v>1</v>
      </c>
      <c r="AO268" s="782">
        <v>1</v>
      </c>
      <c r="AP268" s="782">
        <v>1</v>
      </c>
      <c r="AQ268" s="782">
        <v>1</v>
      </c>
      <c r="AR268" s="782">
        <v>1</v>
      </c>
      <c r="AS268" s="782">
        <v>1</v>
      </c>
      <c r="AT268" s="782">
        <v>4</v>
      </c>
      <c r="AU268" s="782">
        <v>6</v>
      </c>
      <c r="AV268" s="784">
        <v>7</v>
      </c>
    </row>
    <row r="269" spans="2:48" ht="14.4" x14ac:dyDescent="0.3">
      <c r="B269" s="918"/>
      <c r="C269" s="8" t="s">
        <v>7</v>
      </c>
      <c r="D269">
        <v>1206</v>
      </c>
      <c r="E269">
        <v>1148</v>
      </c>
      <c r="F269">
        <v>1186</v>
      </c>
      <c r="G269">
        <v>1106</v>
      </c>
      <c r="H269">
        <v>997</v>
      </c>
      <c r="I269">
        <v>911</v>
      </c>
      <c r="J269">
        <v>1106</v>
      </c>
      <c r="K269">
        <v>971</v>
      </c>
      <c r="L269">
        <v>969</v>
      </c>
      <c r="M269">
        <v>1039</v>
      </c>
      <c r="N269">
        <v>1146</v>
      </c>
      <c r="O269">
        <v>1153</v>
      </c>
      <c r="P269">
        <v>1113</v>
      </c>
      <c r="Q269">
        <v>1117</v>
      </c>
      <c r="R269">
        <v>1125</v>
      </c>
      <c r="S269" s="143">
        <f>100</f>
        <v>100</v>
      </c>
      <c r="T269" s="328">
        <f t="shared" si="167"/>
        <v>95.190713101160867</v>
      </c>
      <c r="U269" s="328">
        <f t="shared" si="167"/>
        <v>98.341625207296843</v>
      </c>
      <c r="V269" s="328">
        <f t="shared" si="167"/>
        <v>91.708126036484245</v>
      </c>
      <c r="W269" s="328">
        <f t="shared" si="167"/>
        <v>82.669983416252066</v>
      </c>
      <c r="X269" s="328">
        <f t="shared" si="167"/>
        <v>75.538971807628528</v>
      </c>
      <c r="Y269" s="328">
        <f t="shared" si="167"/>
        <v>91.708126036484245</v>
      </c>
      <c r="Z269" s="328">
        <f t="shared" si="167"/>
        <v>80.514096185737984</v>
      </c>
      <c r="AA269" s="328">
        <f t="shared" si="167"/>
        <v>80.348258706467661</v>
      </c>
      <c r="AB269" s="328">
        <f t="shared" si="170"/>
        <v>86.152570480928688</v>
      </c>
      <c r="AC269" s="328">
        <f t="shared" si="170"/>
        <v>95.024875621890544</v>
      </c>
      <c r="AD269" s="328">
        <f t="shared" si="170"/>
        <v>95.605306799336645</v>
      </c>
      <c r="AE269" s="328">
        <f t="shared" ref="AE269:AG269" si="195">P269*100/$D269</f>
        <v>92.288557213930346</v>
      </c>
      <c r="AF269" s="328">
        <f t="shared" si="195"/>
        <v>92.620232172470978</v>
      </c>
      <c r="AG269" s="329">
        <f t="shared" si="195"/>
        <v>93.28358208955224</v>
      </c>
      <c r="AH269" s="785"/>
      <c r="AI269" s="786"/>
      <c r="AJ269" s="786"/>
      <c r="AK269" s="786"/>
      <c r="AL269" s="786"/>
      <c r="AM269" s="786"/>
      <c r="AN269" s="786"/>
      <c r="AO269" s="786"/>
      <c r="AP269" s="786"/>
      <c r="AQ269" s="786"/>
      <c r="AR269" s="786"/>
      <c r="AS269" s="786"/>
      <c r="AT269" s="786"/>
      <c r="AU269" s="786"/>
      <c r="AV269" s="787"/>
    </row>
    <row r="270" spans="2:48" ht="15" customHeight="1" x14ac:dyDescent="0.3">
      <c r="B270" s="917" t="s">
        <v>59</v>
      </c>
      <c r="C270" s="1" t="s">
        <v>2</v>
      </c>
      <c r="D270" s="745">
        <v>2596</v>
      </c>
      <c r="E270" s="745">
        <v>2701</v>
      </c>
      <c r="F270" s="745">
        <v>2620</v>
      </c>
      <c r="G270" s="745">
        <v>2646</v>
      </c>
      <c r="H270" s="745">
        <v>2720</v>
      </c>
      <c r="I270" s="745">
        <v>2829</v>
      </c>
      <c r="J270" s="745">
        <v>2792</v>
      </c>
      <c r="K270" s="745">
        <v>2801</v>
      </c>
      <c r="L270" s="745">
        <v>2890</v>
      </c>
      <c r="M270" s="745">
        <v>2974</v>
      </c>
      <c r="N270" s="745">
        <v>2703</v>
      </c>
      <c r="O270" s="745">
        <v>2797</v>
      </c>
      <c r="P270" s="746">
        <v>2704</v>
      </c>
      <c r="Q270" s="746">
        <v>2716</v>
      </c>
      <c r="R270" s="746">
        <v>2738</v>
      </c>
      <c r="S270" s="143">
        <f>100</f>
        <v>100</v>
      </c>
      <c r="T270" s="328">
        <f t="shared" si="167"/>
        <v>104.0446841294299</v>
      </c>
      <c r="U270" s="328">
        <f t="shared" si="167"/>
        <v>100.92449922958397</v>
      </c>
      <c r="V270" s="328">
        <f t="shared" si="167"/>
        <v>101.92604006163329</v>
      </c>
      <c r="W270" s="328">
        <f t="shared" si="167"/>
        <v>104.77657935285053</v>
      </c>
      <c r="X270" s="328">
        <f t="shared" si="167"/>
        <v>108.9753466872111</v>
      </c>
      <c r="Y270" s="328">
        <f t="shared" si="167"/>
        <v>107.55007704160246</v>
      </c>
      <c r="Z270" s="328">
        <f t="shared" si="167"/>
        <v>107.89676425269646</v>
      </c>
      <c r="AA270" s="328">
        <f t="shared" si="167"/>
        <v>111.3251155624037</v>
      </c>
      <c r="AB270" s="328">
        <f t="shared" si="170"/>
        <v>114.56086286594761</v>
      </c>
      <c r="AC270" s="328">
        <f t="shared" si="170"/>
        <v>104.12172573189522</v>
      </c>
      <c r="AD270" s="328">
        <f t="shared" si="170"/>
        <v>107.7426810477658</v>
      </c>
      <c r="AE270" s="328">
        <f t="shared" ref="AE270:AG270" si="196">P270*100/$D270</f>
        <v>104.16024653312789</v>
      </c>
      <c r="AF270" s="328">
        <f t="shared" si="196"/>
        <v>104.62249614791988</v>
      </c>
      <c r="AG270" s="329">
        <f t="shared" si="196"/>
        <v>105.46995377503852</v>
      </c>
      <c r="AH270" s="781">
        <v>1</v>
      </c>
      <c r="AI270" s="782">
        <v>1</v>
      </c>
      <c r="AJ270" s="782">
        <v>1</v>
      </c>
      <c r="AK270" s="782">
        <v>1</v>
      </c>
      <c r="AL270" s="782">
        <v>1</v>
      </c>
      <c r="AM270" s="782">
        <v>1</v>
      </c>
      <c r="AN270" s="782">
        <v>1</v>
      </c>
      <c r="AO270" s="782">
        <v>1</v>
      </c>
      <c r="AP270" s="782">
        <v>1</v>
      </c>
      <c r="AQ270" s="782">
        <v>1</v>
      </c>
      <c r="AR270" s="782">
        <v>1</v>
      </c>
      <c r="AS270" s="782">
        <v>1</v>
      </c>
      <c r="AT270" s="782">
        <v>4</v>
      </c>
      <c r="AU270" s="782">
        <v>6</v>
      </c>
      <c r="AV270" s="784">
        <v>7</v>
      </c>
    </row>
    <row r="271" spans="2:48" ht="14.4" x14ac:dyDescent="0.3">
      <c r="B271" s="917"/>
      <c r="C271" s="1" t="s">
        <v>3</v>
      </c>
      <c r="D271" s="745">
        <v>5663</v>
      </c>
      <c r="E271" s="745">
        <v>5798</v>
      </c>
      <c r="F271" s="745">
        <v>5557</v>
      </c>
      <c r="G271" s="745">
        <v>5465</v>
      </c>
      <c r="H271" s="745">
        <v>5623</v>
      </c>
      <c r="I271" s="745">
        <v>5358</v>
      </c>
      <c r="J271" s="745">
        <v>5814</v>
      </c>
      <c r="K271" s="745">
        <v>5765</v>
      </c>
      <c r="L271" s="745">
        <v>5991</v>
      </c>
      <c r="M271" s="745">
        <v>6218</v>
      </c>
      <c r="N271" s="745">
        <v>5884</v>
      </c>
      <c r="O271" s="745">
        <v>5867</v>
      </c>
      <c r="P271" s="746">
        <v>5737</v>
      </c>
      <c r="Q271" s="746">
        <v>5755</v>
      </c>
      <c r="R271" s="746">
        <v>5789</v>
      </c>
      <c r="S271" s="143">
        <f>100</f>
        <v>100</v>
      </c>
      <c r="T271" s="328">
        <f t="shared" si="167"/>
        <v>102.38389546176938</v>
      </c>
      <c r="U271" s="328">
        <f t="shared" si="167"/>
        <v>98.128200600388482</v>
      </c>
      <c r="V271" s="328">
        <f t="shared" si="167"/>
        <v>96.50361998940491</v>
      </c>
      <c r="W271" s="328">
        <f t="shared" si="167"/>
        <v>99.293660603920188</v>
      </c>
      <c r="X271" s="328">
        <f t="shared" si="167"/>
        <v>94.614162104891406</v>
      </c>
      <c r="Y271" s="328">
        <f t="shared" si="167"/>
        <v>102.6664312202013</v>
      </c>
      <c r="Z271" s="328">
        <f t="shared" si="167"/>
        <v>101.80116546000353</v>
      </c>
      <c r="AA271" s="328">
        <f t="shared" si="167"/>
        <v>105.7919830478545</v>
      </c>
      <c r="AB271" s="328">
        <f t="shared" si="170"/>
        <v>109.80045912060746</v>
      </c>
      <c r="AC271" s="328">
        <f t="shared" si="170"/>
        <v>103.90252516334098</v>
      </c>
      <c r="AD271" s="328">
        <f t="shared" si="170"/>
        <v>103.60233092000706</v>
      </c>
      <c r="AE271" s="328">
        <f t="shared" ref="AE271:AG271" si="197">P271*100/$D271</f>
        <v>101.30672788274767</v>
      </c>
      <c r="AF271" s="328">
        <f t="shared" si="197"/>
        <v>101.62458061098357</v>
      </c>
      <c r="AG271" s="329">
        <f t="shared" si="197"/>
        <v>102.22496909765142</v>
      </c>
      <c r="AH271" s="781">
        <v>1</v>
      </c>
      <c r="AI271" s="782">
        <v>1</v>
      </c>
      <c r="AJ271" s="782">
        <v>1</v>
      </c>
      <c r="AK271" s="782">
        <v>1</v>
      </c>
      <c r="AL271" s="782">
        <v>1</v>
      </c>
      <c r="AM271" s="782">
        <v>1</v>
      </c>
      <c r="AN271" s="782">
        <v>1</v>
      </c>
      <c r="AO271" s="782">
        <v>1</v>
      </c>
      <c r="AP271" s="782">
        <v>1</v>
      </c>
      <c r="AQ271" s="782">
        <v>1</v>
      </c>
      <c r="AR271" s="782">
        <v>1</v>
      </c>
      <c r="AS271" s="782">
        <v>1</v>
      </c>
      <c r="AT271" s="782">
        <v>4</v>
      </c>
      <c r="AU271" s="782">
        <v>6</v>
      </c>
      <c r="AV271" s="784">
        <v>7</v>
      </c>
    </row>
    <row r="272" spans="2:48" ht="14.4" x14ac:dyDescent="0.3">
      <c r="B272" s="917"/>
      <c r="C272" s="1" t="s">
        <v>4</v>
      </c>
      <c r="D272" s="745">
        <v>8376</v>
      </c>
      <c r="E272" s="745">
        <v>7571</v>
      </c>
      <c r="F272" s="745">
        <v>7205</v>
      </c>
      <c r="G272" s="745">
        <v>7449</v>
      </c>
      <c r="H272" s="745">
        <v>7610</v>
      </c>
      <c r="I272" s="745">
        <v>8093</v>
      </c>
      <c r="J272" s="745">
        <v>8854</v>
      </c>
      <c r="K272" s="745">
        <v>8611</v>
      </c>
      <c r="L272" s="745">
        <v>8914</v>
      </c>
      <c r="M272" s="745">
        <v>8966</v>
      </c>
      <c r="N272" s="745">
        <v>7519</v>
      </c>
      <c r="O272" s="745">
        <v>8043</v>
      </c>
      <c r="P272" s="746">
        <v>7722</v>
      </c>
      <c r="Q272" s="746">
        <v>7756</v>
      </c>
      <c r="R272" s="746">
        <v>7818</v>
      </c>
      <c r="S272" s="143">
        <f>100</f>
        <v>100</v>
      </c>
      <c r="T272" s="328">
        <f t="shared" si="167"/>
        <v>90.389207258834773</v>
      </c>
      <c r="U272" s="328">
        <f t="shared" si="167"/>
        <v>86.019579751671444</v>
      </c>
      <c r="V272" s="328">
        <f t="shared" si="167"/>
        <v>88.932664756446997</v>
      </c>
      <c r="W272" s="328">
        <f t="shared" si="167"/>
        <v>90.854823304680039</v>
      </c>
      <c r="X272" s="328">
        <f t="shared" si="167"/>
        <v>96.621298949379181</v>
      </c>
      <c r="Y272" s="328">
        <f t="shared" si="167"/>
        <v>105.70678127984718</v>
      </c>
      <c r="Z272" s="328">
        <f t="shared" si="167"/>
        <v>102.80563514804203</v>
      </c>
      <c r="AA272" s="328">
        <f t="shared" si="167"/>
        <v>106.42311365807068</v>
      </c>
      <c r="AB272" s="328">
        <f t="shared" si="170"/>
        <v>107.04393505253104</v>
      </c>
      <c r="AC272" s="328">
        <f t="shared" si="170"/>
        <v>89.768385864374409</v>
      </c>
      <c r="AD272" s="328">
        <f t="shared" si="170"/>
        <v>96.024355300859597</v>
      </c>
      <c r="AE272" s="328">
        <f t="shared" ref="AE272:AG272" si="198">P272*100/$D272</f>
        <v>92.191977077363902</v>
      </c>
      <c r="AF272" s="328">
        <f t="shared" si="198"/>
        <v>92.597898758357218</v>
      </c>
      <c r="AG272" s="329">
        <f t="shared" si="198"/>
        <v>93.338108882521496</v>
      </c>
      <c r="AH272" s="781">
        <v>1</v>
      </c>
      <c r="AI272" s="782">
        <v>1</v>
      </c>
      <c r="AJ272" s="782">
        <v>1</v>
      </c>
      <c r="AK272" s="782">
        <v>1</v>
      </c>
      <c r="AL272" s="782">
        <v>1</v>
      </c>
      <c r="AM272" s="782">
        <v>1</v>
      </c>
      <c r="AN272" s="782">
        <v>1</v>
      </c>
      <c r="AO272" s="782">
        <v>1</v>
      </c>
      <c r="AP272" s="782">
        <v>1</v>
      </c>
      <c r="AQ272" s="782">
        <v>1</v>
      </c>
      <c r="AR272" s="782">
        <v>1</v>
      </c>
      <c r="AS272" s="782">
        <v>1</v>
      </c>
      <c r="AT272" s="782">
        <v>4</v>
      </c>
      <c r="AU272" s="782">
        <v>6</v>
      </c>
      <c r="AV272" s="784">
        <v>7</v>
      </c>
    </row>
    <row r="273" spans="2:48" ht="14.4" x14ac:dyDescent="0.3">
      <c r="B273" s="917"/>
      <c r="C273" s="1" t="s">
        <v>5</v>
      </c>
      <c r="D273" s="745">
        <v>35195</v>
      </c>
      <c r="E273" s="745">
        <v>34198</v>
      </c>
      <c r="F273" s="745">
        <v>34084</v>
      </c>
      <c r="G273" s="745">
        <v>33353</v>
      </c>
      <c r="H273" s="745">
        <v>32999</v>
      </c>
      <c r="I273" s="745">
        <v>33198</v>
      </c>
      <c r="J273" s="745">
        <v>18265</v>
      </c>
      <c r="K273" s="745">
        <v>19065</v>
      </c>
      <c r="L273" s="745">
        <v>18997</v>
      </c>
      <c r="M273" s="745">
        <v>19659</v>
      </c>
      <c r="N273" s="745">
        <v>22967</v>
      </c>
      <c r="O273" s="745">
        <v>23614</v>
      </c>
      <c r="P273" s="746">
        <v>22002</v>
      </c>
      <c r="Q273" s="746">
        <v>22185</v>
      </c>
      <c r="R273" s="746">
        <v>22521</v>
      </c>
      <c r="S273" s="143">
        <f>100</f>
        <v>100</v>
      </c>
      <c r="T273" s="328">
        <f t="shared" si="167"/>
        <v>97.167211251598232</v>
      </c>
      <c r="U273" s="328">
        <f t="shared" si="167"/>
        <v>96.843301605341665</v>
      </c>
      <c r="V273" s="328">
        <f t="shared" si="167"/>
        <v>94.766302031538572</v>
      </c>
      <c r="W273" s="328">
        <f t="shared" si="167"/>
        <v>93.760477340531324</v>
      </c>
      <c r="X273" s="328">
        <f t="shared" si="167"/>
        <v>94.325898565137095</v>
      </c>
      <c r="Y273" s="328">
        <f t="shared" si="167"/>
        <v>51.896576218212815</v>
      </c>
      <c r="Z273" s="328">
        <f t="shared" si="167"/>
        <v>54.169626367381731</v>
      </c>
      <c r="AA273" s="328">
        <f t="shared" si="167"/>
        <v>53.976417104702371</v>
      </c>
      <c r="AB273" s="328">
        <f t="shared" si="170"/>
        <v>55.857366103139654</v>
      </c>
      <c r="AC273" s="328">
        <f t="shared" si="170"/>
        <v>65.256428469953121</v>
      </c>
      <c r="AD273" s="328">
        <f t="shared" si="170"/>
        <v>67.094757778093481</v>
      </c>
      <c r="AE273" s="328">
        <f t="shared" ref="AE273:AG273" si="199">P273*100/$D273</f>
        <v>62.514561727518114</v>
      </c>
      <c r="AF273" s="328">
        <f t="shared" si="199"/>
        <v>63.034521949140505</v>
      </c>
      <c r="AG273" s="329">
        <f t="shared" si="199"/>
        <v>63.989203011791446</v>
      </c>
      <c r="AH273" s="781">
        <v>1</v>
      </c>
      <c r="AI273" s="782">
        <v>1</v>
      </c>
      <c r="AJ273" s="782">
        <v>1</v>
      </c>
      <c r="AK273" s="782">
        <v>1</v>
      </c>
      <c r="AL273" s="782">
        <v>1</v>
      </c>
      <c r="AM273" s="782">
        <v>1</v>
      </c>
      <c r="AN273" s="782">
        <v>1</v>
      </c>
      <c r="AO273" s="782">
        <v>1</v>
      </c>
      <c r="AP273" s="782">
        <v>1</v>
      </c>
      <c r="AQ273" s="782">
        <v>1</v>
      </c>
      <c r="AR273" s="782">
        <v>1</v>
      </c>
      <c r="AS273" s="782">
        <v>1</v>
      </c>
      <c r="AT273" s="782">
        <v>4</v>
      </c>
      <c r="AU273" s="782">
        <v>6</v>
      </c>
      <c r="AV273" s="784">
        <v>7</v>
      </c>
    </row>
    <row r="274" spans="2:48" ht="14.4" x14ac:dyDescent="0.3">
      <c r="B274" s="917"/>
      <c r="C274" s="1" t="s">
        <v>6</v>
      </c>
      <c r="D274" s="745">
        <v>51830</v>
      </c>
      <c r="E274" s="745">
        <v>50268</v>
      </c>
      <c r="F274" s="745">
        <v>49466</v>
      </c>
      <c r="G274" s="745">
        <v>48913</v>
      </c>
      <c r="H274" s="745">
        <v>48952</v>
      </c>
      <c r="I274" s="745">
        <v>49478</v>
      </c>
      <c r="J274" s="745">
        <v>35725</v>
      </c>
      <c r="K274" s="745">
        <v>36242</v>
      </c>
      <c r="L274" s="745">
        <v>36792</v>
      </c>
      <c r="M274" s="745">
        <v>37817</v>
      </c>
      <c r="N274" s="745">
        <v>39073</v>
      </c>
      <c r="O274" s="745">
        <v>40321</v>
      </c>
      <c r="P274" s="746">
        <v>38165</v>
      </c>
      <c r="Q274" s="746">
        <v>38412</v>
      </c>
      <c r="R274" s="746">
        <v>38866</v>
      </c>
      <c r="S274" s="143">
        <f>100</f>
        <v>100</v>
      </c>
      <c r="T274" s="328">
        <f t="shared" si="167"/>
        <v>96.986301369863014</v>
      </c>
      <c r="U274" s="328">
        <f t="shared" si="167"/>
        <v>95.438934979741461</v>
      </c>
      <c r="V274" s="328">
        <f t="shared" si="167"/>
        <v>94.371985336677596</v>
      </c>
      <c r="W274" s="328">
        <f t="shared" si="167"/>
        <v>94.447231333204712</v>
      </c>
      <c r="X274" s="328">
        <f t="shared" si="167"/>
        <v>95.462087594057493</v>
      </c>
      <c r="Y274" s="328">
        <f t="shared" si="167"/>
        <v>68.927262203357131</v>
      </c>
      <c r="Z274" s="328">
        <f t="shared" si="167"/>
        <v>69.924754003472898</v>
      </c>
      <c r="AA274" s="328">
        <f t="shared" si="167"/>
        <v>70.985915492957744</v>
      </c>
      <c r="AB274" s="328">
        <f t="shared" si="170"/>
        <v>72.963534632452252</v>
      </c>
      <c r="AC274" s="328">
        <f t="shared" si="170"/>
        <v>75.386841597530392</v>
      </c>
      <c r="AD274" s="328">
        <f t="shared" si="170"/>
        <v>77.794713486397839</v>
      </c>
      <c r="AE274" s="328">
        <f t="shared" ref="AE274:AG274" si="200">P274*100/$D274</f>
        <v>73.634960447617203</v>
      </c>
      <c r="AF274" s="328">
        <f t="shared" si="200"/>
        <v>74.111518425622222</v>
      </c>
      <c r="AG274" s="329">
        <f t="shared" si="200"/>
        <v>74.987459000578809</v>
      </c>
      <c r="AH274" s="781">
        <v>1</v>
      </c>
      <c r="AI274" s="782">
        <v>1</v>
      </c>
      <c r="AJ274" s="782">
        <v>1</v>
      </c>
      <c r="AK274" s="782">
        <v>1</v>
      </c>
      <c r="AL274" s="782">
        <v>1</v>
      </c>
      <c r="AM274" s="782">
        <v>1</v>
      </c>
      <c r="AN274" s="782">
        <v>1</v>
      </c>
      <c r="AO274" s="782">
        <v>1</v>
      </c>
      <c r="AP274" s="782">
        <v>1</v>
      </c>
      <c r="AQ274" s="782">
        <v>1</v>
      </c>
      <c r="AR274" s="782">
        <v>1</v>
      </c>
      <c r="AS274" s="782">
        <v>1</v>
      </c>
      <c r="AT274" s="782">
        <v>4</v>
      </c>
      <c r="AU274" s="782">
        <v>6</v>
      </c>
      <c r="AV274" s="784">
        <v>7</v>
      </c>
    </row>
    <row r="275" spans="2:48" ht="14.4" x14ac:dyDescent="0.3">
      <c r="B275" s="918"/>
      <c r="C275" s="8" t="s">
        <v>7</v>
      </c>
      <c r="D275">
        <v>16635</v>
      </c>
      <c r="E275">
        <v>16070</v>
      </c>
      <c r="F275">
        <v>15382</v>
      </c>
      <c r="G275">
        <v>15560</v>
      </c>
      <c r="H275">
        <v>15953</v>
      </c>
      <c r="I275">
        <v>16280</v>
      </c>
      <c r="J275">
        <v>17460</v>
      </c>
      <c r="K275">
        <v>17177</v>
      </c>
      <c r="L275">
        <v>17795</v>
      </c>
      <c r="M275">
        <v>18158</v>
      </c>
      <c r="N275">
        <v>16106</v>
      </c>
      <c r="O275">
        <v>16707</v>
      </c>
      <c r="P275">
        <v>16163</v>
      </c>
      <c r="Q275">
        <v>16227</v>
      </c>
      <c r="R275">
        <v>16345</v>
      </c>
      <c r="S275" s="143">
        <f>100</f>
        <v>100</v>
      </c>
      <c r="T275" s="328">
        <f t="shared" si="167"/>
        <v>96.603546738803729</v>
      </c>
      <c r="U275" s="328">
        <f t="shared" si="167"/>
        <v>92.467688608355871</v>
      </c>
      <c r="V275" s="328">
        <f t="shared" si="167"/>
        <v>93.537721671175234</v>
      </c>
      <c r="W275" s="328">
        <f t="shared" ref="W275:AA325" si="201">H275*100/$D275</f>
        <v>95.900210399759544</v>
      </c>
      <c r="X275" s="328">
        <f t="shared" si="201"/>
        <v>97.86594529606252</v>
      </c>
      <c r="Y275" s="328">
        <f t="shared" si="201"/>
        <v>104.95942290351668</v>
      </c>
      <c r="Z275" s="328">
        <f t="shared" si="201"/>
        <v>103.25819056206792</v>
      </c>
      <c r="AA275" s="328">
        <f t="shared" si="201"/>
        <v>106.97324917342952</v>
      </c>
      <c r="AB275" s="328">
        <f t="shared" si="170"/>
        <v>109.15539525097685</v>
      </c>
      <c r="AC275" s="328">
        <f t="shared" si="170"/>
        <v>96.819957920048097</v>
      </c>
      <c r="AD275" s="328">
        <f t="shared" si="170"/>
        <v>100.43282236248872</v>
      </c>
      <c r="AE275" s="328">
        <f t="shared" ref="AE275:AG275" si="202">P275*100/$D275</f>
        <v>97.162608957018335</v>
      </c>
      <c r="AF275" s="328">
        <f t="shared" si="202"/>
        <v>97.547339945897207</v>
      </c>
      <c r="AG275" s="329">
        <f t="shared" si="202"/>
        <v>98.256687706642623</v>
      </c>
      <c r="AH275" s="785"/>
      <c r="AI275" s="786"/>
      <c r="AJ275" s="786"/>
      <c r="AK275" s="786"/>
      <c r="AL275" s="786"/>
      <c r="AM275" s="786"/>
      <c r="AN275" s="786"/>
      <c r="AO275" s="786"/>
      <c r="AP275" s="786"/>
      <c r="AQ275" s="786"/>
      <c r="AR275" s="786"/>
      <c r="AS275" s="786"/>
      <c r="AT275" s="786"/>
      <c r="AU275" s="786"/>
      <c r="AV275" s="787"/>
    </row>
    <row r="276" spans="2:48" ht="15" customHeight="1" x14ac:dyDescent="0.3">
      <c r="B276" s="917" t="s">
        <v>91</v>
      </c>
      <c r="C276" s="1" t="s">
        <v>2</v>
      </c>
      <c r="D276" s="745">
        <v>792</v>
      </c>
      <c r="E276" s="745">
        <v>755</v>
      </c>
      <c r="F276" s="745">
        <v>754</v>
      </c>
      <c r="G276" s="745">
        <v>833</v>
      </c>
      <c r="H276" s="745">
        <v>856</v>
      </c>
      <c r="I276" s="745">
        <v>856</v>
      </c>
      <c r="J276" s="745">
        <v>816</v>
      </c>
      <c r="K276" s="745">
        <v>784</v>
      </c>
      <c r="L276" s="745">
        <v>811</v>
      </c>
      <c r="M276" s="745">
        <v>905</v>
      </c>
      <c r="N276" s="745">
        <v>1025</v>
      </c>
      <c r="O276" s="745">
        <v>1188</v>
      </c>
      <c r="P276" s="746">
        <v>1149</v>
      </c>
      <c r="Q276" s="746">
        <v>1154</v>
      </c>
      <c r="R276" s="746">
        <v>1163</v>
      </c>
      <c r="S276" s="143">
        <f>100</f>
        <v>100</v>
      </c>
      <c r="T276" s="328">
        <f t="shared" ref="T276:T307" si="203">E276*100/$D276</f>
        <v>95.328282828282823</v>
      </c>
      <c r="U276" s="328">
        <f t="shared" ref="U276:U307" si="204">F276*100/$D276</f>
        <v>95.202020202020208</v>
      </c>
      <c r="V276" s="328">
        <f t="shared" ref="V276:V307" si="205">G276*100/$D276</f>
        <v>105.17676767676768</v>
      </c>
      <c r="W276" s="328">
        <f t="shared" si="201"/>
        <v>108.08080808080808</v>
      </c>
      <c r="X276" s="328">
        <f t="shared" si="201"/>
        <v>108.08080808080808</v>
      </c>
      <c r="Y276" s="328">
        <f t="shared" si="201"/>
        <v>103.03030303030303</v>
      </c>
      <c r="Z276" s="328">
        <f t="shared" si="201"/>
        <v>98.98989898989899</v>
      </c>
      <c r="AA276" s="328">
        <f t="shared" si="201"/>
        <v>102.3989898989899</v>
      </c>
      <c r="AB276" s="328">
        <f t="shared" si="170"/>
        <v>114.26767676767676</v>
      </c>
      <c r="AC276" s="328">
        <f t="shared" si="170"/>
        <v>129.41919191919192</v>
      </c>
      <c r="AD276" s="328">
        <f t="shared" si="170"/>
        <v>150</v>
      </c>
      <c r="AE276" s="328">
        <f t="shared" ref="AE276:AG276" si="206">P276*100/$D276</f>
        <v>145.07575757575756</v>
      </c>
      <c r="AF276" s="328">
        <f t="shared" si="206"/>
        <v>145.7070707070707</v>
      </c>
      <c r="AG276" s="329">
        <f t="shared" si="206"/>
        <v>146.84343434343435</v>
      </c>
      <c r="AH276" s="781">
        <v>1</v>
      </c>
      <c r="AI276" s="782">
        <v>1</v>
      </c>
      <c r="AJ276" s="782">
        <v>1</v>
      </c>
      <c r="AK276" s="782">
        <v>1</v>
      </c>
      <c r="AL276" s="782">
        <v>1</v>
      </c>
      <c r="AM276" s="782">
        <v>1</v>
      </c>
      <c r="AN276" s="782">
        <v>1</v>
      </c>
      <c r="AO276" s="782">
        <v>1</v>
      </c>
      <c r="AP276" s="782">
        <v>1</v>
      </c>
      <c r="AQ276" s="782">
        <v>1</v>
      </c>
      <c r="AR276" s="782">
        <v>1</v>
      </c>
      <c r="AS276" s="782">
        <v>1</v>
      </c>
      <c r="AT276" s="782">
        <v>4</v>
      </c>
      <c r="AU276" s="782">
        <v>6</v>
      </c>
      <c r="AV276" s="784">
        <v>7</v>
      </c>
    </row>
    <row r="277" spans="2:48" ht="14.4" x14ac:dyDescent="0.3">
      <c r="B277" s="917"/>
      <c r="C277" s="1" t="s">
        <v>3</v>
      </c>
      <c r="D277" s="745">
        <v>956</v>
      </c>
      <c r="E277" s="745">
        <v>772</v>
      </c>
      <c r="F277" s="745">
        <v>711</v>
      </c>
      <c r="G277" s="745">
        <v>808</v>
      </c>
      <c r="H277" s="745">
        <v>739</v>
      </c>
      <c r="I277" s="745">
        <v>794</v>
      </c>
      <c r="J277" s="745">
        <v>860</v>
      </c>
      <c r="K277" s="745">
        <v>969</v>
      </c>
      <c r="L277" s="745">
        <v>1093</v>
      </c>
      <c r="M277" s="745">
        <v>1198</v>
      </c>
      <c r="N277" s="745">
        <v>1252</v>
      </c>
      <c r="O277" s="745">
        <v>1261</v>
      </c>
      <c r="P277" s="746">
        <v>1233</v>
      </c>
      <c r="Q277" s="746">
        <v>1237</v>
      </c>
      <c r="R277" s="746">
        <v>1244</v>
      </c>
      <c r="S277" s="143">
        <f>100</f>
        <v>100</v>
      </c>
      <c r="T277" s="328">
        <f t="shared" si="203"/>
        <v>80.753138075313814</v>
      </c>
      <c r="U277" s="328">
        <f t="shared" si="204"/>
        <v>74.372384937238493</v>
      </c>
      <c r="V277" s="328">
        <f t="shared" si="205"/>
        <v>84.51882845188284</v>
      </c>
      <c r="W277" s="328">
        <f t="shared" si="201"/>
        <v>77.30125523012552</v>
      </c>
      <c r="X277" s="328">
        <f t="shared" si="201"/>
        <v>83.054393305439334</v>
      </c>
      <c r="Y277" s="328">
        <f t="shared" si="201"/>
        <v>89.958158995815893</v>
      </c>
      <c r="Z277" s="328">
        <f t="shared" si="201"/>
        <v>101.35983263598327</v>
      </c>
      <c r="AA277" s="328">
        <f t="shared" si="201"/>
        <v>114.33054393305439</v>
      </c>
      <c r="AB277" s="328">
        <f t="shared" si="170"/>
        <v>125.31380753138075</v>
      </c>
      <c r="AC277" s="328">
        <f t="shared" si="170"/>
        <v>130.96234309623432</v>
      </c>
      <c r="AD277" s="328">
        <f t="shared" si="170"/>
        <v>131.90376569037656</v>
      </c>
      <c r="AE277" s="328">
        <f t="shared" ref="AE277:AG277" si="207">P277*100/$D277</f>
        <v>128.97489539748955</v>
      </c>
      <c r="AF277" s="328">
        <f t="shared" si="207"/>
        <v>129.39330543933053</v>
      </c>
      <c r="AG277" s="329">
        <f t="shared" si="207"/>
        <v>130.12552301255229</v>
      </c>
      <c r="AH277" s="781">
        <v>1</v>
      </c>
      <c r="AI277" s="782">
        <v>1</v>
      </c>
      <c r="AJ277" s="782">
        <v>1</v>
      </c>
      <c r="AK277" s="782">
        <v>1</v>
      </c>
      <c r="AL277" s="782">
        <v>1</v>
      </c>
      <c r="AM277" s="782">
        <v>1</v>
      </c>
      <c r="AN277" s="782">
        <v>1</v>
      </c>
      <c r="AO277" s="782">
        <v>1</v>
      </c>
      <c r="AP277" s="782">
        <v>1</v>
      </c>
      <c r="AQ277" s="782">
        <v>1</v>
      </c>
      <c r="AR277" s="782">
        <v>1</v>
      </c>
      <c r="AS277" s="782">
        <v>1</v>
      </c>
      <c r="AT277" s="782">
        <v>4</v>
      </c>
      <c r="AU277" s="782">
        <v>6</v>
      </c>
      <c r="AV277" s="784">
        <v>7</v>
      </c>
    </row>
    <row r="278" spans="2:48" ht="14.4" x14ac:dyDescent="0.3">
      <c r="B278" s="917"/>
      <c r="C278" s="1" t="s">
        <v>4</v>
      </c>
      <c r="D278" s="746">
        <v>742</v>
      </c>
      <c r="E278" s="746">
        <v>971</v>
      </c>
      <c r="F278" s="746">
        <v>900</v>
      </c>
      <c r="G278" s="746">
        <v>769</v>
      </c>
      <c r="H278" s="746">
        <v>1512</v>
      </c>
      <c r="I278" s="746">
        <v>1462</v>
      </c>
      <c r="J278" s="746">
        <v>1321</v>
      </c>
      <c r="K278" s="746">
        <v>1301</v>
      </c>
      <c r="L278" s="746">
        <v>1285</v>
      </c>
      <c r="M278" s="746">
        <v>1288</v>
      </c>
      <c r="N278" s="746">
        <v>1750</v>
      </c>
      <c r="O278" s="746">
        <v>1630</v>
      </c>
      <c r="P278" s="746">
        <v>1773</v>
      </c>
      <c r="Q278" s="746">
        <v>1781</v>
      </c>
      <c r="R278" s="746">
        <v>1795</v>
      </c>
      <c r="S278" s="143">
        <f>100</f>
        <v>100</v>
      </c>
      <c r="T278" s="328">
        <f t="shared" si="203"/>
        <v>130.86253369272237</v>
      </c>
      <c r="U278" s="328">
        <f t="shared" si="204"/>
        <v>121.29380053908356</v>
      </c>
      <c r="V278" s="328">
        <f t="shared" si="205"/>
        <v>103.6388140161725</v>
      </c>
      <c r="W278" s="328">
        <f t="shared" si="201"/>
        <v>203.77358490566039</v>
      </c>
      <c r="X278" s="328">
        <f t="shared" si="201"/>
        <v>197.03504043126685</v>
      </c>
      <c r="Y278" s="328">
        <f t="shared" si="201"/>
        <v>178.03234501347708</v>
      </c>
      <c r="Z278" s="328">
        <f t="shared" si="201"/>
        <v>175.33692722371967</v>
      </c>
      <c r="AA278" s="328">
        <f t="shared" si="201"/>
        <v>173.18059299191376</v>
      </c>
      <c r="AB278" s="328">
        <f t="shared" si="170"/>
        <v>173.58490566037736</v>
      </c>
      <c r="AC278" s="328">
        <f t="shared" si="170"/>
        <v>235.84905660377359</v>
      </c>
      <c r="AD278" s="328">
        <f t="shared" si="170"/>
        <v>219.67654986522911</v>
      </c>
      <c r="AE278" s="328">
        <f t="shared" ref="AE278:AG278" si="208">P278*100/$D278</f>
        <v>238.94878706199461</v>
      </c>
      <c r="AF278" s="328">
        <f t="shared" si="208"/>
        <v>240.02695417789758</v>
      </c>
      <c r="AG278" s="329">
        <f t="shared" si="208"/>
        <v>241.91374663072776</v>
      </c>
      <c r="AH278" s="781">
        <v>4</v>
      </c>
      <c r="AI278" s="782">
        <v>4</v>
      </c>
      <c r="AJ278" s="782">
        <v>4</v>
      </c>
      <c r="AK278" s="782">
        <v>4</v>
      </c>
      <c r="AL278" s="782">
        <v>4</v>
      </c>
      <c r="AM278" s="782">
        <v>4</v>
      </c>
      <c r="AN278" s="782">
        <v>4</v>
      </c>
      <c r="AO278" s="782">
        <v>4</v>
      </c>
      <c r="AP278" s="782">
        <v>4</v>
      </c>
      <c r="AQ278" s="782">
        <v>4</v>
      </c>
      <c r="AR278" s="782">
        <v>4</v>
      </c>
      <c r="AS278" s="782">
        <v>4</v>
      </c>
      <c r="AT278" s="782">
        <v>4</v>
      </c>
      <c r="AU278" s="782">
        <v>6</v>
      </c>
      <c r="AV278" s="784">
        <v>7</v>
      </c>
    </row>
    <row r="279" spans="2:48" ht="14.4" x14ac:dyDescent="0.3">
      <c r="B279" s="917"/>
      <c r="C279" s="1" t="s">
        <v>5</v>
      </c>
      <c r="D279" s="746">
        <v>26962</v>
      </c>
      <c r="E279" s="746">
        <v>25482</v>
      </c>
      <c r="F279" s="746">
        <v>24224</v>
      </c>
      <c r="G279" s="746">
        <v>23282</v>
      </c>
      <c r="H279" s="746">
        <v>22536</v>
      </c>
      <c r="I279" s="746">
        <v>21797</v>
      </c>
      <c r="J279" s="746">
        <v>21327</v>
      </c>
      <c r="K279" s="746">
        <v>20916</v>
      </c>
      <c r="L279" s="746">
        <v>20741</v>
      </c>
      <c r="M279" s="746">
        <v>20704</v>
      </c>
      <c r="N279" s="746">
        <v>21740</v>
      </c>
      <c r="O279" s="746">
        <v>21486</v>
      </c>
      <c r="P279" s="746">
        <v>20537</v>
      </c>
      <c r="Q279" s="746">
        <v>20708</v>
      </c>
      <c r="R279" s="746">
        <v>21021</v>
      </c>
      <c r="S279" s="143">
        <f>100</f>
        <v>100</v>
      </c>
      <c r="T279" s="328">
        <f t="shared" si="203"/>
        <v>94.510792967880718</v>
      </c>
      <c r="U279" s="328">
        <f t="shared" si="204"/>
        <v>89.844966990579337</v>
      </c>
      <c r="V279" s="328">
        <f t="shared" si="205"/>
        <v>86.351160893108826</v>
      </c>
      <c r="W279" s="328">
        <f t="shared" si="201"/>
        <v>83.584303835027072</v>
      </c>
      <c r="X279" s="328">
        <f t="shared" si="201"/>
        <v>80.84340924263779</v>
      </c>
      <c r="Y279" s="328">
        <f t="shared" si="201"/>
        <v>79.100215117572887</v>
      </c>
      <c r="Z279" s="328">
        <f t="shared" si="201"/>
        <v>77.575847489058674</v>
      </c>
      <c r="AA279" s="328">
        <f t="shared" si="201"/>
        <v>76.926785846747279</v>
      </c>
      <c r="AB279" s="328">
        <f t="shared" si="170"/>
        <v>76.789555670944296</v>
      </c>
      <c r="AC279" s="328">
        <f t="shared" si="170"/>
        <v>80.63200059342779</v>
      </c>
      <c r="AD279" s="328">
        <f t="shared" si="170"/>
        <v>79.689933981158674</v>
      </c>
      <c r="AE279" s="328">
        <f t="shared" ref="AE279:AG279" si="209">P279*100/$D279</f>
        <v>76.170165417995705</v>
      </c>
      <c r="AF279" s="328">
        <f t="shared" si="209"/>
        <v>76.80439136562569</v>
      </c>
      <c r="AG279" s="329">
        <f t="shared" si="209"/>
        <v>77.965284474445511</v>
      </c>
      <c r="AH279" s="781">
        <v>4</v>
      </c>
      <c r="AI279" s="782">
        <v>4</v>
      </c>
      <c r="AJ279" s="782">
        <v>4</v>
      </c>
      <c r="AK279" s="782">
        <v>4</v>
      </c>
      <c r="AL279" s="782">
        <v>4</v>
      </c>
      <c r="AM279" s="782">
        <v>4</v>
      </c>
      <c r="AN279" s="782">
        <v>4</v>
      </c>
      <c r="AO279" s="782">
        <v>4</v>
      </c>
      <c r="AP279" s="782">
        <v>4</v>
      </c>
      <c r="AQ279" s="782">
        <v>4</v>
      </c>
      <c r="AR279" s="782">
        <v>4</v>
      </c>
      <c r="AS279" s="782">
        <v>4</v>
      </c>
      <c r="AT279" s="782">
        <v>4</v>
      </c>
      <c r="AU279" s="782">
        <v>6</v>
      </c>
      <c r="AV279" s="784">
        <v>7</v>
      </c>
    </row>
    <row r="280" spans="2:48" ht="14.4" x14ac:dyDescent="0.3">
      <c r="B280" s="917"/>
      <c r="C280" s="1" t="s">
        <v>6</v>
      </c>
      <c r="D280" s="745">
        <v>29452</v>
      </c>
      <c r="E280" s="745">
        <v>27980</v>
      </c>
      <c r="F280" s="745">
        <v>26589</v>
      </c>
      <c r="G280" s="745">
        <v>25692</v>
      </c>
      <c r="H280" s="745">
        <v>25643</v>
      </c>
      <c r="I280" s="745">
        <v>24909</v>
      </c>
      <c r="J280" s="745">
        <v>24324</v>
      </c>
      <c r="K280" s="745">
        <v>23970</v>
      </c>
      <c r="L280" s="745">
        <v>23930</v>
      </c>
      <c r="M280" s="745">
        <v>24095</v>
      </c>
      <c r="N280" s="745">
        <v>25767</v>
      </c>
      <c r="O280" s="745">
        <v>25565</v>
      </c>
      <c r="P280" s="746">
        <v>24692</v>
      </c>
      <c r="Q280" s="746">
        <v>24880</v>
      </c>
      <c r="R280" s="746">
        <v>25223</v>
      </c>
      <c r="S280" s="143">
        <f>100</f>
        <v>100</v>
      </c>
      <c r="T280" s="328">
        <f t="shared" si="203"/>
        <v>95.002037213092493</v>
      </c>
      <c r="U280" s="328">
        <f t="shared" si="204"/>
        <v>90.279098193671061</v>
      </c>
      <c r="V280" s="328">
        <f t="shared" si="205"/>
        <v>87.233464620399289</v>
      </c>
      <c r="W280" s="328">
        <f t="shared" si="201"/>
        <v>87.067092217845982</v>
      </c>
      <c r="X280" s="328">
        <f t="shared" si="201"/>
        <v>84.57490153470053</v>
      </c>
      <c r="Y280" s="328">
        <f t="shared" si="201"/>
        <v>82.588618769523293</v>
      </c>
      <c r="Z280" s="328">
        <f t="shared" si="201"/>
        <v>81.386663044954503</v>
      </c>
      <c r="AA280" s="328">
        <f t="shared" si="201"/>
        <v>81.250848838788542</v>
      </c>
      <c r="AB280" s="328">
        <f t="shared" si="170"/>
        <v>81.811082439223142</v>
      </c>
      <c r="AC280" s="328">
        <f t="shared" si="170"/>
        <v>87.488116256960481</v>
      </c>
      <c r="AD280" s="328">
        <f t="shared" si="170"/>
        <v>86.802254515822355</v>
      </c>
      <c r="AE280" s="328">
        <f t="shared" ref="AE280:AG280" si="210">P280*100/$D280</f>
        <v>83.838109466250174</v>
      </c>
      <c r="AF280" s="328">
        <f t="shared" si="210"/>
        <v>84.47643623523021</v>
      </c>
      <c r="AG280" s="329">
        <f t="shared" si="210"/>
        <v>85.64104305310336</v>
      </c>
      <c r="AH280" s="781">
        <v>1</v>
      </c>
      <c r="AI280" s="782">
        <v>1</v>
      </c>
      <c r="AJ280" s="782">
        <v>1</v>
      </c>
      <c r="AK280" s="782">
        <v>1</v>
      </c>
      <c r="AL280" s="782">
        <v>1</v>
      </c>
      <c r="AM280" s="782">
        <v>1</v>
      </c>
      <c r="AN280" s="782">
        <v>1</v>
      </c>
      <c r="AO280" s="782">
        <v>1</v>
      </c>
      <c r="AP280" s="782">
        <v>1</v>
      </c>
      <c r="AQ280" s="782">
        <v>1</v>
      </c>
      <c r="AR280" s="782">
        <v>1</v>
      </c>
      <c r="AS280" s="782">
        <v>1</v>
      </c>
      <c r="AT280" s="782">
        <v>4</v>
      </c>
      <c r="AU280" s="782">
        <v>6</v>
      </c>
      <c r="AV280" s="784">
        <v>7</v>
      </c>
    </row>
    <row r="281" spans="2:48" ht="14.4" x14ac:dyDescent="0.3">
      <c r="B281" s="918"/>
      <c r="C281" s="8" t="s">
        <v>7</v>
      </c>
      <c r="D281">
        <v>2490</v>
      </c>
      <c r="E281">
        <v>2498</v>
      </c>
      <c r="F281">
        <v>2365</v>
      </c>
      <c r="G281">
        <v>2410</v>
      </c>
      <c r="H281">
        <v>3107</v>
      </c>
      <c r="I281">
        <v>3112</v>
      </c>
      <c r="J281">
        <v>2997</v>
      </c>
      <c r="K281">
        <v>3054</v>
      </c>
      <c r="L281">
        <v>3189</v>
      </c>
      <c r="M281">
        <v>3391</v>
      </c>
      <c r="N281">
        <v>4027</v>
      </c>
      <c r="O281">
        <v>4079</v>
      </c>
      <c r="P281">
        <v>4155</v>
      </c>
      <c r="Q281">
        <v>4172</v>
      </c>
      <c r="R281">
        <v>4202</v>
      </c>
      <c r="S281" s="143">
        <f>100</f>
        <v>100</v>
      </c>
      <c r="T281" s="328">
        <f t="shared" si="203"/>
        <v>100.32128514056225</v>
      </c>
      <c r="U281" s="328">
        <f t="shared" si="204"/>
        <v>94.979919678714865</v>
      </c>
      <c r="V281" s="328">
        <f t="shared" si="205"/>
        <v>96.787148594377513</v>
      </c>
      <c r="W281" s="328">
        <f t="shared" si="201"/>
        <v>124.77911646586345</v>
      </c>
      <c r="X281" s="328">
        <f t="shared" si="201"/>
        <v>124.97991967871486</v>
      </c>
      <c r="Y281" s="328">
        <f t="shared" si="201"/>
        <v>120.36144578313252</v>
      </c>
      <c r="Z281" s="328">
        <f t="shared" si="201"/>
        <v>122.65060240963855</v>
      </c>
      <c r="AA281" s="328">
        <f t="shared" si="201"/>
        <v>128.07228915662651</v>
      </c>
      <c r="AB281" s="328">
        <f t="shared" si="170"/>
        <v>136.18473895582329</v>
      </c>
      <c r="AC281" s="328">
        <f t="shared" si="170"/>
        <v>161.72690763052208</v>
      </c>
      <c r="AD281" s="328">
        <f t="shared" si="170"/>
        <v>163.81526104417671</v>
      </c>
      <c r="AE281" s="328">
        <f t="shared" ref="AE281:AG281" si="211">P281*100/$D281</f>
        <v>166.86746987951807</v>
      </c>
      <c r="AF281" s="328">
        <f t="shared" si="211"/>
        <v>167.55020080321285</v>
      </c>
      <c r="AG281" s="329">
        <f t="shared" si="211"/>
        <v>168.75502008032129</v>
      </c>
      <c r="AH281" s="785"/>
      <c r="AI281" s="786"/>
      <c r="AJ281" s="786"/>
      <c r="AK281" s="786"/>
      <c r="AL281" s="786"/>
      <c r="AM281" s="786"/>
      <c r="AN281" s="786"/>
      <c r="AO281" s="786"/>
      <c r="AP281" s="786"/>
      <c r="AQ281" s="786"/>
      <c r="AR281" s="786"/>
      <c r="AS281" s="786"/>
      <c r="AT281" s="786"/>
      <c r="AU281" s="786"/>
      <c r="AV281" s="787"/>
    </row>
    <row r="282" spans="2:48" ht="14.4" x14ac:dyDescent="0.3">
      <c r="B282" s="917" t="s">
        <v>79</v>
      </c>
      <c r="C282" s="1" t="s">
        <v>2</v>
      </c>
      <c r="D282" s="745">
        <v>38163</v>
      </c>
      <c r="E282" s="745">
        <v>38283</v>
      </c>
      <c r="F282" s="745">
        <v>37875</v>
      </c>
      <c r="G282" s="745">
        <v>37900</v>
      </c>
      <c r="H282" s="745">
        <v>37427</v>
      </c>
      <c r="I282" s="745">
        <v>38281</v>
      </c>
      <c r="J282" s="745">
        <v>38815</v>
      </c>
      <c r="K282" s="745">
        <v>38999</v>
      </c>
      <c r="L282" s="745">
        <v>39179</v>
      </c>
      <c r="M282" s="745">
        <v>39223</v>
      </c>
      <c r="N282" s="745">
        <v>38063</v>
      </c>
      <c r="O282" s="745">
        <v>38280</v>
      </c>
      <c r="P282" s="746">
        <v>36558</v>
      </c>
      <c r="Q282" s="746">
        <v>35083</v>
      </c>
      <c r="R282" s="746">
        <v>35947</v>
      </c>
      <c r="S282" s="143">
        <f>100</f>
        <v>100</v>
      </c>
      <c r="T282" s="328">
        <f t="shared" si="203"/>
        <v>100.31444068862511</v>
      </c>
      <c r="U282" s="328">
        <f t="shared" si="204"/>
        <v>99.24534234729974</v>
      </c>
      <c r="V282" s="328">
        <f t="shared" si="205"/>
        <v>99.310850824096633</v>
      </c>
      <c r="W282" s="328">
        <f t="shared" si="201"/>
        <v>98.071430443099331</v>
      </c>
      <c r="X282" s="328">
        <f t="shared" si="201"/>
        <v>100.30920001048136</v>
      </c>
      <c r="Y282" s="328">
        <f t="shared" si="201"/>
        <v>101.70846107486308</v>
      </c>
      <c r="Z282" s="328">
        <f t="shared" si="201"/>
        <v>102.19060346408826</v>
      </c>
      <c r="AA282" s="328">
        <f t="shared" si="201"/>
        <v>102.66226449702592</v>
      </c>
      <c r="AB282" s="328">
        <f t="shared" si="170"/>
        <v>102.77755941618845</v>
      </c>
      <c r="AC282" s="328">
        <f t="shared" si="170"/>
        <v>99.737966092812414</v>
      </c>
      <c r="AD282" s="328">
        <f t="shared" si="170"/>
        <v>100.30657967140948</v>
      </c>
      <c r="AE282" s="328">
        <f t="shared" ref="AE282:AG282" si="212">P282*100/$D282</f>
        <v>95.794355789639184</v>
      </c>
      <c r="AF282" s="328">
        <f t="shared" si="212"/>
        <v>91.929355658622228</v>
      </c>
      <c r="AG282" s="329">
        <f t="shared" si="212"/>
        <v>94.193328616723008</v>
      </c>
      <c r="AH282" s="781">
        <v>1</v>
      </c>
      <c r="AI282" s="782">
        <v>1</v>
      </c>
      <c r="AJ282" s="782">
        <v>1</v>
      </c>
      <c r="AK282" s="782">
        <v>1</v>
      </c>
      <c r="AL282" s="782">
        <v>1</v>
      </c>
      <c r="AM282" s="782">
        <v>1</v>
      </c>
      <c r="AN282" s="782">
        <v>1</v>
      </c>
      <c r="AO282" s="782">
        <v>1</v>
      </c>
      <c r="AP282" s="782">
        <v>1</v>
      </c>
      <c r="AQ282" s="782">
        <v>1</v>
      </c>
      <c r="AR282" s="782">
        <v>1</v>
      </c>
      <c r="AS282" s="782">
        <v>1</v>
      </c>
      <c r="AT282" s="782">
        <v>4</v>
      </c>
      <c r="AU282" s="782">
        <v>6</v>
      </c>
      <c r="AV282" s="784">
        <v>7</v>
      </c>
    </row>
    <row r="283" spans="2:48" ht="14.4" x14ac:dyDescent="0.3">
      <c r="B283" s="917"/>
      <c r="C283" s="1" t="s">
        <v>3</v>
      </c>
      <c r="D283" s="745">
        <v>40441</v>
      </c>
      <c r="E283" s="745">
        <v>39814</v>
      </c>
      <c r="F283" s="745">
        <v>41147</v>
      </c>
      <c r="G283" s="745">
        <v>41005</v>
      </c>
      <c r="H283" s="745">
        <v>42550</v>
      </c>
      <c r="I283" s="745">
        <v>43140</v>
      </c>
      <c r="J283" s="745">
        <v>42911</v>
      </c>
      <c r="K283" s="745">
        <v>43552</v>
      </c>
      <c r="L283" s="745">
        <v>45011</v>
      </c>
      <c r="M283" s="745">
        <v>45705</v>
      </c>
      <c r="N283" s="745">
        <v>45509</v>
      </c>
      <c r="O283" s="745">
        <v>45772</v>
      </c>
      <c r="P283" s="746">
        <v>44141</v>
      </c>
      <c r="Q283" s="746">
        <v>42727</v>
      </c>
      <c r="R283" s="746">
        <v>43560</v>
      </c>
      <c r="S283" s="143">
        <f>100</f>
        <v>100</v>
      </c>
      <c r="T283" s="328">
        <f t="shared" si="203"/>
        <v>98.449593234588662</v>
      </c>
      <c r="U283" s="328">
        <f t="shared" si="204"/>
        <v>101.74575307237704</v>
      </c>
      <c r="V283" s="328">
        <f t="shared" si="205"/>
        <v>101.39462426745135</v>
      </c>
      <c r="W283" s="328">
        <f t="shared" si="201"/>
        <v>105.21500457456541</v>
      </c>
      <c r="X283" s="328">
        <f t="shared" si="201"/>
        <v>106.67392003165105</v>
      </c>
      <c r="Y283" s="328">
        <f t="shared" si="201"/>
        <v>106.10766301525679</v>
      </c>
      <c r="Z283" s="328">
        <f t="shared" si="201"/>
        <v>107.69268811354813</v>
      </c>
      <c r="AA283" s="328">
        <f t="shared" si="201"/>
        <v>111.3004129472565</v>
      </c>
      <c r="AB283" s="328">
        <f t="shared" si="170"/>
        <v>113.01649316287926</v>
      </c>
      <c r="AC283" s="328">
        <f t="shared" si="170"/>
        <v>112.53183650255929</v>
      </c>
      <c r="AD283" s="328">
        <f t="shared" si="170"/>
        <v>113.18216661309067</v>
      </c>
      <c r="AE283" s="328">
        <f t="shared" ref="AE283:AG283" si="213">P283*100/$D283</f>
        <v>109.1491308325709</v>
      </c>
      <c r="AF283" s="328">
        <f t="shared" si="213"/>
        <v>105.65267921169111</v>
      </c>
      <c r="AG283" s="329">
        <f t="shared" si="213"/>
        <v>107.71247001805099</v>
      </c>
      <c r="AH283" s="781">
        <v>1</v>
      </c>
      <c r="AI283" s="782">
        <v>1</v>
      </c>
      <c r="AJ283" s="782">
        <v>1</v>
      </c>
      <c r="AK283" s="782">
        <v>1</v>
      </c>
      <c r="AL283" s="782">
        <v>1</v>
      </c>
      <c r="AM283" s="782">
        <v>1</v>
      </c>
      <c r="AN283" s="782">
        <v>1</v>
      </c>
      <c r="AO283" s="782">
        <v>1</v>
      </c>
      <c r="AP283" s="782">
        <v>1</v>
      </c>
      <c r="AQ283" s="782">
        <v>1</v>
      </c>
      <c r="AR283" s="782">
        <v>1</v>
      </c>
      <c r="AS283" s="782">
        <v>1</v>
      </c>
      <c r="AT283" s="782">
        <v>4</v>
      </c>
      <c r="AU283" s="782">
        <v>6</v>
      </c>
      <c r="AV283" s="784">
        <v>7</v>
      </c>
    </row>
    <row r="284" spans="2:48" ht="14.4" x14ac:dyDescent="0.3">
      <c r="B284" s="917"/>
      <c r="C284" s="1" t="s">
        <v>4</v>
      </c>
      <c r="D284" s="745">
        <v>19897</v>
      </c>
      <c r="E284" s="745">
        <v>20821</v>
      </c>
      <c r="F284" s="745">
        <v>20695</v>
      </c>
      <c r="G284" s="745">
        <v>21808</v>
      </c>
      <c r="H284" s="745">
        <v>22676</v>
      </c>
      <c r="I284" s="745">
        <v>23998</v>
      </c>
      <c r="J284" s="745">
        <v>24670</v>
      </c>
      <c r="K284" s="746">
        <v>24880</v>
      </c>
      <c r="L284" s="746">
        <v>25702</v>
      </c>
      <c r="M284" s="746">
        <v>27468</v>
      </c>
      <c r="N284" s="746">
        <v>29856</v>
      </c>
      <c r="O284" s="744">
        <v>28880</v>
      </c>
      <c r="P284" s="746">
        <v>26733</v>
      </c>
      <c r="Q284" s="746">
        <v>25666</v>
      </c>
      <c r="R284" s="746">
        <v>26291</v>
      </c>
      <c r="S284" s="143">
        <f>100</f>
        <v>100</v>
      </c>
      <c r="T284" s="328">
        <f t="shared" si="203"/>
        <v>104.64391616826657</v>
      </c>
      <c r="U284" s="328">
        <f t="shared" si="204"/>
        <v>104.01065487259386</v>
      </c>
      <c r="V284" s="328">
        <f t="shared" si="205"/>
        <v>109.6044629843695</v>
      </c>
      <c r="W284" s="328">
        <f t="shared" si="201"/>
        <v>113.96692968789264</v>
      </c>
      <c r="X284" s="328">
        <f t="shared" si="201"/>
        <v>120.61114740915716</v>
      </c>
      <c r="Y284" s="328">
        <f t="shared" si="201"/>
        <v>123.98854098607831</v>
      </c>
      <c r="Z284" s="328">
        <f t="shared" si="201"/>
        <v>125.04397647886616</v>
      </c>
      <c r="AA284" s="328">
        <f t="shared" si="201"/>
        <v>129.17525255063578</v>
      </c>
      <c r="AB284" s="328">
        <f t="shared" si="170"/>
        <v>138.05096245665175</v>
      </c>
      <c r="AC284" s="328">
        <f t="shared" si="170"/>
        <v>150.05277177463938</v>
      </c>
      <c r="AD284" s="328">
        <f t="shared" si="170"/>
        <v>145.14750967482536</v>
      </c>
      <c r="AE284" s="328">
        <f t="shared" ref="AE284:AG284" si="214">P284*100/$D284</f>
        <v>134.35693823189425</v>
      </c>
      <c r="AF284" s="328">
        <f t="shared" si="214"/>
        <v>128.99432075187215</v>
      </c>
      <c r="AG284" s="329">
        <f t="shared" si="214"/>
        <v>132.13549781374076</v>
      </c>
      <c r="AH284" s="781">
        <v>1</v>
      </c>
      <c r="AI284" s="782">
        <v>1</v>
      </c>
      <c r="AJ284" s="782">
        <v>1</v>
      </c>
      <c r="AK284" s="782">
        <v>1</v>
      </c>
      <c r="AL284" s="782">
        <v>1</v>
      </c>
      <c r="AM284" s="782">
        <v>1</v>
      </c>
      <c r="AN284" s="782">
        <v>1</v>
      </c>
      <c r="AO284" s="782">
        <v>4</v>
      </c>
      <c r="AP284" s="782">
        <v>4</v>
      </c>
      <c r="AQ284" s="782">
        <v>4</v>
      </c>
      <c r="AR284" s="782">
        <v>4</v>
      </c>
      <c r="AS284" s="782">
        <v>2</v>
      </c>
      <c r="AT284" s="782">
        <v>4</v>
      </c>
      <c r="AU284" s="782">
        <v>6</v>
      </c>
      <c r="AV284" s="784">
        <v>7</v>
      </c>
    </row>
    <row r="285" spans="2:48" ht="14.4" x14ac:dyDescent="0.3">
      <c r="B285" s="917"/>
      <c r="C285" s="1" t="s">
        <v>5</v>
      </c>
      <c r="D285" s="745">
        <v>6469</v>
      </c>
      <c r="E285" s="745">
        <v>5362</v>
      </c>
      <c r="F285" s="745">
        <v>5515</v>
      </c>
      <c r="G285" s="745">
        <v>5397</v>
      </c>
      <c r="H285" s="745">
        <v>5603</v>
      </c>
      <c r="I285" s="745">
        <v>5539</v>
      </c>
      <c r="J285" s="745">
        <v>5311</v>
      </c>
      <c r="K285" s="746">
        <v>5659</v>
      </c>
      <c r="L285" s="746">
        <v>5454</v>
      </c>
      <c r="M285" s="746">
        <v>4917</v>
      </c>
      <c r="N285" s="746">
        <v>8393</v>
      </c>
      <c r="O285" s="744">
        <v>8357</v>
      </c>
      <c r="P285" s="746">
        <v>8937</v>
      </c>
      <c r="Q285" s="746">
        <v>8345</v>
      </c>
      <c r="R285" s="746">
        <v>8684</v>
      </c>
      <c r="S285" s="143">
        <f>100</f>
        <v>100</v>
      </c>
      <c r="T285" s="328">
        <f t="shared" si="203"/>
        <v>82.887617869840781</v>
      </c>
      <c r="U285" s="328">
        <f t="shared" si="204"/>
        <v>85.252743855309944</v>
      </c>
      <c r="V285" s="328">
        <f t="shared" si="205"/>
        <v>83.428659761941574</v>
      </c>
      <c r="W285" s="328">
        <f t="shared" si="201"/>
        <v>86.613077755449069</v>
      </c>
      <c r="X285" s="328">
        <f t="shared" si="201"/>
        <v>85.623744009893343</v>
      </c>
      <c r="Y285" s="328">
        <f t="shared" si="201"/>
        <v>82.09924254135106</v>
      </c>
      <c r="Z285" s="328">
        <f t="shared" si="201"/>
        <v>87.478744782810324</v>
      </c>
      <c r="AA285" s="328">
        <f t="shared" si="201"/>
        <v>84.309785129077142</v>
      </c>
      <c r="AB285" s="328">
        <f t="shared" si="170"/>
        <v>76.008656670273609</v>
      </c>
      <c r="AC285" s="328">
        <f t="shared" si="170"/>
        <v>129.74184572576905</v>
      </c>
      <c r="AD285" s="328">
        <f t="shared" si="170"/>
        <v>129.18534549389395</v>
      </c>
      <c r="AE285" s="328">
        <f t="shared" ref="AE285:AG285" si="215">P285*100/$D285</f>
        <v>138.15118256299274</v>
      </c>
      <c r="AF285" s="328">
        <f t="shared" si="215"/>
        <v>128.99984541660226</v>
      </c>
      <c r="AG285" s="329">
        <f t="shared" si="215"/>
        <v>134.24022260009275</v>
      </c>
      <c r="AH285" s="781">
        <v>1</v>
      </c>
      <c r="AI285" s="782">
        <v>1</v>
      </c>
      <c r="AJ285" s="782">
        <v>1</v>
      </c>
      <c r="AK285" s="782">
        <v>1</v>
      </c>
      <c r="AL285" s="782">
        <v>1</v>
      </c>
      <c r="AM285" s="782">
        <v>1</v>
      </c>
      <c r="AN285" s="782">
        <v>1</v>
      </c>
      <c r="AO285" s="782">
        <v>4</v>
      </c>
      <c r="AP285" s="782">
        <v>4</v>
      </c>
      <c r="AQ285" s="782">
        <v>4</v>
      </c>
      <c r="AR285" s="782">
        <v>4</v>
      </c>
      <c r="AS285" s="782">
        <v>2</v>
      </c>
      <c r="AT285" s="782">
        <v>4</v>
      </c>
      <c r="AU285" s="782">
        <v>6</v>
      </c>
      <c r="AV285" s="784">
        <v>7</v>
      </c>
    </row>
    <row r="286" spans="2:48" ht="14.4" x14ac:dyDescent="0.3">
      <c r="B286" s="917"/>
      <c r="C286" s="1" t="s">
        <v>6</v>
      </c>
      <c r="D286" s="745">
        <v>104970</v>
      </c>
      <c r="E286" s="745">
        <v>104280</v>
      </c>
      <c r="F286" s="745">
        <v>105232</v>
      </c>
      <c r="G286" s="745">
        <v>106110</v>
      </c>
      <c r="H286" s="745">
        <v>108256</v>
      </c>
      <c r="I286" s="745">
        <v>110958</v>
      </c>
      <c r="J286" s="745">
        <v>111707</v>
      </c>
      <c r="K286" s="745">
        <v>113090</v>
      </c>
      <c r="L286" s="745">
        <v>115346</v>
      </c>
      <c r="M286" s="745">
        <v>117313</v>
      </c>
      <c r="N286" s="745">
        <v>121821</v>
      </c>
      <c r="O286" s="745">
        <v>121289</v>
      </c>
      <c r="P286" s="746">
        <v>116369</v>
      </c>
      <c r="Q286" s="746">
        <v>111821</v>
      </c>
      <c r="R286" s="746">
        <v>114482</v>
      </c>
      <c r="S286" s="143">
        <f>100</f>
        <v>100</v>
      </c>
      <c r="T286" s="328">
        <f t="shared" si="203"/>
        <v>99.342669334095461</v>
      </c>
      <c r="U286" s="328">
        <f t="shared" si="204"/>
        <v>100.24959512241593</v>
      </c>
      <c r="V286" s="328">
        <f t="shared" si="205"/>
        <v>101.08602457845099</v>
      </c>
      <c r="W286" s="328">
        <f t="shared" si="201"/>
        <v>103.13041821472802</v>
      </c>
      <c r="X286" s="328">
        <f t="shared" si="201"/>
        <v>105.70448699628466</v>
      </c>
      <c r="Y286" s="328">
        <f t="shared" si="201"/>
        <v>106.41802419738973</v>
      </c>
      <c r="Z286" s="328">
        <f t="shared" si="201"/>
        <v>107.73554348861579</v>
      </c>
      <c r="AA286" s="328">
        <f t="shared" si="201"/>
        <v>109.88472897018195</v>
      </c>
      <c r="AB286" s="328">
        <f t="shared" si="170"/>
        <v>111.75859769457941</v>
      </c>
      <c r="AC286" s="328">
        <f t="shared" si="170"/>
        <v>116.05315804515575</v>
      </c>
      <c r="AD286" s="328">
        <f t="shared" si="170"/>
        <v>115.54634657521197</v>
      </c>
      <c r="AE286" s="328">
        <f t="shared" ref="AE286:AG286" si="216">P286*100/$D286</f>
        <v>110.85929313137086</v>
      </c>
      <c r="AF286" s="328">
        <f t="shared" si="216"/>
        <v>106.52662665523484</v>
      </c>
      <c r="AG286" s="329">
        <f t="shared" si="216"/>
        <v>109.06163665809279</v>
      </c>
      <c r="AH286" s="781">
        <v>1</v>
      </c>
      <c r="AI286" s="782">
        <v>1</v>
      </c>
      <c r="AJ286" s="782">
        <v>1</v>
      </c>
      <c r="AK286" s="782">
        <v>1</v>
      </c>
      <c r="AL286" s="782">
        <v>1</v>
      </c>
      <c r="AM286" s="782">
        <v>1</v>
      </c>
      <c r="AN286" s="782">
        <v>1</v>
      </c>
      <c r="AO286" s="782">
        <v>1</v>
      </c>
      <c r="AP286" s="782">
        <v>1</v>
      </c>
      <c r="AQ286" s="782">
        <v>1</v>
      </c>
      <c r="AR286" s="782">
        <v>1</v>
      </c>
      <c r="AS286" s="782">
        <v>1</v>
      </c>
      <c r="AT286" s="782">
        <v>4</v>
      </c>
      <c r="AU286" s="782">
        <v>6</v>
      </c>
      <c r="AV286" s="784">
        <v>7</v>
      </c>
    </row>
    <row r="287" spans="2:48" ht="14.4" x14ac:dyDescent="0.3">
      <c r="B287" s="918"/>
      <c r="C287" s="8" t="s">
        <v>7</v>
      </c>
      <c r="D287">
        <v>98501</v>
      </c>
      <c r="E287">
        <v>98918</v>
      </c>
      <c r="F287">
        <v>99717</v>
      </c>
      <c r="G287">
        <v>100713</v>
      </c>
      <c r="H287">
        <v>102653</v>
      </c>
      <c r="I287">
        <v>105419</v>
      </c>
      <c r="J287">
        <v>106396</v>
      </c>
      <c r="K287">
        <v>107431</v>
      </c>
      <c r="L287">
        <v>109892</v>
      </c>
      <c r="M287">
        <v>112396</v>
      </c>
      <c r="N287">
        <v>113428</v>
      </c>
      <c r="O287">
        <v>112932</v>
      </c>
      <c r="P287">
        <v>107432</v>
      </c>
      <c r="Q287">
        <v>103476</v>
      </c>
      <c r="R287">
        <v>105798</v>
      </c>
      <c r="S287" s="143">
        <f>100</f>
        <v>100</v>
      </c>
      <c r="T287" s="328">
        <f t="shared" si="203"/>
        <v>100.42334595587862</v>
      </c>
      <c r="U287" s="328">
        <f t="shared" si="204"/>
        <v>101.23450523344941</v>
      </c>
      <c r="V287" s="328">
        <f t="shared" si="205"/>
        <v>102.24566248058396</v>
      </c>
      <c r="W287" s="328">
        <f t="shared" si="201"/>
        <v>104.21518563263317</v>
      </c>
      <c r="X287" s="328">
        <f t="shared" si="201"/>
        <v>107.02327895148272</v>
      </c>
      <c r="Y287" s="328">
        <f t="shared" si="201"/>
        <v>108.01514705434462</v>
      </c>
      <c r="Z287" s="328">
        <f t="shared" si="201"/>
        <v>109.06589780814409</v>
      </c>
      <c r="AA287" s="328">
        <f t="shared" si="201"/>
        <v>111.56434960051168</v>
      </c>
      <c r="AB287" s="328">
        <f t="shared" si="170"/>
        <v>114.10645577202261</v>
      </c>
      <c r="AC287" s="328">
        <f t="shared" si="170"/>
        <v>115.15416087146323</v>
      </c>
      <c r="AD287" s="328">
        <f t="shared" si="170"/>
        <v>114.65061268413518</v>
      </c>
      <c r="AE287" s="328">
        <f t="shared" ref="AE287:AG287" si="217">P287*100/$D287</f>
        <v>109.06691302626369</v>
      </c>
      <c r="AF287" s="328">
        <f t="shared" si="217"/>
        <v>105.05071014507467</v>
      </c>
      <c r="AG287" s="329">
        <f t="shared" si="217"/>
        <v>107.40804661881606</v>
      </c>
      <c r="AH287" s="785"/>
      <c r="AI287" s="786"/>
      <c r="AJ287" s="786"/>
      <c r="AK287" s="786"/>
      <c r="AL287" s="786"/>
      <c r="AM287" s="786"/>
      <c r="AN287" s="786"/>
      <c r="AO287" s="786"/>
      <c r="AP287" s="786"/>
      <c r="AQ287" s="786"/>
      <c r="AR287" s="786"/>
      <c r="AS287" s="786"/>
      <c r="AT287" s="786"/>
      <c r="AU287" s="786"/>
      <c r="AV287" s="787"/>
    </row>
    <row r="288" spans="2:48" ht="15" customHeight="1" x14ac:dyDescent="0.3">
      <c r="B288" s="917" t="s">
        <v>60</v>
      </c>
      <c r="C288" s="1" t="s">
        <v>2</v>
      </c>
      <c r="D288" s="745">
        <v>85617</v>
      </c>
      <c r="E288" s="745">
        <v>85091</v>
      </c>
      <c r="F288" s="745">
        <v>86157</v>
      </c>
      <c r="G288" s="745">
        <v>86422</v>
      </c>
      <c r="H288" s="745">
        <v>85679</v>
      </c>
      <c r="I288" s="745">
        <v>87925</v>
      </c>
      <c r="J288" s="745">
        <v>90614</v>
      </c>
      <c r="K288" s="745">
        <v>90365</v>
      </c>
      <c r="L288" s="745">
        <v>90301</v>
      </c>
      <c r="M288" s="745">
        <v>92640</v>
      </c>
      <c r="N288" s="745">
        <v>89006</v>
      </c>
      <c r="O288" s="745">
        <v>87809</v>
      </c>
      <c r="P288" s="746">
        <v>83859</v>
      </c>
      <c r="Q288" s="746">
        <v>80475</v>
      </c>
      <c r="R288" s="746">
        <v>82457</v>
      </c>
      <c r="S288" s="143">
        <f>100</f>
        <v>100</v>
      </c>
      <c r="T288" s="328">
        <f t="shared" si="203"/>
        <v>99.385636030227644</v>
      </c>
      <c r="U288" s="328">
        <f t="shared" si="204"/>
        <v>100.63071586250395</v>
      </c>
      <c r="V288" s="328">
        <f t="shared" si="205"/>
        <v>100.94023383206606</v>
      </c>
      <c r="W288" s="328">
        <f t="shared" si="201"/>
        <v>100.07241552495415</v>
      </c>
      <c r="X288" s="328">
        <f t="shared" si="201"/>
        <v>102.69572631603536</v>
      </c>
      <c r="Y288" s="328">
        <f t="shared" si="201"/>
        <v>105.8364577128374</v>
      </c>
      <c r="Z288" s="328">
        <f t="shared" si="201"/>
        <v>105.54562762068281</v>
      </c>
      <c r="AA288" s="328">
        <f t="shared" si="201"/>
        <v>105.47087611105272</v>
      </c>
      <c r="AB288" s="328">
        <f t="shared" si="170"/>
        <v>108.20281018956516</v>
      </c>
      <c r="AC288" s="328">
        <f t="shared" si="170"/>
        <v>103.95832603338123</v>
      </c>
      <c r="AD288" s="328">
        <f t="shared" si="170"/>
        <v>102.56023920483082</v>
      </c>
      <c r="AE288" s="328">
        <f t="shared" ref="AE288:AG288" si="218">P288*100/$D288</f>
        <v>97.946669469848274</v>
      </c>
      <c r="AF288" s="328">
        <f t="shared" si="218"/>
        <v>93.994183398156906</v>
      </c>
      <c r="AG288" s="329">
        <f t="shared" si="218"/>
        <v>96.309144212013976</v>
      </c>
      <c r="AH288" s="781">
        <v>1</v>
      </c>
      <c r="AI288" s="782">
        <v>1</v>
      </c>
      <c r="AJ288" s="782">
        <v>1</v>
      </c>
      <c r="AK288" s="782">
        <v>1</v>
      </c>
      <c r="AL288" s="782">
        <v>1</v>
      </c>
      <c r="AM288" s="782">
        <v>1</v>
      </c>
      <c r="AN288" s="782">
        <v>1</v>
      </c>
      <c r="AO288" s="782">
        <v>1</v>
      </c>
      <c r="AP288" s="782">
        <v>1</v>
      </c>
      <c r="AQ288" s="782">
        <v>1</v>
      </c>
      <c r="AR288" s="782">
        <v>1</v>
      </c>
      <c r="AS288" s="782">
        <v>1</v>
      </c>
      <c r="AT288" s="782">
        <v>4</v>
      </c>
      <c r="AU288" s="782">
        <v>6</v>
      </c>
      <c r="AV288" s="784">
        <v>7</v>
      </c>
    </row>
    <row r="289" spans="2:48" ht="14.4" x14ac:dyDescent="0.3">
      <c r="B289" s="917"/>
      <c r="C289" s="1" t="s">
        <v>3</v>
      </c>
      <c r="D289" s="745">
        <v>42244</v>
      </c>
      <c r="E289" s="745">
        <v>43898</v>
      </c>
      <c r="F289" s="745">
        <v>45912</v>
      </c>
      <c r="G289" s="745">
        <v>48532</v>
      </c>
      <c r="H289" s="745">
        <v>52562</v>
      </c>
      <c r="I289" s="745">
        <v>55641</v>
      </c>
      <c r="J289" s="745">
        <v>58929</v>
      </c>
      <c r="K289" s="745">
        <v>62631</v>
      </c>
      <c r="L289" s="745">
        <v>65529</v>
      </c>
      <c r="M289" s="745">
        <v>67829</v>
      </c>
      <c r="N289" s="745">
        <v>66794</v>
      </c>
      <c r="O289" s="745">
        <v>68445</v>
      </c>
      <c r="P289" s="746">
        <v>66005</v>
      </c>
      <c r="Q289" s="746">
        <v>63890</v>
      </c>
      <c r="R289" s="746">
        <v>65136</v>
      </c>
      <c r="S289" s="143">
        <f>100</f>
        <v>100</v>
      </c>
      <c r="T289" s="328">
        <f t="shared" si="203"/>
        <v>103.91534892529117</v>
      </c>
      <c r="U289" s="328">
        <f t="shared" si="204"/>
        <v>108.68288987785247</v>
      </c>
      <c r="V289" s="328">
        <f t="shared" si="205"/>
        <v>114.88495407631854</v>
      </c>
      <c r="W289" s="328">
        <f t="shared" si="201"/>
        <v>124.42477038159265</v>
      </c>
      <c r="X289" s="328">
        <f t="shared" si="201"/>
        <v>131.71337941482815</v>
      </c>
      <c r="Y289" s="328">
        <f t="shared" si="201"/>
        <v>139.49673326389546</v>
      </c>
      <c r="Z289" s="328">
        <f t="shared" si="201"/>
        <v>148.26010794432347</v>
      </c>
      <c r="AA289" s="328">
        <f t="shared" si="201"/>
        <v>155.12025376384813</v>
      </c>
      <c r="AB289" s="328">
        <f t="shared" si="170"/>
        <v>160.56481393807405</v>
      </c>
      <c r="AC289" s="328">
        <f t="shared" si="170"/>
        <v>158.11476185967237</v>
      </c>
      <c r="AD289" s="328">
        <f t="shared" si="170"/>
        <v>162.02300918473628</v>
      </c>
      <c r="AE289" s="328">
        <f t="shared" ref="AE289:AG289" si="219">P289*100/$D289</f>
        <v>156.24704099990532</v>
      </c>
      <c r="AF289" s="328">
        <f t="shared" si="219"/>
        <v>151.24041283969322</v>
      </c>
      <c r="AG289" s="329">
        <f t="shared" si="219"/>
        <v>154.18994413407822</v>
      </c>
      <c r="AH289" s="781">
        <v>1</v>
      </c>
      <c r="AI289" s="782">
        <v>1</v>
      </c>
      <c r="AJ289" s="782">
        <v>1</v>
      </c>
      <c r="AK289" s="782">
        <v>1</v>
      </c>
      <c r="AL289" s="782">
        <v>1</v>
      </c>
      <c r="AM289" s="782">
        <v>1</v>
      </c>
      <c r="AN289" s="782">
        <v>1</v>
      </c>
      <c r="AO289" s="782">
        <v>1</v>
      </c>
      <c r="AP289" s="782">
        <v>1</v>
      </c>
      <c r="AQ289" s="782">
        <v>1</v>
      </c>
      <c r="AR289" s="782">
        <v>1</v>
      </c>
      <c r="AS289" s="782">
        <v>1</v>
      </c>
      <c r="AT289" s="782">
        <v>4</v>
      </c>
      <c r="AU289" s="782">
        <v>6</v>
      </c>
      <c r="AV289" s="784">
        <v>7</v>
      </c>
    </row>
    <row r="290" spans="2:48" ht="14.4" x14ac:dyDescent="0.3">
      <c r="B290" s="917"/>
      <c r="C290" s="1" t="s">
        <v>4</v>
      </c>
      <c r="D290" s="745">
        <v>18059</v>
      </c>
      <c r="E290" s="745">
        <v>17602</v>
      </c>
      <c r="F290" s="745">
        <v>18593</v>
      </c>
      <c r="G290" s="745">
        <v>19510</v>
      </c>
      <c r="H290" s="745">
        <v>20352</v>
      </c>
      <c r="I290" s="745">
        <v>20217</v>
      </c>
      <c r="J290" s="745">
        <v>20020</v>
      </c>
      <c r="K290" s="746">
        <v>21224</v>
      </c>
      <c r="L290" s="746">
        <v>22381</v>
      </c>
      <c r="M290" s="746">
        <v>23304</v>
      </c>
      <c r="N290" s="746">
        <v>22133</v>
      </c>
      <c r="O290" s="746">
        <v>19033</v>
      </c>
      <c r="P290" s="746">
        <v>20685</v>
      </c>
      <c r="Q290" s="746">
        <v>19859</v>
      </c>
      <c r="R290" s="746">
        <v>20343</v>
      </c>
      <c r="S290" s="143">
        <f>100</f>
        <v>100</v>
      </c>
      <c r="T290" s="328">
        <f t="shared" si="203"/>
        <v>97.469405836425054</v>
      </c>
      <c r="U290" s="328">
        <f t="shared" si="204"/>
        <v>102.95697436181405</v>
      </c>
      <c r="V290" s="328">
        <f t="shared" si="205"/>
        <v>108.03477490447976</v>
      </c>
      <c r="W290" s="328">
        <f t="shared" si="201"/>
        <v>112.69727005925023</v>
      </c>
      <c r="X290" s="328">
        <f t="shared" si="201"/>
        <v>111.94972036103881</v>
      </c>
      <c r="Y290" s="328">
        <f t="shared" si="201"/>
        <v>110.85885154216734</v>
      </c>
      <c r="Z290" s="328">
        <f t="shared" si="201"/>
        <v>117.5258873691788</v>
      </c>
      <c r="AA290" s="328">
        <f t="shared" si="201"/>
        <v>123.93266515310926</v>
      </c>
      <c r="AB290" s="328">
        <f t="shared" si="170"/>
        <v>129.04369012680658</v>
      </c>
      <c r="AC290" s="328">
        <f t="shared" si="170"/>
        <v>122.55938867046902</v>
      </c>
      <c r="AD290" s="328">
        <f t="shared" si="170"/>
        <v>105.39343263746608</v>
      </c>
      <c r="AE290" s="328">
        <f t="shared" ref="AE290:AG290" si="220">P290*100/$D290</f>
        <v>114.54122598150506</v>
      </c>
      <c r="AF290" s="328">
        <f t="shared" si="220"/>
        <v>109.96732930948558</v>
      </c>
      <c r="AG290" s="329">
        <f t="shared" si="220"/>
        <v>112.64743341270281</v>
      </c>
      <c r="AH290" s="781">
        <v>1</v>
      </c>
      <c r="AI290" s="782">
        <v>1</v>
      </c>
      <c r="AJ290" s="782">
        <v>1</v>
      </c>
      <c r="AK290" s="782">
        <v>1</v>
      </c>
      <c r="AL290" s="782">
        <v>1</v>
      </c>
      <c r="AM290" s="782">
        <v>1</v>
      </c>
      <c r="AN290" s="782">
        <v>1</v>
      </c>
      <c r="AO290" s="782">
        <v>4</v>
      </c>
      <c r="AP290" s="782">
        <v>4</v>
      </c>
      <c r="AQ290" s="782">
        <v>4</v>
      </c>
      <c r="AR290" s="782">
        <v>4</v>
      </c>
      <c r="AS290" s="782">
        <v>4</v>
      </c>
      <c r="AT290" s="782">
        <v>4</v>
      </c>
      <c r="AU290" s="782">
        <v>6</v>
      </c>
      <c r="AV290" s="784">
        <v>7</v>
      </c>
    </row>
    <row r="291" spans="2:48" ht="14.4" x14ac:dyDescent="0.3">
      <c r="B291" s="917"/>
      <c r="C291" s="1" t="s">
        <v>5</v>
      </c>
      <c r="D291" s="745">
        <v>7628</v>
      </c>
      <c r="E291" s="745">
        <v>8030</v>
      </c>
      <c r="F291" s="745">
        <v>8284</v>
      </c>
      <c r="G291" s="745">
        <v>9393</v>
      </c>
      <c r="H291" s="745">
        <v>9255</v>
      </c>
      <c r="I291" s="745">
        <v>9599</v>
      </c>
      <c r="J291" s="745">
        <v>9733</v>
      </c>
      <c r="K291" s="746">
        <v>9924</v>
      </c>
      <c r="L291" s="746">
        <v>9348</v>
      </c>
      <c r="M291" s="746">
        <v>9742</v>
      </c>
      <c r="N291" s="746">
        <v>16677</v>
      </c>
      <c r="O291" s="746">
        <v>19993</v>
      </c>
      <c r="P291" s="746">
        <v>18989</v>
      </c>
      <c r="Q291" s="746">
        <v>17730</v>
      </c>
      <c r="R291" s="746">
        <v>18451</v>
      </c>
      <c r="S291" s="143">
        <f>100</f>
        <v>100</v>
      </c>
      <c r="T291" s="328">
        <f t="shared" si="203"/>
        <v>105.27005768222338</v>
      </c>
      <c r="U291" s="328">
        <f t="shared" si="204"/>
        <v>108.5998951232302</v>
      </c>
      <c r="V291" s="328">
        <f t="shared" si="205"/>
        <v>123.13843733613005</v>
      </c>
      <c r="W291" s="328">
        <f t="shared" si="201"/>
        <v>121.32931305715783</v>
      </c>
      <c r="X291" s="328">
        <f t="shared" si="201"/>
        <v>125.83901415836392</v>
      </c>
      <c r="Y291" s="328">
        <f t="shared" si="201"/>
        <v>127.59570005243839</v>
      </c>
      <c r="Z291" s="328">
        <f t="shared" si="201"/>
        <v>130.09963293130571</v>
      </c>
      <c r="AA291" s="328">
        <f t="shared" si="201"/>
        <v>122.54850550603041</v>
      </c>
      <c r="AB291" s="328">
        <f t="shared" si="170"/>
        <v>127.71368641845831</v>
      </c>
      <c r="AC291" s="328">
        <f t="shared" si="170"/>
        <v>218.62873623492396</v>
      </c>
      <c r="AD291" s="328">
        <f t="shared" si="170"/>
        <v>262.10015731515472</v>
      </c>
      <c r="AE291" s="328">
        <f t="shared" ref="AE291:AG291" si="221">P291*100/$D291</f>
        <v>248.93812270582066</v>
      </c>
      <c r="AF291" s="328">
        <f t="shared" si="221"/>
        <v>232.43314105925538</v>
      </c>
      <c r="AG291" s="329">
        <f t="shared" si="221"/>
        <v>241.88515993707395</v>
      </c>
      <c r="AH291" s="781">
        <v>1</v>
      </c>
      <c r="AI291" s="782">
        <v>1</v>
      </c>
      <c r="AJ291" s="782">
        <v>1</v>
      </c>
      <c r="AK291" s="782">
        <v>1</v>
      </c>
      <c r="AL291" s="782">
        <v>1</v>
      </c>
      <c r="AM291" s="782">
        <v>1</v>
      </c>
      <c r="AN291" s="782">
        <v>1</v>
      </c>
      <c r="AO291" s="782">
        <v>4</v>
      </c>
      <c r="AP291" s="782">
        <v>4</v>
      </c>
      <c r="AQ291" s="782">
        <v>4</v>
      </c>
      <c r="AR291" s="782">
        <v>4</v>
      </c>
      <c r="AS291" s="782">
        <v>4</v>
      </c>
      <c r="AT291" s="782">
        <v>4</v>
      </c>
      <c r="AU291" s="782">
        <v>6</v>
      </c>
      <c r="AV291" s="784">
        <v>7</v>
      </c>
    </row>
    <row r="292" spans="2:48" ht="14.4" x14ac:dyDescent="0.3">
      <c r="B292" s="917"/>
      <c r="C292" s="1" t="s">
        <v>6</v>
      </c>
      <c r="D292" s="745">
        <v>153548</v>
      </c>
      <c r="E292" s="745">
        <v>154621</v>
      </c>
      <c r="F292" s="745">
        <v>158946</v>
      </c>
      <c r="G292" s="745">
        <v>163857</v>
      </c>
      <c r="H292" s="745">
        <v>167848</v>
      </c>
      <c r="I292" s="745">
        <v>173382</v>
      </c>
      <c r="J292" s="745">
        <v>179296</v>
      </c>
      <c r="K292" s="745">
        <v>184144</v>
      </c>
      <c r="L292" s="745">
        <v>187559</v>
      </c>
      <c r="M292" s="745">
        <v>193515</v>
      </c>
      <c r="N292" s="745">
        <v>194610</v>
      </c>
      <c r="O292" s="745">
        <v>195280</v>
      </c>
      <c r="P292" s="746">
        <v>189538</v>
      </c>
      <c r="Q292" s="746">
        <v>181954</v>
      </c>
      <c r="R292" s="746">
        <v>186387</v>
      </c>
      <c r="S292" s="143">
        <f>100</f>
        <v>100</v>
      </c>
      <c r="T292" s="328">
        <f t="shared" si="203"/>
        <v>100.69880428269987</v>
      </c>
      <c r="U292" s="328">
        <f t="shared" si="204"/>
        <v>103.51551306431865</v>
      </c>
      <c r="V292" s="328">
        <f t="shared" si="205"/>
        <v>106.7138614635163</v>
      </c>
      <c r="W292" s="328">
        <f t="shared" si="201"/>
        <v>109.31304868835804</v>
      </c>
      <c r="X292" s="328">
        <f t="shared" si="201"/>
        <v>112.91713340453799</v>
      </c>
      <c r="Y292" s="328">
        <f t="shared" si="201"/>
        <v>116.76869773621279</v>
      </c>
      <c r="Z292" s="328">
        <f t="shared" si="201"/>
        <v>119.92601662020996</v>
      </c>
      <c r="AA292" s="328">
        <f t="shared" si="201"/>
        <v>122.15007684893324</v>
      </c>
      <c r="AB292" s="328">
        <f t="shared" si="170"/>
        <v>126.02899419074166</v>
      </c>
      <c r="AC292" s="328">
        <f t="shared" si="170"/>
        <v>126.74212624065439</v>
      </c>
      <c r="AD292" s="328">
        <f t="shared" si="170"/>
        <v>127.17847187850053</v>
      </c>
      <c r="AE292" s="328">
        <f t="shared" ref="AE292:AG292" si="222">P292*100/$D292</f>
        <v>123.43892463594446</v>
      </c>
      <c r="AF292" s="328">
        <f t="shared" si="222"/>
        <v>118.4997525203845</v>
      </c>
      <c r="AG292" s="329">
        <f t="shared" si="222"/>
        <v>121.3867976137755</v>
      </c>
      <c r="AH292" s="781">
        <v>1</v>
      </c>
      <c r="AI292" s="782">
        <v>1</v>
      </c>
      <c r="AJ292" s="782">
        <v>1</v>
      </c>
      <c r="AK292" s="782">
        <v>1</v>
      </c>
      <c r="AL292" s="782">
        <v>1</v>
      </c>
      <c r="AM292" s="782">
        <v>1</v>
      </c>
      <c r="AN292" s="782">
        <v>1</v>
      </c>
      <c r="AO292" s="782">
        <v>1</v>
      </c>
      <c r="AP292" s="782">
        <v>1</v>
      </c>
      <c r="AQ292" s="782">
        <v>1</v>
      </c>
      <c r="AR292" s="782">
        <v>1</v>
      </c>
      <c r="AS292" s="782">
        <v>1</v>
      </c>
      <c r="AT292" s="782">
        <v>4</v>
      </c>
      <c r="AU292" s="782">
        <v>6</v>
      </c>
      <c r="AV292" s="784">
        <v>7</v>
      </c>
    </row>
    <row r="293" spans="2:48" ht="14.4" x14ac:dyDescent="0.3">
      <c r="B293" s="918"/>
      <c r="C293" s="8" t="s">
        <v>7</v>
      </c>
      <c r="D293">
        <v>145920</v>
      </c>
      <c r="E293">
        <v>146591</v>
      </c>
      <c r="F293">
        <v>150662</v>
      </c>
      <c r="G293">
        <v>154464</v>
      </c>
      <c r="H293">
        <v>158593</v>
      </c>
      <c r="I293">
        <v>163783</v>
      </c>
      <c r="J293">
        <v>169563</v>
      </c>
      <c r="K293">
        <v>174220</v>
      </c>
      <c r="L293">
        <v>178211</v>
      </c>
      <c r="M293">
        <v>183773</v>
      </c>
      <c r="N293">
        <v>177933</v>
      </c>
      <c r="O293">
        <v>175287</v>
      </c>
      <c r="P293">
        <v>170549</v>
      </c>
      <c r="Q293">
        <v>164224</v>
      </c>
      <c r="R293">
        <v>167936</v>
      </c>
      <c r="S293" s="143">
        <f>100</f>
        <v>100</v>
      </c>
      <c r="T293" s="328">
        <f t="shared" si="203"/>
        <v>100.45984100877193</v>
      </c>
      <c r="U293" s="328">
        <f t="shared" si="204"/>
        <v>103.24972587719299</v>
      </c>
      <c r="V293" s="328">
        <f t="shared" si="205"/>
        <v>105.85526315789474</v>
      </c>
      <c r="W293" s="328">
        <f t="shared" si="201"/>
        <v>108.68489583333333</v>
      </c>
      <c r="X293" s="328">
        <f t="shared" si="201"/>
        <v>112.24163925438596</v>
      </c>
      <c r="Y293" s="328">
        <f t="shared" si="201"/>
        <v>116.20271381578948</v>
      </c>
      <c r="Z293" s="328">
        <f t="shared" si="201"/>
        <v>119.39418859649123</v>
      </c>
      <c r="AA293" s="328">
        <f t="shared" si="201"/>
        <v>122.12924890350877</v>
      </c>
      <c r="AB293" s="328">
        <f t="shared" si="170"/>
        <v>125.94092653508773</v>
      </c>
      <c r="AC293" s="328">
        <f t="shared" si="170"/>
        <v>121.93873355263158</v>
      </c>
      <c r="AD293" s="328">
        <f t="shared" si="170"/>
        <v>120.12541118421052</v>
      </c>
      <c r="AE293" s="328">
        <f t="shared" ref="AE293:AG308" si="223">P293*100/$D293</f>
        <v>116.87842653508773</v>
      </c>
      <c r="AF293" s="328">
        <f t="shared" si="223"/>
        <v>112.54385964912281</v>
      </c>
      <c r="AG293" s="329">
        <f t="shared" si="223"/>
        <v>115.08771929824562</v>
      </c>
      <c r="AH293" s="785"/>
      <c r="AI293" s="786"/>
      <c r="AJ293" s="786"/>
      <c r="AK293" s="786"/>
      <c r="AL293" s="786"/>
      <c r="AM293" s="786"/>
      <c r="AN293" s="786"/>
      <c r="AO293" s="786"/>
      <c r="AP293" s="786"/>
      <c r="AQ293" s="786"/>
      <c r="AR293" s="786"/>
      <c r="AS293" s="786"/>
      <c r="AT293" s="786"/>
      <c r="AU293" s="786"/>
      <c r="AV293" s="787"/>
    </row>
    <row r="294" spans="2:48" ht="15" customHeight="1" x14ac:dyDescent="0.3">
      <c r="B294" s="917" t="s">
        <v>61</v>
      </c>
      <c r="C294" s="1" t="s">
        <v>2</v>
      </c>
      <c r="D294" s="745">
        <v>2309</v>
      </c>
      <c r="E294" s="745">
        <v>2309</v>
      </c>
      <c r="F294" s="745">
        <v>2366</v>
      </c>
      <c r="G294" s="745">
        <v>2339</v>
      </c>
      <c r="H294" s="745">
        <v>2350</v>
      </c>
      <c r="I294" s="745">
        <v>2313</v>
      </c>
      <c r="J294" s="745">
        <v>2352</v>
      </c>
      <c r="K294" s="745">
        <v>2348</v>
      </c>
      <c r="L294" s="745">
        <v>2308</v>
      </c>
      <c r="M294" s="745">
        <v>2392</v>
      </c>
      <c r="N294" s="745">
        <v>2277</v>
      </c>
      <c r="O294" s="745">
        <v>2335</v>
      </c>
      <c r="P294" s="746">
        <v>2395</v>
      </c>
      <c r="Q294" s="746">
        <v>2397</v>
      </c>
      <c r="R294" s="746">
        <v>2476</v>
      </c>
      <c r="S294" s="143">
        <f>100</f>
        <v>100</v>
      </c>
      <c r="T294" s="328">
        <f t="shared" si="203"/>
        <v>100</v>
      </c>
      <c r="U294" s="328">
        <f t="shared" si="204"/>
        <v>102.46860112602859</v>
      </c>
      <c r="V294" s="328">
        <f t="shared" si="205"/>
        <v>101.29926375054136</v>
      </c>
      <c r="W294" s="328">
        <f t="shared" si="201"/>
        <v>101.77566045907319</v>
      </c>
      <c r="X294" s="328">
        <f t="shared" si="201"/>
        <v>100.17323516673885</v>
      </c>
      <c r="Y294" s="328">
        <f t="shared" si="201"/>
        <v>101.86227804244261</v>
      </c>
      <c r="Z294" s="328">
        <f t="shared" si="201"/>
        <v>101.68904287570376</v>
      </c>
      <c r="AA294" s="328">
        <f t="shared" si="201"/>
        <v>99.956691208315291</v>
      </c>
      <c r="AB294" s="328">
        <f t="shared" si="170"/>
        <v>103.5946297098311</v>
      </c>
      <c r="AC294" s="328">
        <f t="shared" si="170"/>
        <v>98.614118666089212</v>
      </c>
      <c r="AD294" s="328">
        <f t="shared" si="170"/>
        <v>101.12602858380251</v>
      </c>
      <c r="AE294" s="328">
        <f t="shared" si="223"/>
        <v>103.72455608488524</v>
      </c>
      <c r="AF294" s="328">
        <f t="shared" si="223"/>
        <v>103.81117366825465</v>
      </c>
      <c r="AG294" s="329">
        <f t="shared" si="223"/>
        <v>107.2325682113469</v>
      </c>
      <c r="AH294" s="781">
        <v>1</v>
      </c>
      <c r="AI294" s="782">
        <v>1</v>
      </c>
      <c r="AJ294" s="782">
        <v>1</v>
      </c>
      <c r="AK294" s="782">
        <v>1</v>
      </c>
      <c r="AL294" s="782">
        <v>1</v>
      </c>
      <c r="AM294" s="782">
        <v>1</v>
      </c>
      <c r="AN294" s="782">
        <v>1</v>
      </c>
      <c r="AO294" s="782">
        <v>1</v>
      </c>
      <c r="AP294" s="782">
        <v>1</v>
      </c>
      <c r="AQ294" s="782">
        <v>1</v>
      </c>
      <c r="AR294" s="782">
        <v>1</v>
      </c>
      <c r="AS294" s="782">
        <v>1</v>
      </c>
      <c r="AT294" s="782">
        <v>4</v>
      </c>
      <c r="AU294" s="782">
        <v>6</v>
      </c>
      <c r="AV294" s="784">
        <v>7</v>
      </c>
    </row>
    <row r="295" spans="2:48" ht="14.4" x14ac:dyDescent="0.3">
      <c r="B295" s="917"/>
      <c r="C295" s="1" t="s">
        <v>3</v>
      </c>
      <c r="D295" s="745">
        <v>3412</v>
      </c>
      <c r="E295" s="745">
        <v>3634</v>
      </c>
      <c r="F295" s="745">
        <v>3363</v>
      </c>
      <c r="G295" s="745">
        <v>3512</v>
      </c>
      <c r="H295" s="745">
        <v>3548</v>
      </c>
      <c r="I295" s="745">
        <v>3567</v>
      </c>
      <c r="J295" s="745">
        <v>3628</v>
      </c>
      <c r="K295" s="745">
        <v>3779</v>
      </c>
      <c r="L295" s="745">
        <v>3638</v>
      </c>
      <c r="M295" s="745">
        <v>3545</v>
      </c>
      <c r="N295" s="745">
        <v>2816</v>
      </c>
      <c r="O295" s="745">
        <v>2773</v>
      </c>
      <c r="P295" s="746">
        <v>2820</v>
      </c>
      <c r="Q295" s="746">
        <v>2822</v>
      </c>
      <c r="R295" s="746">
        <v>2892</v>
      </c>
      <c r="S295" s="143">
        <f>100</f>
        <v>100</v>
      </c>
      <c r="T295" s="328">
        <f t="shared" si="203"/>
        <v>106.50644783118406</v>
      </c>
      <c r="U295" s="328">
        <f t="shared" si="204"/>
        <v>98.56389214536928</v>
      </c>
      <c r="V295" s="328">
        <f t="shared" si="205"/>
        <v>102.93083235638922</v>
      </c>
      <c r="W295" s="328">
        <f t="shared" si="201"/>
        <v>103.98593200468933</v>
      </c>
      <c r="X295" s="328">
        <f t="shared" si="201"/>
        <v>104.54279015240328</v>
      </c>
      <c r="Y295" s="328">
        <f t="shared" si="201"/>
        <v>106.3305978898007</v>
      </c>
      <c r="Z295" s="328">
        <f t="shared" si="201"/>
        <v>110.75615474794841</v>
      </c>
      <c r="AA295" s="328">
        <f t="shared" si="201"/>
        <v>106.62368112543963</v>
      </c>
      <c r="AB295" s="328">
        <f t="shared" si="170"/>
        <v>103.89800703399766</v>
      </c>
      <c r="AC295" s="328">
        <f t="shared" si="170"/>
        <v>82.53223915592028</v>
      </c>
      <c r="AD295" s="328">
        <f t="shared" si="170"/>
        <v>81.271981242672922</v>
      </c>
      <c r="AE295" s="328">
        <f t="shared" si="223"/>
        <v>82.64947245017585</v>
      </c>
      <c r="AF295" s="328">
        <f t="shared" si="223"/>
        <v>82.708089097303628</v>
      </c>
      <c r="AG295" s="329">
        <f t="shared" si="223"/>
        <v>84.759671746776078</v>
      </c>
      <c r="AH295" s="781">
        <v>1</v>
      </c>
      <c r="AI295" s="782">
        <v>1</v>
      </c>
      <c r="AJ295" s="782">
        <v>1</v>
      </c>
      <c r="AK295" s="782">
        <v>1</v>
      </c>
      <c r="AL295" s="782">
        <v>1</v>
      </c>
      <c r="AM295" s="782">
        <v>1</v>
      </c>
      <c r="AN295" s="782">
        <v>1</v>
      </c>
      <c r="AO295" s="782">
        <v>1</v>
      </c>
      <c r="AP295" s="782">
        <v>1</v>
      </c>
      <c r="AQ295" s="782">
        <v>1</v>
      </c>
      <c r="AR295" s="782">
        <v>1</v>
      </c>
      <c r="AS295" s="782">
        <v>1</v>
      </c>
      <c r="AT295" s="782">
        <v>4</v>
      </c>
      <c r="AU295" s="782">
        <v>6</v>
      </c>
      <c r="AV295" s="784">
        <v>7</v>
      </c>
    </row>
    <row r="296" spans="2:48" ht="14.4" x14ac:dyDescent="0.3">
      <c r="B296" s="917"/>
      <c r="C296" s="1" t="s">
        <v>4</v>
      </c>
      <c r="D296" s="746">
        <v>3591</v>
      </c>
      <c r="E296" s="746">
        <v>3759</v>
      </c>
      <c r="F296" s="746">
        <v>3766</v>
      </c>
      <c r="G296" s="746">
        <v>4155</v>
      </c>
      <c r="H296" s="746">
        <v>4519</v>
      </c>
      <c r="I296" s="745">
        <v>4828</v>
      </c>
      <c r="J296" s="745">
        <v>4860</v>
      </c>
      <c r="K296" s="745">
        <v>4799</v>
      </c>
      <c r="L296" s="745">
        <v>5152</v>
      </c>
      <c r="M296" s="745">
        <v>5374</v>
      </c>
      <c r="N296" s="745">
        <v>4866</v>
      </c>
      <c r="O296" s="745">
        <v>5129</v>
      </c>
      <c r="P296" s="746">
        <v>4997</v>
      </c>
      <c r="Q296" s="746">
        <v>5002</v>
      </c>
      <c r="R296" s="746">
        <v>5165</v>
      </c>
      <c r="S296" s="143">
        <f>100</f>
        <v>100</v>
      </c>
      <c r="T296" s="328">
        <f t="shared" si="203"/>
        <v>104.67836257309942</v>
      </c>
      <c r="U296" s="328">
        <f t="shared" si="204"/>
        <v>104.87329434697855</v>
      </c>
      <c r="V296" s="328">
        <f t="shared" si="205"/>
        <v>115.70593149540518</v>
      </c>
      <c r="W296" s="328">
        <f t="shared" si="201"/>
        <v>125.84238373712058</v>
      </c>
      <c r="X296" s="328">
        <f t="shared" si="201"/>
        <v>134.44722918407129</v>
      </c>
      <c r="Y296" s="328">
        <f t="shared" si="201"/>
        <v>135.33834586466165</v>
      </c>
      <c r="Z296" s="328">
        <f t="shared" si="201"/>
        <v>133.63965469228629</v>
      </c>
      <c r="AA296" s="328">
        <f t="shared" si="201"/>
        <v>143.46978557504875</v>
      </c>
      <c r="AB296" s="328">
        <f t="shared" si="170"/>
        <v>149.6519075466444</v>
      </c>
      <c r="AC296" s="328">
        <f t="shared" si="170"/>
        <v>135.50543024227235</v>
      </c>
      <c r="AD296" s="328">
        <f t="shared" si="170"/>
        <v>142.82929546087442</v>
      </c>
      <c r="AE296" s="328">
        <f t="shared" si="223"/>
        <v>139.15343915343917</v>
      </c>
      <c r="AF296" s="328">
        <f t="shared" si="223"/>
        <v>139.2926761347814</v>
      </c>
      <c r="AG296" s="329">
        <f t="shared" si="223"/>
        <v>143.83180172653857</v>
      </c>
      <c r="AH296" s="781">
        <v>4</v>
      </c>
      <c r="AI296" s="782">
        <v>4</v>
      </c>
      <c r="AJ296" s="782">
        <v>4</v>
      </c>
      <c r="AK296" s="782">
        <v>4</v>
      </c>
      <c r="AL296" s="782">
        <v>4</v>
      </c>
      <c r="AM296" s="782">
        <v>1</v>
      </c>
      <c r="AN296" s="782">
        <v>1</v>
      </c>
      <c r="AO296" s="782">
        <v>1</v>
      </c>
      <c r="AP296" s="782">
        <v>1</v>
      </c>
      <c r="AQ296" s="782">
        <v>1</v>
      </c>
      <c r="AR296" s="782">
        <v>1</v>
      </c>
      <c r="AS296" s="782">
        <v>1</v>
      </c>
      <c r="AT296" s="782">
        <v>4</v>
      </c>
      <c r="AU296" s="782">
        <v>6</v>
      </c>
      <c r="AV296" s="784">
        <v>7</v>
      </c>
    </row>
    <row r="297" spans="2:48" ht="14.4" x14ac:dyDescent="0.3">
      <c r="B297" s="917"/>
      <c r="C297" s="1" t="s">
        <v>5</v>
      </c>
      <c r="D297" s="746">
        <v>2166</v>
      </c>
      <c r="E297" s="746">
        <v>1660</v>
      </c>
      <c r="F297" s="746">
        <v>2060</v>
      </c>
      <c r="G297" s="746">
        <v>2121</v>
      </c>
      <c r="H297" s="746">
        <v>2077</v>
      </c>
      <c r="I297" s="745">
        <v>2175</v>
      </c>
      <c r="J297" s="745">
        <v>2190</v>
      </c>
      <c r="K297" s="745">
        <v>2499</v>
      </c>
      <c r="L297" s="745">
        <v>3210</v>
      </c>
      <c r="M297" s="745">
        <v>3152</v>
      </c>
      <c r="N297" s="745">
        <v>4770</v>
      </c>
      <c r="O297" s="745">
        <v>4747</v>
      </c>
      <c r="P297" s="746">
        <v>5226</v>
      </c>
      <c r="Q297" s="746">
        <v>5235</v>
      </c>
      <c r="R297" s="746">
        <v>5543</v>
      </c>
      <c r="S297" s="143">
        <f>100</f>
        <v>100</v>
      </c>
      <c r="T297" s="328">
        <f t="shared" si="203"/>
        <v>76.638965835641741</v>
      </c>
      <c r="U297" s="328">
        <f t="shared" si="204"/>
        <v>95.106186518928908</v>
      </c>
      <c r="V297" s="328">
        <f t="shared" si="205"/>
        <v>97.92243767313019</v>
      </c>
      <c r="W297" s="328">
        <f t="shared" si="201"/>
        <v>95.891043397968602</v>
      </c>
      <c r="X297" s="328">
        <f t="shared" si="201"/>
        <v>100.41551246537396</v>
      </c>
      <c r="Y297" s="328">
        <f t="shared" si="201"/>
        <v>101.10803324099723</v>
      </c>
      <c r="Z297" s="328">
        <f t="shared" si="201"/>
        <v>115.37396121883657</v>
      </c>
      <c r="AA297" s="328">
        <f t="shared" si="201"/>
        <v>148.19944598337949</v>
      </c>
      <c r="AB297" s="328">
        <f t="shared" si="170"/>
        <v>145.52169898430287</v>
      </c>
      <c r="AC297" s="328">
        <f t="shared" si="170"/>
        <v>220.22160664819944</v>
      </c>
      <c r="AD297" s="328">
        <f t="shared" si="170"/>
        <v>219.15974145891045</v>
      </c>
      <c r="AE297" s="328">
        <f t="shared" si="223"/>
        <v>241.27423822714681</v>
      </c>
      <c r="AF297" s="328">
        <f t="shared" si="223"/>
        <v>241.68975069252079</v>
      </c>
      <c r="AG297" s="329">
        <f t="shared" si="223"/>
        <v>255.90951061865189</v>
      </c>
      <c r="AH297" s="781">
        <v>4</v>
      </c>
      <c r="AI297" s="782">
        <v>4</v>
      </c>
      <c r="AJ297" s="782">
        <v>4</v>
      </c>
      <c r="AK297" s="782">
        <v>4</v>
      </c>
      <c r="AL297" s="782">
        <v>4</v>
      </c>
      <c r="AM297" s="782">
        <v>1</v>
      </c>
      <c r="AN297" s="782">
        <v>1</v>
      </c>
      <c r="AO297" s="782">
        <v>1</v>
      </c>
      <c r="AP297" s="782">
        <v>1</v>
      </c>
      <c r="AQ297" s="782">
        <v>1</v>
      </c>
      <c r="AR297" s="782">
        <v>1</v>
      </c>
      <c r="AS297" s="782">
        <v>1</v>
      </c>
      <c r="AT297" s="782">
        <v>4</v>
      </c>
      <c r="AU297" s="782">
        <v>6</v>
      </c>
      <c r="AV297" s="784">
        <v>7</v>
      </c>
    </row>
    <row r="298" spans="2:48" ht="14.4" x14ac:dyDescent="0.3">
      <c r="B298" s="917"/>
      <c r="C298" s="1" t="s">
        <v>6</v>
      </c>
      <c r="D298" s="745">
        <v>11478</v>
      </c>
      <c r="E298" s="745">
        <v>11362</v>
      </c>
      <c r="F298" s="745">
        <v>11555</v>
      </c>
      <c r="G298" s="745">
        <v>12127</v>
      </c>
      <c r="H298" s="745">
        <v>12494</v>
      </c>
      <c r="I298" s="745">
        <v>12883</v>
      </c>
      <c r="J298" s="745">
        <v>13030</v>
      </c>
      <c r="K298" s="745">
        <v>13425</v>
      </c>
      <c r="L298" s="745">
        <v>14308</v>
      </c>
      <c r="M298" s="745">
        <v>14463</v>
      </c>
      <c r="N298" s="745">
        <v>14729</v>
      </c>
      <c r="O298" s="745">
        <v>14984</v>
      </c>
      <c r="P298" s="746">
        <v>15438</v>
      </c>
      <c r="Q298" s="746">
        <v>15456</v>
      </c>
      <c r="R298" s="746">
        <v>16076</v>
      </c>
      <c r="S298" s="143">
        <f>100</f>
        <v>100</v>
      </c>
      <c r="T298" s="328">
        <f t="shared" si="203"/>
        <v>98.989370970552358</v>
      </c>
      <c r="U298" s="328">
        <f t="shared" si="204"/>
        <v>100.67084857989197</v>
      </c>
      <c r="V298" s="328">
        <f t="shared" si="205"/>
        <v>105.65429517337515</v>
      </c>
      <c r="W298" s="328">
        <f t="shared" si="201"/>
        <v>108.85171632688622</v>
      </c>
      <c r="X298" s="328">
        <f t="shared" si="201"/>
        <v>112.24080850322356</v>
      </c>
      <c r="Y298" s="328">
        <f t="shared" si="201"/>
        <v>113.52151942847186</v>
      </c>
      <c r="Z298" s="328">
        <f t="shared" si="201"/>
        <v>116.96288552012545</v>
      </c>
      <c r="AA298" s="328">
        <f t="shared" si="201"/>
        <v>124.65586339083464</v>
      </c>
      <c r="AB298" s="328">
        <f t="shared" si="170"/>
        <v>126.00627286983796</v>
      </c>
      <c r="AC298" s="328">
        <f t="shared" si="170"/>
        <v>128.32374978219201</v>
      </c>
      <c r="AD298" s="328">
        <f t="shared" si="170"/>
        <v>130.54539118313295</v>
      </c>
      <c r="AE298" s="328">
        <f t="shared" si="223"/>
        <v>134.50078410872973</v>
      </c>
      <c r="AF298" s="328">
        <f t="shared" si="223"/>
        <v>134.65760585467851</v>
      </c>
      <c r="AG298" s="329">
        <f t="shared" si="223"/>
        <v>140.05924377069175</v>
      </c>
      <c r="AH298" s="781">
        <v>1</v>
      </c>
      <c r="AI298" s="782">
        <v>1</v>
      </c>
      <c r="AJ298" s="782">
        <v>1</v>
      </c>
      <c r="AK298" s="782">
        <v>1</v>
      </c>
      <c r="AL298" s="782">
        <v>1</v>
      </c>
      <c r="AM298" s="782">
        <v>1</v>
      </c>
      <c r="AN298" s="782">
        <v>1</v>
      </c>
      <c r="AO298" s="782">
        <v>1</v>
      </c>
      <c r="AP298" s="782">
        <v>1</v>
      </c>
      <c r="AQ298" s="782">
        <v>1</v>
      </c>
      <c r="AR298" s="782">
        <v>1</v>
      </c>
      <c r="AS298" s="782">
        <v>1</v>
      </c>
      <c r="AT298" s="782">
        <v>4</v>
      </c>
      <c r="AU298" s="782">
        <v>6</v>
      </c>
      <c r="AV298" s="784">
        <v>7</v>
      </c>
    </row>
    <row r="299" spans="2:48" ht="14.4" x14ac:dyDescent="0.3">
      <c r="B299" s="918"/>
      <c r="C299" s="8" t="s">
        <v>7</v>
      </c>
      <c r="D299">
        <v>9312</v>
      </c>
      <c r="E299">
        <v>9702</v>
      </c>
      <c r="F299">
        <v>9495</v>
      </c>
      <c r="G299">
        <v>10006</v>
      </c>
      <c r="H299">
        <v>10417</v>
      </c>
      <c r="I299">
        <v>10708</v>
      </c>
      <c r="J299">
        <v>10840</v>
      </c>
      <c r="K299">
        <v>10926</v>
      </c>
      <c r="L299">
        <v>11098</v>
      </c>
      <c r="M299">
        <v>11311</v>
      </c>
      <c r="N299">
        <v>9959</v>
      </c>
      <c r="O299">
        <v>10237</v>
      </c>
      <c r="P299">
        <v>10212</v>
      </c>
      <c r="Q299">
        <v>10221</v>
      </c>
      <c r="R299">
        <v>10533</v>
      </c>
      <c r="S299" s="143">
        <f>100</f>
        <v>100</v>
      </c>
      <c r="T299" s="328">
        <f t="shared" si="203"/>
        <v>104.1881443298969</v>
      </c>
      <c r="U299" s="328">
        <f t="shared" si="204"/>
        <v>101.96520618556701</v>
      </c>
      <c r="V299" s="328">
        <f t="shared" si="205"/>
        <v>107.45274914089347</v>
      </c>
      <c r="W299" s="328">
        <f t="shared" si="201"/>
        <v>111.86640893470791</v>
      </c>
      <c r="X299" s="328">
        <f t="shared" si="201"/>
        <v>114.99140893470791</v>
      </c>
      <c r="Y299" s="328">
        <f t="shared" si="201"/>
        <v>116.40893470790378</v>
      </c>
      <c r="Z299" s="328">
        <f t="shared" si="201"/>
        <v>117.33247422680412</v>
      </c>
      <c r="AA299" s="328">
        <f t="shared" si="201"/>
        <v>119.17955326460481</v>
      </c>
      <c r="AB299" s="328">
        <f t="shared" si="170"/>
        <v>121.46692439862542</v>
      </c>
      <c r="AC299" s="328">
        <f t="shared" si="170"/>
        <v>106.94802405498282</v>
      </c>
      <c r="AD299" s="328">
        <f t="shared" si="170"/>
        <v>109.93341924398625</v>
      </c>
      <c r="AE299" s="328">
        <f t="shared" si="223"/>
        <v>109.66494845360825</v>
      </c>
      <c r="AF299" s="328">
        <f t="shared" si="223"/>
        <v>109.76159793814433</v>
      </c>
      <c r="AG299" s="329">
        <f t="shared" si="223"/>
        <v>113.11211340206185</v>
      </c>
      <c r="AH299" s="785"/>
      <c r="AI299" s="786"/>
      <c r="AJ299" s="786"/>
      <c r="AK299" s="786"/>
      <c r="AL299" s="786"/>
      <c r="AM299" s="786"/>
      <c r="AN299" s="786"/>
      <c r="AO299" s="786"/>
      <c r="AP299" s="786"/>
      <c r="AQ299" s="786"/>
      <c r="AR299" s="786"/>
      <c r="AS299" s="786"/>
      <c r="AT299" s="786"/>
      <c r="AU299" s="786"/>
      <c r="AV299" s="787"/>
    </row>
    <row r="300" spans="2:48" ht="15" customHeight="1" x14ac:dyDescent="0.3">
      <c r="B300" s="917" t="s">
        <v>62</v>
      </c>
      <c r="C300" s="1" t="s">
        <v>2</v>
      </c>
      <c r="D300" s="745">
        <v>3333</v>
      </c>
      <c r="E300" s="745">
        <v>3394</v>
      </c>
      <c r="F300" s="745">
        <v>3622</v>
      </c>
      <c r="G300" s="745">
        <v>3714</v>
      </c>
      <c r="H300" s="745">
        <v>3983</v>
      </c>
      <c r="I300" s="745">
        <v>4069</v>
      </c>
      <c r="J300" s="745">
        <v>4052</v>
      </c>
      <c r="K300" s="745">
        <v>4120</v>
      </c>
      <c r="L300" s="745">
        <v>4063</v>
      </c>
      <c r="M300" s="745">
        <v>4294</v>
      </c>
      <c r="N300" s="745">
        <v>4412</v>
      </c>
      <c r="O300" s="745">
        <v>4644</v>
      </c>
      <c r="P300" s="746">
        <v>4763</v>
      </c>
      <c r="Q300" s="746">
        <v>4768</v>
      </c>
      <c r="R300" s="746">
        <v>4926</v>
      </c>
      <c r="S300" s="143">
        <f>100</f>
        <v>100</v>
      </c>
      <c r="T300" s="328">
        <f t="shared" si="203"/>
        <v>101.83018301830182</v>
      </c>
      <c r="U300" s="328">
        <f t="shared" si="204"/>
        <v>108.67086708670867</v>
      </c>
      <c r="V300" s="328">
        <f t="shared" si="205"/>
        <v>111.43114311431142</v>
      </c>
      <c r="W300" s="328">
        <f t="shared" si="201"/>
        <v>119.5019501950195</v>
      </c>
      <c r="X300" s="328">
        <f t="shared" si="201"/>
        <v>122.08220822082208</v>
      </c>
      <c r="Y300" s="328">
        <f t="shared" si="201"/>
        <v>121.57215721572157</v>
      </c>
      <c r="Z300" s="328">
        <f t="shared" si="201"/>
        <v>123.61236123612362</v>
      </c>
      <c r="AA300" s="328">
        <f t="shared" si="201"/>
        <v>121.9021902190219</v>
      </c>
      <c r="AB300" s="328">
        <f t="shared" si="170"/>
        <v>128.83288328832884</v>
      </c>
      <c r="AC300" s="328">
        <f t="shared" si="170"/>
        <v>132.37323732373238</v>
      </c>
      <c r="AD300" s="328">
        <f t="shared" si="170"/>
        <v>139.33393339333932</v>
      </c>
      <c r="AE300" s="328">
        <f t="shared" si="223"/>
        <v>142.9042904290429</v>
      </c>
      <c r="AF300" s="328">
        <f t="shared" si="223"/>
        <v>143.05430543054305</v>
      </c>
      <c r="AG300" s="329">
        <f t="shared" si="223"/>
        <v>147.7947794779478</v>
      </c>
      <c r="AH300" s="781">
        <v>1</v>
      </c>
      <c r="AI300" s="782">
        <v>1</v>
      </c>
      <c r="AJ300" s="782">
        <v>1</v>
      </c>
      <c r="AK300" s="782">
        <v>1</v>
      </c>
      <c r="AL300" s="782">
        <v>1</v>
      </c>
      <c r="AM300" s="782">
        <v>1</v>
      </c>
      <c r="AN300" s="782">
        <v>1</v>
      </c>
      <c r="AO300" s="782">
        <v>1</v>
      </c>
      <c r="AP300" s="782">
        <v>1</v>
      </c>
      <c r="AQ300" s="782">
        <v>1</v>
      </c>
      <c r="AR300" s="782">
        <v>1</v>
      </c>
      <c r="AS300" s="782">
        <v>1</v>
      </c>
      <c r="AT300" s="782">
        <v>4</v>
      </c>
      <c r="AU300" s="782">
        <v>6</v>
      </c>
      <c r="AV300" s="784">
        <v>7</v>
      </c>
    </row>
    <row r="301" spans="2:48" ht="14.4" x14ac:dyDescent="0.3">
      <c r="B301" s="917"/>
      <c r="C301" s="1" t="s">
        <v>3</v>
      </c>
      <c r="D301" s="745">
        <v>1568</v>
      </c>
      <c r="E301" s="745">
        <v>1610</v>
      </c>
      <c r="F301" s="745">
        <v>1769</v>
      </c>
      <c r="G301" s="745">
        <v>1736</v>
      </c>
      <c r="H301" s="745">
        <v>1875</v>
      </c>
      <c r="I301" s="745">
        <v>1929</v>
      </c>
      <c r="J301" s="745">
        <v>2163</v>
      </c>
      <c r="K301" s="746">
        <v>1826</v>
      </c>
      <c r="L301" s="745">
        <v>1938</v>
      </c>
      <c r="M301" s="746">
        <v>2130</v>
      </c>
      <c r="N301" s="745">
        <v>1685</v>
      </c>
      <c r="O301" s="745">
        <v>1838</v>
      </c>
      <c r="P301" s="746">
        <v>1869</v>
      </c>
      <c r="Q301" s="746">
        <v>1870</v>
      </c>
      <c r="R301" s="746">
        <v>1916</v>
      </c>
      <c r="S301" s="143">
        <f>100</f>
        <v>100</v>
      </c>
      <c r="T301" s="328">
        <f t="shared" si="203"/>
        <v>102.67857142857143</v>
      </c>
      <c r="U301" s="328">
        <f t="shared" si="204"/>
        <v>112.81887755102041</v>
      </c>
      <c r="V301" s="328">
        <f t="shared" si="205"/>
        <v>110.71428571428571</v>
      </c>
      <c r="W301" s="328">
        <f t="shared" si="201"/>
        <v>119.57908163265306</v>
      </c>
      <c r="X301" s="328">
        <f t="shared" si="201"/>
        <v>123.02295918367346</v>
      </c>
      <c r="Y301" s="328">
        <f t="shared" si="201"/>
        <v>137.94642857142858</v>
      </c>
      <c r="Z301" s="328">
        <f t="shared" si="201"/>
        <v>116.45408163265306</v>
      </c>
      <c r="AA301" s="328">
        <f t="shared" si="201"/>
        <v>123.59693877551021</v>
      </c>
      <c r="AB301" s="328">
        <f t="shared" si="170"/>
        <v>135.84183673469389</v>
      </c>
      <c r="AC301" s="328">
        <f t="shared" si="170"/>
        <v>107.46173469387755</v>
      </c>
      <c r="AD301" s="328">
        <f t="shared" si="170"/>
        <v>117.21938775510205</v>
      </c>
      <c r="AE301" s="328">
        <f t="shared" si="223"/>
        <v>119.19642857142857</v>
      </c>
      <c r="AF301" s="328">
        <f t="shared" si="223"/>
        <v>119.26020408163265</v>
      </c>
      <c r="AG301" s="329">
        <f t="shared" si="223"/>
        <v>122.19387755102041</v>
      </c>
      <c r="AH301" s="781">
        <v>1</v>
      </c>
      <c r="AI301" s="782">
        <v>1</v>
      </c>
      <c r="AJ301" s="782">
        <v>1</v>
      </c>
      <c r="AK301" s="782">
        <v>1</v>
      </c>
      <c r="AL301" s="782">
        <v>1</v>
      </c>
      <c r="AM301" s="782">
        <v>1</v>
      </c>
      <c r="AN301" s="782">
        <v>1</v>
      </c>
      <c r="AO301" s="782">
        <v>4</v>
      </c>
      <c r="AP301" s="782">
        <v>1</v>
      </c>
      <c r="AQ301" s="782">
        <v>4</v>
      </c>
      <c r="AR301" s="782">
        <v>1</v>
      </c>
      <c r="AS301" s="782">
        <v>1</v>
      </c>
      <c r="AT301" s="782">
        <v>4</v>
      </c>
      <c r="AU301" s="782">
        <v>6</v>
      </c>
      <c r="AV301" s="784">
        <v>7</v>
      </c>
    </row>
    <row r="302" spans="2:48" ht="14.4" x14ac:dyDescent="0.3">
      <c r="B302" s="917"/>
      <c r="C302" s="1" t="s">
        <v>4</v>
      </c>
      <c r="D302" s="746">
        <v>735</v>
      </c>
      <c r="E302" s="746">
        <v>872</v>
      </c>
      <c r="F302" s="746">
        <v>836</v>
      </c>
      <c r="G302" s="746">
        <v>1005</v>
      </c>
      <c r="H302" s="746">
        <v>1146</v>
      </c>
      <c r="I302" s="746">
        <v>979</v>
      </c>
      <c r="J302" s="746">
        <v>583</v>
      </c>
      <c r="K302" s="746">
        <v>911</v>
      </c>
      <c r="L302" s="746">
        <v>1172</v>
      </c>
      <c r="M302" s="746">
        <v>1302</v>
      </c>
      <c r="N302" s="746">
        <v>1855</v>
      </c>
      <c r="O302" s="746">
        <v>1321</v>
      </c>
      <c r="P302" s="746">
        <v>1878</v>
      </c>
      <c r="Q302" s="746">
        <v>1880</v>
      </c>
      <c r="R302" s="746">
        <v>1941</v>
      </c>
      <c r="S302" s="143">
        <f>100</f>
        <v>100</v>
      </c>
      <c r="T302" s="328">
        <f t="shared" si="203"/>
        <v>118.63945578231292</v>
      </c>
      <c r="U302" s="328">
        <f t="shared" si="204"/>
        <v>113.74149659863946</v>
      </c>
      <c r="V302" s="328">
        <f t="shared" si="205"/>
        <v>136.73469387755102</v>
      </c>
      <c r="W302" s="328">
        <f t="shared" si="201"/>
        <v>155.91836734693877</v>
      </c>
      <c r="X302" s="328">
        <f t="shared" si="201"/>
        <v>133.19727891156464</v>
      </c>
      <c r="Y302" s="328">
        <f t="shared" si="201"/>
        <v>79.319727891156461</v>
      </c>
      <c r="Z302" s="328">
        <f t="shared" si="201"/>
        <v>123.94557823129252</v>
      </c>
      <c r="AA302" s="328">
        <f t="shared" si="201"/>
        <v>159.45578231292518</v>
      </c>
      <c r="AB302" s="328">
        <f t="shared" si="170"/>
        <v>177.14285714285714</v>
      </c>
      <c r="AC302" s="328">
        <f t="shared" si="170"/>
        <v>252.38095238095238</v>
      </c>
      <c r="AD302" s="328">
        <f t="shared" si="170"/>
        <v>179.72789115646259</v>
      </c>
      <c r="AE302" s="328">
        <f t="shared" si="223"/>
        <v>255.51020408163265</v>
      </c>
      <c r="AF302" s="328">
        <f t="shared" si="223"/>
        <v>255.78231292517006</v>
      </c>
      <c r="AG302" s="329">
        <f t="shared" si="223"/>
        <v>264.08163265306121</v>
      </c>
      <c r="AH302" s="781">
        <v>4</v>
      </c>
      <c r="AI302" s="782">
        <v>4</v>
      </c>
      <c r="AJ302" s="782">
        <v>4</v>
      </c>
      <c r="AK302" s="782">
        <v>4</v>
      </c>
      <c r="AL302" s="782">
        <v>4</v>
      </c>
      <c r="AM302" s="782">
        <v>4</v>
      </c>
      <c r="AN302" s="782">
        <v>4</v>
      </c>
      <c r="AO302" s="782">
        <v>4</v>
      </c>
      <c r="AP302" s="782">
        <v>4</v>
      </c>
      <c r="AQ302" s="782">
        <v>4</v>
      </c>
      <c r="AR302" s="782">
        <v>4</v>
      </c>
      <c r="AS302" s="782">
        <v>4</v>
      </c>
      <c r="AT302" s="782">
        <v>4</v>
      </c>
      <c r="AU302" s="782">
        <v>6</v>
      </c>
      <c r="AV302" s="784">
        <v>7</v>
      </c>
    </row>
    <row r="303" spans="2:48" ht="14.4" x14ac:dyDescent="0.3">
      <c r="B303" s="917"/>
      <c r="C303" s="1" t="s">
        <v>5</v>
      </c>
      <c r="D303" s="746">
        <v>568</v>
      </c>
      <c r="E303" s="746">
        <v>516</v>
      </c>
      <c r="F303" s="746">
        <v>496</v>
      </c>
      <c r="G303" s="746">
        <v>433</v>
      </c>
      <c r="H303" s="746">
        <v>543</v>
      </c>
      <c r="I303" s="746">
        <v>927</v>
      </c>
      <c r="J303" s="746">
        <v>1183</v>
      </c>
      <c r="K303" s="746">
        <v>1294</v>
      </c>
      <c r="L303" s="746">
        <v>925</v>
      </c>
      <c r="M303" s="746">
        <v>514</v>
      </c>
      <c r="N303" s="746">
        <v>994</v>
      </c>
      <c r="O303" s="746">
        <v>1431</v>
      </c>
      <c r="P303" s="746">
        <v>1084</v>
      </c>
      <c r="Q303" s="746">
        <v>1086</v>
      </c>
      <c r="R303" s="746">
        <v>1150</v>
      </c>
      <c r="S303" s="143">
        <f>100</f>
        <v>100</v>
      </c>
      <c r="T303" s="328">
        <f t="shared" si="203"/>
        <v>90.845070422535215</v>
      </c>
      <c r="U303" s="328">
        <f t="shared" si="204"/>
        <v>87.323943661971825</v>
      </c>
      <c r="V303" s="328">
        <f t="shared" si="205"/>
        <v>76.232394366197184</v>
      </c>
      <c r="W303" s="328">
        <f t="shared" si="201"/>
        <v>95.598591549295776</v>
      </c>
      <c r="X303" s="328">
        <f t="shared" si="201"/>
        <v>163.20422535211267</v>
      </c>
      <c r="Y303" s="328">
        <f t="shared" si="201"/>
        <v>208.27464788732394</v>
      </c>
      <c r="Z303" s="328">
        <f t="shared" si="201"/>
        <v>227.81690140845072</v>
      </c>
      <c r="AA303" s="328">
        <f t="shared" si="201"/>
        <v>162.85211267605635</v>
      </c>
      <c r="AB303" s="328">
        <f t="shared" si="170"/>
        <v>90.492957746478879</v>
      </c>
      <c r="AC303" s="328">
        <f t="shared" si="170"/>
        <v>175</v>
      </c>
      <c r="AD303" s="328">
        <f t="shared" si="170"/>
        <v>251.93661971830986</v>
      </c>
      <c r="AE303" s="328">
        <f t="shared" si="223"/>
        <v>190.8450704225352</v>
      </c>
      <c r="AF303" s="328">
        <f t="shared" si="223"/>
        <v>191.19718309859155</v>
      </c>
      <c r="AG303" s="329">
        <f t="shared" si="223"/>
        <v>202.46478873239437</v>
      </c>
      <c r="AH303" s="781">
        <v>4</v>
      </c>
      <c r="AI303" s="782">
        <v>4</v>
      </c>
      <c r="AJ303" s="782">
        <v>4</v>
      </c>
      <c r="AK303" s="782">
        <v>4</v>
      </c>
      <c r="AL303" s="782">
        <v>4</v>
      </c>
      <c r="AM303" s="782">
        <v>4</v>
      </c>
      <c r="AN303" s="782">
        <v>4</v>
      </c>
      <c r="AO303" s="782">
        <v>4</v>
      </c>
      <c r="AP303" s="782">
        <v>4</v>
      </c>
      <c r="AQ303" s="782">
        <v>4</v>
      </c>
      <c r="AR303" s="782">
        <v>4</v>
      </c>
      <c r="AS303" s="782">
        <v>4</v>
      </c>
      <c r="AT303" s="782">
        <v>4</v>
      </c>
      <c r="AU303" s="782">
        <v>6</v>
      </c>
      <c r="AV303" s="784">
        <v>7</v>
      </c>
    </row>
    <row r="304" spans="2:48" ht="14.4" x14ac:dyDescent="0.3">
      <c r="B304" s="917"/>
      <c r="C304" s="1" t="s">
        <v>6</v>
      </c>
      <c r="D304" s="745">
        <v>6204</v>
      </c>
      <c r="E304" s="745">
        <v>6392</v>
      </c>
      <c r="F304" s="745">
        <v>6723</v>
      </c>
      <c r="G304" s="745">
        <v>6888</v>
      </c>
      <c r="H304" s="745">
        <v>7547</v>
      </c>
      <c r="I304" s="745">
        <v>7904</v>
      </c>
      <c r="J304" s="745">
        <v>7981</v>
      </c>
      <c r="K304" s="745">
        <v>8151</v>
      </c>
      <c r="L304" s="745">
        <v>8098</v>
      </c>
      <c r="M304" s="745">
        <v>8240</v>
      </c>
      <c r="N304" s="745">
        <v>8946</v>
      </c>
      <c r="O304" s="745">
        <v>9234</v>
      </c>
      <c r="P304" s="746">
        <v>9594</v>
      </c>
      <c r="Q304" s="746">
        <v>9604</v>
      </c>
      <c r="R304" s="746">
        <v>9933</v>
      </c>
      <c r="S304" s="143">
        <f>100</f>
        <v>100</v>
      </c>
      <c r="T304" s="328">
        <f t="shared" si="203"/>
        <v>103.03030303030303</v>
      </c>
      <c r="U304" s="328">
        <f t="shared" si="204"/>
        <v>108.36557059961315</v>
      </c>
      <c r="V304" s="328">
        <f t="shared" si="205"/>
        <v>111.02514506769826</v>
      </c>
      <c r="W304" s="328">
        <f t="shared" si="201"/>
        <v>121.64732430689878</v>
      </c>
      <c r="X304" s="328">
        <f t="shared" si="201"/>
        <v>127.40167633784655</v>
      </c>
      <c r="Y304" s="328">
        <f t="shared" si="201"/>
        <v>128.64281108961961</v>
      </c>
      <c r="Z304" s="328">
        <f t="shared" si="201"/>
        <v>131.38297872340425</v>
      </c>
      <c r="AA304" s="328">
        <f t="shared" si="201"/>
        <v>130.52869116698903</v>
      </c>
      <c r="AB304" s="328">
        <f t="shared" si="170"/>
        <v>132.81753707285623</v>
      </c>
      <c r="AC304" s="328">
        <f t="shared" si="170"/>
        <v>144.19729206963248</v>
      </c>
      <c r="AD304" s="328">
        <f t="shared" si="170"/>
        <v>148.83945841392651</v>
      </c>
      <c r="AE304" s="328">
        <f t="shared" si="223"/>
        <v>154.642166344294</v>
      </c>
      <c r="AF304" s="328">
        <f t="shared" si="223"/>
        <v>154.80335267569311</v>
      </c>
      <c r="AG304" s="329">
        <f t="shared" si="223"/>
        <v>160.10638297872342</v>
      </c>
      <c r="AH304" s="781">
        <v>1</v>
      </c>
      <c r="AI304" s="782">
        <v>1</v>
      </c>
      <c r="AJ304" s="782">
        <v>1</v>
      </c>
      <c r="AK304" s="782">
        <v>1</v>
      </c>
      <c r="AL304" s="782">
        <v>1</v>
      </c>
      <c r="AM304" s="782">
        <v>1</v>
      </c>
      <c r="AN304" s="782">
        <v>1</v>
      </c>
      <c r="AO304" s="782">
        <v>1</v>
      </c>
      <c r="AP304" s="782">
        <v>1</v>
      </c>
      <c r="AQ304" s="782">
        <v>1</v>
      </c>
      <c r="AR304" s="782">
        <v>1</v>
      </c>
      <c r="AS304" s="782">
        <v>1</v>
      </c>
      <c r="AT304" s="782">
        <v>4</v>
      </c>
      <c r="AU304" s="782">
        <v>6</v>
      </c>
      <c r="AV304" s="784">
        <v>7</v>
      </c>
    </row>
    <row r="305" spans="2:48" ht="14.4" x14ac:dyDescent="0.3">
      <c r="B305" s="918"/>
      <c r="C305" s="8" t="s">
        <v>7</v>
      </c>
      <c r="D305">
        <v>5636</v>
      </c>
      <c r="E305">
        <v>5876</v>
      </c>
      <c r="F305">
        <v>6227</v>
      </c>
      <c r="G305">
        <v>6455</v>
      </c>
      <c r="H305">
        <v>7004</v>
      </c>
      <c r="I305">
        <v>6977</v>
      </c>
      <c r="J305">
        <v>6798</v>
      </c>
      <c r="K305">
        <v>6857</v>
      </c>
      <c r="L305">
        <v>7173</v>
      </c>
      <c r="M305">
        <v>7726</v>
      </c>
      <c r="N305">
        <v>7952</v>
      </c>
      <c r="O305">
        <v>7803</v>
      </c>
      <c r="P305">
        <v>8510</v>
      </c>
      <c r="Q305">
        <v>8518</v>
      </c>
      <c r="R305">
        <v>8783</v>
      </c>
      <c r="S305" s="143">
        <f>100</f>
        <v>100</v>
      </c>
      <c r="T305" s="328">
        <f t="shared" si="203"/>
        <v>104.2583392476934</v>
      </c>
      <c r="U305" s="328">
        <f t="shared" si="204"/>
        <v>110.48616039744499</v>
      </c>
      <c r="V305" s="328">
        <f t="shared" si="205"/>
        <v>114.53158268275372</v>
      </c>
      <c r="W305" s="328">
        <f t="shared" si="201"/>
        <v>124.27253371185238</v>
      </c>
      <c r="X305" s="328">
        <f t="shared" si="201"/>
        <v>123.79347054648687</v>
      </c>
      <c r="Y305" s="328">
        <f t="shared" si="201"/>
        <v>120.61745919091554</v>
      </c>
      <c r="Z305" s="328">
        <f t="shared" si="201"/>
        <v>121.66430092264017</v>
      </c>
      <c r="AA305" s="328">
        <f t="shared" si="201"/>
        <v>127.27111426543648</v>
      </c>
      <c r="AB305" s="328">
        <f t="shared" si="170"/>
        <v>137.08303761533003</v>
      </c>
      <c r="AC305" s="328">
        <f t="shared" si="170"/>
        <v>141.09297374024132</v>
      </c>
      <c r="AD305" s="328">
        <f t="shared" si="170"/>
        <v>138.44925479063164</v>
      </c>
      <c r="AE305" s="328">
        <f t="shared" si="223"/>
        <v>150.99361249112846</v>
      </c>
      <c r="AF305" s="328">
        <f t="shared" si="223"/>
        <v>151.13555713271825</v>
      </c>
      <c r="AG305" s="329">
        <f t="shared" si="223"/>
        <v>155.8374733853797</v>
      </c>
      <c r="AH305" s="785"/>
      <c r="AI305" s="786"/>
      <c r="AJ305" s="786"/>
      <c r="AK305" s="786"/>
      <c r="AL305" s="786"/>
      <c r="AM305" s="786"/>
      <c r="AN305" s="786"/>
      <c r="AO305" s="786"/>
      <c r="AP305" s="786"/>
      <c r="AQ305" s="786"/>
      <c r="AR305" s="786"/>
      <c r="AS305" s="786"/>
      <c r="AT305" s="786"/>
      <c r="AU305" s="786"/>
      <c r="AV305" s="787"/>
    </row>
    <row r="306" spans="2:48" ht="15" customHeight="1" x14ac:dyDescent="0.3">
      <c r="B306" s="917" t="s">
        <v>92</v>
      </c>
      <c r="C306" s="1" t="s">
        <v>2</v>
      </c>
      <c r="D306" s="745">
        <v>173</v>
      </c>
      <c r="E306" s="745">
        <v>197</v>
      </c>
      <c r="F306" s="745">
        <v>173</v>
      </c>
      <c r="G306" s="745">
        <v>184</v>
      </c>
      <c r="H306" s="745">
        <v>181</v>
      </c>
      <c r="I306" s="745">
        <v>170</v>
      </c>
      <c r="J306" s="745">
        <v>168</v>
      </c>
      <c r="K306" s="745">
        <v>144</v>
      </c>
      <c r="L306" s="745">
        <v>156</v>
      </c>
      <c r="M306" s="745">
        <v>150</v>
      </c>
      <c r="N306" s="745">
        <v>115</v>
      </c>
      <c r="O306" s="745">
        <v>133</v>
      </c>
      <c r="P306" s="746">
        <v>136</v>
      </c>
      <c r="Q306" s="746">
        <v>136</v>
      </c>
      <c r="R306" s="746">
        <v>141</v>
      </c>
      <c r="S306" s="143">
        <f>100</f>
        <v>100</v>
      </c>
      <c r="T306" s="328">
        <f t="shared" si="203"/>
        <v>113.8728323699422</v>
      </c>
      <c r="U306" s="328">
        <f t="shared" si="204"/>
        <v>100</v>
      </c>
      <c r="V306" s="328">
        <f t="shared" si="205"/>
        <v>106.35838150289017</v>
      </c>
      <c r="W306" s="328">
        <f t="shared" si="201"/>
        <v>104.62427745664741</v>
      </c>
      <c r="X306" s="328">
        <f t="shared" si="201"/>
        <v>98.265895953757223</v>
      </c>
      <c r="Y306" s="328">
        <f t="shared" si="201"/>
        <v>97.109826589595372</v>
      </c>
      <c r="Z306" s="328">
        <f t="shared" si="201"/>
        <v>83.236994219653184</v>
      </c>
      <c r="AA306" s="328">
        <f t="shared" si="201"/>
        <v>90.173410404624278</v>
      </c>
      <c r="AB306" s="328">
        <f t="shared" si="170"/>
        <v>86.705202312138724</v>
      </c>
      <c r="AC306" s="328">
        <f t="shared" si="170"/>
        <v>66.473988439306353</v>
      </c>
      <c r="AD306" s="328">
        <f t="shared" si="170"/>
        <v>76.878612716763001</v>
      </c>
      <c r="AE306" s="328">
        <f t="shared" si="223"/>
        <v>78.612716763005778</v>
      </c>
      <c r="AF306" s="328">
        <f t="shared" si="223"/>
        <v>78.612716763005778</v>
      </c>
      <c r="AG306" s="329">
        <f t="shared" si="223"/>
        <v>81.502890173410407</v>
      </c>
      <c r="AH306" s="781">
        <v>1</v>
      </c>
      <c r="AI306" s="782">
        <v>1</v>
      </c>
      <c r="AJ306" s="782">
        <v>1</v>
      </c>
      <c r="AK306" s="782">
        <v>1</v>
      </c>
      <c r="AL306" s="782">
        <v>1</v>
      </c>
      <c r="AM306" s="782">
        <v>1</v>
      </c>
      <c r="AN306" s="782">
        <v>1</v>
      </c>
      <c r="AO306" s="782">
        <v>1</v>
      </c>
      <c r="AP306" s="782">
        <v>1</v>
      </c>
      <c r="AQ306" s="782">
        <v>1</v>
      </c>
      <c r="AR306" s="782">
        <v>1</v>
      </c>
      <c r="AS306" s="782">
        <v>1</v>
      </c>
      <c r="AT306" s="782">
        <v>4</v>
      </c>
      <c r="AU306" s="782">
        <v>6</v>
      </c>
      <c r="AV306" s="784">
        <v>7</v>
      </c>
    </row>
    <row r="307" spans="2:48" ht="14.4" x14ac:dyDescent="0.3">
      <c r="B307" s="917"/>
      <c r="C307" s="1" t="s">
        <v>3</v>
      </c>
      <c r="D307" s="745">
        <v>433</v>
      </c>
      <c r="E307" s="745">
        <v>434</v>
      </c>
      <c r="F307" s="745">
        <v>407</v>
      </c>
      <c r="G307" s="745">
        <v>373</v>
      </c>
      <c r="H307" s="745">
        <v>420</v>
      </c>
      <c r="I307" s="745">
        <v>445</v>
      </c>
      <c r="J307" s="745">
        <v>440</v>
      </c>
      <c r="K307" s="746">
        <v>2137</v>
      </c>
      <c r="L307" s="745">
        <v>496</v>
      </c>
      <c r="M307" s="746">
        <v>446</v>
      </c>
      <c r="N307" s="746">
        <v>382</v>
      </c>
      <c r="O307" s="744">
        <v>481</v>
      </c>
      <c r="P307" s="746">
        <v>489</v>
      </c>
      <c r="Q307" s="746">
        <v>489</v>
      </c>
      <c r="R307" s="746">
        <v>501</v>
      </c>
      <c r="S307" s="143">
        <f>100</f>
        <v>100</v>
      </c>
      <c r="T307" s="328">
        <f t="shared" si="203"/>
        <v>100.2309468822171</v>
      </c>
      <c r="U307" s="328">
        <f t="shared" si="204"/>
        <v>93.995381062355662</v>
      </c>
      <c r="V307" s="328">
        <f t="shared" si="205"/>
        <v>86.14318706697459</v>
      </c>
      <c r="W307" s="328">
        <f t="shared" si="201"/>
        <v>96.997690531177824</v>
      </c>
      <c r="X307" s="328">
        <f t="shared" si="201"/>
        <v>102.77136258660508</v>
      </c>
      <c r="Y307" s="328">
        <f t="shared" si="201"/>
        <v>101.61662817551964</v>
      </c>
      <c r="Z307" s="328">
        <f t="shared" si="201"/>
        <v>493.53348729792145</v>
      </c>
      <c r="AA307" s="328">
        <f t="shared" si="201"/>
        <v>114.54965357967667</v>
      </c>
      <c r="AB307" s="328">
        <f t="shared" si="170"/>
        <v>103.00230946882218</v>
      </c>
      <c r="AC307" s="328">
        <f t="shared" si="170"/>
        <v>88.221709006928407</v>
      </c>
      <c r="AD307" s="328">
        <f t="shared" si="170"/>
        <v>111.08545034642032</v>
      </c>
      <c r="AE307" s="328">
        <f t="shared" si="223"/>
        <v>112.93302540415705</v>
      </c>
      <c r="AF307" s="328">
        <f t="shared" si="223"/>
        <v>112.93302540415705</v>
      </c>
      <c r="AG307" s="329">
        <f t="shared" si="223"/>
        <v>115.70438799076213</v>
      </c>
      <c r="AH307" s="781">
        <v>1</v>
      </c>
      <c r="AI307" s="782">
        <v>1</v>
      </c>
      <c r="AJ307" s="782">
        <v>1</v>
      </c>
      <c r="AK307" s="782">
        <v>1</v>
      </c>
      <c r="AL307" s="782">
        <v>1</v>
      </c>
      <c r="AM307" s="782">
        <v>1</v>
      </c>
      <c r="AN307" s="782">
        <v>1</v>
      </c>
      <c r="AO307" s="782">
        <v>4</v>
      </c>
      <c r="AP307" s="782">
        <v>1</v>
      </c>
      <c r="AQ307" s="782">
        <v>4</v>
      </c>
      <c r="AR307" s="782">
        <v>4</v>
      </c>
      <c r="AS307" s="782">
        <v>2</v>
      </c>
      <c r="AT307" s="782">
        <v>4</v>
      </c>
      <c r="AU307" s="782">
        <v>6</v>
      </c>
      <c r="AV307" s="784">
        <v>7</v>
      </c>
    </row>
    <row r="308" spans="2:48" ht="14.4" x14ac:dyDescent="0.3">
      <c r="B308" s="917"/>
      <c r="C308" s="1" t="s">
        <v>4</v>
      </c>
      <c r="D308" s="746">
        <v>368</v>
      </c>
      <c r="E308" s="746">
        <v>353</v>
      </c>
      <c r="F308" s="746">
        <v>438</v>
      </c>
      <c r="G308" s="746">
        <v>624</v>
      </c>
      <c r="H308" s="746">
        <v>624</v>
      </c>
      <c r="I308" s="746">
        <v>4201</v>
      </c>
      <c r="J308" s="746">
        <v>4328</v>
      </c>
      <c r="K308" s="746">
        <v>2806</v>
      </c>
      <c r="L308" s="746">
        <v>920</v>
      </c>
      <c r="M308" s="745">
        <v>1045</v>
      </c>
      <c r="N308" s="746">
        <v>793</v>
      </c>
      <c r="O308" s="744">
        <v>1025</v>
      </c>
      <c r="P308" s="746">
        <v>999</v>
      </c>
      <c r="Q308" s="746">
        <v>1000</v>
      </c>
      <c r="R308" s="746">
        <v>1033</v>
      </c>
      <c r="S308" s="143">
        <f>100</f>
        <v>100</v>
      </c>
      <c r="T308" s="328">
        <f t="shared" ref="T308:T338" si="224">E308*100/$D308</f>
        <v>95.923913043478265</v>
      </c>
      <c r="U308" s="328">
        <f t="shared" ref="U308:U338" si="225">F308*100/$D308</f>
        <v>119.02173913043478</v>
      </c>
      <c r="V308" s="328">
        <f t="shared" ref="V308:V338" si="226">G308*100/$D308</f>
        <v>169.56521739130434</v>
      </c>
      <c r="W308" s="328">
        <f t="shared" si="201"/>
        <v>169.56521739130434</v>
      </c>
      <c r="X308" s="328">
        <f t="shared" si="201"/>
        <v>1141.5760869565217</v>
      </c>
      <c r="Y308" s="328">
        <f t="shared" si="201"/>
        <v>1176.0869565217392</v>
      </c>
      <c r="Z308" s="328">
        <f t="shared" si="201"/>
        <v>762.5</v>
      </c>
      <c r="AA308" s="328">
        <f t="shared" si="201"/>
        <v>250</v>
      </c>
      <c r="AB308" s="328">
        <f t="shared" si="170"/>
        <v>283.96739130434781</v>
      </c>
      <c r="AC308" s="328">
        <f t="shared" si="170"/>
        <v>215.4891304347826</v>
      </c>
      <c r="AD308" s="328">
        <f t="shared" si="170"/>
        <v>278.53260869565219</v>
      </c>
      <c r="AE308" s="328">
        <f t="shared" si="223"/>
        <v>271.46739130434781</v>
      </c>
      <c r="AF308" s="328">
        <f t="shared" si="223"/>
        <v>271.73913043478262</v>
      </c>
      <c r="AG308" s="329">
        <f t="shared" si="223"/>
        <v>280.70652173913044</v>
      </c>
      <c r="AH308" s="781">
        <v>4</v>
      </c>
      <c r="AI308" s="782">
        <v>4</v>
      </c>
      <c r="AJ308" s="782">
        <v>4</v>
      </c>
      <c r="AK308" s="782">
        <v>4</v>
      </c>
      <c r="AL308" s="782">
        <v>4</v>
      </c>
      <c r="AM308" s="782">
        <v>4</v>
      </c>
      <c r="AN308" s="782">
        <v>4</v>
      </c>
      <c r="AO308" s="782">
        <v>4</v>
      </c>
      <c r="AP308" s="782">
        <v>4</v>
      </c>
      <c r="AQ308" s="782">
        <v>1</v>
      </c>
      <c r="AR308" s="782">
        <v>4</v>
      </c>
      <c r="AS308" s="782">
        <v>2</v>
      </c>
      <c r="AT308" s="782">
        <v>4</v>
      </c>
      <c r="AU308" s="782">
        <v>6</v>
      </c>
      <c r="AV308" s="784">
        <v>7</v>
      </c>
    </row>
    <row r="309" spans="2:48" ht="14.4" x14ac:dyDescent="0.3">
      <c r="B309" s="917"/>
      <c r="C309" s="1" t="s">
        <v>5</v>
      </c>
      <c r="D309" s="746">
        <v>4267</v>
      </c>
      <c r="E309" s="746">
        <v>4108</v>
      </c>
      <c r="F309" s="746">
        <v>3946</v>
      </c>
      <c r="G309" s="746">
        <v>3839</v>
      </c>
      <c r="H309" s="746">
        <v>3670</v>
      </c>
      <c r="I309" s="746">
        <v>250</v>
      </c>
      <c r="J309" s="746">
        <v>250</v>
      </c>
      <c r="K309" s="746">
        <v>0</v>
      </c>
      <c r="L309" s="746">
        <v>0</v>
      </c>
      <c r="M309" s="745">
        <v>0</v>
      </c>
      <c r="N309" s="745">
        <v>0</v>
      </c>
      <c r="O309" s="745">
        <v>0</v>
      </c>
      <c r="P309" s="746">
        <v>0</v>
      </c>
      <c r="Q309" s="746">
        <v>0</v>
      </c>
      <c r="R309" s="746">
        <v>0</v>
      </c>
      <c r="S309" s="143">
        <f>100</f>
        <v>100</v>
      </c>
      <c r="T309" s="328">
        <f t="shared" si="224"/>
        <v>96.273728614951963</v>
      </c>
      <c r="U309" s="328">
        <f t="shared" si="225"/>
        <v>92.477150222638855</v>
      </c>
      <c r="V309" s="328">
        <f t="shared" si="226"/>
        <v>89.96953363018514</v>
      </c>
      <c r="W309" s="328">
        <f t="shared" si="201"/>
        <v>86.008905554253573</v>
      </c>
      <c r="X309" s="328">
        <f t="shared" si="201"/>
        <v>5.8589172720881182</v>
      </c>
      <c r="Y309" s="328">
        <f t="shared" si="201"/>
        <v>5.8589172720881182</v>
      </c>
      <c r="Z309" s="328">
        <f t="shared" si="201"/>
        <v>0</v>
      </c>
      <c r="AA309" s="328">
        <f t="shared" si="201"/>
        <v>0</v>
      </c>
      <c r="AB309" s="328">
        <f t="shared" ref="AB309:AD372" si="227">M309*100/$D309</f>
        <v>0</v>
      </c>
      <c r="AC309" s="328">
        <f t="shared" si="227"/>
        <v>0</v>
      </c>
      <c r="AD309" s="328">
        <f t="shared" si="227"/>
        <v>0</v>
      </c>
      <c r="AE309" s="328">
        <f t="shared" ref="AE309:AG309" si="228">P309*100/$D309</f>
        <v>0</v>
      </c>
      <c r="AF309" s="328">
        <f t="shared" si="228"/>
        <v>0</v>
      </c>
      <c r="AG309" s="329">
        <f t="shared" si="228"/>
        <v>0</v>
      </c>
      <c r="AH309" s="781">
        <v>4</v>
      </c>
      <c r="AI309" s="782">
        <v>4</v>
      </c>
      <c r="AJ309" s="782">
        <v>4</v>
      </c>
      <c r="AK309" s="782">
        <v>4</v>
      </c>
      <c r="AL309" s="782">
        <v>4</v>
      </c>
      <c r="AM309" s="782">
        <v>4</v>
      </c>
      <c r="AN309" s="782">
        <v>4</v>
      </c>
      <c r="AO309" s="782">
        <v>4</v>
      </c>
      <c r="AP309" s="782">
        <v>4</v>
      </c>
      <c r="AQ309" s="782">
        <v>1</v>
      </c>
      <c r="AR309" s="782">
        <v>1</v>
      </c>
      <c r="AS309" s="782">
        <v>1</v>
      </c>
      <c r="AT309" s="782">
        <v>4</v>
      </c>
      <c r="AU309" s="782">
        <v>6</v>
      </c>
      <c r="AV309" s="784">
        <v>7</v>
      </c>
    </row>
    <row r="310" spans="2:48" ht="14.4" x14ac:dyDescent="0.3">
      <c r="B310" s="917"/>
      <c r="C310" s="1" t="s">
        <v>6</v>
      </c>
      <c r="D310" s="745">
        <v>5241</v>
      </c>
      <c r="E310" s="745">
        <v>5092</v>
      </c>
      <c r="F310" s="745">
        <v>4964</v>
      </c>
      <c r="G310" s="745">
        <v>5020</v>
      </c>
      <c r="H310" s="745">
        <v>4895</v>
      </c>
      <c r="I310" s="745">
        <v>5066</v>
      </c>
      <c r="J310" s="745">
        <v>5186</v>
      </c>
      <c r="K310" s="745">
        <v>5087</v>
      </c>
      <c r="L310" s="745">
        <v>1572</v>
      </c>
      <c r="M310" s="745">
        <v>1641</v>
      </c>
      <c r="N310" s="745">
        <v>1290</v>
      </c>
      <c r="O310" s="745">
        <v>1639</v>
      </c>
      <c r="P310" s="746">
        <v>1624</v>
      </c>
      <c r="Q310" s="746">
        <v>1625</v>
      </c>
      <c r="R310" s="746">
        <v>1675</v>
      </c>
      <c r="S310" s="143">
        <f>100</f>
        <v>100</v>
      </c>
      <c r="T310" s="328">
        <f t="shared" si="224"/>
        <v>97.15703110093493</v>
      </c>
      <c r="U310" s="328">
        <f t="shared" si="225"/>
        <v>94.714749093684418</v>
      </c>
      <c r="V310" s="328">
        <f t="shared" si="226"/>
        <v>95.783247471856512</v>
      </c>
      <c r="W310" s="328">
        <f t="shared" si="201"/>
        <v>93.398206449150919</v>
      </c>
      <c r="X310" s="328">
        <f t="shared" si="201"/>
        <v>96.660942568212178</v>
      </c>
      <c r="Y310" s="328">
        <f t="shared" si="201"/>
        <v>98.950581950009536</v>
      </c>
      <c r="Z310" s="328">
        <f t="shared" si="201"/>
        <v>97.061629460026708</v>
      </c>
      <c r="AA310" s="328">
        <f t="shared" si="201"/>
        <v>29.994275901545507</v>
      </c>
      <c r="AB310" s="328">
        <f t="shared" si="227"/>
        <v>31.310818546078991</v>
      </c>
      <c r="AC310" s="328">
        <f t="shared" si="227"/>
        <v>24.613623354321696</v>
      </c>
      <c r="AD310" s="328">
        <f t="shared" si="227"/>
        <v>31.272657889715703</v>
      </c>
      <c r="AE310" s="328">
        <f t="shared" ref="AE310:AG310" si="229">P310*100/$D310</f>
        <v>30.986452966991031</v>
      </c>
      <c r="AF310" s="328">
        <f t="shared" si="229"/>
        <v>31.005533295172675</v>
      </c>
      <c r="AG310" s="329">
        <f t="shared" si="229"/>
        <v>31.959549704254915</v>
      </c>
      <c r="AH310" s="781">
        <v>1</v>
      </c>
      <c r="AI310" s="782">
        <v>1</v>
      </c>
      <c r="AJ310" s="782">
        <v>1</v>
      </c>
      <c r="AK310" s="782">
        <v>1</v>
      </c>
      <c r="AL310" s="782">
        <v>1</v>
      </c>
      <c r="AM310" s="782">
        <v>1</v>
      </c>
      <c r="AN310" s="782">
        <v>1</v>
      </c>
      <c r="AO310" s="782">
        <v>1</v>
      </c>
      <c r="AP310" s="782">
        <v>1</v>
      </c>
      <c r="AQ310" s="782">
        <v>1</v>
      </c>
      <c r="AR310" s="782">
        <v>1</v>
      </c>
      <c r="AS310" s="782">
        <v>1</v>
      </c>
      <c r="AT310" s="782">
        <v>4</v>
      </c>
      <c r="AU310" s="782">
        <v>6</v>
      </c>
      <c r="AV310" s="784">
        <v>7</v>
      </c>
    </row>
    <row r="311" spans="2:48" ht="14.4" x14ac:dyDescent="0.3">
      <c r="B311" s="918"/>
      <c r="C311" s="8" t="s">
        <v>7</v>
      </c>
      <c r="D311">
        <v>974</v>
      </c>
      <c r="E311">
        <v>984</v>
      </c>
      <c r="F311">
        <v>1018</v>
      </c>
      <c r="G311">
        <v>1181</v>
      </c>
      <c r="H311">
        <v>1225</v>
      </c>
      <c r="I311">
        <v>4816</v>
      </c>
      <c r="J311">
        <v>4936</v>
      </c>
      <c r="K311">
        <v>5087</v>
      </c>
      <c r="L311">
        <v>1572</v>
      </c>
      <c r="M311">
        <v>1641</v>
      </c>
      <c r="N311">
        <v>1290</v>
      </c>
      <c r="O311">
        <v>1639</v>
      </c>
      <c r="P311">
        <v>1624</v>
      </c>
      <c r="Q311">
        <v>1625</v>
      </c>
      <c r="R311">
        <v>1675</v>
      </c>
      <c r="S311" s="143">
        <f>100</f>
        <v>100</v>
      </c>
      <c r="T311" s="328">
        <f t="shared" si="224"/>
        <v>101.02669404517454</v>
      </c>
      <c r="U311" s="328">
        <f t="shared" si="225"/>
        <v>104.51745379876797</v>
      </c>
      <c r="V311" s="328">
        <f t="shared" si="226"/>
        <v>121.25256673511294</v>
      </c>
      <c r="W311" s="328">
        <f t="shared" si="201"/>
        <v>125.77002053388091</v>
      </c>
      <c r="X311" s="328">
        <f t="shared" si="201"/>
        <v>494.45585215605752</v>
      </c>
      <c r="Y311" s="328">
        <f t="shared" si="201"/>
        <v>506.77618069815196</v>
      </c>
      <c r="Z311" s="328">
        <f t="shared" si="201"/>
        <v>522.27926078028747</v>
      </c>
      <c r="AA311" s="328">
        <f t="shared" si="201"/>
        <v>161.39630390143736</v>
      </c>
      <c r="AB311" s="328">
        <f t="shared" si="227"/>
        <v>168.48049281314169</v>
      </c>
      <c r="AC311" s="328">
        <f t="shared" si="227"/>
        <v>132.44353182751541</v>
      </c>
      <c r="AD311" s="328">
        <f t="shared" si="227"/>
        <v>168.27515400410678</v>
      </c>
      <c r="AE311" s="328">
        <f t="shared" ref="AE311:AG311" si="230">P311*100/$D311</f>
        <v>166.73511293634496</v>
      </c>
      <c r="AF311" s="328">
        <f t="shared" si="230"/>
        <v>166.83778234086242</v>
      </c>
      <c r="AG311" s="329">
        <f t="shared" si="230"/>
        <v>171.9712525667351</v>
      </c>
      <c r="AH311" s="785"/>
      <c r="AI311" s="786"/>
      <c r="AJ311" s="786"/>
      <c r="AK311" s="786"/>
      <c r="AL311" s="786"/>
      <c r="AM311" s="786"/>
      <c r="AN311" s="786"/>
      <c r="AO311" s="786"/>
      <c r="AP311" s="786"/>
      <c r="AQ311" s="786"/>
      <c r="AR311" s="786"/>
      <c r="AS311" s="786"/>
      <c r="AT311" s="786"/>
      <c r="AU311" s="786"/>
      <c r="AV311" s="787"/>
    </row>
    <row r="312" spans="2:48" ht="15" customHeight="1" x14ac:dyDescent="0.3">
      <c r="B312" s="917" t="s">
        <v>63</v>
      </c>
      <c r="C312" s="1" t="s">
        <v>2</v>
      </c>
      <c r="D312" s="745">
        <v>634</v>
      </c>
      <c r="E312" s="745">
        <v>598</v>
      </c>
      <c r="F312" s="745">
        <v>639</v>
      </c>
      <c r="G312" s="745">
        <v>677</v>
      </c>
      <c r="H312" s="745">
        <v>680</v>
      </c>
      <c r="I312" s="745">
        <v>746</v>
      </c>
      <c r="J312" s="745">
        <v>720</v>
      </c>
      <c r="K312" s="745">
        <v>743</v>
      </c>
      <c r="L312" s="745">
        <v>675</v>
      </c>
      <c r="M312" s="745">
        <v>666</v>
      </c>
      <c r="N312" s="745">
        <v>638</v>
      </c>
      <c r="O312" s="745">
        <v>642</v>
      </c>
      <c r="P312" s="746">
        <v>658</v>
      </c>
      <c r="Q312" s="746">
        <v>659</v>
      </c>
      <c r="R312" s="746">
        <v>681</v>
      </c>
      <c r="S312" s="143">
        <f>100</f>
        <v>100</v>
      </c>
      <c r="T312" s="328">
        <f t="shared" si="224"/>
        <v>94.321766561514195</v>
      </c>
      <c r="U312" s="328">
        <f t="shared" si="225"/>
        <v>100.78864353312302</v>
      </c>
      <c r="V312" s="328">
        <f t="shared" si="226"/>
        <v>106.78233438485805</v>
      </c>
      <c r="W312" s="328">
        <f t="shared" si="201"/>
        <v>107.25552050473186</v>
      </c>
      <c r="X312" s="328">
        <f t="shared" si="201"/>
        <v>117.66561514195584</v>
      </c>
      <c r="Y312" s="328">
        <f t="shared" si="201"/>
        <v>113.56466876971609</v>
      </c>
      <c r="Z312" s="328">
        <f t="shared" si="201"/>
        <v>117.19242902208202</v>
      </c>
      <c r="AA312" s="328">
        <f t="shared" si="201"/>
        <v>106.46687697160883</v>
      </c>
      <c r="AB312" s="328">
        <f t="shared" si="227"/>
        <v>105.04731861198738</v>
      </c>
      <c r="AC312" s="328">
        <f t="shared" si="227"/>
        <v>100.63091482649843</v>
      </c>
      <c r="AD312" s="328">
        <f t="shared" si="227"/>
        <v>101.26182965299685</v>
      </c>
      <c r="AE312" s="328">
        <f t="shared" ref="AE312:AG312" si="231">P312*100/$D312</f>
        <v>103.78548895899054</v>
      </c>
      <c r="AF312" s="328">
        <f t="shared" si="231"/>
        <v>103.94321766561514</v>
      </c>
      <c r="AG312" s="329">
        <f t="shared" si="231"/>
        <v>107.41324921135647</v>
      </c>
      <c r="AH312" s="781">
        <v>1</v>
      </c>
      <c r="AI312" s="782">
        <v>1</v>
      </c>
      <c r="AJ312" s="782">
        <v>1</v>
      </c>
      <c r="AK312" s="782">
        <v>1</v>
      </c>
      <c r="AL312" s="782">
        <v>1</v>
      </c>
      <c r="AM312" s="782">
        <v>1</v>
      </c>
      <c r="AN312" s="782">
        <v>1</v>
      </c>
      <c r="AO312" s="782">
        <v>1</v>
      </c>
      <c r="AP312" s="782">
        <v>1</v>
      </c>
      <c r="AQ312" s="782">
        <v>1</v>
      </c>
      <c r="AR312" s="782">
        <v>1</v>
      </c>
      <c r="AS312" s="782">
        <v>1</v>
      </c>
      <c r="AT312" s="782">
        <v>4</v>
      </c>
      <c r="AU312" s="782">
        <v>6</v>
      </c>
      <c r="AV312" s="784">
        <v>7</v>
      </c>
    </row>
    <row r="313" spans="2:48" ht="14.4" x14ac:dyDescent="0.3">
      <c r="B313" s="917"/>
      <c r="C313" s="1" t="s">
        <v>3</v>
      </c>
      <c r="D313" s="745">
        <v>644</v>
      </c>
      <c r="E313" s="745">
        <v>758</v>
      </c>
      <c r="F313" s="745">
        <v>811</v>
      </c>
      <c r="G313" s="745">
        <v>721</v>
      </c>
      <c r="H313" s="745">
        <v>819</v>
      </c>
      <c r="I313" s="745">
        <v>779</v>
      </c>
      <c r="J313" s="745">
        <v>738</v>
      </c>
      <c r="K313" s="746">
        <v>745</v>
      </c>
      <c r="L313" s="745">
        <v>834</v>
      </c>
      <c r="M313" s="746">
        <v>1016</v>
      </c>
      <c r="N313" s="746">
        <v>1149</v>
      </c>
      <c r="O313" s="744">
        <v>737</v>
      </c>
      <c r="P313" s="746">
        <v>749</v>
      </c>
      <c r="Q313" s="746">
        <v>750</v>
      </c>
      <c r="R313" s="746">
        <v>769</v>
      </c>
      <c r="S313" s="143">
        <f>100</f>
        <v>100</v>
      </c>
      <c r="T313" s="328">
        <f t="shared" si="224"/>
        <v>117.70186335403727</v>
      </c>
      <c r="U313" s="328">
        <f t="shared" si="225"/>
        <v>125.93167701863354</v>
      </c>
      <c r="V313" s="328">
        <f t="shared" si="226"/>
        <v>111.95652173913044</v>
      </c>
      <c r="W313" s="328">
        <f t="shared" si="201"/>
        <v>127.17391304347827</v>
      </c>
      <c r="X313" s="328">
        <f t="shared" si="201"/>
        <v>120.96273291925466</v>
      </c>
      <c r="Y313" s="328">
        <f t="shared" si="201"/>
        <v>114.59627329192547</v>
      </c>
      <c r="Z313" s="328">
        <f t="shared" si="201"/>
        <v>115.6832298136646</v>
      </c>
      <c r="AA313" s="328">
        <f t="shared" si="201"/>
        <v>129.50310559006212</v>
      </c>
      <c r="AB313" s="328">
        <f t="shared" si="227"/>
        <v>157.7639751552795</v>
      </c>
      <c r="AC313" s="328">
        <f t="shared" si="227"/>
        <v>178.41614906832299</v>
      </c>
      <c r="AD313" s="328">
        <f t="shared" si="227"/>
        <v>114.44099378881988</v>
      </c>
      <c r="AE313" s="328">
        <f t="shared" ref="AE313:AG313" si="232">P313*100/$D313</f>
        <v>116.30434782608695</v>
      </c>
      <c r="AF313" s="328">
        <f t="shared" si="232"/>
        <v>116.45962732919254</v>
      </c>
      <c r="AG313" s="329">
        <f t="shared" si="232"/>
        <v>119.40993788819875</v>
      </c>
      <c r="AH313" s="781">
        <v>1</v>
      </c>
      <c r="AI313" s="782">
        <v>1</v>
      </c>
      <c r="AJ313" s="782">
        <v>1</v>
      </c>
      <c r="AK313" s="782">
        <v>1</v>
      </c>
      <c r="AL313" s="782">
        <v>1</v>
      </c>
      <c r="AM313" s="782">
        <v>1</v>
      </c>
      <c r="AN313" s="782">
        <v>1</v>
      </c>
      <c r="AO313" s="782">
        <v>4</v>
      </c>
      <c r="AP313" s="782">
        <v>1</v>
      </c>
      <c r="AQ313" s="782">
        <v>4</v>
      </c>
      <c r="AR313" s="782">
        <v>4</v>
      </c>
      <c r="AS313" s="782">
        <v>2</v>
      </c>
      <c r="AT313" s="782">
        <v>4</v>
      </c>
      <c r="AU313" s="782">
        <v>6</v>
      </c>
      <c r="AV313" s="784">
        <v>7</v>
      </c>
    </row>
    <row r="314" spans="2:48" ht="14.4" x14ac:dyDescent="0.3">
      <c r="B314" s="917"/>
      <c r="C314" s="1" t="s">
        <v>4</v>
      </c>
      <c r="D314" s="745">
        <v>731</v>
      </c>
      <c r="E314" s="745">
        <v>979</v>
      </c>
      <c r="F314" s="745">
        <v>976</v>
      </c>
      <c r="G314" s="745">
        <v>1063</v>
      </c>
      <c r="H314" s="745">
        <v>943</v>
      </c>
      <c r="I314" s="745">
        <v>966</v>
      </c>
      <c r="J314" s="745">
        <v>1100</v>
      </c>
      <c r="K314" s="746">
        <v>986</v>
      </c>
      <c r="L314" s="746">
        <v>966</v>
      </c>
      <c r="M314" s="746">
        <v>931</v>
      </c>
      <c r="N314" s="746">
        <v>890</v>
      </c>
      <c r="O314" s="746">
        <v>487</v>
      </c>
      <c r="P314" s="746">
        <v>901</v>
      </c>
      <c r="Q314" s="746">
        <v>902</v>
      </c>
      <c r="R314" s="746">
        <v>931</v>
      </c>
      <c r="S314" s="143">
        <f>100</f>
        <v>100</v>
      </c>
      <c r="T314" s="328">
        <f t="shared" si="224"/>
        <v>133.92612859097127</v>
      </c>
      <c r="U314" s="328">
        <f t="shared" si="225"/>
        <v>133.51573187414502</v>
      </c>
      <c r="V314" s="328">
        <f t="shared" si="226"/>
        <v>145.41723666210672</v>
      </c>
      <c r="W314" s="328">
        <f t="shared" si="201"/>
        <v>129.00136798905609</v>
      </c>
      <c r="X314" s="328">
        <f t="shared" si="201"/>
        <v>132.14774281805745</v>
      </c>
      <c r="Y314" s="328">
        <f t="shared" si="201"/>
        <v>150.47879616963064</v>
      </c>
      <c r="Z314" s="328">
        <f t="shared" si="201"/>
        <v>134.88372093023256</v>
      </c>
      <c r="AA314" s="328">
        <f t="shared" si="201"/>
        <v>132.14774281805745</v>
      </c>
      <c r="AB314" s="328">
        <f t="shared" si="227"/>
        <v>127.35978112175103</v>
      </c>
      <c r="AC314" s="328">
        <f t="shared" si="227"/>
        <v>121.75102599179206</v>
      </c>
      <c r="AD314" s="328">
        <f t="shared" si="227"/>
        <v>66.621067031463753</v>
      </c>
      <c r="AE314" s="328">
        <f t="shared" ref="AE314:AG314" si="233">P314*100/$D314</f>
        <v>123.25581395348837</v>
      </c>
      <c r="AF314" s="328">
        <f t="shared" si="233"/>
        <v>123.39261285909713</v>
      </c>
      <c r="AG314" s="329">
        <f t="shared" si="233"/>
        <v>127.35978112175103</v>
      </c>
      <c r="AH314" s="781">
        <v>1</v>
      </c>
      <c r="AI314" s="782">
        <v>1</v>
      </c>
      <c r="AJ314" s="782">
        <v>1</v>
      </c>
      <c r="AK314" s="782">
        <v>1</v>
      </c>
      <c r="AL314" s="782">
        <v>1</v>
      </c>
      <c r="AM314" s="782">
        <v>1</v>
      </c>
      <c r="AN314" s="782">
        <v>1</v>
      </c>
      <c r="AO314" s="782">
        <v>4</v>
      </c>
      <c r="AP314" s="782">
        <v>4</v>
      </c>
      <c r="AQ314" s="782">
        <v>4</v>
      </c>
      <c r="AR314" s="782">
        <v>4</v>
      </c>
      <c r="AS314" s="782">
        <v>4</v>
      </c>
      <c r="AT314" s="782">
        <v>4</v>
      </c>
      <c r="AU314" s="782">
        <v>6</v>
      </c>
      <c r="AV314" s="784">
        <v>7</v>
      </c>
    </row>
    <row r="315" spans="2:48" ht="14.4" x14ac:dyDescent="0.3">
      <c r="B315" s="917"/>
      <c r="C315" s="1" t="s">
        <v>5</v>
      </c>
      <c r="D315" s="745">
        <v>16298</v>
      </c>
      <c r="E315" s="745">
        <v>14939</v>
      </c>
      <c r="F315" s="745">
        <v>15733</v>
      </c>
      <c r="G315" s="745">
        <v>14363</v>
      </c>
      <c r="H315" s="745">
        <v>13875</v>
      </c>
      <c r="I315" s="745">
        <v>13514</v>
      </c>
      <c r="J315" s="745">
        <v>12840</v>
      </c>
      <c r="K315" s="746">
        <v>12665</v>
      </c>
      <c r="L315" s="746">
        <v>12402</v>
      </c>
      <c r="M315" s="746">
        <v>11955</v>
      </c>
      <c r="N315" s="746">
        <v>11424</v>
      </c>
      <c r="O315" s="746">
        <v>12637</v>
      </c>
      <c r="P315" s="746">
        <v>12460</v>
      </c>
      <c r="Q315" s="746">
        <v>12483</v>
      </c>
      <c r="R315" s="746">
        <v>13217</v>
      </c>
      <c r="S315" s="143">
        <f>100</f>
        <v>100</v>
      </c>
      <c r="T315" s="328">
        <f t="shared" si="224"/>
        <v>91.661553564854586</v>
      </c>
      <c r="U315" s="328">
        <f t="shared" si="225"/>
        <v>96.53331697140753</v>
      </c>
      <c r="V315" s="328">
        <f t="shared" si="226"/>
        <v>88.127377592342626</v>
      </c>
      <c r="W315" s="328">
        <f t="shared" si="201"/>
        <v>85.133145171186655</v>
      </c>
      <c r="X315" s="328">
        <f t="shared" si="201"/>
        <v>82.918149466192176</v>
      </c>
      <c r="Y315" s="328">
        <f t="shared" si="201"/>
        <v>78.782672720579214</v>
      </c>
      <c r="Z315" s="328">
        <f t="shared" si="201"/>
        <v>77.708921340041726</v>
      </c>
      <c r="AA315" s="328">
        <f t="shared" si="201"/>
        <v>76.095226408148235</v>
      </c>
      <c r="AB315" s="328">
        <f t="shared" si="227"/>
        <v>73.352558596146764</v>
      </c>
      <c r="AC315" s="328">
        <f t="shared" si="227"/>
        <v>70.094490121487297</v>
      </c>
      <c r="AD315" s="328">
        <f t="shared" si="227"/>
        <v>77.537121119155728</v>
      </c>
      <c r="AE315" s="328">
        <f t="shared" ref="AE315:AG315" si="234">P315*100/$D315</f>
        <v>76.451098294269229</v>
      </c>
      <c r="AF315" s="328">
        <f t="shared" si="234"/>
        <v>76.592219904282729</v>
      </c>
      <c r="AG315" s="329">
        <f t="shared" si="234"/>
        <v>81.095839980365696</v>
      </c>
      <c r="AH315" s="781">
        <v>1</v>
      </c>
      <c r="AI315" s="782">
        <v>1</v>
      </c>
      <c r="AJ315" s="782">
        <v>1</v>
      </c>
      <c r="AK315" s="782">
        <v>1</v>
      </c>
      <c r="AL315" s="782">
        <v>1</v>
      </c>
      <c r="AM315" s="782">
        <v>1</v>
      </c>
      <c r="AN315" s="782">
        <v>1</v>
      </c>
      <c r="AO315" s="782">
        <v>4</v>
      </c>
      <c r="AP315" s="782">
        <v>4</v>
      </c>
      <c r="AQ315" s="782">
        <v>4</v>
      </c>
      <c r="AR315" s="782">
        <v>4</v>
      </c>
      <c r="AS315" s="782">
        <v>4</v>
      </c>
      <c r="AT315" s="782">
        <v>4</v>
      </c>
      <c r="AU315" s="782">
        <v>6</v>
      </c>
      <c r="AV315" s="784">
        <v>7</v>
      </c>
    </row>
    <row r="316" spans="2:48" ht="14.4" x14ac:dyDescent="0.3">
      <c r="B316" s="917"/>
      <c r="C316" s="1" t="s">
        <v>6</v>
      </c>
      <c r="D316" s="745">
        <v>18307</v>
      </c>
      <c r="E316" s="745">
        <v>17274</v>
      </c>
      <c r="F316" s="745">
        <v>18159</v>
      </c>
      <c r="G316" s="745">
        <v>16824</v>
      </c>
      <c r="H316" s="745">
        <v>16317</v>
      </c>
      <c r="I316" s="745">
        <v>16005</v>
      </c>
      <c r="J316" s="745">
        <v>15398</v>
      </c>
      <c r="K316" s="745">
        <v>15139</v>
      </c>
      <c r="L316" s="745">
        <v>14877</v>
      </c>
      <c r="M316" s="745">
        <v>14568</v>
      </c>
      <c r="N316" s="745">
        <v>14101</v>
      </c>
      <c r="O316" s="745">
        <v>14503</v>
      </c>
      <c r="P316" s="746">
        <v>14768</v>
      </c>
      <c r="Q316" s="746">
        <v>14794</v>
      </c>
      <c r="R316" s="746">
        <v>15598</v>
      </c>
      <c r="S316" s="143">
        <f>100</f>
        <v>100</v>
      </c>
      <c r="T316" s="328">
        <f t="shared" si="224"/>
        <v>94.357349647675747</v>
      </c>
      <c r="U316" s="328">
        <f t="shared" si="225"/>
        <v>99.191566067624407</v>
      </c>
      <c r="V316" s="328">
        <f t="shared" si="226"/>
        <v>91.899273501939149</v>
      </c>
      <c r="W316" s="328">
        <f t="shared" si="201"/>
        <v>89.129841044409247</v>
      </c>
      <c r="X316" s="328">
        <f t="shared" si="201"/>
        <v>87.425574916698537</v>
      </c>
      <c r="Y316" s="328">
        <f t="shared" si="201"/>
        <v>84.109903315671602</v>
      </c>
      <c r="Z316" s="328">
        <f t="shared" si="201"/>
        <v>82.695143934014311</v>
      </c>
      <c r="AA316" s="328">
        <f t="shared" si="201"/>
        <v>81.26399737805211</v>
      </c>
      <c r="AB316" s="328">
        <f t="shared" si="227"/>
        <v>79.57611842464631</v>
      </c>
      <c r="AC316" s="328">
        <f t="shared" si="227"/>
        <v>77.025181624515213</v>
      </c>
      <c r="AD316" s="328">
        <f t="shared" si="227"/>
        <v>79.221062981373251</v>
      </c>
      <c r="AE316" s="328">
        <f t="shared" ref="AE316:AG316" si="235">P316*100/$D316</f>
        <v>80.668596711640362</v>
      </c>
      <c r="AF316" s="328">
        <f t="shared" si="235"/>
        <v>80.810618888949577</v>
      </c>
      <c r="AG316" s="329">
        <f t="shared" si="235"/>
        <v>85.202381602665653</v>
      </c>
      <c r="AH316" s="781">
        <v>1</v>
      </c>
      <c r="AI316" s="782">
        <v>1</v>
      </c>
      <c r="AJ316" s="782">
        <v>1</v>
      </c>
      <c r="AK316" s="782">
        <v>1</v>
      </c>
      <c r="AL316" s="782">
        <v>1</v>
      </c>
      <c r="AM316" s="782">
        <v>1</v>
      </c>
      <c r="AN316" s="782">
        <v>1</v>
      </c>
      <c r="AO316" s="782">
        <v>1</v>
      </c>
      <c r="AP316" s="782">
        <v>1</v>
      </c>
      <c r="AQ316" s="782">
        <v>1</v>
      </c>
      <c r="AR316" s="782">
        <v>1</v>
      </c>
      <c r="AS316" s="782">
        <v>1</v>
      </c>
      <c r="AT316" s="782">
        <v>4</v>
      </c>
      <c r="AU316" s="782">
        <v>6</v>
      </c>
      <c r="AV316" s="784">
        <v>7</v>
      </c>
    </row>
    <row r="317" spans="2:48" ht="14.4" x14ac:dyDescent="0.3">
      <c r="B317" s="918"/>
      <c r="C317" s="8" t="s">
        <v>7</v>
      </c>
      <c r="D317">
        <v>2009</v>
      </c>
      <c r="E317">
        <v>2335</v>
      </c>
      <c r="F317">
        <v>2426</v>
      </c>
      <c r="G317">
        <v>2461</v>
      </c>
      <c r="H317">
        <v>2442</v>
      </c>
      <c r="I317">
        <v>2491</v>
      </c>
      <c r="J317">
        <v>2558</v>
      </c>
      <c r="K317">
        <v>2474</v>
      </c>
      <c r="L317">
        <v>2475</v>
      </c>
      <c r="M317">
        <v>2613</v>
      </c>
      <c r="N317">
        <v>2677</v>
      </c>
      <c r="O317">
        <v>1866</v>
      </c>
      <c r="P317">
        <v>2308</v>
      </c>
      <c r="Q317">
        <v>2311</v>
      </c>
      <c r="R317">
        <v>2381</v>
      </c>
      <c r="S317" s="143">
        <f>100</f>
        <v>100</v>
      </c>
      <c r="T317" s="328">
        <f t="shared" si="224"/>
        <v>116.22697859631657</v>
      </c>
      <c r="U317" s="328">
        <f t="shared" si="225"/>
        <v>120.75659532105526</v>
      </c>
      <c r="V317" s="328">
        <f t="shared" si="226"/>
        <v>122.4987555998009</v>
      </c>
      <c r="W317" s="328">
        <f t="shared" si="201"/>
        <v>121.55301144848183</v>
      </c>
      <c r="X317" s="328">
        <f t="shared" si="201"/>
        <v>123.99203583872574</v>
      </c>
      <c r="Y317" s="328">
        <f t="shared" si="201"/>
        <v>127.32702837232453</v>
      </c>
      <c r="Z317" s="328">
        <f t="shared" si="201"/>
        <v>123.14584370333499</v>
      </c>
      <c r="AA317" s="328">
        <f t="shared" si="201"/>
        <v>123.19561971129916</v>
      </c>
      <c r="AB317" s="328">
        <f t="shared" si="227"/>
        <v>130.06470881035341</v>
      </c>
      <c r="AC317" s="328">
        <f t="shared" si="227"/>
        <v>133.25037332005974</v>
      </c>
      <c r="AD317" s="328">
        <f t="shared" si="227"/>
        <v>92.882030861124932</v>
      </c>
      <c r="AE317" s="328">
        <f t="shared" ref="AE317:AG317" si="236">P317*100/$D317</f>
        <v>114.88302638128422</v>
      </c>
      <c r="AF317" s="328">
        <f t="shared" si="236"/>
        <v>115.0323544051767</v>
      </c>
      <c r="AG317" s="329">
        <f t="shared" si="236"/>
        <v>118.51667496266799</v>
      </c>
      <c r="AH317" s="785"/>
      <c r="AI317" s="786"/>
      <c r="AJ317" s="786"/>
      <c r="AK317" s="786"/>
      <c r="AL317" s="786"/>
      <c r="AM317" s="786"/>
      <c r="AN317" s="786"/>
      <c r="AO317" s="786"/>
      <c r="AP317" s="786"/>
      <c r="AQ317" s="786"/>
      <c r="AR317" s="786"/>
      <c r="AS317" s="786"/>
      <c r="AT317" s="786"/>
      <c r="AU317" s="786"/>
      <c r="AV317" s="787"/>
    </row>
    <row r="318" spans="2:48" ht="15" customHeight="1" x14ac:dyDescent="0.3">
      <c r="B318" s="917" t="s">
        <v>64</v>
      </c>
      <c r="C318" s="1" t="s">
        <v>2</v>
      </c>
      <c r="D318" s="745">
        <v>13310</v>
      </c>
      <c r="E318" s="745">
        <v>13652</v>
      </c>
      <c r="F318" s="745">
        <v>14827</v>
      </c>
      <c r="G318" s="745">
        <v>15564</v>
      </c>
      <c r="H318" s="745">
        <v>16070</v>
      </c>
      <c r="I318" s="745">
        <v>16588</v>
      </c>
      <c r="J318" s="745">
        <v>17144</v>
      </c>
      <c r="K318" s="745">
        <v>18132</v>
      </c>
      <c r="L318" s="745">
        <v>18741</v>
      </c>
      <c r="M318" s="745">
        <v>19710</v>
      </c>
      <c r="N318" s="745">
        <v>19725</v>
      </c>
      <c r="O318" s="745">
        <v>20672</v>
      </c>
      <c r="P318" s="746">
        <v>21200</v>
      </c>
      <c r="Q318" s="746">
        <v>21221</v>
      </c>
      <c r="R318" s="746">
        <v>21923</v>
      </c>
      <c r="S318" s="143">
        <f>100</f>
        <v>100</v>
      </c>
      <c r="T318" s="328">
        <f t="shared" si="224"/>
        <v>102.5694966190834</v>
      </c>
      <c r="U318" s="328">
        <f t="shared" si="225"/>
        <v>111.39744552967693</v>
      </c>
      <c r="V318" s="328">
        <f t="shared" si="226"/>
        <v>116.93463561232156</v>
      </c>
      <c r="W318" s="328">
        <f t="shared" si="201"/>
        <v>120.73628850488355</v>
      </c>
      <c r="X318" s="328">
        <f t="shared" si="201"/>
        <v>124.62809917355372</v>
      </c>
      <c r="Y318" s="328">
        <f t="shared" si="201"/>
        <v>128.80540946656649</v>
      </c>
      <c r="Z318" s="328">
        <f t="shared" si="201"/>
        <v>136.22839969947407</v>
      </c>
      <c r="AA318" s="328">
        <f t="shared" si="201"/>
        <v>140.8039068369647</v>
      </c>
      <c r="AB318" s="328">
        <f t="shared" si="227"/>
        <v>148.08414725770098</v>
      </c>
      <c r="AC318" s="328">
        <f t="shared" si="227"/>
        <v>148.19684447783621</v>
      </c>
      <c r="AD318" s="328">
        <f t="shared" si="227"/>
        <v>155.31179564237416</v>
      </c>
      <c r="AE318" s="328">
        <f t="shared" ref="AE318:AG318" si="237">P318*100/$D318</f>
        <v>159.27873779113449</v>
      </c>
      <c r="AF318" s="328">
        <f t="shared" si="237"/>
        <v>159.43651389932381</v>
      </c>
      <c r="AG318" s="329">
        <f t="shared" si="237"/>
        <v>164.71074380165288</v>
      </c>
      <c r="AH318" s="781">
        <v>1</v>
      </c>
      <c r="AI318" s="782">
        <v>1</v>
      </c>
      <c r="AJ318" s="782">
        <v>1</v>
      </c>
      <c r="AK318" s="782">
        <v>1</v>
      </c>
      <c r="AL318" s="782">
        <v>1</v>
      </c>
      <c r="AM318" s="782">
        <v>1</v>
      </c>
      <c r="AN318" s="782">
        <v>1</v>
      </c>
      <c r="AO318" s="782">
        <v>1</v>
      </c>
      <c r="AP318" s="782">
        <v>1</v>
      </c>
      <c r="AQ318" s="782">
        <v>1</v>
      </c>
      <c r="AR318" s="782">
        <v>1</v>
      </c>
      <c r="AS318" s="782">
        <v>1</v>
      </c>
      <c r="AT318" s="782">
        <v>4</v>
      </c>
      <c r="AU318" s="782">
        <v>6</v>
      </c>
      <c r="AV318" s="784">
        <v>7</v>
      </c>
    </row>
    <row r="319" spans="2:48" ht="14.4" x14ac:dyDescent="0.3">
      <c r="B319" s="917"/>
      <c r="C319" s="1" t="s">
        <v>3</v>
      </c>
      <c r="D319" s="745">
        <v>9279</v>
      </c>
      <c r="E319" s="745">
        <v>9420</v>
      </c>
      <c r="F319" s="745">
        <v>9783</v>
      </c>
      <c r="G319" s="745">
        <v>9726</v>
      </c>
      <c r="H319" s="745">
        <v>10601</v>
      </c>
      <c r="I319" s="745">
        <v>11532</v>
      </c>
      <c r="J319" s="745">
        <v>12120</v>
      </c>
      <c r="K319" s="745">
        <v>12595</v>
      </c>
      <c r="L319" s="745">
        <v>13702</v>
      </c>
      <c r="M319" s="745">
        <v>15109</v>
      </c>
      <c r="N319" s="745">
        <v>14750</v>
      </c>
      <c r="O319" s="745">
        <v>16561</v>
      </c>
      <c r="P319" s="746">
        <v>16842</v>
      </c>
      <c r="Q319" s="746">
        <v>16855</v>
      </c>
      <c r="R319" s="746">
        <v>17274</v>
      </c>
      <c r="S319" s="143">
        <f>100</f>
        <v>100</v>
      </c>
      <c r="T319" s="328">
        <f t="shared" si="224"/>
        <v>101.51956029744585</v>
      </c>
      <c r="U319" s="328">
        <f t="shared" si="225"/>
        <v>105.43161978661493</v>
      </c>
      <c r="V319" s="328">
        <f t="shared" si="226"/>
        <v>104.81732945360491</v>
      </c>
      <c r="W319" s="328">
        <f t="shared" si="201"/>
        <v>114.24722491647807</v>
      </c>
      <c r="X319" s="328">
        <f t="shared" si="201"/>
        <v>124.2806336889751</v>
      </c>
      <c r="Y319" s="328">
        <f t="shared" si="201"/>
        <v>130.61752344002588</v>
      </c>
      <c r="Z319" s="328">
        <f t="shared" si="201"/>
        <v>135.73660954844271</v>
      </c>
      <c r="AA319" s="328">
        <f t="shared" si="201"/>
        <v>147.66677443690054</v>
      </c>
      <c r="AB319" s="328">
        <f t="shared" si="227"/>
        <v>162.83004634120056</v>
      </c>
      <c r="AC319" s="328">
        <f t="shared" si="227"/>
        <v>158.96109494557604</v>
      </c>
      <c r="AD319" s="328">
        <f t="shared" si="227"/>
        <v>178.47828429787694</v>
      </c>
      <c r="AE319" s="328">
        <f t="shared" ref="AE319:AG319" si="238">P319*100/$D319</f>
        <v>181.50662786938247</v>
      </c>
      <c r="AF319" s="328">
        <f t="shared" si="238"/>
        <v>181.64672917340229</v>
      </c>
      <c r="AG319" s="329">
        <f t="shared" si="238"/>
        <v>186.16230197219528</v>
      </c>
      <c r="AH319" s="781">
        <v>1</v>
      </c>
      <c r="AI319" s="782">
        <v>1</v>
      </c>
      <c r="AJ319" s="782">
        <v>1</v>
      </c>
      <c r="AK319" s="782">
        <v>1</v>
      </c>
      <c r="AL319" s="782">
        <v>1</v>
      </c>
      <c r="AM319" s="782">
        <v>1</v>
      </c>
      <c r="AN319" s="782">
        <v>1</v>
      </c>
      <c r="AO319" s="782">
        <v>1</v>
      </c>
      <c r="AP319" s="782">
        <v>1</v>
      </c>
      <c r="AQ319" s="782">
        <v>1</v>
      </c>
      <c r="AR319" s="782">
        <v>1</v>
      </c>
      <c r="AS319" s="782">
        <v>1</v>
      </c>
      <c r="AT319" s="782">
        <v>4</v>
      </c>
      <c r="AU319" s="782">
        <v>6</v>
      </c>
      <c r="AV319" s="784">
        <v>7</v>
      </c>
    </row>
    <row r="320" spans="2:48" ht="14.4" x14ac:dyDescent="0.3">
      <c r="B320" s="917"/>
      <c r="C320" s="1" t="s">
        <v>4</v>
      </c>
      <c r="D320" s="745">
        <v>8665</v>
      </c>
      <c r="E320" s="745">
        <v>9196</v>
      </c>
      <c r="F320" s="745">
        <v>8077</v>
      </c>
      <c r="G320" s="745">
        <v>8896</v>
      </c>
      <c r="H320" s="745">
        <v>10172</v>
      </c>
      <c r="I320" s="745">
        <v>9984</v>
      </c>
      <c r="J320" s="745">
        <v>10466</v>
      </c>
      <c r="K320" s="746">
        <v>10490</v>
      </c>
      <c r="L320" s="745">
        <v>11452</v>
      </c>
      <c r="M320" s="745">
        <v>12276</v>
      </c>
      <c r="N320" s="745">
        <v>12882</v>
      </c>
      <c r="O320" s="745">
        <v>12773</v>
      </c>
      <c r="P320" s="746">
        <v>12445</v>
      </c>
      <c r="Q320" s="746">
        <v>12458</v>
      </c>
      <c r="R320" s="746">
        <v>12865</v>
      </c>
      <c r="S320" s="143">
        <f>100</f>
        <v>100</v>
      </c>
      <c r="T320" s="328">
        <f t="shared" si="224"/>
        <v>106.12810155799193</v>
      </c>
      <c r="U320" s="328">
        <f t="shared" si="225"/>
        <v>93.214079630698208</v>
      </c>
      <c r="V320" s="328">
        <f t="shared" si="226"/>
        <v>102.66589728793998</v>
      </c>
      <c r="W320" s="328">
        <f t="shared" si="201"/>
        <v>117.39180611656087</v>
      </c>
      <c r="X320" s="328">
        <f t="shared" si="201"/>
        <v>115.22215810732833</v>
      </c>
      <c r="Y320" s="328">
        <f t="shared" si="201"/>
        <v>120.78476630121177</v>
      </c>
      <c r="Z320" s="328">
        <f t="shared" si="201"/>
        <v>121.06174264281593</v>
      </c>
      <c r="AA320" s="328">
        <f t="shared" si="201"/>
        <v>132.16387766878245</v>
      </c>
      <c r="AB320" s="328">
        <f t="shared" si="227"/>
        <v>141.67339873052509</v>
      </c>
      <c r="AC320" s="328">
        <f t="shared" si="227"/>
        <v>148.66705135603002</v>
      </c>
      <c r="AD320" s="328">
        <f t="shared" si="227"/>
        <v>147.40911713791112</v>
      </c>
      <c r="AE320" s="328">
        <f t="shared" ref="AE320:AG320" si="239">P320*100/$D320</f>
        <v>143.62377380265437</v>
      </c>
      <c r="AF320" s="328">
        <f t="shared" si="239"/>
        <v>143.77380265435661</v>
      </c>
      <c r="AG320" s="329">
        <f t="shared" si="239"/>
        <v>148.47085978072707</v>
      </c>
      <c r="AH320" s="781">
        <v>1</v>
      </c>
      <c r="AI320" s="782">
        <v>1</v>
      </c>
      <c r="AJ320" s="782">
        <v>1</v>
      </c>
      <c r="AK320" s="782">
        <v>1</v>
      </c>
      <c r="AL320" s="782">
        <v>1</v>
      </c>
      <c r="AM320" s="782">
        <v>1</v>
      </c>
      <c r="AN320" s="782">
        <v>1</v>
      </c>
      <c r="AO320" s="782">
        <v>4</v>
      </c>
      <c r="AP320" s="782">
        <v>1</v>
      </c>
      <c r="AQ320" s="782">
        <v>1</v>
      </c>
      <c r="AR320" s="782">
        <v>1</v>
      </c>
      <c r="AS320" s="782">
        <v>1</v>
      </c>
      <c r="AT320" s="782">
        <v>4</v>
      </c>
      <c r="AU320" s="782">
        <v>6</v>
      </c>
      <c r="AV320" s="784">
        <v>7</v>
      </c>
    </row>
    <row r="321" spans="2:48" ht="14.4" x14ac:dyDescent="0.3">
      <c r="B321" s="917"/>
      <c r="C321" s="1" t="s">
        <v>5</v>
      </c>
      <c r="D321" s="745">
        <v>3703</v>
      </c>
      <c r="E321" s="745">
        <v>3718</v>
      </c>
      <c r="F321" s="745">
        <v>4611</v>
      </c>
      <c r="G321" s="745">
        <v>6350</v>
      </c>
      <c r="H321" s="745">
        <v>6832</v>
      </c>
      <c r="I321" s="745">
        <v>7885</v>
      </c>
      <c r="J321" s="745">
        <v>8087</v>
      </c>
      <c r="K321" s="746">
        <v>8125</v>
      </c>
      <c r="L321" s="745">
        <v>8604</v>
      </c>
      <c r="M321" s="745">
        <v>7896</v>
      </c>
      <c r="N321" s="745">
        <v>7692</v>
      </c>
      <c r="O321" s="745">
        <v>8190</v>
      </c>
      <c r="P321" s="746">
        <v>9016</v>
      </c>
      <c r="Q321" s="746">
        <v>9032</v>
      </c>
      <c r="R321" s="746">
        <v>9563</v>
      </c>
      <c r="S321" s="143">
        <f>100</f>
        <v>100</v>
      </c>
      <c r="T321" s="328">
        <f t="shared" si="224"/>
        <v>100.40507696462328</v>
      </c>
      <c r="U321" s="328">
        <f t="shared" si="225"/>
        <v>124.52065892519579</v>
      </c>
      <c r="V321" s="328">
        <f t="shared" si="226"/>
        <v>171.48258169052119</v>
      </c>
      <c r="W321" s="328">
        <f t="shared" si="201"/>
        <v>184.49905482041589</v>
      </c>
      <c r="X321" s="328">
        <f t="shared" si="201"/>
        <v>212.93545773697002</v>
      </c>
      <c r="Y321" s="328">
        <f t="shared" si="201"/>
        <v>218.39049419389684</v>
      </c>
      <c r="Z321" s="328">
        <f t="shared" si="201"/>
        <v>219.41668917094248</v>
      </c>
      <c r="AA321" s="328">
        <f t="shared" si="201"/>
        <v>232.3521469079125</v>
      </c>
      <c r="AB321" s="328">
        <f t="shared" si="227"/>
        <v>213.23251417769376</v>
      </c>
      <c r="AC321" s="328">
        <f t="shared" si="227"/>
        <v>207.72346745881717</v>
      </c>
      <c r="AD321" s="328">
        <f t="shared" si="227"/>
        <v>221.17202268431001</v>
      </c>
      <c r="AE321" s="328">
        <f t="shared" ref="AE321:AG321" si="240">P321*100/$D321</f>
        <v>243.47826086956522</v>
      </c>
      <c r="AF321" s="328">
        <f t="shared" si="240"/>
        <v>243.91034296516338</v>
      </c>
      <c r="AG321" s="329">
        <f t="shared" si="240"/>
        <v>258.25006751282746</v>
      </c>
      <c r="AH321" s="781">
        <v>1</v>
      </c>
      <c r="AI321" s="782">
        <v>1</v>
      </c>
      <c r="AJ321" s="782">
        <v>1</v>
      </c>
      <c r="AK321" s="782">
        <v>1</v>
      </c>
      <c r="AL321" s="782">
        <v>1</v>
      </c>
      <c r="AM321" s="782">
        <v>1</v>
      </c>
      <c r="AN321" s="782">
        <v>1</v>
      </c>
      <c r="AO321" s="782">
        <v>4</v>
      </c>
      <c r="AP321" s="782">
        <v>1</v>
      </c>
      <c r="AQ321" s="782">
        <v>1</v>
      </c>
      <c r="AR321" s="782">
        <v>1</v>
      </c>
      <c r="AS321" s="782">
        <v>1</v>
      </c>
      <c r="AT321" s="782">
        <v>4</v>
      </c>
      <c r="AU321" s="782">
        <v>6</v>
      </c>
      <c r="AV321" s="784">
        <v>7</v>
      </c>
    </row>
    <row r="322" spans="2:48" ht="14.4" x14ac:dyDescent="0.3">
      <c r="B322" s="917"/>
      <c r="C322" s="1" t="s">
        <v>6</v>
      </c>
      <c r="D322" s="745">
        <v>34957</v>
      </c>
      <c r="E322" s="745">
        <v>35986</v>
      </c>
      <c r="F322" s="745">
        <v>37298</v>
      </c>
      <c r="G322" s="745">
        <v>40536</v>
      </c>
      <c r="H322" s="745">
        <v>43675</v>
      </c>
      <c r="I322" s="745">
        <v>45989</v>
      </c>
      <c r="J322" s="745">
        <v>47817</v>
      </c>
      <c r="K322" s="745">
        <v>49342</v>
      </c>
      <c r="L322" s="745">
        <v>52499</v>
      </c>
      <c r="M322" s="745">
        <v>54991</v>
      </c>
      <c r="N322" s="745">
        <v>55049</v>
      </c>
      <c r="O322" s="745">
        <v>58196</v>
      </c>
      <c r="P322" s="746">
        <v>59503</v>
      </c>
      <c r="Q322" s="746">
        <v>59566</v>
      </c>
      <c r="R322" s="746">
        <v>61625</v>
      </c>
      <c r="S322" s="143">
        <f>100</f>
        <v>100</v>
      </c>
      <c r="T322" s="328">
        <f t="shared" si="224"/>
        <v>102.94361644305862</v>
      </c>
      <c r="U322" s="328">
        <f t="shared" si="225"/>
        <v>106.69679892439282</v>
      </c>
      <c r="V322" s="328">
        <f t="shared" si="226"/>
        <v>115.9596075178076</v>
      </c>
      <c r="W322" s="328">
        <f t="shared" si="201"/>
        <v>124.93921103069485</v>
      </c>
      <c r="X322" s="328">
        <f t="shared" si="201"/>
        <v>131.5587722058529</v>
      </c>
      <c r="Y322" s="328">
        <f t="shared" si="201"/>
        <v>136.78805389478501</v>
      </c>
      <c r="Z322" s="328">
        <f t="shared" si="201"/>
        <v>141.15055639786024</v>
      </c>
      <c r="AA322" s="328">
        <f t="shared" si="201"/>
        <v>150.18165174357068</v>
      </c>
      <c r="AB322" s="328">
        <f t="shared" si="227"/>
        <v>157.31040993220242</v>
      </c>
      <c r="AC322" s="328">
        <f t="shared" si="227"/>
        <v>157.47632806018822</v>
      </c>
      <c r="AD322" s="328">
        <f t="shared" si="227"/>
        <v>166.47881683210801</v>
      </c>
      <c r="AE322" s="328">
        <f t="shared" ref="AE322:AG322" si="241">P322*100/$D322</f>
        <v>170.21769602654689</v>
      </c>
      <c r="AF322" s="328">
        <f t="shared" si="241"/>
        <v>170.39791744142804</v>
      </c>
      <c r="AG322" s="329">
        <f t="shared" si="241"/>
        <v>176.28801098492434</v>
      </c>
      <c r="AH322" s="781">
        <v>1</v>
      </c>
      <c r="AI322" s="782">
        <v>1</v>
      </c>
      <c r="AJ322" s="782">
        <v>1</v>
      </c>
      <c r="AK322" s="782">
        <v>1</v>
      </c>
      <c r="AL322" s="782">
        <v>1</v>
      </c>
      <c r="AM322" s="782">
        <v>1</v>
      </c>
      <c r="AN322" s="782">
        <v>1</v>
      </c>
      <c r="AO322" s="782">
        <v>1</v>
      </c>
      <c r="AP322" s="782">
        <v>1</v>
      </c>
      <c r="AQ322" s="782">
        <v>1</v>
      </c>
      <c r="AR322" s="782">
        <v>1</v>
      </c>
      <c r="AS322" s="782">
        <v>1</v>
      </c>
      <c r="AT322" s="782">
        <v>4</v>
      </c>
      <c r="AU322" s="782">
        <v>6</v>
      </c>
      <c r="AV322" s="784">
        <v>7</v>
      </c>
    </row>
    <row r="323" spans="2:48" ht="14.4" x14ac:dyDescent="0.3">
      <c r="B323" s="918"/>
      <c r="C323" s="8" t="s">
        <v>7</v>
      </c>
      <c r="D323">
        <v>31254</v>
      </c>
      <c r="E323">
        <v>32268</v>
      </c>
      <c r="F323">
        <v>32687</v>
      </c>
      <c r="G323">
        <v>34186</v>
      </c>
      <c r="H323">
        <v>36843</v>
      </c>
      <c r="I323">
        <v>38104</v>
      </c>
      <c r="J323">
        <v>39730</v>
      </c>
      <c r="K323">
        <v>41217</v>
      </c>
      <c r="L323">
        <v>43895</v>
      </c>
      <c r="M323">
        <v>47095</v>
      </c>
      <c r="N323">
        <v>47357</v>
      </c>
      <c r="O323">
        <v>50006</v>
      </c>
      <c r="P323">
        <v>50487</v>
      </c>
      <c r="Q323">
        <v>50534</v>
      </c>
      <c r="R323">
        <v>52062</v>
      </c>
      <c r="S323" s="143">
        <f>100</f>
        <v>100</v>
      </c>
      <c r="T323" s="328">
        <f t="shared" si="224"/>
        <v>103.244384718756</v>
      </c>
      <c r="U323" s="328">
        <f t="shared" si="225"/>
        <v>104.58501311832086</v>
      </c>
      <c r="V323" s="328">
        <f t="shared" si="226"/>
        <v>109.38119920650156</v>
      </c>
      <c r="W323" s="328">
        <f t="shared" si="201"/>
        <v>117.88251103858705</v>
      </c>
      <c r="X323" s="328">
        <f t="shared" si="201"/>
        <v>121.91719459909132</v>
      </c>
      <c r="Y323" s="328">
        <f t="shared" si="201"/>
        <v>127.11972867472963</v>
      </c>
      <c r="Z323" s="328">
        <f t="shared" si="201"/>
        <v>131.87751967748127</v>
      </c>
      <c r="AA323" s="328">
        <f t="shared" si="201"/>
        <v>140.44602290906764</v>
      </c>
      <c r="AB323" s="328">
        <f t="shared" si="227"/>
        <v>150.68471235681832</v>
      </c>
      <c r="AC323" s="328">
        <f t="shared" si="227"/>
        <v>151.52300505535291</v>
      </c>
      <c r="AD323" s="328">
        <f t="shared" si="227"/>
        <v>159.99872016381903</v>
      </c>
      <c r="AE323" s="328">
        <f t="shared" ref="AE323:AG323" si="242">P323*100/$D323</f>
        <v>161.53772317143407</v>
      </c>
      <c r="AF323" s="328">
        <f t="shared" si="242"/>
        <v>161.68810392269791</v>
      </c>
      <c r="AG323" s="329">
        <f t="shared" si="242"/>
        <v>166.57707813399884</v>
      </c>
      <c r="AH323" s="785"/>
      <c r="AI323" s="786"/>
      <c r="AJ323" s="786"/>
      <c r="AK323" s="786"/>
      <c r="AL323" s="786"/>
      <c r="AM323" s="786"/>
      <c r="AN323" s="786"/>
      <c r="AO323" s="786"/>
      <c r="AP323" s="786"/>
      <c r="AQ323" s="786"/>
      <c r="AR323" s="786"/>
      <c r="AS323" s="786"/>
      <c r="AT323" s="786"/>
      <c r="AU323" s="786"/>
      <c r="AV323" s="787"/>
    </row>
    <row r="324" spans="2:48" ht="15" customHeight="1" x14ac:dyDescent="0.3">
      <c r="B324" s="917" t="s">
        <v>65</v>
      </c>
      <c r="C324" s="1" t="s">
        <v>2</v>
      </c>
      <c r="D324" s="745">
        <v>6146</v>
      </c>
      <c r="E324" s="745">
        <v>5921</v>
      </c>
      <c r="F324" s="745">
        <v>6090</v>
      </c>
      <c r="G324" s="745">
        <v>6065</v>
      </c>
      <c r="H324" s="745">
        <v>6232</v>
      </c>
      <c r="I324" s="745">
        <v>6277</v>
      </c>
      <c r="J324" s="745">
        <v>6274</v>
      </c>
      <c r="K324" s="745">
        <v>6054</v>
      </c>
      <c r="L324" s="745">
        <v>5924</v>
      </c>
      <c r="M324" s="745">
        <v>6100</v>
      </c>
      <c r="N324" s="745">
        <v>6322</v>
      </c>
      <c r="O324" s="745">
        <v>6594</v>
      </c>
      <c r="P324" s="746">
        <v>6763</v>
      </c>
      <c r="Q324" s="746">
        <v>6770</v>
      </c>
      <c r="R324" s="746">
        <v>6994</v>
      </c>
      <c r="S324" s="143">
        <f>100</f>
        <v>100</v>
      </c>
      <c r="T324" s="328">
        <f t="shared" si="224"/>
        <v>96.339082329970708</v>
      </c>
      <c r="U324" s="328">
        <f t="shared" si="225"/>
        <v>99.088838268792713</v>
      </c>
      <c r="V324" s="328">
        <f t="shared" si="226"/>
        <v>98.682069638789457</v>
      </c>
      <c r="W324" s="328">
        <f t="shared" si="201"/>
        <v>101.3992840872112</v>
      </c>
      <c r="X324" s="328">
        <f t="shared" si="201"/>
        <v>102.13146762121706</v>
      </c>
      <c r="Y324" s="328">
        <f t="shared" si="201"/>
        <v>102.08265538561666</v>
      </c>
      <c r="Z324" s="328">
        <f t="shared" si="201"/>
        <v>98.503091441588026</v>
      </c>
      <c r="AA324" s="328">
        <f t="shared" si="201"/>
        <v>96.387894565571102</v>
      </c>
      <c r="AB324" s="328">
        <f t="shared" si="227"/>
        <v>99.251545720794013</v>
      </c>
      <c r="AC324" s="328">
        <f t="shared" si="227"/>
        <v>102.86365115522291</v>
      </c>
      <c r="AD324" s="328">
        <f t="shared" si="227"/>
        <v>107.28929384965832</v>
      </c>
      <c r="AE324" s="328">
        <f t="shared" ref="AE324:AG324" si="243">P324*100/$D324</f>
        <v>110.03904978848031</v>
      </c>
      <c r="AF324" s="328">
        <f t="shared" si="243"/>
        <v>110.15294500488122</v>
      </c>
      <c r="AG324" s="329">
        <f t="shared" si="243"/>
        <v>113.79759192971038</v>
      </c>
      <c r="AH324" s="781">
        <v>1</v>
      </c>
      <c r="AI324" s="782">
        <v>1</v>
      </c>
      <c r="AJ324" s="782">
        <v>1</v>
      </c>
      <c r="AK324" s="782">
        <v>1</v>
      </c>
      <c r="AL324" s="782">
        <v>1</v>
      </c>
      <c r="AM324" s="782">
        <v>1</v>
      </c>
      <c r="AN324" s="782">
        <v>1</v>
      </c>
      <c r="AO324" s="782">
        <v>1</v>
      </c>
      <c r="AP324" s="782">
        <v>1</v>
      </c>
      <c r="AQ324" s="782">
        <v>1</v>
      </c>
      <c r="AR324" s="782">
        <v>1</v>
      </c>
      <c r="AS324" s="782">
        <v>1</v>
      </c>
      <c r="AT324" s="782">
        <v>4</v>
      </c>
      <c r="AU324" s="782">
        <v>6</v>
      </c>
      <c r="AV324" s="784">
        <v>7</v>
      </c>
    </row>
    <row r="325" spans="2:48" ht="14.4" x14ac:dyDescent="0.3">
      <c r="B325" s="917"/>
      <c r="C325" s="1" t="s">
        <v>3</v>
      </c>
      <c r="D325" s="745">
        <v>2263</v>
      </c>
      <c r="E325" s="745">
        <v>2427</v>
      </c>
      <c r="F325" s="745">
        <v>2396</v>
      </c>
      <c r="G325" s="745">
        <v>2592</v>
      </c>
      <c r="H325" s="745">
        <v>2961</v>
      </c>
      <c r="I325" s="745">
        <v>2912</v>
      </c>
      <c r="J325" s="745">
        <v>2763</v>
      </c>
      <c r="K325" s="745">
        <v>2827</v>
      </c>
      <c r="L325" s="745">
        <v>2825</v>
      </c>
      <c r="M325" s="745">
        <v>3288</v>
      </c>
      <c r="N325" s="745">
        <v>3404</v>
      </c>
      <c r="O325" s="745">
        <v>3747</v>
      </c>
      <c r="P325" s="746">
        <v>3811</v>
      </c>
      <c r="Q325" s="746">
        <v>3814</v>
      </c>
      <c r="R325" s="746">
        <v>3909</v>
      </c>
      <c r="S325" s="143">
        <f>100</f>
        <v>100</v>
      </c>
      <c r="T325" s="328">
        <f t="shared" si="224"/>
        <v>107.24701723376049</v>
      </c>
      <c r="U325" s="328">
        <f t="shared" si="225"/>
        <v>105.87715422006187</v>
      </c>
      <c r="V325" s="328">
        <f t="shared" si="226"/>
        <v>114.53822359699514</v>
      </c>
      <c r="W325" s="328">
        <f t="shared" si="201"/>
        <v>130.84401237295626</v>
      </c>
      <c r="X325" s="328">
        <f t="shared" si="201"/>
        <v>128.67874502872294</v>
      </c>
      <c r="Y325" s="328">
        <f t="shared" si="201"/>
        <v>122.09456473707468</v>
      </c>
      <c r="Z325" s="328">
        <f t="shared" si="201"/>
        <v>124.92266902342024</v>
      </c>
      <c r="AA325" s="328">
        <f t="shared" si="201"/>
        <v>124.83429076447194</v>
      </c>
      <c r="AB325" s="328">
        <f t="shared" si="227"/>
        <v>145.29385771100308</v>
      </c>
      <c r="AC325" s="328">
        <f t="shared" si="227"/>
        <v>150.41979673000441</v>
      </c>
      <c r="AD325" s="328">
        <f t="shared" si="227"/>
        <v>165.57666813963766</v>
      </c>
      <c r="AE325" s="328">
        <f t="shared" ref="AE325:AG325" si="244">P325*100/$D325</f>
        <v>168.4047724259832</v>
      </c>
      <c r="AF325" s="328">
        <f t="shared" si="244"/>
        <v>168.53733981440567</v>
      </c>
      <c r="AG325" s="329">
        <f t="shared" si="244"/>
        <v>172.73530711444985</v>
      </c>
      <c r="AH325" s="781">
        <v>1</v>
      </c>
      <c r="AI325" s="782">
        <v>1</v>
      </c>
      <c r="AJ325" s="782">
        <v>1</v>
      </c>
      <c r="AK325" s="782">
        <v>1</v>
      </c>
      <c r="AL325" s="782">
        <v>1</v>
      </c>
      <c r="AM325" s="782">
        <v>1</v>
      </c>
      <c r="AN325" s="782">
        <v>1</v>
      </c>
      <c r="AO325" s="782">
        <v>1</v>
      </c>
      <c r="AP325" s="782">
        <v>1</v>
      </c>
      <c r="AQ325" s="782">
        <v>1</v>
      </c>
      <c r="AR325" s="782">
        <v>1</v>
      </c>
      <c r="AS325" s="782">
        <v>1</v>
      </c>
      <c r="AT325" s="782">
        <v>4</v>
      </c>
      <c r="AU325" s="782">
        <v>6</v>
      </c>
      <c r="AV325" s="784">
        <v>7</v>
      </c>
    </row>
    <row r="326" spans="2:48" ht="14.4" x14ac:dyDescent="0.3">
      <c r="B326" s="917"/>
      <c r="C326" s="1" t="s">
        <v>4</v>
      </c>
      <c r="D326" s="745">
        <v>2838</v>
      </c>
      <c r="E326" s="745">
        <v>2713</v>
      </c>
      <c r="F326" s="745">
        <v>2591</v>
      </c>
      <c r="G326" s="745">
        <v>2116</v>
      </c>
      <c r="H326" s="745">
        <v>1327</v>
      </c>
      <c r="I326" s="745">
        <v>1817</v>
      </c>
      <c r="J326" s="745">
        <v>2476</v>
      </c>
      <c r="K326" s="745">
        <v>2801</v>
      </c>
      <c r="L326" s="745">
        <v>3886</v>
      </c>
      <c r="M326" s="745">
        <v>3912</v>
      </c>
      <c r="N326" s="745">
        <v>4003</v>
      </c>
      <c r="O326" s="745">
        <v>4521</v>
      </c>
      <c r="P326" s="746">
        <v>4405</v>
      </c>
      <c r="Q326" s="746">
        <v>4410</v>
      </c>
      <c r="R326" s="746">
        <v>4554</v>
      </c>
      <c r="S326" s="143">
        <f>100</f>
        <v>100</v>
      </c>
      <c r="T326" s="328">
        <f t="shared" si="224"/>
        <v>95.595489781536287</v>
      </c>
      <c r="U326" s="328">
        <f t="shared" si="225"/>
        <v>91.29668780831571</v>
      </c>
      <c r="V326" s="328">
        <f t="shared" si="226"/>
        <v>74.559548978153629</v>
      </c>
      <c r="W326" s="328">
        <f t="shared" ref="W326:W338" si="245">H326*100/$D326</f>
        <v>46.758280479210711</v>
      </c>
      <c r="X326" s="328">
        <f t="shared" ref="X326:X338" si="246">I326*100/$D326</f>
        <v>64.023960535588444</v>
      </c>
      <c r="Y326" s="328">
        <f t="shared" ref="Y326:Y338" si="247">J326*100/$D326</f>
        <v>87.244538407329102</v>
      </c>
      <c r="Z326" s="328">
        <f t="shared" ref="Z326:Z338" si="248">K326*100/$D326</f>
        <v>98.696264975334742</v>
      </c>
      <c r="AA326" s="328">
        <f t="shared" ref="AA326:AA338" si="249">L326*100/$D326</f>
        <v>136.92741367159971</v>
      </c>
      <c r="AB326" s="328">
        <f t="shared" si="227"/>
        <v>137.84355179704016</v>
      </c>
      <c r="AC326" s="328">
        <f t="shared" si="227"/>
        <v>141.05003523608175</v>
      </c>
      <c r="AD326" s="328">
        <f t="shared" si="227"/>
        <v>159.30232558139534</v>
      </c>
      <c r="AE326" s="328">
        <f t="shared" ref="AE326:AG326" si="250">P326*100/$D326</f>
        <v>155.21494009866103</v>
      </c>
      <c r="AF326" s="328">
        <f t="shared" si="250"/>
        <v>155.39112050739956</v>
      </c>
      <c r="AG326" s="329">
        <f t="shared" si="250"/>
        <v>160.46511627906978</v>
      </c>
      <c r="AH326" s="781">
        <v>1</v>
      </c>
      <c r="AI326" s="782">
        <v>1</v>
      </c>
      <c r="AJ326" s="782">
        <v>1</v>
      </c>
      <c r="AK326" s="782">
        <v>1</v>
      </c>
      <c r="AL326" s="782">
        <v>1</v>
      </c>
      <c r="AM326" s="782">
        <v>1</v>
      </c>
      <c r="AN326" s="782">
        <v>1</v>
      </c>
      <c r="AO326" s="782">
        <v>1</v>
      </c>
      <c r="AP326" s="782">
        <v>1</v>
      </c>
      <c r="AQ326" s="782">
        <v>1</v>
      </c>
      <c r="AR326" s="782">
        <v>1</v>
      </c>
      <c r="AS326" s="782">
        <v>1</v>
      </c>
      <c r="AT326" s="782">
        <v>4</v>
      </c>
      <c r="AU326" s="782">
        <v>6</v>
      </c>
      <c r="AV326" s="784">
        <v>7</v>
      </c>
    </row>
    <row r="327" spans="2:48" ht="14.4" x14ac:dyDescent="0.3">
      <c r="B327" s="917"/>
      <c r="C327" s="1" t="s">
        <v>5</v>
      </c>
      <c r="D327" s="745">
        <v>4000</v>
      </c>
      <c r="E327" s="745">
        <v>3909</v>
      </c>
      <c r="F327" s="745">
        <v>4908</v>
      </c>
      <c r="G327" s="745">
        <v>6384</v>
      </c>
      <c r="H327" s="745">
        <v>7175</v>
      </c>
      <c r="I327" s="745">
        <v>6673</v>
      </c>
      <c r="J327" s="745">
        <v>7943</v>
      </c>
      <c r="K327" s="745">
        <v>7016</v>
      </c>
      <c r="L327" s="745">
        <v>6575</v>
      </c>
      <c r="M327" s="745">
        <v>8118</v>
      </c>
      <c r="N327" s="745">
        <v>10180</v>
      </c>
      <c r="O327" s="745">
        <v>8838</v>
      </c>
      <c r="P327" s="746">
        <v>9730</v>
      </c>
      <c r="Q327" s="746">
        <v>9748</v>
      </c>
      <c r="R327" s="746">
        <v>10321</v>
      </c>
      <c r="S327" s="143">
        <f>100</f>
        <v>100</v>
      </c>
      <c r="T327" s="328">
        <f t="shared" si="224"/>
        <v>97.724999999999994</v>
      </c>
      <c r="U327" s="328">
        <f t="shared" si="225"/>
        <v>122.7</v>
      </c>
      <c r="V327" s="328">
        <f t="shared" si="226"/>
        <v>159.6</v>
      </c>
      <c r="W327" s="328">
        <f t="shared" si="245"/>
        <v>179.375</v>
      </c>
      <c r="X327" s="328">
        <f t="shared" si="246"/>
        <v>166.82499999999999</v>
      </c>
      <c r="Y327" s="328">
        <f t="shared" si="247"/>
        <v>198.57499999999999</v>
      </c>
      <c r="Z327" s="328">
        <f t="shared" si="248"/>
        <v>175.4</v>
      </c>
      <c r="AA327" s="328">
        <f t="shared" si="249"/>
        <v>164.375</v>
      </c>
      <c r="AB327" s="328">
        <f t="shared" si="227"/>
        <v>202.95</v>
      </c>
      <c r="AC327" s="328">
        <f t="shared" si="227"/>
        <v>254.5</v>
      </c>
      <c r="AD327" s="328">
        <f t="shared" si="227"/>
        <v>220.95</v>
      </c>
      <c r="AE327" s="328">
        <f t="shared" ref="AE327:AG327" si="251">P327*100/$D327</f>
        <v>243.25</v>
      </c>
      <c r="AF327" s="328">
        <f t="shared" si="251"/>
        <v>243.7</v>
      </c>
      <c r="AG327" s="329">
        <f t="shared" si="251"/>
        <v>258.02499999999998</v>
      </c>
      <c r="AH327" s="781">
        <v>1</v>
      </c>
      <c r="AI327" s="782">
        <v>1</v>
      </c>
      <c r="AJ327" s="782">
        <v>1</v>
      </c>
      <c r="AK327" s="782">
        <v>1</v>
      </c>
      <c r="AL327" s="782">
        <v>1</v>
      </c>
      <c r="AM327" s="782">
        <v>1</v>
      </c>
      <c r="AN327" s="782">
        <v>1</v>
      </c>
      <c r="AO327" s="782">
        <v>1</v>
      </c>
      <c r="AP327" s="782">
        <v>1</v>
      </c>
      <c r="AQ327" s="782">
        <v>1</v>
      </c>
      <c r="AR327" s="782">
        <v>1</v>
      </c>
      <c r="AS327" s="782">
        <v>1</v>
      </c>
      <c r="AT327" s="782">
        <v>4</v>
      </c>
      <c r="AU327" s="782">
        <v>6</v>
      </c>
      <c r="AV327" s="784">
        <v>7</v>
      </c>
    </row>
    <row r="328" spans="2:48" ht="14.4" x14ac:dyDescent="0.3">
      <c r="B328" s="917"/>
      <c r="C328" s="1" t="s">
        <v>6</v>
      </c>
      <c r="D328" s="745">
        <v>15247</v>
      </c>
      <c r="E328" s="745">
        <v>14970</v>
      </c>
      <c r="F328" s="745">
        <v>15985</v>
      </c>
      <c r="G328" s="745">
        <v>17157</v>
      </c>
      <c r="H328" s="745">
        <v>17695</v>
      </c>
      <c r="I328" s="745">
        <v>17679</v>
      </c>
      <c r="J328" s="745">
        <v>19456</v>
      </c>
      <c r="K328" s="745">
        <v>18698</v>
      </c>
      <c r="L328" s="745">
        <v>19210</v>
      </c>
      <c r="M328" s="745">
        <v>21418</v>
      </c>
      <c r="N328" s="745">
        <v>23909</v>
      </c>
      <c r="O328" s="745">
        <v>23700</v>
      </c>
      <c r="P328" s="746">
        <v>24709</v>
      </c>
      <c r="Q328" s="746">
        <v>24742</v>
      </c>
      <c r="R328" s="746">
        <v>25778</v>
      </c>
      <c r="S328" s="143">
        <f>100</f>
        <v>100</v>
      </c>
      <c r="T328" s="328">
        <f t="shared" si="224"/>
        <v>98.183249163769915</v>
      </c>
      <c r="U328" s="328">
        <f t="shared" si="225"/>
        <v>104.84029645176101</v>
      </c>
      <c r="V328" s="328">
        <f t="shared" si="226"/>
        <v>112.52705450252509</v>
      </c>
      <c r="W328" s="328">
        <f t="shared" si="245"/>
        <v>116.0556174985243</v>
      </c>
      <c r="X328" s="328">
        <f t="shared" si="246"/>
        <v>115.95067882206335</v>
      </c>
      <c r="Y328" s="328">
        <f t="shared" si="247"/>
        <v>127.60543057650685</v>
      </c>
      <c r="Z328" s="328">
        <f t="shared" si="248"/>
        <v>122.63396077916967</v>
      </c>
      <c r="AA328" s="328">
        <f t="shared" si="249"/>
        <v>125.99199842591986</v>
      </c>
      <c r="AB328" s="328">
        <f t="shared" si="227"/>
        <v>140.47353577753</v>
      </c>
      <c r="AC328" s="328">
        <f t="shared" si="227"/>
        <v>156.81117596904309</v>
      </c>
      <c r="AD328" s="328">
        <f t="shared" si="227"/>
        <v>155.44041450777203</v>
      </c>
      <c r="AE328" s="328">
        <f t="shared" ref="AE328:AG328" si="252">P328*100/$D328</f>
        <v>162.05810979209025</v>
      </c>
      <c r="AF328" s="328">
        <f t="shared" si="252"/>
        <v>162.27454581229094</v>
      </c>
      <c r="AG328" s="329">
        <f t="shared" si="252"/>
        <v>169.06932511313701</v>
      </c>
      <c r="AH328" s="781">
        <v>1</v>
      </c>
      <c r="AI328" s="782">
        <v>1</v>
      </c>
      <c r="AJ328" s="782">
        <v>1</v>
      </c>
      <c r="AK328" s="782">
        <v>1</v>
      </c>
      <c r="AL328" s="782">
        <v>1</v>
      </c>
      <c r="AM328" s="782">
        <v>1</v>
      </c>
      <c r="AN328" s="782">
        <v>1</v>
      </c>
      <c r="AO328" s="782">
        <v>1</v>
      </c>
      <c r="AP328" s="782">
        <v>1</v>
      </c>
      <c r="AQ328" s="782">
        <v>1</v>
      </c>
      <c r="AR328" s="782">
        <v>1</v>
      </c>
      <c r="AS328" s="782">
        <v>1</v>
      </c>
      <c r="AT328" s="782">
        <v>4</v>
      </c>
      <c r="AU328" s="782">
        <v>6</v>
      </c>
      <c r="AV328" s="784">
        <v>7</v>
      </c>
    </row>
    <row r="329" spans="2:48" ht="15.75" customHeight="1" x14ac:dyDescent="0.3">
      <c r="B329" s="918"/>
      <c r="C329" s="8" t="s">
        <v>7</v>
      </c>
      <c r="D329">
        <v>11247</v>
      </c>
      <c r="E329">
        <v>11061</v>
      </c>
      <c r="F329">
        <v>11077</v>
      </c>
      <c r="G329">
        <v>10773</v>
      </c>
      <c r="H329">
        <v>10520</v>
      </c>
      <c r="I329">
        <v>11006</v>
      </c>
      <c r="J329">
        <v>11513</v>
      </c>
      <c r="K329">
        <v>11682</v>
      </c>
      <c r="L329">
        <v>12635</v>
      </c>
      <c r="M329">
        <v>13300</v>
      </c>
      <c r="N329">
        <v>13729</v>
      </c>
      <c r="O329">
        <v>14862</v>
      </c>
      <c r="P329">
        <v>14979</v>
      </c>
      <c r="Q329">
        <v>14994</v>
      </c>
      <c r="R329">
        <v>15457</v>
      </c>
      <c r="S329" s="143">
        <f>100</f>
        <v>100</v>
      </c>
      <c r="T329" s="328">
        <f t="shared" si="224"/>
        <v>98.346225660176046</v>
      </c>
      <c r="U329" s="328">
        <f t="shared" si="225"/>
        <v>98.488485818440466</v>
      </c>
      <c r="V329" s="328">
        <f t="shared" si="226"/>
        <v>95.785542811416377</v>
      </c>
      <c r="W329" s="328">
        <f t="shared" si="245"/>
        <v>93.536054058860145</v>
      </c>
      <c r="X329" s="328">
        <f t="shared" si="246"/>
        <v>97.85720636614208</v>
      </c>
      <c r="Y329" s="328">
        <f t="shared" si="247"/>
        <v>102.36507513114609</v>
      </c>
      <c r="Z329" s="328">
        <f t="shared" si="248"/>
        <v>103.86769805281408</v>
      </c>
      <c r="AA329" s="328">
        <f t="shared" si="249"/>
        <v>112.34106872943896</v>
      </c>
      <c r="AB329" s="328">
        <f t="shared" si="227"/>
        <v>118.25375655730417</v>
      </c>
      <c r="AC329" s="328">
        <f t="shared" si="227"/>
        <v>122.0681070507691</v>
      </c>
      <c r="AD329" s="328">
        <f t="shared" si="227"/>
        <v>132.14190450786876</v>
      </c>
      <c r="AE329" s="328">
        <f t="shared" ref="AE329:AG329" si="253">P329*100/$D329</f>
        <v>133.18218191517738</v>
      </c>
      <c r="AF329" s="328">
        <f t="shared" si="253"/>
        <v>133.31555081355029</v>
      </c>
      <c r="AG329" s="329">
        <f t="shared" si="253"/>
        <v>137.43220414332711</v>
      </c>
      <c r="AH329" s="785"/>
      <c r="AI329" s="786"/>
      <c r="AJ329" s="786"/>
      <c r="AK329" s="786"/>
      <c r="AL329" s="786"/>
      <c r="AM329" s="786"/>
      <c r="AN329" s="786"/>
      <c r="AO329" s="786"/>
      <c r="AP329" s="786"/>
      <c r="AQ329" s="786"/>
      <c r="AR329" s="786"/>
      <c r="AS329" s="786"/>
      <c r="AT329" s="786"/>
      <c r="AU329" s="786"/>
      <c r="AV329" s="787"/>
    </row>
    <row r="330" spans="2:48" ht="15" customHeight="1" x14ac:dyDescent="0.3">
      <c r="B330" s="917" t="s">
        <v>66</v>
      </c>
      <c r="C330" s="1" t="s">
        <v>2</v>
      </c>
      <c r="D330" s="745">
        <v>22068</v>
      </c>
      <c r="E330" s="745">
        <v>22262</v>
      </c>
      <c r="F330" s="745">
        <v>24168</v>
      </c>
      <c r="G330" s="745">
        <v>24853</v>
      </c>
      <c r="H330" s="745">
        <v>27441</v>
      </c>
      <c r="I330" s="745">
        <v>31851</v>
      </c>
      <c r="J330" s="745">
        <v>28323</v>
      </c>
      <c r="K330" s="745">
        <v>26254</v>
      </c>
      <c r="L330" s="745">
        <v>26671</v>
      </c>
      <c r="M330" s="745">
        <v>27773</v>
      </c>
      <c r="N330" s="745">
        <v>24930</v>
      </c>
      <c r="O330" s="745">
        <v>26393</v>
      </c>
      <c r="P330" s="746">
        <v>26398</v>
      </c>
      <c r="Q330" s="746">
        <v>27793</v>
      </c>
      <c r="R330" s="746">
        <v>28782</v>
      </c>
      <c r="S330" s="143">
        <f>100</f>
        <v>100</v>
      </c>
      <c r="T330" s="328">
        <f t="shared" si="224"/>
        <v>100.87910096066703</v>
      </c>
      <c r="U330" s="328">
        <f t="shared" si="225"/>
        <v>109.51604132680805</v>
      </c>
      <c r="V330" s="328">
        <f t="shared" si="226"/>
        <v>112.62008337864782</v>
      </c>
      <c r="W330" s="328">
        <f t="shared" si="245"/>
        <v>124.34747145187602</v>
      </c>
      <c r="X330" s="328">
        <f t="shared" si="246"/>
        <v>144.33115823817292</v>
      </c>
      <c r="Y330" s="328">
        <f t="shared" si="247"/>
        <v>128.34420880913541</v>
      </c>
      <c r="Z330" s="328">
        <f t="shared" si="248"/>
        <v>118.96864237810404</v>
      </c>
      <c r="AA330" s="328">
        <f t="shared" si="249"/>
        <v>120.85825629871307</v>
      </c>
      <c r="AB330" s="328">
        <f t="shared" si="227"/>
        <v>125.85191227116186</v>
      </c>
      <c r="AC330" s="328">
        <f t="shared" si="227"/>
        <v>112.96900489396411</v>
      </c>
      <c r="AD330" s="328">
        <f t="shared" si="227"/>
        <v>119.59851368497372</v>
      </c>
      <c r="AE330" s="328">
        <f t="shared" ref="AE330:AG330" si="254">P330*100/$D330</f>
        <v>119.62117092622802</v>
      </c>
      <c r="AF330" s="328">
        <f t="shared" si="254"/>
        <v>125.94254123617908</v>
      </c>
      <c r="AG330" s="329">
        <f t="shared" si="254"/>
        <v>130.4241435562806</v>
      </c>
      <c r="AH330" s="781">
        <v>1</v>
      </c>
      <c r="AI330" s="782">
        <v>1</v>
      </c>
      <c r="AJ330" s="782">
        <v>1</v>
      </c>
      <c r="AK330" s="782">
        <v>1</v>
      </c>
      <c r="AL330" s="782">
        <v>1</v>
      </c>
      <c r="AM330" s="782">
        <v>1</v>
      </c>
      <c r="AN330" s="782">
        <v>1</v>
      </c>
      <c r="AO330" s="782">
        <v>1</v>
      </c>
      <c r="AP330" s="782">
        <v>1</v>
      </c>
      <c r="AQ330" s="782">
        <v>1</v>
      </c>
      <c r="AR330" s="782">
        <v>1</v>
      </c>
      <c r="AS330" s="782">
        <v>1</v>
      </c>
      <c r="AT330" s="782">
        <v>4</v>
      </c>
      <c r="AU330" s="782">
        <v>6</v>
      </c>
      <c r="AV330" s="784">
        <v>7</v>
      </c>
    </row>
    <row r="331" spans="2:48" ht="14.4" x14ac:dyDescent="0.3">
      <c r="B331" s="917"/>
      <c r="C331" s="1" t="s">
        <v>3</v>
      </c>
      <c r="D331" s="745">
        <v>7949</v>
      </c>
      <c r="E331" s="745">
        <v>7962</v>
      </c>
      <c r="F331" s="745">
        <v>8222</v>
      </c>
      <c r="G331" s="745">
        <v>8165</v>
      </c>
      <c r="H331" s="745">
        <v>8298</v>
      </c>
      <c r="I331" s="745">
        <v>8833</v>
      </c>
      <c r="J331" s="745">
        <v>9042</v>
      </c>
      <c r="K331" s="746">
        <v>9241</v>
      </c>
      <c r="L331" s="746">
        <v>9929</v>
      </c>
      <c r="M331" s="746">
        <v>10274</v>
      </c>
      <c r="N331" s="745">
        <v>10961</v>
      </c>
      <c r="O331" s="745">
        <v>11388</v>
      </c>
      <c r="P331" s="746">
        <v>11354</v>
      </c>
      <c r="Q331" s="746">
        <v>11825</v>
      </c>
      <c r="R331" s="746">
        <v>12155</v>
      </c>
      <c r="S331" s="143">
        <f>100</f>
        <v>100</v>
      </c>
      <c r="T331" s="328">
        <f t="shared" si="224"/>
        <v>100.16354258397283</v>
      </c>
      <c r="U331" s="328">
        <f t="shared" si="225"/>
        <v>103.43439426342937</v>
      </c>
      <c r="V331" s="328">
        <f t="shared" si="226"/>
        <v>102.71732293370235</v>
      </c>
      <c r="W331" s="328">
        <f t="shared" si="245"/>
        <v>104.39048936973204</v>
      </c>
      <c r="X331" s="328">
        <f t="shared" si="246"/>
        <v>111.12089571015223</v>
      </c>
      <c r="Y331" s="328">
        <f t="shared" si="247"/>
        <v>113.75015725248458</v>
      </c>
      <c r="Z331" s="328">
        <f t="shared" si="248"/>
        <v>116.25361680714555</v>
      </c>
      <c r="AA331" s="328">
        <f t="shared" si="249"/>
        <v>124.90879355893823</v>
      </c>
      <c r="AB331" s="328">
        <f t="shared" si="227"/>
        <v>129.24896213360171</v>
      </c>
      <c r="AC331" s="328">
        <f t="shared" si="227"/>
        <v>137.89155868662723</v>
      </c>
      <c r="AD331" s="328">
        <f t="shared" si="227"/>
        <v>143.26330356019625</v>
      </c>
      <c r="AE331" s="328">
        <f t="shared" ref="AE331:AG331" si="255">P331*100/$D331</f>
        <v>142.83557680211348</v>
      </c>
      <c r="AF331" s="328">
        <f t="shared" si="255"/>
        <v>148.76085042143666</v>
      </c>
      <c r="AG331" s="329">
        <f t="shared" si="255"/>
        <v>152.91231601459302</v>
      </c>
      <c r="AH331" s="781">
        <v>1</v>
      </c>
      <c r="AI331" s="782">
        <v>1</v>
      </c>
      <c r="AJ331" s="782">
        <v>1</v>
      </c>
      <c r="AK331" s="782">
        <v>1</v>
      </c>
      <c r="AL331" s="782">
        <v>1</v>
      </c>
      <c r="AM331" s="782">
        <v>1</v>
      </c>
      <c r="AN331" s="782">
        <v>1</v>
      </c>
      <c r="AO331" s="782">
        <v>4</v>
      </c>
      <c r="AP331" s="782">
        <v>4</v>
      </c>
      <c r="AQ331" s="782">
        <v>4</v>
      </c>
      <c r="AR331" s="782">
        <v>1</v>
      </c>
      <c r="AS331" s="782">
        <v>1</v>
      </c>
      <c r="AT331" s="782">
        <v>4</v>
      </c>
      <c r="AU331" s="782">
        <v>6</v>
      </c>
      <c r="AV331" s="784">
        <v>7</v>
      </c>
    </row>
    <row r="332" spans="2:48" ht="14.4" x14ac:dyDescent="0.3">
      <c r="B332" s="917"/>
      <c r="C332" s="1" t="s">
        <v>4</v>
      </c>
      <c r="D332" s="745">
        <v>7923</v>
      </c>
      <c r="E332" s="745">
        <v>7747</v>
      </c>
      <c r="F332" s="745">
        <v>7979</v>
      </c>
      <c r="G332" s="745">
        <v>8778</v>
      </c>
      <c r="H332" s="745">
        <v>9133</v>
      </c>
      <c r="I332" s="745">
        <v>8754</v>
      </c>
      <c r="J332" s="745">
        <v>8830</v>
      </c>
      <c r="K332" s="746">
        <v>9399</v>
      </c>
      <c r="L332" s="746">
        <v>8981</v>
      </c>
      <c r="M332" s="746">
        <v>9442</v>
      </c>
      <c r="N332" s="746">
        <v>9551</v>
      </c>
      <c r="O332" s="746">
        <v>9264</v>
      </c>
      <c r="P332" s="746">
        <v>9792</v>
      </c>
      <c r="Q332" s="746">
        <v>10304</v>
      </c>
      <c r="R332" s="746">
        <v>10667</v>
      </c>
      <c r="S332" s="143">
        <f>100</f>
        <v>100</v>
      </c>
      <c r="T332" s="328">
        <f t="shared" si="224"/>
        <v>97.77861920989524</v>
      </c>
      <c r="U332" s="328">
        <f t="shared" si="225"/>
        <v>100.7068029786697</v>
      </c>
      <c r="V332" s="328">
        <f t="shared" si="226"/>
        <v>110.79136690647482</v>
      </c>
      <c r="W332" s="328">
        <f t="shared" si="245"/>
        <v>115.27199293197022</v>
      </c>
      <c r="X332" s="328">
        <f t="shared" si="246"/>
        <v>110.48845134418781</v>
      </c>
      <c r="Y332" s="328">
        <f t="shared" si="247"/>
        <v>111.44768395809668</v>
      </c>
      <c r="Z332" s="328">
        <f t="shared" si="248"/>
        <v>118.62930708065127</v>
      </c>
      <c r="AA332" s="328">
        <f t="shared" si="249"/>
        <v>113.35352770415247</v>
      </c>
      <c r="AB332" s="328">
        <f t="shared" si="227"/>
        <v>119.1720307964155</v>
      </c>
      <c r="AC332" s="328">
        <f t="shared" si="227"/>
        <v>120.54777230846902</v>
      </c>
      <c r="AD332" s="328">
        <f t="shared" si="227"/>
        <v>116.92540704278683</v>
      </c>
      <c r="AE332" s="328">
        <f t="shared" ref="AE332:AG332" si="256">P332*100/$D332</f>
        <v>123.5895494131011</v>
      </c>
      <c r="AF332" s="328">
        <f t="shared" si="256"/>
        <v>130.05174807522403</v>
      </c>
      <c r="AG332" s="329">
        <f t="shared" si="256"/>
        <v>134.6333459548151</v>
      </c>
      <c r="AH332" s="781">
        <v>1</v>
      </c>
      <c r="AI332" s="782">
        <v>1</v>
      </c>
      <c r="AJ332" s="782">
        <v>1</v>
      </c>
      <c r="AK332" s="782">
        <v>1</v>
      </c>
      <c r="AL332" s="782">
        <v>1</v>
      </c>
      <c r="AM332" s="782">
        <v>1</v>
      </c>
      <c r="AN332" s="782">
        <v>1</v>
      </c>
      <c r="AO332" s="782">
        <v>4</v>
      </c>
      <c r="AP332" s="782">
        <v>4</v>
      </c>
      <c r="AQ332" s="782">
        <v>4</v>
      </c>
      <c r="AR332" s="782">
        <v>4</v>
      </c>
      <c r="AS332" s="782">
        <v>4</v>
      </c>
      <c r="AT332" s="782">
        <v>4</v>
      </c>
      <c r="AU332" s="782">
        <v>6</v>
      </c>
      <c r="AV332" s="784">
        <v>7</v>
      </c>
    </row>
    <row r="333" spans="2:48" ht="14.4" x14ac:dyDescent="0.3">
      <c r="B333" s="917"/>
      <c r="C333" s="1" t="s">
        <v>5</v>
      </c>
      <c r="D333" s="745">
        <v>3938</v>
      </c>
      <c r="E333" s="745">
        <v>3963</v>
      </c>
      <c r="F333" s="745">
        <v>4201</v>
      </c>
      <c r="G333" s="745">
        <v>4440</v>
      </c>
      <c r="H333" s="745">
        <v>4326</v>
      </c>
      <c r="I333" s="745">
        <v>5214</v>
      </c>
      <c r="J333" s="745">
        <v>4012</v>
      </c>
      <c r="K333" s="746">
        <v>3959</v>
      </c>
      <c r="L333" s="746">
        <v>3553</v>
      </c>
      <c r="M333" s="746">
        <v>3182</v>
      </c>
      <c r="N333" s="746">
        <v>4249</v>
      </c>
      <c r="O333" s="746">
        <v>4206</v>
      </c>
      <c r="P333" s="746">
        <v>4491</v>
      </c>
      <c r="Q333" s="746">
        <v>4888</v>
      </c>
      <c r="R333" s="746">
        <v>5179</v>
      </c>
      <c r="S333" s="143">
        <f>100</f>
        <v>100</v>
      </c>
      <c r="T333" s="328">
        <f t="shared" si="224"/>
        <v>100.63484002031488</v>
      </c>
      <c r="U333" s="328">
        <f t="shared" si="225"/>
        <v>106.67851701371255</v>
      </c>
      <c r="V333" s="328">
        <f t="shared" si="226"/>
        <v>112.74758760792281</v>
      </c>
      <c r="W333" s="328">
        <f t="shared" si="245"/>
        <v>109.85271711528695</v>
      </c>
      <c r="X333" s="328">
        <f t="shared" si="246"/>
        <v>132.4022346368715</v>
      </c>
      <c r="Y333" s="328">
        <f t="shared" si="247"/>
        <v>101.87912646013204</v>
      </c>
      <c r="Z333" s="328">
        <f t="shared" si="248"/>
        <v>100.5332656170645</v>
      </c>
      <c r="AA333" s="328">
        <f t="shared" si="249"/>
        <v>90.22346368715084</v>
      </c>
      <c r="AB333" s="328">
        <f t="shared" si="227"/>
        <v>80.802437785678009</v>
      </c>
      <c r="AC333" s="328">
        <f t="shared" si="227"/>
        <v>107.89740985271712</v>
      </c>
      <c r="AD333" s="328">
        <f t="shared" si="227"/>
        <v>106.80548501777552</v>
      </c>
      <c r="AE333" s="328">
        <f t="shared" ref="AE333:AG333" si="257">P333*100/$D333</f>
        <v>114.04266124936515</v>
      </c>
      <c r="AF333" s="328">
        <f t="shared" si="257"/>
        <v>124.12392077196546</v>
      </c>
      <c r="AG333" s="329">
        <f t="shared" si="257"/>
        <v>131.51345860843068</v>
      </c>
      <c r="AH333" s="781">
        <v>1</v>
      </c>
      <c r="AI333" s="782">
        <v>1</v>
      </c>
      <c r="AJ333" s="782">
        <v>1</v>
      </c>
      <c r="AK333" s="782">
        <v>1</v>
      </c>
      <c r="AL333" s="782">
        <v>1</v>
      </c>
      <c r="AM333" s="782">
        <v>1</v>
      </c>
      <c r="AN333" s="782">
        <v>1</v>
      </c>
      <c r="AO333" s="782">
        <v>4</v>
      </c>
      <c r="AP333" s="782">
        <v>4</v>
      </c>
      <c r="AQ333" s="782">
        <v>4</v>
      </c>
      <c r="AR333" s="782">
        <v>4</v>
      </c>
      <c r="AS333" s="782">
        <v>4</v>
      </c>
      <c r="AT333" s="782">
        <v>4</v>
      </c>
      <c r="AU333" s="782">
        <v>6</v>
      </c>
      <c r="AV333" s="784">
        <v>7</v>
      </c>
    </row>
    <row r="334" spans="2:48" ht="14.4" x14ac:dyDescent="0.3">
      <c r="B334" s="917"/>
      <c r="C334" s="1" t="s">
        <v>6</v>
      </c>
      <c r="D334" s="745">
        <v>41878</v>
      </c>
      <c r="E334" s="745">
        <v>41934</v>
      </c>
      <c r="F334" s="745">
        <v>44570</v>
      </c>
      <c r="G334" s="745">
        <v>46236</v>
      </c>
      <c r="H334" s="745">
        <v>49198</v>
      </c>
      <c r="I334" s="745">
        <v>54652</v>
      </c>
      <c r="J334" s="745">
        <v>50207</v>
      </c>
      <c r="K334" s="745">
        <v>48853</v>
      </c>
      <c r="L334" s="745">
        <v>49134</v>
      </c>
      <c r="M334" s="745">
        <v>50671</v>
      </c>
      <c r="N334" s="745">
        <v>49691</v>
      </c>
      <c r="O334" s="745">
        <v>51251</v>
      </c>
      <c r="P334" s="746">
        <v>52035</v>
      </c>
      <c r="Q334" s="746">
        <v>54810</v>
      </c>
      <c r="R334" s="746">
        <v>56783</v>
      </c>
      <c r="S334" s="143">
        <f>100</f>
        <v>100</v>
      </c>
      <c r="T334" s="328">
        <f t="shared" si="224"/>
        <v>100.13372176321697</v>
      </c>
      <c r="U334" s="328">
        <f t="shared" si="225"/>
        <v>106.42819618892975</v>
      </c>
      <c r="V334" s="328">
        <f t="shared" si="226"/>
        <v>110.40641864463441</v>
      </c>
      <c r="W334" s="328">
        <f t="shared" si="245"/>
        <v>117.47934476336023</v>
      </c>
      <c r="X334" s="328">
        <f t="shared" si="246"/>
        <v>130.50288934524093</v>
      </c>
      <c r="Y334" s="328">
        <f t="shared" si="247"/>
        <v>119.88872438989445</v>
      </c>
      <c r="Z334" s="328">
        <f t="shared" si="248"/>
        <v>116.65552318639858</v>
      </c>
      <c r="AA334" s="328">
        <f t="shared" si="249"/>
        <v>117.32651989111228</v>
      </c>
      <c r="AB334" s="328">
        <f t="shared" si="227"/>
        <v>120.99670471369215</v>
      </c>
      <c r="AC334" s="328">
        <f t="shared" si="227"/>
        <v>118.65657385739529</v>
      </c>
      <c r="AD334" s="328">
        <f t="shared" si="227"/>
        <v>122.38168011843928</v>
      </c>
      <c r="AE334" s="328">
        <f t="shared" ref="AE334:AG334" si="258">P334*100/$D334</f>
        <v>124.25378480347676</v>
      </c>
      <c r="AF334" s="328">
        <f t="shared" si="258"/>
        <v>130.88017574860308</v>
      </c>
      <c r="AG334" s="329">
        <f t="shared" si="258"/>
        <v>135.59148001337218</v>
      </c>
      <c r="AH334" s="781">
        <v>1</v>
      </c>
      <c r="AI334" s="782">
        <v>1</v>
      </c>
      <c r="AJ334" s="782">
        <v>1</v>
      </c>
      <c r="AK334" s="782">
        <v>1</v>
      </c>
      <c r="AL334" s="782">
        <v>1</v>
      </c>
      <c r="AM334" s="782">
        <v>1</v>
      </c>
      <c r="AN334" s="782">
        <v>1</v>
      </c>
      <c r="AO334" s="782">
        <v>1</v>
      </c>
      <c r="AP334" s="782">
        <v>1</v>
      </c>
      <c r="AQ334" s="782">
        <v>1</v>
      </c>
      <c r="AR334" s="782">
        <v>1</v>
      </c>
      <c r="AS334" s="782">
        <v>1</v>
      </c>
      <c r="AT334" s="782">
        <v>4</v>
      </c>
      <c r="AU334" s="782">
        <v>6</v>
      </c>
      <c r="AV334" s="784">
        <v>7</v>
      </c>
    </row>
    <row r="335" spans="2:48" ht="14.4" x14ac:dyDescent="0.3">
      <c r="B335" s="918"/>
      <c r="C335" s="8" t="s">
        <v>7</v>
      </c>
      <c r="D335">
        <v>37940</v>
      </c>
      <c r="E335">
        <v>37971</v>
      </c>
      <c r="F335">
        <v>40369</v>
      </c>
      <c r="G335">
        <v>41796</v>
      </c>
      <c r="H335">
        <v>44872</v>
      </c>
      <c r="I335">
        <v>49438</v>
      </c>
      <c r="J335">
        <v>46195</v>
      </c>
      <c r="K335">
        <v>44894</v>
      </c>
      <c r="L335">
        <v>45581</v>
      </c>
      <c r="M335">
        <v>47489</v>
      </c>
      <c r="N335">
        <v>45442</v>
      </c>
      <c r="O335">
        <v>47045</v>
      </c>
      <c r="P335">
        <v>47544</v>
      </c>
      <c r="Q335">
        <v>49922</v>
      </c>
      <c r="R335">
        <v>51604</v>
      </c>
      <c r="S335" s="143">
        <f>100</f>
        <v>100</v>
      </c>
      <c r="T335" s="328">
        <f t="shared" si="224"/>
        <v>100.08170795993674</v>
      </c>
      <c r="U335" s="328">
        <f t="shared" si="225"/>
        <v>106.40221402214023</v>
      </c>
      <c r="V335" s="328">
        <f t="shared" si="226"/>
        <v>110.16341591987349</v>
      </c>
      <c r="W335" s="328">
        <f t="shared" si="245"/>
        <v>118.27095413811281</v>
      </c>
      <c r="X335" s="328">
        <f t="shared" si="246"/>
        <v>130.305745914602</v>
      </c>
      <c r="Y335" s="328">
        <f t="shared" si="247"/>
        <v>121.75803900896152</v>
      </c>
      <c r="Z335" s="328">
        <f t="shared" si="248"/>
        <v>118.32894043226146</v>
      </c>
      <c r="AA335" s="328">
        <f t="shared" si="249"/>
        <v>120.1396942540854</v>
      </c>
      <c r="AB335" s="328">
        <f t="shared" si="227"/>
        <v>125.16868740115973</v>
      </c>
      <c r="AC335" s="328">
        <f t="shared" si="227"/>
        <v>119.77332630469162</v>
      </c>
      <c r="AD335" s="328">
        <f t="shared" si="227"/>
        <v>123.99841855561412</v>
      </c>
      <c r="AE335" s="328">
        <f t="shared" ref="AE335:AG335" si="259">P335*100/$D335</f>
        <v>125.31365313653137</v>
      </c>
      <c r="AF335" s="328">
        <f t="shared" si="259"/>
        <v>131.58144438587243</v>
      </c>
      <c r="AG335" s="329">
        <f t="shared" si="259"/>
        <v>136.01476014760146</v>
      </c>
      <c r="AH335" s="785"/>
      <c r="AI335" s="786"/>
      <c r="AJ335" s="786"/>
      <c r="AK335" s="786"/>
      <c r="AL335" s="786"/>
      <c r="AM335" s="786"/>
      <c r="AN335" s="786"/>
      <c r="AO335" s="786"/>
      <c r="AP335" s="786"/>
      <c r="AQ335" s="786"/>
      <c r="AR335" s="786"/>
      <c r="AS335" s="786"/>
      <c r="AT335" s="786"/>
      <c r="AU335" s="786"/>
      <c r="AV335" s="787"/>
    </row>
    <row r="336" spans="2:48" ht="15" customHeight="1" x14ac:dyDescent="0.3">
      <c r="B336" s="917" t="s">
        <v>67</v>
      </c>
      <c r="C336" s="1" t="s">
        <v>2</v>
      </c>
      <c r="D336" s="745">
        <v>28302</v>
      </c>
      <c r="E336" s="745">
        <v>29024</v>
      </c>
      <c r="F336" s="745">
        <v>29769</v>
      </c>
      <c r="G336" s="745">
        <v>29979</v>
      </c>
      <c r="H336" s="745">
        <v>30550</v>
      </c>
      <c r="I336" s="745">
        <v>31481</v>
      </c>
      <c r="J336" s="745">
        <v>31560</v>
      </c>
      <c r="K336" s="745">
        <v>31770</v>
      </c>
      <c r="L336" s="745">
        <v>32002</v>
      </c>
      <c r="M336" s="745">
        <v>32145</v>
      </c>
      <c r="N336" s="745">
        <v>30661</v>
      </c>
      <c r="O336" s="745">
        <v>30697</v>
      </c>
      <c r="P336" s="746">
        <v>29880</v>
      </c>
      <c r="Q336" s="746">
        <v>30485</v>
      </c>
      <c r="R336" s="746">
        <v>31428</v>
      </c>
      <c r="S336" s="143">
        <f>100</f>
        <v>100</v>
      </c>
      <c r="T336" s="328">
        <f t="shared" si="224"/>
        <v>102.55105646244081</v>
      </c>
      <c r="U336" s="328">
        <f t="shared" si="225"/>
        <v>105.18337926648293</v>
      </c>
      <c r="V336" s="328">
        <f t="shared" si="226"/>
        <v>105.92537629849481</v>
      </c>
      <c r="W336" s="328">
        <f t="shared" si="245"/>
        <v>107.94290156172708</v>
      </c>
      <c r="X336" s="328">
        <f t="shared" si="246"/>
        <v>111.23242173697972</v>
      </c>
      <c r="Y336" s="328">
        <f t="shared" si="247"/>
        <v>111.51155395378419</v>
      </c>
      <c r="Z336" s="328">
        <f t="shared" si="248"/>
        <v>112.25355098579605</v>
      </c>
      <c r="AA336" s="328">
        <f t="shared" si="249"/>
        <v>113.07328104020917</v>
      </c>
      <c r="AB336" s="328">
        <f t="shared" si="227"/>
        <v>113.57854568581726</v>
      </c>
      <c r="AC336" s="328">
        <f t="shared" si="227"/>
        <v>108.33509999293337</v>
      </c>
      <c r="AD336" s="328">
        <f t="shared" si="227"/>
        <v>108.4622994841354</v>
      </c>
      <c r="AE336" s="328">
        <f t="shared" ref="AE336:AG336" si="260">P336*100/$D336</f>
        <v>105.57557769768921</v>
      </c>
      <c r="AF336" s="328">
        <f t="shared" si="260"/>
        <v>107.71323581372341</v>
      </c>
      <c r="AG336" s="329">
        <f t="shared" si="260"/>
        <v>111.04515581937672</v>
      </c>
      <c r="AH336" s="781">
        <v>1</v>
      </c>
      <c r="AI336" s="782">
        <v>1</v>
      </c>
      <c r="AJ336" s="782">
        <v>1</v>
      </c>
      <c r="AK336" s="782">
        <v>1</v>
      </c>
      <c r="AL336" s="782">
        <v>1</v>
      </c>
      <c r="AM336" s="782">
        <v>1</v>
      </c>
      <c r="AN336" s="782">
        <v>1</v>
      </c>
      <c r="AO336" s="782">
        <v>1</v>
      </c>
      <c r="AP336" s="782">
        <v>1</v>
      </c>
      <c r="AQ336" s="782">
        <v>1</v>
      </c>
      <c r="AR336" s="782">
        <v>1</v>
      </c>
      <c r="AS336" s="782">
        <v>1</v>
      </c>
      <c r="AT336" s="782">
        <v>4</v>
      </c>
      <c r="AU336" s="782">
        <v>6</v>
      </c>
      <c r="AV336" s="784">
        <v>7</v>
      </c>
    </row>
    <row r="337" spans="2:48" ht="14.4" x14ac:dyDescent="0.3">
      <c r="B337" s="917"/>
      <c r="C337" s="1" t="s">
        <v>3</v>
      </c>
      <c r="D337" s="745">
        <v>18001</v>
      </c>
      <c r="E337" s="745">
        <v>19168</v>
      </c>
      <c r="F337" s="745">
        <v>20005</v>
      </c>
      <c r="G337" s="745">
        <v>20244</v>
      </c>
      <c r="H337" s="745">
        <v>20648</v>
      </c>
      <c r="I337" s="745">
        <v>21057</v>
      </c>
      <c r="J337" s="745">
        <v>21665</v>
      </c>
      <c r="K337" s="745">
        <v>22721</v>
      </c>
      <c r="L337" s="745">
        <v>22487</v>
      </c>
      <c r="M337" s="745">
        <v>23391</v>
      </c>
      <c r="N337" s="745">
        <v>24445</v>
      </c>
      <c r="O337" s="745">
        <v>25175</v>
      </c>
      <c r="P337" s="746">
        <v>24644</v>
      </c>
      <c r="Q337" s="746">
        <v>25038</v>
      </c>
      <c r="R337" s="746">
        <v>25648</v>
      </c>
      <c r="S337" s="143">
        <f>100</f>
        <v>100</v>
      </c>
      <c r="T337" s="328">
        <f t="shared" si="224"/>
        <v>106.48297316815733</v>
      </c>
      <c r="U337" s="328">
        <f t="shared" si="225"/>
        <v>111.13271484917504</v>
      </c>
      <c r="V337" s="328">
        <f t="shared" si="226"/>
        <v>112.46041886561858</v>
      </c>
      <c r="W337" s="328">
        <f t="shared" si="245"/>
        <v>114.7047386256319</v>
      </c>
      <c r="X337" s="328">
        <f t="shared" si="246"/>
        <v>116.97683462029887</v>
      </c>
      <c r="Y337" s="328">
        <f t="shared" si="247"/>
        <v>120.35442475418033</v>
      </c>
      <c r="Z337" s="328">
        <f t="shared" si="248"/>
        <v>126.22076551302706</v>
      </c>
      <c r="AA337" s="328">
        <f t="shared" si="249"/>
        <v>124.92083773123716</v>
      </c>
      <c r="AB337" s="328">
        <f t="shared" si="227"/>
        <v>129.94278095661352</v>
      </c>
      <c r="AC337" s="328">
        <f t="shared" si="227"/>
        <v>135.79801122159881</v>
      </c>
      <c r="AD337" s="328">
        <f t="shared" si="227"/>
        <v>139.85334148102882</v>
      </c>
      <c r="AE337" s="328">
        <f t="shared" ref="AE337:AG337" si="261">P337*100/$D337</f>
        <v>136.90350536081328</v>
      </c>
      <c r="AF337" s="328">
        <f t="shared" si="261"/>
        <v>139.09227265151935</v>
      </c>
      <c r="AG337" s="329">
        <f t="shared" si="261"/>
        <v>142.48097327926226</v>
      </c>
      <c r="AH337" s="781">
        <v>1</v>
      </c>
      <c r="AI337" s="782">
        <v>1</v>
      </c>
      <c r="AJ337" s="782">
        <v>1</v>
      </c>
      <c r="AK337" s="782">
        <v>1</v>
      </c>
      <c r="AL337" s="782">
        <v>1</v>
      </c>
      <c r="AM337" s="782">
        <v>1</v>
      </c>
      <c r="AN337" s="782">
        <v>1</v>
      </c>
      <c r="AO337" s="782">
        <v>1</v>
      </c>
      <c r="AP337" s="782">
        <v>1</v>
      </c>
      <c r="AQ337" s="782">
        <v>1</v>
      </c>
      <c r="AR337" s="782">
        <v>1</v>
      </c>
      <c r="AS337" s="782">
        <v>1</v>
      </c>
      <c r="AT337" s="782">
        <v>4</v>
      </c>
      <c r="AU337" s="782">
        <v>6</v>
      </c>
      <c r="AV337" s="784">
        <v>7</v>
      </c>
    </row>
    <row r="338" spans="2:48" ht="14.4" x14ac:dyDescent="0.3">
      <c r="B338" s="917"/>
      <c r="C338" s="1" t="s">
        <v>4</v>
      </c>
      <c r="D338" s="745">
        <v>4655</v>
      </c>
      <c r="E338" s="745">
        <v>4895</v>
      </c>
      <c r="F338" s="745">
        <v>5011</v>
      </c>
      <c r="G338" s="745">
        <v>5254</v>
      </c>
      <c r="H338" s="745">
        <v>5697</v>
      </c>
      <c r="I338" s="745">
        <v>6094</v>
      </c>
      <c r="J338" s="745">
        <v>5981</v>
      </c>
      <c r="K338" s="745">
        <v>5571</v>
      </c>
      <c r="L338" s="745">
        <v>5744</v>
      </c>
      <c r="M338" s="745">
        <v>6590</v>
      </c>
      <c r="N338" s="745">
        <v>7915</v>
      </c>
      <c r="O338" s="745">
        <v>7801</v>
      </c>
      <c r="P338" s="746">
        <v>7343</v>
      </c>
      <c r="Q338" s="746">
        <v>7490</v>
      </c>
      <c r="R338" s="746">
        <v>7719</v>
      </c>
      <c r="S338" s="143">
        <f>100</f>
        <v>100</v>
      </c>
      <c r="T338" s="328">
        <f t="shared" si="224"/>
        <v>105.15574650912997</v>
      </c>
      <c r="U338" s="328">
        <f t="shared" si="225"/>
        <v>107.64769065520946</v>
      </c>
      <c r="V338" s="328">
        <f t="shared" si="226"/>
        <v>112.86788399570355</v>
      </c>
      <c r="W338" s="328">
        <f t="shared" si="245"/>
        <v>122.38453276047261</v>
      </c>
      <c r="X338" s="328">
        <f t="shared" si="246"/>
        <v>130.91299677765844</v>
      </c>
      <c r="Y338" s="328">
        <f t="shared" si="247"/>
        <v>128.48549946294307</v>
      </c>
      <c r="Z338" s="328">
        <f t="shared" si="248"/>
        <v>119.67776584317937</v>
      </c>
      <c r="AA338" s="328">
        <f t="shared" si="249"/>
        <v>123.39419978517724</v>
      </c>
      <c r="AB338" s="328">
        <f t="shared" si="227"/>
        <v>141.56820622986035</v>
      </c>
      <c r="AC338" s="328">
        <f t="shared" si="227"/>
        <v>170.03222341568207</v>
      </c>
      <c r="AD338" s="328">
        <f t="shared" si="227"/>
        <v>167.58324382384532</v>
      </c>
      <c r="AE338" s="328">
        <f t="shared" ref="AE338:AG338" si="262">P338*100/$D338</f>
        <v>157.74436090225564</v>
      </c>
      <c r="AF338" s="328">
        <f t="shared" si="262"/>
        <v>160.90225563909775</v>
      </c>
      <c r="AG338" s="329">
        <f t="shared" si="262"/>
        <v>165.82169709989259</v>
      </c>
      <c r="AH338" s="781">
        <v>1</v>
      </c>
      <c r="AI338" s="782">
        <v>1</v>
      </c>
      <c r="AJ338" s="782">
        <v>1</v>
      </c>
      <c r="AK338" s="782">
        <v>1</v>
      </c>
      <c r="AL338" s="782">
        <v>1</v>
      </c>
      <c r="AM338" s="782">
        <v>1</v>
      </c>
      <c r="AN338" s="782">
        <v>1</v>
      </c>
      <c r="AO338" s="782">
        <v>1</v>
      </c>
      <c r="AP338" s="782">
        <v>1</v>
      </c>
      <c r="AQ338" s="782">
        <v>1</v>
      </c>
      <c r="AR338" s="782">
        <v>1</v>
      </c>
      <c r="AS338" s="782">
        <v>1</v>
      </c>
      <c r="AT338" s="782">
        <v>4</v>
      </c>
      <c r="AU338" s="782">
        <v>6</v>
      </c>
      <c r="AV338" s="784">
        <v>7</v>
      </c>
    </row>
    <row r="339" spans="2:48" ht="14.4" x14ac:dyDescent="0.3">
      <c r="B339" s="917"/>
      <c r="C339" s="1" t="s">
        <v>5</v>
      </c>
      <c r="D339" s="745">
        <v>1824</v>
      </c>
      <c r="E339" s="745">
        <v>2642</v>
      </c>
      <c r="F339" s="745">
        <v>2220</v>
      </c>
      <c r="G339" s="745">
        <v>2490</v>
      </c>
      <c r="H339" s="745">
        <v>2260</v>
      </c>
      <c r="I339" s="745">
        <v>2355</v>
      </c>
      <c r="J339" s="745">
        <v>2479</v>
      </c>
      <c r="K339" s="745">
        <v>3111</v>
      </c>
      <c r="L339" s="745">
        <v>3788</v>
      </c>
      <c r="M339" s="745">
        <v>3459</v>
      </c>
      <c r="N339" s="745">
        <v>5099</v>
      </c>
      <c r="O339" s="745">
        <v>5672</v>
      </c>
      <c r="P339" s="746">
        <v>5467</v>
      </c>
      <c r="Q339" s="746">
        <v>5651</v>
      </c>
      <c r="R339" s="746">
        <v>5942</v>
      </c>
      <c r="S339" s="143">
        <f>100</f>
        <v>100</v>
      </c>
      <c r="T339" s="328">
        <f>E339*100/$D339</f>
        <v>144.84649122807016</v>
      </c>
      <c r="U339" s="328">
        <f t="shared" ref="U339:AA375" si="263">F339*100/$D339</f>
        <v>121.71052631578948</v>
      </c>
      <c r="V339" s="328">
        <f t="shared" si="263"/>
        <v>136.51315789473685</v>
      </c>
      <c r="W339" s="328">
        <f t="shared" si="263"/>
        <v>123.90350877192982</v>
      </c>
      <c r="X339" s="328">
        <f t="shared" si="263"/>
        <v>129.11184210526315</v>
      </c>
      <c r="Y339" s="328">
        <f t="shared" si="263"/>
        <v>135.91008771929825</v>
      </c>
      <c r="Z339" s="328">
        <f t="shared" si="263"/>
        <v>170.55921052631578</v>
      </c>
      <c r="AA339" s="328">
        <f t="shared" si="263"/>
        <v>207.67543859649123</v>
      </c>
      <c r="AB339" s="328">
        <f t="shared" si="227"/>
        <v>189.63815789473685</v>
      </c>
      <c r="AC339" s="328">
        <f t="shared" si="227"/>
        <v>279.55043859649123</v>
      </c>
      <c r="AD339" s="328">
        <f t="shared" si="227"/>
        <v>310.96491228070175</v>
      </c>
      <c r="AE339" s="328">
        <f t="shared" ref="AE339:AG339" si="264">P339*100/$D339</f>
        <v>299.72587719298247</v>
      </c>
      <c r="AF339" s="328">
        <f t="shared" si="264"/>
        <v>309.81359649122805</v>
      </c>
      <c r="AG339" s="329">
        <f t="shared" si="264"/>
        <v>325.76754385964909</v>
      </c>
      <c r="AH339" s="781">
        <v>1</v>
      </c>
      <c r="AI339" s="782">
        <v>1</v>
      </c>
      <c r="AJ339" s="782">
        <v>1</v>
      </c>
      <c r="AK339" s="782">
        <v>1</v>
      </c>
      <c r="AL339" s="782">
        <v>1</v>
      </c>
      <c r="AM339" s="782">
        <v>1</v>
      </c>
      <c r="AN339" s="782">
        <v>1</v>
      </c>
      <c r="AO339" s="782">
        <v>1</v>
      </c>
      <c r="AP339" s="782">
        <v>1</v>
      </c>
      <c r="AQ339" s="782">
        <v>1</v>
      </c>
      <c r="AR339" s="782">
        <v>1</v>
      </c>
      <c r="AS339" s="782">
        <v>1</v>
      </c>
      <c r="AT339" s="782">
        <v>4</v>
      </c>
      <c r="AU339" s="782">
        <v>6</v>
      </c>
      <c r="AV339" s="784">
        <v>7</v>
      </c>
    </row>
    <row r="340" spans="2:48" ht="14.4" x14ac:dyDescent="0.3">
      <c r="B340" s="917"/>
      <c r="C340" s="1" t="s">
        <v>6</v>
      </c>
      <c r="D340" s="745">
        <v>52782</v>
      </c>
      <c r="E340" s="745">
        <v>55729</v>
      </c>
      <c r="F340" s="745">
        <v>57005</v>
      </c>
      <c r="G340" s="745">
        <v>57967</v>
      </c>
      <c r="H340" s="745">
        <v>59155</v>
      </c>
      <c r="I340" s="745">
        <v>60987</v>
      </c>
      <c r="J340" s="745">
        <v>61685</v>
      </c>
      <c r="K340" s="745">
        <v>63173</v>
      </c>
      <c r="L340" s="745">
        <v>64021</v>
      </c>
      <c r="M340" s="745">
        <v>65585</v>
      </c>
      <c r="N340" s="745">
        <v>68120</v>
      </c>
      <c r="O340" s="745">
        <v>69345</v>
      </c>
      <c r="P340" s="746">
        <v>67334</v>
      </c>
      <c r="Q340" s="746">
        <v>68664</v>
      </c>
      <c r="R340" s="746">
        <v>70737</v>
      </c>
      <c r="S340" s="143">
        <f>100</f>
        <v>100</v>
      </c>
      <c r="T340" s="328">
        <f t="shared" ref="T340:W403" si="265">E340*100/$D340</f>
        <v>105.58334280625971</v>
      </c>
      <c r="U340" s="328">
        <f t="shared" si="263"/>
        <v>108.00083361752112</v>
      </c>
      <c r="V340" s="328">
        <f t="shared" si="263"/>
        <v>109.8234246523436</v>
      </c>
      <c r="W340" s="328">
        <f t="shared" si="263"/>
        <v>112.07419195938009</v>
      </c>
      <c r="X340" s="328">
        <f t="shared" si="263"/>
        <v>115.54507218369899</v>
      </c>
      <c r="Y340" s="328">
        <f t="shared" si="263"/>
        <v>116.86749270584669</v>
      </c>
      <c r="Z340" s="328">
        <f t="shared" si="263"/>
        <v>119.68663559546815</v>
      </c>
      <c r="AA340" s="328">
        <f t="shared" si="263"/>
        <v>121.29324390890834</v>
      </c>
      <c r="AB340" s="328">
        <f t="shared" si="227"/>
        <v>124.25637527945133</v>
      </c>
      <c r="AC340" s="328">
        <f t="shared" si="227"/>
        <v>129.05914895229435</v>
      </c>
      <c r="AD340" s="328">
        <f t="shared" si="227"/>
        <v>131.38001591451632</v>
      </c>
      <c r="AE340" s="328">
        <f t="shared" ref="AE340:AG340" si="266">P340*100/$D340</f>
        <v>127.57000492592172</v>
      </c>
      <c r="AF340" s="328">
        <f t="shared" si="266"/>
        <v>130.08980334204841</v>
      </c>
      <c r="AG340" s="329">
        <f t="shared" si="266"/>
        <v>134.01727861771059</v>
      </c>
      <c r="AH340" s="781">
        <v>1</v>
      </c>
      <c r="AI340" s="782">
        <v>1</v>
      </c>
      <c r="AJ340" s="782">
        <v>1</v>
      </c>
      <c r="AK340" s="782">
        <v>1</v>
      </c>
      <c r="AL340" s="782">
        <v>1</v>
      </c>
      <c r="AM340" s="782">
        <v>1</v>
      </c>
      <c r="AN340" s="782">
        <v>1</v>
      </c>
      <c r="AO340" s="782">
        <v>1</v>
      </c>
      <c r="AP340" s="782">
        <v>1</v>
      </c>
      <c r="AQ340" s="782">
        <v>1</v>
      </c>
      <c r="AR340" s="782">
        <v>1</v>
      </c>
      <c r="AS340" s="782">
        <v>1</v>
      </c>
      <c r="AT340" s="782">
        <v>4</v>
      </c>
      <c r="AU340" s="782">
        <v>6</v>
      </c>
      <c r="AV340" s="784">
        <v>7</v>
      </c>
    </row>
    <row r="341" spans="2:48" ht="14.4" x14ac:dyDescent="0.3">
      <c r="B341" s="918"/>
      <c r="C341" s="8" t="s">
        <v>7</v>
      </c>
      <c r="D341">
        <v>50958</v>
      </c>
      <c r="E341">
        <v>53087</v>
      </c>
      <c r="F341">
        <v>54785</v>
      </c>
      <c r="G341">
        <v>55477</v>
      </c>
      <c r="H341">
        <v>56895</v>
      </c>
      <c r="I341">
        <v>58632</v>
      </c>
      <c r="J341">
        <v>59206</v>
      </c>
      <c r="K341">
        <v>60062</v>
      </c>
      <c r="L341">
        <v>60233</v>
      </c>
      <c r="M341">
        <v>62126</v>
      </c>
      <c r="N341">
        <v>63021</v>
      </c>
      <c r="O341">
        <v>63673</v>
      </c>
      <c r="P341">
        <v>61867</v>
      </c>
      <c r="Q341">
        <v>63013</v>
      </c>
      <c r="R341">
        <v>64795</v>
      </c>
      <c r="S341" s="143">
        <f>100</f>
        <v>100</v>
      </c>
      <c r="T341" s="328">
        <f t="shared" si="265"/>
        <v>104.17795046901369</v>
      </c>
      <c r="U341" s="328">
        <f t="shared" si="263"/>
        <v>107.51010636210212</v>
      </c>
      <c r="V341" s="328">
        <f t="shared" si="263"/>
        <v>108.86808744456219</v>
      </c>
      <c r="W341" s="328">
        <f t="shared" si="263"/>
        <v>111.65077122336041</v>
      </c>
      <c r="X341" s="328">
        <f t="shared" si="263"/>
        <v>115.05946073236784</v>
      </c>
      <c r="Y341" s="328">
        <f t="shared" si="263"/>
        <v>116.18587856666274</v>
      </c>
      <c r="Z341" s="328">
        <f t="shared" si="263"/>
        <v>117.86569331606421</v>
      </c>
      <c r="AA341" s="328">
        <f t="shared" si="263"/>
        <v>118.20126378586286</v>
      </c>
      <c r="AB341" s="328">
        <f t="shared" si="227"/>
        <v>121.91608775854625</v>
      </c>
      <c r="AC341" s="328">
        <f t="shared" si="227"/>
        <v>123.67243612386672</v>
      </c>
      <c r="AD341" s="328">
        <f t="shared" si="227"/>
        <v>124.95192118999961</v>
      </c>
      <c r="AE341" s="328">
        <f t="shared" ref="AE341:AG341" si="267">P341*100/$D341</f>
        <v>121.40782605282782</v>
      </c>
      <c r="AF341" s="328">
        <f t="shared" si="267"/>
        <v>123.65673692060128</v>
      </c>
      <c r="AG341" s="329">
        <f t="shared" si="267"/>
        <v>127.15373444797676</v>
      </c>
      <c r="AH341" s="785"/>
      <c r="AI341" s="786"/>
      <c r="AJ341" s="786"/>
      <c r="AK341" s="786"/>
      <c r="AL341" s="786"/>
      <c r="AM341" s="786"/>
      <c r="AN341" s="786"/>
      <c r="AO341" s="786"/>
      <c r="AP341" s="786"/>
      <c r="AQ341" s="786"/>
      <c r="AR341" s="786"/>
      <c r="AS341" s="786"/>
      <c r="AT341" s="786"/>
      <c r="AU341" s="786"/>
      <c r="AV341" s="787"/>
    </row>
    <row r="342" spans="2:48" ht="15" customHeight="1" x14ac:dyDescent="0.3">
      <c r="B342" s="917" t="s">
        <v>68</v>
      </c>
      <c r="C342" s="1" t="s">
        <v>2</v>
      </c>
      <c r="D342" s="745">
        <v>19255</v>
      </c>
      <c r="E342" s="745">
        <v>20126</v>
      </c>
      <c r="F342" s="745">
        <v>20861</v>
      </c>
      <c r="G342" s="745">
        <v>21803</v>
      </c>
      <c r="H342" s="745">
        <v>23074</v>
      </c>
      <c r="I342" s="745">
        <v>24191</v>
      </c>
      <c r="J342" s="745">
        <v>24799</v>
      </c>
      <c r="K342" s="745">
        <v>24929</v>
      </c>
      <c r="L342" s="745">
        <v>25162</v>
      </c>
      <c r="M342" s="745">
        <v>25748</v>
      </c>
      <c r="N342" s="745">
        <v>22315</v>
      </c>
      <c r="O342" s="745">
        <v>22679</v>
      </c>
      <c r="P342" s="746">
        <v>22076</v>
      </c>
      <c r="Q342" s="746">
        <v>22523</v>
      </c>
      <c r="R342" s="746">
        <v>23220</v>
      </c>
      <c r="S342" s="143">
        <f>100</f>
        <v>100</v>
      </c>
      <c r="T342" s="328">
        <f t="shared" si="265"/>
        <v>104.52350038950922</v>
      </c>
      <c r="U342" s="328">
        <f t="shared" si="263"/>
        <v>108.3406907296806</v>
      </c>
      <c r="V342" s="328">
        <f t="shared" si="263"/>
        <v>113.23292651259413</v>
      </c>
      <c r="W342" s="328">
        <f t="shared" si="263"/>
        <v>119.8338094001558</v>
      </c>
      <c r="X342" s="328">
        <f t="shared" si="263"/>
        <v>125.63490002596728</v>
      </c>
      <c r="Y342" s="328">
        <f t="shared" si="263"/>
        <v>128.792521423007</v>
      </c>
      <c r="Z342" s="328">
        <f t="shared" si="263"/>
        <v>129.46767073487405</v>
      </c>
      <c r="AA342" s="328">
        <f t="shared" si="263"/>
        <v>130.67774603998961</v>
      </c>
      <c r="AB342" s="328">
        <f t="shared" si="227"/>
        <v>133.72111139963647</v>
      </c>
      <c r="AC342" s="328">
        <f t="shared" si="227"/>
        <v>115.89197611010127</v>
      </c>
      <c r="AD342" s="328">
        <f t="shared" si="227"/>
        <v>117.782394183329</v>
      </c>
      <c r="AE342" s="328">
        <f t="shared" ref="AE342:AG342" si="268">P342*100/$D342</f>
        <v>114.65074006751493</v>
      </c>
      <c r="AF342" s="328">
        <f t="shared" si="268"/>
        <v>116.97221500908854</v>
      </c>
      <c r="AG342" s="329">
        <f t="shared" si="268"/>
        <v>120.59205401194495</v>
      </c>
      <c r="AH342" s="781">
        <v>1</v>
      </c>
      <c r="AI342" s="782">
        <v>1</v>
      </c>
      <c r="AJ342" s="782">
        <v>1</v>
      </c>
      <c r="AK342" s="782">
        <v>1</v>
      </c>
      <c r="AL342" s="782">
        <v>1</v>
      </c>
      <c r="AM342" s="782">
        <v>1</v>
      </c>
      <c r="AN342" s="782">
        <v>1</v>
      </c>
      <c r="AO342" s="782">
        <v>1</v>
      </c>
      <c r="AP342" s="782">
        <v>1</v>
      </c>
      <c r="AQ342" s="782">
        <v>1</v>
      </c>
      <c r="AR342" s="782">
        <v>1</v>
      </c>
      <c r="AS342" s="782">
        <v>1</v>
      </c>
      <c r="AT342" s="782">
        <v>4</v>
      </c>
      <c r="AU342" s="782">
        <v>6</v>
      </c>
      <c r="AV342" s="784">
        <v>7</v>
      </c>
    </row>
    <row r="343" spans="2:48" ht="14.4" x14ac:dyDescent="0.3">
      <c r="B343" s="917"/>
      <c r="C343" s="1" t="s">
        <v>3</v>
      </c>
      <c r="D343" s="745">
        <v>10019</v>
      </c>
      <c r="E343" s="745">
        <v>10343</v>
      </c>
      <c r="F343" s="745">
        <v>9789</v>
      </c>
      <c r="G343" s="745">
        <v>9781</v>
      </c>
      <c r="H343" s="745">
        <v>10279</v>
      </c>
      <c r="I343" s="745">
        <v>11458</v>
      </c>
      <c r="J343" s="745">
        <v>11300</v>
      </c>
      <c r="K343" s="745">
        <v>11498</v>
      </c>
      <c r="L343" s="745">
        <v>12129</v>
      </c>
      <c r="M343" s="745">
        <v>12777</v>
      </c>
      <c r="N343" s="745">
        <v>7294</v>
      </c>
      <c r="O343" s="745">
        <v>7751</v>
      </c>
      <c r="P343" s="746">
        <v>7587</v>
      </c>
      <c r="Q343" s="746">
        <v>7708</v>
      </c>
      <c r="R343" s="746">
        <v>7896</v>
      </c>
      <c r="S343" s="143">
        <f>100</f>
        <v>100</v>
      </c>
      <c r="T343" s="328">
        <f t="shared" si="265"/>
        <v>103.23385567421899</v>
      </c>
      <c r="U343" s="328">
        <f t="shared" si="263"/>
        <v>97.704361712745779</v>
      </c>
      <c r="V343" s="328">
        <f t="shared" si="263"/>
        <v>97.624513424493458</v>
      </c>
      <c r="W343" s="328">
        <f t="shared" si="263"/>
        <v>102.59506936820041</v>
      </c>
      <c r="X343" s="328">
        <f t="shared" si="263"/>
        <v>114.36271084938616</v>
      </c>
      <c r="Y343" s="328">
        <f t="shared" si="263"/>
        <v>112.78570715640284</v>
      </c>
      <c r="Z343" s="328">
        <f t="shared" si="263"/>
        <v>114.76195229064777</v>
      </c>
      <c r="AA343" s="328">
        <f t="shared" si="263"/>
        <v>121.05998602654955</v>
      </c>
      <c r="AB343" s="328">
        <f t="shared" si="227"/>
        <v>127.52769737498753</v>
      </c>
      <c r="AC343" s="328">
        <f t="shared" si="227"/>
        <v>72.801676814053295</v>
      </c>
      <c r="AD343" s="328">
        <f t="shared" si="227"/>
        <v>77.363010280467108</v>
      </c>
      <c r="AE343" s="328">
        <f t="shared" ref="AE343:AG343" si="269">P343*100/$D343</f>
        <v>75.726120371294542</v>
      </c>
      <c r="AF343" s="328">
        <f t="shared" si="269"/>
        <v>76.933825731110886</v>
      </c>
      <c r="AG343" s="329">
        <f t="shared" si="269"/>
        <v>78.810260505040418</v>
      </c>
      <c r="AH343" s="781">
        <v>1</v>
      </c>
      <c r="AI343" s="782">
        <v>1</v>
      </c>
      <c r="AJ343" s="782">
        <v>1</v>
      </c>
      <c r="AK343" s="782">
        <v>1</v>
      </c>
      <c r="AL343" s="782">
        <v>1</v>
      </c>
      <c r="AM343" s="782">
        <v>1</v>
      </c>
      <c r="AN343" s="782">
        <v>1</v>
      </c>
      <c r="AO343" s="782">
        <v>1</v>
      </c>
      <c r="AP343" s="782">
        <v>1</v>
      </c>
      <c r="AQ343" s="782">
        <v>1</v>
      </c>
      <c r="AR343" s="782">
        <v>1</v>
      </c>
      <c r="AS343" s="782">
        <v>1</v>
      </c>
      <c r="AT343" s="782">
        <v>4</v>
      </c>
      <c r="AU343" s="782">
        <v>6</v>
      </c>
      <c r="AV343" s="784">
        <v>7</v>
      </c>
    </row>
    <row r="344" spans="2:48" ht="14.4" x14ac:dyDescent="0.3">
      <c r="B344" s="917"/>
      <c r="C344" s="1" t="s">
        <v>4</v>
      </c>
      <c r="D344" s="745">
        <v>8292</v>
      </c>
      <c r="E344" s="745">
        <v>8905</v>
      </c>
      <c r="F344" s="745">
        <v>9700</v>
      </c>
      <c r="G344" s="745">
        <v>9883</v>
      </c>
      <c r="H344" s="745">
        <v>10963</v>
      </c>
      <c r="I344" s="745">
        <v>11459</v>
      </c>
      <c r="J344" s="745">
        <v>11528</v>
      </c>
      <c r="K344" s="745">
        <v>12661</v>
      </c>
      <c r="L344" s="745">
        <v>12574</v>
      </c>
      <c r="M344" s="745">
        <v>12433</v>
      </c>
      <c r="N344" s="745">
        <v>4862</v>
      </c>
      <c r="O344" s="745">
        <v>5320</v>
      </c>
      <c r="P344" s="746">
        <v>5008</v>
      </c>
      <c r="Q344" s="746">
        <v>5108</v>
      </c>
      <c r="R344" s="746">
        <v>5264</v>
      </c>
      <c r="S344" s="143">
        <f>100</f>
        <v>100</v>
      </c>
      <c r="T344" s="328">
        <f t="shared" si="265"/>
        <v>107.392667631452</v>
      </c>
      <c r="U344" s="328">
        <f t="shared" si="263"/>
        <v>116.98022190062711</v>
      </c>
      <c r="V344" s="328">
        <f t="shared" si="263"/>
        <v>119.18716835504101</v>
      </c>
      <c r="W344" s="328">
        <f t="shared" si="263"/>
        <v>132.21177038109022</v>
      </c>
      <c r="X344" s="328">
        <f t="shared" si="263"/>
        <v>138.19343945972022</v>
      </c>
      <c r="Y344" s="328">
        <f t="shared" si="263"/>
        <v>139.02556681138446</v>
      </c>
      <c r="Z344" s="328">
        <f t="shared" si="263"/>
        <v>152.68933912204534</v>
      </c>
      <c r="AA344" s="328">
        <f t="shared" si="263"/>
        <v>151.64013506994695</v>
      </c>
      <c r="AB344" s="328">
        <f t="shared" si="227"/>
        <v>149.93970091654606</v>
      </c>
      <c r="AC344" s="328">
        <f t="shared" si="227"/>
        <v>58.634828750602992</v>
      </c>
      <c r="AD344" s="328">
        <f t="shared" si="227"/>
        <v>64.158224794983113</v>
      </c>
      <c r="AE344" s="328">
        <f t="shared" ref="AE344:AG344" si="270">P344*100/$D344</f>
        <v>60.395561987457789</v>
      </c>
      <c r="AF344" s="328">
        <f t="shared" si="270"/>
        <v>61.601543656536421</v>
      </c>
      <c r="AG344" s="329">
        <f t="shared" si="270"/>
        <v>63.482875060299087</v>
      </c>
      <c r="AH344" s="781">
        <v>1</v>
      </c>
      <c r="AI344" s="782">
        <v>1</v>
      </c>
      <c r="AJ344" s="782">
        <v>1</v>
      </c>
      <c r="AK344" s="782">
        <v>1</v>
      </c>
      <c r="AL344" s="782">
        <v>1</v>
      </c>
      <c r="AM344" s="782">
        <v>1</v>
      </c>
      <c r="AN344" s="782">
        <v>1</v>
      </c>
      <c r="AO344" s="782">
        <v>1</v>
      </c>
      <c r="AP344" s="782">
        <v>1</v>
      </c>
      <c r="AQ344" s="782">
        <v>1</v>
      </c>
      <c r="AR344" s="782">
        <v>1</v>
      </c>
      <c r="AS344" s="782">
        <v>1</v>
      </c>
      <c r="AT344" s="782">
        <v>4</v>
      </c>
      <c r="AU344" s="782">
        <v>6</v>
      </c>
      <c r="AV344" s="784">
        <v>7</v>
      </c>
    </row>
    <row r="345" spans="2:48" ht="14.4" x14ac:dyDescent="0.3">
      <c r="B345" s="917"/>
      <c r="C345" s="1" t="s">
        <v>5</v>
      </c>
      <c r="D345" s="745">
        <v>3474</v>
      </c>
      <c r="E345" s="745">
        <v>3652</v>
      </c>
      <c r="F345" s="745">
        <v>5306</v>
      </c>
      <c r="G345" s="745">
        <v>5469</v>
      </c>
      <c r="H345" s="745">
        <v>6651</v>
      </c>
      <c r="I345" s="745">
        <v>7894</v>
      </c>
      <c r="J345" s="745">
        <v>5820</v>
      </c>
      <c r="K345" s="745">
        <v>5354</v>
      </c>
      <c r="L345" s="745">
        <v>5220</v>
      </c>
      <c r="M345" s="745">
        <v>6828</v>
      </c>
      <c r="N345" s="745">
        <v>1787</v>
      </c>
      <c r="O345" s="745">
        <v>4625</v>
      </c>
      <c r="P345" s="746">
        <v>4458</v>
      </c>
      <c r="Q345" s="746">
        <v>4608</v>
      </c>
      <c r="R345" s="746">
        <v>4846</v>
      </c>
      <c r="S345" s="143">
        <f>100</f>
        <v>100</v>
      </c>
      <c r="T345" s="328">
        <f t="shared" si="265"/>
        <v>105.1237766263673</v>
      </c>
      <c r="U345" s="328">
        <f t="shared" si="263"/>
        <v>152.73459988485897</v>
      </c>
      <c r="V345" s="328">
        <f t="shared" si="263"/>
        <v>157.426597582038</v>
      </c>
      <c r="W345" s="328">
        <f t="shared" si="263"/>
        <v>191.45077720207254</v>
      </c>
      <c r="X345" s="328">
        <f t="shared" si="263"/>
        <v>227.23085780080598</v>
      </c>
      <c r="Y345" s="328">
        <f t="shared" si="263"/>
        <v>167.53022452504317</v>
      </c>
      <c r="Z345" s="328">
        <f t="shared" si="263"/>
        <v>154.11629245826137</v>
      </c>
      <c r="AA345" s="328">
        <f t="shared" si="263"/>
        <v>150.25906735751295</v>
      </c>
      <c r="AB345" s="328">
        <f t="shared" si="227"/>
        <v>196.54576856649396</v>
      </c>
      <c r="AC345" s="328">
        <f t="shared" si="227"/>
        <v>51.439263097294187</v>
      </c>
      <c r="AD345" s="328">
        <f t="shared" si="227"/>
        <v>133.13183649971214</v>
      </c>
      <c r="AE345" s="328">
        <f t="shared" ref="AE345:AG345" si="271">P345*100/$D345</f>
        <v>128.32469775474956</v>
      </c>
      <c r="AF345" s="328">
        <f t="shared" si="271"/>
        <v>132.64248704663211</v>
      </c>
      <c r="AG345" s="329">
        <f t="shared" si="271"/>
        <v>139.49337938975245</v>
      </c>
      <c r="AH345" s="781">
        <v>1</v>
      </c>
      <c r="AI345" s="782">
        <v>1</v>
      </c>
      <c r="AJ345" s="782">
        <v>1</v>
      </c>
      <c r="AK345" s="782">
        <v>1</v>
      </c>
      <c r="AL345" s="782">
        <v>1</v>
      </c>
      <c r="AM345" s="782">
        <v>1</v>
      </c>
      <c r="AN345" s="782">
        <v>1</v>
      </c>
      <c r="AO345" s="782">
        <v>1</v>
      </c>
      <c r="AP345" s="782">
        <v>1</v>
      </c>
      <c r="AQ345" s="782">
        <v>1</v>
      </c>
      <c r="AR345" s="782">
        <v>1</v>
      </c>
      <c r="AS345" s="782">
        <v>1</v>
      </c>
      <c r="AT345" s="782">
        <v>4</v>
      </c>
      <c r="AU345" s="782">
        <v>6</v>
      </c>
      <c r="AV345" s="784">
        <v>7</v>
      </c>
    </row>
    <row r="346" spans="2:48" ht="14.4" x14ac:dyDescent="0.3">
      <c r="B346" s="917"/>
      <c r="C346" s="1" t="s">
        <v>6</v>
      </c>
      <c r="D346" s="745">
        <v>41040</v>
      </c>
      <c r="E346" s="745">
        <v>43026</v>
      </c>
      <c r="F346" s="745">
        <v>45656</v>
      </c>
      <c r="G346" s="745">
        <v>46936</v>
      </c>
      <c r="H346" s="745">
        <v>50967</v>
      </c>
      <c r="I346" s="745">
        <v>55002</v>
      </c>
      <c r="J346" s="745">
        <v>53447</v>
      </c>
      <c r="K346" s="745">
        <v>54442</v>
      </c>
      <c r="L346" s="745">
        <v>55085</v>
      </c>
      <c r="M346" s="745">
        <v>57786</v>
      </c>
      <c r="N346" s="745">
        <v>36258</v>
      </c>
      <c r="O346" s="745">
        <v>40375</v>
      </c>
      <c r="P346" s="746">
        <v>39129</v>
      </c>
      <c r="Q346" s="746">
        <v>39947</v>
      </c>
      <c r="R346" s="746">
        <v>41226</v>
      </c>
      <c r="S346" s="143">
        <f>100</f>
        <v>100</v>
      </c>
      <c r="T346" s="328">
        <f t="shared" si="265"/>
        <v>104.8391812865497</v>
      </c>
      <c r="U346" s="328">
        <f t="shared" si="263"/>
        <v>111.24756335282652</v>
      </c>
      <c r="V346" s="328">
        <f t="shared" si="263"/>
        <v>114.36647173489278</v>
      </c>
      <c r="W346" s="328">
        <f t="shared" si="263"/>
        <v>124.18859649122807</v>
      </c>
      <c r="X346" s="328">
        <f t="shared" si="263"/>
        <v>134.0204678362573</v>
      </c>
      <c r="Y346" s="328">
        <f t="shared" si="263"/>
        <v>130.2314814814815</v>
      </c>
      <c r="Z346" s="328">
        <f t="shared" si="263"/>
        <v>132.65594541910332</v>
      </c>
      <c r="AA346" s="328">
        <f t="shared" si="263"/>
        <v>134.22270955165692</v>
      </c>
      <c r="AB346" s="328">
        <f t="shared" si="227"/>
        <v>140.80409356725147</v>
      </c>
      <c r="AC346" s="328">
        <f t="shared" si="227"/>
        <v>88.347953216374265</v>
      </c>
      <c r="AD346" s="328">
        <f t="shared" si="227"/>
        <v>98.379629629629633</v>
      </c>
      <c r="AE346" s="328">
        <f t="shared" ref="AE346:AG346" si="272">P346*100/$D346</f>
        <v>95.343567251461991</v>
      </c>
      <c r="AF346" s="328">
        <f t="shared" si="272"/>
        <v>97.336744639376221</v>
      </c>
      <c r="AG346" s="329">
        <f t="shared" si="272"/>
        <v>100.453216374269</v>
      </c>
      <c r="AH346" s="781">
        <v>1</v>
      </c>
      <c r="AI346" s="782">
        <v>1</v>
      </c>
      <c r="AJ346" s="782">
        <v>1</v>
      </c>
      <c r="AK346" s="782">
        <v>1</v>
      </c>
      <c r="AL346" s="782">
        <v>1</v>
      </c>
      <c r="AM346" s="782">
        <v>1</v>
      </c>
      <c r="AN346" s="782">
        <v>1</v>
      </c>
      <c r="AO346" s="782">
        <v>1</v>
      </c>
      <c r="AP346" s="782">
        <v>1</v>
      </c>
      <c r="AQ346" s="782">
        <v>1</v>
      </c>
      <c r="AR346" s="782">
        <v>1</v>
      </c>
      <c r="AS346" s="782">
        <v>1</v>
      </c>
      <c r="AT346" s="782">
        <v>4</v>
      </c>
      <c r="AU346" s="782">
        <v>6</v>
      </c>
      <c r="AV346" s="784">
        <v>7</v>
      </c>
    </row>
    <row r="347" spans="2:48" ht="14.4" x14ac:dyDescent="0.3">
      <c r="B347" s="918"/>
      <c r="C347" s="8" t="s">
        <v>7</v>
      </c>
      <c r="D347">
        <v>37566</v>
      </c>
      <c r="E347">
        <v>39374</v>
      </c>
      <c r="F347">
        <v>40350</v>
      </c>
      <c r="G347">
        <v>41467</v>
      </c>
      <c r="H347">
        <v>44316</v>
      </c>
      <c r="I347">
        <v>47108</v>
      </c>
      <c r="J347">
        <v>47627</v>
      </c>
      <c r="K347">
        <v>49088</v>
      </c>
      <c r="L347">
        <v>49865</v>
      </c>
      <c r="M347">
        <v>50958</v>
      </c>
      <c r="N347">
        <v>34471</v>
      </c>
      <c r="O347">
        <v>35750</v>
      </c>
      <c r="P347">
        <v>34671</v>
      </c>
      <c r="Q347">
        <v>35339</v>
      </c>
      <c r="R347">
        <v>36380</v>
      </c>
      <c r="S347" s="143">
        <f>100</f>
        <v>100</v>
      </c>
      <c r="T347" s="328">
        <f t="shared" si="265"/>
        <v>104.81286269499014</v>
      </c>
      <c r="U347" s="328">
        <f t="shared" si="263"/>
        <v>107.41095671617953</v>
      </c>
      <c r="V347" s="328">
        <f t="shared" si="263"/>
        <v>110.38439014002023</v>
      </c>
      <c r="W347" s="328">
        <f t="shared" si="263"/>
        <v>117.96837565884044</v>
      </c>
      <c r="X347" s="328">
        <f t="shared" si="263"/>
        <v>125.40062822765266</v>
      </c>
      <c r="Y347" s="328">
        <f t="shared" si="263"/>
        <v>126.78219666719906</v>
      </c>
      <c r="Z347" s="328">
        <f t="shared" si="263"/>
        <v>130.67135175424585</v>
      </c>
      <c r="AA347" s="328">
        <f t="shared" si="263"/>
        <v>132.73971144119682</v>
      </c>
      <c r="AB347" s="328">
        <f t="shared" si="227"/>
        <v>135.64925730713944</v>
      </c>
      <c r="AC347" s="328">
        <f t="shared" si="227"/>
        <v>91.761167012724272</v>
      </c>
      <c r="AD347" s="328">
        <f t="shared" si="227"/>
        <v>95.165841452377151</v>
      </c>
      <c r="AE347" s="328">
        <f t="shared" ref="AE347:AG347" si="273">P347*100/$D347</f>
        <v>92.293563328541765</v>
      </c>
      <c r="AF347" s="328">
        <f t="shared" si="273"/>
        <v>94.071767023372203</v>
      </c>
      <c r="AG347" s="329">
        <f t="shared" si="273"/>
        <v>96.842889847202258</v>
      </c>
      <c r="AH347" s="785"/>
      <c r="AI347" s="786"/>
      <c r="AJ347" s="786"/>
      <c r="AK347" s="786"/>
      <c r="AL347" s="786"/>
      <c r="AM347" s="786"/>
      <c r="AN347" s="786"/>
      <c r="AO347" s="786"/>
      <c r="AP347" s="786"/>
      <c r="AQ347" s="786"/>
      <c r="AR347" s="786"/>
      <c r="AS347" s="786"/>
      <c r="AT347" s="786"/>
      <c r="AU347" s="786"/>
      <c r="AV347" s="787"/>
    </row>
    <row r="348" spans="2:48" ht="15" customHeight="1" x14ac:dyDescent="0.3">
      <c r="B348" s="917" t="s">
        <v>69</v>
      </c>
      <c r="C348" s="1" t="s">
        <v>2</v>
      </c>
      <c r="D348" s="745">
        <v>29870</v>
      </c>
      <c r="E348" s="745">
        <v>29698</v>
      </c>
      <c r="F348" s="745">
        <v>30673</v>
      </c>
      <c r="G348" s="745">
        <v>30598</v>
      </c>
      <c r="H348" s="745">
        <v>31270</v>
      </c>
      <c r="I348" s="745">
        <v>33940</v>
      </c>
      <c r="J348" s="745">
        <v>34399</v>
      </c>
      <c r="K348" s="745">
        <v>34534</v>
      </c>
      <c r="L348" s="745">
        <v>34721</v>
      </c>
      <c r="M348" s="745">
        <v>34883</v>
      </c>
      <c r="N348" s="745">
        <v>33238</v>
      </c>
      <c r="O348" s="745">
        <v>33546</v>
      </c>
      <c r="P348" s="746">
        <v>32653</v>
      </c>
      <c r="Q348" s="746">
        <v>33314</v>
      </c>
      <c r="R348" s="746">
        <v>34345</v>
      </c>
      <c r="S348" s="143">
        <f>100</f>
        <v>100</v>
      </c>
      <c r="T348" s="328">
        <f t="shared" si="265"/>
        <v>99.424171409440916</v>
      </c>
      <c r="U348" s="328">
        <f t="shared" si="263"/>
        <v>102.68831603615668</v>
      </c>
      <c r="V348" s="328">
        <f t="shared" si="263"/>
        <v>102.43722798794778</v>
      </c>
      <c r="W348" s="328">
        <f t="shared" si="263"/>
        <v>104.68697689989956</v>
      </c>
      <c r="X348" s="328">
        <f t="shared" si="263"/>
        <v>113.6257114161366</v>
      </c>
      <c r="Y348" s="328">
        <f t="shared" si="263"/>
        <v>115.16237027117509</v>
      </c>
      <c r="Z348" s="328">
        <f t="shared" si="263"/>
        <v>115.61432875795113</v>
      </c>
      <c r="AA348" s="328">
        <f t="shared" si="263"/>
        <v>116.24037495815199</v>
      </c>
      <c r="AB348" s="328">
        <f t="shared" si="227"/>
        <v>116.78272514228323</v>
      </c>
      <c r="AC348" s="328">
        <f t="shared" si="227"/>
        <v>111.27552728490124</v>
      </c>
      <c r="AD348" s="328">
        <f t="shared" si="227"/>
        <v>112.30666220287914</v>
      </c>
      <c r="AE348" s="328">
        <f t="shared" ref="AE348:AG348" si="274">P348*100/$D348</f>
        <v>109.31704050887178</v>
      </c>
      <c r="AF348" s="328">
        <f t="shared" si="274"/>
        <v>111.52996317375293</v>
      </c>
      <c r="AG348" s="329">
        <f t="shared" si="274"/>
        <v>114.98158687646468</v>
      </c>
      <c r="AH348" s="781">
        <v>1</v>
      </c>
      <c r="AI348" s="782">
        <v>1</v>
      </c>
      <c r="AJ348" s="782">
        <v>1</v>
      </c>
      <c r="AK348" s="782">
        <v>1</v>
      </c>
      <c r="AL348" s="782">
        <v>1</v>
      </c>
      <c r="AM348" s="782">
        <v>1</v>
      </c>
      <c r="AN348" s="782">
        <v>1</v>
      </c>
      <c r="AO348" s="782">
        <v>1</v>
      </c>
      <c r="AP348" s="782">
        <v>1</v>
      </c>
      <c r="AQ348" s="782">
        <v>1</v>
      </c>
      <c r="AR348" s="782">
        <v>1</v>
      </c>
      <c r="AS348" s="782">
        <v>1</v>
      </c>
      <c r="AT348" s="782">
        <v>4</v>
      </c>
      <c r="AU348" s="782">
        <v>6</v>
      </c>
      <c r="AV348" s="784">
        <v>7</v>
      </c>
    </row>
    <row r="349" spans="2:48" ht="14.4" x14ac:dyDescent="0.3">
      <c r="B349" s="917"/>
      <c r="C349" s="1" t="s">
        <v>3</v>
      </c>
      <c r="D349" s="745">
        <v>15857</v>
      </c>
      <c r="E349" s="745">
        <v>15686</v>
      </c>
      <c r="F349" s="745">
        <v>16214</v>
      </c>
      <c r="G349" s="745">
        <v>16338</v>
      </c>
      <c r="H349" s="745">
        <v>17318</v>
      </c>
      <c r="I349" s="745">
        <v>18118</v>
      </c>
      <c r="J349" s="745">
        <v>18330</v>
      </c>
      <c r="K349" s="745">
        <v>18489</v>
      </c>
      <c r="L349" s="745">
        <v>18975</v>
      </c>
      <c r="M349" s="745">
        <v>19825</v>
      </c>
      <c r="N349" s="745">
        <v>20815</v>
      </c>
      <c r="O349" s="745">
        <v>21741</v>
      </c>
      <c r="P349" s="746">
        <v>21282</v>
      </c>
      <c r="Q349" s="746">
        <v>21622</v>
      </c>
      <c r="R349" s="746">
        <v>22149</v>
      </c>
      <c r="S349" s="143">
        <f>100</f>
        <v>100</v>
      </c>
      <c r="T349" s="328">
        <f t="shared" si="265"/>
        <v>98.921611906413574</v>
      </c>
      <c r="U349" s="328">
        <f t="shared" si="263"/>
        <v>102.25137163397868</v>
      </c>
      <c r="V349" s="328">
        <f t="shared" si="263"/>
        <v>103.03336066090685</v>
      </c>
      <c r="W349" s="328">
        <f t="shared" si="263"/>
        <v>109.21359651888756</v>
      </c>
      <c r="X349" s="328">
        <f t="shared" si="263"/>
        <v>114.25868701519833</v>
      </c>
      <c r="Y349" s="328">
        <f t="shared" si="263"/>
        <v>115.59563599672069</v>
      </c>
      <c r="Z349" s="328">
        <f t="shared" si="263"/>
        <v>116.59834773286246</v>
      </c>
      <c r="AA349" s="328">
        <f t="shared" si="263"/>
        <v>119.66324020937125</v>
      </c>
      <c r="AB349" s="328">
        <f t="shared" si="227"/>
        <v>125.02364886170146</v>
      </c>
      <c r="AC349" s="328">
        <f t="shared" si="227"/>
        <v>131.26694835088605</v>
      </c>
      <c r="AD349" s="328">
        <f t="shared" si="227"/>
        <v>137.10664060036578</v>
      </c>
      <c r="AE349" s="328">
        <f t="shared" ref="AE349:AG349" si="275">P349*100/$D349</f>
        <v>134.21201992810745</v>
      </c>
      <c r="AF349" s="328">
        <f t="shared" si="275"/>
        <v>136.35618338903953</v>
      </c>
      <c r="AG349" s="329">
        <f t="shared" si="275"/>
        <v>139.67963675348426</v>
      </c>
      <c r="AH349" s="781">
        <v>1</v>
      </c>
      <c r="AI349" s="782">
        <v>1</v>
      </c>
      <c r="AJ349" s="782">
        <v>1</v>
      </c>
      <c r="AK349" s="782">
        <v>1</v>
      </c>
      <c r="AL349" s="782">
        <v>1</v>
      </c>
      <c r="AM349" s="782">
        <v>1</v>
      </c>
      <c r="AN349" s="782">
        <v>1</v>
      </c>
      <c r="AO349" s="782">
        <v>1</v>
      </c>
      <c r="AP349" s="782">
        <v>1</v>
      </c>
      <c r="AQ349" s="782">
        <v>1</v>
      </c>
      <c r="AR349" s="782">
        <v>1</v>
      </c>
      <c r="AS349" s="782">
        <v>1</v>
      </c>
      <c r="AT349" s="782">
        <v>4</v>
      </c>
      <c r="AU349" s="782">
        <v>6</v>
      </c>
      <c r="AV349" s="784">
        <v>7</v>
      </c>
    </row>
    <row r="350" spans="2:48" ht="14.4" x14ac:dyDescent="0.3">
      <c r="B350" s="917"/>
      <c r="C350" s="1" t="s">
        <v>4</v>
      </c>
      <c r="D350" s="745">
        <v>5986</v>
      </c>
      <c r="E350" s="745">
        <v>6300</v>
      </c>
      <c r="F350" s="745">
        <v>6240</v>
      </c>
      <c r="G350" s="745">
        <v>6420</v>
      </c>
      <c r="H350" s="745">
        <v>6815</v>
      </c>
      <c r="I350" s="745">
        <v>7228</v>
      </c>
      <c r="J350" s="745">
        <v>7509</v>
      </c>
      <c r="K350" s="745">
        <v>7532</v>
      </c>
      <c r="L350" s="745">
        <v>7909</v>
      </c>
      <c r="M350" s="745">
        <v>7956</v>
      </c>
      <c r="N350" s="745">
        <v>8348</v>
      </c>
      <c r="O350" s="745">
        <v>8609</v>
      </c>
      <c r="P350" s="746">
        <v>8104</v>
      </c>
      <c r="Q350" s="746">
        <v>8266</v>
      </c>
      <c r="R350" s="746">
        <v>8519</v>
      </c>
      <c r="S350" s="143">
        <f>100</f>
        <v>100</v>
      </c>
      <c r="T350" s="328">
        <f t="shared" si="265"/>
        <v>105.24557300367525</v>
      </c>
      <c r="U350" s="328">
        <f t="shared" si="263"/>
        <v>104.24323421316404</v>
      </c>
      <c r="V350" s="328">
        <f t="shared" si="263"/>
        <v>107.25025058469762</v>
      </c>
      <c r="W350" s="328">
        <f t="shared" si="263"/>
        <v>113.84898095556298</v>
      </c>
      <c r="X350" s="328">
        <f t="shared" si="263"/>
        <v>120.74841296358169</v>
      </c>
      <c r="Y350" s="328">
        <f t="shared" si="263"/>
        <v>125.44269963247578</v>
      </c>
      <c r="Z350" s="328">
        <f t="shared" si="263"/>
        <v>125.82692950217174</v>
      </c>
      <c r="AA350" s="328">
        <f t="shared" si="263"/>
        <v>132.12495823588372</v>
      </c>
      <c r="AB350" s="328">
        <f t="shared" si="227"/>
        <v>132.91012362178415</v>
      </c>
      <c r="AC350" s="328">
        <f t="shared" si="227"/>
        <v>139.45873705312397</v>
      </c>
      <c r="AD350" s="328">
        <f t="shared" si="227"/>
        <v>143.81891079184766</v>
      </c>
      <c r="AE350" s="328">
        <f t="shared" ref="AE350:AG350" si="276">P350*100/$D350</f>
        <v>135.38255930504511</v>
      </c>
      <c r="AF350" s="328">
        <f t="shared" si="276"/>
        <v>138.08887403942532</v>
      </c>
      <c r="AG350" s="329">
        <f t="shared" si="276"/>
        <v>142.31540260608085</v>
      </c>
      <c r="AH350" s="781">
        <v>1</v>
      </c>
      <c r="AI350" s="782">
        <v>1</v>
      </c>
      <c r="AJ350" s="782">
        <v>1</v>
      </c>
      <c r="AK350" s="782">
        <v>1</v>
      </c>
      <c r="AL350" s="782">
        <v>1</v>
      </c>
      <c r="AM350" s="782">
        <v>1</v>
      </c>
      <c r="AN350" s="782">
        <v>1</v>
      </c>
      <c r="AO350" s="782">
        <v>1</v>
      </c>
      <c r="AP350" s="782">
        <v>1</v>
      </c>
      <c r="AQ350" s="782">
        <v>1</v>
      </c>
      <c r="AR350" s="782">
        <v>1</v>
      </c>
      <c r="AS350" s="782">
        <v>1</v>
      </c>
      <c r="AT350" s="782">
        <v>4</v>
      </c>
      <c r="AU350" s="782">
        <v>6</v>
      </c>
      <c r="AV350" s="784">
        <v>7</v>
      </c>
    </row>
    <row r="351" spans="2:48" ht="14.4" x14ac:dyDescent="0.3">
      <c r="B351" s="917"/>
      <c r="C351" s="1" t="s">
        <v>5</v>
      </c>
      <c r="D351" s="745">
        <v>6423</v>
      </c>
      <c r="E351" s="745">
        <v>5887</v>
      </c>
      <c r="F351" s="745">
        <v>4335</v>
      </c>
      <c r="G351" s="745">
        <v>4070</v>
      </c>
      <c r="H351" s="745">
        <v>3922</v>
      </c>
      <c r="I351" s="745">
        <v>4086</v>
      </c>
      <c r="J351" s="745">
        <v>3867</v>
      </c>
      <c r="K351" s="745">
        <v>4370</v>
      </c>
      <c r="L351" s="745">
        <v>4599</v>
      </c>
      <c r="M351" s="745">
        <v>5498</v>
      </c>
      <c r="N351" s="745">
        <v>6689</v>
      </c>
      <c r="O351" s="745">
        <v>7669</v>
      </c>
      <c r="P351" s="746">
        <v>7392</v>
      </c>
      <c r="Q351" s="746">
        <v>7641</v>
      </c>
      <c r="R351" s="746">
        <v>8035</v>
      </c>
      <c r="S351" s="143">
        <f>100</f>
        <v>100</v>
      </c>
      <c r="T351" s="328">
        <f t="shared" si="265"/>
        <v>91.654989880118322</v>
      </c>
      <c r="U351" s="328">
        <f t="shared" si="263"/>
        <v>67.491826249416164</v>
      </c>
      <c r="V351" s="328">
        <f t="shared" si="263"/>
        <v>63.366028335668688</v>
      </c>
      <c r="W351" s="328">
        <f t="shared" si="263"/>
        <v>61.06180912346256</v>
      </c>
      <c r="X351" s="328">
        <f t="shared" si="263"/>
        <v>63.615133115366653</v>
      </c>
      <c r="Y351" s="328">
        <f t="shared" si="263"/>
        <v>60.20551144325082</v>
      </c>
      <c r="Z351" s="328">
        <f t="shared" si="263"/>
        <v>68.036742955005451</v>
      </c>
      <c r="AA351" s="328">
        <f t="shared" si="263"/>
        <v>71.602055114432503</v>
      </c>
      <c r="AB351" s="328">
        <f t="shared" si="227"/>
        <v>85.598629923711655</v>
      </c>
      <c r="AC351" s="328">
        <f t="shared" si="227"/>
        <v>104.1413669624786</v>
      </c>
      <c r="AD351" s="328">
        <f t="shared" si="227"/>
        <v>119.39903471897867</v>
      </c>
      <c r="AE351" s="328">
        <f t="shared" ref="AE351:AG351" si="277">P351*100/$D351</f>
        <v>115.08640822045773</v>
      </c>
      <c r="AF351" s="328">
        <f t="shared" si="277"/>
        <v>118.96310135450724</v>
      </c>
      <c r="AG351" s="329">
        <f t="shared" si="277"/>
        <v>125.09730655456951</v>
      </c>
      <c r="AH351" s="781">
        <v>1</v>
      </c>
      <c r="AI351" s="782">
        <v>1</v>
      </c>
      <c r="AJ351" s="782">
        <v>1</v>
      </c>
      <c r="AK351" s="782">
        <v>1</v>
      </c>
      <c r="AL351" s="782">
        <v>1</v>
      </c>
      <c r="AM351" s="782">
        <v>1</v>
      </c>
      <c r="AN351" s="782">
        <v>1</v>
      </c>
      <c r="AO351" s="782">
        <v>1</v>
      </c>
      <c r="AP351" s="782">
        <v>1</v>
      </c>
      <c r="AQ351" s="782">
        <v>1</v>
      </c>
      <c r="AR351" s="782">
        <v>1</v>
      </c>
      <c r="AS351" s="782">
        <v>1</v>
      </c>
      <c r="AT351" s="782">
        <v>4</v>
      </c>
      <c r="AU351" s="782">
        <v>6</v>
      </c>
      <c r="AV351" s="784">
        <v>7</v>
      </c>
    </row>
    <row r="352" spans="2:48" ht="14.4" x14ac:dyDescent="0.3">
      <c r="B352" s="917"/>
      <c r="C352" s="1" t="s">
        <v>6</v>
      </c>
      <c r="D352" s="745">
        <v>58136</v>
      </c>
      <c r="E352" s="745">
        <v>57571</v>
      </c>
      <c r="F352" s="745">
        <v>57462</v>
      </c>
      <c r="G352" s="745">
        <v>57426</v>
      </c>
      <c r="H352" s="745">
        <v>59325</v>
      </c>
      <c r="I352" s="745">
        <v>63372</v>
      </c>
      <c r="J352" s="745">
        <v>64105</v>
      </c>
      <c r="K352" s="745">
        <v>64925</v>
      </c>
      <c r="L352" s="745">
        <v>66204</v>
      </c>
      <c r="M352" s="745">
        <v>68162</v>
      </c>
      <c r="N352" s="745">
        <v>69090</v>
      </c>
      <c r="O352" s="745">
        <v>71565</v>
      </c>
      <c r="P352" s="746">
        <v>69431</v>
      </c>
      <c r="Q352" s="746">
        <v>70843</v>
      </c>
      <c r="R352" s="746">
        <v>73048</v>
      </c>
      <c r="S352" s="143">
        <f>100</f>
        <v>100</v>
      </c>
      <c r="T352" s="328">
        <f t="shared" si="265"/>
        <v>99.02814091096738</v>
      </c>
      <c r="U352" s="328">
        <f t="shared" si="263"/>
        <v>98.840649511490298</v>
      </c>
      <c r="V352" s="328">
        <f t="shared" si="263"/>
        <v>98.778725746525396</v>
      </c>
      <c r="W352" s="328">
        <f t="shared" si="263"/>
        <v>102.04520434842438</v>
      </c>
      <c r="X352" s="328">
        <f t="shared" si="263"/>
        <v>109.00646759322967</v>
      </c>
      <c r="Y352" s="328">
        <f t="shared" si="263"/>
        <v>110.26730425209853</v>
      </c>
      <c r="Z352" s="328">
        <f t="shared" si="263"/>
        <v>111.67779000963259</v>
      </c>
      <c r="AA352" s="328">
        <f t="shared" si="263"/>
        <v>113.87780377046924</v>
      </c>
      <c r="AB352" s="328">
        <f t="shared" si="227"/>
        <v>117.2457685427274</v>
      </c>
      <c r="AC352" s="328">
        <f t="shared" si="227"/>
        <v>118.84202559515619</v>
      </c>
      <c r="AD352" s="328">
        <f t="shared" si="227"/>
        <v>123.09928443649373</v>
      </c>
      <c r="AE352" s="328">
        <f t="shared" ref="AE352:AG352" si="278">P352*100/$D352</f>
        <v>119.42858125774048</v>
      </c>
      <c r="AF352" s="328">
        <f t="shared" si="278"/>
        <v>121.85736892803082</v>
      </c>
      <c r="AG352" s="329">
        <f t="shared" si="278"/>
        <v>125.65019953213155</v>
      </c>
      <c r="AH352" s="781">
        <v>1</v>
      </c>
      <c r="AI352" s="782">
        <v>1</v>
      </c>
      <c r="AJ352" s="782">
        <v>1</v>
      </c>
      <c r="AK352" s="782">
        <v>1</v>
      </c>
      <c r="AL352" s="782">
        <v>1</v>
      </c>
      <c r="AM352" s="782">
        <v>1</v>
      </c>
      <c r="AN352" s="782">
        <v>1</v>
      </c>
      <c r="AO352" s="782">
        <v>1</v>
      </c>
      <c r="AP352" s="782">
        <v>1</v>
      </c>
      <c r="AQ352" s="782">
        <v>1</v>
      </c>
      <c r="AR352" s="782">
        <v>1</v>
      </c>
      <c r="AS352" s="782">
        <v>1</v>
      </c>
      <c r="AT352" s="782">
        <v>4</v>
      </c>
      <c r="AU352" s="782">
        <v>6</v>
      </c>
      <c r="AV352" s="784">
        <v>7</v>
      </c>
    </row>
    <row r="353" spans="2:48" ht="14.4" x14ac:dyDescent="0.3">
      <c r="B353" s="918"/>
      <c r="C353" s="8" t="s">
        <v>7</v>
      </c>
      <c r="D353">
        <v>51713</v>
      </c>
      <c r="E353">
        <v>51684</v>
      </c>
      <c r="F353">
        <v>53127</v>
      </c>
      <c r="G353">
        <v>53356</v>
      </c>
      <c r="H353">
        <v>55403</v>
      </c>
      <c r="I353">
        <v>59286</v>
      </c>
      <c r="J353">
        <v>60238</v>
      </c>
      <c r="K353">
        <v>60555</v>
      </c>
      <c r="L353">
        <v>61605</v>
      </c>
      <c r="M353">
        <v>62664</v>
      </c>
      <c r="N353">
        <v>62401</v>
      </c>
      <c r="O353">
        <v>63896</v>
      </c>
      <c r="P353">
        <v>62039</v>
      </c>
      <c r="Q353">
        <v>63202</v>
      </c>
      <c r="R353">
        <v>65013</v>
      </c>
      <c r="S353" s="143">
        <f>100</f>
        <v>100</v>
      </c>
      <c r="T353" s="328">
        <f t="shared" si="265"/>
        <v>99.943921257710826</v>
      </c>
      <c r="U353" s="328">
        <f t="shared" si="263"/>
        <v>102.73432212403071</v>
      </c>
      <c r="V353" s="328">
        <f t="shared" si="263"/>
        <v>103.17715081314176</v>
      </c>
      <c r="W353" s="328">
        <f t="shared" si="263"/>
        <v>107.13553651886373</v>
      </c>
      <c r="X353" s="328">
        <f t="shared" si="263"/>
        <v>114.64428673641058</v>
      </c>
      <c r="Y353" s="328">
        <f t="shared" si="263"/>
        <v>116.48521648328273</v>
      </c>
      <c r="Z353" s="328">
        <f t="shared" si="263"/>
        <v>117.09821514899542</v>
      </c>
      <c r="AA353" s="328">
        <f t="shared" si="263"/>
        <v>119.1286523698103</v>
      </c>
      <c r="AB353" s="328">
        <f t="shared" si="227"/>
        <v>121.17649333823216</v>
      </c>
      <c r="AC353" s="328">
        <f t="shared" si="227"/>
        <v>120.66791715816139</v>
      </c>
      <c r="AD353" s="328">
        <f t="shared" si="227"/>
        <v>123.55887301065496</v>
      </c>
      <c r="AE353" s="328">
        <f t="shared" ref="AE353:AG353" si="279">P353*100/$D353</f>
        <v>119.96789975441378</v>
      </c>
      <c r="AF353" s="328">
        <f t="shared" si="279"/>
        <v>122.21685069518303</v>
      </c>
      <c r="AG353" s="329">
        <f t="shared" si="279"/>
        <v>125.71887146365518</v>
      </c>
      <c r="AH353" s="785"/>
      <c r="AI353" s="786"/>
      <c r="AJ353" s="786"/>
      <c r="AK353" s="786"/>
      <c r="AL353" s="786"/>
      <c r="AM353" s="786"/>
      <c r="AN353" s="786"/>
      <c r="AO353" s="786"/>
      <c r="AP353" s="786"/>
      <c r="AQ353" s="786"/>
      <c r="AR353" s="786"/>
      <c r="AS353" s="786"/>
      <c r="AT353" s="786"/>
      <c r="AU353" s="786"/>
      <c r="AV353" s="787"/>
    </row>
    <row r="354" spans="2:48" ht="15" customHeight="1" x14ac:dyDescent="0.3">
      <c r="B354" s="917" t="s">
        <v>70</v>
      </c>
      <c r="C354" s="1" t="s">
        <v>2</v>
      </c>
      <c r="D354" s="745">
        <v>1358</v>
      </c>
      <c r="E354" s="745">
        <v>1412</v>
      </c>
      <c r="F354" s="745">
        <v>1520</v>
      </c>
      <c r="G354" s="745">
        <v>1547</v>
      </c>
      <c r="H354" s="745">
        <v>1585</v>
      </c>
      <c r="I354" s="745">
        <v>1634</v>
      </c>
      <c r="J354" s="745">
        <v>1624</v>
      </c>
      <c r="K354" s="745">
        <v>1694</v>
      </c>
      <c r="L354" s="745">
        <v>1679</v>
      </c>
      <c r="M354" s="745">
        <v>1745</v>
      </c>
      <c r="N354" s="745">
        <v>1740</v>
      </c>
      <c r="O354" s="745">
        <v>1961</v>
      </c>
      <c r="P354" s="746">
        <v>1909</v>
      </c>
      <c r="Q354" s="746">
        <v>1948</v>
      </c>
      <c r="R354" s="746">
        <v>2008</v>
      </c>
      <c r="S354" s="143">
        <f>100</f>
        <v>100</v>
      </c>
      <c r="T354" s="328">
        <f t="shared" si="265"/>
        <v>103.97643593519882</v>
      </c>
      <c r="U354" s="328">
        <f t="shared" si="263"/>
        <v>111.92930780559647</v>
      </c>
      <c r="V354" s="328">
        <f t="shared" si="263"/>
        <v>113.91752577319588</v>
      </c>
      <c r="W354" s="328">
        <f t="shared" si="263"/>
        <v>116.71575846833579</v>
      </c>
      <c r="X354" s="328">
        <f t="shared" si="263"/>
        <v>120.3240058910162</v>
      </c>
      <c r="Y354" s="328">
        <f t="shared" si="263"/>
        <v>119.58762886597938</v>
      </c>
      <c r="Z354" s="328">
        <f t="shared" si="263"/>
        <v>124.74226804123711</v>
      </c>
      <c r="AA354" s="328">
        <f t="shared" si="263"/>
        <v>123.63770250368188</v>
      </c>
      <c r="AB354" s="328">
        <f t="shared" si="227"/>
        <v>128.49779086892488</v>
      </c>
      <c r="AC354" s="328">
        <f t="shared" si="227"/>
        <v>128.12960235640648</v>
      </c>
      <c r="AD354" s="328">
        <f t="shared" si="227"/>
        <v>144.40353460972017</v>
      </c>
      <c r="AE354" s="328">
        <f t="shared" ref="AE354:AG354" si="280">P354*100/$D354</f>
        <v>140.57437407952872</v>
      </c>
      <c r="AF354" s="328">
        <f t="shared" si="280"/>
        <v>143.44624447717231</v>
      </c>
      <c r="AG354" s="329">
        <f t="shared" si="280"/>
        <v>147.86450662739321</v>
      </c>
      <c r="AH354" s="781">
        <v>1</v>
      </c>
      <c r="AI354" s="782">
        <v>1</v>
      </c>
      <c r="AJ354" s="782">
        <v>1</v>
      </c>
      <c r="AK354" s="782">
        <v>1</v>
      </c>
      <c r="AL354" s="782">
        <v>1</v>
      </c>
      <c r="AM354" s="782">
        <v>1</v>
      </c>
      <c r="AN354" s="782">
        <v>1</v>
      </c>
      <c r="AO354" s="782">
        <v>1</v>
      </c>
      <c r="AP354" s="782">
        <v>1</v>
      </c>
      <c r="AQ354" s="782">
        <v>1</v>
      </c>
      <c r="AR354" s="782">
        <v>1</v>
      </c>
      <c r="AS354" s="782">
        <v>1</v>
      </c>
      <c r="AT354" s="782">
        <v>4</v>
      </c>
      <c r="AU354" s="782">
        <v>6</v>
      </c>
      <c r="AV354" s="784">
        <v>7</v>
      </c>
    </row>
    <row r="355" spans="2:48" ht="14.4" x14ac:dyDescent="0.3">
      <c r="B355" s="917"/>
      <c r="C355" s="1" t="s">
        <v>3</v>
      </c>
      <c r="D355" s="746">
        <v>1820</v>
      </c>
      <c r="E355" s="746">
        <v>1920</v>
      </c>
      <c r="F355" s="746">
        <v>1974</v>
      </c>
      <c r="G355" s="745">
        <v>1907</v>
      </c>
      <c r="H355" s="745">
        <v>1923</v>
      </c>
      <c r="I355" s="745">
        <v>2078</v>
      </c>
      <c r="J355" s="745">
        <v>1981</v>
      </c>
      <c r="K355" s="745">
        <v>2033</v>
      </c>
      <c r="L355" s="745">
        <v>2176</v>
      </c>
      <c r="M355" s="745">
        <v>2105</v>
      </c>
      <c r="N355" s="746">
        <v>2481</v>
      </c>
      <c r="O355" s="744">
        <v>2605</v>
      </c>
      <c r="P355" s="746">
        <v>2550</v>
      </c>
      <c r="Q355" s="746">
        <v>2591</v>
      </c>
      <c r="R355" s="746">
        <v>2654</v>
      </c>
      <c r="S355" s="143">
        <f>100</f>
        <v>100</v>
      </c>
      <c r="T355" s="328">
        <f t="shared" si="265"/>
        <v>105.49450549450549</v>
      </c>
      <c r="U355" s="328">
        <f t="shared" si="263"/>
        <v>108.46153846153847</v>
      </c>
      <c r="V355" s="328">
        <f t="shared" si="263"/>
        <v>104.78021978021978</v>
      </c>
      <c r="W355" s="328">
        <f t="shared" si="263"/>
        <v>105.65934065934066</v>
      </c>
      <c r="X355" s="328">
        <f t="shared" si="263"/>
        <v>114.17582417582418</v>
      </c>
      <c r="Y355" s="328">
        <f t="shared" si="263"/>
        <v>108.84615384615384</v>
      </c>
      <c r="Z355" s="328">
        <f t="shared" si="263"/>
        <v>111.7032967032967</v>
      </c>
      <c r="AA355" s="328">
        <f t="shared" si="263"/>
        <v>119.56043956043956</v>
      </c>
      <c r="AB355" s="328">
        <f t="shared" si="227"/>
        <v>115.65934065934066</v>
      </c>
      <c r="AC355" s="328">
        <f t="shared" si="227"/>
        <v>136.31868131868131</v>
      </c>
      <c r="AD355" s="328">
        <f t="shared" si="227"/>
        <v>143.13186813186815</v>
      </c>
      <c r="AE355" s="328">
        <f t="shared" ref="AE355:AG355" si="281">P355*100/$D355</f>
        <v>140.1098901098901</v>
      </c>
      <c r="AF355" s="328">
        <f t="shared" si="281"/>
        <v>142.36263736263737</v>
      </c>
      <c r="AG355" s="329">
        <f t="shared" si="281"/>
        <v>145.82417582417582</v>
      </c>
      <c r="AH355" s="781">
        <v>4</v>
      </c>
      <c r="AI355" s="782">
        <v>4</v>
      </c>
      <c r="AJ355" s="782">
        <v>4</v>
      </c>
      <c r="AK355" s="782">
        <v>1</v>
      </c>
      <c r="AL355" s="782">
        <v>1</v>
      </c>
      <c r="AM355" s="782">
        <v>1</v>
      </c>
      <c r="AN355" s="782">
        <v>1</v>
      </c>
      <c r="AO355" s="782">
        <v>1</v>
      </c>
      <c r="AP355" s="782">
        <v>1</v>
      </c>
      <c r="AQ355" s="782">
        <v>1</v>
      </c>
      <c r="AR355" s="782">
        <v>4</v>
      </c>
      <c r="AS355" s="782">
        <v>2</v>
      </c>
      <c r="AT355" s="782">
        <v>4</v>
      </c>
      <c r="AU355" s="782">
        <v>6</v>
      </c>
      <c r="AV355" s="784">
        <v>7</v>
      </c>
    </row>
    <row r="356" spans="2:48" ht="14.4" x14ac:dyDescent="0.3">
      <c r="B356" s="917"/>
      <c r="C356" s="1" t="s">
        <v>4</v>
      </c>
      <c r="D356" s="745">
        <v>2889</v>
      </c>
      <c r="E356" s="746">
        <v>2800</v>
      </c>
      <c r="F356" s="746">
        <v>3227</v>
      </c>
      <c r="G356" s="745">
        <v>3414</v>
      </c>
      <c r="H356" s="745">
        <v>3302</v>
      </c>
      <c r="I356" s="745">
        <v>3595</v>
      </c>
      <c r="J356" s="745">
        <v>3423</v>
      </c>
      <c r="K356" s="745">
        <v>3503</v>
      </c>
      <c r="L356" s="745">
        <v>3677</v>
      </c>
      <c r="M356" s="745">
        <v>3179</v>
      </c>
      <c r="N356" s="746">
        <v>3087</v>
      </c>
      <c r="O356" s="746">
        <v>2749</v>
      </c>
      <c r="P356" s="746">
        <v>2918</v>
      </c>
      <c r="Q356" s="746">
        <v>2976</v>
      </c>
      <c r="R356" s="746">
        <v>3067</v>
      </c>
      <c r="S356" s="143">
        <f>100</f>
        <v>100</v>
      </c>
      <c r="T356" s="328">
        <f t="shared" si="265"/>
        <v>96.919349255797854</v>
      </c>
      <c r="U356" s="328">
        <f t="shared" si="263"/>
        <v>111.69955001730703</v>
      </c>
      <c r="V356" s="328">
        <f t="shared" si="263"/>
        <v>118.17237798546209</v>
      </c>
      <c r="W356" s="328">
        <f t="shared" si="263"/>
        <v>114.29560401523018</v>
      </c>
      <c r="X356" s="328">
        <f t="shared" si="263"/>
        <v>124.43752163378332</v>
      </c>
      <c r="Y356" s="328">
        <f t="shared" si="263"/>
        <v>118.48390446521287</v>
      </c>
      <c r="Z356" s="328">
        <f t="shared" si="263"/>
        <v>121.25302872966424</v>
      </c>
      <c r="AA356" s="328">
        <f t="shared" si="263"/>
        <v>127.27587400484597</v>
      </c>
      <c r="AB356" s="328">
        <f t="shared" si="227"/>
        <v>110.0380754586362</v>
      </c>
      <c r="AC356" s="328">
        <f t="shared" si="227"/>
        <v>106.85358255451713</v>
      </c>
      <c r="AD356" s="328">
        <f t="shared" si="227"/>
        <v>95.154032537210114</v>
      </c>
      <c r="AE356" s="328">
        <f t="shared" ref="AE356:AG356" si="282">P356*100/$D356</f>
        <v>101.00380754586362</v>
      </c>
      <c r="AF356" s="328">
        <f t="shared" si="282"/>
        <v>103.01142263759087</v>
      </c>
      <c r="AG356" s="329">
        <f t="shared" si="282"/>
        <v>106.16130148840429</v>
      </c>
      <c r="AH356" s="781">
        <v>1</v>
      </c>
      <c r="AI356" s="782">
        <v>4</v>
      </c>
      <c r="AJ356" s="782">
        <v>4</v>
      </c>
      <c r="AK356" s="782">
        <v>1</v>
      </c>
      <c r="AL356" s="782">
        <v>1</v>
      </c>
      <c r="AM356" s="782">
        <v>1</v>
      </c>
      <c r="AN356" s="782">
        <v>1</v>
      </c>
      <c r="AO356" s="782">
        <v>1</v>
      </c>
      <c r="AP356" s="782">
        <v>1</v>
      </c>
      <c r="AQ356" s="782">
        <v>1</v>
      </c>
      <c r="AR356" s="782">
        <v>4</v>
      </c>
      <c r="AS356" s="782">
        <v>4</v>
      </c>
      <c r="AT356" s="782">
        <v>4</v>
      </c>
      <c r="AU356" s="782">
        <v>6</v>
      </c>
      <c r="AV356" s="784">
        <v>7</v>
      </c>
    </row>
    <row r="357" spans="2:48" ht="14.4" x14ac:dyDescent="0.3">
      <c r="B357" s="917"/>
      <c r="C357" s="1" t="s">
        <v>5</v>
      </c>
      <c r="D357" s="746">
        <v>2227</v>
      </c>
      <c r="E357" s="746">
        <v>2182</v>
      </c>
      <c r="F357" s="746">
        <v>1704</v>
      </c>
      <c r="G357" s="745">
        <v>2117</v>
      </c>
      <c r="H357" s="745">
        <v>2455</v>
      </c>
      <c r="I357" s="745">
        <v>3224</v>
      </c>
      <c r="J357" s="745">
        <v>2367</v>
      </c>
      <c r="K357" s="745">
        <v>2363</v>
      </c>
      <c r="L357" s="745">
        <v>2403</v>
      </c>
      <c r="M357" s="745">
        <v>2914</v>
      </c>
      <c r="N357" s="746">
        <v>1415</v>
      </c>
      <c r="O357" s="746">
        <v>1849</v>
      </c>
      <c r="P357" s="746">
        <v>1728</v>
      </c>
      <c r="Q357" s="746">
        <v>1786</v>
      </c>
      <c r="R357" s="746">
        <v>1878</v>
      </c>
      <c r="S357" s="143">
        <f>100</f>
        <v>100</v>
      </c>
      <c r="T357" s="328">
        <f t="shared" si="265"/>
        <v>97.979344409519527</v>
      </c>
      <c r="U357" s="328">
        <f t="shared" si="263"/>
        <v>76.515491692860351</v>
      </c>
      <c r="V357" s="328">
        <f t="shared" si="263"/>
        <v>95.06061966771442</v>
      </c>
      <c r="W357" s="328">
        <f t="shared" si="263"/>
        <v>110.23798832510103</v>
      </c>
      <c r="X357" s="328">
        <f t="shared" si="263"/>
        <v>144.7687471935339</v>
      </c>
      <c r="Y357" s="328">
        <f t="shared" si="263"/>
        <v>106.28648405927257</v>
      </c>
      <c r="Z357" s="328">
        <f t="shared" si="263"/>
        <v>106.10687022900764</v>
      </c>
      <c r="AA357" s="328">
        <f t="shared" si="263"/>
        <v>107.90300853165694</v>
      </c>
      <c r="AB357" s="328">
        <f t="shared" si="227"/>
        <v>130.84867534800179</v>
      </c>
      <c r="AC357" s="328">
        <f t="shared" si="227"/>
        <v>63.538392456219128</v>
      </c>
      <c r="AD357" s="328">
        <f t="shared" si="227"/>
        <v>83.02649303996408</v>
      </c>
      <c r="AE357" s="328">
        <f t="shared" ref="AE357:AG357" si="283">P357*100/$D357</f>
        <v>77.593174674449926</v>
      </c>
      <c r="AF357" s="328">
        <f t="shared" si="283"/>
        <v>80.197575213291429</v>
      </c>
      <c r="AG357" s="329">
        <f t="shared" si="283"/>
        <v>84.328693309384818</v>
      </c>
      <c r="AH357" s="781">
        <v>4</v>
      </c>
      <c r="AI357" s="782">
        <v>4</v>
      </c>
      <c r="AJ357" s="782">
        <v>4</v>
      </c>
      <c r="AK357" s="782">
        <v>1</v>
      </c>
      <c r="AL357" s="782">
        <v>1</v>
      </c>
      <c r="AM357" s="782">
        <v>1</v>
      </c>
      <c r="AN357" s="782">
        <v>1</v>
      </c>
      <c r="AO357" s="782">
        <v>1</v>
      </c>
      <c r="AP357" s="782">
        <v>1</v>
      </c>
      <c r="AQ357" s="782">
        <v>1</v>
      </c>
      <c r="AR357" s="782">
        <v>4</v>
      </c>
      <c r="AS357" s="782">
        <v>4</v>
      </c>
      <c r="AT357" s="782">
        <v>4</v>
      </c>
      <c r="AU357" s="782">
        <v>6</v>
      </c>
      <c r="AV357" s="784">
        <v>7</v>
      </c>
    </row>
    <row r="358" spans="2:48" ht="14.4" x14ac:dyDescent="0.3">
      <c r="B358" s="917"/>
      <c r="C358" s="1" t="s">
        <v>6</v>
      </c>
      <c r="D358" s="745">
        <v>8294</v>
      </c>
      <c r="E358" s="745">
        <v>8314</v>
      </c>
      <c r="F358" s="745">
        <v>8425</v>
      </c>
      <c r="G358" s="745">
        <v>8985</v>
      </c>
      <c r="H358" s="745">
        <v>9265</v>
      </c>
      <c r="I358" s="745">
        <v>10531</v>
      </c>
      <c r="J358" s="745">
        <v>9395</v>
      </c>
      <c r="K358" s="745">
        <v>9593</v>
      </c>
      <c r="L358" s="745">
        <v>9935</v>
      </c>
      <c r="M358" s="745">
        <v>9943</v>
      </c>
      <c r="N358" s="745">
        <v>8723</v>
      </c>
      <c r="O358" s="745">
        <v>9164</v>
      </c>
      <c r="P358" s="746">
        <v>9105</v>
      </c>
      <c r="Q358" s="746">
        <v>9301</v>
      </c>
      <c r="R358" s="746">
        <v>9607</v>
      </c>
      <c r="S358" s="143">
        <f>100</f>
        <v>100</v>
      </c>
      <c r="T358" s="328">
        <f t="shared" si="265"/>
        <v>100.24113817217265</v>
      </c>
      <c r="U358" s="328">
        <f t="shared" si="263"/>
        <v>101.57945502773089</v>
      </c>
      <c r="V358" s="328">
        <f t="shared" si="263"/>
        <v>108.33132384856523</v>
      </c>
      <c r="W358" s="328">
        <f t="shared" si="263"/>
        <v>111.70725825898239</v>
      </c>
      <c r="X358" s="328">
        <f t="shared" si="263"/>
        <v>126.97130455751146</v>
      </c>
      <c r="Y358" s="328">
        <f t="shared" si="263"/>
        <v>113.27465637810465</v>
      </c>
      <c r="Z358" s="328">
        <f t="shared" si="263"/>
        <v>115.66192428261394</v>
      </c>
      <c r="AA358" s="328">
        <f t="shared" si="263"/>
        <v>119.78538702676634</v>
      </c>
      <c r="AB358" s="328">
        <f t="shared" si="227"/>
        <v>119.88184229563539</v>
      </c>
      <c r="AC358" s="328">
        <f t="shared" si="227"/>
        <v>105.17241379310344</v>
      </c>
      <c r="AD358" s="328">
        <f t="shared" si="227"/>
        <v>110.48951048951049</v>
      </c>
      <c r="AE358" s="328">
        <f t="shared" ref="AE358:AG358" si="284">P358*100/$D358</f>
        <v>109.77815288160116</v>
      </c>
      <c r="AF358" s="328">
        <f t="shared" si="284"/>
        <v>112.14130696889318</v>
      </c>
      <c r="AG358" s="329">
        <f t="shared" si="284"/>
        <v>115.8307210031348</v>
      </c>
      <c r="AH358" s="781">
        <v>1</v>
      </c>
      <c r="AI358" s="782">
        <v>1</v>
      </c>
      <c r="AJ358" s="782">
        <v>1</v>
      </c>
      <c r="AK358" s="782">
        <v>1</v>
      </c>
      <c r="AL358" s="782">
        <v>1</v>
      </c>
      <c r="AM358" s="782">
        <v>1</v>
      </c>
      <c r="AN358" s="782">
        <v>1</v>
      </c>
      <c r="AO358" s="782">
        <v>1</v>
      </c>
      <c r="AP358" s="782">
        <v>1</v>
      </c>
      <c r="AQ358" s="782">
        <v>1</v>
      </c>
      <c r="AR358" s="782">
        <v>1</v>
      </c>
      <c r="AS358" s="782">
        <v>1</v>
      </c>
      <c r="AT358" s="782">
        <v>4</v>
      </c>
      <c r="AU358" s="782">
        <v>6</v>
      </c>
      <c r="AV358" s="784">
        <v>7</v>
      </c>
    </row>
    <row r="359" spans="2:48" ht="14.4" x14ac:dyDescent="0.3">
      <c r="B359" s="918"/>
      <c r="C359" s="8" t="s">
        <v>7</v>
      </c>
      <c r="D359">
        <v>6067</v>
      </c>
      <c r="E359">
        <v>6132</v>
      </c>
      <c r="F359">
        <v>6721</v>
      </c>
      <c r="G359">
        <v>6868</v>
      </c>
      <c r="H359">
        <v>6810</v>
      </c>
      <c r="I359">
        <v>7307</v>
      </c>
      <c r="J359">
        <v>7028</v>
      </c>
      <c r="K359">
        <v>7230</v>
      </c>
      <c r="L359">
        <v>7532</v>
      </c>
      <c r="M359">
        <v>7029</v>
      </c>
      <c r="N359">
        <v>7308</v>
      </c>
      <c r="O359">
        <v>7315</v>
      </c>
      <c r="P359">
        <v>7377</v>
      </c>
      <c r="Q359">
        <v>7515</v>
      </c>
      <c r="R359">
        <v>7729</v>
      </c>
      <c r="S359" s="143">
        <f>100</f>
        <v>100</v>
      </c>
      <c r="T359" s="328">
        <f t="shared" si="265"/>
        <v>101.07136970496127</v>
      </c>
      <c r="U359" s="328">
        <f t="shared" si="263"/>
        <v>110.77962749299489</v>
      </c>
      <c r="V359" s="328">
        <f t="shared" si="263"/>
        <v>113.2025712872919</v>
      </c>
      <c r="W359" s="328">
        <f t="shared" si="263"/>
        <v>112.24657985824955</v>
      </c>
      <c r="X359" s="328">
        <f t="shared" si="263"/>
        <v>120.43843744849184</v>
      </c>
      <c r="Y359" s="328">
        <f t="shared" si="263"/>
        <v>115.83978902258117</v>
      </c>
      <c r="Z359" s="328">
        <f t="shared" si="263"/>
        <v>119.16927641338388</v>
      </c>
      <c r="AA359" s="328">
        <f t="shared" si="263"/>
        <v>124.14702488874238</v>
      </c>
      <c r="AB359" s="328">
        <f t="shared" si="227"/>
        <v>115.85627163342673</v>
      </c>
      <c r="AC359" s="328">
        <f t="shared" si="227"/>
        <v>120.4549200593374</v>
      </c>
      <c r="AD359" s="328">
        <f t="shared" si="227"/>
        <v>120.57029833525631</v>
      </c>
      <c r="AE359" s="328">
        <f t="shared" ref="AE359:AG359" si="285">P359*100/$D359</f>
        <v>121.5922202076809</v>
      </c>
      <c r="AF359" s="328">
        <f t="shared" si="285"/>
        <v>123.86682050436789</v>
      </c>
      <c r="AG359" s="329">
        <f t="shared" si="285"/>
        <v>127.39409922531729</v>
      </c>
      <c r="AH359" s="785"/>
      <c r="AI359" s="786"/>
      <c r="AJ359" s="786"/>
      <c r="AK359" s="786"/>
      <c r="AL359" s="786"/>
      <c r="AM359" s="786"/>
      <c r="AN359" s="786"/>
      <c r="AO359" s="786"/>
      <c r="AP359" s="786"/>
      <c r="AQ359" s="786"/>
      <c r="AR359" s="786"/>
      <c r="AS359" s="786"/>
      <c r="AT359" s="786"/>
      <c r="AU359" s="786"/>
      <c r="AV359" s="787"/>
    </row>
    <row r="360" spans="2:48" ht="15" customHeight="1" x14ac:dyDescent="0.3">
      <c r="B360" s="917" t="s">
        <v>71</v>
      </c>
      <c r="C360" s="1" t="s">
        <v>2</v>
      </c>
      <c r="D360" s="745">
        <v>13617</v>
      </c>
      <c r="E360" s="745">
        <v>13689</v>
      </c>
      <c r="F360" s="745">
        <v>14977</v>
      </c>
      <c r="G360" s="745">
        <v>15453</v>
      </c>
      <c r="H360" s="745">
        <v>15713</v>
      </c>
      <c r="I360" s="745">
        <v>15920</v>
      </c>
      <c r="J360" s="745">
        <v>16312</v>
      </c>
      <c r="K360" s="745">
        <v>16496</v>
      </c>
      <c r="L360" s="745">
        <v>16853</v>
      </c>
      <c r="M360" s="745">
        <v>17291</v>
      </c>
      <c r="N360" s="745">
        <v>16959</v>
      </c>
      <c r="O360" s="745">
        <v>17699</v>
      </c>
      <c r="P360" s="746">
        <v>17228</v>
      </c>
      <c r="Q360" s="746">
        <v>17577</v>
      </c>
      <c r="R360" s="746">
        <v>18121</v>
      </c>
      <c r="S360" s="143">
        <f>100</f>
        <v>100</v>
      </c>
      <c r="T360" s="328">
        <f t="shared" si="265"/>
        <v>100.52875082617317</v>
      </c>
      <c r="U360" s="328">
        <f t="shared" si="263"/>
        <v>109.98751560549313</v>
      </c>
      <c r="V360" s="328">
        <f t="shared" si="263"/>
        <v>113.48314606741573</v>
      </c>
      <c r="W360" s="328">
        <f t="shared" si="263"/>
        <v>115.39252405081884</v>
      </c>
      <c r="X360" s="328">
        <f t="shared" si="263"/>
        <v>116.91268267606668</v>
      </c>
      <c r="Y360" s="328">
        <f t="shared" si="263"/>
        <v>119.79143717412059</v>
      </c>
      <c r="Z360" s="328">
        <f t="shared" si="263"/>
        <v>121.14268928545201</v>
      </c>
      <c r="AA360" s="328">
        <f t="shared" si="263"/>
        <v>123.76441213189396</v>
      </c>
      <c r="AB360" s="328">
        <f t="shared" si="227"/>
        <v>126.98097965778072</v>
      </c>
      <c r="AC360" s="328">
        <f t="shared" si="227"/>
        <v>124.54285084820445</v>
      </c>
      <c r="AD360" s="328">
        <f t="shared" si="227"/>
        <v>129.97723433942866</v>
      </c>
      <c r="AE360" s="328">
        <f t="shared" ref="AE360:AG360" si="286">P360*100/$D360</f>
        <v>126.51832268487919</v>
      </c>
      <c r="AF360" s="328">
        <f t="shared" si="286"/>
        <v>129.08129543952413</v>
      </c>
      <c r="AG360" s="329">
        <f t="shared" si="286"/>
        <v>133.07630168172139</v>
      </c>
      <c r="AH360" s="781">
        <v>1</v>
      </c>
      <c r="AI360" s="782">
        <v>1</v>
      </c>
      <c r="AJ360" s="782">
        <v>1</v>
      </c>
      <c r="AK360" s="782">
        <v>1</v>
      </c>
      <c r="AL360" s="782">
        <v>1</v>
      </c>
      <c r="AM360" s="782">
        <v>1</v>
      </c>
      <c r="AN360" s="782">
        <v>1</v>
      </c>
      <c r="AO360" s="782">
        <v>1</v>
      </c>
      <c r="AP360" s="782">
        <v>1</v>
      </c>
      <c r="AQ360" s="782">
        <v>1</v>
      </c>
      <c r="AR360" s="782">
        <v>1</v>
      </c>
      <c r="AS360" s="782">
        <v>1</v>
      </c>
      <c r="AT360" s="782">
        <v>4</v>
      </c>
      <c r="AU360" s="782">
        <v>6</v>
      </c>
      <c r="AV360" s="784">
        <v>7</v>
      </c>
    </row>
    <row r="361" spans="2:48" ht="14.4" x14ac:dyDescent="0.3">
      <c r="B361" s="917"/>
      <c r="C361" s="1" t="s">
        <v>3</v>
      </c>
      <c r="D361" s="745">
        <v>6463</v>
      </c>
      <c r="E361" s="745">
        <v>6427</v>
      </c>
      <c r="F361" s="745">
        <v>6501</v>
      </c>
      <c r="G361" s="745">
        <v>6859</v>
      </c>
      <c r="H361" s="745">
        <v>7118</v>
      </c>
      <c r="I361" s="745">
        <v>7146</v>
      </c>
      <c r="J361" s="745">
        <v>6985</v>
      </c>
      <c r="K361" s="745">
        <v>7152</v>
      </c>
      <c r="L361" s="745">
        <v>7374</v>
      </c>
      <c r="M361" s="745">
        <v>7671</v>
      </c>
      <c r="N361" s="745">
        <v>7470</v>
      </c>
      <c r="O361" s="745">
        <v>7253</v>
      </c>
      <c r="P361" s="746">
        <v>7100</v>
      </c>
      <c r="Q361" s="746">
        <v>7213</v>
      </c>
      <c r="R361" s="746">
        <v>7389</v>
      </c>
      <c r="S361" s="143">
        <f>100</f>
        <v>100</v>
      </c>
      <c r="T361" s="328">
        <f t="shared" si="265"/>
        <v>99.442983134767132</v>
      </c>
      <c r="U361" s="328">
        <f t="shared" si="263"/>
        <v>100.58796224663469</v>
      </c>
      <c r="V361" s="328">
        <f t="shared" si="263"/>
        <v>106.1271855175615</v>
      </c>
      <c r="W361" s="328">
        <f t="shared" si="263"/>
        <v>110.13461240909794</v>
      </c>
      <c r="X361" s="328">
        <f t="shared" si="263"/>
        <v>110.56784774872351</v>
      </c>
      <c r="Y361" s="328">
        <f t="shared" si="263"/>
        <v>108.07674454587652</v>
      </c>
      <c r="Z361" s="328">
        <f t="shared" si="263"/>
        <v>110.66068389292899</v>
      </c>
      <c r="AA361" s="328">
        <f t="shared" si="263"/>
        <v>114.09562122853164</v>
      </c>
      <c r="AB361" s="328">
        <f t="shared" si="227"/>
        <v>118.69101036670277</v>
      </c>
      <c r="AC361" s="328">
        <f t="shared" si="227"/>
        <v>115.58099953581927</v>
      </c>
      <c r="AD361" s="328">
        <f t="shared" si="227"/>
        <v>112.22342565372118</v>
      </c>
      <c r="AE361" s="328">
        <f t="shared" ref="AE361:AG361" si="287">P361*100/$D361</f>
        <v>109.85610397648151</v>
      </c>
      <c r="AF361" s="328">
        <f t="shared" si="287"/>
        <v>111.60451802568467</v>
      </c>
      <c r="AG361" s="329">
        <f t="shared" si="287"/>
        <v>114.32771158904534</v>
      </c>
      <c r="AH361" s="781">
        <v>1</v>
      </c>
      <c r="AI361" s="782">
        <v>1</v>
      </c>
      <c r="AJ361" s="782">
        <v>1</v>
      </c>
      <c r="AK361" s="782">
        <v>1</v>
      </c>
      <c r="AL361" s="782">
        <v>1</v>
      </c>
      <c r="AM361" s="782">
        <v>1</v>
      </c>
      <c r="AN361" s="782">
        <v>1</v>
      </c>
      <c r="AO361" s="782">
        <v>1</v>
      </c>
      <c r="AP361" s="782">
        <v>1</v>
      </c>
      <c r="AQ361" s="782">
        <v>1</v>
      </c>
      <c r="AR361" s="782">
        <v>1</v>
      </c>
      <c r="AS361" s="782">
        <v>1</v>
      </c>
      <c r="AT361" s="782">
        <v>4</v>
      </c>
      <c r="AU361" s="782">
        <v>6</v>
      </c>
      <c r="AV361" s="784">
        <v>7</v>
      </c>
    </row>
    <row r="362" spans="2:48" ht="14.4" x14ac:dyDescent="0.3">
      <c r="B362" s="917"/>
      <c r="C362" s="1" t="s">
        <v>4</v>
      </c>
      <c r="D362" s="746">
        <v>3492</v>
      </c>
      <c r="E362" s="746">
        <v>3043</v>
      </c>
      <c r="F362" s="746">
        <v>3148</v>
      </c>
      <c r="G362" s="745">
        <v>4187</v>
      </c>
      <c r="H362" s="745">
        <v>4607</v>
      </c>
      <c r="I362" s="745">
        <v>4978</v>
      </c>
      <c r="J362" s="745">
        <v>5186</v>
      </c>
      <c r="K362" s="745">
        <v>4855</v>
      </c>
      <c r="L362" s="746">
        <v>5383</v>
      </c>
      <c r="M362" s="745">
        <v>5146</v>
      </c>
      <c r="N362" s="746">
        <v>6386</v>
      </c>
      <c r="O362" s="746">
        <v>5579</v>
      </c>
      <c r="P362" s="746">
        <v>6037</v>
      </c>
      <c r="Q362" s="746">
        <v>6158</v>
      </c>
      <c r="R362" s="746">
        <v>6346</v>
      </c>
      <c r="S362" s="143">
        <f>100</f>
        <v>100</v>
      </c>
      <c r="T362" s="328">
        <f t="shared" si="265"/>
        <v>87.142038946162657</v>
      </c>
      <c r="U362" s="328">
        <f t="shared" si="263"/>
        <v>90.148911798396341</v>
      </c>
      <c r="V362" s="328">
        <f t="shared" si="263"/>
        <v>119.90263459335624</v>
      </c>
      <c r="W362" s="328">
        <f t="shared" si="263"/>
        <v>131.93012600229096</v>
      </c>
      <c r="X362" s="328">
        <f t="shared" si="263"/>
        <v>142.55441008018329</v>
      </c>
      <c r="Y362" s="328">
        <f t="shared" si="263"/>
        <v>148.51088201603665</v>
      </c>
      <c r="Z362" s="328">
        <f t="shared" si="263"/>
        <v>139.03207331042384</v>
      </c>
      <c r="AA362" s="328">
        <f t="shared" si="263"/>
        <v>154.15234822451316</v>
      </c>
      <c r="AB362" s="328">
        <f t="shared" si="227"/>
        <v>147.36540664375715</v>
      </c>
      <c r="AC362" s="328">
        <f t="shared" si="227"/>
        <v>182.87514318442155</v>
      </c>
      <c r="AD362" s="328">
        <f t="shared" si="227"/>
        <v>159.76517754868271</v>
      </c>
      <c r="AE362" s="328">
        <f t="shared" ref="AE362:AG362" si="288">P362*100/$D362</f>
        <v>172.88087056128293</v>
      </c>
      <c r="AF362" s="328">
        <f t="shared" si="288"/>
        <v>176.3459335624284</v>
      </c>
      <c r="AG362" s="329">
        <f t="shared" si="288"/>
        <v>181.72966781214203</v>
      </c>
      <c r="AH362" s="781">
        <v>4</v>
      </c>
      <c r="AI362" s="782">
        <v>4</v>
      </c>
      <c r="AJ362" s="782">
        <v>4</v>
      </c>
      <c r="AK362" s="782">
        <v>1</v>
      </c>
      <c r="AL362" s="782">
        <v>1</v>
      </c>
      <c r="AM362" s="782">
        <v>1</v>
      </c>
      <c r="AN362" s="782">
        <v>1</v>
      </c>
      <c r="AO362" s="782">
        <v>1</v>
      </c>
      <c r="AP362" s="782">
        <v>4</v>
      </c>
      <c r="AQ362" s="782">
        <v>1</v>
      </c>
      <c r="AR362" s="782">
        <v>4</v>
      </c>
      <c r="AS362" s="782">
        <v>4</v>
      </c>
      <c r="AT362" s="782">
        <v>4</v>
      </c>
      <c r="AU362" s="782">
        <v>6</v>
      </c>
      <c r="AV362" s="784">
        <v>7</v>
      </c>
    </row>
    <row r="363" spans="2:48" ht="14.4" x14ac:dyDescent="0.3">
      <c r="B363" s="917"/>
      <c r="C363" s="1" t="s">
        <v>5</v>
      </c>
      <c r="D363" s="746">
        <v>672</v>
      </c>
      <c r="E363" s="746">
        <v>718</v>
      </c>
      <c r="F363" s="746">
        <v>698</v>
      </c>
      <c r="G363" s="745">
        <v>1120</v>
      </c>
      <c r="H363" s="745">
        <v>1221</v>
      </c>
      <c r="I363" s="745">
        <v>1051</v>
      </c>
      <c r="J363" s="745">
        <v>1760</v>
      </c>
      <c r="K363" s="745">
        <v>2336</v>
      </c>
      <c r="L363" s="746">
        <v>1536</v>
      </c>
      <c r="M363" s="745">
        <v>1657</v>
      </c>
      <c r="N363" s="746">
        <v>1907</v>
      </c>
      <c r="O363" s="746">
        <v>2445</v>
      </c>
      <c r="P363" s="746">
        <v>2329</v>
      </c>
      <c r="Q363" s="746">
        <v>2407</v>
      </c>
      <c r="R363" s="746">
        <v>2531</v>
      </c>
      <c r="S363" s="143">
        <f>100</f>
        <v>100</v>
      </c>
      <c r="T363" s="328">
        <f t="shared" si="265"/>
        <v>106.8452380952381</v>
      </c>
      <c r="U363" s="328">
        <f t="shared" si="263"/>
        <v>103.86904761904762</v>
      </c>
      <c r="V363" s="328">
        <f t="shared" si="263"/>
        <v>166.66666666666666</v>
      </c>
      <c r="W363" s="328">
        <f t="shared" si="263"/>
        <v>181.69642857142858</v>
      </c>
      <c r="X363" s="328">
        <f t="shared" si="263"/>
        <v>156.39880952380952</v>
      </c>
      <c r="Y363" s="328">
        <f t="shared" si="263"/>
        <v>261.90476190476193</v>
      </c>
      <c r="Z363" s="328">
        <f t="shared" si="263"/>
        <v>347.61904761904759</v>
      </c>
      <c r="AA363" s="328">
        <f t="shared" si="263"/>
        <v>228.57142857142858</v>
      </c>
      <c r="AB363" s="328">
        <f t="shared" si="227"/>
        <v>246.57738095238096</v>
      </c>
      <c r="AC363" s="328">
        <f t="shared" si="227"/>
        <v>283.77976190476193</v>
      </c>
      <c r="AD363" s="328">
        <f t="shared" si="227"/>
        <v>363.83928571428572</v>
      </c>
      <c r="AE363" s="328">
        <f t="shared" ref="AE363:AG363" si="289">P363*100/$D363</f>
        <v>346.57738095238096</v>
      </c>
      <c r="AF363" s="328">
        <f t="shared" si="289"/>
        <v>358.1845238095238</v>
      </c>
      <c r="AG363" s="329">
        <f t="shared" si="289"/>
        <v>376.63690476190476</v>
      </c>
      <c r="AH363" s="781">
        <v>4</v>
      </c>
      <c r="AI363" s="782">
        <v>4</v>
      </c>
      <c r="AJ363" s="782">
        <v>4</v>
      </c>
      <c r="AK363" s="782">
        <v>1</v>
      </c>
      <c r="AL363" s="782">
        <v>1</v>
      </c>
      <c r="AM363" s="782">
        <v>1</v>
      </c>
      <c r="AN363" s="782">
        <v>1</v>
      </c>
      <c r="AO363" s="782">
        <v>1</v>
      </c>
      <c r="AP363" s="782">
        <v>4</v>
      </c>
      <c r="AQ363" s="782">
        <v>1</v>
      </c>
      <c r="AR363" s="782">
        <v>4</v>
      </c>
      <c r="AS363" s="782">
        <v>4</v>
      </c>
      <c r="AT363" s="782">
        <v>4</v>
      </c>
      <c r="AU363" s="782">
        <v>6</v>
      </c>
      <c r="AV363" s="784">
        <v>7</v>
      </c>
    </row>
    <row r="364" spans="2:48" ht="14.4" x14ac:dyDescent="0.3">
      <c r="B364" s="917"/>
      <c r="C364" s="1" t="s">
        <v>6</v>
      </c>
      <c r="D364" s="745">
        <v>24244</v>
      </c>
      <c r="E364" s="745">
        <v>23877</v>
      </c>
      <c r="F364" s="745">
        <v>25324</v>
      </c>
      <c r="G364" s="745">
        <v>27619</v>
      </c>
      <c r="H364" s="745">
        <v>28659</v>
      </c>
      <c r="I364" s="745">
        <v>29095</v>
      </c>
      <c r="J364" s="745">
        <v>30243</v>
      </c>
      <c r="K364" s="745">
        <v>30839</v>
      </c>
      <c r="L364" s="745">
        <v>31146</v>
      </c>
      <c r="M364" s="745">
        <v>31765</v>
      </c>
      <c r="N364" s="745">
        <v>32722</v>
      </c>
      <c r="O364" s="745">
        <v>32976</v>
      </c>
      <c r="P364" s="746">
        <v>32694</v>
      </c>
      <c r="Q364" s="746">
        <v>33355</v>
      </c>
      <c r="R364" s="746">
        <v>34387</v>
      </c>
      <c r="S364" s="143">
        <f>100</f>
        <v>100</v>
      </c>
      <c r="T364" s="328">
        <f t="shared" si="265"/>
        <v>98.4862233954793</v>
      </c>
      <c r="U364" s="328">
        <f t="shared" si="263"/>
        <v>104.45471044382116</v>
      </c>
      <c r="V364" s="328">
        <f t="shared" si="263"/>
        <v>113.92097013694109</v>
      </c>
      <c r="W364" s="328">
        <f t="shared" si="263"/>
        <v>118.21069130506517</v>
      </c>
      <c r="X364" s="328">
        <f t="shared" si="263"/>
        <v>120.00907441016334</v>
      </c>
      <c r="Y364" s="328">
        <f t="shared" si="263"/>
        <v>124.74426662266953</v>
      </c>
      <c r="Z364" s="328">
        <f t="shared" si="263"/>
        <v>127.20260683055601</v>
      </c>
      <c r="AA364" s="328">
        <f t="shared" si="263"/>
        <v>128.46889952153111</v>
      </c>
      <c r="AB364" s="328">
        <f t="shared" si="227"/>
        <v>131.0221085629434</v>
      </c>
      <c r="AC364" s="328">
        <f t="shared" si="227"/>
        <v>134.96947698399603</v>
      </c>
      <c r="AD364" s="328">
        <f t="shared" si="227"/>
        <v>136.01715888467248</v>
      </c>
      <c r="AE364" s="328">
        <f t="shared" ref="AE364:AG364" si="290">P364*100/$D364</f>
        <v>134.85398449100808</v>
      </c>
      <c r="AF364" s="328">
        <f t="shared" si="290"/>
        <v>137.58043227190234</v>
      </c>
      <c r="AG364" s="329">
        <f t="shared" si="290"/>
        <v>141.83715558488697</v>
      </c>
      <c r="AH364" s="781">
        <v>1</v>
      </c>
      <c r="AI364" s="782">
        <v>1</v>
      </c>
      <c r="AJ364" s="782">
        <v>1</v>
      </c>
      <c r="AK364" s="782">
        <v>1</v>
      </c>
      <c r="AL364" s="782">
        <v>1</v>
      </c>
      <c r="AM364" s="782">
        <v>1</v>
      </c>
      <c r="AN364" s="782">
        <v>1</v>
      </c>
      <c r="AO364" s="782">
        <v>1</v>
      </c>
      <c r="AP364" s="782">
        <v>1</v>
      </c>
      <c r="AQ364" s="782">
        <v>1</v>
      </c>
      <c r="AR364" s="782">
        <v>1</v>
      </c>
      <c r="AS364" s="782">
        <v>1</v>
      </c>
      <c r="AT364" s="782">
        <v>4</v>
      </c>
      <c r="AU364" s="782">
        <v>6</v>
      </c>
      <c r="AV364" s="784">
        <v>7</v>
      </c>
    </row>
    <row r="365" spans="2:48" ht="14.4" x14ac:dyDescent="0.3">
      <c r="B365" s="918"/>
      <c r="C365" s="8" t="s">
        <v>7</v>
      </c>
      <c r="D365">
        <v>23572</v>
      </c>
      <c r="E365">
        <v>23159</v>
      </c>
      <c r="F365">
        <v>24626</v>
      </c>
      <c r="G365">
        <v>26499</v>
      </c>
      <c r="H365">
        <v>27438</v>
      </c>
      <c r="I365">
        <v>28044</v>
      </c>
      <c r="J365">
        <v>28483</v>
      </c>
      <c r="K365">
        <v>28503</v>
      </c>
      <c r="L365">
        <v>29610</v>
      </c>
      <c r="M365">
        <v>30108</v>
      </c>
      <c r="N365">
        <v>30815</v>
      </c>
      <c r="O365">
        <v>30531</v>
      </c>
      <c r="P365">
        <v>30365</v>
      </c>
      <c r="Q365">
        <v>30948</v>
      </c>
      <c r="R365">
        <v>31856</v>
      </c>
      <c r="S365" s="143">
        <f>100</f>
        <v>100</v>
      </c>
      <c r="T365" s="328">
        <f t="shared" si="265"/>
        <v>98.247921262514851</v>
      </c>
      <c r="U365" s="328">
        <f t="shared" si="263"/>
        <v>104.47140675377567</v>
      </c>
      <c r="V365" s="328">
        <f t="shared" si="263"/>
        <v>112.41727473273376</v>
      </c>
      <c r="W365" s="328">
        <f t="shared" si="263"/>
        <v>116.40081452570847</v>
      </c>
      <c r="X365" s="328">
        <f t="shared" si="263"/>
        <v>118.97166129305957</v>
      </c>
      <c r="Y365" s="328">
        <f t="shared" si="263"/>
        <v>120.83404038689972</v>
      </c>
      <c r="Z365" s="328">
        <f t="shared" si="263"/>
        <v>120.91888681486509</v>
      </c>
      <c r="AA365" s="328">
        <f t="shared" si="263"/>
        <v>125.61513660274902</v>
      </c>
      <c r="AB365" s="328">
        <f t="shared" si="227"/>
        <v>127.72781265908705</v>
      </c>
      <c r="AC365" s="328">
        <f t="shared" si="227"/>
        <v>130.72713388766334</v>
      </c>
      <c r="AD365" s="328">
        <f t="shared" si="227"/>
        <v>129.5223146105549</v>
      </c>
      <c r="AE365" s="328">
        <f t="shared" ref="AE365:AG365" si="291">P365*100/$D365</f>
        <v>128.81808925844223</v>
      </c>
      <c r="AF365" s="328">
        <f t="shared" si="291"/>
        <v>131.29136263363313</v>
      </c>
      <c r="AG365" s="329">
        <f t="shared" si="291"/>
        <v>135.14339046326148</v>
      </c>
      <c r="AH365" s="785"/>
      <c r="AI365" s="786"/>
      <c r="AJ365" s="786"/>
      <c r="AK365" s="786"/>
      <c r="AL365" s="786"/>
      <c r="AM365" s="786"/>
      <c r="AN365" s="786"/>
      <c r="AO365" s="786"/>
      <c r="AP365" s="786"/>
      <c r="AQ365" s="786"/>
      <c r="AR365" s="786"/>
      <c r="AS365" s="786"/>
      <c r="AT365" s="786"/>
      <c r="AU365" s="786"/>
      <c r="AV365" s="787"/>
    </row>
    <row r="366" spans="2:48" ht="15" customHeight="1" x14ac:dyDescent="0.3">
      <c r="B366" s="917" t="s">
        <v>93</v>
      </c>
      <c r="C366" s="1" t="s">
        <v>2</v>
      </c>
      <c r="D366" s="745">
        <v>7904</v>
      </c>
      <c r="E366" s="745">
        <v>7797</v>
      </c>
      <c r="F366" s="745">
        <v>8891</v>
      </c>
      <c r="G366" s="745">
        <v>9095</v>
      </c>
      <c r="H366" s="745">
        <v>9499</v>
      </c>
      <c r="I366" s="745">
        <v>9936</v>
      </c>
      <c r="J366" s="745">
        <v>10058</v>
      </c>
      <c r="K366" s="745">
        <v>10228</v>
      </c>
      <c r="L366" s="745">
        <v>10604</v>
      </c>
      <c r="M366" s="745">
        <v>11450</v>
      </c>
      <c r="N366" s="745">
        <v>11973</v>
      </c>
      <c r="O366" s="745">
        <v>14570</v>
      </c>
      <c r="P366" s="746">
        <v>14182</v>
      </c>
      <c r="Q366" s="746">
        <v>14469</v>
      </c>
      <c r="R366" s="746">
        <v>14917</v>
      </c>
      <c r="S366" s="143">
        <f>100</f>
        <v>100</v>
      </c>
      <c r="T366" s="328">
        <f t="shared" si="265"/>
        <v>98.646255060728748</v>
      </c>
      <c r="U366" s="328">
        <f t="shared" si="263"/>
        <v>112.48734817813765</v>
      </c>
      <c r="V366" s="328">
        <f t="shared" si="263"/>
        <v>115.06831983805668</v>
      </c>
      <c r="W366" s="328">
        <f t="shared" si="263"/>
        <v>120.17965587044534</v>
      </c>
      <c r="X366" s="328">
        <f t="shared" si="263"/>
        <v>125.7085020242915</v>
      </c>
      <c r="Y366" s="328">
        <f t="shared" si="263"/>
        <v>127.25202429149797</v>
      </c>
      <c r="Z366" s="328">
        <f t="shared" si="263"/>
        <v>129.40283400809716</v>
      </c>
      <c r="AA366" s="328">
        <f t="shared" si="263"/>
        <v>134.15991902834008</v>
      </c>
      <c r="AB366" s="328">
        <f t="shared" si="227"/>
        <v>144.86336032388664</v>
      </c>
      <c r="AC366" s="328">
        <f t="shared" si="227"/>
        <v>151.48026315789474</v>
      </c>
      <c r="AD366" s="328">
        <f t="shared" si="227"/>
        <v>184.33704453441297</v>
      </c>
      <c r="AE366" s="328">
        <f t="shared" ref="AE366:AG366" si="292">P366*100/$D366</f>
        <v>179.42813765182186</v>
      </c>
      <c r="AF366" s="328">
        <f t="shared" si="292"/>
        <v>183.05921052631578</v>
      </c>
      <c r="AG366" s="329">
        <f t="shared" si="292"/>
        <v>188.72722672064776</v>
      </c>
      <c r="AH366" s="781">
        <v>1</v>
      </c>
      <c r="AI366" s="782">
        <v>1</v>
      </c>
      <c r="AJ366" s="782">
        <v>1</v>
      </c>
      <c r="AK366" s="782">
        <v>1</v>
      </c>
      <c r="AL366" s="782">
        <v>1</v>
      </c>
      <c r="AM366" s="782">
        <v>1</v>
      </c>
      <c r="AN366" s="782">
        <v>1</v>
      </c>
      <c r="AO366" s="782">
        <v>1</v>
      </c>
      <c r="AP366" s="782">
        <v>1</v>
      </c>
      <c r="AQ366" s="782">
        <v>1</v>
      </c>
      <c r="AR366" s="782">
        <v>1</v>
      </c>
      <c r="AS366" s="782">
        <v>1</v>
      </c>
      <c r="AT366" s="782">
        <v>4</v>
      </c>
      <c r="AU366" s="782">
        <v>6</v>
      </c>
      <c r="AV366" s="784">
        <v>7</v>
      </c>
    </row>
    <row r="367" spans="2:48" ht="14.4" x14ac:dyDescent="0.3">
      <c r="B367" s="917"/>
      <c r="C367" s="1" t="s">
        <v>3</v>
      </c>
      <c r="D367" s="746">
        <v>1333</v>
      </c>
      <c r="E367" s="746">
        <v>1407</v>
      </c>
      <c r="F367" s="746">
        <v>1339</v>
      </c>
      <c r="G367" s="745">
        <v>1416</v>
      </c>
      <c r="H367" s="745">
        <v>1599</v>
      </c>
      <c r="I367" s="746">
        <v>1414</v>
      </c>
      <c r="J367" s="746">
        <v>1571</v>
      </c>
      <c r="K367" s="746">
        <v>1637</v>
      </c>
      <c r="L367" s="746">
        <v>1746</v>
      </c>
      <c r="M367" s="746">
        <v>1905</v>
      </c>
      <c r="N367" s="746">
        <v>2019</v>
      </c>
      <c r="O367" s="744">
        <v>2073</v>
      </c>
      <c r="P367" s="746">
        <v>2029</v>
      </c>
      <c r="Q367" s="746">
        <v>2061</v>
      </c>
      <c r="R367" s="746">
        <v>2111</v>
      </c>
      <c r="S367" s="143">
        <f>100</f>
        <v>100</v>
      </c>
      <c r="T367" s="328">
        <f t="shared" si="265"/>
        <v>105.55138784696175</v>
      </c>
      <c r="U367" s="328">
        <f t="shared" si="263"/>
        <v>100.45011252813204</v>
      </c>
      <c r="V367" s="328">
        <f t="shared" si="263"/>
        <v>106.2265566391598</v>
      </c>
      <c r="W367" s="328">
        <f t="shared" si="263"/>
        <v>119.9549887471868</v>
      </c>
      <c r="X367" s="328">
        <f t="shared" si="263"/>
        <v>106.07651912978244</v>
      </c>
      <c r="Y367" s="328">
        <f t="shared" si="263"/>
        <v>117.85446361590398</v>
      </c>
      <c r="Z367" s="328">
        <f t="shared" si="263"/>
        <v>122.80570142535633</v>
      </c>
      <c r="AA367" s="328">
        <f t="shared" si="263"/>
        <v>130.98274568642159</v>
      </c>
      <c r="AB367" s="328">
        <f t="shared" si="227"/>
        <v>142.91072768192049</v>
      </c>
      <c r="AC367" s="328">
        <f t="shared" si="227"/>
        <v>151.46286571642912</v>
      </c>
      <c r="AD367" s="328">
        <f t="shared" si="227"/>
        <v>155.5138784696174</v>
      </c>
      <c r="AE367" s="328">
        <f t="shared" ref="AE367:AG367" si="293">P367*100/$D367</f>
        <v>152.21305326331583</v>
      </c>
      <c r="AF367" s="328">
        <f t="shared" si="293"/>
        <v>154.61365341335335</v>
      </c>
      <c r="AG367" s="329">
        <f t="shared" si="293"/>
        <v>158.36459114778694</v>
      </c>
      <c r="AH367" s="781">
        <v>4</v>
      </c>
      <c r="AI367" s="782">
        <v>4</v>
      </c>
      <c r="AJ367" s="782">
        <v>4</v>
      </c>
      <c r="AK367" s="782">
        <v>1</v>
      </c>
      <c r="AL367" s="782">
        <v>1</v>
      </c>
      <c r="AM367" s="782">
        <v>4</v>
      </c>
      <c r="AN367" s="782">
        <v>4</v>
      </c>
      <c r="AO367" s="782">
        <v>4</v>
      </c>
      <c r="AP367" s="782">
        <v>4</v>
      </c>
      <c r="AQ367" s="782">
        <v>4</v>
      </c>
      <c r="AR367" s="782">
        <v>4</v>
      </c>
      <c r="AS367" s="782">
        <v>2</v>
      </c>
      <c r="AT367" s="782">
        <v>4</v>
      </c>
      <c r="AU367" s="782">
        <v>6</v>
      </c>
      <c r="AV367" s="784">
        <v>7</v>
      </c>
    </row>
    <row r="368" spans="2:48" ht="14.4" x14ac:dyDescent="0.3">
      <c r="B368" s="917"/>
      <c r="C368" s="1" t="s">
        <v>4</v>
      </c>
      <c r="D368" s="746">
        <v>778</v>
      </c>
      <c r="E368" s="746">
        <v>758</v>
      </c>
      <c r="F368" s="746">
        <v>813</v>
      </c>
      <c r="G368" s="745">
        <v>867</v>
      </c>
      <c r="H368" s="745">
        <v>865</v>
      </c>
      <c r="I368" s="746">
        <v>1092</v>
      </c>
      <c r="J368" s="746">
        <v>854</v>
      </c>
      <c r="K368" s="746">
        <v>947</v>
      </c>
      <c r="L368" s="746">
        <v>953</v>
      </c>
      <c r="M368" s="746">
        <v>1070</v>
      </c>
      <c r="N368" s="746">
        <v>1143</v>
      </c>
      <c r="O368" s="746">
        <v>1330</v>
      </c>
      <c r="P368" s="746">
        <v>1081</v>
      </c>
      <c r="Q368" s="746">
        <v>1103</v>
      </c>
      <c r="R368" s="746">
        <v>1137</v>
      </c>
      <c r="S368" s="143">
        <f>100</f>
        <v>100</v>
      </c>
      <c r="T368" s="328">
        <f t="shared" si="265"/>
        <v>97.429305912596405</v>
      </c>
      <c r="U368" s="328">
        <f t="shared" si="263"/>
        <v>104.49871465295629</v>
      </c>
      <c r="V368" s="328">
        <f t="shared" si="263"/>
        <v>111.43958868894602</v>
      </c>
      <c r="W368" s="328">
        <f t="shared" si="263"/>
        <v>111.18251928020565</v>
      </c>
      <c r="X368" s="328">
        <f t="shared" si="263"/>
        <v>140.35989717223651</v>
      </c>
      <c r="Y368" s="328">
        <f t="shared" si="263"/>
        <v>109.76863753213368</v>
      </c>
      <c r="Z368" s="328">
        <f t="shared" si="263"/>
        <v>121.72236503856041</v>
      </c>
      <c r="AA368" s="328">
        <f t="shared" si="263"/>
        <v>122.49357326478149</v>
      </c>
      <c r="AB368" s="328">
        <f t="shared" si="227"/>
        <v>137.53213367609254</v>
      </c>
      <c r="AC368" s="328">
        <f t="shared" si="227"/>
        <v>146.91516709511569</v>
      </c>
      <c r="AD368" s="328">
        <f t="shared" si="227"/>
        <v>170.95115681233932</v>
      </c>
      <c r="AE368" s="328">
        <f t="shared" ref="AE368:AG368" si="294">P368*100/$D368</f>
        <v>138.94601542416453</v>
      </c>
      <c r="AF368" s="328">
        <f t="shared" si="294"/>
        <v>141.77377892030847</v>
      </c>
      <c r="AG368" s="329">
        <f t="shared" si="294"/>
        <v>146.1439588688946</v>
      </c>
      <c r="AH368" s="781">
        <v>4</v>
      </c>
      <c r="AI368" s="782">
        <v>4</v>
      </c>
      <c r="AJ368" s="782">
        <v>4</v>
      </c>
      <c r="AK368" s="782">
        <v>1</v>
      </c>
      <c r="AL368" s="782">
        <v>1</v>
      </c>
      <c r="AM368" s="782">
        <v>4</v>
      </c>
      <c r="AN368" s="782">
        <v>4</v>
      </c>
      <c r="AO368" s="782">
        <v>4</v>
      </c>
      <c r="AP368" s="782">
        <v>4</v>
      </c>
      <c r="AQ368" s="782">
        <v>4</v>
      </c>
      <c r="AR368" s="782">
        <v>4</v>
      </c>
      <c r="AS368" s="782">
        <v>4</v>
      </c>
      <c r="AT368" s="782">
        <v>4</v>
      </c>
      <c r="AU368" s="782">
        <v>6</v>
      </c>
      <c r="AV368" s="784">
        <v>7</v>
      </c>
    </row>
    <row r="369" spans="2:48" ht="14.4" x14ac:dyDescent="0.3">
      <c r="B369" s="917"/>
      <c r="C369" s="1" t="s">
        <v>5</v>
      </c>
      <c r="D369" s="745">
        <v>0</v>
      </c>
      <c r="E369" s="745">
        <v>0</v>
      </c>
      <c r="F369" s="745">
        <v>0</v>
      </c>
      <c r="G369" s="745">
        <v>0</v>
      </c>
      <c r="H369" s="745">
        <v>0</v>
      </c>
      <c r="I369" s="745">
        <v>0</v>
      </c>
      <c r="J369" s="745">
        <v>0</v>
      </c>
      <c r="K369" s="745">
        <v>0</v>
      </c>
      <c r="L369" s="745">
        <v>0</v>
      </c>
      <c r="M369" s="745">
        <v>0</v>
      </c>
      <c r="N369" s="746">
        <v>0</v>
      </c>
      <c r="O369" s="746">
        <v>0</v>
      </c>
      <c r="P369" s="746">
        <v>0</v>
      </c>
      <c r="Q369" s="746">
        <v>0</v>
      </c>
      <c r="R369" s="746">
        <v>0</v>
      </c>
      <c r="S369" s="143">
        <f>100</f>
        <v>100</v>
      </c>
      <c r="T369" s="328" t="e">
        <f t="shared" si="265"/>
        <v>#DIV/0!</v>
      </c>
      <c r="U369" s="328" t="e">
        <f t="shared" si="263"/>
        <v>#DIV/0!</v>
      </c>
      <c r="V369" s="328" t="e">
        <f t="shared" si="263"/>
        <v>#DIV/0!</v>
      </c>
      <c r="W369" s="328" t="e">
        <f t="shared" si="263"/>
        <v>#DIV/0!</v>
      </c>
      <c r="X369" s="328" t="e">
        <f t="shared" si="263"/>
        <v>#DIV/0!</v>
      </c>
      <c r="Y369" s="328" t="e">
        <f t="shared" si="263"/>
        <v>#DIV/0!</v>
      </c>
      <c r="Z369" s="328" t="e">
        <f t="shared" si="263"/>
        <v>#DIV/0!</v>
      </c>
      <c r="AA369" s="328" t="e">
        <f t="shared" si="263"/>
        <v>#DIV/0!</v>
      </c>
      <c r="AB369" s="328" t="e">
        <f t="shared" si="227"/>
        <v>#DIV/0!</v>
      </c>
      <c r="AC369" s="328" t="e">
        <f t="shared" si="227"/>
        <v>#DIV/0!</v>
      </c>
      <c r="AD369" s="328" t="e">
        <f t="shared" si="227"/>
        <v>#DIV/0!</v>
      </c>
      <c r="AE369" s="328" t="e">
        <f t="shared" ref="AE369:AG369" si="295">P369*100/$D369</f>
        <v>#DIV/0!</v>
      </c>
      <c r="AF369" s="328" t="e">
        <f t="shared" si="295"/>
        <v>#DIV/0!</v>
      </c>
      <c r="AG369" s="329" t="e">
        <f t="shared" si="295"/>
        <v>#DIV/0!</v>
      </c>
      <c r="AH369" s="781">
        <v>1</v>
      </c>
      <c r="AI369" s="782">
        <v>1</v>
      </c>
      <c r="AJ369" s="782">
        <v>1</v>
      </c>
      <c r="AK369" s="782">
        <v>1</v>
      </c>
      <c r="AL369" s="782">
        <v>1</v>
      </c>
      <c r="AM369" s="782">
        <v>1</v>
      </c>
      <c r="AN369" s="782">
        <v>1</v>
      </c>
      <c r="AO369" s="782">
        <v>1</v>
      </c>
      <c r="AP369" s="782">
        <v>1</v>
      </c>
      <c r="AQ369" s="782">
        <v>1</v>
      </c>
      <c r="AR369" s="782">
        <v>4</v>
      </c>
      <c r="AS369" s="782">
        <v>4</v>
      </c>
      <c r="AT369" s="782">
        <v>4</v>
      </c>
      <c r="AU369" s="782">
        <v>6</v>
      </c>
      <c r="AV369" s="784">
        <v>7</v>
      </c>
    </row>
    <row r="370" spans="2:48" ht="14.4" x14ac:dyDescent="0.3">
      <c r="B370" s="917"/>
      <c r="C370" s="1" t="s">
        <v>6</v>
      </c>
      <c r="D370" s="745">
        <v>10015</v>
      </c>
      <c r="E370" s="745">
        <v>9962</v>
      </c>
      <c r="F370" s="745">
        <v>11043</v>
      </c>
      <c r="G370" s="745">
        <v>11378</v>
      </c>
      <c r="H370" s="745">
        <v>11963</v>
      </c>
      <c r="I370" s="745">
        <v>12442</v>
      </c>
      <c r="J370" s="745">
        <v>12483</v>
      </c>
      <c r="K370" s="745">
        <v>12812</v>
      </c>
      <c r="L370" s="745">
        <v>13303</v>
      </c>
      <c r="M370" s="745">
        <v>14425</v>
      </c>
      <c r="N370" s="745">
        <v>15135</v>
      </c>
      <c r="O370" s="745">
        <v>17973</v>
      </c>
      <c r="P370" s="746">
        <v>17292</v>
      </c>
      <c r="Q370" s="746">
        <v>17633</v>
      </c>
      <c r="R370" s="746">
        <v>18165</v>
      </c>
      <c r="S370" s="143">
        <f>100</f>
        <v>100</v>
      </c>
      <c r="T370" s="328">
        <f t="shared" si="265"/>
        <v>99.470793809286064</v>
      </c>
      <c r="U370" s="328">
        <f t="shared" si="263"/>
        <v>110.26460309535696</v>
      </c>
      <c r="V370" s="328">
        <f t="shared" si="263"/>
        <v>113.60958562156765</v>
      </c>
      <c r="W370" s="328">
        <f t="shared" si="263"/>
        <v>119.45082376435347</v>
      </c>
      <c r="X370" s="328">
        <f t="shared" si="263"/>
        <v>124.23364952571143</v>
      </c>
      <c r="Y370" s="328">
        <f t="shared" si="263"/>
        <v>124.64303544682976</v>
      </c>
      <c r="Z370" s="328">
        <f t="shared" si="263"/>
        <v>127.92810783824264</v>
      </c>
      <c r="AA370" s="328">
        <f t="shared" si="263"/>
        <v>132.8307538691962</v>
      </c>
      <c r="AB370" s="328">
        <f t="shared" si="227"/>
        <v>144.03394907638543</v>
      </c>
      <c r="AC370" s="328">
        <f t="shared" si="227"/>
        <v>151.1233150274588</v>
      </c>
      <c r="AD370" s="328">
        <f t="shared" si="227"/>
        <v>179.46080878681977</v>
      </c>
      <c r="AE370" s="328">
        <f t="shared" ref="AE370:AG370" si="296">P370*100/$D370</f>
        <v>172.6610084872691</v>
      </c>
      <c r="AF370" s="328">
        <f t="shared" si="296"/>
        <v>176.06590114827759</v>
      </c>
      <c r="AG370" s="329">
        <f t="shared" si="296"/>
        <v>181.37793310034948</v>
      </c>
      <c r="AH370" s="781">
        <v>1</v>
      </c>
      <c r="AI370" s="782">
        <v>1</v>
      </c>
      <c r="AJ370" s="782">
        <v>1</v>
      </c>
      <c r="AK370" s="782">
        <v>1</v>
      </c>
      <c r="AL370" s="782">
        <v>1</v>
      </c>
      <c r="AM370" s="782">
        <v>1</v>
      </c>
      <c r="AN370" s="782">
        <v>1</v>
      </c>
      <c r="AO370" s="782">
        <v>1</v>
      </c>
      <c r="AP370" s="782">
        <v>1</v>
      </c>
      <c r="AQ370" s="782">
        <v>1</v>
      </c>
      <c r="AR370" s="782">
        <v>1</v>
      </c>
      <c r="AS370" s="782">
        <v>1</v>
      </c>
      <c r="AT370" s="782">
        <v>4</v>
      </c>
      <c r="AU370" s="782">
        <v>6</v>
      </c>
      <c r="AV370" s="784">
        <v>7</v>
      </c>
    </row>
    <row r="371" spans="2:48" ht="14.4" x14ac:dyDescent="0.3">
      <c r="B371" s="918"/>
      <c r="C371" s="8" t="s">
        <v>7</v>
      </c>
      <c r="D371">
        <v>10015</v>
      </c>
      <c r="E371">
        <v>9962</v>
      </c>
      <c r="F371">
        <v>11043</v>
      </c>
      <c r="G371">
        <v>11378</v>
      </c>
      <c r="H371">
        <v>11963</v>
      </c>
      <c r="I371">
        <v>12442</v>
      </c>
      <c r="J371">
        <v>12483</v>
      </c>
      <c r="K371">
        <v>12812</v>
      </c>
      <c r="L371">
        <v>13303</v>
      </c>
      <c r="M371">
        <v>14425</v>
      </c>
      <c r="N371">
        <v>15135</v>
      </c>
      <c r="O371">
        <v>17973</v>
      </c>
      <c r="P371">
        <v>17292</v>
      </c>
      <c r="Q371">
        <v>17633</v>
      </c>
      <c r="R371">
        <v>18165</v>
      </c>
      <c r="S371" s="143">
        <f>100</f>
        <v>100</v>
      </c>
      <c r="T371" s="328">
        <f t="shared" si="265"/>
        <v>99.470793809286064</v>
      </c>
      <c r="U371" s="328">
        <f t="shared" si="263"/>
        <v>110.26460309535696</v>
      </c>
      <c r="V371" s="328">
        <f t="shared" si="263"/>
        <v>113.60958562156765</v>
      </c>
      <c r="W371" s="328">
        <f t="shared" si="263"/>
        <v>119.45082376435347</v>
      </c>
      <c r="X371" s="328">
        <f t="shared" si="263"/>
        <v>124.23364952571143</v>
      </c>
      <c r="Y371" s="328">
        <f t="shared" si="263"/>
        <v>124.64303544682976</v>
      </c>
      <c r="Z371" s="328">
        <f t="shared" si="263"/>
        <v>127.92810783824264</v>
      </c>
      <c r="AA371" s="328">
        <f t="shared" si="263"/>
        <v>132.8307538691962</v>
      </c>
      <c r="AB371" s="328">
        <f t="shared" si="227"/>
        <v>144.03394907638543</v>
      </c>
      <c r="AC371" s="328">
        <f t="shared" si="227"/>
        <v>151.1233150274588</v>
      </c>
      <c r="AD371" s="328">
        <f t="shared" si="227"/>
        <v>179.46080878681977</v>
      </c>
      <c r="AE371" s="328">
        <f t="shared" ref="AE371:AG413" si="297">P371*100/$D371</f>
        <v>172.6610084872691</v>
      </c>
      <c r="AF371" s="328">
        <f t="shared" si="297"/>
        <v>176.06590114827759</v>
      </c>
      <c r="AG371" s="329">
        <f t="shared" si="297"/>
        <v>181.37793310034948</v>
      </c>
      <c r="AH371" s="785"/>
      <c r="AI371" s="786"/>
      <c r="AJ371" s="786"/>
      <c r="AK371" s="786"/>
      <c r="AL371" s="786"/>
      <c r="AM371" s="786"/>
      <c r="AN371" s="786"/>
      <c r="AO371" s="786"/>
      <c r="AP371" s="786"/>
      <c r="AQ371" s="786"/>
      <c r="AR371" s="786"/>
      <c r="AS371" s="786"/>
      <c r="AT371" s="786"/>
      <c r="AU371" s="786"/>
      <c r="AV371" s="787"/>
    </row>
    <row r="372" spans="2:48" ht="15" customHeight="1" x14ac:dyDescent="0.3">
      <c r="B372" s="917" t="s">
        <v>72</v>
      </c>
      <c r="C372" s="1" t="s">
        <v>2</v>
      </c>
      <c r="D372" s="745">
        <v>3941</v>
      </c>
      <c r="E372" s="745">
        <v>3969</v>
      </c>
      <c r="F372" s="745">
        <v>4180</v>
      </c>
      <c r="G372" s="745">
        <v>4315</v>
      </c>
      <c r="H372" s="745">
        <v>4242</v>
      </c>
      <c r="I372" s="745">
        <v>4393</v>
      </c>
      <c r="J372" s="745">
        <v>4356</v>
      </c>
      <c r="K372" s="745">
        <v>4426</v>
      </c>
      <c r="L372" s="745">
        <v>4638</v>
      </c>
      <c r="M372" s="745">
        <v>4644</v>
      </c>
      <c r="N372" s="745">
        <v>4619</v>
      </c>
      <c r="O372" s="745">
        <v>4677</v>
      </c>
      <c r="P372" s="746">
        <v>4553</v>
      </c>
      <c r="Q372" s="746">
        <v>4645</v>
      </c>
      <c r="R372" s="746">
        <v>4789</v>
      </c>
      <c r="S372" s="143">
        <f>100</f>
        <v>100</v>
      </c>
      <c r="T372" s="328">
        <f t="shared" si="265"/>
        <v>100.71047957371225</v>
      </c>
      <c r="U372" s="328">
        <f t="shared" si="263"/>
        <v>106.0644506470439</v>
      </c>
      <c r="V372" s="328">
        <f t="shared" si="263"/>
        <v>109.48997716315655</v>
      </c>
      <c r="W372" s="328">
        <f t="shared" si="263"/>
        <v>107.63765541740675</v>
      </c>
      <c r="X372" s="328">
        <f t="shared" si="263"/>
        <v>111.46917026135499</v>
      </c>
      <c r="Y372" s="328">
        <f t="shared" si="263"/>
        <v>110.53032225323523</v>
      </c>
      <c r="Z372" s="328">
        <f t="shared" si="263"/>
        <v>112.30652118751586</v>
      </c>
      <c r="AA372" s="328">
        <f t="shared" si="263"/>
        <v>117.68586653133723</v>
      </c>
      <c r="AB372" s="328">
        <f t="shared" si="227"/>
        <v>117.83811215427556</v>
      </c>
      <c r="AC372" s="328">
        <f t="shared" si="227"/>
        <v>117.20375539203248</v>
      </c>
      <c r="AD372" s="328">
        <f t="shared" si="227"/>
        <v>118.67546308043644</v>
      </c>
      <c r="AE372" s="328">
        <f t="shared" si="297"/>
        <v>115.52905353971073</v>
      </c>
      <c r="AF372" s="328">
        <f t="shared" ref="AF372:AG413" si="298">Q372*100/$D372</f>
        <v>117.86348642476528</v>
      </c>
      <c r="AG372" s="329">
        <f t="shared" si="298"/>
        <v>121.51738137528547</v>
      </c>
      <c r="AH372" s="781">
        <v>1</v>
      </c>
      <c r="AI372" s="782">
        <v>1</v>
      </c>
      <c r="AJ372" s="782">
        <v>1</v>
      </c>
      <c r="AK372" s="782">
        <v>1</v>
      </c>
      <c r="AL372" s="782">
        <v>1</v>
      </c>
      <c r="AM372" s="782">
        <v>1</v>
      </c>
      <c r="AN372" s="782">
        <v>1</v>
      </c>
      <c r="AO372" s="782">
        <v>1</v>
      </c>
      <c r="AP372" s="782">
        <v>1</v>
      </c>
      <c r="AQ372" s="782">
        <v>1</v>
      </c>
      <c r="AR372" s="782">
        <v>1</v>
      </c>
      <c r="AS372" s="782">
        <v>1</v>
      </c>
      <c r="AT372" s="782">
        <v>4</v>
      </c>
      <c r="AU372" s="782">
        <v>6</v>
      </c>
      <c r="AV372" s="784">
        <v>7</v>
      </c>
    </row>
    <row r="373" spans="2:48" ht="14.4" x14ac:dyDescent="0.3">
      <c r="B373" s="917"/>
      <c r="C373" s="1" t="s">
        <v>3</v>
      </c>
      <c r="D373" s="746">
        <v>280</v>
      </c>
      <c r="E373" s="746">
        <v>340</v>
      </c>
      <c r="F373" s="746">
        <v>370</v>
      </c>
      <c r="G373" s="745">
        <v>463</v>
      </c>
      <c r="H373" s="745">
        <v>524</v>
      </c>
      <c r="I373" s="746">
        <v>460</v>
      </c>
      <c r="J373" s="746">
        <v>553</v>
      </c>
      <c r="K373" s="746">
        <v>787</v>
      </c>
      <c r="L373" s="746">
        <v>803</v>
      </c>
      <c r="M373" s="746">
        <v>860</v>
      </c>
      <c r="N373" s="746">
        <v>969</v>
      </c>
      <c r="O373" s="744">
        <v>1088</v>
      </c>
      <c r="P373" s="746">
        <v>1065</v>
      </c>
      <c r="Q373" s="746">
        <v>1082</v>
      </c>
      <c r="R373" s="746">
        <v>1108</v>
      </c>
      <c r="S373" s="143">
        <f>100</f>
        <v>100</v>
      </c>
      <c r="T373" s="328">
        <f t="shared" si="265"/>
        <v>121.42857142857143</v>
      </c>
      <c r="U373" s="328">
        <f t="shared" si="263"/>
        <v>132.14285714285714</v>
      </c>
      <c r="V373" s="328">
        <f t="shared" si="263"/>
        <v>165.35714285714286</v>
      </c>
      <c r="W373" s="328">
        <f t="shared" si="263"/>
        <v>187.14285714285714</v>
      </c>
      <c r="X373" s="328">
        <f t="shared" si="263"/>
        <v>164.28571428571428</v>
      </c>
      <c r="Y373" s="328">
        <f t="shared" si="263"/>
        <v>197.5</v>
      </c>
      <c r="Z373" s="328">
        <f t="shared" si="263"/>
        <v>281.07142857142856</v>
      </c>
      <c r="AA373" s="328">
        <f t="shared" si="263"/>
        <v>286.78571428571428</v>
      </c>
      <c r="AB373" s="328">
        <f t="shared" ref="AB373:AD374" si="299">M373*100/$D373</f>
        <v>307.14285714285717</v>
      </c>
      <c r="AC373" s="328">
        <f t="shared" si="299"/>
        <v>346.07142857142856</v>
      </c>
      <c r="AD373" s="328">
        <f t="shared" si="299"/>
        <v>388.57142857142856</v>
      </c>
      <c r="AE373" s="328">
        <f t="shared" si="297"/>
        <v>380.35714285714283</v>
      </c>
      <c r="AF373" s="328">
        <f t="shared" si="298"/>
        <v>386.42857142857144</v>
      </c>
      <c r="AG373" s="329">
        <f t="shared" si="298"/>
        <v>395.71428571428572</v>
      </c>
      <c r="AH373" s="781">
        <v>4</v>
      </c>
      <c r="AI373" s="782">
        <v>4</v>
      </c>
      <c r="AJ373" s="782">
        <v>4</v>
      </c>
      <c r="AK373" s="782">
        <v>1</v>
      </c>
      <c r="AL373" s="782">
        <v>1</v>
      </c>
      <c r="AM373" s="782">
        <v>4</v>
      </c>
      <c r="AN373" s="782">
        <v>4</v>
      </c>
      <c r="AO373" s="782">
        <v>4</v>
      </c>
      <c r="AP373" s="782">
        <v>4</v>
      </c>
      <c r="AQ373" s="782">
        <v>4</v>
      </c>
      <c r="AR373" s="782">
        <v>4</v>
      </c>
      <c r="AS373" s="782">
        <v>2</v>
      </c>
      <c r="AT373" s="782">
        <v>4</v>
      </c>
      <c r="AU373" s="782">
        <v>6</v>
      </c>
      <c r="AV373" s="784">
        <v>7</v>
      </c>
    </row>
    <row r="374" spans="2:48" ht="14.4" x14ac:dyDescent="0.3">
      <c r="B374" s="917"/>
      <c r="C374" s="1" t="s">
        <v>4</v>
      </c>
      <c r="D374" s="745">
        <v>0</v>
      </c>
      <c r="E374" s="745">
        <v>0</v>
      </c>
      <c r="F374" s="745">
        <v>0</v>
      </c>
      <c r="G374" s="745">
        <v>0</v>
      </c>
      <c r="H374" s="745">
        <v>0</v>
      </c>
      <c r="I374" s="746">
        <v>50</v>
      </c>
      <c r="J374" s="746">
        <v>75</v>
      </c>
      <c r="K374" s="746">
        <v>57</v>
      </c>
      <c r="L374" s="746">
        <v>80</v>
      </c>
      <c r="M374" s="746">
        <v>100</v>
      </c>
      <c r="N374" s="746">
        <v>182</v>
      </c>
      <c r="O374" s="744">
        <v>210</v>
      </c>
      <c r="P374" s="746">
        <v>198</v>
      </c>
      <c r="Q374" s="746">
        <v>202</v>
      </c>
      <c r="R374" s="746">
        <v>208</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81">
        <v>1</v>
      </c>
      <c r="AI374" s="782">
        <v>1</v>
      </c>
      <c r="AJ374" s="782">
        <v>1</v>
      </c>
      <c r="AK374" s="782">
        <v>1</v>
      </c>
      <c r="AL374" s="782">
        <v>1</v>
      </c>
      <c r="AM374" s="782">
        <v>4</v>
      </c>
      <c r="AN374" s="782">
        <v>4</v>
      </c>
      <c r="AO374" s="782">
        <v>4</v>
      </c>
      <c r="AP374" s="782">
        <v>4</v>
      </c>
      <c r="AQ374" s="782">
        <v>4</v>
      </c>
      <c r="AR374" s="782">
        <v>4</v>
      </c>
      <c r="AS374" s="782">
        <v>2</v>
      </c>
      <c r="AT374" s="782">
        <v>4</v>
      </c>
      <c r="AU374" s="782">
        <v>6</v>
      </c>
      <c r="AV374" s="784">
        <v>7</v>
      </c>
    </row>
    <row r="375" spans="2:48" ht="14.4" x14ac:dyDescent="0.3">
      <c r="B375" s="917"/>
      <c r="C375" s="1" t="s">
        <v>5</v>
      </c>
      <c r="D375" s="745">
        <v>0</v>
      </c>
      <c r="E375" s="745">
        <v>0</v>
      </c>
      <c r="F375" s="745">
        <v>0</v>
      </c>
      <c r="G375" s="745">
        <v>0</v>
      </c>
      <c r="H375" s="745">
        <v>0</v>
      </c>
      <c r="I375" s="745">
        <v>0</v>
      </c>
      <c r="J375" s="745">
        <v>0</v>
      </c>
      <c r="K375" s="745">
        <v>0</v>
      </c>
      <c r="L375" s="745">
        <v>0</v>
      </c>
      <c r="M375" s="745">
        <v>0</v>
      </c>
      <c r="N375" s="745">
        <v>0</v>
      </c>
      <c r="O375" s="745">
        <v>0</v>
      </c>
      <c r="P375" s="746">
        <v>0</v>
      </c>
      <c r="Q375" s="746">
        <v>0</v>
      </c>
      <c r="R375" s="746">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81">
        <v>1</v>
      </c>
      <c r="AI375" s="782">
        <v>1</v>
      </c>
      <c r="AJ375" s="782">
        <v>1</v>
      </c>
      <c r="AK375" s="782">
        <v>1</v>
      </c>
      <c r="AL375" s="782">
        <v>1</v>
      </c>
      <c r="AM375" s="782">
        <v>1</v>
      </c>
      <c r="AN375" s="782">
        <v>1</v>
      </c>
      <c r="AO375" s="782">
        <v>1</v>
      </c>
      <c r="AP375" s="782">
        <v>1</v>
      </c>
      <c r="AQ375" s="782">
        <v>1</v>
      </c>
      <c r="AR375" s="782">
        <v>1</v>
      </c>
      <c r="AS375" s="782">
        <v>1</v>
      </c>
      <c r="AT375" s="782">
        <v>4</v>
      </c>
      <c r="AU375" s="782">
        <v>6</v>
      </c>
      <c r="AV375" s="784">
        <v>7</v>
      </c>
    </row>
    <row r="376" spans="2:48" ht="14.4" x14ac:dyDescent="0.3">
      <c r="B376" s="917"/>
      <c r="C376" s="1" t="s">
        <v>6</v>
      </c>
      <c r="D376" s="745">
        <v>4221</v>
      </c>
      <c r="E376" s="745">
        <v>4309</v>
      </c>
      <c r="F376" s="745">
        <v>4550</v>
      </c>
      <c r="G376" s="745">
        <v>4778</v>
      </c>
      <c r="H376" s="745">
        <v>4766</v>
      </c>
      <c r="I376" s="745">
        <v>4903</v>
      </c>
      <c r="J376" s="745">
        <v>4984</v>
      </c>
      <c r="K376" s="745">
        <v>5270</v>
      </c>
      <c r="L376" s="745">
        <v>5521</v>
      </c>
      <c r="M376" s="745">
        <v>5604</v>
      </c>
      <c r="N376" s="745">
        <v>5770</v>
      </c>
      <c r="O376" s="745">
        <v>5975</v>
      </c>
      <c r="P376" s="746">
        <v>5816</v>
      </c>
      <c r="Q376" s="746">
        <v>5929</v>
      </c>
      <c r="R376" s="746">
        <v>6105</v>
      </c>
      <c r="S376" s="143">
        <f>100</f>
        <v>100</v>
      </c>
      <c r="T376" s="328">
        <f t="shared" si="265"/>
        <v>102.08481402511254</v>
      </c>
      <c r="U376" s="328">
        <f t="shared" si="265"/>
        <v>107.79436152570482</v>
      </c>
      <c r="V376" s="328">
        <f t="shared" si="265"/>
        <v>113.19592513622365</v>
      </c>
      <c r="W376" s="328">
        <f t="shared" si="265"/>
        <v>112.91163231461739</v>
      </c>
      <c r="X376" s="328">
        <f t="shared" si="300"/>
        <v>116.15730869462213</v>
      </c>
      <c r="Y376" s="328">
        <f t="shared" si="300"/>
        <v>118.07628524046434</v>
      </c>
      <c r="Z376" s="328">
        <f t="shared" si="300"/>
        <v>124.85193082208008</v>
      </c>
      <c r="AA376" s="328">
        <f t="shared" si="300"/>
        <v>130.79838900734424</v>
      </c>
      <c r="AB376" s="328">
        <f t="shared" si="300"/>
        <v>132.76474769012083</v>
      </c>
      <c r="AC376" s="328">
        <f t="shared" si="300"/>
        <v>136.697465055674</v>
      </c>
      <c r="AD376" s="328">
        <f t="shared" si="300"/>
        <v>141.55413409144754</v>
      </c>
      <c r="AE376" s="328">
        <f t="shared" si="297"/>
        <v>137.78725420516466</v>
      </c>
      <c r="AF376" s="328">
        <f t="shared" si="298"/>
        <v>140.46434494195688</v>
      </c>
      <c r="AG376" s="329">
        <f t="shared" si="298"/>
        <v>144.63397299218195</v>
      </c>
      <c r="AH376" s="781">
        <v>1</v>
      </c>
      <c r="AI376" s="782">
        <v>1</v>
      </c>
      <c r="AJ376" s="782">
        <v>1</v>
      </c>
      <c r="AK376" s="782">
        <v>1</v>
      </c>
      <c r="AL376" s="782">
        <v>1</v>
      </c>
      <c r="AM376" s="782">
        <v>1</v>
      </c>
      <c r="AN376" s="782">
        <v>1</v>
      </c>
      <c r="AO376" s="782">
        <v>1</v>
      </c>
      <c r="AP376" s="782">
        <v>1</v>
      </c>
      <c r="AQ376" s="782">
        <v>1</v>
      </c>
      <c r="AR376" s="782">
        <v>1</v>
      </c>
      <c r="AS376" s="782">
        <v>1</v>
      </c>
      <c r="AT376" s="782">
        <v>4</v>
      </c>
      <c r="AU376" s="782">
        <v>6</v>
      </c>
      <c r="AV376" s="784">
        <v>7</v>
      </c>
    </row>
    <row r="377" spans="2:48" ht="14.4" x14ac:dyDescent="0.3">
      <c r="B377" s="918"/>
      <c r="C377" s="8" t="s">
        <v>7</v>
      </c>
      <c r="D377">
        <v>4221</v>
      </c>
      <c r="E377">
        <v>4309</v>
      </c>
      <c r="F377">
        <v>4550</v>
      </c>
      <c r="G377">
        <v>4778</v>
      </c>
      <c r="H377">
        <v>4766</v>
      </c>
      <c r="I377">
        <v>4903</v>
      </c>
      <c r="J377">
        <v>4984</v>
      </c>
      <c r="K377">
        <v>5270</v>
      </c>
      <c r="L377">
        <v>5521</v>
      </c>
      <c r="M377">
        <v>5604</v>
      </c>
      <c r="N377">
        <v>5770</v>
      </c>
      <c r="O377">
        <v>5975</v>
      </c>
      <c r="P377">
        <v>5816</v>
      </c>
      <c r="Q377">
        <v>5929</v>
      </c>
      <c r="R377">
        <v>6105</v>
      </c>
      <c r="S377" s="143">
        <f>100</f>
        <v>100</v>
      </c>
      <c r="T377" s="328">
        <f t="shared" si="265"/>
        <v>102.08481402511254</v>
      </c>
      <c r="U377" s="328">
        <f t="shared" si="265"/>
        <v>107.79436152570482</v>
      </c>
      <c r="V377" s="328">
        <f t="shared" si="265"/>
        <v>113.19592513622365</v>
      </c>
      <c r="W377" s="328">
        <f t="shared" si="265"/>
        <v>112.91163231461739</v>
      </c>
      <c r="X377" s="328">
        <f t="shared" si="300"/>
        <v>116.15730869462213</v>
      </c>
      <c r="Y377" s="328">
        <f t="shared" si="300"/>
        <v>118.07628524046434</v>
      </c>
      <c r="Z377" s="328">
        <f t="shared" si="300"/>
        <v>124.85193082208008</v>
      </c>
      <c r="AA377" s="328">
        <f t="shared" si="300"/>
        <v>130.79838900734424</v>
      </c>
      <c r="AB377" s="328">
        <f t="shared" si="300"/>
        <v>132.76474769012083</v>
      </c>
      <c r="AC377" s="328">
        <f t="shared" si="300"/>
        <v>136.697465055674</v>
      </c>
      <c r="AD377" s="328">
        <f t="shared" si="300"/>
        <v>141.55413409144754</v>
      </c>
      <c r="AE377" s="328">
        <f t="shared" si="297"/>
        <v>137.78725420516466</v>
      </c>
      <c r="AF377" s="328">
        <f t="shared" si="298"/>
        <v>140.46434494195688</v>
      </c>
      <c r="AG377" s="329">
        <f t="shared" si="298"/>
        <v>144.63397299218195</v>
      </c>
      <c r="AH377" s="785"/>
      <c r="AI377" s="786"/>
      <c r="AJ377" s="786"/>
      <c r="AK377" s="786"/>
      <c r="AL377" s="786"/>
      <c r="AM377" s="786"/>
      <c r="AN377" s="786"/>
      <c r="AO377" s="786"/>
      <c r="AP377" s="786"/>
      <c r="AQ377" s="786"/>
      <c r="AR377" s="786"/>
      <c r="AS377" s="786"/>
      <c r="AT377" s="786"/>
      <c r="AU377" s="786"/>
      <c r="AV377" s="787"/>
    </row>
    <row r="378" spans="2:48" ht="15" customHeight="1" x14ac:dyDescent="0.3">
      <c r="B378" s="917" t="s">
        <v>73</v>
      </c>
      <c r="C378" s="1" t="s">
        <v>2</v>
      </c>
      <c r="D378" s="745">
        <v>4661</v>
      </c>
      <c r="E378" s="745">
        <v>4487</v>
      </c>
      <c r="F378" s="745">
        <v>4699</v>
      </c>
      <c r="G378" s="745">
        <v>4559</v>
      </c>
      <c r="H378" s="745">
        <v>4649</v>
      </c>
      <c r="I378" s="745">
        <v>4632</v>
      </c>
      <c r="J378" s="745">
        <v>4749</v>
      </c>
      <c r="K378" s="745">
        <v>4760</v>
      </c>
      <c r="L378" s="745">
        <v>4785</v>
      </c>
      <c r="M378" s="745">
        <v>5039</v>
      </c>
      <c r="N378" s="745">
        <v>4546</v>
      </c>
      <c r="O378" s="745">
        <v>4738</v>
      </c>
      <c r="P378" s="746">
        <v>4647</v>
      </c>
      <c r="Q378" s="746">
        <v>4920</v>
      </c>
      <c r="R378" s="746">
        <v>5061</v>
      </c>
      <c r="S378" s="143">
        <f>100</f>
        <v>100</v>
      </c>
      <c r="T378" s="328">
        <f t="shared" si="265"/>
        <v>96.266895515983691</v>
      </c>
      <c r="U378" s="328">
        <f t="shared" si="265"/>
        <v>100.81527569191161</v>
      </c>
      <c r="V378" s="328">
        <f t="shared" si="265"/>
        <v>97.811628405921482</v>
      </c>
      <c r="W378" s="328">
        <f t="shared" si="265"/>
        <v>99.742544518343706</v>
      </c>
      <c r="X378" s="328">
        <f t="shared" si="300"/>
        <v>99.377815919330615</v>
      </c>
      <c r="Y378" s="328">
        <f t="shared" si="300"/>
        <v>101.88800686547951</v>
      </c>
      <c r="Z378" s="328">
        <f t="shared" si="300"/>
        <v>102.12400772366445</v>
      </c>
      <c r="AA378" s="328">
        <f t="shared" si="300"/>
        <v>102.66037331044841</v>
      </c>
      <c r="AB378" s="328">
        <f t="shared" si="300"/>
        <v>108.10984767217336</v>
      </c>
      <c r="AC378" s="328">
        <f t="shared" si="300"/>
        <v>97.532718300793817</v>
      </c>
      <c r="AD378" s="328">
        <f t="shared" si="300"/>
        <v>101.65200600729457</v>
      </c>
      <c r="AE378" s="328">
        <f t="shared" si="297"/>
        <v>99.699635271400993</v>
      </c>
      <c r="AF378" s="328">
        <f t="shared" si="298"/>
        <v>105.55674747908174</v>
      </c>
      <c r="AG378" s="329">
        <f t="shared" si="298"/>
        <v>108.58184938854323</v>
      </c>
      <c r="AH378" s="781">
        <v>1</v>
      </c>
      <c r="AI378" s="782">
        <v>1</v>
      </c>
      <c r="AJ378" s="782">
        <v>1</v>
      </c>
      <c r="AK378" s="782">
        <v>1</v>
      </c>
      <c r="AL378" s="782">
        <v>1</v>
      </c>
      <c r="AM378" s="782">
        <v>1</v>
      </c>
      <c r="AN378" s="782">
        <v>1</v>
      </c>
      <c r="AO378" s="782">
        <v>1</v>
      </c>
      <c r="AP378" s="782">
        <v>1</v>
      </c>
      <c r="AQ378" s="782">
        <v>1</v>
      </c>
      <c r="AR378" s="782">
        <v>1</v>
      </c>
      <c r="AS378" s="782">
        <v>1</v>
      </c>
      <c r="AT378" s="782">
        <v>4</v>
      </c>
      <c r="AU378" s="782">
        <v>6</v>
      </c>
      <c r="AV378" s="784">
        <v>7</v>
      </c>
    </row>
    <row r="379" spans="2:48" ht="14.4" x14ac:dyDescent="0.3">
      <c r="B379" s="917"/>
      <c r="C379" s="1" t="s">
        <v>3</v>
      </c>
      <c r="D379" s="745">
        <v>2981</v>
      </c>
      <c r="E379" s="745">
        <v>2863</v>
      </c>
      <c r="F379" s="745">
        <v>2677</v>
      </c>
      <c r="G379" s="745">
        <v>2808</v>
      </c>
      <c r="H379" s="745">
        <v>2931</v>
      </c>
      <c r="I379" s="745">
        <v>3230</v>
      </c>
      <c r="J379" s="745">
        <v>3256</v>
      </c>
      <c r="K379" s="745">
        <v>3252</v>
      </c>
      <c r="L379" s="745">
        <v>3383</v>
      </c>
      <c r="M379" s="745">
        <v>3523</v>
      </c>
      <c r="N379" s="745">
        <v>3233</v>
      </c>
      <c r="O379" s="745">
        <v>3111</v>
      </c>
      <c r="P379" s="746">
        <v>3069</v>
      </c>
      <c r="Q379" s="746">
        <v>3197</v>
      </c>
      <c r="R379" s="746">
        <v>3262</v>
      </c>
      <c r="S379" s="143">
        <f>100</f>
        <v>100</v>
      </c>
      <c r="T379" s="328">
        <f t="shared" si="265"/>
        <v>96.041596779604163</v>
      </c>
      <c r="U379" s="328">
        <f t="shared" si="265"/>
        <v>89.802079838980205</v>
      </c>
      <c r="V379" s="328">
        <f t="shared" si="265"/>
        <v>94.196578329419651</v>
      </c>
      <c r="W379" s="328">
        <f t="shared" si="265"/>
        <v>98.322710499832269</v>
      </c>
      <c r="X379" s="328">
        <f t="shared" si="300"/>
        <v>108.35290171083528</v>
      </c>
      <c r="Y379" s="328">
        <f t="shared" si="300"/>
        <v>109.22509225092251</v>
      </c>
      <c r="Z379" s="328">
        <f t="shared" si="300"/>
        <v>109.09090909090909</v>
      </c>
      <c r="AA379" s="328">
        <f t="shared" si="300"/>
        <v>113.48540758134854</v>
      </c>
      <c r="AB379" s="328">
        <f t="shared" si="300"/>
        <v>118.18181818181819</v>
      </c>
      <c r="AC379" s="328">
        <f t="shared" si="300"/>
        <v>108.45353908084536</v>
      </c>
      <c r="AD379" s="328">
        <f t="shared" si="300"/>
        <v>104.3609527004361</v>
      </c>
      <c r="AE379" s="328">
        <f t="shared" si="297"/>
        <v>102.9520295202952</v>
      </c>
      <c r="AF379" s="328">
        <f t="shared" si="298"/>
        <v>107.24589064072458</v>
      </c>
      <c r="AG379" s="329">
        <f t="shared" si="298"/>
        <v>109.42636699094264</v>
      </c>
      <c r="AH379" s="781">
        <v>1</v>
      </c>
      <c r="AI379" s="782">
        <v>1</v>
      </c>
      <c r="AJ379" s="782">
        <v>1</v>
      </c>
      <c r="AK379" s="782">
        <v>1</v>
      </c>
      <c r="AL379" s="782">
        <v>1</v>
      </c>
      <c r="AM379" s="782">
        <v>1</v>
      </c>
      <c r="AN379" s="782">
        <v>1</v>
      </c>
      <c r="AO379" s="782">
        <v>1</v>
      </c>
      <c r="AP379" s="782">
        <v>1</v>
      </c>
      <c r="AQ379" s="782">
        <v>1</v>
      </c>
      <c r="AR379" s="782">
        <v>1</v>
      </c>
      <c r="AS379" s="782">
        <v>1</v>
      </c>
      <c r="AT379" s="782">
        <v>4</v>
      </c>
      <c r="AU379" s="782">
        <v>6</v>
      </c>
      <c r="AV379" s="784">
        <v>7</v>
      </c>
    </row>
    <row r="380" spans="2:48" ht="14.4" x14ac:dyDescent="0.3">
      <c r="B380" s="917"/>
      <c r="C380" s="1" t="s">
        <v>4</v>
      </c>
      <c r="D380" s="745">
        <v>2738</v>
      </c>
      <c r="E380" s="745">
        <v>2467</v>
      </c>
      <c r="F380" s="746">
        <v>2585</v>
      </c>
      <c r="G380" s="746">
        <v>2721</v>
      </c>
      <c r="H380" s="745">
        <v>2646</v>
      </c>
      <c r="I380" s="746">
        <v>2495</v>
      </c>
      <c r="J380" s="746">
        <v>2528</v>
      </c>
      <c r="K380" s="746">
        <v>2709</v>
      </c>
      <c r="L380" s="746">
        <v>3040</v>
      </c>
      <c r="M380" s="746">
        <v>2948</v>
      </c>
      <c r="N380" s="746">
        <v>2366</v>
      </c>
      <c r="O380" s="746">
        <v>2552</v>
      </c>
      <c r="P380" s="746">
        <v>2354</v>
      </c>
      <c r="Q380" s="746">
        <v>2490</v>
      </c>
      <c r="R380" s="746">
        <v>2560</v>
      </c>
      <c r="S380" s="143">
        <f>100</f>
        <v>100</v>
      </c>
      <c r="T380" s="328">
        <f t="shared" si="265"/>
        <v>90.102264426588746</v>
      </c>
      <c r="U380" s="328">
        <f t="shared" si="265"/>
        <v>94.411979547114683</v>
      </c>
      <c r="V380" s="328">
        <f t="shared" si="265"/>
        <v>99.3791088385683</v>
      </c>
      <c r="W380" s="328">
        <f t="shared" si="265"/>
        <v>96.639883126369611</v>
      </c>
      <c r="X380" s="328">
        <f t="shared" si="300"/>
        <v>91.124908692476254</v>
      </c>
      <c r="Y380" s="328">
        <f t="shared" si="300"/>
        <v>92.330168005843674</v>
      </c>
      <c r="Z380" s="328">
        <f t="shared" si="300"/>
        <v>98.940832724616513</v>
      </c>
      <c r="AA380" s="328">
        <f t="shared" si="300"/>
        <v>111.0299488677867</v>
      </c>
      <c r="AB380" s="328">
        <f t="shared" si="300"/>
        <v>107.66983199415633</v>
      </c>
      <c r="AC380" s="328">
        <f t="shared" si="300"/>
        <v>86.413440467494524</v>
      </c>
      <c r="AD380" s="328">
        <f t="shared" si="300"/>
        <v>93.206720233747262</v>
      </c>
      <c r="AE380" s="328">
        <f t="shared" si="297"/>
        <v>85.975164353542738</v>
      </c>
      <c r="AF380" s="328">
        <f t="shared" si="298"/>
        <v>90.942293644996354</v>
      </c>
      <c r="AG380" s="329">
        <f t="shared" si="298"/>
        <v>93.498904309715115</v>
      </c>
      <c r="AH380" s="781">
        <v>1</v>
      </c>
      <c r="AI380" s="782">
        <v>1</v>
      </c>
      <c r="AJ380" s="782">
        <v>4</v>
      </c>
      <c r="AK380" s="782">
        <v>4</v>
      </c>
      <c r="AL380" s="782">
        <v>1</v>
      </c>
      <c r="AM380" s="782">
        <v>4</v>
      </c>
      <c r="AN380" s="782">
        <v>4</v>
      </c>
      <c r="AO380" s="782">
        <v>4</v>
      </c>
      <c r="AP380" s="782">
        <v>4</v>
      </c>
      <c r="AQ380" s="782">
        <v>4</v>
      </c>
      <c r="AR380" s="782">
        <v>4</v>
      </c>
      <c r="AS380" s="782">
        <v>4</v>
      </c>
      <c r="AT380" s="782">
        <v>4</v>
      </c>
      <c r="AU380" s="782">
        <v>6</v>
      </c>
      <c r="AV380" s="784">
        <v>7</v>
      </c>
    </row>
    <row r="381" spans="2:48" ht="14.4" x14ac:dyDescent="0.3">
      <c r="B381" s="917"/>
      <c r="C381" s="1" t="s">
        <v>5</v>
      </c>
      <c r="D381" s="745">
        <v>978</v>
      </c>
      <c r="E381" s="745">
        <v>961</v>
      </c>
      <c r="F381" s="746">
        <v>1538</v>
      </c>
      <c r="G381" s="746">
        <v>740</v>
      </c>
      <c r="H381" s="745">
        <v>1036</v>
      </c>
      <c r="I381" s="746">
        <v>680</v>
      </c>
      <c r="J381" s="746">
        <v>689</v>
      </c>
      <c r="K381" s="746">
        <v>943</v>
      </c>
      <c r="L381" s="746">
        <v>680</v>
      </c>
      <c r="M381" s="746">
        <v>689</v>
      </c>
      <c r="N381" s="746">
        <v>556</v>
      </c>
      <c r="O381" s="746">
        <v>540</v>
      </c>
      <c r="P381" s="746">
        <v>529</v>
      </c>
      <c r="Q381" s="746">
        <v>588</v>
      </c>
      <c r="R381" s="746">
        <v>620</v>
      </c>
      <c r="S381" s="143">
        <f>100</f>
        <v>100</v>
      </c>
      <c r="T381" s="328">
        <f t="shared" si="265"/>
        <v>98.261758691206538</v>
      </c>
      <c r="U381" s="328">
        <f t="shared" si="265"/>
        <v>157.25971370143148</v>
      </c>
      <c r="V381" s="328">
        <f t="shared" si="265"/>
        <v>75.664621676891613</v>
      </c>
      <c r="W381" s="328">
        <f t="shared" si="265"/>
        <v>105.93047034764827</v>
      </c>
      <c r="X381" s="328">
        <f t="shared" si="300"/>
        <v>69.529652351738235</v>
      </c>
      <c r="Y381" s="328">
        <f t="shared" si="300"/>
        <v>70.449897750511241</v>
      </c>
      <c r="Z381" s="328">
        <f t="shared" si="300"/>
        <v>96.421267893660527</v>
      </c>
      <c r="AA381" s="328">
        <f t="shared" si="300"/>
        <v>69.529652351738235</v>
      </c>
      <c r="AB381" s="328">
        <f t="shared" si="300"/>
        <v>70.449897750511241</v>
      </c>
      <c r="AC381" s="328">
        <f t="shared" si="300"/>
        <v>56.850715746421265</v>
      </c>
      <c r="AD381" s="328">
        <f t="shared" si="300"/>
        <v>55.214723926380366</v>
      </c>
      <c r="AE381" s="328">
        <f t="shared" si="297"/>
        <v>54.08997955010225</v>
      </c>
      <c r="AF381" s="328">
        <f t="shared" si="298"/>
        <v>60.122699386503065</v>
      </c>
      <c r="AG381" s="329">
        <f t="shared" si="298"/>
        <v>63.394683026584865</v>
      </c>
      <c r="AH381" s="781">
        <v>1</v>
      </c>
      <c r="AI381" s="782">
        <v>1</v>
      </c>
      <c r="AJ381" s="782">
        <v>4</v>
      </c>
      <c r="AK381" s="782">
        <v>4</v>
      </c>
      <c r="AL381" s="782">
        <v>1</v>
      </c>
      <c r="AM381" s="782">
        <v>4</v>
      </c>
      <c r="AN381" s="782">
        <v>4</v>
      </c>
      <c r="AO381" s="782">
        <v>4</v>
      </c>
      <c r="AP381" s="782">
        <v>4</v>
      </c>
      <c r="AQ381" s="782">
        <v>4</v>
      </c>
      <c r="AR381" s="782">
        <v>4</v>
      </c>
      <c r="AS381" s="782">
        <v>4</v>
      </c>
      <c r="AT381" s="782">
        <v>4</v>
      </c>
      <c r="AU381" s="782">
        <v>6</v>
      </c>
      <c r="AV381" s="784">
        <v>7</v>
      </c>
    </row>
    <row r="382" spans="2:48" ht="14.4" x14ac:dyDescent="0.3">
      <c r="B382" s="917"/>
      <c r="C382" s="1" t="s">
        <v>6</v>
      </c>
      <c r="D382" s="745">
        <v>11358</v>
      </c>
      <c r="E382" s="745">
        <v>10778</v>
      </c>
      <c r="F382" s="745">
        <v>11499</v>
      </c>
      <c r="G382" s="745">
        <v>10828</v>
      </c>
      <c r="H382" s="745">
        <v>11262</v>
      </c>
      <c r="I382" s="745">
        <v>11037</v>
      </c>
      <c r="J382" s="745">
        <v>11222</v>
      </c>
      <c r="K382" s="745">
        <v>11664</v>
      </c>
      <c r="L382" s="745">
        <v>11888</v>
      </c>
      <c r="M382" s="745">
        <v>12199</v>
      </c>
      <c r="N382" s="745">
        <v>10701</v>
      </c>
      <c r="O382" s="745">
        <v>10941</v>
      </c>
      <c r="P382" s="746">
        <v>10599</v>
      </c>
      <c r="Q382" s="746">
        <v>11195</v>
      </c>
      <c r="R382" s="746">
        <v>11503</v>
      </c>
      <c r="S382" s="143">
        <f>100</f>
        <v>100</v>
      </c>
      <c r="T382" s="328">
        <f t="shared" si="265"/>
        <v>94.893467159711221</v>
      </c>
      <c r="U382" s="328">
        <f t="shared" si="265"/>
        <v>101.24141574220813</v>
      </c>
      <c r="V382" s="328">
        <f t="shared" si="265"/>
        <v>95.333685508011968</v>
      </c>
      <c r="W382" s="328">
        <f t="shared" si="265"/>
        <v>99.154780771262551</v>
      </c>
      <c r="X382" s="328">
        <f t="shared" si="300"/>
        <v>97.173798203909143</v>
      </c>
      <c r="Y382" s="328">
        <f t="shared" si="300"/>
        <v>98.802606092621943</v>
      </c>
      <c r="Z382" s="328">
        <f t="shared" si="300"/>
        <v>102.69413629160063</v>
      </c>
      <c r="AA382" s="328">
        <f t="shared" si="300"/>
        <v>104.66631449198803</v>
      </c>
      <c r="AB382" s="328">
        <f t="shared" si="300"/>
        <v>107.40447261841874</v>
      </c>
      <c r="AC382" s="328">
        <f t="shared" si="300"/>
        <v>94.215530903328045</v>
      </c>
      <c r="AD382" s="328">
        <f t="shared" si="300"/>
        <v>96.328578975171681</v>
      </c>
      <c r="AE382" s="328">
        <f t="shared" si="297"/>
        <v>93.317485472794502</v>
      </c>
      <c r="AF382" s="328">
        <f t="shared" si="298"/>
        <v>98.564888184539527</v>
      </c>
      <c r="AG382" s="329">
        <f t="shared" si="298"/>
        <v>101.27663321007219</v>
      </c>
      <c r="AH382" s="781">
        <v>1</v>
      </c>
      <c r="AI382" s="782">
        <v>1</v>
      </c>
      <c r="AJ382" s="782">
        <v>1</v>
      </c>
      <c r="AK382" s="782">
        <v>1</v>
      </c>
      <c r="AL382" s="782">
        <v>1</v>
      </c>
      <c r="AM382" s="782">
        <v>1</v>
      </c>
      <c r="AN382" s="782">
        <v>1</v>
      </c>
      <c r="AO382" s="782">
        <v>1</v>
      </c>
      <c r="AP382" s="782">
        <v>1</v>
      </c>
      <c r="AQ382" s="782">
        <v>1</v>
      </c>
      <c r="AR382" s="782">
        <v>1</v>
      </c>
      <c r="AS382" s="782">
        <v>1</v>
      </c>
      <c r="AT382" s="782">
        <v>4</v>
      </c>
      <c r="AU382" s="782">
        <v>6</v>
      </c>
      <c r="AV382" s="784">
        <v>7</v>
      </c>
    </row>
    <row r="383" spans="2:48" ht="14.4" x14ac:dyDescent="0.3">
      <c r="B383" s="918"/>
      <c r="C383" s="8" t="s">
        <v>7</v>
      </c>
      <c r="D383">
        <v>10380</v>
      </c>
      <c r="E383">
        <v>9817</v>
      </c>
      <c r="F383">
        <v>9961</v>
      </c>
      <c r="G383">
        <v>10088</v>
      </c>
      <c r="H383">
        <v>10226</v>
      </c>
      <c r="I383">
        <v>10357</v>
      </c>
      <c r="J383">
        <v>10533</v>
      </c>
      <c r="K383">
        <v>10721</v>
      </c>
      <c r="L383">
        <v>11208</v>
      </c>
      <c r="M383">
        <v>11510</v>
      </c>
      <c r="N383">
        <v>10145</v>
      </c>
      <c r="O383">
        <v>10401</v>
      </c>
      <c r="P383">
        <v>10070</v>
      </c>
      <c r="Q383">
        <v>10607</v>
      </c>
      <c r="R383">
        <v>10883</v>
      </c>
      <c r="S383" s="143">
        <f>100</f>
        <v>100</v>
      </c>
      <c r="T383" s="328">
        <f t="shared" si="265"/>
        <v>94.576107899807326</v>
      </c>
      <c r="U383" s="328">
        <f t="shared" si="265"/>
        <v>95.963391136801548</v>
      </c>
      <c r="V383" s="328">
        <f t="shared" si="265"/>
        <v>97.186897880539505</v>
      </c>
      <c r="W383" s="328">
        <f t="shared" si="265"/>
        <v>98.516377649325619</v>
      </c>
      <c r="X383" s="328">
        <f t="shared" si="300"/>
        <v>99.778420038535643</v>
      </c>
      <c r="Y383" s="328">
        <f t="shared" si="300"/>
        <v>101.47398843930635</v>
      </c>
      <c r="Z383" s="328">
        <f t="shared" si="300"/>
        <v>103.28516377649326</v>
      </c>
      <c r="AA383" s="328">
        <f t="shared" si="300"/>
        <v>107.97687861271676</v>
      </c>
      <c r="AB383" s="328">
        <f t="shared" si="300"/>
        <v>110.88631984585741</v>
      </c>
      <c r="AC383" s="328">
        <f t="shared" si="300"/>
        <v>97.736030828516377</v>
      </c>
      <c r="AD383" s="328">
        <f t="shared" si="300"/>
        <v>100.20231213872832</v>
      </c>
      <c r="AE383" s="328">
        <f t="shared" si="297"/>
        <v>97.013487475915227</v>
      </c>
      <c r="AF383" s="328">
        <f t="shared" si="298"/>
        <v>102.1868978805395</v>
      </c>
      <c r="AG383" s="329">
        <f t="shared" si="298"/>
        <v>104.84585741811175</v>
      </c>
      <c r="AH383" s="785"/>
      <c r="AI383" s="786"/>
      <c r="AJ383" s="786"/>
      <c r="AK383" s="786"/>
      <c r="AL383" s="786"/>
      <c r="AM383" s="786"/>
      <c r="AN383" s="786"/>
      <c r="AO383" s="786"/>
      <c r="AP383" s="786"/>
      <c r="AQ383" s="786"/>
      <c r="AR383" s="786"/>
      <c r="AS383" s="786"/>
      <c r="AT383" s="786"/>
      <c r="AU383" s="786"/>
      <c r="AV383" s="787"/>
    </row>
    <row r="384" spans="2:48" ht="15" customHeight="1" x14ac:dyDescent="0.3">
      <c r="B384" s="917" t="s">
        <v>74</v>
      </c>
      <c r="C384" s="1" t="s">
        <v>2</v>
      </c>
      <c r="D384" s="745">
        <v>1508</v>
      </c>
      <c r="E384" s="745">
        <v>1536</v>
      </c>
      <c r="F384" s="745">
        <v>1402</v>
      </c>
      <c r="G384" s="745">
        <v>1394</v>
      </c>
      <c r="H384" s="745">
        <v>1524</v>
      </c>
      <c r="I384" s="745">
        <v>1630</v>
      </c>
      <c r="J384" s="745">
        <v>1546</v>
      </c>
      <c r="K384" s="745">
        <v>1636</v>
      </c>
      <c r="L384" s="745">
        <v>1613</v>
      </c>
      <c r="M384" s="745">
        <v>1631</v>
      </c>
      <c r="N384" s="745">
        <v>1635</v>
      </c>
      <c r="O384" s="745">
        <v>1746</v>
      </c>
      <c r="P384" s="746">
        <v>1713</v>
      </c>
      <c r="Q384" s="746">
        <v>1814</v>
      </c>
      <c r="R384" s="746">
        <v>1866</v>
      </c>
      <c r="S384" s="143">
        <f>100</f>
        <v>100</v>
      </c>
      <c r="T384" s="328">
        <f t="shared" si="265"/>
        <v>101.85676392572944</v>
      </c>
      <c r="U384" s="328">
        <f t="shared" si="265"/>
        <v>92.970822281167102</v>
      </c>
      <c r="V384" s="328">
        <f t="shared" si="265"/>
        <v>92.440318302387269</v>
      </c>
      <c r="W384" s="328">
        <f t="shared" si="265"/>
        <v>101.06100795755968</v>
      </c>
      <c r="X384" s="328">
        <f t="shared" si="300"/>
        <v>108.09018567639258</v>
      </c>
      <c r="Y384" s="328">
        <f t="shared" si="300"/>
        <v>102.51989389920425</v>
      </c>
      <c r="Z384" s="328">
        <f t="shared" si="300"/>
        <v>108.48806366047745</v>
      </c>
      <c r="AA384" s="328">
        <f t="shared" si="300"/>
        <v>106.96286472148542</v>
      </c>
      <c r="AB384" s="328">
        <f t="shared" si="300"/>
        <v>108.15649867374005</v>
      </c>
      <c r="AC384" s="328">
        <f t="shared" si="300"/>
        <v>108.42175066312997</v>
      </c>
      <c r="AD384" s="328">
        <f t="shared" si="300"/>
        <v>115.78249336870026</v>
      </c>
      <c r="AE384" s="328">
        <f t="shared" si="297"/>
        <v>113.59416445623341</v>
      </c>
      <c r="AF384" s="328">
        <f t="shared" si="298"/>
        <v>120.29177718832891</v>
      </c>
      <c r="AG384" s="329">
        <f t="shared" si="298"/>
        <v>123.74005305039788</v>
      </c>
      <c r="AH384" s="781">
        <v>1</v>
      </c>
      <c r="AI384" s="782">
        <v>1</v>
      </c>
      <c r="AJ384" s="782">
        <v>1</v>
      </c>
      <c r="AK384" s="782">
        <v>1</v>
      </c>
      <c r="AL384" s="782">
        <v>1</v>
      </c>
      <c r="AM384" s="782">
        <v>1</v>
      </c>
      <c r="AN384" s="782">
        <v>1</v>
      </c>
      <c r="AO384" s="782">
        <v>1</v>
      </c>
      <c r="AP384" s="782">
        <v>1</v>
      </c>
      <c r="AQ384" s="782">
        <v>1</v>
      </c>
      <c r="AR384" s="782">
        <v>1</v>
      </c>
      <c r="AS384" s="782">
        <v>1</v>
      </c>
      <c r="AT384" s="782">
        <v>4</v>
      </c>
      <c r="AU384" s="782">
        <v>6</v>
      </c>
      <c r="AV384" s="784">
        <v>7</v>
      </c>
    </row>
    <row r="385" spans="2:48" ht="14.4" x14ac:dyDescent="0.3">
      <c r="B385" s="917"/>
      <c r="C385" s="1" t="s">
        <v>3</v>
      </c>
      <c r="D385" s="745">
        <v>9066</v>
      </c>
      <c r="E385" s="745">
        <v>8783</v>
      </c>
      <c r="F385" s="745">
        <v>8201</v>
      </c>
      <c r="G385" s="745">
        <v>8878</v>
      </c>
      <c r="H385" s="745">
        <v>8848</v>
      </c>
      <c r="I385" s="745">
        <v>8887</v>
      </c>
      <c r="J385" s="745">
        <v>9005</v>
      </c>
      <c r="K385" s="745">
        <v>9022</v>
      </c>
      <c r="L385" s="745">
        <v>9671</v>
      </c>
      <c r="M385" s="745">
        <v>9550</v>
      </c>
      <c r="N385" s="745">
        <v>8460</v>
      </c>
      <c r="O385" s="745">
        <v>8750</v>
      </c>
      <c r="P385" s="746">
        <v>8632</v>
      </c>
      <c r="Q385" s="746">
        <v>8993</v>
      </c>
      <c r="R385" s="746">
        <v>9176</v>
      </c>
      <c r="S385" s="143">
        <f>100</f>
        <v>100</v>
      </c>
      <c r="T385" s="328">
        <f t="shared" si="265"/>
        <v>96.87844694462828</v>
      </c>
      <c r="U385" s="328">
        <f t="shared" si="265"/>
        <v>90.45885726891683</v>
      </c>
      <c r="V385" s="328">
        <f t="shared" si="265"/>
        <v>97.926318111625861</v>
      </c>
      <c r="W385" s="328">
        <f t="shared" si="265"/>
        <v>97.595411427310836</v>
      </c>
      <c r="X385" s="328">
        <f t="shared" si="300"/>
        <v>98.025590116920355</v>
      </c>
      <c r="Y385" s="328">
        <f t="shared" si="300"/>
        <v>99.327156408559446</v>
      </c>
      <c r="Z385" s="328">
        <f t="shared" si="300"/>
        <v>99.51467019633796</v>
      </c>
      <c r="AA385" s="328">
        <f t="shared" si="300"/>
        <v>106.67328480035297</v>
      </c>
      <c r="AB385" s="328">
        <f t="shared" si="300"/>
        <v>105.33862784028237</v>
      </c>
      <c r="AC385" s="328">
        <f t="shared" si="300"/>
        <v>93.315684976836536</v>
      </c>
      <c r="AD385" s="328">
        <f t="shared" si="300"/>
        <v>96.514449591881757</v>
      </c>
      <c r="AE385" s="328">
        <f t="shared" si="297"/>
        <v>95.212883300242666</v>
      </c>
      <c r="AF385" s="328">
        <f t="shared" si="298"/>
        <v>99.194793734833439</v>
      </c>
      <c r="AG385" s="329">
        <f t="shared" si="298"/>
        <v>101.21332450915509</v>
      </c>
      <c r="AH385" s="781">
        <v>1</v>
      </c>
      <c r="AI385" s="782">
        <v>1</v>
      </c>
      <c r="AJ385" s="782">
        <v>1</v>
      </c>
      <c r="AK385" s="782">
        <v>1</v>
      </c>
      <c r="AL385" s="782">
        <v>1</v>
      </c>
      <c r="AM385" s="782">
        <v>1</v>
      </c>
      <c r="AN385" s="782">
        <v>1</v>
      </c>
      <c r="AO385" s="782">
        <v>1</v>
      </c>
      <c r="AP385" s="782">
        <v>1</v>
      </c>
      <c r="AQ385" s="782">
        <v>1</v>
      </c>
      <c r="AR385" s="782">
        <v>1</v>
      </c>
      <c r="AS385" s="782">
        <v>1</v>
      </c>
      <c r="AT385" s="782">
        <v>4</v>
      </c>
      <c r="AU385" s="782">
        <v>6</v>
      </c>
      <c r="AV385" s="784">
        <v>7</v>
      </c>
    </row>
    <row r="386" spans="2:48" ht="14.4" x14ac:dyDescent="0.3">
      <c r="B386" s="917"/>
      <c r="C386" s="1" t="s">
        <v>4</v>
      </c>
      <c r="D386" s="745">
        <v>20003</v>
      </c>
      <c r="E386" s="745">
        <v>17311</v>
      </c>
      <c r="F386" s="745">
        <v>20673</v>
      </c>
      <c r="G386" s="745">
        <v>23488</v>
      </c>
      <c r="H386" s="745">
        <v>25582</v>
      </c>
      <c r="I386" s="745">
        <v>26909</v>
      </c>
      <c r="J386" s="745">
        <v>26647</v>
      </c>
      <c r="K386" s="745">
        <v>25346</v>
      </c>
      <c r="L386" s="745">
        <v>25075</v>
      </c>
      <c r="M386" s="745">
        <v>28227</v>
      </c>
      <c r="N386" s="745">
        <v>26355</v>
      </c>
      <c r="O386" s="745">
        <v>25386</v>
      </c>
      <c r="P386" s="746">
        <v>25174</v>
      </c>
      <c r="Q386" s="746">
        <v>26630</v>
      </c>
      <c r="R386" s="746">
        <v>27384</v>
      </c>
      <c r="S386" s="143">
        <f>100</f>
        <v>100</v>
      </c>
      <c r="T386" s="328">
        <f t="shared" si="265"/>
        <v>86.542018697195417</v>
      </c>
      <c r="U386" s="328">
        <f t="shared" si="265"/>
        <v>103.3494975753637</v>
      </c>
      <c r="V386" s="328">
        <f t="shared" si="265"/>
        <v>117.4223866420037</v>
      </c>
      <c r="W386" s="328">
        <f t="shared" si="265"/>
        <v>127.89081637754337</v>
      </c>
      <c r="X386" s="328">
        <f t="shared" si="300"/>
        <v>134.52482127680847</v>
      </c>
      <c r="Y386" s="328">
        <f t="shared" si="300"/>
        <v>133.2150177473379</v>
      </c>
      <c r="Z386" s="328">
        <f t="shared" si="300"/>
        <v>126.71099335099736</v>
      </c>
      <c r="AA386" s="328">
        <f t="shared" si="300"/>
        <v>125.35619657051443</v>
      </c>
      <c r="AB386" s="328">
        <f t="shared" si="300"/>
        <v>141.11383292506125</v>
      </c>
      <c r="AC386" s="328">
        <f t="shared" si="300"/>
        <v>131.75523671449284</v>
      </c>
      <c r="AD386" s="328">
        <f t="shared" si="300"/>
        <v>126.91096335549668</v>
      </c>
      <c r="AE386" s="328">
        <f t="shared" si="297"/>
        <v>125.85112233165026</v>
      </c>
      <c r="AF386" s="328">
        <f t="shared" si="298"/>
        <v>133.1300304954257</v>
      </c>
      <c r="AG386" s="329">
        <f t="shared" si="298"/>
        <v>136.89946508023797</v>
      </c>
      <c r="AH386" s="781">
        <v>1</v>
      </c>
      <c r="AI386" s="782">
        <v>1</v>
      </c>
      <c r="AJ386" s="782">
        <v>1</v>
      </c>
      <c r="AK386" s="782">
        <v>1</v>
      </c>
      <c r="AL386" s="782">
        <v>1</v>
      </c>
      <c r="AM386" s="782">
        <v>1</v>
      </c>
      <c r="AN386" s="782">
        <v>1</v>
      </c>
      <c r="AO386" s="782">
        <v>1</v>
      </c>
      <c r="AP386" s="782">
        <v>1</v>
      </c>
      <c r="AQ386" s="782">
        <v>1</v>
      </c>
      <c r="AR386" s="782">
        <v>1</v>
      </c>
      <c r="AS386" s="782">
        <v>1</v>
      </c>
      <c r="AT386" s="782">
        <v>4</v>
      </c>
      <c r="AU386" s="782">
        <v>6</v>
      </c>
      <c r="AV386" s="784">
        <v>7</v>
      </c>
    </row>
    <row r="387" spans="2:48" ht="14.4" x14ac:dyDescent="0.3">
      <c r="B387" s="917"/>
      <c r="C387" s="1" t="s">
        <v>5</v>
      </c>
      <c r="D387" s="745">
        <v>44120</v>
      </c>
      <c r="E387" s="745">
        <v>34284</v>
      </c>
      <c r="F387" s="745">
        <v>38739</v>
      </c>
      <c r="G387" s="745">
        <v>45597</v>
      </c>
      <c r="H387" s="745">
        <v>44632</v>
      </c>
      <c r="I387" s="745">
        <v>42724</v>
      </c>
      <c r="J387" s="745">
        <v>42984</v>
      </c>
      <c r="K387" s="745">
        <v>43176</v>
      </c>
      <c r="L387" s="745">
        <v>47881</v>
      </c>
      <c r="M387" s="745">
        <v>55810</v>
      </c>
      <c r="N387" s="745">
        <v>60929</v>
      </c>
      <c r="O387" s="745">
        <v>59011</v>
      </c>
      <c r="P387" s="746">
        <v>56676</v>
      </c>
      <c r="Q387" s="746">
        <v>63003</v>
      </c>
      <c r="R387" s="746">
        <v>66470</v>
      </c>
      <c r="S387" s="143">
        <f>100</f>
        <v>100</v>
      </c>
      <c r="T387" s="328">
        <f t="shared" si="265"/>
        <v>77.706255666364456</v>
      </c>
      <c r="U387" s="328">
        <f t="shared" si="265"/>
        <v>87.803717135086131</v>
      </c>
      <c r="V387" s="328">
        <f t="shared" si="265"/>
        <v>103.34768812330009</v>
      </c>
      <c r="W387" s="328">
        <f t="shared" si="265"/>
        <v>101.16047144152311</v>
      </c>
      <c r="X387" s="328">
        <f t="shared" si="300"/>
        <v>96.835902085222116</v>
      </c>
      <c r="Y387" s="328">
        <f t="shared" si="300"/>
        <v>97.425203989120575</v>
      </c>
      <c r="Z387" s="328">
        <f t="shared" si="300"/>
        <v>97.860380779691752</v>
      </c>
      <c r="AA387" s="328">
        <f t="shared" si="300"/>
        <v>108.52447869446962</v>
      </c>
      <c r="AB387" s="328">
        <f t="shared" si="300"/>
        <v>126.49592021758839</v>
      </c>
      <c r="AC387" s="328">
        <f t="shared" si="300"/>
        <v>138.09836808703537</v>
      </c>
      <c r="AD387" s="328">
        <f t="shared" si="300"/>
        <v>133.7511332728921</v>
      </c>
      <c r="AE387" s="328">
        <f t="shared" si="297"/>
        <v>128.45874886672712</v>
      </c>
      <c r="AF387" s="328">
        <f t="shared" si="298"/>
        <v>142.79918404351767</v>
      </c>
      <c r="AG387" s="329">
        <f t="shared" si="298"/>
        <v>150.65729827742521</v>
      </c>
      <c r="AH387" s="781">
        <v>1</v>
      </c>
      <c r="AI387" s="782">
        <v>1</v>
      </c>
      <c r="AJ387" s="782">
        <v>1</v>
      </c>
      <c r="AK387" s="782">
        <v>1</v>
      </c>
      <c r="AL387" s="782">
        <v>1</v>
      </c>
      <c r="AM387" s="782">
        <v>1</v>
      </c>
      <c r="AN387" s="782">
        <v>1</v>
      </c>
      <c r="AO387" s="782">
        <v>1</v>
      </c>
      <c r="AP387" s="782">
        <v>1</v>
      </c>
      <c r="AQ387" s="782">
        <v>1</v>
      </c>
      <c r="AR387" s="782">
        <v>1</v>
      </c>
      <c r="AS387" s="782">
        <v>1</v>
      </c>
      <c r="AT387" s="782">
        <v>4</v>
      </c>
      <c r="AU387" s="782">
        <v>6</v>
      </c>
      <c r="AV387" s="784">
        <v>7</v>
      </c>
    </row>
    <row r="388" spans="2:48" ht="14.4" x14ac:dyDescent="0.3">
      <c r="B388" s="917"/>
      <c r="C388" s="1" t="s">
        <v>6</v>
      </c>
      <c r="D388" s="745">
        <v>74697</v>
      </c>
      <c r="E388" s="745">
        <v>61914</v>
      </c>
      <c r="F388" s="745">
        <v>69015</v>
      </c>
      <c r="G388" s="745">
        <v>79357</v>
      </c>
      <c r="H388" s="745">
        <v>80586</v>
      </c>
      <c r="I388" s="745">
        <v>80150</v>
      </c>
      <c r="J388" s="745">
        <v>80182</v>
      </c>
      <c r="K388" s="745">
        <v>79180</v>
      </c>
      <c r="L388" s="745">
        <v>84240</v>
      </c>
      <c r="M388" s="745">
        <v>95218</v>
      </c>
      <c r="N388" s="745">
        <v>97379</v>
      </c>
      <c r="O388" s="745">
        <v>94893</v>
      </c>
      <c r="P388" s="746">
        <v>92195</v>
      </c>
      <c r="Q388" s="746">
        <v>100440</v>
      </c>
      <c r="R388" s="746">
        <v>104896</v>
      </c>
      <c r="S388" s="143">
        <f>100</f>
        <v>100</v>
      </c>
      <c r="T388" s="328">
        <f t="shared" si="265"/>
        <v>82.886862926221937</v>
      </c>
      <c r="U388" s="328">
        <f t="shared" si="265"/>
        <v>92.393268805976149</v>
      </c>
      <c r="V388" s="328">
        <f t="shared" si="265"/>
        <v>106.23853702290587</v>
      </c>
      <c r="W388" s="328">
        <f t="shared" si="265"/>
        <v>107.88385075705851</v>
      </c>
      <c r="X388" s="328">
        <f t="shared" si="300"/>
        <v>107.30015931028019</v>
      </c>
      <c r="Y388" s="328">
        <f t="shared" si="300"/>
        <v>107.34299904949329</v>
      </c>
      <c r="Z388" s="328">
        <f t="shared" si="300"/>
        <v>106.00157971538349</v>
      </c>
      <c r="AA388" s="328">
        <f t="shared" si="300"/>
        <v>112.77561347845295</v>
      </c>
      <c r="AB388" s="328">
        <f t="shared" si="300"/>
        <v>127.4723215122428</v>
      </c>
      <c r="AC388" s="328">
        <f t="shared" si="300"/>
        <v>130.3653426509766</v>
      </c>
      <c r="AD388" s="328">
        <f t="shared" si="300"/>
        <v>127.03723041085988</v>
      </c>
      <c r="AE388" s="328">
        <f t="shared" si="297"/>
        <v>123.42530489845643</v>
      </c>
      <c r="AF388" s="328">
        <f t="shared" si="298"/>
        <v>134.46323145507853</v>
      </c>
      <c r="AG388" s="329">
        <f t="shared" si="298"/>
        <v>140.42866514050095</v>
      </c>
      <c r="AH388" s="781">
        <v>1</v>
      </c>
      <c r="AI388" s="782">
        <v>1</v>
      </c>
      <c r="AJ388" s="782">
        <v>1</v>
      </c>
      <c r="AK388" s="782">
        <v>1</v>
      </c>
      <c r="AL388" s="782">
        <v>1</v>
      </c>
      <c r="AM388" s="782">
        <v>1</v>
      </c>
      <c r="AN388" s="782">
        <v>1</v>
      </c>
      <c r="AO388" s="782">
        <v>1</v>
      </c>
      <c r="AP388" s="782">
        <v>1</v>
      </c>
      <c r="AQ388" s="782">
        <v>1</v>
      </c>
      <c r="AR388" s="782">
        <v>1</v>
      </c>
      <c r="AS388" s="782">
        <v>1</v>
      </c>
      <c r="AT388" s="782">
        <v>4</v>
      </c>
      <c r="AU388" s="782">
        <v>6</v>
      </c>
      <c r="AV388" s="784">
        <v>7</v>
      </c>
    </row>
    <row r="389" spans="2:48" ht="14.4" x14ac:dyDescent="0.3">
      <c r="B389" s="918"/>
      <c r="C389" s="8" t="s">
        <v>7</v>
      </c>
      <c r="D389">
        <v>30577</v>
      </c>
      <c r="E389">
        <v>27630</v>
      </c>
      <c r="F389">
        <v>30276</v>
      </c>
      <c r="G389">
        <v>33760</v>
      </c>
      <c r="H389">
        <v>35954</v>
      </c>
      <c r="I389">
        <v>37426</v>
      </c>
      <c r="J389">
        <v>37198</v>
      </c>
      <c r="K389">
        <v>36004</v>
      </c>
      <c r="L389">
        <v>36359</v>
      </c>
      <c r="M389">
        <v>39408</v>
      </c>
      <c r="N389">
        <v>36450</v>
      </c>
      <c r="O389">
        <v>35882</v>
      </c>
      <c r="P389">
        <v>35519</v>
      </c>
      <c r="Q389">
        <v>37437</v>
      </c>
      <c r="R389">
        <v>38426</v>
      </c>
      <c r="S389" s="143">
        <f>100</f>
        <v>100</v>
      </c>
      <c r="T389" s="328">
        <f t="shared" si="265"/>
        <v>90.362036825064592</v>
      </c>
      <c r="U389" s="328">
        <f t="shared" si="265"/>
        <v>99.015599960754813</v>
      </c>
      <c r="V389" s="328">
        <f t="shared" si="265"/>
        <v>110.40978513261602</v>
      </c>
      <c r="W389" s="328">
        <f t="shared" si="265"/>
        <v>117.58511299342643</v>
      </c>
      <c r="X389" s="328">
        <f t="shared" si="300"/>
        <v>122.39918893285802</v>
      </c>
      <c r="Y389" s="328">
        <f t="shared" si="300"/>
        <v>121.65353043136999</v>
      </c>
      <c r="Z389" s="328">
        <f t="shared" si="300"/>
        <v>117.74863459462995</v>
      </c>
      <c r="AA389" s="328">
        <f t="shared" si="300"/>
        <v>118.90963796317493</v>
      </c>
      <c r="AB389" s="328">
        <f t="shared" si="300"/>
        <v>128.88118520456553</v>
      </c>
      <c r="AC389" s="328">
        <f t="shared" si="300"/>
        <v>119.20724727736534</v>
      </c>
      <c r="AD389" s="328">
        <f t="shared" si="300"/>
        <v>117.34964188769337</v>
      </c>
      <c r="AE389" s="328">
        <f t="shared" si="297"/>
        <v>116.16247506295582</v>
      </c>
      <c r="AF389" s="328">
        <f t="shared" si="298"/>
        <v>122.4351636851228</v>
      </c>
      <c r="AG389" s="329">
        <f t="shared" si="298"/>
        <v>125.66962095692841</v>
      </c>
      <c r="AH389" s="785"/>
      <c r="AI389" s="786"/>
      <c r="AJ389" s="786"/>
      <c r="AK389" s="786"/>
      <c r="AL389" s="786"/>
      <c r="AM389" s="786"/>
      <c r="AN389" s="786"/>
      <c r="AO389" s="786"/>
      <c r="AP389" s="786"/>
      <c r="AQ389" s="786"/>
      <c r="AR389" s="786"/>
      <c r="AS389" s="786"/>
      <c r="AT389" s="786"/>
      <c r="AU389" s="786"/>
      <c r="AV389" s="787"/>
    </row>
    <row r="390" spans="2:48" ht="15" customHeight="1" x14ac:dyDescent="0.3">
      <c r="B390" s="917" t="s">
        <v>75</v>
      </c>
      <c r="C390" s="1" t="s">
        <v>2</v>
      </c>
      <c r="D390" s="745">
        <v>3435</v>
      </c>
      <c r="E390" s="745">
        <v>3321</v>
      </c>
      <c r="F390" s="745">
        <v>3329</v>
      </c>
      <c r="G390" s="745">
        <v>3325</v>
      </c>
      <c r="H390" s="745">
        <v>3328</v>
      </c>
      <c r="I390" s="745">
        <v>3346</v>
      </c>
      <c r="J390" s="745">
        <v>3330</v>
      </c>
      <c r="K390" s="745">
        <v>3265</v>
      </c>
      <c r="L390" s="745">
        <v>3184</v>
      </c>
      <c r="M390" s="745">
        <v>3135</v>
      </c>
      <c r="N390" s="745">
        <v>3115</v>
      </c>
      <c r="O390" s="745">
        <v>3440</v>
      </c>
      <c r="P390" s="746">
        <v>3374</v>
      </c>
      <c r="Q390" s="746">
        <v>3572</v>
      </c>
      <c r="R390" s="746">
        <v>3675</v>
      </c>
      <c r="S390" s="143">
        <f>100</f>
        <v>100</v>
      </c>
      <c r="T390" s="328">
        <f t="shared" si="265"/>
        <v>96.681222707423586</v>
      </c>
      <c r="U390" s="328">
        <f t="shared" si="265"/>
        <v>96.914119359534212</v>
      </c>
      <c r="V390" s="328">
        <f t="shared" si="265"/>
        <v>96.797671033478892</v>
      </c>
      <c r="W390" s="328">
        <f t="shared" si="265"/>
        <v>96.885007278020382</v>
      </c>
      <c r="X390" s="328">
        <f t="shared" si="300"/>
        <v>97.409024745269292</v>
      </c>
      <c r="Y390" s="328">
        <f t="shared" si="300"/>
        <v>96.943231441048042</v>
      </c>
      <c r="Z390" s="328">
        <f t="shared" si="300"/>
        <v>95.050946142649195</v>
      </c>
      <c r="AA390" s="328">
        <f t="shared" si="300"/>
        <v>92.692867540029113</v>
      </c>
      <c r="AB390" s="328">
        <f t="shared" si="300"/>
        <v>91.266375545851531</v>
      </c>
      <c r="AC390" s="328">
        <f t="shared" si="300"/>
        <v>90.684133915574961</v>
      </c>
      <c r="AD390" s="328">
        <f t="shared" si="300"/>
        <v>100.14556040756914</v>
      </c>
      <c r="AE390" s="328">
        <f t="shared" si="297"/>
        <v>98.224163027656473</v>
      </c>
      <c r="AF390" s="328">
        <f t="shared" si="298"/>
        <v>103.98835516739447</v>
      </c>
      <c r="AG390" s="329">
        <f t="shared" si="298"/>
        <v>106.98689956331877</v>
      </c>
      <c r="AH390" s="781">
        <v>1</v>
      </c>
      <c r="AI390" s="782">
        <v>1</v>
      </c>
      <c r="AJ390" s="782">
        <v>1</v>
      </c>
      <c r="AK390" s="782">
        <v>1</v>
      </c>
      <c r="AL390" s="782">
        <v>1</v>
      </c>
      <c r="AM390" s="782">
        <v>1</v>
      </c>
      <c r="AN390" s="782">
        <v>1</v>
      </c>
      <c r="AO390" s="782">
        <v>1</v>
      </c>
      <c r="AP390" s="782">
        <v>1</v>
      </c>
      <c r="AQ390" s="782">
        <v>1</v>
      </c>
      <c r="AR390" s="782">
        <v>1</v>
      </c>
      <c r="AS390" s="782">
        <v>1</v>
      </c>
      <c r="AT390" s="782">
        <v>4</v>
      </c>
      <c r="AU390" s="782">
        <v>6</v>
      </c>
      <c r="AV390" s="784">
        <v>7</v>
      </c>
    </row>
    <row r="391" spans="2:48" ht="14.4" x14ac:dyDescent="0.3">
      <c r="B391" s="917"/>
      <c r="C391" s="1" t="s">
        <v>3</v>
      </c>
      <c r="D391" s="745">
        <v>3378</v>
      </c>
      <c r="E391" s="745">
        <v>3519</v>
      </c>
      <c r="F391" s="745">
        <v>3295</v>
      </c>
      <c r="G391" s="745">
        <v>3485</v>
      </c>
      <c r="H391" s="745">
        <v>3459</v>
      </c>
      <c r="I391" s="745">
        <v>3610</v>
      </c>
      <c r="J391" s="745">
        <v>3740</v>
      </c>
      <c r="K391" s="745">
        <v>3599</v>
      </c>
      <c r="L391" s="745">
        <v>3785</v>
      </c>
      <c r="M391" s="745">
        <v>3508</v>
      </c>
      <c r="N391" s="745">
        <v>3389</v>
      </c>
      <c r="O391" s="745">
        <v>3309</v>
      </c>
      <c r="P391" s="746">
        <v>3264</v>
      </c>
      <c r="Q391" s="746">
        <v>3400</v>
      </c>
      <c r="R391" s="746">
        <v>3469</v>
      </c>
      <c r="S391" s="143">
        <f>100</f>
        <v>100</v>
      </c>
      <c r="T391" s="328">
        <f t="shared" si="265"/>
        <v>104.1740674955595</v>
      </c>
      <c r="U391" s="328">
        <f t="shared" si="265"/>
        <v>97.542924807578444</v>
      </c>
      <c r="V391" s="328">
        <f t="shared" si="265"/>
        <v>103.1675547661338</v>
      </c>
      <c r="W391" s="328">
        <f t="shared" si="265"/>
        <v>102.39786856127887</v>
      </c>
      <c r="X391" s="328">
        <f t="shared" si="300"/>
        <v>106.8679692125518</v>
      </c>
      <c r="Y391" s="328">
        <f t="shared" si="300"/>
        <v>110.71640023682653</v>
      </c>
      <c r="Z391" s="328">
        <f t="shared" si="300"/>
        <v>106.54233274126702</v>
      </c>
      <c r="AA391" s="328">
        <f t="shared" si="300"/>
        <v>112.04854943753701</v>
      </c>
      <c r="AB391" s="328">
        <f t="shared" si="300"/>
        <v>103.84843102427472</v>
      </c>
      <c r="AC391" s="328">
        <f t="shared" si="300"/>
        <v>100.32563647128478</v>
      </c>
      <c r="AD391" s="328">
        <f t="shared" si="300"/>
        <v>97.957371225577262</v>
      </c>
      <c r="AE391" s="328">
        <f t="shared" si="297"/>
        <v>96.625222024866787</v>
      </c>
      <c r="AF391" s="328">
        <f t="shared" si="298"/>
        <v>100.65127294256956</v>
      </c>
      <c r="AG391" s="329">
        <f t="shared" si="298"/>
        <v>102.6939017169923</v>
      </c>
      <c r="AH391" s="781">
        <v>1</v>
      </c>
      <c r="AI391" s="782">
        <v>1</v>
      </c>
      <c r="AJ391" s="782">
        <v>1</v>
      </c>
      <c r="AK391" s="782">
        <v>1</v>
      </c>
      <c r="AL391" s="782">
        <v>1</v>
      </c>
      <c r="AM391" s="782">
        <v>1</v>
      </c>
      <c r="AN391" s="782">
        <v>1</v>
      </c>
      <c r="AO391" s="782">
        <v>1</v>
      </c>
      <c r="AP391" s="782">
        <v>1</v>
      </c>
      <c r="AQ391" s="782">
        <v>1</v>
      </c>
      <c r="AR391" s="782">
        <v>1</v>
      </c>
      <c r="AS391" s="782">
        <v>1</v>
      </c>
      <c r="AT391" s="782">
        <v>4</v>
      </c>
      <c r="AU391" s="782">
        <v>6</v>
      </c>
      <c r="AV391" s="784">
        <v>7</v>
      </c>
    </row>
    <row r="392" spans="2:48" ht="14.4" x14ac:dyDescent="0.3">
      <c r="B392" s="917"/>
      <c r="C392" s="1" t="s">
        <v>4</v>
      </c>
      <c r="D392" s="746">
        <v>3839</v>
      </c>
      <c r="E392" s="746">
        <v>3420</v>
      </c>
      <c r="F392" s="746">
        <v>3540</v>
      </c>
      <c r="G392" s="746">
        <v>3592</v>
      </c>
      <c r="H392" s="745">
        <v>3538</v>
      </c>
      <c r="I392" s="745">
        <v>3452</v>
      </c>
      <c r="J392" s="746">
        <v>3524</v>
      </c>
      <c r="K392" s="746">
        <v>3571</v>
      </c>
      <c r="L392" s="746">
        <v>3371</v>
      </c>
      <c r="M392" s="746">
        <v>3208</v>
      </c>
      <c r="N392" s="746">
        <v>3657</v>
      </c>
      <c r="O392" s="746">
        <v>3942</v>
      </c>
      <c r="P392" s="746">
        <v>3638</v>
      </c>
      <c r="Q392" s="746">
        <v>3848</v>
      </c>
      <c r="R392" s="746">
        <v>3957</v>
      </c>
      <c r="S392" s="143">
        <f>100</f>
        <v>100</v>
      </c>
      <c r="T392" s="328">
        <f t="shared" si="265"/>
        <v>89.085699400885645</v>
      </c>
      <c r="U392" s="328">
        <f t="shared" si="265"/>
        <v>92.21151341495181</v>
      </c>
      <c r="V392" s="328">
        <f t="shared" si="265"/>
        <v>93.566032821047145</v>
      </c>
      <c r="W392" s="328">
        <f t="shared" si="265"/>
        <v>92.159416514717378</v>
      </c>
      <c r="X392" s="328">
        <f t="shared" si="300"/>
        <v>89.919249804636621</v>
      </c>
      <c r="Y392" s="328">
        <f t="shared" si="300"/>
        <v>91.794738213076329</v>
      </c>
      <c r="Z392" s="328">
        <f t="shared" si="300"/>
        <v>93.019015368585571</v>
      </c>
      <c r="AA392" s="328">
        <f t="shared" si="300"/>
        <v>87.809325345141957</v>
      </c>
      <c r="AB392" s="328">
        <f t="shared" si="300"/>
        <v>83.563427976035427</v>
      </c>
      <c r="AC392" s="328">
        <f t="shared" si="300"/>
        <v>95.259182078666313</v>
      </c>
      <c r="AD392" s="328">
        <f t="shared" si="300"/>
        <v>102.68299036207345</v>
      </c>
      <c r="AE392" s="328">
        <f t="shared" si="297"/>
        <v>94.764261526439171</v>
      </c>
      <c r="AF392" s="328">
        <f t="shared" si="298"/>
        <v>100.23443605105496</v>
      </c>
      <c r="AG392" s="329">
        <f t="shared" si="298"/>
        <v>103.07371711383173</v>
      </c>
      <c r="AH392" s="781">
        <v>4</v>
      </c>
      <c r="AI392" s="782">
        <v>4</v>
      </c>
      <c r="AJ392" s="782">
        <v>4</v>
      </c>
      <c r="AK392" s="782">
        <v>4</v>
      </c>
      <c r="AL392" s="782">
        <v>1</v>
      </c>
      <c r="AM392" s="782">
        <v>1</v>
      </c>
      <c r="AN392" s="782">
        <v>4</v>
      </c>
      <c r="AO392" s="782">
        <v>4</v>
      </c>
      <c r="AP392" s="782">
        <v>4</v>
      </c>
      <c r="AQ392" s="782">
        <v>4</v>
      </c>
      <c r="AR392" s="782">
        <v>4</v>
      </c>
      <c r="AS392" s="782">
        <v>4</v>
      </c>
      <c r="AT392" s="782">
        <v>4</v>
      </c>
      <c r="AU392" s="782">
        <v>6</v>
      </c>
      <c r="AV392" s="784">
        <v>7</v>
      </c>
    </row>
    <row r="393" spans="2:48" ht="14.4" x14ac:dyDescent="0.3">
      <c r="B393" s="917"/>
      <c r="C393" s="1" t="s">
        <v>5</v>
      </c>
      <c r="D393" s="746">
        <v>1013</v>
      </c>
      <c r="E393" s="746">
        <v>1048</v>
      </c>
      <c r="F393" s="746">
        <v>1018</v>
      </c>
      <c r="G393" s="746">
        <v>1003</v>
      </c>
      <c r="H393" s="745">
        <v>1362</v>
      </c>
      <c r="I393" s="745">
        <v>1372</v>
      </c>
      <c r="J393" s="746">
        <v>1360</v>
      </c>
      <c r="K393" s="746">
        <v>1304</v>
      </c>
      <c r="L393" s="746">
        <v>1302</v>
      </c>
      <c r="M393" s="746">
        <v>1605</v>
      </c>
      <c r="N393" s="746">
        <v>1840</v>
      </c>
      <c r="O393" s="746">
        <v>1783</v>
      </c>
      <c r="P393" s="746">
        <v>1751</v>
      </c>
      <c r="Q393" s="746">
        <v>1946</v>
      </c>
      <c r="R393" s="746">
        <v>2053</v>
      </c>
      <c r="S393" s="143">
        <f>100</f>
        <v>100</v>
      </c>
      <c r="T393" s="328">
        <f t="shared" si="265"/>
        <v>103.45508390918066</v>
      </c>
      <c r="U393" s="328">
        <f t="shared" si="265"/>
        <v>100.49358341559724</v>
      </c>
      <c r="V393" s="328">
        <f t="shared" si="265"/>
        <v>99.012833168805528</v>
      </c>
      <c r="W393" s="328">
        <f t="shared" si="265"/>
        <v>134.45212240868707</v>
      </c>
      <c r="X393" s="328">
        <f t="shared" si="300"/>
        <v>135.43928923988153</v>
      </c>
      <c r="Y393" s="328">
        <f t="shared" si="300"/>
        <v>134.25468904244818</v>
      </c>
      <c r="Z393" s="328">
        <f t="shared" si="300"/>
        <v>128.72655478775914</v>
      </c>
      <c r="AA393" s="328">
        <f t="shared" si="300"/>
        <v>128.52912142152024</v>
      </c>
      <c r="AB393" s="328">
        <f t="shared" si="300"/>
        <v>158.44027640671274</v>
      </c>
      <c r="AC393" s="328">
        <f t="shared" si="300"/>
        <v>181.63869693978282</v>
      </c>
      <c r="AD393" s="328">
        <f t="shared" si="300"/>
        <v>176.01184600197433</v>
      </c>
      <c r="AE393" s="328">
        <f t="shared" si="297"/>
        <v>172.85291214215204</v>
      </c>
      <c r="AF393" s="328">
        <f t="shared" si="298"/>
        <v>192.10266535044423</v>
      </c>
      <c r="AG393" s="329">
        <f t="shared" si="298"/>
        <v>202.66535044422508</v>
      </c>
      <c r="AH393" s="781">
        <v>4</v>
      </c>
      <c r="AI393" s="782">
        <v>4</v>
      </c>
      <c r="AJ393" s="782">
        <v>4</v>
      </c>
      <c r="AK393" s="782">
        <v>4</v>
      </c>
      <c r="AL393" s="782">
        <v>1</v>
      </c>
      <c r="AM393" s="782">
        <v>1</v>
      </c>
      <c r="AN393" s="782">
        <v>4</v>
      </c>
      <c r="AO393" s="782">
        <v>4</v>
      </c>
      <c r="AP393" s="782">
        <v>4</v>
      </c>
      <c r="AQ393" s="782">
        <v>4</v>
      </c>
      <c r="AR393" s="782">
        <v>4</v>
      </c>
      <c r="AS393" s="782">
        <v>4</v>
      </c>
      <c r="AT393" s="782">
        <v>4</v>
      </c>
      <c r="AU393" s="782">
        <v>6</v>
      </c>
      <c r="AV393" s="784">
        <v>7</v>
      </c>
    </row>
    <row r="394" spans="2:48" ht="14.4" x14ac:dyDescent="0.3">
      <c r="B394" s="917"/>
      <c r="C394" s="1" t="s">
        <v>6</v>
      </c>
      <c r="D394" s="745">
        <v>11665</v>
      </c>
      <c r="E394" s="745">
        <v>11308</v>
      </c>
      <c r="F394" s="745">
        <v>11182</v>
      </c>
      <c r="G394" s="745">
        <v>11405</v>
      </c>
      <c r="H394" s="745">
        <v>11687</v>
      </c>
      <c r="I394" s="745">
        <v>11780</v>
      </c>
      <c r="J394" s="745">
        <v>11954</v>
      </c>
      <c r="K394" s="745">
        <v>11739</v>
      </c>
      <c r="L394" s="745">
        <v>11642</v>
      </c>
      <c r="M394" s="745">
        <v>11456</v>
      </c>
      <c r="N394" s="745">
        <v>12001</v>
      </c>
      <c r="O394" s="745">
        <v>12474</v>
      </c>
      <c r="P394" s="746">
        <v>12027</v>
      </c>
      <c r="Q394" s="746">
        <v>12766</v>
      </c>
      <c r="R394" s="746">
        <v>13154</v>
      </c>
      <c r="S394" s="143">
        <f>100</f>
        <v>100</v>
      </c>
      <c r="T394" s="328">
        <f t="shared" si="265"/>
        <v>96.93956279468496</v>
      </c>
      <c r="U394" s="328">
        <f t="shared" si="265"/>
        <v>95.859408486926711</v>
      </c>
      <c r="V394" s="328">
        <f t="shared" si="265"/>
        <v>97.771110158594084</v>
      </c>
      <c r="W394" s="328">
        <f t="shared" si="265"/>
        <v>100.18859837119588</v>
      </c>
      <c r="X394" s="328">
        <f t="shared" si="300"/>
        <v>100.9858551221603</v>
      </c>
      <c r="Y394" s="328">
        <f t="shared" si="300"/>
        <v>102.47749678525504</v>
      </c>
      <c r="Z394" s="328">
        <f t="shared" si="300"/>
        <v>100.63437633947707</v>
      </c>
      <c r="AA394" s="328">
        <f t="shared" si="300"/>
        <v>99.802828975567934</v>
      </c>
      <c r="AB394" s="328">
        <f t="shared" si="300"/>
        <v>98.20831547363909</v>
      </c>
      <c r="AC394" s="328">
        <f t="shared" si="300"/>
        <v>102.88041148735533</v>
      </c>
      <c r="AD394" s="328">
        <f t="shared" si="300"/>
        <v>106.93527646806686</v>
      </c>
      <c r="AE394" s="328">
        <f t="shared" si="297"/>
        <v>103.10330047149593</v>
      </c>
      <c r="AF394" s="328">
        <f t="shared" si="298"/>
        <v>109.43849121303043</v>
      </c>
      <c r="AG394" s="329">
        <f t="shared" si="298"/>
        <v>112.76468066866695</v>
      </c>
      <c r="AH394" s="781">
        <v>1</v>
      </c>
      <c r="AI394" s="782">
        <v>1</v>
      </c>
      <c r="AJ394" s="782">
        <v>1</v>
      </c>
      <c r="AK394" s="782">
        <v>1</v>
      </c>
      <c r="AL394" s="782">
        <v>1</v>
      </c>
      <c r="AM394" s="782">
        <v>1</v>
      </c>
      <c r="AN394" s="782">
        <v>1</v>
      </c>
      <c r="AO394" s="782">
        <v>1</v>
      </c>
      <c r="AP394" s="782">
        <v>1</v>
      </c>
      <c r="AQ394" s="782">
        <v>1</v>
      </c>
      <c r="AR394" s="782">
        <v>1</v>
      </c>
      <c r="AS394" s="782">
        <v>1</v>
      </c>
      <c r="AT394" s="782">
        <v>4</v>
      </c>
      <c r="AU394" s="782">
        <v>6</v>
      </c>
      <c r="AV394" s="784">
        <v>7</v>
      </c>
    </row>
    <row r="395" spans="2:48" ht="14.4" x14ac:dyDescent="0.3">
      <c r="B395" s="918"/>
      <c r="C395" s="8" t="s">
        <v>7</v>
      </c>
      <c r="D395">
        <v>10652</v>
      </c>
      <c r="E395">
        <v>10260</v>
      </c>
      <c r="F395">
        <v>10164</v>
      </c>
      <c r="G395">
        <v>10402</v>
      </c>
      <c r="H395">
        <v>10325</v>
      </c>
      <c r="I395">
        <v>10408</v>
      </c>
      <c r="J395">
        <v>10594</v>
      </c>
      <c r="K395">
        <v>10435</v>
      </c>
      <c r="L395">
        <v>10340</v>
      </c>
      <c r="M395">
        <v>9851</v>
      </c>
      <c r="N395">
        <v>10161</v>
      </c>
      <c r="O395">
        <v>10691</v>
      </c>
      <c r="P395">
        <v>10276</v>
      </c>
      <c r="Q395">
        <v>10820</v>
      </c>
      <c r="R395">
        <v>11101</v>
      </c>
      <c r="S395" s="143">
        <f>100</f>
        <v>100</v>
      </c>
      <c r="T395" s="328">
        <f t="shared" si="265"/>
        <v>96.319939917386407</v>
      </c>
      <c r="U395" s="328">
        <f t="shared" si="265"/>
        <v>95.41870071348103</v>
      </c>
      <c r="V395" s="328">
        <f t="shared" si="265"/>
        <v>97.653022906496432</v>
      </c>
      <c r="W395" s="328">
        <f t="shared" si="265"/>
        <v>96.930153961697329</v>
      </c>
      <c r="X395" s="328">
        <f t="shared" si="300"/>
        <v>97.709350356740515</v>
      </c>
      <c r="Y395" s="328">
        <f t="shared" si="300"/>
        <v>99.45550131430717</v>
      </c>
      <c r="Z395" s="328">
        <f t="shared" si="300"/>
        <v>97.962823882838904</v>
      </c>
      <c r="AA395" s="328">
        <f t="shared" si="300"/>
        <v>97.070972587307551</v>
      </c>
      <c r="AB395" s="328">
        <f t="shared" si="300"/>
        <v>92.480285392414572</v>
      </c>
      <c r="AC395" s="328">
        <f t="shared" si="300"/>
        <v>95.390536988358988</v>
      </c>
      <c r="AD395" s="328">
        <f t="shared" si="300"/>
        <v>100.36612842658656</v>
      </c>
      <c r="AE395" s="328">
        <f t="shared" si="297"/>
        <v>96.470146451370638</v>
      </c>
      <c r="AF395" s="328">
        <f t="shared" si="298"/>
        <v>101.57716860683439</v>
      </c>
      <c r="AG395" s="329">
        <f t="shared" si="298"/>
        <v>104.21517085993241</v>
      </c>
      <c r="AH395" s="785"/>
      <c r="AI395" s="786"/>
      <c r="AJ395" s="786"/>
      <c r="AK395" s="786"/>
      <c r="AL395" s="786"/>
      <c r="AM395" s="786"/>
      <c r="AN395" s="786"/>
      <c r="AO395" s="786"/>
      <c r="AP395" s="786"/>
      <c r="AQ395" s="786"/>
      <c r="AR395" s="786"/>
      <c r="AS395" s="786"/>
      <c r="AT395" s="786"/>
      <c r="AU395" s="786"/>
      <c r="AV395" s="787"/>
    </row>
    <row r="396" spans="2:48" ht="15" customHeight="1" x14ac:dyDescent="0.3">
      <c r="B396" s="917" t="s">
        <v>76</v>
      </c>
      <c r="C396" s="1" t="s">
        <v>2</v>
      </c>
      <c r="D396" s="745">
        <v>700</v>
      </c>
      <c r="E396" s="745">
        <v>710</v>
      </c>
      <c r="F396" s="745">
        <v>722</v>
      </c>
      <c r="G396" s="745">
        <v>757</v>
      </c>
      <c r="H396" s="745">
        <v>721</v>
      </c>
      <c r="I396" s="745">
        <v>738</v>
      </c>
      <c r="J396" s="745">
        <v>790</v>
      </c>
      <c r="K396" s="745">
        <v>802</v>
      </c>
      <c r="L396" s="745">
        <v>788</v>
      </c>
      <c r="M396" s="745">
        <v>868</v>
      </c>
      <c r="N396" s="745">
        <v>782</v>
      </c>
      <c r="O396" s="745">
        <v>856</v>
      </c>
      <c r="P396" s="746">
        <v>840</v>
      </c>
      <c r="Q396" s="746">
        <v>889</v>
      </c>
      <c r="R396" s="746">
        <v>915</v>
      </c>
      <c r="S396" s="143">
        <f>100</f>
        <v>100</v>
      </c>
      <c r="T396" s="328">
        <f t="shared" si="265"/>
        <v>101.42857142857143</v>
      </c>
      <c r="U396" s="328">
        <f t="shared" si="265"/>
        <v>103.14285714285714</v>
      </c>
      <c r="V396" s="328">
        <f t="shared" si="265"/>
        <v>108.14285714285714</v>
      </c>
      <c r="W396" s="328">
        <f t="shared" si="265"/>
        <v>103</v>
      </c>
      <c r="X396" s="328">
        <f t="shared" si="300"/>
        <v>105.42857142857143</v>
      </c>
      <c r="Y396" s="328">
        <f t="shared" si="300"/>
        <v>112.85714285714286</v>
      </c>
      <c r="Z396" s="328">
        <f t="shared" si="300"/>
        <v>114.57142857142857</v>
      </c>
      <c r="AA396" s="328">
        <f t="shared" si="300"/>
        <v>112.57142857142857</v>
      </c>
      <c r="AB396" s="328">
        <f t="shared" si="300"/>
        <v>124</v>
      </c>
      <c r="AC396" s="328">
        <f t="shared" si="300"/>
        <v>111.71428571428571</v>
      </c>
      <c r="AD396" s="328">
        <f t="shared" ref="AD396:AD413" si="301">O396*100/$D396</f>
        <v>122.28571428571429</v>
      </c>
      <c r="AE396" s="328">
        <f t="shared" si="297"/>
        <v>120</v>
      </c>
      <c r="AF396" s="328">
        <f t="shared" si="298"/>
        <v>127</v>
      </c>
      <c r="AG396" s="329">
        <f t="shared" si="298"/>
        <v>130.71428571428572</v>
      </c>
      <c r="AH396" s="781">
        <v>1</v>
      </c>
      <c r="AI396" s="782">
        <v>1</v>
      </c>
      <c r="AJ396" s="782">
        <v>1</v>
      </c>
      <c r="AK396" s="782">
        <v>1</v>
      </c>
      <c r="AL396" s="782">
        <v>1</v>
      </c>
      <c r="AM396" s="782">
        <v>1</v>
      </c>
      <c r="AN396" s="782">
        <v>1</v>
      </c>
      <c r="AO396" s="782">
        <v>1</v>
      </c>
      <c r="AP396" s="782">
        <v>1</v>
      </c>
      <c r="AQ396" s="782">
        <v>1</v>
      </c>
      <c r="AR396" s="782">
        <v>1</v>
      </c>
      <c r="AS396" s="782">
        <v>1</v>
      </c>
      <c r="AT396" s="782">
        <v>4</v>
      </c>
      <c r="AU396" s="782">
        <v>6</v>
      </c>
      <c r="AV396" s="784">
        <v>7</v>
      </c>
    </row>
    <row r="397" spans="2:48" ht="14.4" x14ac:dyDescent="0.3">
      <c r="B397" s="917"/>
      <c r="C397" s="1" t="s">
        <v>3</v>
      </c>
      <c r="D397" s="745">
        <v>1420</v>
      </c>
      <c r="E397" s="745">
        <v>1291</v>
      </c>
      <c r="F397" s="745">
        <v>1269</v>
      </c>
      <c r="G397" s="745">
        <v>1534</v>
      </c>
      <c r="H397" s="745">
        <v>1683</v>
      </c>
      <c r="I397" s="745">
        <v>1877</v>
      </c>
      <c r="J397" s="745">
        <v>1864</v>
      </c>
      <c r="K397" s="745">
        <v>1893</v>
      </c>
      <c r="L397" s="745">
        <v>2109</v>
      </c>
      <c r="M397" s="745">
        <v>2013</v>
      </c>
      <c r="N397" s="745">
        <v>1968</v>
      </c>
      <c r="O397" s="745">
        <v>1755</v>
      </c>
      <c r="P397" s="746">
        <v>1731</v>
      </c>
      <c r="Q397" s="746">
        <v>1803</v>
      </c>
      <c r="R397" s="746">
        <v>1840</v>
      </c>
      <c r="S397" s="143">
        <f>100</f>
        <v>100</v>
      </c>
      <c r="T397" s="328">
        <f t="shared" si="265"/>
        <v>90.91549295774648</v>
      </c>
      <c r="U397" s="328">
        <f t="shared" si="265"/>
        <v>89.366197183098592</v>
      </c>
      <c r="V397" s="328">
        <f t="shared" si="265"/>
        <v>108.02816901408451</v>
      </c>
      <c r="W397" s="328">
        <f t="shared" si="265"/>
        <v>118.52112676056338</v>
      </c>
      <c r="X397" s="328">
        <f t="shared" si="300"/>
        <v>132.18309859154928</v>
      </c>
      <c r="Y397" s="328">
        <f t="shared" si="300"/>
        <v>131.26760563380282</v>
      </c>
      <c r="Z397" s="328">
        <f t="shared" si="300"/>
        <v>133.30985915492957</v>
      </c>
      <c r="AA397" s="328">
        <f t="shared" si="300"/>
        <v>148.52112676056339</v>
      </c>
      <c r="AB397" s="328">
        <f t="shared" si="300"/>
        <v>141.7605633802817</v>
      </c>
      <c r="AC397" s="328">
        <f t="shared" si="300"/>
        <v>138.59154929577466</v>
      </c>
      <c r="AD397" s="328">
        <f t="shared" si="301"/>
        <v>123.59154929577464</v>
      </c>
      <c r="AE397" s="328">
        <f t="shared" si="297"/>
        <v>121.90140845070422</v>
      </c>
      <c r="AF397" s="328">
        <f t="shared" si="298"/>
        <v>126.97183098591549</v>
      </c>
      <c r="AG397" s="329">
        <f t="shared" si="298"/>
        <v>129.57746478873239</v>
      </c>
      <c r="AH397" s="781">
        <v>1</v>
      </c>
      <c r="AI397" s="782">
        <v>1</v>
      </c>
      <c r="AJ397" s="782">
        <v>1</v>
      </c>
      <c r="AK397" s="782">
        <v>1</v>
      </c>
      <c r="AL397" s="782">
        <v>1</v>
      </c>
      <c r="AM397" s="782">
        <v>1</v>
      </c>
      <c r="AN397" s="782">
        <v>1</v>
      </c>
      <c r="AO397" s="782">
        <v>1</v>
      </c>
      <c r="AP397" s="782">
        <v>1</v>
      </c>
      <c r="AQ397" s="782">
        <v>1</v>
      </c>
      <c r="AR397" s="782">
        <v>1</v>
      </c>
      <c r="AS397" s="782">
        <v>1</v>
      </c>
      <c r="AT397" s="782">
        <v>4</v>
      </c>
      <c r="AU397" s="782">
        <v>6</v>
      </c>
      <c r="AV397" s="784">
        <v>7</v>
      </c>
    </row>
    <row r="398" spans="2:48" ht="14.4" x14ac:dyDescent="0.3">
      <c r="B398" s="917"/>
      <c r="C398" s="1" t="s">
        <v>4</v>
      </c>
      <c r="D398" s="746">
        <v>1738</v>
      </c>
      <c r="E398" s="746">
        <v>1957</v>
      </c>
      <c r="F398" s="746">
        <v>2150</v>
      </c>
      <c r="G398" s="745">
        <v>2247</v>
      </c>
      <c r="H398" s="745">
        <v>2449</v>
      </c>
      <c r="I398" s="746">
        <v>2837</v>
      </c>
      <c r="J398" s="746">
        <v>2609</v>
      </c>
      <c r="K398" s="746">
        <v>3331</v>
      </c>
      <c r="L398" s="746">
        <v>3162</v>
      </c>
      <c r="M398" s="746">
        <v>3158</v>
      </c>
      <c r="N398" s="746">
        <v>2929</v>
      </c>
      <c r="O398" s="746">
        <v>3115</v>
      </c>
      <c r="P398" s="746">
        <v>2914</v>
      </c>
      <c r="Q398" s="746">
        <v>3083</v>
      </c>
      <c r="R398" s="746">
        <v>3170</v>
      </c>
      <c r="S398" s="143">
        <f>100</f>
        <v>100</v>
      </c>
      <c r="T398" s="328">
        <f t="shared" si="265"/>
        <v>112.60069044879171</v>
      </c>
      <c r="U398" s="328">
        <f t="shared" si="265"/>
        <v>123.7054085155351</v>
      </c>
      <c r="V398" s="328">
        <f t="shared" si="265"/>
        <v>129.28653624856156</v>
      </c>
      <c r="W398" s="328">
        <f t="shared" si="265"/>
        <v>140.90909090909091</v>
      </c>
      <c r="X398" s="328">
        <f t="shared" si="300"/>
        <v>163.23360184119679</v>
      </c>
      <c r="Y398" s="328">
        <f t="shared" si="300"/>
        <v>150.1150747986191</v>
      </c>
      <c r="Z398" s="328">
        <f t="shared" si="300"/>
        <v>191.65707710011509</v>
      </c>
      <c r="AA398" s="328">
        <f t="shared" si="300"/>
        <v>181.93325661680092</v>
      </c>
      <c r="AB398" s="328">
        <f t="shared" si="300"/>
        <v>181.70310701956271</v>
      </c>
      <c r="AC398" s="328">
        <f t="shared" si="300"/>
        <v>168.5270425776755</v>
      </c>
      <c r="AD398" s="328">
        <f t="shared" si="301"/>
        <v>179.22899884925201</v>
      </c>
      <c r="AE398" s="328">
        <f t="shared" si="297"/>
        <v>167.66398158803221</v>
      </c>
      <c r="AF398" s="328">
        <f t="shared" si="298"/>
        <v>177.38780207134639</v>
      </c>
      <c r="AG398" s="329">
        <f t="shared" si="298"/>
        <v>182.39355581127734</v>
      </c>
      <c r="AH398" s="781">
        <v>4</v>
      </c>
      <c r="AI398" s="782">
        <v>4</v>
      </c>
      <c r="AJ398" s="782">
        <v>4</v>
      </c>
      <c r="AK398" s="782">
        <v>1</v>
      </c>
      <c r="AL398" s="782">
        <v>1</v>
      </c>
      <c r="AM398" s="782">
        <v>4</v>
      </c>
      <c r="AN398" s="782">
        <v>4</v>
      </c>
      <c r="AO398" s="782">
        <v>4</v>
      </c>
      <c r="AP398" s="782">
        <v>4</v>
      </c>
      <c r="AQ398" s="782">
        <v>4</v>
      </c>
      <c r="AR398" s="782">
        <v>4</v>
      </c>
      <c r="AS398" s="782">
        <v>4</v>
      </c>
      <c r="AT398" s="782">
        <v>4</v>
      </c>
      <c r="AU398" s="782">
        <v>6</v>
      </c>
      <c r="AV398" s="784">
        <v>7</v>
      </c>
    </row>
    <row r="399" spans="2:48" ht="14.4" x14ac:dyDescent="0.3">
      <c r="B399" s="917"/>
      <c r="C399" s="1" t="s">
        <v>5</v>
      </c>
      <c r="D399" s="746">
        <v>8620</v>
      </c>
      <c r="E399" s="746">
        <v>8176</v>
      </c>
      <c r="F399" s="746">
        <v>8127</v>
      </c>
      <c r="G399" s="745">
        <v>8492</v>
      </c>
      <c r="H399" s="745">
        <v>8476</v>
      </c>
      <c r="I399" s="746">
        <v>8308</v>
      </c>
      <c r="J399" s="746">
        <v>8617</v>
      </c>
      <c r="K399" s="746">
        <v>8748</v>
      </c>
      <c r="L399" s="746">
        <v>9363</v>
      </c>
      <c r="M399" s="746">
        <v>9764</v>
      </c>
      <c r="N399" s="746">
        <v>9104</v>
      </c>
      <c r="O399" s="746">
        <v>8706</v>
      </c>
      <c r="P399" s="746">
        <v>8663</v>
      </c>
      <c r="Q399" s="746">
        <v>9630</v>
      </c>
      <c r="R399" s="746">
        <v>10160</v>
      </c>
      <c r="S399" s="143">
        <f>100</f>
        <v>100</v>
      </c>
      <c r="T399" s="328">
        <f t="shared" si="265"/>
        <v>94.849187935034806</v>
      </c>
      <c r="U399" s="328">
        <f t="shared" si="265"/>
        <v>94.280742459396748</v>
      </c>
      <c r="V399" s="328">
        <f t="shared" si="265"/>
        <v>98.515081206496518</v>
      </c>
      <c r="W399" s="328">
        <f t="shared" si="265"/>
        <v>98.32946635730859</v>
      </c>
      <c r="X399" s="328">
        <f t="shared" si="300"/>
        <v>96.380510440835266</v>
      </c>
      <c r="Y399" s="328">
        <f t="shared" si="300"/>
        <v>99.965197215777266</v>
      </c>
      <c r="Z399" s="328">
        <f t="shared" si="300"/>
        <v>101.48491879350348</v>
      </c>
      <c r="AA399" s="328">
        <f t="shared" si="300"/>
        <v>108.61948955916473</v>
      </c>
      <c r="AB399" s="328">
        <f t="shared" si="300"/>
        <v>113.27146171693735</v>
      </c>
      <c r="AC399" s="328">
        <f t="shared" si="300"/>
        <v>105.61484918793504</v>
      </c>
      <c r="AD399" s="328">
        <f t="shared" si="301"/>
        <v>100.99767981438515</v>
      </c>
      <c r="AE399" s="328">
        <f t="shared" si="297"/>
        <v>100.49883990719258</v>
      </c>
      <c r="AF399" s="328">
        <f t="shared" si="298"/>
        <v>111.7169373549884</v>
      </c>
      <c r="AG399" s="329">
        <f t="shared" si="298"/>
        <v>117.86542923433875</v>
      </c>
      <c r="AH399" s="781">
        <v>4</v>
      </c>
      <c r="AI399" s="782">
        <v>4</v>
      </c>
      <c r="AJ399" s="782">
        <v>4</v>
      </c>
      <c r="AK399" s="782">
        <v>1</v>
      </c>
      <c r="AL399" s="782">
        <v>1</v>
      </c>
      <c r="AM399" s="782">
        <v>4</v>
      </c>
      <c r="AN399" s="782">
        <v>4</v>
      </c>
      <c r="AO399" s="782">
        <v>4</v>
      </c>
      <c r="AP399" s="782">
        <v>4</v>
      </c>
      <c r="AQ399" s="782">
        <v>4</v>
      </c>
      <c r="AR399" s="782">
        <v>4</v>
      </c>
      <c r="AS399" s="782">
        <v>4</v>
      </c>
      <c r="AT399" s="782">
        <v>4</v>
      </c>
      <c r="AU399" s="782">
        <v>6</v>
      </c>
      <c r="AV399" s="784">
        <v>7</v>
      </c>
    </row>
    <row r="400" spans="2:48" ht="14.4" x14ac:dyDescent="0.3">
      <c r="B400" s="917"/>
      <c r="C400" s="1" t="s">
        <v>6</v>
      </c>
      <c r="D400" s="745">
        <v>12478</v>
      </c>
      <c r="E400" s="745">
        <v>12134</v>
      </c>
      <c r="F400" s="745">
        <v>12268</v>
      </c>
      <c r="G400" s="745">
        <v>13030</v>
      </c>
      <c r="H400" s="745">
        <v>13329</v>
      </c>
      <c r="I400" s="745">
        <v>13760</v>
      </c>
      <c r="J400" s="745">
        <v>13880</v>
      </c>
      <c r="K400" s="745">
        <v>14774</v>
      </c>
      <c r="L400" s="745">
        <v>15422</v>
      </c>
      <c r="M400" s="745">
        <v>15803</v>
      </c>
      <c r="N400" s="745">
        <v>14783</v>
      </c>
      <c r="O400" s="745">
        <v>14432</v>
      </c>
      <c r="P400" s="746">
        <v>14148</v>
      </c>
      <c r="Q400" s="746">
        <v>15405</v>
      </c>
      <c r="R400" s="746">
        <v>16085</v>
      </c>
      <c r="S400" s="143">
        <f>100</f>
        <v>100</v>
      </c>
      <c r="T400" s="328">
        <f t="shared" si="265"/>
        <v>97.243147940375067</v>
      </c>
      <c r="U400" s="328">
        <f t="shared" si="265"/>
        <v>98.317037986856874</v>
      </c>
      <c r="V400" s="328">
        <f t="shared" si="265"/>
        <v>104.42378586311909</v>
      </c>
      <c r="W400" s="328">
        <f t="shared" si="265"/>
        <v>106.82000320564192</v>
      </c>
      <c r="X400" s="328">
        <f t="shared" si="300"/>
        <v>110.2740823849976</v>
      </c>
      <c r="Y400" s="328">
        <f t="shared" si="300"/>
        <v>111.23577496393654</v>
      </c>
      <c r="Z400" s="328">
        <f t="shared" si="300"/>
        <v>118.40038467703158</v>
      </c>
      <c r="AA400" s="328">
        <f t="shared" si="300"/>
        <v>123.59352460330182</v>
      </c>
      <c r="AB400" s="328">
        <f t="shared" si="300"/>
        <v>126.64689854143292</v>
      </c>
      <c r="AC400" s="328">
        <f t="shared" si="300"/>
        <v>118.472511620452</v>
      </c>
      <c r="AD400" s="328">
        <f t="shared" si="301"/>
        <v>115.65956082705561</v>
      </c>
      <c r="AE400" s="328">
        <f t="shared" si="297"/>
        <v>113.38355505690015</v>
      </c>
      <c r="AF400" s="328">
        <f t="shared" si="298"/>
        <v>123.45728482128547</v>
      </c>
      <c r="AG400" s="329">
        <f t="shared" si="298"/>
        <v>128.90687610193942</v>
      </c>
      <c r="AH400" s="781">
        <v>1</v>
      </c>
      <c r="AI400" s="782">
        <v>1</v>
      </c>
      <c r="AJ400" s="782">
        <v>1</v>
      </c>
      <c r="AK400" s="782">
        <v>1</v>
      </c>
      <c r="AL400" s="782">
        <v>1</v>
      </c>
      <c r="AM400" s="782">
        <v>1</v>
      </c>
      <c r="AN400" s="782">
        <v>1</v>
      </c>
      <c r="AO400" s="782">
        <v>1</v>
      </c>
      <c r="AP400" s="782">
        <v>1</v>
      </c>
      <c r="AQ400" s="782">
        <v>1</v>
      </c>
      <c r="AR400" s="782">
        <v>1</v>
      </c>
      <c r="AS400" s="782">
        <v>1</v>
      </c>
      <c r="AT400" s="782">
        <v>4</v>
      </c>
      <c r="AU400" s="782">
        <v>6</v>
      </c>
      <c r="AV400" s="784">
        <v>7</v>
      </c>
    </row>
    <row r="401" spans="2:48" ht="14.4" x14ac:dyDescent="0.3">
      <c r="B401" s="918"/>
      <c r="C401" s="8" t="s">
        <v>7</v>
      </c>
      <c r="D401">
        <v>3858</v>
      </c>
      <c r="E401">
        <v>3958</v>
      </c>
      <c r="F401">
        <v>4141</v>
      </c>
      <c r="G401">
        <v>4538</v>
      </c>
      <c r="H401">
        <v>4853</v>
      </c>
      <c r="I401">
        <v>5452</v>
      </c>
      <c r="J401">
        <v>5263</v>
      </c>
      <c r="K401">
        <v>6026</v>
      </c>
      <c r="L401">
        <v>6059</v>
      </c>
      <c r="M401">
        <v>6039</v>
      </c>
      <c r="N401">
        <v>5679</v>
      </c>
      <c r="O401">
        <v>5726</v>
      </c>
      <c r="P401">
        <v>5485</v>
      </c>
      <c r="Q401">
        <v>5775</v>
      </c>
      <c r="R401">
        <v>5925</v>
      </c>
      <c r="S401" s="143">
        <f>100</f>
        <v>100</v>
      </c>
      <c r="T401" s="328">
        <f t="shared" si="265"/>
        <v>102.59201658890616</v>
      </c>
      <c r="U401" s="328">
        <f t="shared" si="265"/>
        <v>107.33540694660446</v>
      </c>
      <c r="V401" s="328">
        <f t="shared" si="265"/>
        <v>117.62571280456194</v>
      </c>
      <c r="W401" s="328">
        <f t="shared" si="265"/>
        <v>125.79056505961638</v>
      </c>
      <c r="X401" s="328">
        <f t="shared" si="300"/>
        <v>141.31674442716434</v>
      </c>
      <c r="Y401" s="328">
        <f t="shared" si="300"/>
        <v>136.41783307413166</v>
      </c>
      <c r="Z401" s="328">
        <f t="shared" si="300"/>
        <v>156.19491964748573</v>
      </c>
      <c r="AA401" s="328">
        <f t="shared" si="300"/>
        <v>157.05028512182477</v>
      </c>
      <c r="AB401" s="328">
        <f t="shared" si="300"/>
        <v>156.53188180404354</v>
      </c>
      <c r="AC401" s="328">
        <f t="shared" si="300"/>
        <v>147.20062208398133</v>
      </c>
      <c r="AD401" s="328">
        <f t="shared" si="301"/>
        <v>148.41886988076723</v>
      </c>
      <c r="AE401" s="328">
        <f t="shared" si="297"/>
        <v>142.17210990150338</v>
      </c>
      <c r="AF401" s="328">
        <f t="shared" si="298"/>
        <v>149.68895800933126</v>
      </c>
      <c r="AG401" s="329">
        <f t="shared" si="298"/>
        <v>153.57698289269052</v>
      </c>
      <c r="AH401" s="785"/>
      <c r="AI401" s="786"/>
      <c r="AJ401" s="786"/>
      <c r="AK401" s="786"/>
      <c r="AL401" s="786"/>
      <c r="AM401" s="786"/>
      <c r="AN401" s="786"/>
      <c r="AO401" s="786"/>
      <c r="AP401" s="786"/>
      <c r="AQ401" s="786"/>
      <c r="AR401" s="786"/>
      <c r="AS401" s="786"/>
      <c r="AT401" s="786"/>
      <c r="AU401" s="786"/>
      <c r="AV401" s="787"/>
    </row>
    <row r="402" spans="2:48" ht="15" customHeight="1" x14ac:dyDescent="0.3">
      <c r="B402" s="917" t="s">
        <v>77</v>
      </c>
      <c r="C402" s="1" t="s">
        <v>2</v>
      </c>
      <c r="D402" s="745">
        <v>11399</v>
      </c>
      <c r="E402" s="745">
        <v>12262</v>
      </c>
      <c r="F402" s="745">
        <v>12923</v>
      </c>
      <c r="G402" s="745">
        <v>13512</v>
      </c>
      <c r="H402" s="745">
        <v>14382</v>
      </c>
      <c r="I402" s="745">
        <v>14982</v>
      </c>
      <c r="J402" s="745">
        <v>15902</v>
      </c>
      <c r="K402" s="745">
        <v>16565</v>
      </c>
      <c r="L402" s="745">
        <v>16971</v>
      </c>
      <c r="M402" s="745">
        <v>18095</v>
      </c>
      <c r="N402" s="745">
        <v>18455</v>
      </c>
      <c r="O402" s="745">
        <v>20030</v>
      </c>
      <c r="P402" s="746">
        <v>19647</v>
      </c>
      <c r="Q402" s="746">
        <v>20801</v>
      </c>
      <c r="R402" s="746">
        <v>21398</v>
      </c>
      <c r="S402" s="143">
        <f>100</f>
        <v>100</v>
      </c>
      <c r="T402" s="328">
        <f t="shared" si="265"/>
        <v>107.57083954732872</v>
      </c>
      <c r="U402" s="328">
        <f t="shared" si="265"/>
        <v>113.36959382401965</v>
      </c>
      <c r="V402" s="328">
        <f t="shared" si="265"/>
        <v>118.5367137468199</v>
      </c>
      <c r="W402" s="328">
        <f t="shared" si="265"/>
        <v>126.16896218966576</v>
      </c>
      <c r="X402" s="328">
        <f t="shared" si="300"/>
        <v>131.43258180542153</v>
      </c>
      <c r="Y402" s="328">
        <f t="shared" si="300"/>
        <v>139.50346521624704</v>
      </c>
      <c r="Z402" s="328">
        <f t="shared" si="300"/>
        <v>145.31976489165717</v>
      </c>
      <c r="AA402" s="328">
        <f t="shared" si="300"/>
        <v>148.88148083165191</v>
      </c>
      <c r="AB402" s="328">
        <f t="shared" si="300"/>
        <v>158.74199491183438</v>
      </c>
      <c r="AC402" s="328">
        <f t="shared" si="300"/>
        <v>161.90016668128783</v>
      </c>
      <c r="AD402" s="328">
        <f t="shared" si="301"/>
        <v>175.71716817264672</v>
      </c>
      <c r="AE402" s="328">
        <f t="shared" si="297"/>
        <v>172.35722431792263</v>
      </c>
      <c r="AF402" s="328">
        <f t="shared" si="298"/>
        <v>182.48091937889288</v>
      </c>
      <c r="AG402" s="329">
        <f t="shared" si="298"/>
        <v>187.71822089656987</v>
      </c>
      <c r="AH402" s="781">
        <v>1</v>
      </c>
      <c r="AI402" s="782">
        <v>1</v>
      </c>
      <c r="AJ402" s="782">
        <v>1</v>
      </c>
      <c r="AK402" s="782">
        <v>1</v>
      </c>
      <c r="AL402" s="782">
        <v>1</v>
      </c>
      <c r="AM402" s="782">
        <v>1</v>
      </c>
      <c r="AN402" s="782">
        <v>1</v>
      </c>
      <c r="AO402" s="782">
        <v>1</v>
      </c>
      <c r="AP402" s="782">
        <v>1</v>
      </c>
      <c r="AQ402" s="782">
        <v>1</v>
      </c>
      <c r="AR402" s="782">
        <v>1</v>
      </c>
      <c r="AS402" s="782">
        <v>1</v>
      </c>
      <c r="AT402" s="782">
        <v>4</v>
      </c>
      <c r="AU402" s="782">
        <v>6</v>
      </c>
      <c r="AV402" s="784">
        <v>7</v>
      </c>
    </row>
    <row r="403" spans="2:48" ht="14.4" x14ac:dyDescent="0.3">
      <c r="B403" s="917"/>
      <c r="C403" s="1" t="s">
        <v>3</v>
      </c>
      <c r="D403" s="745">
        <v>10846</v>
      </c>
      <c r="E403" s="745">
        <v>10860</v>
      </c>
      <c r="F403" s="745">
        <v>11613</v>
      </c>
      <c r="G403" s="745">
        <v>12111</v>
      </c>
      <c r="H403" s="745">
        <v>12839</v>
      </c>
      <c r="I403" s="745">
        <v>13991</v>
      </c>
      <c r="J403" s="745">
        <v>14609</v>
      </c>
      <c r="K403" s="745">
        <v>15402</v>
      </c>
      <c r="L403" s="745">
        <v>16317</v>
      </c>
      <c r="M403" s="745">
        <v>17472</v>
      </c>
      <c r="N403" s="745">
        <v>18311</v>
      </c>
      <c r="O403" s="745">
        <v>19247</v>
      </c>
      <c r="P403" s="746">
        <v>18988</v>
      </c>
      <c r="Q403" s="746">
        <v>19782</v>
      </c>
      <c r="R403" s="746">
        <v>20184</v>
      </c>
      <c r="S403" s="143">
        <f>100</f>
        <v>100</v>
      </c>
      <c r="T403" s="328">
        <f t="shared" si="265"/>
        <v>100.12907984510419</v>
      </c>
      <c r="U403" s="328">
        <f t="shared" si="265"/>
        <v>107.07173151392219</v>
      </c>
      <c r="V403" s="328">
        <f t="shared" si="265"/>
        <v>111.6632860040568</v>
      </c>
      <c r="W403" s="328">
        <f t="shared" si="265"/>
        <v>118.37543794947446</v>
      </c>
      <c r="X403" s="328">
        <f t="shared" si="300"/>
        <v>128.99686520376176</v>
      </c>
      <c r="Y403" s="328">
        <f t="shared" si="300"/>
        <v>134.69481836621796</v>
      </c>
      <c r="Z403" s="328">
        <f t="shared" si="300"/>
        <v>142.00626959247649</v>
      </c>
      <c r="AA403" s="328">
        <f t="shared" si="300"/>
        <v>150.44255946892864</v>
      </c>
      <c r="AB403" s="328">
        <f t="shared" si="300"/>
        <v>161.09164669002396</v>
      </c>
      <c r="AC403" s="328">
        <f t="shared" si="300"/>
        <v>168.82721740733911</v>
      </c>
      <c r="AD403" s="328">
        <f t="shared" si="301"/>
        <v>177.45712705144754</v>
      </c>
      <c r="AE403" s="328">
        <f t="shared" si="297"/>
        <v>175.0691499170201</v>
      </c>
      <c r="AF403" s="328">
        <f t="shared" si="298"/>
        <v>182.38982113221465</v>
      </c>
      <c r="AG403" s="329">
        <f t="shared" si="298"/>
        <v>186.09625668449198</v>
      </c>
      <c r="AH403" s="781">
        <v>1</v>
      </c>
      <c r="AI403" s="782">
        <v>1</v>
      </c>
      <c r="AJ403" s="782">
        <v>1</v>
      </c>
      <c r="AK403" s="782">
        <v>1</v>
      </c>
      <c r="AL403" s="782">
        <v>1</v>
      </c>
      <c r="AM403" s="782">
        <v>1</v>
      </c>
      <c r="AN403" s="782">
        <v>1</v>
      </c>
      <c r="AO403" s="782">
        <v>1</v>
      </c>
      <c r="AP403" s="782">
        <v>1</v>
      </c>
      <c r="AQ403" s="782">
        <v>1</v>
      </c>
      <c r="AR403" s="782">
        <v>1</v>
      </c>
      <c r="AS403" s="782">
        <v>1</v>
      </c>
      <c r="AT403" s="782">
        <v>4</v>
      </c>
      <c r="AU403" s="782">
        <v>6</v>
      </c>
      <c r="AV403" s="784">
        <v>7</v>
      </c>
    </row>
    <row r="404" spans="2:48" ht="14.4" x14ac:dyDescent="0.3">
      <c r="B404" s="917"/>
      <c r="C404" s="1" t="s">
        <v>4</v>
      </c>
      <c r="D404" s="745">
        <v>11809</v>
      </c>
      <c r="E404" s="745">
        <v>12466</v>
      </c>
      <c r="F404" s="745">
        <v>13174</v>
      </c>
      <c r="G404" s="745">
        <v>14196</v>
      </c>
      <c r="H404" s="745">
        <v>14687</v>
      </c>
      <c r="I404" s="745">
        <v>14824</v>
      </c>
      <c r="J404" s="745">
        <v>16379</v>
      </c>
      <c r="K404" s="745">
        <v>16203</v>
      </c>
      <c r="L404" s="745">
        <v>16907</v>
      </c>
      <c r="M404" s="745">
        <v>16234</v>
      </c>
      <c r="N404" s="745">
        <v>14559</v>
      </c>
      <c r="O404" s="745">
        <v>14666</v>
      </c>
      <c r="P404" s="746">
        <v>14544</v>
      </c>
      <c r="Q404" s="746">
        <v>15385</v>
      </c>
      <c r="R404" s="746">
        <v>15821</v>
      </c>
      <c r="S404" s="143">
        <f>100</f>
        <v>100</v>
      </c>
      <c r="T404" s="328">
        <f t="shared" ref="T404:W413" si="302">E404*100/$D404</f>
        <v>105.56355322211873</v>
      </c>
      <c r="U404" s="328">
        <f t="shared" si="302"/>
        <v>111.55898043864849</v>
      </c>
      <c r="V404" s="328">
        <f t="shared" si="302"/>
        <v>120.21339656194428</v>
      </c>
      <c r="W404" s="328">
        <f t="shared" si="302"/>
        <v>124.37124227284275</v>
      </c>
      <c r="X404" s="328">
        <f t="shared" si="300"/>
        <v>125.53137437547633</v>
      </c>
      <c r="Y404" s="328">
        <f t="shared" si="300"/>
        <v>138.69929714624439</v>
      </c>
      <c r="Z404" s="328">
        <f t="shared" si="300"/>
        <v>137.20890845964942</v>
      </c>
      <c r="AA404" s="328">
        <f t="shared" si="300"/>
        <v>143.1704632060293</v>
      </c>
      <c r="AB404" s="328">
        <f t="shared" si="300"/>
        <v>137.47142010331103</v>
      </c>
      <c r="AC404" s="328">
        <f t="shared" si="300"/>
        <v>123.2873232280464</v>
      </c>
      <c r="AD404" s="328">
        <f t="shared" si="301"/>
        <v>124.19341180455585</v>
      </c>
      <c r="AE404" s="328">
        <f t="shared" si="297"/>
        <v>123.16030146498433</v>
      </c>
      <c r="AF404" s="328">
        <f t="shared" si="298"/>
        <v>130.2819883139978</v>
      </c>
      <c r="AG404" s="329">
        <f t="shared" si="298"/>
        <v>133.97408756033533</v>
      </c>
      <c r="AH404" s="781">
        <v>1</v>
      </c>
      <c r="AI404" s="782">
        <v>1</v>
      </c>
      <c r="AJ404" s="782">
        <v>1</v>
      </c>
      <c r="AK404" s="782">
        <v>1</v>
      </c>
      <c r="AL404" s="782">
        <v>1</v>
      </c>
      <c r="AM404" s="782">
        <v>1</v>
      </c>
      <c r="AN404" s="782">
        <v>1</v>
      </c>
      <c r="AO404" s="782">
        <v>1</v>
      </c>
      <c r="AP404" s="782">
        <v>1</v>
      </c>
      <c r="AQ404" s="782">
        <v>1</v>
      </c>
      <c r="AR404" s="782">
        <v>1</v>
      </c>
      <c r="AS404" s="782">
        <v>1</v>
      </c>
      <c r="AT404" s="782">
        <v>4</v>
      </c>
      <c r="AU404" s="782">
        <v>6</v>
      </c>
      <c r="AV404" s="784">
        <v>7</v>
      </c>
    </row>
    <row r="405" spans="2:48" ht="14.4" x14ac:dyDescent="0.3">
      <c r="B405" s="917"/>
      <c r="C405" s="1" t="s">
        <v>5</v>
      </c>
      <c r="D405" s="745">
        <v>35297</v>
      </c>
      <c r="E405" s="745">
        <v>33944</v>
      </c>
      <c r="F405" s="745">
        <v>33442</v>
      </c>
      <c r="G405" s="745">
        <v>34330</v>
      </c>
      <c r="H405" s="745">
        <v>36310</v>
      </c>
      <c r="I405" s="745">
        <v>36364</v>
      </c>
      <c r="J405" s="745">
        <v>37354</v>
      </c>
      <c r="K405" s="745">
        <v>38083</v>
      </c>
      <c r="L405" s="745">
        <v>39890</v>
      </c>
      <c r="M405" s="745">
        <v>41506</v>
      </c>
      <c r="N405" s="745">
        <v>45970</v>
      </c>
      <c r="O405" s="745">
        <v>46547</v>
      </c>
      <c r="P405" s="746">
        <v>44705</v>
      </c>
      <c r="Q405" s="746">
        <v>49695</v>
      </c>
      <c r="R405" s="746">
        <v>52429</v>
      </c>
      <c r="S405" s="143">
        <f>100</f>
        <v>100</v>
      </c>
      <c r="T405" s="328">
        <f t="shared" si="302"/>
        <v>96.166813043601437</v>
      </c>
      <c r="U405" s="328">
        <f t="shared" si="302"/>
        <v>94.744595858004928</v>
      </c>
      <c r="V405" s="328">
        <f t="shared" si="302"/>
        <v>97.26039040145055</v>
      </c>
      <c r="W405" s="328">
        <f t="shared" si="302"/>
        <v>102.86993228886308</v>
      </c>
      <c r="X405" s="328">
        <f t="shared" si="300"/>
        <v>103.02291979488342</v>
      </c>
      <c r="Y405" s="328">
        <f t="shared" si="300"/>
        <v>105.82769073858968</v>
      </c>
      <c r="Z405" s="328">
        <f t="shared" si="300"/>
        <v>107.8930220698643</v>
      </c>
      <c r="AA405" s="328">
        <f t="shared" si="300"/>
        <v>113.01243731761906</v>
      </c>
      <c r="AB405" s="328">
        <f t="shared" si="300"/>
        <v>117.59073009037596</v>
      </c>
      <c r="AC405" s="328">
        <f t="shared" si="300"/>
        <v>130.2376972547242</v>
      </c>
      <c r="AD405" s="328">
        <f t="shared" si="301"/>
        <v>131.87239708757119</v>
      </c>
      <c r="AE405" s="328">
        <f t="shared" si="297"/>
        <v>126.65382327109953</v>
      </c>
      <c r="AF405" s="328">
        <f t="shared" si="298"/>
        <v>140.79100206816443</v>
      </c>
      <c r="AG405" s="329">
        <f t="shared" si="298"/>
        <v>148.53670283593507</v>
      </c>
      <c r="AH405" s="781">
        <v>1</v>
      </c>
      <c r="AI405" s="782">
        <v>1</v>
      </c>
      <c r="AJ405" s="782">
        <v>1</v>
      </c>
      <c r="AK405" s="782">
        <v>1</v>
      </c>
      <c r="AL405" s="782">
        <v>1</v>
      </c>
      <c r="AM405" s="782">
        <v>1</v>
      </c>
      <c r="AN405" s="782">
        <v>1</v>
      </c>
      <c r="AO405" s="782">
        <v>1</v>
      </c>
      <c r="AP405" s="782">
        <v>1</v>
      </c>
      <c r="AQ405" s="782">
        <v>1</v>
      </c>
      <c r="AR405" s="782">
        <v>1</v>
      </c>
      <c r="AS405" s="782">
        <v>1</v>
      </c>
      <c r="AT405" s="782">
        <v>4</v>
      </c>
      <c r="AU405" s="782">
        <v>6</v>
      </c>
      <c r="AV405" s="784">
        <v>7</v>
      </c>
    </row>
    <row r="406" spans="2:48" ht="14.4" x14ac:dyDescent="0.3">
      <c r="B406" s="917"/>
      <c r="C406" s="1" t="s">
        <v>6</v>
      </c>
      <c r="D406" s="745">
        <v>69351</v>
      </c>
      <c r="E406" s="745">
        <v>69532</v>
      </c>
      <c r="F406" s="745">
        <v>71152</v>
      </c>
      <c r="G406" s="745">
        <v>74149</v>
      </c>
      <c r="H406" s="745">
        <v>78218</v>
      </c>
      <c r="I406" s="745">
        <v>80161</v>
      </c>
      <c r="J406" s="745">
        <v>84244</v>
      </c>
      <c r="K406" s="745">
        <v>86253</v>
      </c>
      <c r="L406" s="745">
        <v>90085</v>
      </c>
      <c r="M406" s="745">
        <v>93307</v>
      </c>
      <c r="N406" s="745">
        <v>97295</v>
      </c>
      <c r="O406" s="745">
        <v>100490</v>
      </c>
      <c r="P406" s="746">
        <v>97884</v>
      </c>
      <c r="Q406" s="746">
        <v>105663</v>
      </c>
      <c r="R406" s="746">
        <v>109832</v>
      </c>
      <c r="S406" s="143">
        <f>100</f>
        <v>100</v>
      </c>
      <c r="T406" s="328">
        <f t="shared" si="302"/>
        <v>100.26099118974491</v>
      </c>
      <c r="U406" s="328">
        <f t="shared" si="302"/>
        <v>102.59693443497571</v>
      </c>
      <c r="V406" s="328">
        <f t="shared" si="302"/>
        <v>106.91842943865265</v>
      </c>
      <c r="W406" s="328">
        <f t="shared" si="302"/>
        <v>112.78568441695145</v>
      </c>
      <c r="X406" s="328">
        <f t="shared" si="300"/>
        <v>115.58737437095355</v>
      </c>
      <c r="Y406" s="328">
        <f t="shared" si="300"/>
        <v>121.47481651310002</v>
      </c>
      <c r="Z406" s="328">
        <f t="shared" si="300"/>
        <v>124.37167452524116</v>
      </c>
      <c r="AA406" s="328">
        <f t="shared" si="300"/>
        <v>129.89718965840436</v>
      </c>
      <c r="AB406" s="328">
        <f t="shared" si="300"/>
        <v>134.54312122391892</v>
      </c>
      <c r="AC406" s="328">
        <f t="shared" si="300"/>
        <v>140.29357903995617</v>
      </c>
      <c r="AD406" s="328">
        <f t="shared" si="301"/>
        <v>144.90057821805021</v>
      </c>
      <c r="AE406" s="328">
        <f t="shared" si="297"/>
        <v>141.14288186183327</v>
      </c>
      <c r="AF406" s="328">
        <f t="shared" si="298"/>
        <v>152.35973525976553</v>
      </c>
      <c r="AG406" s="329">
        <f t="shared" si="298"/>
        <v>158.37118426554773</v>
      </c>
      <c r="AH406" s="781">
        <v>1</v>
      </c>
      <c r="AI406" s="782">
        <v>1</v>
      </c>
      <c r="AJ406" s="782">
        <v>1</v>
      </c>
      <c r="AK406" s="782">
        <v>1</v>
      </c>
      <c r="AL406" s="782">
        <v>1</v>
      </c>
      <c r="AM406" s="782">
        <v>1</v>
      </c>
      <c r="AN406" s="782">
        <v>1</v>
      </c>
      <c r="AO406" s="782">
        <v>1</v>
      </c>
      <c r="AP406" s="782">
        <v>1</v>
      </c>
      <c r="AQ406" s="782">
        <v>1</v>
      </c>
      <c r="AR406" s="782">
        <v>1</v>
      </c>
      <c r="AS406" s="782">
        <v>1</v>
      </c>
      <c r="AT406" s="782">
        <v>4</v>
      </c>
      <c r="AU406" s="782">
        <v>6</v>
      </c>
      <c r="AV406" s="784">
        <v>7</v>
      </c>
    </row>
    <row r="407" spans="2:48" ht="14.4" x14ac:dyDescent="0.3">
      <c r="B407" s="918"/>
      <c r="C407" s="8" t="s">
        <v>7</v>
      </c>
      <c r="D407">
        <v>34054</v>
      </c>
      <c r="E407">
        <v>35588</v>
      </c>
      <c r="F407">
        <v>37710</v>
      </c>
      <c r="G407">
        <v>39819</v>
      </c>
      <c r="H407">
        <v>41908</v>
      </c>
      <c r="I407">
        <v>43797</v>
      </c>
      <c r="J407">
        <v>46890</v>
      </c>
      <c r="K407">
        <v>48170</v>
      </c>
      <c r="L407">
        <v>50195</v>
      </c>
      <c r="M407">
        <v>51801</v>
      </c>
      <c r="N407">
        <v>51325</v>
      </c>
      <c r="O407">
        <v>53943</v>
      </c>
      <c r="P407">
        <v>53179</v>
      </c>
      <c r="Q407">
        <v>55968</v>
      </c>
      <c r="R407">
        <v>57403</v>
      </c>
      <c r="S407" s="143">
        <f>100</f>
        <v>100</v>
      </c>
      <c r="T407" s="328">
        <f t="shared" si="302"/>
        <v>104.5046103247783</v>
      </c>
      <c r="U407" s="328">
        <f t="shared" si="302"/>
        <v>110.73589005696834</v>
      </c>
      <c r="V407" s="328">
        <f t="shared" si="302"/>
        <v>116.92899512538909</v>
      </c>
      <c r="W407" s="328">
        <f t="shared" si="302"/>
        <v>123.06336994185705</v>
      </c>
      <c r="X407" s="328">
        <f t="shared" si="300"/>
        <v>128.61044223879719</v>
      </c>
      <c r="Y407" s="328">
        <f t="shared" si="300"/>
        <v>137.69307570329477</v>
      </c>
      <c r="Z407" s="328">
        <f t="shared" si="300"/>
        <v>141.45181182827275</v>
      </c>
      <c r="AA407" s="328">
        <f t="shared" si="300"/>
        <v>147.39824983849181</v>
      </c>
      <c r="AB407" s="328">
        <f t="shared" si="300"/>
        <v>152.11428907030012</v>
      </c>
      <c r="AC407" s="328">
        <f t="shared" si="300"/>
        <v>150.71650907382391</v>
      </c>
      <c r="AD407" s="328">
        <f t="shared" si="301"/>
        <v>158.40429905444293</v>
      </c>
      <c r="AE407" s="328">
        <f t="shared" si="297"/>
        <v>156.16080342984671</v>
      </c>
      <c r="AF407" s="328">
        <f t="shared" si="298"/>
        <v>164.35073706466201</v>
      </c>
      <c r="AG407" s="329">
        <f t="shared" si="298"/>
        <v>168.56463264227403</v>
      </c>
      <c r="AH407" s="785"/>
      <c r="AI407" s="786"/>
      <c r="AJ407" s="786"/>
      <c r="AK407" s="786"/>
      <c r="AL407" s="786"/>
      <c r="AM407" s="786"/>
      <c r="AN407" s="786"/>
      <c r="AO407" s="786"/>
      <c r="AP407" s="786"/>
      <c r="AQ407" s="786"/>
      <c r="AR407" s="786"/>
      <c r="AS407" s="786"/>
      <c r="AT407" s="786"/>
      <c r="AU407" s="786"/>
      <c r="AV407" s="787"/>
    </row>
    <row r="408" spans="2:48" ht="15" customHeight="1" x14ac:dyDescent="0.3">
      <c r="B408" s="917" t="s">
        <v>78</v>
      </c>
      <c r="C408" s="1" t="s">
        <v>2</v>
      </c>
      <c r="D408" s="745">
        <v>3270</v>
      </c>
      <c r="E408" s="745">
        <v>3313</v>
      </c>
      <c r="F408" s="745">
        <v>3742</v>
      </c>
      <c r="G408" s="745">
        <v>3529</v>
      </c>
      <c r="H408" s="745">
        <v>3848</v>
      </c>
      <c r="I408" s="745">
        <v>4279</v>
      </c>
      <c r="J408" s="745">
        <v>4388</v>
      </c>
      <c r="K408" s="745">
        <v>4610</v>
      </c>
      <c r="L408" s="745">
        <v>4911</v>
      </c>
      <c r="M408" s="745">
        <v>5401</v>
      </c>
      <c r="N408" s="745">
        <v>4800</v>
      </c>
      <c r="O408" s="745">
        <v>6478</v>
      </c>
      <c r="P408" s="746">
        <v>6354</v>
      </c>
      <c r="Q408" s="746">
        <v>6727</v>
      </c>
      <c r="R408" s="746">
        <v>6920</v>
      </c>
      <c r="S408" s="143">
        <f>100</f>
        <v>100</v>
      </c>
      <c r="T408" s="328">
        <f t="shared" si="302"/>
        <v>101.31498470948013</v>
      </c>
      <c r="U408" s="328">
        <f t="shared" si="302"/>
        <v>114.434250764526</v>
      </c>
      <c r="V408" s="328">
        <f t="shared" si="302"/>
        <v>107.92048929663609</v>
      </c>
      <c r="W408" s="328">
        <f t="shared" si="302"/>
        <v>117.67584097859327</v>
      </c>
      <c r="X408" s="328">
        <f t="shared" si="300"/>
        <v>130.85626911314984</v>
      </c>
      <c r="Y408" s="328">
        <f t="shared" si="300"/>
        <v>134.18960244648318</v>
      </c>
      <c r="Z408" s="328">
        <f t="shared" si="300"/>
        <v>140.97859327217125</v>
      </c>
      <c r="AA408" s="328">
        <f t="shared" si="300"/>
        <v>150.18348623853211</v>
      </c>
      <c r="AB408" s="328">
        <f t="shared" si="300"/>
        <v>165.16819571865443</v>
      </c>
      <c r="AC408" s="328">
        <f t="shared" si="300"/>
        <v>146.78899082568807</v>
      </c>
      <c r="AD408" s="328">
        <f t="shared" si="301"/>
        <v>198.10397553516819</v>
      </c>
      <c r="AE408" s="328">
        <f t="shared" si="297"/>
        <v>194.3119266055046</v>
      </c>
      <c r="AF408" s="328">
        <f t="shared" si="298"/>
        <v>205.71865443425077</v>
      </c>
      <c r="AG408" s="329">
        <f t="shared" si="298"/>
        <v>211.62079510703364</v>
      </c>
      <c r="AH408" s="781">
        <v>1</v>
      </c>
      <c r="AI408" s="782">
        <v>1</v>
      </c>
      <c r="AJ408" s="782">
        <v>1</v>
      </c>
      <c r="AK408" s="782">
        <v>1</v>
      </c>
      <c r="AL408" s="782">
        <v>1</v>
      </c>
      <c r="AM408" s="782">
        <v>1</v>
      </c>
      <c r="AN408" s="782">
        <v>1</v>
      </c>
      <c r="AO408" s="782">
        <v>1</v>
      </c>
      <c r="AP408" s="782">
        <v>1</v>
      </c>
      <c r="AQ408" s="782">
        <v>1</v>
      </c>
      <c r="AR408" s="782">
        <v>1</v>
      </c>
      <c r="AS408" s="782">
        <v>1</v>
      </c>
      <c r="AT408" s="782">
        <v>4</v>
      </c>
      <c r="AU408" s="782">
        <v>6</v>
      </c>
      <c r="AV408" s="784">
        <v>7</v>
      </c>
    </row>
    <row r="409" spans="2:48" ht="14.4" x14ac:dyDescent="0.3">
      <c r="B409" s="917"/>
      <c r="C409" s="1" t="s">
        <v>3</v>
      </c>
      <c r="D409" s="745">
        <v>3778</v>
      </c>
      <c r="E409" s="745">
        <v>3728</v>
      </c>
      <c r="F409" s="745">
        <v>4066</v>
      </c>
      <c r="G409" s="745">
        <v>4072</v>
      </c>
      <c r="H409" s="745">
        <v>4304</v>
      </c>
      <c r="I409" s="745">
        <v>4571</v>
      </c>
      <c r="J409" s="745">
        <v>4055</v>
      </c>
      <c r="K409" s="745">
        <v>4308</v>
      </c>
      <c r="L409" s="745">
        <v>5028</v>
      </c>
      <c r="M409" s="745">
        <v>5238</v>
      </c>
      <c r="N409" s="745">
        <v>5127</v>
      </c>
      <c r="O409" s="745">
        <v>5308</v>
      </c>
      <c r="P409" s="746">
        <v>5237</v>
      </c>
      <c r="Q409" s="746">
        <v>5456</v>
      </c>
      <c r="R409" s="746">
        <v>5567</v>
      </c>
      <c r="S409" s="143">
        <f>100</f>
        <v>100</v>
      </c>
      <c r="T409" s="328">
        <f t="shared" si="302"/>
        <v>98.67654843832716</v>
      </c>
      <c r="U409" s="328">
        <f t="shared" si="302"/>
        <v>107.62308099523557</v>
      </c>
      <c r="V409" s="328">
        <f t="shared" si="302"/>
        <v>107.78189518263632</v>
      </c>
      <c r="W409" s="328">
        <f t="shared" si="302"/>
        <v>113.92271042879831</v>
      </c>
      <c r="X409" s="328">
        <f t="shared" si="300"/>
        <v>120.98994176813129</v>
      </c>
      <c r="Y409" s="328">
        <f t="shared" si="300"/>
        <v>107.33192165166754</v>
      </c>
      <c r="Z409" s="328">
        <f t="shared" si="300"/>
        <v>114.02858655373214</v>
      </c>
      <c r="AA409" s="328">
        <f t="shared" si="300"/>
        <v>133.08628904182106</v>
      </c>
      <c r="AB409" s="328">
        <f t="shared" si="300"/>
        <v>138.644785600847</v>
      </c>
      <c r="AC409" s="328">
        <f t="shared" si="300"/>
        <v>135.70672313393331</v>
      </c>
      <c r="AD409" s="328">
        <f t="shared" si="301"/>
        <v>140.497617787189</v>
      </c>
      <c r="AE409" s="328">
        <f t="shared" si="297"/>
        <v>138.61831656961354</v>
      </c>
      <c r="AF409" s="328">
        <f t="shared" si="298"/>
        <v>144.4150344097406</v>
      </c>
      <c r="AG409" s="329">
        <f t="shared" si="298"/>
        <v>147.35309687665432</v>
      </c>
      <c r="AH409" s="781">
        <v>1</v>
      </c>
      <c r="AI409" s="782">
        <v>1</v>
      </c>
      <c r="AJ409" s="782">
        <v>1</v>
      </c>
      <c r="AK409" s="782">
        <v>1</v>
      </c>
      <c r="AL409" s="782">
        <v>1</v>
      </c>
      <c r="AM409" s="782">
        <v>1</v>
      </c>
      <c r="AN409" s="782">
        <v>1</v>
      </c>
      <c r="AO409" s="782">
        <v>1</v>
      </c>
      <c r="AP409" s="782">
        <v>1</v>
      </c>
      <c r="AQ409" s="782">
        <v>1</v>
      </c>
      <c r="AR409" s="782">
        <v>1</v>
      </c>
      <c r="AS409" s="782">
        <v>1</v>
      </c>
      <c r="AT409" s="782">
        <v>4</v>
      </c>
      <c r="AU409" s="782">
        <v>6</v>
      </c>
      <c r="AV409" s="784">
        <v>7</v>
      </c>
    </row>
    <row r="410" spans="2:48" ht="14.4" x14ac:dyDescent="0.3">
      <c r="B410" s="917"/>
      <c r="C410" s="1" t="s">
        <v>4</v>
      </c>
      <c r="D410" s="745">
        <v>5598</v>
      </c>
      <c r="E410" s="745">
        <v>5315</v>
      </c>
      <c r="F410" s="745">
        <v>5230</v>
      </c>
      <c r="G410" s="745">
        <v>5297</v>
      </c>
      <c r="H410" s="745">
        <v>5121</v>
      </c>
      <c r="I410" s="745">
        <v>5234</v>
      </c>
      <c r="J410" s="745">
        <v>6281</v>
      </c>
      <c r="K410" s="745">
        <v>6383</v>
      </c>
      <c r="L410" s="745">
        <v>5550</v>
      </c>
      <c r="M410" s="745">
        <v>5501</v>
      </c>
      <c r="N410" s="745">
        <v>5289</v>
      </c>
      <c r="O410" s="745">
        <v>5725</v>
      </c>
      <c r="P410" s="746">
        <v>5677</v>
      </c>
      <c r="Q410" s="746">
        <v>6005</v>
      </c>
      <c r="R410" s="746">
        <v>6175</v>
      </c>
      <c r="S410" s="143">
        <f>100</f>
        <v>100</v>
      </c>
      <c r="T410" s="328">
        <f t="shared" si="302"/>
        <v>94.944623079671317</v>
      </c>
      <c r="U410" s="328">
        <f t="shared" si="302"/>
        <v>93.426223651304042</v>
      </c>
      <c r="V410" s="328">
        <f t="shared" si="302"/>
        <v>94.623079671311189</v>
      </c>
      <c r="W410" s="328">
        <f t="shared" si="302"/>
        <v>91.479099678456592</v>
      </c>
      <c r="X410" s="328">
        <f t="shared" si="300"/>
        <v>93.497677742050726</v>
      </c>
      <c r="Y410" s="328">
        <f t="shared" si="300"/>
        <v>112.20078599499821</v>
      </c>
      <c r="Z410" s="328">
        <f t="shared" si="300"/>
        <v>114.02286530903895</v>
      </c>
      <c r="AA410" s="328">
        <f t="shared" si="300"/>
        <v>99.142550911039663</v>
      </c>
      <c r="AB410" s="328">
        <f t="shared" si="300"/>
        <v>98.267238299392645</v>
      </c>
      <c r="AC410" s="328">
        <f t="shared" si="300"/>
        <v>94.480171489817792</v>
      </c>
      <c r="AD410" s="328">
        <f t="shared" si="301"/>
        <v>102.26866738120758</v>
      </c>
      <c r="AE410" s="328">
        <f t="shared" si="297"/>
        <v>101.41121829224723</v>
      </c>
      <c r="AF410" s="328">
        <f t="shared" si="298"/>
        <v>107.27045373347624</v>
      </c>
      <c r="AG410" s="329">
        <f t="shared" si="298"/>
        <v>110.30725259021079</v>
      </c>
      <c r="AH410" s="781">
        <v>1</v>
      </c>
      <c r="AI410" s="782">
        <v>1</v>
      </c>
      <c r="AJ410" s="782">
        <v>1</v>
      </c>
      <c r="AK410" s="782">
        <v>1</v>
      </c>
      <c r="AL410" s="782">
        <v>1</v>
      </c>
      <c r="AM410" s="782">
        <v>1</v>
      </c>
      <c r="AN410" s="782">
        <v>1</v>
      </c>
      <c r="AO410" s="782">
        <v>1</v>
      </c>
      <c r="AP410" s="782">
        <v>1</v>
      </c>
      <c r="AQ410" s="782">
        <v>1</v>
      </c>
      <c r="AR410" s="782">
        <v>1</v>
      </c>
      <c r="AS410" s="782">
        <v>1</v>
      </c>
      <c r="AT410" s="782">
        <v>4</v>
      </c>
      <c r="AU410" s="782">
        <v>6</v>
      </c>
      <c r="AV410" s="784">
        <v>7</v>
      </c>
    </row>
    <row r="411" spans="2:48" ht="14.4" x14ac:dyDescent="0.3">
      <c r="B411" s="917"/>
      <c r="C411" s="1" t="s">
        <v>5</v>
      </c>
      <c r="D411" s="745">
        <v>2354</v>
      </c>
      <c r="E411" s="745">
        <v>2226</v>
      </c>
      <c r="F411" s="745">
        <v>2072</v>
      </c>
      <c r="G411" s="745">
        <v>2321</v>
      </c>
      <c r="H411" s="745">
        <v>2585</v>
      </c>
      <c r="I411" s="745">
        <v>3191</v>
      </c>
      <c r="J411" s="745">
        <v>3454</v>
      </c>
      <c r="K411" s="745">
        <v>3348</v>
      </c>
      <c r="L411" s="745">
        <v>3739</v>
      </c>
      <c r="M411" s="745">
        <v>4095</v>
      </c>
      <c r="N411" s="745">
        <v>4602</v>
      </c>
      <c r="O411" s="745">
        <v>4876</v>
      </c>
      <c r="P411" s="746">
        <v>4683</v>
      </c>
      <c r="Q411" s="746">
        <v>5206</v>
      </c>
      <c r="R411" s="746">
        <v>5492</v>
      </c>
      <c r="S411" s="143">
        <f>100</f>
        <v>100</v>
      </c>
      <c r="T411" s="328">
        <f t="shared" si="302"/>
        <v>94.562446898895502</v>
      </c>
      <c r="U411" s="328">
        <f t="shared" si="302"/>
        <v>88.020390824129137</v>
      </c>
      <c r="V411" s="328">
        <f t="shared" si="302"/>
        <v>98.598130841121488</v>
      </c>
      <c r="W411" s="328">
        <f t="shared" si="302"/>
        <v>109.81308411214954</v>
      </c>
      <c r="X411" s="328">
        <f t="shared" si="300"/>
        <v>135.55649957519117</v>
      </c>
      <c r="Y411" s="328">
        <f t="shared" si="300"/>
        <v>146.72897196261681</v>
      </c>
      <c r="Z411" s="328">
        <f t="shared" si="300"/>
        <v>142.22599830076464</v>
      </c>
      <c r="AA411" s="328">
        <f t="shared" si="300"/>
        <v>158.83602378929481</v>
      </c>
      <c r="AB411" s="328">
        <f t="shared" si="300"/>
        <v>173.95921835174173</v>
      </c>
      <c r="AC411" s="328">
        <f t="shared" si="300"/>
        <v>195.49702633814783</v>
      </c>
      <c r="AD411" s="328">
        <f t="shared" si="301"/>
        <v>207.13678844519967</v>
      </c>
      <c r="AE411" s="328">
        <f t="shared" si="297"/>
        <v>198.93797790994051</v>
      </c>
      <c r="AF411" s="328">
        <f t="shared" si="298"/>
        <v>221.1554800339847</v>
      </c>
      <c r="AG411" s="329">
        <f t="shared" si="298"/>
        <v>233.30501274426507</v>
      </c>
      <c r="AH411" s="781">
        <v>1</v>
      </c>
      <c r="AI411" s="782">
        <v>1</v>
      </c>
      <c r="AJ411" s="782">
        <v>1</v>
      </c>
      <c r="AK411" s="782">
        <v>1</v>
      </c>
      <c r="AL411" s="782">
        <v>1</v>
      </c>
      <c r="AM411" s="782">
        <v>1</v>
      </c>
      <c r="AN411" s="782">
        <v>1</v>
      </c>
      <c r="AO411" s="782">
        <v>1</v>
      </c>
      <c r="AP411" s="782">
        <v>1</v>
      </c>
      <c r="AQ411" s="782">
        <v>1</v>
      </c>
      <c r="AR411" s="782">
        <v>1</v>
      </c>
      <c r="AS411" s="782">
        <v>1</v>
      </c>
      <c r="AT411" s="782">
        <v>4</v>
      </c>
      <c r="AU411" s="782">
        <v>6</v>
      </c>
      <c r="AV411" s="784">
        <v>7</v>
      </c>
    </row>
    <row r="412" spans="2:48" ht="14.4" x14ac:dyDescent="0.3">
      <c r="B412" s="917"/>
      <c r="C412" s="1" t="s">
        <v>6</v>
      </c>
      <c r="D412" s="745">
        <v>15000</v>
      </c>
      <c r="E412" s="745">
        <v>14582</v>
      </c>
      <c r="F412" s="745">
        <v>15110</v>
      </c>
      <c r="G412" s="745">
        <v>15219</v>
      </c>
      <c r="H412" s="745">
        <v>15858</v>
      </c>
      <c r="I412" s="745">
        <v>17275</v>
      </c>
      <c r="J412" s="745">
        <v>18178</v>
      </c>
      <c r="K412" s="745">
        <v>18649</v>
      </c>
      <c r="L412" s="745">
        <v>19228</v>
      </c>
      <c r="M412" s="745">
        <v>20235</v>
      </c>
      <c r="N412" s="745">
        <v>19818</v>
      </c>
      <c r="O412" s="745">
        <v>22387</v>
      </c>
      <c r="P412" s="746">
        <v>21951</v>
      </c>
      <c r="Q412" s="746">
        <v>23394</v>
      </c>
      <c r="R412" s="746">
        <v>24154</v>
      </c>
      <c r="S412" s="143">
        <f>100</f>
        <v>100</v>
      </c>
      <c r="T412" s="328">
        <f t="shared" si="302"/>
        <v>97.213333333333338</v>
      </c>
      <c r="U412" s="328">
        <f t="shared" si="302"/>
        <v>100.73333333333333</v>
      </c>
      <c r="V412" s="328">
        <f t="shared" si="302"/>
        <v>101.46</v>
      </c>
      <c r="W412" s="328">
        <f t="shared" si="302"/>
        <v>105.72</v>
      </c>
      <c r="X412" s="328">
        <f t="shared" si="300"/>
        <v>115.16666666666667</v>
      </c>
      <c r="Y412" s="328">
        <f t="shared" si="300"/>
        <v>121.18666666666667</v>
      </c>
      <c r="Z412" s="328">
        <f t="shared" si="300"/>
        <v>124.32666666666667</v>
      </c>
      <c r="AA412" s="328">
        <f t="shared" si="300"/>
        <v>128.18666666666667</v>
      </c>
      <c r="AB412" s="328">
        <f t="shared" si="300"/>
        <v>134.9</v>
      </c>
      <c r="AC412" s="328">
        <f t="shared" si="300"/>
        <v>132.12</v>
      </c>
      <c r="AD412" s="328">
        <f t="shared" si="301"/>
        <v>149.24666666666667</v>
      </c>
      <c r="AE412" s="328">
        <f t="shared" si="297"/>
        <v>146.34</v>
      </c>
      <c r="AF412" s="328">
        <f t="shared" si="298"/>
        <v>155.96</v>
      </c>
      <c r="AG412" s="329">
        <f t="shared" si="298"/>
        <v>161.02666666666667</v>
      </c>
      <c r="AH412" s="781">
        <v>1</v>
      </c>
      <c r="AI412" s="782">
        <v>1</v>
      </c>
      <c r="AJ412" s="782">
        <v>1</v>
      </c>
      <c r="AK412" s="782">
        <v>1</v>
      </c>
      <c r="AL412" s="782">
        <v>1</v>
      </c>
      <c r="AM412" s="782">
        <v>1</v>
      </c>
      <c r="AN412" s="782">
        <v>1</v>
      </c>
      <c r="AO412" s="782">
        <v>1</v>
      </c>
      <c r="AP412" s="782">
        <v>1</v>
      </c>
      <c r="AQ412" s="782">
        <v>1</v>
      </c>
      <c r="AR412" s="782">
        <v>1</v>
      </c>
      <c r="AS412" s="782">
        <v>1</v>
      </c>
      <c r="AT412" s="782">
        <v>4</v>
      </c>
      <c r="AU412" s="782">
        <v>6</v>
      </c>
      <c r="AV412" s="784">
        <v>7</v>
      </c>
    </row>
    <row r="413" spans="2:48" ht="15" thickBot="1" x14ac:dyDescent="0.35">
      <c r="B413" s="920"/>
      <c r="C413" s="9" t="s">
        <v>7</v>
      </c>
      <c r="D413">
        <v>12646</v>
      </c>
      <c r="E413">
        <v>12356</v>
      </c>
      <c r="F413">
        <v>13038</v>
      </c>
      <c r="G413">
        <v>12898</v>
      </c>
      <c r="H413">
        <v>13273</v>
      </c>
      <c r="I413">
        <v>14084</v>
      </c>
      <c r="J413">
        <v>14724</v>
      </c>
      <c r="K413">
        <v>15301</v>
      </c>
      <c r="L413">
        <v>15489</v>
      </c>
      <c r="M413">
        <v>16140</v>
      </c>
      <c r="N413">
        <v>15216</v>
      </c>
      <c r="O413">
        <v>17511</v>
      </c>
      <c r="P413">
        <v>17268</v>
      </c>
      <c r="Q413">
        <v>18188</v>
      </c>
      <c r="R413">
        <v>18662</v>
      </c>
      <c r="S413" s="144">
        <f>100</f>
        <v>100</v>
      </c>
      <c r="T413" s="330">
        <f t="shared" si="302"/>
        <v>97.70678475407243</v>
      </c>
      <c r="U413" s="330">
        <f t="shared" si="302"/>
        <v>103.09979440139175</v>
      </c>
      <c r="V413" s="330">
        <f t="shared" si="302"/>
        <v>101.99272497232326</v>
      </c>
      <c r="W413" s="330">
        <f t="shared" si="302"/>
        <v>104.95808951447098</v>
      </c>
      <c r="X413" s="330">
        <f t="shared" si="300"/>
        <v>111.37118456428911</v>
      </c>
      <c r="Y413" s="330">
        <f t="shared" si="300"/>
        <v>116.43207338288786</v>
      </c>
      <c r="Z413" s="330">
        <f t="shared" si="300"/>
        <v>120.99478095840583</v>
      </c>
      <c r="AA413" s="330">
        <f t="shared" si="300"/>
        <v>122.4814170488692</v>
      </c>
      <c r="AB413" s="330">
        <f t="shared" si="300"/>
        <v>127.62928989403764</v>
      </c>
      <c r="AC413" s="330">
        <f t="shared" si="300"/>
        <v>120.32263166218567</v>
      </c>
      <c r="AD413" s="330">
        <f t="shared" si="301"/>
        <v>138.47066266012968</v>
      </c>
      <c r="AE413" s="330">
        <f t="shared" si="297"/>
        <v>136.54910643681797</v>
      </c>
      <c r="AF413" s="330">
        <f t="shared" si="298"/>
        <v>143.8241341135537</v>
      </c>
      <c r="AG413" s="331">
        <f t="shared" si="298"/>
        <v>147.57235489482841</v>
      </c>
      <c r="AH413" s="754"/>
      <c r="AI413" s="755"/>
      <c r="AJ413" s="755"/>
      <c r="AK413" s="755"/>
      <c r="AL413" s="755"/>
      <c r="AM413" s="755"/>
      <c r="AN413" s="755"/>
      <c r="AO413" s="755"/>
      <c r="AP413" s="755"/>
      <c r="AQ413" s="755"/>
      <c r="AR413" s="755"/>
      <c r="AS413" s="755"/>
      <c r="AT413" s="755"/>
      <c r="AU413" s="755"/>
      <c r="AV413" s="756"/>
    </row>
    <row r="414" spans="2:48" x14ac:dyDescent="0.25">
      <c r="H414" s="13"/>
      <c r="J414" s="13"/>
      <c r="N414" s="13"/>
      <c r="O414" s="13"/>
      <c r="P414" s="13"/>
      <c r="AC414" s="13"/>
      <c r="AD414" s="13"/>
      <c r="AE414" s="13"/>
      <c r="AH414" s="13"/>
      <c r="AI414" s="13"/>
      <c r="AJ414" s="13"/>
      <c r="AK414" s="13"/>
      <c r="AL414" s="13"/>
      <c r="AM414" s="13"/>
      <c r="AN414" s="13"/>
      <c r="AR414" s="13"/>
      <c r="AS414" s="13"/>
      <c r="AT414" s="13"/>
    </row>
    <row r="415" spans="2:48" x14ac:dyDescent="0.25">
      <c r="H415" s="13"/>
      <c r="J415" s="13"/>
      <c r="N415" s="13"/>
      <c r="O415" s="13"/>
      <c r="P415" s="13"/>
      <c r="AC415" s="13"/>
      <c r="AD415" s="13"/>
      <c r="AE415" s="13"/>
      <c r="AH415" s="13"/>
      <c r="AI415" s="13"/>
      <c r="AJ415" s="13"/>
      <c r="AK415" s="13"/>
      <c r="AL415" s="13"/>
      <c r="AM415" s="13"/>
      <c r="AN415" s="13"/>
      <c r="AR415" s="13"/>
      <c r="AS415" s="13"/>
      <c r="AT415" s="13"/>
    </row>
    <row r="416" spans="2:48" x14ac:dyDescent="0.25">
      <c r="H416" s="13"/>
      <c r="J416" s="13"/>
      <c r="N416" s="13"/>
      <c r="O416" s="13"/>
      <c r="P416" s="13"/>
      <c r="AC416" s="13"/>
      <c r="AD416" s="13"/>
      <c r="AE416" s="13"/>
      <c r="AH416" s="13"/>
      <c r="AI416" s="13"/>
      <c r="AJ416" s="13"/>
      <c r="AK416" s="13"/>
      <c r="AL416" s="13"/>
      <c r="AM416" s="13"/>
      <c r="AN416" s="13"/>
      <c r="AR416" s="13"/>
      <c r="AS416" s="13"/>
      <c r="AT416" s="13"/>
    </row>
    <row r="417" spans="8:46" x14ac:dyDescent="0.25">
      <c r="H417" s="13"/>
      <c r="J417" s="13"/>
      <c r="N417" s="13"/>
      <c r="O417" s="13"/>
      <c r="P417" s="13"/>
      <c r="AH417" s="13"/>
      <c r="AI417" s="13"/>
      <c r="AJ417" s="13"/>
      <c r="AK417" s="13"/>
      <c r="AL417" s="13"/>
      <c r="AM417" s="13"/>
      <c r="AN417" s="13"/>
      <c r="AR417" s="13"/>
      <c r="AS417" s="13"/>
      <c r="AT417" s="13"/>
    </row>
    <row r="418" spans="8:46" x14ac:dyDescent="0.25">
      <c r="H418" s="13"/>
      <c r="J418" s="13"/>
      <c r="N418" s="13"/>
      <c r="O418" s="13"/>
      <c r="P418" s="13"/>
      <c r="AH418" s="13"/>
      <c r="AI418" s="13"/>
      <c r="AJ418" s="13"/>
      <c r="AK418" s="13"/>
      <c r="AL418" s="13"/>
      <c r="AM418" s="13"/>
      <c r="AN418" s="13"/>
      <c r="AR418" s="13"/>
      <c r="AS418" s="13"/>
      <c r="AT418" s="13"/>
    </row>
    <row r="419" spans="8:46" x14ac:dyDescent="0.25">
      <c r="H419" s="13"/>
      <c r="J419" s="13"/>
      <c r="N419" s="13"/>
      <c r="O419" s="13"/>
      <c r="P419" s="13"/>
      <c r="AH419" s="13"/>
      <c r="AI419" s="13"/>
      <c r="AJ419" s="13"/>
      <c r="AK419" s="13"/>
      <c r="AL419" s="13"/>
      <c r="AM419" s="13"/>
      <c r="AN419" s="13"/>
      <c r="AR419" s="13"/>
      <c r="AS419" s="13"/>
      <c r="AT419" s="13"/>
    </row>
    <row r="420" spans="8:46" x14ac:dyDescent="0.25">
      <c r="H420" s="13"/>
      <c r="J420" s="13"/>
      <c r="N420" s="13"/>
      <c r="O420" s="13"/>
      <c r="P420" s="13"/>
      <c r="AH420" s="13"/>
      <c r="AI420" s="13"/>
      <c r="AJ420" s="13"/>
      <c r="AK420" s="13"/>
      <c r="AL420" s="13"/>
      <c r="AM420" s="13"/>
      <c r="AN420" s="13"/>
      <c r="AR420" s="13"/>
      <c r="AS420" s="13"/>
      <c r="AT420" s="13"/>
    </row>
    <row r="421" spans="8:46" x14ac:dyDescent="0.25">
      <c r="H421" s="13"/>
      <c r="J421" s="13"/>
      <c r="N421" s="13"/>
      <c r="O421" s="13"/>
      <c r="P421" s="13"/>
      <c r="AH421" s="13"/>
      <c r="AI421" s="13"/>
      <c r="AJ421" s="13"/>
      <c r="AK421" s="13"/>
      <c r="AL421" s="13"/>
      <c r="AM421" s="13"/>
      <c r="AN421" s="13"/>
      <c r="AR421" s="13"/>
      <c r="AS421" s="13"/>
      <c r="AT421" s="13"/>
    </row>
    <row r="422" spans="8:46" x14ac:dyDescent="0.25">
      <c r="H422" s="13"/>
      <c r="J422" s="13"/>
      <c r="N422" s="13"/>
      <c r="O422" s="13"/>
      <c r="P422" s="13"/>
      <c r="AH422" s="13"/>
      <c r="AI422" s="13"/>
      <c r="AJ422" s="13"/>
      <c r="AK422" s="13"/>
      <c r="AL422" s="13"/>
      <c r="AM422" s="13"/>
      <c r="AN422" s="13"/>
      <c r="AR422" s="13"/>
      <c r="AS422" s="13"/>
      <c r="AT422" s="13"/>
    </row>
    <row r="423" spans="8:46" x14ac:dyDescent="0.25">
      <c r="H423" s="13"/>
      <c r="J423" s="13"/>
      <c r="N423" s="13"/>
      <c r="O423" s="13"/>
      <c r="P423" s="13"/>
      <c r="AH423" s="13"/>
      <c r="AI423" s="13"/>
      <c r="AJ423" s="13"/>
      <c r="AK423" s="13"/>
      <c r="AL423" s="13"/>
      <c r="AM423" s="13"/>
      <c r="AN423" s="13"/>
      <c r="AR423" s="13"/>
      <c r="AS423" s="13"/>
      <c r="AT423" s="13"/>
    </row>
    <row r="424" spans="8:46" x14ac:dyDescent="0.25">
      <c r="H424" s="13"/>
      <c r="J424" s="13"/>
      <c r="N424" s="13"/>
      <c r="O424" s="13"/>
      <c r="P424" s="13"/>
      <c r="AH424" s="13"/>
      <c r="AI424" s="13"/>
      <c r="AJ424" s="13"/>
      <c r="AK424" s="13"/>
      <c r="AL424" s="13"/>
      <c r="AM424" s="13"/>
      <c r="AN424" s="13"/>
      <c r="AR424" s="13"/>
      <c r="AS424" s="13"/>
      <c r="AT424" s="13"/>
    </row>
    <row r="425" spans="8:46" x14ac:dyDescent="0.25">
      <c r="H425" s="13"/>
      <c r="J425" s="13"/>
      <c r="N425" s="13"/>
      <c r="O425" s="13"/>
      <c r="P425" s="13"/>
      <c r="AH425" s="13"/>
      <c r="AI425" s="13"/>
      <c r="AJ425" s="13"/>
      <c r="AK425" s="13"/>
      <c r="AL425" s="13"/>
      <c r="AM425" s="13"/>
      <c r="AN425" s="13"/>
      <c r="AR425" s="13"/>
      <c r="AS425" s="13"/>
      <c r="AT425" s="13"/>
    </row>
    <row r="426" spans="8:46" x14ac:dyDescent="0.25">
      <c r="H426" s="13"/>
      <c r="J426" s="13"/>
      <c r="N426" s="13"/>
      <c r="O426" s="13"/>
      <c r="P426" s="13"/>
      <c r="AH426" s="13"/>
      <c r="AI426" s="13"/>
      <c r="AJ426" s="13"/>
      <c r="AK426" s="13"/>
      <c r="AL426" s="13"/>
      <c r="AM426" s="13"/>
      <c r="AN426" s="13"/>
      <c r="AR426" s="13"/>
      <c r="AS426" s="13"/>
      <c r="AT426" s="13"/>
    </row>
    <row r="427" spans="8:46" x14ac:dyDescent="0.25">
      <c r="H427" s="13"/>
      <c r="J427" s="13"/>
      <c r="N427" s="13"/>
      <c r="O427" s="13"/>
      <c r="P427" s="13"/>
      <c r="AH427" s="13"/>
      <c r="AI427" s="13"/>
      <c r="AJ427" s="13"/>
      <c r="AK427" s="13"/>
      <c r="AL427" s="13"/>
      <c r="AM427" s="13"/>
      <c r="AN427" s="13"/>
      <c r="AR427" s="13"/>
      <c r="AS427" s="13"/>
      <c r="AT427" s="13"/>
    </row>
    <row r="428" spans="8:46" x14ac:dyDescent="0.25">
      <c r="H428" s="13"/>
      <c r="J428" s="13"/>
      <c r="N428" s="13"/>
      <c r="O428" s="13"/>
      <c r="P428" s="13"/>
      <c r="AH428" s="13"/>
      <c r="AI428" s="13"/>
      <c r="AJ428" s="13"/>
      <c r="AK428" s="13"/>
      <c r="AL428" s="13"/>
      <c r="AM428" s="13"/>
      <c r="AN428" s="13"/>
      <c r="AR428" s="13"/>
      <c r="AS428" s="13"/>
      <c r="AT428" s="13"/>
    </row>
    <row r="429" spans="8:46" x14ac:dyDescent="0.25">
      <c r="H429" s="13"/>
      <c r="J429" s="13"/>
      <c r="AH429" s="13"/>
      <c r="AI429" s="13"/>
      <c r="AJ429" s="13"/>
      <c r="AK429" s="13"/>
      <c r="AL429" s="13"/>
      <c r="AM429" s="13"/>
      <c r="AN429" s="13"/>
      <c r="AR429" s="13"/>
      <c r="AS429" s="13"/>
      <c r="AT429" s="13"/>
    </row>
    <row r="430" spans="8:46" x14ac:dyDescent="0.25">
      <c r="H430" s="13"/>
      <c r="J430" s="13"/>
      <c r="AH430" s="13"/>
      <c r="AI430" s="13"/>
      <c r="AJ430" s="13"/>
      <c r="AK430" s="13"/>
      <c r="AL430" s="13"/>
      <c r="AM430" s="13"/>
      <c r="AN430" s="13"/>
      <c r="AR430" s="13"/>
      <c r="AS430" s="13"/>
      <c r="AT430" s="13"/>
    </row>
    <row r="431" spans="8:46" x14ac:dyDescent="0.25">
      <c r="J431" s="13"/>
      <c r="AH431" s="13"/>
      <c r="AI431" s="13"/>
      <c r="AJ431" s="13"/>
      <c r="AK431" s="13"/>
      <c r="AL431" s="13"/>
      <c r="AM431" s="13"/>
      <c r="AN431" s="13"/>
      <c r="AR431" s="13"/>
      <c r="AS431" s="13"/>
      <c r="AT431" s="13"/>
    </row>
    <row r="432" spans="8:46" x14ac:dyDescent="0.25">
      <c r="J432" s="13"/>
      <c r="AH432" s="13"/>
      <c r="AI432" s="13"/>
      <c r="AJ432" s="13"/>
      <c r="AK432" s="13"/>
      <c r="AL432" s="13"/>
      <c r="AM432" s="13"/>
      <c r="AN432" s="13"/>
      <c r="AR432" s="13"/>
      <c r="AS432" s="13"/>
      <c r="AT432" s="13"/>
    </row>
    <row r="433" spans="10:46" x14ac:dyDescent="0.25">
      <c r="J433" s="13"/>
      <c r="AH433" s="13"/>
      <c r="AI433" s="13"/>
      <c r="AJ433" s="13"/>
      <c r="AK433" s="13"/>
      <c r="AL433" s="13"/>
      <c r="AM433" s="13"/>
      <c r="AN433" s="13"/>
      <c r="AR433" s="13"/>
      <c r="AS433" s="13"/>
      <c r="AT433" s="13"/>
    </row>
    <row r="434" spans="10:46" x14ac:dyDescent="0.25">
      <c r="J434" s="13"/>
      <c r="AH434" s="13"/>
      <c r="AI434" s="13"/>
      <c r="AJ434" s="13"/>
      <c r="AK434" s="13"/>
      <c r="AL434" s="13"/>
      <c r="AM434" s="13"/>
      <c r="AN434" s="13"/>
      <c r="AR434" s="13"/>
      <c r="AS434" s="13"/>
      <c r="AT434" s="13"/>
    </row>
    <row r="435" spans="10:46" x14ac:dyDescent="0.25">
      <c r="J435" s="13"/>
      <c r="AH435" s="13"/>
      <c r="AI435" s="13"/>
      <c r="AJ435" s="13"/>
      <c r="AK435" s="13"/>
      <c r="AL435" s="13"/>
      <c r="AM435" s="13"/>
      <c r="AN435" s="13"/>
      <c r="AR435" s="13"/>
      <c r="AS435" s="13"/>
      <c r="AT435" s="13"/>
    </row>
    <row r="436" spans="10:46" x14ac:dyDescent="0.25">
      <c r="J436" s="13"/>
      <c r="AH436" s="13"/>
      <c r="AI436" s="13"/>
      <c r="AJ436" s="13"/>
      <c r="AK436" s="13"/>
      <c r="AL436" s="13"/>
      <c r="AM436" s="13"/>
      <c r="AN436" s="13"/>
      <c r="AR436" s="13"/>
      <c r="AS436" s="13"/>
      <c r="AT436" s="13"/>
    </row>
    <row r="437" spans="10:46" x14ac:dyDescent="0.25">
      <c r="J437" s="13"/>
      <c r="AH437" s="13"/>
      <c r="AI437" s="13"/>
      <c r="AJ437" s="13"/>
      <c r="AK437" s="13"/>
      <c r="AL437" s="13"/>
      <c r="AM437" s="13"/>
      <c r="AN437" s="13"/>
      <c r="AR437" s="13"/>
      <c r="AS437" s="13"/>
      <c r="AT437" s="13"/>
    </row>
    <row r="438" spans="10:46" x14ac:dyDescent="0.25">
      <c r="J438" s="13"/>
      <c r="AH438" s="13"/>
      <c r="AI438" s="13"/>
      <c r="AJ438" s="13"/>
      <c r="AK438" s="13"/>
      <c r="AL438" s="13"/>
      <c r="AM438" s="13"/>
      <c r="AN438" s="13"/>
      <c r="AR438" s="13"/>
      <c r="AS438" s="13"/>
      <c r="AT438" s="13"/>
    </row>
    <row r="439" spans="10:46" x14ac:dyDescent="0.25">
      <c r="J439" s="13"/>
      <c r="AH439" s="13"/>
      <c r="AI439" s="13"/>
      <c r="AJ439" s="13"/>
      <c r="AK439" s="13"/>
      <c r="AL439" s="13"/>
      <c r="AM439" s="13"/>
      <c r="AN439" s="13"/>
      <c r="AR439" s="13"/>
      <c r="AS439" s="13"/>
      <c r="AT439" s="13"/>
    </row>
    <row r="440" spans="10:46" x14ac:dyDescent="0.25">
      <c r="J440" s="13"/>
      <c r="AH440" s="13"/>
      <c r="AI440" s="13"/>
      <c r="AJ440" s="13"/>
      <c r="AK440" s="13"/>
      <c r="AL440" s="13"/>
      <c r="AM440" s="13"/>
      <c r="AN440" s="13"/>
      <c r="AR440" s="13"/>
      <c r="AS440" s="13"/>
      <c r="AT440" s="13"/>
    </row>
    <row r="441" spans="10:46" x14ac:dyDescent="0.25">
      <c r="J441" s="13"/>
      <c r="AH441" s="13"/>
      <c r="AI441" s="13"/>
      <c r="AJ441" s="13"/>
      <c r="AK441" s="13"/>
      <c r="AL441" s="13"/>
      <c r="AM441" s="13"/>
      <c r="AN441" s="13"/>
      <c r="AR441" s="13"/>
      <c r="AS441" s="13"/>
      <c r="AT441" s="13"/>
    </row>
    <row r="442" spans="10:46" x14ac:dyDescent="0.25">
      <c r="J442" s="13"/>
      <c r="AH442" s="13"/>
      <c r="AI442" s="13"/>
      <c r="AJ442" s="13"/>
      <c r="AK442" s="13"/>
      <c r="AL442" s="13"/>
      <c r="AM442" s="13"/>
      <c r="AN442" s="13"/>
      <c r="AR442" s="13"/>
      <c r="AS442" s="13"/>
      <c r="AT442" s="13"/>
    </row>
    <row r="443" spans="10:46" x14ac:dyDescent="0.25">
      <c r="J443" s="13"/>
      <c r="AH443" s="13"/>
      <c r="AI443" s="13"/>
      <c r="AJ443" s="13"/>
      <c r="AK443" s="13"/>
      <c r="AL443" s="13"/>
      <c r="AM443" s="13"/>
      <c r="AN443" s="13"/>
      <c r="AR443" s="13"/>
      <c r="AS443" s="13"/>
      <c r="AT443" s="13"/>
    </row>
    <row r="444" spans="10:46" x14ac:dyDescent="0.25">
      <c r="J444" s="13"/>
      <c r="AH444" s="13"/>
      <c r="AI444" s="13"/>
      <c r="AJ444" s="13"/>
      <c r="AK444" s="13"/>
      <c r="AL444" s="13"/>
      <c r="AM444" s="13"/>
      <c r="AN444" s="13"/>
      <c r="AR444" s="13"/>
      <c r="AS444" s="13"/>
      <c r="AT444" s="13"/>
    </row>
    <row r="445" spans="10:46" x14ac:dyDescent="0.25">
      <c r="J445" s="13"/>
      <c r="AH445" s="13"/>
      <c r="AI445" s="13"/>
      <c r="AJ445" s="13"/>
      <c r="AK445" s="13"/>
      <c r="AL445" s="13"/>
      <c r="AM445" s="13"/>
      <c r="AN445" s="13"/>
      <c r="AR445" s="13"/>
      <c r="AS445" s="13"/>
      <c r="AT445" s="13"/>
    </row>
    <row r="446" spans="10:46" x14ac:dyDescent="0.25">
      <c r="J446" s="13"/>
      <c r="AH446" s="13"/>
      <c r="AI446" s="13"/>
      <c r="AJ446" s="13"/>
      <c r="AK446" s="13"/>
      <c r="AL446" s="13"/>
      <c r="AM446" s="13"/>
      <c r="AN446" s="13"/>
      <c r="AR446" s="13"/>
      <c r="AS446" s="13"/>
      <c r="AT446" s="13"/>
    </row>
    <row r="447" spans="10:46" x14ac:dyDescent="0.25">
      <c r="J447" s="13"/>
      <c r="AH447" s="13"/>
      <c r="AI447" s="13"/>
      <c r="AJ447" s="13"/>
      <c r="AK447" s="13"/>
      <c r="AL447" s="13"/>
      <c r="AM447" s="13"/>
      <c r="AN447" s="13"/>
      <c r="AR447" s="13"/>
      <c r="AS447" s="13"/>
      <c r="AT447" s="13"/>
    </row>
    <row r="448" spans="10:46" x14ac:dyDescent="0.25">
      <c r="AH448" s="13"/>
      <c r="AI448" s="13"/>
      <c r="AJ448" s="13"/>
      <c r="AK448" s="13"/>
      <c r="AL448" s="13"/>
      <c r="AM448" s="13"/>
      <c r="AN448" s="13"/>
      <c r="AR448" s="13"/>
      <c r="AS448" s="13"/>
      <c r="AT448" s="13"/>
    </row>
    <row r="449" spans="34:46" x14ac:dyDescent="0.25">
      <c r="AH449" s="13"/>
      <c r="AI449" s="13"/>
      <c r="AJ449" s="13"/>
      <c r="AK449" s="13"/>
      <c r="AL449" s="13"/>
      <c r="AM449" s="13"/>
      <c r="AN449" s="13"/>
      <c r="AR449" s="13"/>
      <c r="AS449" s="13"/>
      <c r="AT449" s="13"/>
    </row>
    <row r="450" spans="34:46" x14ac:dyDescent="0.25">
      <c r="AH450" s="13"/>
      <c r="AI450" s="13"/>
      <c r="AJ450" s="13"/>
      <c r="AK450" s="13"/>
      <c r="AL450" s="13"/>
      <c r="AM450" s="13"/>
      <c r="AN450" s="13"/>
      <c r="AR450" s="13"/>
      <c r="AS450" s="13"/>
      <c r="AT450" s="13"/>
    </row>
    <row r="451" spans="34:46" x14ac:dyDescent="0.25">
      <c r="AH451" s="13"/>
      <c r="AI451" s="13"/>
      <c r="AJ451" s="13"/>
      <c r="AK451" s="13"/>
      <c r="AL451" s="13"/>
      <c r="AM451" s="13"/>
      <c r="AN451" s="13"/>
      <c r="AR451" s="13"/>
      <c r="AS451" s="13"/>
      <c r="AT451" s="13"/>
    </row>
    <row r="452" spans="34:46" x14ac:dyDescent="0.25">
      <c r="AH452" s="13"/>
      <c r="AI452" s="13"/>
      <c r="AJ452" s="13"/>
      <c r="AK452" s="13"/>
      <c r="AL452" s="13"/>
      <c r="AM452" s="13"/>
      <c r="AN452" s="13"/>
      <c r="AR452" s="13"/>
      <c r="AS452" s="13"/>
      <c r="AT452" s="13"/>
    </row>
    <row r="453" spans="34:46" x14ac:dyDescent="0.25">
      <c r="AH453" s="13"/>
      <c r="AI453" s="13"/>
      <c r="AJ453" s="13"/>
      <c r="AK453" s="13"/>
      <c r="AL453" s="13"/>
      <c r="AM453" s="13"/>
      <c r="AN453" s="13"/>
      <c r="AR453" s="13"/>
      <c r="AS453" s="13"/>
      <c r="AT453" s="13"/>
    </row>
    <row r="454" spans="34:46" x14ac:dyDescent="0.25">
      <c r="AH454" s="13"/>
      <c r="AI454" s="13"/>
      <c r="AJ454" s="13"/>
      <c r="AK454" s="13"/>
      <c r="AL454" s="13"/>
      <c r="AM454" s="13"/>
      <c r="AN454" s="13"/>
      <c r="AR454" s="13"/>
      <c r="AS454" s="13"/>
      <c r="AT454" s="13"/>
    </row>
    <row r="455" spans="34:46" x14ac:dyDescent="0.25">
      <c r="AH455" s="13"/>
      <c r="AI455" s="13"/>
      <c r="AJ455" s="13"/>
      <c r="AK455" s="13"/>
      <c r="AL455" s="13"/>
      <c r="AM455" s="13"/>
      <c r="AN455" s="13"/>
      <c r="AR455" s="13"/>
      <c r="AS455" s="13"/>
      <c r="AT455" s="13"/>
    </row>
    <row r="456" spans="34:46" x14ac:dyDescent="0.25">
      <c r="AH456" s="13"/>
      <c r="AI456" s="13"/>
      <c r="AJ456" s="13"/>
      <c r="AK456" s="13"/>
      <c r="AL456" s="13"/>
      <c r="AM456" s="13"/>
      <c r="AN456" s="13"/>
      <c r="AR456" s="13"/>
      <c r="AS456" s="13"/>
      <c r="AT456" s="13"/>
    </row>
    <row r="457" spans="34:46" x14ac:dyDescent="0.25">
      <c r="AH457" s="13"/>
      <c r="AI457" s="13"/>
      <c r="AJ457" s="13"/>
      <c r="AK457" s="13"/>
      <c r="AL457" s="13"/>
      <c r="AM457" s="13"/>
      <c r="AN457" s="13"/>
      <c r="AR457" s="13"/>
      <c r="AS457" s="13"/>
      <c r="AT457" s="13"/>
    </row>
    <row r="458" spans="34:46" x14ac:dyDescent="0.25">
      <c r="AH458" s="13"/>
      <c r="AI458" s="13"/>
      <c r="AJ458" s="13"/>
      <c r="AK458" s="13"/>
      <c r="AL458" s="13"/>
      <c r="AM458" s="13"/>
      <c r="AN458" s="13"/>
      <c r="AR458" s="13"/>
      <c r="AS458" s="13"/>
      <c r="AT458" s="13"/>
    </row>
    <row r="459" spans="34:46" x14ac:dyDescent="0.25">
      <c r="AH459" s="13"/>
      <c r="AI459" s="13"/>
      <c r="AJ459" s="13"/>
      <c r="AK459" s="13"/>
      <c r="AL459" s="13"/>
      <c r="AM459" s="13"/>
      <c r="AN459" s="13"/>
      <c r="AR459" s="13"/>
      <c r="AS459" s="13"/>
      <c r="AT459" s="13"/>
    </row>
    <row r="460" spans="34:46" x14ac:dyDescent="0.25">
      <c r="AH460" s="13"/>
      <c r="AI460" s="13"/>
      <c r="AJ460" s="13"/>
      <c r="AK460" s="13"/>
      <c r="AL460" s="13"/>
      <c r="AM460" s="13"/>
      <c r="AN460" s="13"/>
      <c r="AR460" s="13"/>
      <c r="AS460" s="13"/>
      <c r="AT460" s="13"/>
    </row>
    <row r="461" spans="34:46" x14ac:dyDescent="0.25">
      <c r="AH461" s="13"/>
      <c r="AI461" s="13"/>
      <c r="AJ461" s="13"/>
      <c r="AK461" s="13"/>
      <c r="AL461" s="13"/>
      <c r="AM461" s="13"/>
      <c r="AN461" s="13"/>
      <c r="AR461" s="13"/>
      <c r="AS461" s="13"/>
      <c r="AT461" s="13"/>
    </row>
    <row r="462" spans="34:46" x14ac:dyDescent="0.25">
      <c r="AH462" s="13"/>
      <c r="AI462" s="13"/>
      <c r="AJ462" s="13"/>
      <c r="AK462" s="13"/>
      <c r="AL462" s="13"/>
      <c r="AM462" s="13"/>
      <c r="AN462" s="13"/>
      <c r="AR462" s="13"/>
      <c r="AS462" s="13"/>
      <c r="AT462" s="13"/>
    </row>
    <row r="463" spans="34:46" x14ac:dyDescent="0.25">
      <c r="AH463" s="13"/>
      <c r="AI463" s="13"/>
      <c r="AJ463" s="13"/>
      <c r="AK463" s="13"/>
      <c r="AL463" s="13"/>
      <c r="AM463" s="13"/>
      <c r="AN463" s="13"/>
      <c r="AR463" s="13"/>
      <c r="AS463" s="13"/>
      <c r="AT463" s="13"/>
    </row>
    <row r="464" spans="34:46" x14ac:dyDescent="0.25">
      <c r="AH464" s="13"/>
      <c r="AI464" s="13"/>
      <c r="AJ464" s="13"/>
      <c r="AK464" s="13"/>
      <c r="AL464" s="13"/>
      <c r="AM464" s="13"/>
      <c r="AN464" s="13"/>
      <c r="AR464" s="13"/>
      <c r="AS464" s="13"/>
      <c r="AT464" s="13"/>
    </row>
    <row r="465" spans="34:46" x14ac:dyDescent="0.25">
      <c r="AH465" s="13"/>
      <c r="AI465" s="13"/>
      <c r="AJ465" s="13"/>
      <c r="AK465" s="13"/>
      <c r="AL465" s="13"/>
      <c r="AM465" s="13"/>
      <c r="AN465" s="13"/>
      <c r="AR465" s="13"/>
      <c r="AS465" s="13"/>
      <c r="AT465" s="13"/>
    </row>
    <row r="466" spans="34:46" x14ac:dyDescent="0.25">
      <c r="AH466" s="13"/>
      <c r="AI466" s="13"/>
      <c r="AJ466" s="13"/>
      <c r="AK466" s="13"/>
      <c r="AL466" s="13"/>
      <c r="AM466" s="13"/>
      <c r="AN466" s="13"/>
      <c r="AR466" s="13"/>
      <c r="AS466" s="13"/>
      <c r="AT466" s="13"/>
    </row>
    <row r="467" spans="34:46" x14ac:dyDescent="0.25">
      <c r="AH467" s="13"/>
      <c r="AI467" s="13"/>
      <c r="AJ467" s="13"/>
      <c r="AK467" s="13"/>
      <c r="AL467" s="13"/>
      <c r="AM467" s="13"/>
      <c r="AN467" s="13"/>
      <c r="AR467" s="13"/>
      <c r="AS467" s="13"/>
      <c r="AT467" s="13"/>
    </row>
    <row r="468" spans="34:46" x14ac:dyDescent="0.25">
      <c r="AH468" s="13"/>
      <c r="AI468" s="13"/>
      <c r="AJ468" s="13"/>
      <c r="AK468" s="13"/>
      <c r="AL468" s="13"/>
      <c r="AM468" s="13"/>
      <c r="AN468" s="13"/>
      <c r="AR468" s="13"/>
      <c r="AS468" s="13"/>
      <c r="AT468" s="13"/>
    </row>
    <row r="469" spans="34:46" x14ac:dyDescent="0.25">
      <c r="AH469" s="13"/>
      <c r="AI469" s="13"/>
      <c r="AJ469" s="13"/>
      <c r="AK469" s="13"/>
      <c r="AL469" s="13"/>
      <c r="AN469" s="13"/>
      <c r="AR469" s="13"/>
      <c r="AS469" s="13"/>
      <c r="AT469" s="13"/>
    </row>
    <row r="470" spans="34:46" x14ac:dyDescent="0.25">
      <c r="AH470" s="13"/>
      <c r="AI470" s="13"/>
      <c r="AJ470" s="13"/>
      <c r="AK470" s="13"/>
      <c r="AN470" s="13"/>
      <c r="AR470" s="13"/>
      <c r="AS470" s="13"/>
      <c r="AT470" s="13"/>
    </row>
    <row r="471" spans="34:46" x14ac:dyDescent="0.25">
      <c r="AH471" s="13"/>
      <c r="AI471" s="13"/>
      <c r="AJ471" s="13"/>
      <c r="AK471" s="13"/>
      <c r="AN471" s="13"/>
      <c r="AR471" s="13"/>
      <c r="AS471" s="13"/>
      <c r="AT471" s="13"/>
    </row>
    <row r="472" spans="34:46" x14ac:dyDescent="0.25">
      <c r="AH472" s="13"/>
      <c r="AI472" s="13"/>
      <c r="AJ472" s="13"/>
      <c r="AK472" s="13"/>
      <c r="AN472" s="13"/>
      <c r="AR472" s="13"/>
      <c r="AS472" s="13"/>
      <c r="AT472" s="13"/>
    </row>
    <row r="473" spans="34:46" x14ac:dyDescent="0.25">
      <c r="AH473" s="13"/>
      <c r="AI473" s="13"/>
      <c r="AJ473" s="13"/>
      <c r="AK473" s="13"/>
      <c r="AN473" s="13"/>
      <c r="AR473" s="13"/>
      <c r="AS473" s="13"/>
      <c r="AT473" s="13"/>
    </row>
    <row r="474" spans="34:46" x14ac:dyDescent="0.25">
      <c r="AH474" s="13"/>
      <c r="AI474" s="13"/>
      <c r="AJ474" s="13"/>
      <c r="AK474" s="13"/>
      <c r="AN474" s="13"/>
      <c r="AR474" s="13"/>
      <c r="AS474" s="13"/>
      <c r="AT474" s="13"/>
    </row>
    <row r="475" spans="34:46" x14ac:dyDescent="0.25">
      <c r="AH475" s="13"/>
      <c r="AI475" s="13"/>
      <c r="AJ475" s="13"/>
      <c r="AK475" s="13"/>
      <c r="AN475" s="13"/>
      <c r="AR475" s="13"/>
      <c r="AS475" s="13"/>
      <c r="AT475" s="13"/>
    </row>
    <row r="476" spans="34:46" x14ac:dyDescent="0.25">
      <c r="AH476" s="13"/>
      <c r="AI476" s="13"/>
      <c r="AJ476" s="13"/>
      <c r="AK476" s="13"/>
      <c r="AN476" s="13"/>
      <c r="AR476" s="13"/>
      <c r="AS476" s="13"/>
      <c r="AT476" s="13"/>
    </row>
    <row r="477" spans="34:46" x14ac:dyDescent="0.25">
      <c r="AH477" s="13"/>
      <c r="AI477" s="13"/>
      <c r="AN477" s="13"/>
      <c r="AR477" s="13"/>
      <c r="AS477" s="13"/>
      <c r="AT477" s="13"/>
    </row>
    <row r="478" spans="34:46" x14ac:dyDescent="0.25">
      <c r="AH478" s="13"/>
      <c r="AI478" s="13"/>
      <c r="AN478" s="13"/>
      <c r="AR478" s="13"/>
      <c r="AS478" s="13"/>
      <c r="AT478" s="13"/>
    </row>
    <row r="479" spans="34:46" x14ac:dyDescent="0.25">
      <c r="AH479" s="13"/>
      <c r="AI479" s="13"/>
      <c r="AN479" s="13"/>
      <c r="AR479" s="13"/>
      <c r="AS479" s="13"/>
      <c r="AT479" s="13"/>
    </row>
    <row r="480" spans="34:46" x14ac:dyDescent="0.25">
      <c r="AH480" s="13"/>
      <c r="AI480" s="13"/>
      <c r="AN480" s="13"/>
      <c r="AR480" s="13"/>
      <c r="AS480" s="13"/>
      <c r="AT480" s="13"/>
    </row>
    <row r="481" spans="34:46" x14ac:dyDescent="0.25">
      <c r="AH481" s="13"/>
      <c r="AI481" s="13"/>
      <c r="AN481" s="13"/>
      <c r="AR481" s="13"/>
      <c r="AS481" s="13"/>
      <c r="AT481" s="13"/>
    </row>
    <row r="482" spans="34:46" x14ac:dyDescent="0.25">
      <c r="AH482" s="13"/>
      <c r="AI482" s="13"/>
      <c r="AN482" s="13"/>
      <c r="AR482" s="13"/>
      <c r="AS482" s="13"/>
      <c r="AT482" s="13"/>
    </row>
    <row r="483" spans="34:46" x14ac:dyDescent="0.25">
      <c r="AH483" s="13"/>
      <c r="AI483" s="13"/>
      <c r="AN483" s="13"/>
      <c r="AR483" s="13"/>
      <c r="AS483" s="13"/>
      <c r="AT483" s="13"/>
    </row>
    <row r="484" spans="34:46" x14ac:dyDescent="0.25">
      <c r="AH484" s="13"/>
      <c r="AI484" s="13"/>
      <c r="AN484" s="13"/>
      <c r="AR484" s="13"/>
      <c r="AS484" s="13"/>
      <c r="AT484" s="13"/>
    </row>
    <row r="485" spans="34:46" x14ac:dyDescent="0.25">
      <c r="AH485" s="13"/>
      <c r="AI485" s="13"/>
      <c r="AN485" s="13"/>
      <c r="AR485" s="13"/>
      <c r="AS485" s="13"/>
      <c r="AT485" s="13"/>
    </row>
    <row r="486" spans="34:46" x14ac:dyDescent="0.25">
      <c r="AH486" s="13"/>
      <c r="AI486" s="13"/>
      <c r="AN486" s="13"/>
      <c r="AR486" s="13"/>
      <c r="AS486" s="13"/>
      <c r="AT486" s="13"/>
    </row>
    <row r="487" spans="34:46" x14ac:dyDescent="0.25">
      <c r="AH487" s="13"/>
      <c r="AI487" s="13"/>
      <c r="AN487" s="13"/>
      <c r="AR487" s="13"/>
      <c r="AS487" s="13"/>
      <c r="AT487" s="13"/>
    </row>
    <row r="488" spans="34:46" x14ac:dyDescent="0.25">
      <c r="AH488" s="13"/>
      <c r="AI488" s="13"/>
      <c r="AN488" s="13"/>
      <c r="AR488" s="13"/>
      <c r="AS488" s="13"/>
      <c r="AT488" s="13"/>
    </row>
    <row r="489" spans="34:46" x14ac:dyDescent="0.25">
      <c r="AH489" s="13"/>
      <c r="AI489" s="13"/>
      <c r="AN489" s="13"/>
      <c r="AR489" s="13"/>
      <c r="AS489" s="13"/>
      <c r="AT489" s="13"/>
    </row>
    <row r="490" spans="34:46" x14ac:dyDescent="0.25">
      <c r="AH490" s="13"/>
      <c r="AI490" s="13"/>
      <c r="AN490" s="13"/>
      <c r="AR490" s="13"/>
      <c r="AS490" s="13"/>
      <c r="AT490" s="13"/>
    </row>
    <row r="491" spans="34:46" x14ac:dyDescent="0.25">
      <c r="AH491" s="13"/>
      <c r="AI491" s="13"/>
      <c r="AN491" s="13"/>
      <c r="AR491" s="13"/>
      <c r="AS491" s="13"/>
      <c r="AT491" s="13"/>
    </row>
    <row r="492" spans="34:46" x14ac:dyDescent="0.25">
      <c r="AH492" s="13"/>
      <c r="AI492" s="13"/>
      <c r="AN492" s="13"/>
      <c r="AR492" s="13"/>
      <c r="AS492" s="13"/>
      <c r="AT492" s="13"/>
    </row>
    <row r="493" spans="34:46" x14ac:dyDescent="0.25">
      <c r="AH493" s="13"/>
      <c r="AI493" s="13"/>
      <c r="AN493" s="13"/>
      <c r="AR493" s="13"/>
      <c r="AS493" s="13"/>
      <c r="AT493" s="13"/>
    </row>
    <row r="494" spans="34:46" x14ac:dyDescent="0.25">
      <c r="AH494" s="13"/>
      <c r="AI494" s="13"/>
      <c r="AN494" s="13"/>
      <c r="AR494" s="13"/>
      <c r="AS494" s="13"/>
      <c r="AT494" s="13"/>
    </row>
    <row r="495" spans="34:46" x14ac:dyDescent="0.25">
      <c r="AH495" s="13"/>
      <c r="AI495" s="13"/>
      <c r="AN495" s="13"/>
      <c r="AR495" s="13"/>
      <c r="AS495" s="13"/>
      <c r="AT495" s="13"/>
    </row>
    <row r="496" spans="34:46" x14ac:dyDescent="0.25">
      <c r="AH496" s="13"/>
      <c r="AI496" s="13"/>
      <c r="AN496" s="13"/>
      <c r="AR496" s="13"/>
      <c r="AS496" s="13"/>
      <c r="AT496" s="13"/>
    </row>
    <row r="497" spans="34:46" x14ac:dyDescent="0.25">
      <c r="AH497" s="13"/>
      <c r="AI497" s="13"/>
      <c r="AN497" s="13"/>
      <c r="AR497" s="13"/>
      <c r="AS497" s="13"/>
      <c r="AT497" s="13"/>
    </row>
    <row r="498" spans="34:46" x14ac:dyDescent="0.25">
      <c r="AH498" s="13"/>
      <c r="AI498" s="13"/>
      <c r="AN498" s="13"/>
      <c r="AR498" s="13"/>
      <c r="AS498" s="13"/>
      <c r="AT498" s="13"/>
    </row>
    <row r="499" spans="34:46" x14ac:dyDescent="0.25">
      <c r="AH499" s="13"/>
      <c r="AI499" s="13"/>
      <c r="AN499" s="13"/>
      <c r="AR499" s="13"/>
      <c r="AS499" s="13"/>
      <c r="AT499" s="13"/>
    </row>
    <row r="500" spans="34:46" x14ac:dyDescent="0.25">
      <c r="AH500" s="13"/>
      <c r="AI500" s="13"/>
      <c r="AN500" s="13"/>
      <c r="AR500" s="13"/>
      <c r="AS500" s="13"/>
      <c r="AT500" s="13"/>
    </row>
    <row r="501" spans="34:46" x14ac:dyDescent="0.25">
      <c r="AH501" s="13"/>
      <c r="AI501" s="13"/>
      <c r="AN501" s="13"/>
      <c r="AR501" s="13"/>
      <c r="AS501" s="13"/>
      <c r="AT501" s="13"/>
    </row>
    <row r="502" spans="34:46" x14ac:dyDescent="0.25">
      <c r="AH502" s="13"/>
      <c r="AI502" s="13"/>
      <c r="AN502" s="13"/>
      <c r="AR502" s="13"/>
      <c r="AS502" s="13"/>
      <c r="AT502" s="13"/>
    </row>
    <row r="503" spans="34:46" x14ac:dyDescent="0.25">
      <c r="AH503" s="13"/>
      <c r="AI503" s="13"/>
      <c r="AN503" s="13"/>
      <c r="AR503" s="13"/>
      <c r="AS503" s="13"/>
      <c r="AT503" s="13"/>
    </row>
    <row r="504" spans="34:46" x14ac:dyDescent="0.25">
      <c r="AH504" s="13"/>
      <c r="AI504" s="13"/>
      <c r="AN504" s="13"/>
    </row>
    <row r="505" spans="34:46" x14ac:dyDescent="0.25">
      <c r="AH505" s="13"/>
      <c r="AI505" s="13"/>
      <c r="AN505" s="13"/>
    </row>
    <row r="506" spans="34:46" x14ac:dyDescent="0.25">
      <c r="AH506" s="13"/>
      <c r="AI506" s="13"/>
      <c r="AN506" s="13"/>
    </row>
    <row r="507" spans="34:46" x14ac:dyDescent="0.25">
      <c r="AH507" s="13"/>
      <c r="AI507" s="13"/>
      <c r="AN507" s="13"/>
    </row>
    <row r="508" spans="34:46" x14ac:dyDescent="0.25">
      <c r="AH508" s="13"/>
      <c r="AI508" s="13"/>
      <c r="AN508" s="13"/>
    </row>
    <row r="509" spans="34:46" x14ac:dyDescent="0.25">
      <c r="AH509" s="13"/>
      <c r="AI509" s="13"/>
      <c r="AN509" s="13"/>
    </row>
    <row r="510" spans="34:46" x14ac:dyDescent="0.25">
      <c r="AH510" s="13"/>
      <c r="AI510" s="13"/>
      <c r="AN510" s="13"/>
    </row>
    <row r="511" spans="34:46" x14ac:dyDescent="0.25">
      <c r="AH511" s="13"/>
      <c r="AI511" s="13"/>
      <c r="AN511" s="13"/>
    </row>
    <row r="512" spans="34:46"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554"/>
  <sheetViews>
    <sheetView topLeftCell="A41" zoomScale="40" zoomScaleNormal="40" workbookViewId="0">
      <selection activeCell="D17" sqref="D17:R88"/>
    </sheetView>
  </sheetViews>
  <sheetFormatPr defaultColWidth="11.44140625" defaultRowHeight="13.8" x14ac:dyDescent="0.25"/>
  <cols>
    <col min="1" max="1" width="3.44140625" style="12" customWidth="1"/>
    <col min="2" max="2" width="32.44140625" style="10" customWidth="1"/>
    <col min="3" max="3" width="11.44140625" style="12"/>
    <col min="4" max="17" width="10.6640625" style="12" customWidth="1"/>
    <col min="18" max="18" width="11.44140625" style="12" customWidth="1"/>
    <col min="19" max="19" width="7" style="12" customWidth="1"/>
    <col min="20" max="32" width="6.44140625" style="12" customWidth="1"/>
    <col min="33" max="33" width="5.5546875" style="12" customWidth="1"/>
    <col min="34" max="45" width="5.6640625" style="12" customWidth="1"/>
    <col min="46" max="46" width="6.21875" style="12" customWidth="1"/>
    <col min="47" max="47" width="5.44140625" style="12" customWidth="1"/>
    <col min="48" max="48" width="7.33203125" style="12" customWidth="1"/>
    <col min="49" max="16384" width="11.44140625" style="12"/>
  </cols>
  <sheetData>
    <row r="1" spans="1:48" x14ac:dyDescent="0.25">
      <c r="A1" s="511" t="s">
        <v>245</v>
      </c>
      <c r="C1" s="11"/>
      <c r="D1" s="11"/>
      <c r="F1" s="11"/>
      <c r="G1" s="11"/>
      <c r="H1" s="11"/>
      <c r="I1" s="26"/>
      <c r="J1" s="11"/>
      <c r="K1" s="11"/>
      <c r="L1" s="11"/>
      <c r="M1" s="11"/>
      <c r="N1" s="11"/>
      <c r="O1" s="11"/>
      <c r="P1" s="11"/>
      <c r="Q1" s="11"/>
      <c r="R1" s="11"/>
    </row>
    <row r="2" spans="1:48" s="11" customFormat="1" x14ac:dyDescent="0.25">
      <c r="B2" s="566"/>
      <c r="D2" s="567"/>
      <c r="I2" s="26"/>
      <c r="AH2" s="401"/>
      <c r="AK2" s="26"/>
      <c r="AM2" s="26"/>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287</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21" t="s">
        <v>235</v>
      </c>
      <c r="V5" s="921"/>
      <c r="W5" s="921"/>
      <c r="X5" s="515"/>
      <c r="Y5" s="498"/>
      <c r="Z5" s="921" t="s">
        <v>185</v>
      </c>
      <c r="AA5" s="921"/>
      <c r="AB5" s="921"/>
      <c r="AC5" s="11"/>
      <c r="AD5" s="11"/>
      <c r="AE5" s="11"/>
      <c r="AF5" s="11"/>
      <c r="AG5" s="11"/>
      <c r="AH5" s="925" t="s">
        <v>85</v>
      </c>
      <c r="AI5" s="925"/>
      <c r="AJ5" s="925"/>
      <c r="AK5" s="925"/>
      <c r="AQ5" s="484"/>
      <c r="AR5" s="484"/>
      <c r="AS5" s="484"/>
      <c r="AT5" s="484"/>
    </row>
    <row r="6" spans="1:48" x14ac:dyDescent="0.25">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26" t="s">
        <v>186</v>
      </c>
      <c r="AI6" s="927"/>
      <c r="AJ6" s="927"/>
      <c r="AK6" s="927"/>
      <c r="AL6" s="922"/>
      <c r="AM6" s="922" t="s">
        <v>188</v>
      </c>
      <c r="AN6" s="922"/>
      <c r="AO6" s="922"/>
      <c r="AP6" s="923"/>
      <c r="AQ6" s="484"/>
      <c r="AR6" s="484"/>
      <c r="AS6" s="484"/>
      <c r="AT6" s="484"/>
    </row>
    <row r="7" spans="1:48" x14ac:dyDescent="0.25">
      <c r="C7" s="11"/>
      <c r="E7" s="17"/>
      <c r="F7" s="490" t="s">
        <v>298</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48" ht="15.6" x14ac:dyDescent="0.25">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8" thickBot="1" x14ac:dyDescent="0.3">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78">
        <v>2008</v>
      </c>
      <c r="AI10" s="779">
        <v>2009</v>
      </c>
      <c r="AJ10" s="779">
        <v>2010</v>
      </c>
      <c r="AK10" s="779">
        <v>2011</v>
      </c>
      <c r="AL10" s="779">
        <v>2012</v>
      </c>
      <c r="AM10" s="779">
        <v>2013</v>
      </c>
      <c r="AN10" s="779">
        <v>2014</v>
      </c>
      <c r="AO10" s="779">
        <v>2015</v>
      </c>
      <c r="AP10" s="779">
        <v>2016</v>
      </c>
      <c r="AQ10" s="779">
        <v>2017</v>
      </c>
      <c r="AR10" s="779">
        <v>2018</v>
      </c>
      <c r="AS10" s="779">
        <v>2019</v>
      </c>
      <c r="AT10" s="779">
        <v>2020</v>
      </c>
      <c r="AU10" s="779">
        <v>2021</v>
      </c>
      <c r="AV10" s="780">
        <v>2022</v>
      </c>
    </row>
    <row r="11" spans="1:48" ht="15.75" customHeight="1" thickTop="1" x14ac:dyDescent="0.25">
      <c r="B11" s="916" t="s">
        <v>82</v>
      </c>
      <c r="C11" s="39" t="s">
        <v>2</v>
      </c>
      <c r="D11" s="46">
        <f>SUM(D17,D23,D29,D35,D41,D47,D53,D59,D65,D71,D77,D83)</f>
        <v>28725.000000000004</v>
      </c>
      <c r="E11" s="47">
        <f t="shared" ref="E11:Q11" si="0">SUM(E17,E23,E29,E35,E41,E47,E53,E59,E65,E71,E77,E83)</f>
        <v>26993.100000000006</v>
      </c>
      <c r="F11" s="47">
        <f t="shared" si="0"/>
        <v>28055.599999999999</v>
      </c>
      <c r="G11" s="47">
        <f t="shared" si="0"/>
        <v>29938.5</v>
      </c>
      <c r="H11" s="47">
        <f t="shared" si="0"/>
        <v>30527.600000000002</v>
      </c>
      <c r="I11" s="47">
        <f t="shared" si="0"/>
        <v>31377.199999999997</v>
      </c>
      <c r="J11" s="47">
        <f t="shared" si="0"/>
        <v>32035.700000000004</v>
      </c>
      <c r="K11" s="47">
        <f t="shared" si="0"/>
        <v>33488.5</v>
      </c>
      <c r="L11" s="47">
        <f t="shared" si="0"/>
        <v>35483.700000000004</v>
      </c>
      <c r="M11" s="47">
        <f t="shared" si="0"/>
        <v>37074.300000000003</v>
      </c>
      <c r="N11" s="47">
        <f t="shared" si="0"/>
        <v>31462.399999999998</v>
      </c>
      <c r="O11" s="47">
        <f t="shared" si="0"/>
        <v>32809.9</v>
      </c>
      <c r="P11" s="47">
        <f t="shared" si="0"/>
        <v>31709.694154999997</v>
      </c>
      <c r="Q11" s="47">
        <f t="shared" si="0"/>
        <v>33162.745445999994</v>
      </c>
      <c r="R11" s="48">
        <f t="shared" ref="R11" si="1">SUM(R17,R23,R29,R35,R41,R47,R53,R59,R65,R71,R77,R83)</f>
        <v>35714.834108999996</v>
      </c>
      <c r="S11" s="143">
        <f>100</f>
        <v>100</v>
      </c>
      <c r="T11" s="328">
        <f>E11*100/$D11</f>
        <v>93.970757180156667</v>
      </c>
      <c r="U11" s="328">
        <f t="shared" ref="U11:AD26" si="2">F11*100/$D11</f>
        <v>97.669625761531748</v>
      </c>
      <c r="V11" s="328">
        <f t="shared" si="2"/>
        <v>104.22454308093994</v>
      </c>
      <c r="W11" s="328">
        <f t="shared" si="2"/>
        <v>106.27536988685813</v>
      </c>
      <c r="X11" s="328">
        <f t="shared" si="2"/>
        <v>109.23307223672757</v>
      </c>
      <c r="Y11" s="328">
        <f t="shared" si="2"/>
        <v>111.52550043516101</v>
      </c>
      <c r="Z11" s="328">
        <f t="shared" si="2"/>
        <v>116.58311575282853</v>
      </c>
      <c r="AA11" s="328">
        <f t="shared" si="2"/>
        <v>123.52898172323759</v>
      </c>
      <c r="AB11" s="328">
        <f t="shared" si="2"/>
        <v>129.06631853785902</v>
      </c>
      <c r="AC11" s="328">
        <f t="shared" si="2"/>
        <v>109.5296779808529</v>
      </c>
      <c r="AD11" s="328">
        <f t="shared" si="2"/>
        <v>114.22071366405568</v>
      </c>
      <c r="AE11" s="328">
        <f t="shared" ref="AE11:AE23" si="3">P11*100/$D11</f>
        <v>110.39058017406438</v>
      </c>
      <c r="AF11" s="328">
        <f t="shared" ref="AF11:AG23" si="4">Q11*100/$D11</f>
        <v>115.44907030809395</v>
      </c>
      <c r="AG11" s="329">
        <f t="shared" si="4"/>
        <v>124.33362614099214</v>
      </c>
      <c r="AH11" s="747"/>
      <c r="AI11" s="748"/>
      <c r="AJ11" s="749"/>
      <c r="AK11" s="748"/>
      <c r="AL11" s="748"/>
      <c r="AM11" s="748"/>
      <c r="AN11" s="748"/>
      <c r="AO11" s="748"/>
      <c r="AP11" s="748"/>
      <c r="AQ11" s="748"/>
      <c r="AR11" s="748"/>
      <c r="AS11" s="748"/>
      <c r="AT11" s="748"/>
      <c r="AU11" s="748"/>
      <c r="AV11" s="750"/>
    </row>
    <row r="12" spans="1:48" x14ac:dyDescent="0.25">
      <c r="B12" s="917"/>
      <c r="C12" s="1" t="s">
        <v>3</v>
      </c>
      <c r="D12" s="41">
        <f t="shared" ref="D12:Q16" si="5">SUM(D18,D24,D30,D36,D42,D48,D54,D60,D66,D72,D78,D84)</f>
        <v>30847.200000000004</v>
      </c>
      <c r="E12" s="40">
        <f t="shared" si="5"/>
        <v>29783.699999999997</v>
      </c>
      <c r="F12" s="40">
        <f t="shared" si="5"/>
        <v>31265.3</v>
      </c>
      <c r="G12" s="40">
        <f t="shared" si="5"/>
        <v>32501.5</v>
      </c>
      <c r="H12" s="40">
        <f t="shared" si="5"/>
        <v>33050.399999999994</v>
      </c>
      <c r="I12" s="40">
        <f t="shared" si="5"/>
        <v>35507.200000000004</v>
      </c>
      <c r="J12" s="40">
        <f t="shared" si="5"/>
        <v>35327.200000000004</v>
      </c>
      <c r="K12" s="40">
        <f t="shared" si="5"/>
        <v>37462.363700000009</v>
      </c>
      <c r="L12" s="40">
        <f t="shared" si="5"/>
        <v>38894.323909999999</v>
      </c>
      <c r="M12" s="40">
        <f t="shared" si="5"/>
        <v>41229.933759999993</v>
      </c>
      <c r="N12" s="40">
        <f t="shared" si="5"/>
        <v>40904.218510000006</v>
      </c>
      <c r="O12" s="40">
        <f t="shared" si="5"/>
        <v>40744.682930000003</v>
      </c>
      <c r="P12" s="40">
        <f t="shared" si="5"/>
        <v>38152.669930000004</v>
      </c>
      <c r="Q12" s="40">
        <f t="shared" si="5"/>
        <v>40834.98029</v>
      </c>
      <c r="R12" s="42">
        <f t="shared" ref="R12" si="6">SUM(R18,R24,R30,R36,R42,R48,R54,R60,R66,R72,R78,R84)</f>
        <v>43643.167990000002</v>
      </c>
      <c r="S12" s="143">
        <f>100</f>
        <v>100</v>
      </c>
      <c r="T12" s="328">
        <f t="shared" ref="T12:AA56" si="7">E12*100/$D12</f>
        <v>96.552361316424154</v>
      </c>
      <c r="U12" s="328">
        <f t="shared" si="2"/>
        <v>101.35539044062345</v>
      </c>
      <c r="V12" s="328">
        <f t="shared" si="2"/>
        <v>105.36288544827406</v>
      </c>
      <c r="W12" s="328">
        <f t="shared" si="2"/>
        <v>107.14230140823152</v>
      </c>
      <c r="X12" s="328">
        <f t="shared" si="2"/>
        <v>115.10671957260303</v>
      </c>
      <c r="Y12" s="328">
        <f t="shared" si="2"/>
        <v>114.52319821572137</v>
      </c>
      <c r="Z12" s="328">
        <f t="shared" si="2"/>
        <v>121.44494054565732</v>
      </c>
      <c r="AA12" s="328">
        <f t="shared" si="2"/>
        <v>126.08704812754478</v>
      </c>
      <c r="AB12" s="328">
        <f t="shared" si="2"/>
        <v>133.65859384320129</v>
      </c>
      <c r="AC12" s="328">
        <f t="shared" si="2"/>
        <v>132.60269492855105</v>
      </c>
      <c r="AD12" s="328">
        <f t="shared" si="2"/>
        <v>132.085514827926</v>
      </c>
      <c r="AE12" s="328">
        <f t="shared" si="3"/>
        <v>123.68276514562099</v>
      </c>
      <c r="AF12" s="328">
        <f t="shared" si="4"/>
        <v>132.37823948364843</v>
      </c>
      <c r="AG12" s="329">
        <f t="shared" si="4"/>
        <v>141.48178113410617</v>
      </c>
      <c r="AH12" s="747"/>
      <c r="AI12" s="748"/>
      <c r="AJ12" s="748"/>
      <c r="AK12" s="748"/>
      <c r="AL12" s="748"/>
      <c r="AM12" s="748"/>
      <c r="AN12" s="748"/>
      <c r="AO12" s="748"/>
      <c r="AP12" s="748"/>
      <c r="AQ12" s="748"/>
      <c r="AR12" s="748"/>
      <c r="AS12" s="748"/>
      <c r="AT12" s="748"/>
      <c r="AU12" s="748"/>
      <c r="AV12" s="750"/>
    </row>
    <row r="13" spans="1:48" x14ac:dyDescent="0.25">
      <c r="B13" s="917"/>
      <c r="C13" s="1" t="s">
        <v>4</v>
      </c>
      <c r="D13" s="41">
        <f t="shared" si="5"/>
        <v>33009.800000000003</v>
      </c>
      <c r="E13" s="40">
        <f t="shared" si="5"/>
        <v>30875.899999999998</v>
      </c>
      <c r="F13" s="40">
        <f t="shared" si="5"/>
        <v>32827.4</v>
      </c>
      <c r="G13" s="40">
        <f t="shared" si="5"/>
        <v>36073.700000000004</v>
      </c>
      <c r="H13" s="40">
        <f t="shared" si="5"/>
        <v>36058.9</v>
      </c>
      <c r="I13" s="40">
        <f t="shared" si="5"/>
        <v>36822.799999999988</v>
      </c>
      <c r="J13" s="40">
        <f t="shared" si="5"/>
        <v>38566.215560000004</v>
      </c>
      <c r="K13" s="40">
        <f t="shared" si="5"/>
        <v>39429.546249999999</v>
      </c>
      <c r="L13" s="40">
        <f t="shared" si="5"/>
        <v>41972.597366999995</v>
      </c>
      <c r="M13" s="40">
        <f t="shared" si="5"/>
        <v>43240.755490000003</v>
      </c>
      <c r="N13" s="40">
        <f t="shared" si="5"/>
        <v>40643.939610000001</v>
      </c>
      <c r="O13" s="40">
        <f t="shared" si="5"/>
        <v>42192.192890000006</v>
      </c>
      <c r="P13" s="40">
        <f t="shared" si="5"/>
        <v>39834.232209999995</v>
      </c>
      <c r="Q13" s="40">
        <f t="shared" si="5"/>
        <v>42913.502130000008</v>
      </c>
      <c r="R13" s="42">
        <f t="shared" ref="R13" si="8">SUM(R19,R25,R31,R37,R43,R49,R55,R61,R67,R73,R79,R85)</f>
        <v>46142.006200000003</v>
      </c>
      <c r="S13" s="143">
        <f>100</f>
        <v>100</v>
      </c>
      <c r="T13" s="328">
        <f t="shared" si="7"/>
        <v>93.535556107580163</v>
      </c>
      <c r="U13" s="328">
        <f t="shared" si="2"/>
        <v>99.447436821792309</v>
      </c>
      <c r="V13" s="328">
        <f t="shared" si="2"/>
        <v>109.28178904446558</v>
      </c>
      <c r="W13" s="328">
        <f t="shared" si="2"/>
        <v>109.23695387430398</v>
      </c>
      <c r="X13" s="328">
        <f t="shared" si="2"/>
        <v>111.55111512338756</v>
      </c>
      <c r="Y13" s="328">
        <f t="shared" si="2"/>
        <v>116.83262412980388</v>
      </c>
      <c r="Z13" s="328">
        <f t="shared" si="2"/>
        <v>119.44800104817357</v>
      </c>
      <c r="AA13" s="328">
        <f t="shared" si="2"/>
        <v>127.15192872116762</v>
      </c>
      <c r="AB13" s="328">
        <f t="shared" si="2"/>
        <v>130.99369123714777</v>
      </c>
      <c r="AC13" s="328">
        <f t="shared" si="2"/>
        <v>123.12688840889675</v>
      </c>
      <c r="AD13" s="328">
        <f t="shared" si="2"/>
        <v>127.81717214281821</v>
      </c>
      <c r="AE13" s="328">
        <f t="shared" si="3"/>
        <v>120.67395806699825</v>
      </c>
      <c r="AF13" s="328">
        <f t="shared" si="4"/>
        <v>130.00230879920508</v>
      </c>
      <c r="AG13" s="329">
        <f t="shared" si="4"/>
        <v>139.78274997122065</v>
      </c>
      <c r="AH13" s="747"/>
      <c r="AI13" s="748"/>
      <c r="AJ13" s="748"/>
      <c r="AK13" s="748"/>
      <c r="AL13" s="748"/>
      <c r="AM13" s="748"/>
      <c r="AN13" s="748"/>
      <c r="AO13" s="748"/>
      <c r="AP13" s="748"/>
      <c r="AQ13" s="748"/>
      <c r="AR13" s="748"/>
      <c r="AS13" s="748"/>
      <c r="AT13" s="748"/>
      <c r="AU13" s="748"/>
      <c r="AV13" s="750"/>
    </row>
    <row r="14" spans="1:48" x14ac:dyDescent="0.25">
      <c r="B14" s="917"/>
      <c r="C14" s="1" t="s">
        <v>5</v>
      </c>
      <c r="D14" s="41">
        <f t="shared" si="5"/>
        <v>61516.100000000006</v>
      </c>
      <c r="E14" s="40">
        <f t="shared" si="5"/>
        <v>56055.899999999994</v>
      </c>
      <c r="F14" s="40">
        <f t="shared" si="5"/>
        <v>59062.1</v>
      </c>
      <c r="G14" s="40">
        <f t="shared" si="5"/>
        <v>62707.299999999996</v>
      </c>
      <c r="H14" s="40">
        <f t="shared" si="5"/>
        <v>65214.5</v>
      </c>
      <c r="I14" s="40">
        <f t="shared" si="5"/>
        <v>64398.399999999994</v>
      </c>
      <c r="J14" s="40">
        <f t="shared" si="5"/>
        <v>63565.184449999993</v>
      </c>
      <c r="K14" s="40">
        <f t="shared" si="5"/>
        <v>65810.59</v>
      </c>
      <c r="L14" s="40">
        <f t="shared" si="5"/>
        <v>69305.87887</v>
      </c>
      <c r="M14" s="40">
        <f t="shared" si="5"/>
        <v>72056.510699999999</v>
      </c>
      <c r="N14" s="40">
        <f t="shared" si="5"/>
        <v>88431.642099999997</v>
      </c>
      <c r="O14" s="40">
        <f t="shared" si="5"/>
        <v>91097.024290000001</v>
      </c>
      <c r="P14" s="40">
        <f t="shared" si="5"/>
        <v>83744.054940000002</v>
      </c>
      <c r="Q14" s="40">
        <f t="shared" si="5"/>
        <v>91199.215560000011</v>
      </c>
      <c r="R14" s="42">
        <f t="shared" ref="R14" si="9">SUM(R20,R26,R32,R38,R44,R50,R56,R62,R68,R74,R80,R86)</f>
        <v>98605.342769999988</v>
      </c>
      <c r="S14" s="143">
        <f>100</f>
        <v>100</v>
      </c>
      <c r="T14" s="328">
        <f t="shared" si="7"/>
        <v>91.123949665209565</v>
      </c>
      <c r="U14" s="328">
        <f t="shared" si="2"/>
        <v>96.010800424604284</v>
      </c>
      <c r="V14" s="328">
        <f t="shared" si="2"/>
        <v>101.93640364067292</v>
      </c>
      <c r="W14" s="328">
        <f t="shared" si="2"/>
        <v>106.01208464125651</v>
      </c>
      <c r="X14" s="328">
        <f t="shared" si="2"/>
        <v>104.68544007178606</v>
      </c>
      <c r="Y14" s="328">
        <f t="shared" si="2"/>
        <v>103.33097262342702</v>
      </c>
      <c r="Z14" s="328">
        <f t="shared" si="2"/>
        <v>106.98108300103549</v>
      </c>
      <c r="AA14" s="328">
        <f t="shared" si="2"/>
        <v>112.66299207849652</v>
      </c>
      <c r="AB14" s="328">
        <f t="shared" si="2"/>
        <v>117.13439359777358</v>
      </c>
      <c r="AC14" s="328">
        <f t="shared" si="2"/>
        <v>143.7536548968481</v>
      </c>
      <c r="AD14" s="328">
        <f t="shared" si="2"/>
        <v>148.08647539424635</v>
      </c>
      <c r="AE14" s="328">
        <f t="shared" si="3"/>
        <v>136.13355680870535</v>
      </c>
      <c r="AF14" s="328">
        <f t="shared" si="4"/>
        <v>148.25259657227946</v>
      </c>
      <c r="AG14" s="329">
        <f t="shared" si="4"/>
        <v>160.29192808061626</v>
      </c>
      <c r="AH14" s="747"/>
      <c r="AI14" s="748"/>
      <c r="AJ14" s="748"/>
      <c r="AK14" s="748"/>
      <c r="AL14" s="748"/>
      <c r="AM14" s="748"/>
      <c r="AN14" s="748"/>
      <c r="AO14" s="748"/>
      <c r="AP14" s="748"/>
      <c r="AQ14" s="748"/>
      <c r="AR14" s="748"/>
      <c r="AS14" s="748"/>
      <c r="AT14" s="748"/>
      <c r="AU14" s="748"/>
      <c r="AV14" s="750"/>
    </row>
    <row r="15" spans="1:48" x14ac:dyDescent="0.25">
      <c r="B15" s="917"/>
      <c r="C15" s="1" t="s">
        <v>6</v>
      </c>
      <c r="D15" s="41">
        <f t="shared" si="5"/>
        <v>154098.1</v>
      </c>
      <c r="E15" s="40">
        <f t="shared" si="5"/>
        <v>143708.6</v>
      </c>
      <c r="F15" s="40">
        <f t="shared" si="5"/>
        <v>151210.40000000002</v>
      </c>
      <c r="G15" s="40">
        <f t="shared" si="5"/>
        <v>161220.99999999997</v>
      </c>
      <c r="H15" s="40">
        <f t="shared" si="5"/>
        <v>164851.4</v>
      </c>
      <c r="I15" s="40">
        <f t="shared" si="5"/>
        <v>168105.60000000003</v>
      </c>
      <c r="J15" s="40">
        <f t="shared" si="5"/>
        <v>169494.30001000001</v>
      </c>
      <c r="K15" s="40">
        <f t="shared" si="5"/>
        <v>176190.99995000003</v>
      </c>
      <c r="L15" s="40">
        <f t="shared" si="5"/>
        <v>185656.50014699998</v>
      </c>
      <c r="M15" s="40">
        <f t="shared" si="5"/>
        <v>193601.49995</v>
      </c>
      <c r="N15" s="40">
        <f t="shared" si="5"/>
        <v>201442.20022</v>
      </c>
      <c r="O15" s="40">
        <f t="shared" si="5"/>
        <v>206843.80010999998</v>
      </c>
      <c r="P15" s="40">
        <f t="shared" si="5"/>
        <v>193440.65123499997</v>
      </c>
      <c r="Q15" s="40">
        <f t="shared" si="5"/>
        <v>208110.44342600001</v>
      </c>
      <c r="R15" s="42">
        <f t="shared" ref="R15" si="10">SUM(R21,R27,R33,R39,R45,R51,R57,R63,R69,R75,R81,R87)</f>
        <v>224105.35106900003</v>
      </c>
      <c r="S15" s="143">
        <f>100</f>
        <v>100</v>
      </c>
      <c r="T15" s="328">
        <f t="shared" si="7"/>
        <v>93.25786625532696</v>
      </c>
      <c r="U15" s="328">
        <f t="shared" si="2"/>
        <v>98.126063851533544</v>
      </c>
      <c r="V15" s="328">
        <f t="shared" si="2"/>
        <v>104.62231526540558</v>
      </c>
      <c r="W15" s="328">
        <f t="shared" si="2"/>
        <v>106.97821712272896</v>
      </c>
      <c r="X15" s="328">
        <f t="shared" si="2"/>
        <v>109.08998877987466</v>
      </c>
      <c r="Y15" s="328">
        <f t="shared" si="2"/>
        <v>109.99116797027349</v>
      </c>
      <c r="Z15" s="328">
        <f t="shared" si="2"/>
        <v>114.33690613317101</v>
      </c>
      <c r="AA15" s="328">
        <f t="shared" si="2"/>
        <v>120.47942197016056</v>
      </c>
      <c r="AB15" s="328">
        <f t="shared" si="2"/>
        <v>125.63522843565235</v>
      </c>
      <c r="AC15" s="328">
        <f t="shared" si="2"/>
        <v>130.72335104715762</v>
      </c>
      <c r="AD15" s="328">
        <f t="shared" si="2"/>
        <v>134.2286505219727</v>
      </c>
      <c r="AE15" s="328">
        <f t="shared" si="3"/>
        <v>125.5308477099977</v>
      </c>
      <c r="AF15" s="328">
        <f t="shared" si="4"/>
        <v>135.05062257484033</v>
      </c>
      <c r="AG15" s="329">
        <f t="shared" si="4"/>
        <v>145.43031424073368</v>
      </c>
      <c r="AH15" s="747"/>
      <c r="AI15" s="748"/>
      <c r="AJ15" s="748"/>
      <c r="AK15" s="748"/>
      <c r="AL15" s="748"/>
      <c r="AM15" s="748"/>
      <c r="AN15" s="748"/>
      <c r="AO15" s="748"/>
      <c r="AP15" s="748"/>
      <c r="AQ15" s="748"/>
      <c r="AR15" s="748"/>
      <c r="AS15" s="748"/>
      <c r="AT15" s="748"/>
      <c r="AU15" s="748"/>
      <c r="AV15" s="750"/>
    </row>
    <row r="16" spans="1:48" x14ac:dyDescent="0.25">
      <c r="B16" s="917"/>
      <c r="C16" s="8" t="s">
        <v>7</v>
      </c>
      <c r="D16" s="43">
        <f t="shared" si="5"/>
        <v>92582</v>
      </c>
      <c r="E16" s="44">
        <f t="shared" si="5"/>
        <v>87652.700000000012</v>
      </c>
      <c r="F16" s="44">
        <f t="shared" si="5"/>
        <v>92148.3</v>
      </c>
      <c r="G16" s="44">
        <f t="shared" si="5"/>
        <v>98513.7</v>
      </c>
      <c r="H16" s="44">
        <f t="shared" si="5"/>
        <v>99636.9</v>
      </c>
      <c r="I16" s="44">
        <f t="shared" si="5"/>
        <v>103707.2</v>
      </c>
      <c r="J16" s="44">
        <f t="shared" si="5"/>
        <v>105929.11555999999</v>
      </c>
      <c r="K16" s="44">
        <f t="shared" si="5"/>
        <v>110380.40995</v>
      </c>
      <c r="L16" s="44">
        <f t="shared" si="5"/>
        <v>116350.621277</v>
      </c>
      <c r="M16" s="44">
        <f t="shared" si="5"/>
        <v>121544.98924999998</v>
      </c>
      <c r="N16" s="44">
        <f t="shared" si="5"/>
        <v>113010.55812</v>
      </c>
      <c r="O16" s="44">
        <f t="shared" si="5"/>
        <v>115746.77582</v>
      </c>
      <c r="P16" s="44">
        <f t="shared" si="5"/>
        <v>109696.59629500001</v>
      </c>
      <c r="Q16" s="44">
        <f t="shared" si="5"/>
        <v>116911.227866</v>
      </c>
      <c r="R16" s="45">
        <f t="shared" ref="R16" si="11">SUM(R22,R28,R34,R40,R46,R52,R58,R64,R70,R76,R82,R88)</f>
        <v>125500.00829899999</v>
      </c>
      <c r="S16" s="143">
        <f>100</f>
        <v>100</v>
      </c>
      <c r="T16" s="328">
        <f t="shared" si="7"/>
        <v>94.675746905446005</v>
      </c>
      <c r="U16" s="328">
        <f t="shared" si="2"/>
        <v>99.53155040936683</v>
      </c>
      <c r="V16" s="328">
        <f t="shared" si="2"/>
        <v>106.40696895724871</v>
      </c>
      <c r="W16" s="328">
        <f t="shared" si="2"/>
        <v>107.62016374673263</v>
      </c>
      <c r="X16" s="328">
        <f t="shared" si="2"/>
        <v>112.01659069797584</v>
      </c>
      <c r="Y16" s="328">
        <f t="shared" si="2"/>
        <v>114.41653405629604</v>
      </c>
      <c r="Z16" s="328">
        <f t="shared" si="2"/>
        <v>119.22448202674387</v>
      </c>
      <c r="AA16" s="328">
        <f t="shared" si="2"/>
        <v>125.67304797584843</v>
      </c>
      <c r="AB16" s="328">
        <f t="shared" si="2"/>
        <v>131.28360723466764</v>
      </c>
      <c r="AC16" s="328">
        <f t="shared" si="2"/>
        <v>122.06536704759026</v>
      </c>
      <c r="AD16" s="328">
        <f t="shared" si="2"/>
        <v>125.02082026743859</v>
      </c>
      <c r="AE16" s="328">
        <f t="shared" si="3"/>
        <v>118.4858787831328</v>
      </c>
      <c r="AF16" s="328">
        <f t="shared" si="4"/>
        <v>126.27857236395843</v>
      </c>
      <c r="AG16" s="329">
        <f t="shared" si="4"/>
        <v>135.55551651400921</v>
      </c>
      <c r="AH16" s="751"/>
      <c r="AI16" s="752"/>
      <c r="AJ16" s="752"/>
      <c r="AK16" s="752"/>
      <c r="AL16" s="752"/>
      <c r="AM16" s="752"/>
      <c r="AN16" s="752"/>
      <c r="AO16" s="752"/>
      <c r="AP16" s="752"/>
      <c r="AQ16" s="752"/>
      <c r="AR16" s="752"/>
      <c r="AS16" s="752"/>
      <c r="AT16" s="752"/>
      <c r="AU16" s="752"/>
      <c r="AV16" s="753"/>
    </row>
    <row r="17" spans="2:48" ht="15" customHeight="1" x14ac:dyDescent="0.3">
      <c r="B17" s="919" t="s">
        <v>191</v>
      </c>
      <c r="C17" s="1" t="s">
        <v>2</v>
      </c>
      <c r="D17" s="760">
        <v>60.9</v>
      </c>
      <c r="E17" s="760">
        <v>48.6</v>
      </c>
      <c r="F17" s="760">
        <v>53.8</v>
      </c>
      <c r="G17" s="760">
        <v>54.4</v>
      </c>
      <c r="H17" s="760">
        <v>52.2</v>
      </c>
      <c r="I17" s="760">
        <v>57.8</v>
      </c>
      <c r="J17" s="760">
        <v>57.8</v>
      </c>
      <c r="K17" s="760">
        <v>60.8</v>
      </c>
      <c r="L17" s="760">
        <v>58.7</v>
      </c>
      <c r="M17" s="760">
        <v>52.6</v>
      </c>
      <c r="N17" s="760">
        <v>38.299999999999997</v>
      </c>
      <c r="O17" s="760">
        <v>34.9</v>
      </c>
      <c r="P17" s="761">
        <v>35.433545000000002</v>
      </c>
      <c r="Q17" s="761">
        <v>34.906945999999998</v>
      </c>
      <c r="R17" s="761">
        <v>37.271259000000001</v>
      </c>
      <c r="S17" s="143">
        <f>100</f>
        <v>100</v>
      </c>
      <c r="T17" s="328">
        <f t="shared" si="7"/>
        <v>79.802955665024626</v>
      </c>
      <c r="U17" s="328">
        <f t="shared" si="2"/>
        <v>88.341543513957305</v>
      </c>
      <c r="V17" s="328">
        <f t="shared" si="2"/>
        <v>89.326765188834159</v>
      </c>
      <c r="W17" s="328">
        <f t="shared" si="2"/>
        <v>85.714285714285722</v>
      </c>
      <c r="X17" s="328">
        <f t="shared" si="2"/>
        <v>94.909688013136289</v>
      </c>
      <c r="Y17" s="328">
        <f t="shared" si="2"/>
        <v>94.909688013136289</v>
      </c>
      <c r="Z17" s="328">
        <f t="shared" si="2"/>
        <v>99.835796387520531</v>
      </c>
      <c r="AA17" s="328">
        <f t="shared" si="2"/>
        <v>96.387520525451563</v>
      </c>
      <c r="AB17" s="328">
        <f t="shared" si="2"/>
        <v>86.371100164203611</v>
      </c>
      <c r="AC17" s="328">
        <f t="shared" si="2"/>
        <v>62.889983579638745</v>
      </c>
      <c r="AD17" s="328">
        <f t="shared" si="2"/>
        <v>57.307060755336622</v>
      </c>
      <c r="AE17" s="328">
        <f t="shared" si="3"/>
        <v>58.183160919540235</v>
      </c>
      <c r="AF17" s="328">
        <f t="shared" si="4"/>
        <v>57.318466338259441</v>
      </c>
      <c r="AG17" s="329">
        <f t="shared" si="4"/>
        <v>61.20075369458128</v>
      </c>
      <c r="AH17" s="781">
        <v>1</v>
      </c>
      <c r="AI17" s="782">
        <v>1</v>
      </c>
      <c r="AJ17" s="782">
        <v>1</v>
      </c>
      <c r="AK17" s="782">
        <v>1</v>
      </c>
      <c r="AL17" s="782">
        <v>1</v>
      </c>
      <c r="AM17" s="782">
        <v>1</v>
      </c>
      <c r="AN17" s="782">
        <v>1</v>
      </c>
      <c r="AO17" s="782">
        <v>1</v>
      </c>
      <c r="AP17" s="782">
        <v>1</v>
      </c>
      <c r="AQ17" s="782">
        <v>1</v>
      </c>
      <c r="AR17" s="782">
        <v>1</v>
      </c>
      <c r="AS17" s="782">
        <v>1</v>
      </c>
      <c r="AT17" s="782">
        <v>4</v>
      </c>
      <c r="AU17" s="782">
        <v>6</v>
      </c>
      <c r="AV17" s="784">
        <v>7</v>
      </c>
    </row>
    <row r="18" spans="2:48" ht="14.4" x14ac:dyDescent="0.3">
      <c r="B18" s="917"/>
      <c r="C18" s="1" t="s">
        <v>3</v>
      </c>
      <c r="D18" s="760">
        <v>156.30000000000001</v>
      </c>
      <c r="E18" s="760">
        <v>148.1</v>
      </c>
      <c r="F18" s="760">
        <v>144</v>
      </c>
      <c r="G18" s="760">
        <v>158</v>
      </c>
      <c r="H18" s="760">
        <v>155.4</v>
      </c>
      <c r="I18" s="760">
        <v>184.2</v>
      </c>
      <c r="J18" s="760">
        <v>176.6</v>
      </c>
      <c r="K18" s="761">
        <v>134.80170000000001</v>
      </c>
      <c r="L18" s="761">
        <v>115.11647000000001</v>
      </c>
      <c r="M18" s="761">
        <v>143.64315999999999</v>
      </c>
      <c r="N18" s="761">
        <v>154.25264999999999</v>
      </c>
      <c r="O18" s="761">
        <v>142.85934</v>
      </c>
      <c r="P18" s="761">
        <v>145.13237000000001</v>
      </c>
      <c r="Q18" s="761">
        <v>145.65371999999999</v>
      </c>
      <c r="R18" s="761">
        <v>155.02527000000001</v>
      </c>
      <c r="S18" s="143">
        <f>100</f>
        <v>100</v>
      </c>
      <c r="T18" s="328">
        <f t="shared" si="7"/>
        <v>94.753678822776706</v>
      </c>
      <c r="U18" s="328">
        <f t="shared" si="2"/>
        <v>92.130518234165066</v>
      </c>
      <c r="V18" s="328">
        <f t="shared" si="2"/>
        <v>101.08765195137555</v>
      </c>
      <c r="W18" s="328">
        <f t="shared" si="2"/>
        <v>99.424184261036459</v>
      </c>
      <c r="X18" s="328">
        <f t="shared" si="2"/>
        <v>117.85028790786947</v>
      </c>
      <c r="Y18" s="328">
        <f t="shared" si="2"/>
        <v>112.9878438899552</v>
      </c>
      <c r="Z18" s="328">
        <f t="shared" si="2"/>
        <v>86.245489443378119</v>
      </c>
      <c r="AA18" s="328">
        <f t="shared" si="2"/>
        <v>73.650972488803589</v>
      </c>
      <c r="AB18" s="328">
        <f t="shared" si="2"/>
        <v>91.90221369161867</v>
      </c>
      <c r="AC18" s="328">
        <f t="shared" si="2"/>
        <v>98.69011516314778</v>
      </c>
      <c r="AD18" s="328">
        <f t="shared" si="2"/>
        <v>91.40072936660269</v>
      </c>
      <c r="AE18" s="328">
        <f t="shared" si="3"/>
        <v>92.855003198976334</v>
      </c>
      <c r="AF18" s="328">
        <f t="shared" si="4"/>
        <v>93.188560460652582</v>
      </c>
      <c r="AG18" s="329">
        <f t="shared" si="4"/>
        <v>99.184433781190009</v>
      </c>
      <c r="AH18" s="781">
        <v>1</v>
      </c>
      <c r="AI18" s="782">
        <v>1</v>
      </c>
      <c r="AJ18" s="782">
        <v>1</v>
      </c>
      <c r="AK18" s="782">
        <v>1</v>
      </c>
      <c r="AL18" s="782">
        <v>1</v>
      </c>
      <c r="AM18" s="782">
        <v>1</v>
      </c>
      <c r="AN18" s="782">
        <v>1</v>
      </c>
      <c r="AO18" s="782">
        <v>4</v>
      </c>
      <c r="AP18" s="782">
        <v>4</v>
      </c>
      <c r="AQ18" s="782">
        <v>4</v>
      </c>
      <c r="AR18" s="782">
        <v>4</v>
      </c>
      <c r="AS18" s="782">
        <v>4</v>
      </c>
      <c r="AT18" s="782">
        <v>4</v>
      </c>
      <c r="AU18" s="782">
        <v>6</v>
      </c>
      <c r="AV18" s="784">
        <v>7</v>
      </c>
    </row>
    <row r="19" spans="2:48" ht="14.4" x14ac:dyDescent="0.3">
      <c r="B19" s="917"/>
      <c r="C19" s="1" t="s">
        <v>4</v>
      </c>
      <c r="D19" s="760">
        <v>129.80000000000001</v>
      </c>
      <c r="E19" s="760">
        <v>122.2</v>
      </c>
      <c r="F19" s="760">
        <v>115.1</v>
      </c>
      <c r="G19" s="760">
        <v>107.9</v>
      </c>
      <c r="H19" s="760">
        <v>110</v>
      </c>
      <c r="I19" s="760">
        <v>119.8</v>
      </c>
      <c r="J19" s="761">
        <v>123.61556</v>
      </c>
      <c r="K19" s="761">
        <v>100.52889</v>
      </c>
      <c r="L19" s="761">
        <v>88.488906999999998</v>
      </c>
      <c r="M19" s="761">
        <v>150.73767000000001</v>
      </c>
      <c r="N19" s="761">
        <v>163.19407000000001</v>
      </c>
      <c r="O19" s="761">
        <v>149.18749</v>
      </c>
      <c r="P19" s="761">
        <v>151.93182999999999</v>
      </c>
      <c r="Q19" s="761">
        <v>152.54831999999999</v>
      </c>
      <c r="R19" s="761">
        <v>163.745</v>
      </c>
      <c r="S19" s="143">
        <f>100</f>
        <v>100</v>
      </c>
      <c r="T19" s="328">
        <f t="shared" si="7"/>
        <v>94.144838212634809</v>
      </c>
      <c r="U19" s="328">
        <f t="shared" si="2"/>
        <v>88.67488443759629</v>
      </c>
      <c r="V19" s="328">
        <f t="shared" si="2"/>
        <v>83.127889060092443</v>
      </c>
      <c r="W19" s="328">
        <f t="shared" si="2"/>
        <v>84.745762711864401</v>
      </c>
      <c r="X19" s="328">
        <f t="shared" si="2"/>
        <v>92.295839753466865</v>
      </c>
      <c r="Y19" s="328">
        <f t="shared" si="2"/>
        <v>95.235408320493065</v>
      </c>
      <c r="Z19" s="328">
        <f t="shared" si="2"/>
        <v>77.449067796610166</v>
      </c>
      <c r="AA19" s="328">
        <f t="shared" si="2"/>
        <v>68.173271956856695</v>
      </c>
      <c r="AB19" s="328">
        <f t="shared" si="2"/>
        <v>116.13071648690293</v>
      </c>
      <c r="AC19" s="328">
        <f t="shared" si="2"/>
        <v>125.72732665639445</v>
      </c>
      <c r="AD19" s="328">
        <f t="shared" si="2"/>
        <v>114.93643297380585</v>
      </c>
      <c r="AE19" s="328">
        <f t="shared" si="3"/>
        <v>117.05071648690291</v>
      </c>
      <c r="AF19" s="328">
        <f t="shared" si="4"/>
        <v>117.52567026194143</v>
      </c>
      <c r="AG19" s="329">
        <f t="shared" si="4"/>
        <v>126.15177195685669</v>
      </c>
      <c r="AH19" s="781">
        <v>1</v>
      </c>
      <c r="AI19" s="782">
        <v>1</v>
      </c>
      <c r="AJ19" s="782">
        <v>1</v>
      </c>
      <c r="AK19" s="782">
        <v>1</v>
      </c>
      <c r="AL19" s="782">
        <v>1</v>
      </c>
      <c r="AM19" s="782">
        <v>1</v>
      </c>
      <c r="AN19" s="782">
        <v>4</v>
      </c>
      <c r="AO19" s="782">
        <v>4</v>
      </c>
      <c r="AP19" s="782">
        <v>4</v>
      </c>
      <c r="AQ19" s="782">
        <v>4</v>
      </c>
      <c r="AR19" s="782">
        <v>4</v>
      </c>
      <c r="AS19" s="782">
        <v>4</v>
      </c>
      <c r="AT19" s="782">
        <v>4</v>
      </c>
      <c r="AU19" s="782">
        <v>6</v>
      </c>
      <c r="AV19" s="784">
        <v>7</v>
      </c>
    </row>
    <row r="20" spans="2:48" ht="14.4" x14ac:dyDescent="0.3">
      <c r="B20" s="917"/>
      <c r="C20" s="1" t="s">
        <v>5</v>
      </c>
      <c r="D20" s="760">
        <v>803.8</v>
      </c>
      <c r="E20" s="760">
        <v>631.5</v>
      </c>
      <c r="F20" s="760">
        <v>713.5</v>
      </c>
      <c r="G20" s="760">
        <v>974.9</v>
      </c>
      <c r="H20" s="760">
        <v>976.4</v>
      </c>
      <c r="I20" s="760">
        <v>883.6</v>
      </c>
      <c r="J20" s="761">
        <v>804.38445000000002</v>
      </c>
      <c r="K20" s="761">
        <v>695.36937999999998</v>
      </c>
      <c r="L20" s="761">
        <v>575.89460999999994</v>
      </c>
      <c r="M20" s="761">
        <v>605.21915999999999</v>
      </c>
      <c r="N20" s="761">
        <v>666.85329000000002</v>
      </c>
      <c r="O20" s="761">
        <v>591.15314999999998</v>
      </c>
      <c r="P20" s="761">
        <v>605.42600000000004</v>
      </c>
      <c r="Q20" s="761">
        <v>608.52113999999995</v>
      </c>
      <c r="R20" s="761">
        <v>654.61626999999999</v>
      </c>
      <c r="S20" s="143">
        <f>100</f>
        <v>100</v>
      </c>
      <c r="T20" s="328">
        <f t="shared" si="7"/>
        <v>78.56431948245833</v>
      </c>
      <c r="U20" s="328">
        <f t="shared" si="2"/>
        <v>88.765862154764875</v>
      </c>
      <c r="V20" s="328">
        <f t="shared" si="2"/>
        <v>121.28638964916647</v>
      </c>
      <c r="W20" s="328">
        <f t="shared" si="2"/>
        <v>121.47300323463548</v>
      </c>
      <c r="X20" s="328">
        <f t="shared" si="2"/>
        <v>109.92784274695198</v>
      </c>
      <c r="Y20" s="328">
        <f t="shared" si="2"/>
        <v>100.0727108733516</v>
      </c>
      <c r="Z20" s="328">
        <f t="shared" si="2"/>
        <v>86.510248818113951</v>
      </c>
      <c r="AA20" s="328">
        <f t="shared" si="2"/>
        <v>71.646505349589447</v>
      </c>
      <c r="AB20" s="328">
        <f t="shared" si="2"/>
        <v>75.294744961433196</v>
      </c>
      <c r="AC20" s="328">
        <f t="shared" si="2"/>
        <v>82.962588952475741</v>
      </c>
      <c r="AD20" s="328">
        <f t="shared" si="2"/>
        <v>73.544805921871117</v>
      </c>
      <c r="AE20" s="328">
        <f t="shared" si="3"/>
        <v>75.320477730778819</v>
      </c>
      <c r="AF20" s="328">
        <f t="shared" si="4"/>
        <v>75.705541179397855</v>
      </c>
      <c r="AG20" s="329">
        <f t="shared" si="4"/>
        <v>81.440192834038328</v>
      </c>
      <c r="AH20" s="781">
        <v>1</v>
      </c>
      <c r="AI20" s="782">
        <v>1</v>
      </c>
      <c r="AJ20" s="782">
        <v>1</v>
      </c>
      <c r="AK20" s="782">
        <v>1</v>
      </c>
      <c r="AL20" s="782">
        <v>1</v>
      </c>
      <c r="AM20" s="782">
        <v>1</v>
      </c>
      <c r="AN20" s="782">
        <v>4</v>
      </c>
      <c r="AO20" s="782">
        <v>4</v>
      </c>
      <c r="AP20" s="782">
        <v>4</v>
      </c>
      <c r="AQ20" s="782">
        <v>4</v>
      </c>
      <c r="AR20" s="782">
        <v>4</v>
      </c>
      <c r="AS20" s="782">
        <v>4</v>
      </c>
      <c r="AT20" s="782">
        <v>4</v>
      </c>
      <c r="AU20" s="782">
        <v>6</v>
      </c>
      <c r="AV20" s="784">
        <v>7</v>
      </c>
    </row>
    <row r="21" spans="2:48" ht="14.4" x14ac:dyDescent="0.3">
      <c r="B21" s="917"/>
      <c r="C21" s="1" t="s">
        <v>6</v>
      </c>
      <c r="D21" s="760">
        <v>1150.8</v>
      </c>
      <c r="E21" s="760">
        <v>950.4</v>
      </c>
      <c r="F21" s="760">
        <v>1026.4000000000001</v>
      </c>
      <c r="G21" s="760">
        <v>1295.2</v>
      </c>
      <c r="H21" s="760">
        <v>1294</v>
      </c>
      <c r="I21" s="760">
        <v>1245.4000000000001</v>
      </c>
      <c r="J21" s="760">
        <v>1162.4000100000001</v>
      </c>
      <c r="K21" s="760">
        <v>991.49996999999996</v>
      </c>
      <c r="L21" s="760">
        <v>838.19998699999996</v>
      </c>
      <c r="M21" s="760">
        <v>952.19998999999996</v>
      </c>
      <c r="N21" s="760">
        <v>1022.60001</v>
      </c>
      <c r="O21" s="760">
        <v>918.09997999999996</v>
      </c>
      <c r="P21" s="761">
        <v>937.92374500000005</v>
      </c>
      <c r="Q21" s="761">
        <v>941.6301259999999</v>
      </c>
      <c r="R21" s="761">
        <v>1010.6577990000001</v>
      </c>
      <c r="S21" s="143">
        <f>100</f>
        <v>100</v>
      </c>
      <c r="T21" s="328">
        <f t="shared" si="7"/>
        <v>82.586027111574566</v>
      </c>
      <c r="U21" s="328">
        <f t="shared" si="2"/>
        <v>89.190128606187017</v>
      </c>
      <c r="V21" s="328">
        <f t="shared" si="2"/>
        <v>112.54779283976364</v>
      </c>
      <c r="W21" s="328">
        <f t="shared" si="2"/>
        <v>112.44351755300661</v>
      </c>
      <c r="X21" s="328">
        <f t="shared" si="2"/>
        <v>108.22036843934656</v>
      </c>
      <c r="Y21" s="328">
        <f t="shared" si="2"/>
        <v>101.00799530761211</v>
      </c>
      <c r="Z21" s="328">
        <f t="shared" si="2"/>
        <v>86.157453076120959</v>
      </c>
      <c r="AA21" s="328">
        <f t="shared" si="2"/>
        <v>72.836286670142513</v>
      </c>
      <c r="AB21" s="328">
        <f t="shared" si="2"/>
        <v>82.742439172749386</v>
      </c>
      <c r="AC21" s="328">
        <f t="shared" si="2"/>
        <v>88.859924400417114</v>
      </c>
      <c r="AD21" s="328">
        <f t="shared" si="2"/>
        <v>79.779282238442818</v>
      </c>
      <c r="AE21" s="328">
        <f t="shared" si="3"/>
        <v>81.50188955509212</v>
      </c>
      <c r="AF21" s="328">
        <f t="shared" si="4"/>
        <v>81.823959506430299</v>
      </c>
      <c r="AG21" s="329">
        <f t="shared" si="4"/>
        <v>87.822193169968727</v>
      </c>
      <c r="AH21" s="781">
        <v>1</v>
      </c>
      <c r="AI21" s="782">
        <v>1</v>
      </c>
      <c r="AJ21" s="782">
        <v>1</v>
      </c>
      <c r="AK21" s="782">
        <v>1</v>
      </c>
      <c r="AL21" s="782">
        <v>1</v>
      </c>
      <c r="AM21" s="782">
        <v>1</v>
      </c>
      <c r="AN21" s="782">
        <v>1</v>
      </c>
      <c r="AO21" s="782">
        <v>1</v>
      </c>
      <c r="AP21" s="782">
        <v>1</v>
      </c>
      <c r="AQ21" s="782">
        <v>1</v>
      </c>
      <c r="AR21" s="782">
        <v>1</v>
      </c>
      <c r="AS21" s="782">
        <v>1</v>
      </c>
      <c r="AT21" s="782">
        <v>4</v>
      </c>
      <c r="AU21" s="782">
        <v>6</v>
      </c>
      <c r="AV21" s="784">
        <v>7</v>
      </c>
    </row>
    <row r="22" spans="2:48" ht="14.4" x14ac:dyDescent="0.3">
      <c r="B22" s="918"/>
      <c r="C22" s="8" t="s">
        <v>7</v>
      </c>
      <c r="D22" s="565">
        <v>347</v>
      </c>
      <c r="E22" s="565">
        <v>318.89999999999998</v>
      </c>
      <c r="F22" s="565">
        <v>312.89999999999998</v>
      </c>
      <c r="G22" s="565">
        <v>320.3</v>
      </c>
      <c r="H22" s="565">
        <v>317.60000000000002</v>
      </c>
      <c r="I22" s="565">
        <v>361.8</v>
      </c>
      <c r="J22" s="565">
        <v>358.01555999999999</v>
      </c>
      <c r="K22" s="565">
        <v>296.13058999999998</v>
      </c>
      <c r="L22" s="565">
        <v>262.30537700000002</v>
      </c>
      <c r="M22" s="565">
        <v>346.98082999999997</v>
      </c>
      <c r="N22" s="565">
        <v>355.74671999999998</v>
      </c>
      <c r="O22" s="565">
        <v>326.94682999999998</v>
      </c>
      <c r="P22" s="565">
        <v>332.49774500000001</v>
      </c>
      <c r="Q22" s="565">
        <v>333.10898599999996</v>
      </c>
      <c r="R22" s="565">
        <v>356.04152900000003</v>
      </c>
      <c r="S22" s="143">
        <f>100</f>
        <v>100</v>
      </c>
      <c r="T22" s="328">
        <f t="shared" si="7"/>
        <v>91.902017291066272</v>
      </c>
      <c r="U22" s="328">
        <f t="shared" si="2"/>
        <v>90.172910662824194</v>
      </c>
      <c r="V22" s="328">
        <f t="shared" si="2"/>
        <v>92.305475504322771</v>
      </c>
      <c r="W22" s="328">
        <f t="shared" si="2"/>
        <v>91.527377521613843</v>
      </c>
      <c r="X22" s="328">
        <f t="shared" si="2"/>
        <v>104.26512968299711</v>
      </c>
      <c r="Y22" s="328">
        <f t="shared" si="2"/>
        <v>103.17451296829971</v>
      </c>
      <c r="Z22" s="328">
        <f t="shared" si="2"/>
        <v>85.340227665706038</v>
      </c>
      <c r="AA22" s="328">
        <f t="shared" si="2"/>
        <v>75.592327665706051</v>
      </c>
      <c r="AB22" s="328">
        <f t="shared" si="2"/>
        <v>99.994475504322764</v>
      </c>
      <c r="AC22" s="328">
        <f t="shared" si="2"/>
        <v>102.52066858789625</v>
      </c>
      <c r="AD22" s="328">
        <f t="shared" si="2"/>
        <v>94.220988472622466</v>
      </c>
      <c r="AE22" s="328">
        <f t="shared" si="3"/>
        <v>95.820675792507203</v>
      </c>
      <c r="AF22" s="328">
        <f t="shared" si="4"/>
        <v>95.996825936599407</v>
      </c>
      <c r="AG22" s="329">
        <f t="shared" si="4"/>
        <v>102.60562795389049</v>
      </c>
      <c r="AH22" s="781"/>
      <c r="AI22" s="782"/>
      <c r="AJ22" s="782"/>
      <c r="AK22" s="782"/>
      <c r="AL22" s="782"/>
      <c r="AM22" s="782"/>
      <c r="AN22" s="782"/>
      <c r="AO22" s="782"/>
      <c r="AP22" s="782"/>
      <c r="AQ22" s="782"/>
      <c r="AR22" s="782"/>
      <c r="AS22" s="782"/>
      <c r="AT22" s="782"/>
      <c r="AU22" s="782"/>
      <c r="AV22" s="784"/>
    </row>
    <row r="23" spans="2:48" ht="14.4" x14ac:dyDescent="0.3">
      <c r="B23" s="917" t="s">
        <v>8</v>
      </c>
      <c r="C23" s="1" t="s">
        <v>2</v>
      </c>
      <c r="D23" s="760">
        <v>2134.9</v>
      </c>
      <c r="E23" s="760">
        <v>2026.5</v>
      </c>
      <c r="F23" s="760">
        <v>2134.3000000000002</v>
      </c>
      <c r="G23" s="760">
        <v>2198.4</v>
      </c>
      <c r="H23" s="760">
        <v>2143.9</v>
      </c>
      <c r="I23" s="760">
        <v>2139.9</v>
      </c>
      <c r="J23" s="760">
        <v>2251.5</v>
      </c>
      <c r="K23" s="760">
        <v>2270.3000000000002</v>
      </c>
      <c r="L23" s="760">
        <v>2348.4</v>
      </c>
      <c r="M23" s="760">
        <v>2396.3000000000002</v>
      </c>
      <c r="N23" s="760">
        <v>2122</v>
      </c>
      <c r="O23" s="760">
        <v>2212.1999999999998</v>
      </c>
      <c r="P23" s="761">
        <v>2176.9211</v>
      </c>
      <c r="Q23" s="761">
        <v>2265.7361000000001</v>
      </c>
      <c r="R23" s="761">
        <v>2417.4616999999998</v>
      </c>
      <c r="S23" s="143">
        <f>100</f>
        <v>100</v>
      </c>
      <c r="T23" s="328">
        <f t="shared" si="7"/>
        <v>94.922478804627843</v>
      </c>
      <c r="U23" s="328">
        <f t="shared" si="2"/>
        <v>99.971895639140016</v>
      </c>
      <c r="V23" s="328">
        <f t="shared" si="2"/>
        <v>102.97437819101597</v>
      </c>
      <c r="W23" s="328">
        <f t="shared" si="2"/>
        <v>100.42156541289989</v>
      </c>
      <c r="X23" s="328">
        <f t="shared" si="2"/>
        <v>100.23420300716661</v>
      </c>
      <c r="Y23" s="328">
        <f t="shared" si="2"/>
        <v>105.46161412712539</v>
      </c>
      <c r="Z23" s="328">
        <f t="shared" si="2"/>
        <v>106.34221743407186</v>
      </c>
      <c r="AA23" s="328">
        <f t="shared" si="2"/>
        <v>110.00046840601433</v>
      </c>
      <c r="AB23" s="328">
        <f t="shared" si="2"/>
        <v>112.24413321467048</v>
      </c>
      <c r="AC23" s="328">
        <f t="shared" si="2"/>
        <v>99.395756241510142</v>
      </c>
      <c r="AD23" s="328">
        <f t="shared" si="2"/>
        <v>103.6207784907958</v>
      </c>
      <c r="AE23" s="328">
        <f t="shared" si="3"/>
        <v>101.96829359688979</v>
      </c>
      <c r="AF23" s="328">
        <f t="shared" si="4"/>
        <v>106.12844161319032</v>
      </c>
      <c r="AG23" s="329">
        <f t="shared" si="4"/>
        <v>113.235359970022</v>
      </c>
      <c r="AH23" s="781">
        <v>1</v>
      </c>
      <c r="AI23" s="782">
        <v>1</v>
      </c>
      <c r="AJ23" s="782">
        <v>1</v>
      </c>
      <c r="AK23" s="782">
        <v>1</v>
      </c>
      <c r="AL23" s="782">
        <v>1</v>
      </c>
      <c r="AM23" s="782">
        <v>1</v>
      </c>
      <c r="AN23" s="782">
        <v>1</v>
      </c>
      <c r="AO23" s="782">
        <v>1</v>
      </c>
      <c r="AP23" s="782">
        <v>1</v>
      </c>
      <c r="AQ23" s="782">
        <v>1</v>
      </c>
      <c r="AR23" s="782">
        <v>1</v>
      </c>
      <c r="AS23" s="782">
        <v>1</v>
      </c>
      <c r="AT23" s="782">
        <v>4</v>
      </c>
      <c r="AU23" s="782">
        <v>6</v>
      </c>
      <c r="AV23" s="784">
        <v>7</v>
      </c>
    </row>
    <row r="24" spans="2:48" ht="14.4" x14ac:dyDescent="0.3">
      <c r="B24" s="917"/>
      <c r="C24" s="1" t="s">
        <v>3</v>
      </c>
      <c r="D24" s="760">
        <v>5604.2</v>
      </c>
      <c r="E24" s="760">
        <v>5211.2</v>
      </c>
      <c r="F24" s="760">
        <v>5448.7</v>
      </c>
      <c r="G24" s="760">
        <v>5698</v>
      </c>
      <c r="H24" s="760">
        <v>5631.8</v>
      </c>
      <c r="I24" s="760">
        <v>5845.1</v>
      </c>
      <c r="J24" s="760">
        <v>5909.6</v>
      </c>
      <c r="K24" s="760">
        <v>6099.1</v>
      </c>
      <c r="L24" s="760">
        <v>6244.6</v>
      </c>
      <c r="M24" s="760">
        <v>6424.5</v>
      </c>
      <c r="N24" s="760">
        <v>6211.8</v>
      </c>
      <c r="O24" s="760">
        <v>6091.9</v>
      </c>
      <c r="P24" s="761">
        <v>5788.8182999999999</v>
      </c>
      <c r="Q24" s="761">
        <v>6144.0533999999998</v>
      </c>
      <c r="R24" s="761">
        <v>6531.6265000000003</v>
      </c>
      <c r="S24" s="143">
        <f>100</f>
        <v>100</v>
      </c>
      <c r="T24" s="328">
        <f t="shared" si="7"/>
        <v>92.987402305413795</v>
      </c>
      <c r="U24" s="328">
        <f t="shared" si="2"/>
        <v>97.225295314228617</v>
      </c>
      <c r="V24" s="328">
        <f t="shared" si="2"/>
        <v>101.67374469148139</v>
      </c>
      <c r="W24" s="328">
        <f t="shared" si="2"/>
        <v>100.49248777702438</v>
      </c>
      <c r="X24" s="328">
        <f t="shared" si="2"/>
        <v>104.29856179294102</v>
      </c>
      <c r="Y24" s="328">
        <f t="shared" si="2"/>
        <v>105.44948431533493</v>
      </c>
      <c r="Z24" s="328">
        <f t="shared" si="2"/>
        <v>108.83087684236823</v>
      </c>
      <c r="AA24" s="328">
        <f t="shared" si="2"/>
        <v>111.42714392776847</v>
      </c>
      <c r="AB24" s="328">
        <f t="shared" si="2"/>
        <v>114.63723635844545</v>
      </c>
      <c r="AC24" s="328">
        <f t="shared" si="2"/>
        <v>110.84186859855109</v>
      </c>
      <c r="AD24" s="328">
        <f t="shared" si="2"/>
        <v>108.70240177010101</v>
      </c>
      <c r="AE24" s="328">
        <f t="shared" ref="AE24:AE27" si="12">P24*100/$D24</f>
        <v>103.29428464366011</v>
      </c>
      <c r="AF24" s="328">
        <f t="shared" ref="AF24:AG27" si="13">Q24*100/$D24</f>
        <v>109.63301452482067</v>
      </c>
      <c r="AG24" s="329">
        <f t="shared" si="13"/>
        <v>116.54877591806147</v>
      </c>
      <c r="AH24" s="781">
        <v>1</v>
      </c>
      <c r="AI24" s="782">
        <v>1</v>
      </c>
      <c r="AJ24" s="782">
        <v>1</v>
      </c>
      <c r="AK24" s="782">
        <v>1</v>
      </c>
      <c r="AL24" s="782">
        <v>1</v>
      </c>
      <c r="AM24" s="782">
        <v>1</v>
      </c>
      <c r="AN24" s="782">
        <v>1</v>
      </c>
      <c r="AO24" s="782">
        <v>1</v>
      </c>
      <c r="AP24" s="782">
        <v>1</v>
      </c>
      <c r="AQ24" s="782">
        <v>1</v>
      </c>
      <c r="AR24" s="782">
        <v>1</v>
      </c>
      <c r="AS24" s="782">
        <v>1</v>
      </c>
      <c r="AT24" s="782">
        <v>4</v>
      </c>
      <c r="AU24" s="782">
        <v>6</v>
      </c>
      <c r="AV24" s="784">
        <v>7</v>
      </c>
    </row>
    <row r="25" spans="2:48" ht="14.4" x14ac:dyDescent="0.3">
      <c r="B25" s="917"/>
      <c r="C25" s="1" t="s">
        <v>4</v>
      </c>
      <c r="D25" s="760">
        <v>11277.5</v>
      </c>
      <c r="E25" s="760">
        <v>9723</v>
      </c>
      <c r="F25" s="760">
        <v>10909.8</v>
      </c>
      <c r="G25" s="760">
        <v>12142.8</v>
      </c>
      <c r="H25" s="760">
        <v>11344.2</v>
      </c>
      <c r="I25" s="760">
        <v>11781.4</v>
      </c>
      <c r="J25" s="760">
        <v>12069.2</v>
      </c>
      <c r="K25" s="760">
        <v>12565.4</v>
      </c>
      <c r="L25" s="760">
        <v>13300.7</v>
      </c>
      <c r="M25" s="760">
        <v>13429.4</v>
      </c>
      <c r="N25" s="760">
        <v>12145.9</v>
      </c>
      <c r="O25" s="760">
        <v>12311.6</v>
      </c>
      <c r="P25" s="761">
        <v>11737.806</v>
      </c>
      <c r="Q25" s="761">
        <v>12698.44</v>
      </c>
      <c r="R25" s="761">
        <v>13614.741</v>
      </c>
      <c r="S25" s="143">
        <f>100</f>
        <v>100</v>
      </c>
      <c r="T25" s="328">
        <f t="shared" si="7"/>
        <v>86.2159166481933</v>
      </c>
      <c r="U25" s="328">
        <f t="shared" si="2"/>
        <v>96.739525604078921</v>
      </c>
      <c r="V25" s="328">
        <f t="shared" si="2"/>
        <v>107.67279982265573</v>
      </c>
      <c r="W25" s="328">
        <f t="shared" si="2"/>
        <v>100.59144313899357</v>
      </c>
      <c r="X25" s="328">
        <f t="shared" si="2"/>
        <v>104.46818887164709</v>
      </c>
      <c r="Y25" s="328">
        <f t="shared" si="2"/>
        <v>107.02017291066282</v>
      </c>
      <c r="Z25" s="328">
        <f t="shared" si="2"/>
        <v>111.42008423852805</v>
      </c>
      <c r="AA25" s="328">
        <f t="shared" si="2"/>
        <v>117.9401463090224</v>
      </c>
      <c r="AB25" s="328">
        <f t="shared" si="2"/>
        <v>119.08135668366216</v>
      </c>
      <c r="AC25" s="328">
        <f t="shared" si="2"/>
        <v>107.70028818443804</v>
      </c>
      <c r="AD25" s="328">
        <f t="shared" si="2"/>
        <v>109.1695854577699</v>
      </c>
      <c r="AE25" s="328">
        <f t="shared" si="12"/>
        <v>104.08163156727998</v>
      </c>
      <c r="AF25" s="328">
        <f t="shared" si="13"/>
        <v>112.59977831966305</v>
      </c>
      <c r="AG25" s="329">
        <f t="shared" si="13"/>
        <v>120.72481489691864</v>
      </c>
      <c r="AH25" s="781">
        <v>1</v>
      </c>
      <c r="AI25" s="782">
        <v>1</v>
      </c>
      <c r="AJ25" s="782">
        <v>1</v>
      </c>
      <c r="AK25" s="782">
        <v>1</v>
      </c>
      <c r="AL25" s="782">
        <v>1</v>
      </c>
      <c r="AM25" s="782">
        <v>1</v>
      </c>
      <c r="AN25" s="782">
        <v>1</v>
      </c>
      <c r="AO25" s="782">
        <v>1</v>
      </c>
      <c r="AP25" s="782">
        <v>1</v>
      </c>
      <c r="AQ25" s="782">
        <v>1</v>
      </c>
      <c r="AR25" s="782">
        <v>1</v>
      </c>
      <c r="AS25" s="782">
        <v>1</v>
      </c>
      <c r="AT25" s="782">
        <v>4</v>
      </c>
      <c r="AU25" s="782">
        <v>6</v>
      </c>
      <c r="AV25" s="784">
        <v>7</v>
      </c>
    </row>
    <row r="26" spans="2:48" ht="14.4" x14ac:dyDescent="0.3">
      <c r="B26" s="917"/>
      <c r="C26" s="1" t="s">
        <v>5</v>
      </c>
      <c r="D26" s="760">
        <v>27685.7</v>
      </c>
      <c r="E26" s="760">
        <v>24257.599999999999</v>
      </c>
      <c r="F26" s="760">
        <v>26646.799999999999</v>
      </c>
      <c r="G26" s="760">
        <v>28352.9</v>
      </c>
      <c r="H26" s="760">
        <v>29195.4</v>
      </c>
      <c r="I26" s="760">
        <v>27726.799999999999</v>
      </c>
      <c r="J26" s="760">
        <v>29027</v>
      </c>
      <c r="K26" s="760">
        <v>30650.2</v>
      </c>
      <c r="L26" s="760">
        <v>32496.5</v>
      </c>
      <c r="M26" s="760">
        <v>34015.699999999997</v>
      </c>
      <c r="N26" s="760">
        <v>41105</v>
      </c>
      <c r="O26" s="760">
        <v>41720.6</v>
      </c>
      <c r="P26" s="761">
        <v>38774.57</v>
      </c>
      <c r="Q26" s="761">
        <v>42579.775999999998</v>
      </c>
      <c r="R26" s="761">
        <v>45717.358999999997</v>
      </c>
      <c r="S26" s="143">
        <f>100</f>
        <v>100</v>
      </c>
      <c r="T26" s="328">
        <f t="shared" si="7"/>
        <v>87.617795468418706</v>
      </c>
      <c r="U26" s="328">
        <f t="shared" si="2"/>
        <v>96.247521283550711</v>
      </c>
      <c r="V26" s="328">
        <f t="shared" si="2"/>
        <v>102.40990836424579</v>
      </c>
      <c r="W26" s="328">
        <f t="shared" si="2"/>
        <v>105.452995589781</v>
      </c>
      <c r="X26" s="328">
        <f t="shared" si="2"/>
        <v>100.14845208898457</v>
      </c>
      <c r="Y26" s="328">
        <f t="shared" si="2"/>
        <v>104.84473934197077</v>
      </c>
      <c r="Z26" s="328">
        <f t="shared" si="2"/>
        <v>110.70769386361913</v>
      </c>
      <c r="AA26" s="328">
        <f t="shared" si="2"/>
        <v>117.37647955442701</v>
      </c>
      <c r="AB26" s="328">
        <f t="shared" si="2"/>
        <v>122.86378888740394</v>
      </c>
      <c r="AC26" s="328">
        <f t="shared" si="2"/>
        <v>148.470148849406</v>
      </c>
      <c r="AD26" s="328">
        <f t="shared" si="2"/>
        <v>150.6936794085033</v>
      </c>
      <c r="AE26" s="328">
        <f t="shared" si="12"/>
        <v>140.05269868560302</v>
      </c>
      <c r="AF26" s="328">
        <f t="shared" si="13"/>
        <v>153.79699989525275</v>
      </c>
      <c r="AG26" s="329">
        <f t="shared" si="13"/>
        <v>165.12986487609123</v>
      </c>
      <c r="AH26" s="781">
        <v>1</v>
      </c>
      <c r="AI26" s="782">
        <v>1</v>
      </c>
      <c r="AJ26" s="782">
        <v>1</v>
      </c>
      <c r="AK26" s="782">
        <v>1</v>
      </c>
      <c r="AL26" s="782">
        <v>1</v>
      </c>
      <c r="AM26" s="782">
        <v>1</v>
      </c>
      <c r="AN26" s="782">
        <v>1</v>
      </c>
      <c r="AO26" s="782">
        <v>1</v>
      </c>
      <c r="AP26" s="782">
        <v>1</v>
      </c>
      <c r="AQ26" s="782">
        <v>1</v>
      </c>
      <c r="AR26" s="782">
        <v>1</v>
      </c>
      <c r="AS26" s="782">
        <v>1</v>
      </c>
      <c r="AT26" s="782">
        <v>4</v>
      </c>
      <c r="AU26" s="782">
        <v>6</v>
      </c>
      <c r="AV26" s="784">
        <v>7</v>
      </c>
    </row>
    <row r="27" spans="2:48" ht="14.4" x14ac:dyDescent="0.3">
      <c r="B27" s="917"/>
      <c r="C27" s="1" t="s">
        <v>6</v>
      </c>
      <c r="D27" s="760">
        <v>46702.3</v>
      </c>
      <c r="E27" s="760">
        <v>41218.300000000003</v>
      </c>
      <c r="F27" s="760">
        <v>45139.6</v>
      </c>
      <c r="G27" s="760">
        <v>48392.1</v>
      </c>
      <c r="H27" s="760">
        <v>48315.3</v>
      </c>
      <c r="I27" s="760">
        <v>47493.2</v>
      </c>
      <c r="J27" s="760">
        <v>49257.3</v>
      </c>
      <c r="K27" s="760">
        <v>51585</v>
      </c>
      <c r="L27" s="760">
        <v>54390.2</v>
      </c>
      <c r="M27" s="760">
        <v>56265.899999999994</v>
      </c>
      <c r="N27" s="760">
        <v>61584.7</v>
      </c>
      <c r="O27" s="760">
        <v>62336.299999999996</v>
      </c>
      <c r="P27" s="761">
        <v>58478.115400000002</v>
      </c>
      <c r="Q27" s="761">
        <v>63688.005499999999</v>
      </c>
      <c r="R27" s="761">
        <v>68281.188200000004</v>
      </c>
      <c r="S27" s="143">
        <f>100</f>
        <v>100</v>
      </c>
      <c r="T27" s="328">
        <f t="shared" si="7"/>
        <v>88.257537637332646</v>
      </c>
      <c r="U27" s="328">
        <f t="shared" si="7"/>
        <v>96.653912119959827</v>
      </c>
      <c r="V27" s="328">
        <f t="shared" si="7"/>
        <v>103.61823721743896</v>
      </c>
      <c r="W27" s="328">
        <f t="shared" si="7"/>
        <v>103.45379135502962</v>
      </c>
      <c r="X27" s="328">
        <f t="shared" si="7"/>
        <v>101.69349261171291</v>
      </c>
      <c r="Y27" s="328">
        <f t="shared" si="7"/>
        <v>105.47082263614425</v>
      </c>
      <c r="Z27" s="328">
        <f t="shared" si="7"/>
        <v>110.45494547377751</v>
      </c>
      <c r="AA27" s="328">
        <f t="shared" si="7"/>
        <v>116.46150189605223</v>
      </c>
      <c r="AB27" s="328">
        <f t="shared" ref="AB27:AD87" si="14">M27*100/$D27</f>
        <v>120.47779231429713</v>
      </c>
      <c r="AC27" s="328">
        <f t="shared" si="14"/>
        <v>131.86652477501107</v>
      </c>
      <c r="AD27" s="328">
        <f t="shared" si="14"/>
        <v>133.47586735556919</v>
      </c>
      <c r="AE27" s="328">
        <f t="shared" si="12"/>
        <v>125.21463696648773</v>
      </c>
      <c r="AF27" s="328">
        <f t="shared" si="13"/>
        <v>136.37016913513895</v>
      </c>
      <c r="AG27" s="329">
        <f t="shared" si="13"/>
        <v>146.20519374848777</v>
      </c>
      <c r="AH27" s="781">
        <v>1</v>
      </c>
      <c r="AI27" s="782">
        <v>1</v>
      </c>
      <c r="AJ27" s="782">
        <v>1</v>
      </c>
      <c r="AK27" s="782">
        <v>1</v>
      </c>
      <c r="AL27" s="782">
        <v>1</v>
      </c>
      <c r="AM27" s="782">
        <v>1</v>
      </c>
      <c r="AN27" s="782">
        <v>1</v>
      </c>
      <c r="AO27" s="782">
        <v>1</v>
      </c>
      <c r="AP27" s="782">
        <v>1</v>
      </c>
      <c r="AQ27" s="782">
        <v>1</v>
      </c>
      <c r="AR27" s="782">
        <v>1</v>
      </c>
      <c r="AS27" s="782">
        <v>1</v>
      </c>
      <c r="AT27" s="782">
        <v>4</v>
      </c>
      <c r="AU27" s="782">
        <v>6</v>
      </c>
      <c r="AV27" s="784">
        <v>7</v>
      </c>
    </row>
    <row r="28" spans="2:48" ht="14.4" x14ac:dyDescent="0.3">
      <c r="B28" s="917"/>
      <c r="C28" s="1" t="s">
        <v>7</v>
      </c>
      <c r="D28" s="565">
        <v>19016.599999999999</v>
      </c>
      <c r="E28" s="565">
        <v>16960.7</v>
      </c>
      <c r="F28" s="565">
        <v>18492.8</v>
      </c>
      <c r="G28" s="565">
        <v>20039.199999999997</v>
      </c>
      <c r="H28" s="565">
        <v>19119.900000000001</v>
      </c>
      <c r="I28" s="565">
        <v>19766.400000000001</v>
      </c>
      <c r="J28" s="565">
        <v>20230.300000000003</v>
      </c>
      <c r="K28" s="565">
        <v>20934.800000000003</v>
      </c>
      <c r="L28" s="565">
        <v>21893.7</v>
      </c>
      <c r="M28" s="565">
        <v>22250.199999999997</v>
      </c>
      <c r="N28" s="565">
        <v>20479.699999999997</v>
      </c>
      <c r="O28" s="565">
        <v>20615.699999999997</v>
      </c>
      <c r="P28" s="565">
        <v>19703.545400000003</v>
      </c>
      <c r="Q28" s="565">
        <v>21108.229500000001</v>
      </c>
      <c r="R28" s="565">
        <v>22563.8292</v>
      </c>
      <c r="S28" s="143">
        <f>100</f>
        <v>100</v>
      </c>
      <c r="T28" s="328">
        <f t="shared" si="7"/>
        <v>89.188919154843674</v>
      </c>
      <c r="U28" s="328">
        <f t="shared" si="7"/>
        <v>97.245564401628059</v>
      </c>
      <c r="V28" s="328">
        <f t="shared" si="7"/>
        <v>105.37740710747453</v>
      </c>
      <c r="W28" s="328">
        <f t="shared" si="7"/>
        <v>100.54320961686108</v>
      </c>
      <c r="X28" s="328">
        <f t="shared" si="7"/>
        <v>103.94287096536712</v>
      </c>
      <c r="Y28" s="328">
        <f t="shared" si="7"/>
        <v>106.38231860584965</v>
      </c>
      <c r="Z28" s="328">
        <f t="shared" si="7"/>
        <v>110.08697664146064</v>
      </c>
      <c r="AA28" s="328">
        <f t="shared" si="7"/>
        <v>115.12941324947678</v>
      </c>
      <c r="AB28" s="328">
        <f t="shared" si="14"/>
        <v>117.00409116245805</v>
      </c>
      <c r="AC28" s="328">
        <f t="shared" si="14"/>
        <v>107.6938043604009</v>
      </c>
      <c r="AD28" s="328">
        <f t="shared" si="14"/>
        <v>108.40896900602631</v>
      </c>
      <c r="AE28" s="328">
        <f t="shared" ref="AE28:AE31" si="15">P28*100/$D28</f>
        <v>103.61234605555148</v>
      </c>
      <c r="AF28" s="328">
        <f t="shared" ref="AF28:AG31" si="16">Q28*100/$D28</f>
        <v>110.99896669225836</v>
      </c>
      <c r="AG28" s="329">
        <f t="shared" si="16"/>
        <v>118.65333024830937</v>
      </c>
      <c r="AH28" s="781"/>
      <c r="AI28" s="782"/>
      <c r="AJ28" s="782"/>
      <c r="AK28" s="782"/>
      <c r="AL28" s="782"/>
      <c r="AM28" s="782"/>
      <c r="AN28" s="782"/>
      <c r="AO28" s="782"/>
      <c r="AP28" s="782"/>
      <c r="AQ28" s="782"/>
      <c r="AR28" s="782"/>
      <c r="AS28" s="782"/>
      <c r="AT28" s="782"/>
      <c r="AU28" s="782"/>
      <c r="AV28" s="784"/>
    </row>
    <row r="29" spans="2:48" ht="15" customHeight="1" x14ac:dyDescent="0.3">
      <c r="B29" s="919" t="s">
        <v>9</v>
      </c>
      <c r="C29" s="7" t="s">
        <v>2</v>
      </c>
      <c r="D29" s="760">
        <v>432.5</v>
      </c>
      <c r="E29" s="760">
        <v>463.3</v>
      </c>
      <c r="F29" s="760">
        <v>530.70000000000005</v>
      </c>
      <c r="G29" s="760">
        <v>522.5</v>
      </c>
      <c r="H29" s="760">
        <v>550.79999999999995</v>
      </c>
      <c r="I29" s="760">
        <v>660.2</v>
      </c>
      <c r="J29" s="760">
        <v>630.1</v>
      </c>
      <c r="K29" s="760">
        <v>772.7</v>
      </c>
      <c r="L29" s="760">
        <v>883.7</v>
      </c>
      <c r="M29" s="760">
        <v>952.2</v>
      </c>
      <c r="N29" s="760">
        <v>609.6</v>
      </c>
      <c r="O29" s="760">
        <v>619.29999999999995</v>
      </c>
      <c r="P29" s="761">
        <v>666.68472999999994</v>
      </c>
      <c r="Q29" s="761">
        <v>708.85604999999998</v>
      </c>
      <c r="R29" s="761">
        <v>757.96789999999999</v>
      </c>
      <c r="S29" s="143">
        <f>100</f>
        <v>100</v>
      </c>
      <c r="T29" s="328">
        <f t="shared" si="7"/>
        <v>107.121387283237</v>
      </c>
      <c r="U29" s="328">
        <f t="shared" si="7"/>
        <v>122.70520231213875</v>
      </c>
      <c r="V29" s="328">
        <f t="shared" si="7"/>
        <v>120.8092485549133</v>
      </c>
      <c r="W29" s="328">
        <f t="shared" si="7"/>
        <v>127.35260115606934</v>
      </c>
      <c r="X29" s="328">
        <f t="shared" si="7"/>
        <v>152.64739884393063</v>
      </c>
      <c r="Y29" s="328">
        <f t="shared" si="7"/>
        <v>145.6878612716763</v>
      </c>
      <c r="Z29" s="328">
        <f t="shared" si="7"/>
        <v>178.65895953757226</v>
      </c>
      <c r="AA29" s="328">
        <f t="shared" si="7"/>
        <v>204.32369942196533</v>
      </c>
      <c r="AB29" s="328">
        <f t="shared" si="14"/>
        <v>220.16184971098266</v>
      </c>
      <c r="AC29" s="328">
        <f t="shared" si="14"/>
        <v>140.94797687861271</v>
      </c>
      <c r="AD29" s="328">
        <f t="shared" si="14"/>
        <v>143.19075144508668</v>
      </c>
      <c r="AE29" s="328">
        <f t="shared" si="15"/>
        <v>154.14675838150288</v>
      </c>
      <c r="AF29" s="328">
        <f t="shared" si="16"/>
        <v>163.89735260115606</v>
      </c>
      <c r="AG29" s="329">
        <f t="shared" si="16"/>
        <v>175.25269364161849</v>
      </c>
      <c r="AH29" s="781">
        <v>1</v>
      </c>
      <c r="AI29" s="782">
        <v>1</v>
      </c>
      <c r="AJ29" s="782">
        <v>1</v>
      </c>
      <c r="AK29" s="782">
        <v>1</v>
      </c>
      <c r="AL29" s="782">
        <v>1</v>
      </c>
      <c r="AM29" s="782">
        <v>1</v>
      </c>
      <c r="AN29" s="782">
        <v>1</v>
      </c>
      <c r="AO29" s="782">
        <v>1</v>
      </c>
      <c r="AP29" s="782">
        <v>1</v>
      </c>
      <c r="AQ29" s="782">
        <v>1</v>
      </c>
      <c r="AR29" s="782">
        <v>1</v>
      </c>
      <c r="AS29" s="782">
        <v>1</v>
      </c>
      <c r="AT29" s="782">
        <v>4</v>
      </c>
      <c r="AU29" s="782">
        <v>6</v>
      </c>
      <c r="AV29" s="784">
        <v>7</v>
      </c>
    </row>
    <row r="30" spans="2:48" ht="14.4" x14ac:dyDescent="0.3">
      <c r="B30" s="917"/>
      <c r="C30" s="1" t="s">
        <v>3</v>
      </c>
      <c r="D30" s="760">
        <v>237.6</v>
      </c>
      <c r="E30" s="760">
        <v>251.1</v>
      </c>
      <c r="F30" s="760">
        <v>279.5</v>
      </c>
      <c r="G30" s="760">
        <v>253.1</v>
      </c>
      <c r="H30" s="760">
        <v>272.2</v>
      </c>
      <c r="I30" s="760">
        <v>476</v>
      </c>
      <c r="J30" s="760">
        <v>227.4</v>
      </c>
      <c r="K30" s="761">
        <v>326.5</v>
      </c>
      <c r="L30" s="761">
        <v>283.95283999999998</v>
      </c>
      <c r="M30" s="761">
        <v>266.3999</v>
      </c>
      <c r="N30" s="761">
        <v>313.46586000000002</v>
      </c>
      <c r="O30" s="761">
        <v>325.52359000000001</v>
      </c>
      <c r="P30" s="761">
        <v>328.46683999999999</v>
      </c>
      <c r="Q30" s="761">
        <v>327.17493999999999</v>
      </c>
      <c r="R30" s="761">
        <v>348.30273</v>
      </c>
      <c r="S30" s="143">
        <f>100</f>
        <v>100</v>
      </c>
      <c r="T30" s="328">
        <f t="shared" si="7"/>
        <v>105.68181818181819</v>
      </c>
      <c r="U30" s="328">
        <f t="shared" si="7"/>
        <v>117.63468013468014</v>
      </c>
      <c r="V30" s="328">
        <f t="shared" si="7"/>
        <v>106.52356902356902</v>
      </c>
      <c r="W30" s="328">
        <f t="shared" si="7"/>
        <v>114.56228956228956</v>
      </c>
      <c r="X30" s="328">
        <f t="shared" si="7"/>
        <v>200.33670033670035</v>
      </c>
      <c r="Y30" s="328">
        <f t="shared" si="7"/>
        <v>95.707070707070713</v>
      </c>
      <c r="Z30" s="328">
        <f t="shared" si="7"/>
        <v>137.41582491582491</v>
      </c>
      <c r="AA30" s="328">
        <f t="shared" si="7"/>
        <v>119.50877104377105</v>
      </c>
      <c r="AB30" s="328">
        <f t="shared" si="14"/>
        <v>112.12117003367004</v>
      </c>
      <c r="AC30" s="328">
        <f t="shared" si="14"/>
        <v>131.93007575757576</v>
      </c>
      <c r="AD30" s="328">
        <f t="shared" si="14"/>
        <v>137.00487794612795</v>
      </c>
      <c r="AE30" s="328">
        <f t="shared" si="15"/>
        <v>138.24361952861955</v>
      </c>
      <c r="AF30" s="328">
        <f t="shared" si="16"/>
        <v>137.69989057239056</v>
      </c>
      <c r="AG30" s="329">
        <f t="shared" si="16"/>
        <v>146.5920580808081</v>
      </c>
      <c r="AH30" s="781">
        <v>1</v>
      </c>
      <c r="AI30" s="782">
        <v>1</v>
      </c>
      <c r="AJ30" s="782">
        <v>1</v>
      </c>
      <c r="AK30" s="782">
        <v>1</v>
      </c>
      <c r="AL30" s="782">
        <v>1</v>
      </c>
      <c r="AM30" s="782">
        <v>1</v>
      </c>
      <c r="AN30" s="782">
        <v>1</v>
      </c>
      <c r="AO30" s="782">
        <v>4</v>
      </c>
      <c r="AP30" s="782">
        <v>4</v>
      </c>
      <c r="AQ30" s="782">
        <v>4</v>
      </c>
      <c r="AR30" s="782">
        <v>4</v>
      </c>
      <c r="AS30" s="782">
        <v>4</v>
      </c>
      <c r="AT30" s="782">
        <v>4</v>
      </c>
      <c r="AU30" s="782">
        <v>6</v>
      </c>
      <c r="AV30" s="784">
        <v>7</v>
      </c>
    </row>
    <row r="31" spans="2:48" ht="14.4" x14ac:dyDescent="0.3">
      <c r="B31" s="917"/>
      <c r="C31" s="1" t="s">
        <v>4</v>
      </c>
      <c r="D31" s="760">
        <v>736.7</v>
      </c>
      <c r="E31" s="760">
        <v>649.5</v>
      </c>
      <c r="F31" s="760">
        <v>639.20000000000005</v>
      </c>
      <c r="G31" s="760">
        <v>1168.7</v>
      </c>
      <c r="H31" s="760">
        <v>719.4</v>
      </c>
      <c r="I31" s="760">
        <v>612.70000000000005</v>
      </c>
      <c r="J31" s="760">
        <v>698.7</v>
      </c>
      <c r="K31" s="760">
        <v>558.1</v>
      </c>
      <c r="L31" s="761">
        <v>778.75996999999995</v>
      </c>
      <c r="M31" s="760">
        <v>944.8</v>
      </c>
      <c r="N31" s="761">
        <v>956.55463999999995</v>
      </c>
      <c r="O31" s="761">
        <v>998.89559999999994</v>
      </c>
      <c r="P31" s="761">
        <v>1010.3920000000001</v>
      </c>
      <c r="Q31" s="761">
        <v>1006.8848</v>
      </c>
      <c r="R31" s="761">
        <v>1081.6948</v>
      </c>
      <c r="S31" s="143">
        <f>100</f>
        <v>100</v>
      </c>
      <c r="T31" s="328">
        <f t="shared" si="7"/>
        <v>88.163431518935795</v>
      </c>
      <c r="U31" s="328">
        <f t="shared" si="7"/>
        <v>86.765304737342205</v>
      </c>
      <c r="V31" s="328">
        <f t="shared" si="7"/>
        <v>158.63988054839146</v>
      </c>
      <c r="W31" s="328">
        <f t="shared" si="7"/>
        <v>97.651689968779692</v>
      </c>
      <c r="X31" s="328">
        <f t="shared" si="7"/>
        <v>83.168182435183937</v>
      </c>
      <c r="Y31" s="328">
        <f t="shared" si="7"/>
        <v>94.841862359169269</v>
      </c>
      <c r="Z31" s="328">
        <f t="shared" si="7"/>
        <v>75.75675308809555</v>
      </c>
      <c r="AA31" s="328">
        <f t="shared" si="7"/>
        <v>105.70923985340028</v>
      </c>
      <c r="AB31" s="328">
        <f t="shared" si="14"/>
        <v>128.24759060675987</v>
      </c>
      <c r="AC31" s="328">
        <f t="shared" si="14"/>
        <v>129.84317089724445</v>
      </c>
      <c r="AD31" s="328">
        <f t="shared" si="14"/>
        <v>135.59055246368942</v>
      </c>
      <c r="AE31" s="328">
        <f t="shared" si="15"/>
        <v>137.15107913669067</v>
      </c>
      <c r="AF31" s="328">
        <f t="shared" si="16"/>
        <v>136.67501018053483</v>
      </c>
      <c r="AG31" s="329">
        <f t="shared" si="16"/>
        <v>146.82975430975972</v>
      </c>
      <c r="AH31" s="781">
        <v>1</v>
      </c>
      <c r="AI31" s="782">
        <v>1</v>
      </c>
      <c r="AJ31" s="782">
        <v>1</v>
      </c>
      <c r="AK31" s="782">
        <v>1</v>
      </c>
      <c r="AL31" s="782">
        <v>1</v>
      </c>
      <c r="AM31" s="782">
        <v>1</v>
      </c>
      <c r="AN31" s="782">
        <v>1</v>
      </c>
      <c r="AO31" s="782">
        <v>1</v>
      </c>
      <c r="AP31" s="782">
        <v>4</v>
      </c>
      <c r="AQ31" s="782">
        <v>1</v>
      </c>
      <c r="AR31" s="782">
        <v>4</v>
      </c>
      <c r="AS31" s="782">
        <v>4</v>
      </c>
      <c r="AT31" s="782">
        <v>4</v>
      </c>
      <c r="AU31" s="782">
        <v>6</v>
      </c>
      <c r="AV31" s="784">
        <v>7</v>
      </c>
    </row>
    <row r="32" spans="2:48" ht="14.4" x14ac:dyDescent="0.3">
      <c r="B32" s="917"/>
      <c r="C32" s="1" t="s">
        <v>5</v>
      </c>
      <c r="D32" s="760">
        <v>3935.5</v>
      </c>
      <c r="E32" s="760">
        <v>3939.1</v>
      </c>
      <c r="F32" s="760">
        <v>3767.5</v>
      </c>
      <c r="G32" s="760">
        <v>3658.5</v>
      </c>
      <c r="H32" s="760">
        <v>3929.8</v>
      </c>
      <c r="I32" s="760">
        <v>3841.8</v>
      </c>
      <c r="J32" s="760">
        <v>3632.4</v>
      </c>
      <c r="K32" s="760">
        <v>3449.2</v>
      </c>
      <c r="L32" s="761">
        <v>3635.1873999999998</v>
      </c>
      <c r="M32" s="760">
        <v>3647.6</v>
      </c>
      <c r="N32" s="761">
        <v>4292.5794999999998</v>
      </c>
      <c r="O32" s="761">
        <v>4540.1805999999997</v>
      </c>
      <c r="P32" s="761">
        <v>4618.3579</v>
      </c>
      <c r="Q32" s="761">
        <v>4607.1611999999996</v>
      </c>
      <c r="R32" s="761">
        <v>4969.5595999999996</v>
      </c>
      <c r="S32" s="143">
        <f>100</f>
        <v>100</v>
      </c>
      <c r="T32" s="328">
        <f t="shared" si="7"/>
        <v>100.09147503493838</v>
      </c>
      <c r="U32" s="328">
        <f t="shared" si="7"/>
        <v>95.731165036208864</v>
      </c>
      <c r="V32" s="328">
        <f t="shared" si="7"/>
        <v>92.961504256130098</v>
      </c>
      <c r="W32" s="328">
        <f t="shared" si="7"/>
        <v>99.855164528014228</v>
      </c>
      <c r="X32" s="328">
        <f t="shared" si="7"/>
        <v>97.619108118409358</v>
      </c>
      <c r="Y32" s="328">
        <f t="shared" si="7"/>
        <v>92.298310252826838</v>
      </c>
      <c r="Z32" s="328">
        <f t="shared" si="7"/>
        <v>87.643247363740315</v>
      </c>
      <c r="AA32" s="328">
        <f t="shared" si="7"/>
        <v>92.369137339601068</v>
      </c>
      <c r="AB32" s="328">
        <f t="shared" si="14"/>
        <v>92.684538178122224</v>
      </c>
      <c r="AC32" s="328">
        <f t="shared" si="14"/>
        <v>109.07329437174437</v>
      </c>
      <c r="AD32" s="328">
        <f t="shared" si="14"/>
        <v>115.36477194765594</v>
      </c>
      <c r="AE32" s="328">
        <f t="shared" ref="AE32:AE35" si="17">P32*100/$D32</f>
        <v>117.35123618345825</v>
      </c>
      <c r="AF32" s="328">
        <f t="shared" ref="AF32:AG35" si="18">Q32*100/$D32</f>
        <v>117.06673103798754</v>
      </c>
      <c r="AG32" s="329">
        <f t="shared" si="18"/>
        <v>126.27517723288018</v>
      </c>
      <c r="AH32" s="781">
        <v>1</v>
      </c>
      <c r="AI32" s="782">
        <v>1</v>
      </c>
      <c r="AJ32" s="782">
        <v>1</v>
      </c>
      <c r="AK32" s="782">
        <v>1</v>
      </c>
      <c r="AL32" s="782">
        <v>1</v>
      </c>
      <c r="AM32" s="782">
        <v>1</v>
      </c>
      <c r="AN32" s="782">
        <v>1</v>
      </c>
      <c r="AO32" s="782">
        <v>1</v>
      </c>
      <c r="AP32" s="782">
        <v>4</v>
      </c>
      <c r="AQ32" s="782">
        <v>1</v>
      </c>
      <c r="AR32" s="782">
        <v>4</v>
      </c>
      <c r="AS32" s="782">
        <v>4</v>
      </c>
      <c r="AT32" s="782">
        <v>4</v>
      </c>
      <c r="AU32" s="782">
        <v>6</v>
      </c>
      <c r="AV32" s="784">
        <v>7</v>
      </c>
    </row>
    <row r="33" spans="2:48" ht="14.4" x14ac:dyDescent="0.3">
      <c r="B33" s="917"/>
      <c r="C33" s="1" t="s">
        <v>6</v>
      </c>
      <c r="D33" s="760">
        <v>5342.3</v>
      </c>
      <c r="E33" s="760">
        <v>5303</v>
      </c>
      <c r="F33" s="760">
        <v>5216.8999999999996</v>
      </c>
      <c r="G33" s="760">
        <v>5602.8</v>
      </c>
      <c r="H33" s="760">
        <v>5472.2000000000007</v>
      </c>
      <c r="I33" s="760">
        <v>5590.7000000000007</v>
      </c>
      <c r="J33" s="760">
        <v>5188.6000000000004</v>
      </c>
      <c r="K33" s="760">
        <v>5106.5</v>
      </c>
      <c r="L33" s="760">
        <v>5581.6002099999996</v>
      </c>
      <c r="M33" s="760">
        <v>5810.9999000000007</v>
      </c>
      <c r="N33" s="760">
        <v>6172.2</v>
      </c>
      <c r="O33" s="760">
        <v>6483.8997899999995</v>
      </c>
      <c r="P33" s="761">
        <v>6623.9014699999998</v>
      </c>
      <c r="Q33" s="761">
        <v>6650.0769899999996</v>
      </c>
      <c r="R33" s="761">
        <v>7157.5250299999998</v>
      </c>
      <c r="S33" s="143">
        <f>100</f>
        <v>100</v>
      </c>
      <c r="T33" s="328">
        <f t="shared" si="7"/>
        <v>99.264361791737642</v>
      </c>
      <c r="U33" s="328">
        <f t="shared" si="7"/>
        <v>97.65269640417047</v>
      </c>
      <c r="V33" s="328">
        <f t="shared" si="7"/>
        <v>104.87617692754057</v>
      </c>
      <c r="W33" s="328">
        <f t="shared" si="7"/>
        <v>102.43153697845499</v>
      </c>
      <c r="X33" s="328">
        <f t="shared" si="7"/>
        <v>104.64968272092547</v>
      </c>
      <c r="Y33" s="328">
        <f t="shared" si="7"/>
        <v>97.122962020103714</v>
      </c>
      <c r="Z33" s="328">
        <f t="shared" si="7"/>
        <v>95.586170750425836</v>
      </c>
      <c r="AA33" s="328">
        <f t="shared" si="7"/>
        <v>104.47934803361846</v>
      </c>
      <c r="AB33" s="328">
        <f t="shared" si="14"/>
        <v>108.77337289182563</v>
      </c>
      <c r="AC33" s="328">
        <f t="shared" si="14"/>
        <v>115.53450760908223</v>
      </c>
      <c r="AD33" s="328">
        <f t="shared" si="14"/>
        <v>121.36906931471462</v>
      </c>
      <c r="AE33" s="328">
        <f t="shared" si="17"/>
        <v>123.98969488796959</v>
      </c>
      <c r="AF33" s="328">
        <f t="shared" si="18"/>
        <v>124.47966213054301</v>
      </c>
      <c r="AG33" s="329">
        <f t="shared" si="18"/>
        <v>133.9783432229564</v>
      </c>
      <c r="AH33" s="781">
        <v>1</v>
      </c>
      <c r="AI33" s="782">
        <v>1</v>
      </c>
      <c r="AJ33" s="782">
        <v>1</v>
      </c>
      <c r="AK33" s="782">
        <v>1</v>
      </c>
      <c r="AL33" s="782">
        <v>1</v>
      </c>
      <c r="AM33" s="782">
        <v>1</v>
      </c>
      <c r="AN33" s="782">
        <v>1</v>
      </c>
      <c r="AO33" s="782">
        <v>1</v>
      </c>
      <c r="AP33" s="782">
        <v>1</v>
      </c>
      <c r="AQ33" s="782">
        <v>1</v>
      </c>
      <c r="AR33" s="782">
        <v>1</v>
      </c>
      <c r="AS33" s="782">
        <v>1</v>
      </c>
      <c r="AT33" s="782">
        <v>4</v>
      </c>
      <c r="AU33" s="782">
        <v>6</v>
      </c>
      <c r="AV33" s="784">
        <v>7</v>
      </c>
    </row>
    <row r="34" spans="2:48" ht="14.4" x14ac:dyDescent="0.3">
      <c r="B34" s="918"/>
      <c r="C34" s="8" t="s">
        <v>7</v>
      </c>
      <c r="D34" s="565">
        <v>1406.8000000000002</v>
      </c>
      <c r="E34" s="565">
        <v>1363.9</v>
      </c>
      <c r="F34" s="565">
        <v>1449.4</v>
      </c>
      <c r="G34" s="565">
        <v>1944.3000000000002</v>
      </c>
      <c r="H34" s="565">
        <v>1542.4</v>
      </c>
      <c r="I34" s="565">
        <v>1748.9</v>
      </c>
      <c r="J34" s="565">
        <v>1556.2</v>
      </c>
      <c r="K34" s="565">
        <v>1657.3000000000002</v>
      </c>
      <c r="L34" s="565">
        <v>1946.4128099999998</v>
      </c>
      <c r="M34" s="565">
        <v>2163.3999000000003</v>
      </c>
      <c r="N34" s="565">
        <v>1879.6205</v>
      </c>
      <c r="O34" s="565">
        <v>1943.7191899999998</v>
      </c>
      <c r="P34" s="565">
        <v>2005.54357</v>
      </c>
      <c r="Q34" s="565">
        <v>2042.91579</v>
      </c>
      <c r="R34" s="565">
        <v>2187.9654300000002</v>
      </c>
      <c r="S34" s="143">
        <f>100</f>
        <v>100</v>
      </c>
      <c r="T34" s="328">
        <f t="shared" si="7"/>
        <v>96.95052601649131</v>
      </c>
      <c r="U34" s="328">
        <f t="shared" si="7"/>
        <v>103.02814899061698</v>
      </c>
      <c r="V34" s="328">
        <f t="shared" si="7"/>
        <v>138.20727893090702</v>
      </c>
      <c r="W34" s="328">
        <f t="shared" si="7"/>
        <v>109.63889678703438</v>
      </c>
      <c r="X34" s="328">
        <f t="shared" si="7"/>
        <v>124.31760022746657</v>
      </c>
      <c r="Y34" s="328">
        <f t="shared" si="7"/>
        <v>110.61984646005116</v>
      </c>
      <c r="Z34" s="328">
        <f t="shared" si="7"/>
        <v>117.80636906454365</v>
      </c>
      <c r="AA34" s="328">
        <f t="shared" si="7"/>
        <v>138.35746445834516</v>
      </c>
      <c r="AB34" s="328">
        <f t="shared" si="14"/>
        <v>153.78162496445836</v>
      </c>
      <c r="AC34" s="328">
        <f t="shared" si="14"/>
        <v>133.60964600511798</v>
      </c>
      <c r="AD34" s="328">
        <f t="shared" si="14"/>
        <v>138.16599303383563</v>
      </c>
      <c r="AE34" s="328">
        <f t="shared" si="17"/>
        <v>142.56067458060846</v>
      </c>
      <c r="AF34" s="328">
        <f t="shared" si="18"/>
        <v>145.21721566676143</v>
      </c>
      <c r="AG34" s="329">
        <f t="shared" si="18"/>
        <v>155.52782413989195</v>
      </c>
      <c r="AH34" s="781"/>
      <c r="AI34" s="782"/>
      <c r="AJ34" s="782"/>
      <c r="AK34" s="782"/>
      <c r="AL34" s="782"/>
      <c r="AM34" s="782"/>
      <c r="AN34" s="782"/>
      <c r="AO34" s="782"/>
      <c r="AP34" s="782"/>
      <c r="AQ34" s="782"/>
      <c r="AR34" s="782"/>
      <c r="AS34" s="782"/>
      <c r="AT34" s="782"/>
      <c r="AU34" s="782"/>
      <c r="AV34" s="784"/>
    </row>
    <row r="35" spans="2:48" ht="15" customHeight="1" x14ac:dyDescent="0.3">
      <c r="B35" s="917" t="s">
        <v>10</v>
      </c>
      <c r="C35" s="1" t="s">
        <v>2</v>
      </c>
      <c r="D35" s="760">
        <v>297.39999999999998</v>
      </c>
      <c r="E35" s="760">
        <v>318.3</v>
      </c>
      <c r="F35" s="760">
        <v>317.8</v>
      </c>
      <c r="G35" s="760">
        <v>323.2</v>
      </c>
      <c r="H35" s="760">
        <v>330.7</v>
      </c>
      <c r="I35" s="760">
        <v>333.6</v>
      </c>
      <c r="J35" s="760">
        <v>337.3</v>
      </c>
      <c r="K35" s="760">
        <v>312.60000000000002</v>
      </c>
      <c r="L35" s="760">
        <v>326.8</v>
      </c>
      <c r="M35" s="760">
        <v>353.3</v>
      </c>
      <c r="N35" s="760">
        <v>332.9</v>
      </c>
      <c r="O35" s="760">
        <v>350.8</v>
      </c>
      <c r="P35" s="761">
        <v>356.83388000000002</v>
      </c>
      <c r="Q35" s="761">
        <v>359.69285000000002</v>
      </c>
      <c r="R35" s="761">
        <v>387.79244999999997</v>
      </c>
      <c r="S35" s="143">
        <f>100</f>
        <v>100</v>
      </c>
      <c r="T35" s="328">
        <f t="shared" si="7"/>
        <v>107.02757229320781</v>
      </c>
      <c r="U35" s="328">
        <f t="shared" si="7"/>
        <v>106.85944855413585</v>
      </c>
      <c r="V35" s="328">
        <f t="shared" si="7"/>
        <v>108.67518493611298</v>
      </c>
      <c r="W35" s="328">
        <f t="shared" si="7"/>
        <v>111.19704102219234</v>
      </c>
      <c r="X35" s="328">
        <f t="shared" si="7"/>
        <v>112.17215870880969</v>
      </c>
      <c r="Y35" s="328">
        <f t="shared" si="7"/>
        <v>113.41627437794217</v>
      </c>
      <c r="Z35" s="328">
        <f t="shared" si="7"/>
        <v>105.11096166778751</v>
      </c>
      <c r="AA35" s="328">
        <f t="shared" si="7"/>
        <v>109.88567585743108</v>
      </c>
      <c r="AB35" s="328">
        <f t="shared" si="14"/>
        <v>118.7962340282448</v>
      </c>
      <c r="AC35" s="328">
        <f t="shared" si="14"/>
        <v>111.93678547410896</v>
      </c>
      <c r="AD35" s="328">
        <f t="shared" si="14"/>
        <v>117.95561533288502</v>
      </c>
      <c r="AE35" s="328">
        <f t="shared" si="17"/>
        <v>119.98449226630801</v>
      </c>
      <c r="AF35" s="328">
        <f t="shared" si="18"/>
        <v>120.94581371889713</v>
      </c>
      <c r="AG35" s="329">
        <f t="shared" si="18"/>
        <v>130.39423335574983</v>
      </c>
      <c r="AH35" s="781">
        <v>1</v>
      </c>
      <c r="AI35" s="782">
        <v>1</v>
      </c>
      <c r="AJ35" s="782">
        <v>1</v>
      </c>
      <c r="AK35" s="782">
        <v>1</v>
      </c>
      <c r="AL35" s="782">
        <v>1</v>
      </c>
      <c r="AM35" s="782">
        <v>1</v>
      </c>
      <c r="AN35" s="782">
        <v>1</v>
      </c>
      <c r="AO35" s="782">
        <v>1</v>
      </c>
      <c r="AP35" s="782">
        <v>1</v>
      </c>
      <c r="AQ35" s="782">
        <v>1</v>
      </c>
      <c r="AR35" s="782">
        <v>1</v>
      </c>
      <c r="AS35" s="782">
        <v>1</v>
      </c>
      <c r="AT35" s="782">
        <v>4</v>
      </c>
      <c r="AU35" s="782">
        <v>6</v>
      </c>
      <c r="AV35" s="784">
        <v>7</v>
      </c>
    </row>
    <row r="36" spans="2:48" ht="14.4" x14ac:dyDescent="0.3">
      <c r="B36" s="917"/>
      <c r="C36" s="1" t="s">
        <v>3</v>
      </c>
      <c r="D36" s="760">
        <v>477.3</v>
      </c>
      <c r="E36" s="760">
        <v>453.5</v>
      </c>
      <c r="F36" s="760">
        <v>474.9</v>
      </c>
      <c r="G36" s="760">
        <v>499</v>
      </c>
      <c r="H36" s="760">
        <v>482.9</v>
      </c>
      <c r="I36" s="760">
        <v>506.7</v>
      </c>
      <c r="J36" s="760">
        <v>518.6</v>
      </c>
      <c r="K36" s="760">
        <v>567.6</v>
      </c>
      <c r="L36" s="760">
        <v>580.29999999999995</v>
      </c>
      <c r="M36" s="760">
        <v>592.9</v>
      </c>
      <c r="N36" s="760">
        <v>520.79999999999995</v>
      </c>
      <c r="O36" s="760">
        <v>526.9</v>
      </c>
      <c r="P36" s="761">
        <v>534.20532000000003</v>
      </c>
      <c r="Q36" s="761">
        <v>533.34672999999998</v>
      </c>
      <c r="R36" s="761">
        <v>571.69768999999997</v>
      </c>
      <c r="S36" s="143">
        <f>100</f>
        <v>100</v>
      </c>
      <c r="T36" s="328">
        <f t="shared" si="7"/>
        <v>95.013618269432214</v>
      </c>
      <c r="U36" s="328">
        <f t="shared" si="7"/>
        <v>99.497171590194839</v>
      </c>
      <c r="V36" s="328">
        <f t="shared" si="7"/>
        <v>104.54640687198827</v>
      </c>
      <c r="W36" s="328">
        <f t="shared" si="7"/>
        <v>101.17326628954535</v>
      </c>
      <c r="X36" s="328">
        <f t="shared" si="7"/>
        <v>106.15964802011314</v>
      </c>
      <c r="Y36" s="328">
        <f t="shared" si="7"/>
        <v>108.65283888539702</v>
      </c>
      <c r="Z36" s="328">
        <f t="shared" si="7"/>
        <v>118.91891891891892</v>
      </c>
      <c r="AA36" s="328">
        <f t="shared" si="7"/>
        <v>121.57971925413784</v>
      </c>
      <c r="AB36" s="328">
        <f t="shared" si="14"/>
        <v>124.21956840561491</v>
      </c>
      <c r="AC36" s="328">
        <f t="shared" si="14"/>
        <v>109.11376492771839</v>
      </c>
      <c r="AD36" s="328">
        <f t="shared" si="14"/>
        <v>110.39178713597317</v>
      </c>
      <c r="AE36" s="328">
        <f t="shared" ref="AE36:AE39" si="19">P36*100/$D36</f>
        <v>111.92233815210561</v>
      </c>
      <c r="AF36" s="328">
        <f t="shared" ref="AF36:AG39" si="20">Q36*100/$D36</f>
        <v>111.74245338361617</v>
      </c>
      <c r="AG36" s="329">
        <f t="shared" si="20"/>
        <v>119.77743347999161</v>
      </c>
      <c r="AH36" s="781">
        <v>1</v>
      </c>
      <c r="AI36" s="782">
        <v>1</v>
      </c>
      <c r="AJ36" s="782">
        <v>1</v>
      </c>
      <c r="AK36" s="782">
        <v>1</v>
      </c>
      <c r="AL36" s="782">
        <v>1</v>
      </c>
      <c r="AM36" s="782">
        <v>1</v>
      </c>
      <c r="AN36" s="782">
        <v>1</v>
      </c>
      <c r="AO36" s="782">
        <v>1</v>
      </c>
      <c r="AP36" s="782">
        <v>1</v>
      </c>
      <c r="AQ36" s="782">
        <v>1</v>
      </c>
      <c r="AR36" s="782">
        <v>1</v>
      </c>
      <c r="AS36" s="782">
        <v>1</v>
      </c>
      <c r="AT36" s="782">
        <v>4</v>
      </c>
      <c r="AU36" s="782">
        <v>6</v>
      </c>
      <c r="AV36" s="784">
        <v>7</v>
      </c>
    </row>
    <row r="37" spans="2:48" ht="14.4" x14ac:dyDescent="0.3">
      <c r="B37" s="917"/>
      <c r="C37" s="1" t="s">
        <v>4</v>
      </c>
      <c r="D37" s="760">
        <v>260.60000000000002</v>
      </c>
      <c r="E37" s="760">
        <v>297.8</v>
      </c>
      <c r="F37" s="760">
        <v>309</v>
      </c>
      <c r="G37" s="760">
        <v>310</v>
      </c>
      <c r="H37" s="760">
        <v>365.7</v>
      </c>
      <c r="I37" s="760">
        <v>348.3</v>
      </c>
      <c r="J37" s="760">
        <v>375.1</v>
      </c>
      <c r="K37" s="761">
        <v>315.42646000000002</v>
      </c>
      <c r="L37" s="761">
        <v>344.82808999999997</v>
      </c>
      <c r="M37" s="761">
        <v>391.13252</v>
      </c>
      <c r="N37" s="760">
        <v>450.3</v>
      </c>
      <c r="O37" s="760">
        <v>493.2</v>
      </c>
      <c r="P37" s="761">
        <v>506.32308</v>
      </c>
      <c r="Q37" s="761">
        <v>510.90401000000003</v>
      </c>
      <c r="R37" s="761">
        <v>553.39380000000006</v>
      </c>
      <c r="S37" s="143">
        <f>100</f>
        <v>100</v>
      </c>
      <c r="T37" s="328">
        <f t="shared" si="7"/>
        <v>114.27475057559477</v>
      </c>
      <c r="U37" s="328">
        <f t="shared" si="7"/>
        <v>118.57252494244051</v>
      </c>
      <c r="V37" s="328">
        <f t="shared" si="7"/>
        <v>118.95625479662317</v>
      </c>
      <c r="W37" s="328">
        <f t="shared" si="7"/>
        <v>140.33000767459708</v>
      </c>
      <c r="X37" s="328">
        <f t="shared" si="7"/>
        <v>133.65310821181887</v>
      </c>
      <c r="Y37" s="328">
        <f t="shared" si="7"/>
        <v>143.93706830391403</v>
      </c>
      <c r="Z37" s="328">
        <f t="shared" si="7"/>
        <v>121.03854950115118</v>
      </c>
      <c r="AA37" s="328">
        <f t="shared" si="7"/>
        <v>132.32083269378353</v>
      </c>
      <c r="AB37" s="328">
        <f t="shared" si="14"/>
        <v>150.08922486569455</v>
      </c>
      <c r="AC37" s="328">
        <f t="shared" si="14"/>
        <v>172.79355333844973</v>
      </c>
      <c r="AD37" s="328">
        <f t="shared" si="14"/>
        <v>189.25556408288563</v>
      </c>
      <c r="AE37" s="328">
        <f t="shared" si="19"/>
        <v>194.29128165771294</v>
      </c>
      <c r="AF37" s="328">
        <f t="shared" si="20"/>
        <v>196.04912125863393</v>
      </c>
      <c r="AG37" s="329">
        <f t="shared" si="20"/>
        <v>212.35372217958556</v>
      </c>
      <c r="AH37" s="781">
        <v>1</v>
      </c>
      <c r="AI37" s="782">
        <v>1</v>
      </c>
      <c r="AJ37" s="782">
        <v>1</v>
      </c>
      <c r="AK37" s="782">
        <v>1</v>
      </c>
      <c r="AL37" s="782">
        <v>1</v>
      </c>
      <c r="AM37" s="782">
        <v>1</v>
      </c>
      <c r="AN37" s="782">
        <v>1</v>
      </c>
      <c r="AO37" s="782">
        <v>4</v>
      </c>
      <c r="AP37" s="782">
        <v>4</v>
      </c>
      <c r="AQ37" s="782">
        <v>4</v>
      </c>
      <c r="AR37" s="782">
        <v>1</v>
      </c>
      <c r="AS37" s="782">
        <v>1</v>
      </c>
      <c r="AT37" s="782">
        <v>4</v>
      </c>
      <c r="AU37" s="782">
        <v>6</v>
      </c>
      <c r="AV37" s="784">
        <v>7</v>
      </c>
    </row>
    <row r="38" spans="2:48" ht="14.4" x14ac:dyDescent="0.3">
      <c r="B38" s="917"/>
      <c r="C38" s="1" t="s">
        <v>5</v>
      </c>
      <c r="D38" s="760">
        <v>527.9</v>
      </c>
      <c r="E38" s="760">
        <v>515.70000000000005</v>
      </c>
      <c r="F38" s="760">
        <v>494.7</v>
      </c>
      <c r="G38" s="760">
        <v>592.70000000000005</v>
      </c>
      <c r="H38" s="760">
        <v>666.1</v>
      </c>
      <c r="I38" s="760">
        <v>688.6</v>
      </c>
      <c r="J38" s="760">
        <v>745.7</v>
      </c>
      <c r="K38" s="761">
        <v>742.07353999999998</v>
      </c>
      <c r="L38" s="761">
        <v>758.77188000000001</v>
      </c>
      <c r="M38" s="761">
        <v>812.46763999999996</v>
      </c>
      <c r="N38" s="760">
        <v>889.9</v>
      </c>
      <c r="O38" s="760">
        <v>901.7</v>
      </c>
      <c r="P38" s="761">
        <v>924.30800999999997</v>
      </c>
      <c r="Q38" s="761">
        <v>926.90143999999998</v>
      </c>
      <c r="R38" s="761">
        <v>1012.4069</v>
      </c>
      <c r="S38" s="143">
        <f>100</f>
        <v>100</v>
      </c>
      <c r="T38" s="328">
        <f t="shared" si="7"/>
        <v>97.688956241712461</v>
      </c>
      <c r="U38" s="328">
        <f t="shared" si="7"/>
        <v>93.710930100397803</v>
      </c>
      <c r="V38" s="328">
        <f t="shared" si="7"/>
        <v>112.27505209319949</v>
      </c>
      <c r="W38" s="328">
        <f t="shared" si="7"/>
        <v>126.17920060617541</v>
      </c>
      <c r="X38" s="328">
        <f t="shared" si="7"/>
        <v>130.44137147186967</v>
      </c>
      <c r="Y38" s="328">
        <f t="shared" si="7"/>
        <v>141.25781397992046</v>
      </c>
      <c r="Z38" s="328">
        <f t="shared" si="7"/>
        <v>140.57085432847128</v>
      </c>
      <c r="AA38" s="328">
        <f t="shared" si="7"/>
        <v>143.73401780640273</v>
      </c>
      <c r="AB38" s="328">
        <f t="shared" si="14"/>
        <v>153.9055957567721</v>
      </c>
      <c r="AC38" s="328">
        <f t="shared" si="14"/>
        <v>168.57359348361433</v>
      </c>
      <c r="AD38" s="328">
        <f t="shared" si="14"/>
        <v>170.80886531540065</v>
      </c>
      <c r="AE38" s="328">
        <f t="shared" si="19"/>
        <v>175.0914964955484</v>
      </c>
      <c r="AF38" s="328">
        <f t="shared" si="20"/>
        <v>175.58276946391362</v>
      </c>
      <c r="AG38" s="329">
        <f t="shared" si="20"/>
        <v>191.78005304034858</v>
      </c>
      <c r="AH38" s="781">
        <v>1</v>
      </c>
      <c r="AI38" s="782">
        <v>1</v>
      </c>
      <c r="AJ38" s="782">
        <v>1</v>
      </c>
      <c r="AK38" s="782">
        <v>1</v>
      </c>
      <c r="AL38" s="782">
        <v>1</v>
      </c>
      <c r="AM38" s="782">
        <v>1</v>
      </c>
      <c r="AN38" s="782">
        <v>1</v>
      </c>
      <c r="AO38" s="782">
        <v>4</v>
      </c>
      <c r="AP38" s="782">
        <v>4</v>
      </c>
      <c r="AQ38" s="782">
        <v>4</v>
      </c>
      <c r="AR38" s="782">
        <v>1</v>
      </c>
      <c r="AS38" s="782">
        <v>1</v>
      </c>
      <c r="AT38" s="782">
        <v>4</v>
      </c>
      <c r="AU38" s="782">
        <v>6</v>
      </c>
      <c r="AV38" s="784">
        <v>7</v>
      </c>
    </row>
    <row r="39" spans="2:48" ht="14.4" x14ac:dyDescent="0.3">
      <c r="B39" s="917"/>
      <c r="C39" s="1" t="s">
        <v>6</v>
      </c>
      <c r="D39" s="760">
        <v>1563.2000000000003</v>
      </c>
      <c r="E39" s="760">
        <v>1585.3</v>
      </c>
      <c r="F39" s="760">
        <v>1596.4</v>
      </c>
      <c r="G39" s="760">
        <v>1724.9</v>
      </c>
      <c r="H39" s="760">
        <v>1845.4</v>
      </c>
      <c r="I39" s="760">
        <v>1877.1999999999998</v>
      </c>
      <c r="J39" s="760">
        <v>1976.7</v>
      </c>
      <c r="K39" s="760">
        <v>1937.6999999999998</v>
      </c>
      <c r="L39" s="760">
        <v>2010.6999699999999</v>
      </c>
      <c r="M39" s="760">
        <v>2149.8001599999998</v>
      </c>
      <c r="N39" s="760">
        <v>2193.9</v>
      </c>
      <c r="O39" s="760">
        <v>2272.6000000000004</v>
      </c>
      <c r="P39" s="761">
        <v>2321.67029</v>
      </c>
      <c r="Q39" s="761">
        <v>2330.84503</v>
      </c>
      <c r="R39" s="761">
        <v>2525.2908399999997</v>
      </c>
      <c r="S39" s="143">
        <f>100</f>
        <v>100</v>
      </c>
      <c r="T39" s="328">
        <f t="shared" si="7"/>
        <v>101.4137666325486</v>
      </c>
      <c r="U39" s="328">
        <f t="shared" si="7"/>
        <v>102.12384851586488</v>
      </c>
      <c r="V39" s="328">
        <f t="shared" si="7"/>
        <v>110.34416581371543</v>
      </c>
      <c r="W39" s="328">
        <f t="shared" si="7"/>
        <v>118.05271238485156</v>
      </c>
      <c r="X39" s="328">
        <f t="shared" si="7"/>
        <v>120.08700102354142</v>
      </c>
      <c r="Y39" s="328">
        <f t="shared" si="7"/>
        <v>126.45214943705219</v>
      </c>
      <c r="Z39" s="328">
        <f t="shared" si="7"/>
        <v>123.9572671443193</v>
      </c>
      <c r="AA39" s="328">
        <f t="shared" si="7"/>
        <v>128.62717310644828</v>
      </c>
      <c r="AB39" s="328">
        <f t="shared" si="14"/>
        <v>137.52559877175023</v>
      </c>
      <c r="AC39" s="328">
        <f t="shared" si="14"/>
        <v>140.34672466734901</v>
      </c>
      <c r="AD39" s="328">
        <f t="shared" si="14"/>
        <v>145.38126919140225</v>
      </c>
      <c r="AE39" s="328">
        <f t="shared" si="19"/>
        <v>148.52036143807572</v>
      </c>
      <c r="AF39" s="328">
        <f t="shared" si="20"/>
        <v>149.10728185772771</v>
      </c>
      <c r="AG39" s="329">
        <f t="shared" si="20"/>
        <v>161.54624104401225</v>
      </c>
      <c r="AH39" s="781">
        <v>1</v>
      </c>
      <c r="AI39" s="782">
        <v>1</v>
      </c>
      <c r="AJ39" s="782">
        <v>1</v>
      </c>
      <c r="AK39" s="782">
        <v>1</v>
      </c>
      <c r="AL39" s="782">
        <v>1</v>
      </c>
      <c r="AM39" s="782">
        <v>1</v>
      </c>
      <c r="AN39" s="782">
        <v>1</v>
      </c>
      <c r="AO39" s="782">
        <v>1</v>
      </c>
      <c r="AP39" s="782">
        <v>1</v>
      </c>
      <c r="AQ39" s="782">
        <v>1</v>
      </c>
      <c r="AR39" s="782">
        <v>1</v>
      </c>
      <c r="AS39" s="782">
        <v>1</v>
      </c>
      <c r="AT39" s="782">
        <v>4</v>
      </c>
      <c r="AU39" s="782">
        <v>6</v>
      </c>
      <c r="AV39" s="784">
        <v>7</v>
      </c>
    </row>
    <row r="40" spans="2:48" ht="14.4" x14ac:dyDescent="0.3">
      <c r="B40" s="917"/>
      <c r="C40" s="1" t="s">
        <v>7</v>
      </c>
      <c r="D40" s="565">
        <v>1035.3000000000002</v>
      </c>
      <c r="E40" s="565">
        <v>1069.5999999999999</v>
      </c>
      <c r="F40" s="565">
        <v>1101.7</v>
      </c>
      <c r="G40" s="565">
        <v>1132.2</v>
      </c>
      <c r="H40" s="565">
        <v>1179.3</v>
      </c>
      <c r="I40" s="565">
        <v>1188.5999999999999</v>
      </c>
      <c r="J40" s="565">
        <v>1231</v>
      </c>
      <c r="K40" s="565">
        <v>1195.62646</v>
      </c>
      <c r="L40" s="565">
        <v>1251.9280899999999</v>
      </c>
      <c r="M40" s="565">
        <v>1337.3325199999999</v>
      </c>
      <c r="N40" s="565">
        <v>1304</v>
      </c>
      <c r="O40" s="565">
        <v>1370.9</v>
      </c>
      <c r="P40" s="565">
        <v>1397.3622800000001</v>
      </c>
      <c r="Q40" s="565">
        <v>1403.9435900000001</v>
      </c>
      <c r="R40" s="565">
        <v>1512.8839399999999</v>
      </c>
      <c r="S40" s="143">
        <f>100</f>
        <v>100</v>
      </c>
      <c r="T40" s="328">
        <f t="shared" si="7"/>
        <v>103.31304935767407</v>
      </c>
      <c r="U40" s="328">
        <f t="shared" si="7"/>
        <v>106.4135999227277</v>
      </c>
      <c r="V40" s="328">
        <f t="shared" si="7"/>
        <v>109.35960591133004</v>
      </c>
      <c r="W40" s="328">
        <f t="shared" si="7"/>
        <v>113.9090118806143</v>
      </c>
      <c r="X40" s="328">
        <f t="shared" si="7"/>
        <v>114.80730223123729</v>
      </c>
      <c r="Y40" s="328">
        <f t="shared" si="7"/>
        <v>118.90273350719596</v>
      </c>
      <c r="Z40" s="328">
        <f t="shared" si="7"/>
        <v>115.48599053414466</v>
      </c>
      <c r="AA40" s="328">
        <f t="shared" si="7"/>
        <v>120.92418526031099</v>
      </c>
      <c r="AB40" s="328">
        <f t="shared" si="14"/>
        <v>129.17342992369356</v>
      </c>
      <c r="AC40" s="328">
        <f t="shared" si="14"/>
        <v>125.95382980778516</v>
      </c>
      <c r="AD40" s="328">
        <f t="shared" si="14"/>
        <v>132.41572491065389</v>
      </c>
      <c r="AE40" s="328">
        <f t="shared" ref="AE40:AE43" si="21">P40*100/$D40</f>
        <v>134.97172606973822</v>
      </c>
      <c r="AF40" s="328">
        <f t="shared" ref="AF40:AG43" si="22">Q40*100/$D40</f>
        <v>135.60741717376604</v>
      </c>
      <c r="AG40" s="329">
        <f t="shared" si="22"/>
        <v>146.13000482951799</v>
      </c>
      <c r="AH40" s="781"/>
      <c r="AI40" s="782"/>
      <c r="AJ40" s="782"/>
      <c r="AK40" s="782"/>
      <c r="AL40" s="782"/>
      <c r="AM40" s="782"/>
      <c r="AN40" s="782"/>
      <c r="AO40" s="782"/>
      <c r="AP40" s="782"/>
      <c r="AQ40" s="782"/>
      <c r="AR40" s="782"/>
      <c r="AS40" s="782"/>
      <c r="AT40" s="782"/>
      <c r="AU40" s="782"/>
      <c r="AV40" s="784"/>
    </row>
    <row r="41" spans="2:48" ht="14.4" x14ac:dyDescent="0.3">
      <c r="B41" s="919" t="s">
        <v>11</v>
      </c>
      <c r="C41" s="7" t="s">
        <v>2</v>
      </c>
      <c r="D41" s="760">
        <v>3669.8</v>
      </c>
      <c r="E41" s="760">
        <v>2961.4</v>
      </c>
      <c r="F41" s="760">
        <v>2955.5</v>
      </c>
      <c r="G41" s="760">
        <v>3089.3</v>
      </c>
      <c r="H41" s="760">
        <v>3101.7</v>
      </c>
      <c r="I41" s="760">
        <v>3199.5</v>
      </c>
      <c r="J41" s="760">
        <v>3220.9</v>
      </c>
      <c r="K41" s="760">
        <v>3452.1</v>
      </c>
      <c r="L41" s="760">
        <v>3557.4</v>
      </c>
      <c r="M41" s="760">
        <v>3860.4</v>
      </c>
      <c r="N41" s="760">
        <v>3675</v>
      </c>
      <c r="O41" s="760">
        <v>3947.5</v>
      </c>
      <c r="P41" s="761">
        <v>4034.0446999999999</v>
      </c>
      <c r="Q41" s="761">
        <v>4340.8433999999997</v>
      </c>
      <c r="R41" s="761">
        <v>4692.2681000000002</v>
      </c>
      <c r="S41" s="143">
        <f>100</f>
        <v>100</v>
      </c>
      <c r="T41" s="328">
        <f t="shared" si="7"/>
        <v>80.696495721837692</v>
      </c>
      <c r="U41" s="328">
        <f t="shared" si="7"/>
        <v>80.535724017657628</v>
      </c>
      <c r="V41" s="328">
        <f t="shared" si="7"/>
        <v>84.18169927516486</v>
      </c>
      <c r="W41" s="328">
        <f t="shared" si="7"/>
        <v>84.519592348356852</v>
      </c>
      <c r="X41" s="328">
        <f t="shared" si="7"/>
        <v>87.184587715951821</v>
      </c>
      <c r="Y41" s="328">
        <f t="shared" si="7"/>
        <v>87.767725761621875</v>
      </c>
      <c r="Z41" s="328">
        <f t="shared" si="7"/>
        <v>94.067796610169481</v>
      </c>
      <c r="AA41" s="328">
        <f t="shared" si="7"/>
        <v>96.937162788162837</v>
      </c>
      <c r="AB41" s="328">
        <f t="shared" si="14"/>
        <v>105.19374352825767</v>
      </c>
      <c r="AC41" s="328">
        <f t="shared" si="14"/>
        <v>100.14169709520954</v>
      </c>
      <c r="AD41" s="328">
        <f t="shared" si="14"/>
        <v>107.5671698730176</v>
      </c>
      <c r="AE41" s="328">
        <f t="shared" si="21"/>
        <v>109.92546460297562</v>
      </c>
      <c r="AF41" s="328">
        <f t="shared" si="22"/>
        <v>118.28555779606516</v>
      </c>
      <c r="AG41" s="329">
        <f t="shared" si="22"/>
        <v>127.8616845604665</v>
      </c>
      <c r="AH41" s="781">
        <v>1</v>
      </c>
      <c r="AI41" s="782">
        <v>1</v>
      </c>
      <c r="AJ41" s="782">
        <v>1</v>
      </c>
      <c r="AK41" s="782">
        <v>1</v>
      </c>
      <c r="AL41" s="782">
        <v>1</v>
      </c>
      <c r="AM41" s="782">
        <v>1</v>
      </c>
      <c r="AN41" s="782">
        <v>1</v>
      </c>
      <c r="AO41" s="782">
        <v>1</v>
      </c>
      <c r="AP41" s="782">
        <v>1</v>
      </c>
      <c r="AQ41" s="782">
        <v>1</v>
      </c>
      <c r="AR41" s="782">
        <v>1</v>
      </c>
      <c r="AS41" s="782">
        <v>1</v>
      </c>
      <c r="AT41" s="782">
        <v>4</v>
      </c>
      <c r="AU41" s="782">
        <v>6</v>
      </c>
      <c r="AV41" s="784">
        <v>7</v>
      </c>
    </row>
    <row r="42" spans="2:48" ht="14.4" x14ac:dyDescent="0.3">
      <c r="B42" s="917"/>
      <c r="C42" s="1" t="s">
        <v>3</v>
      </c>
      <c r="D42" s="760">
        <v>4789.7</v>
      </c>
      <c r="E42" s="760">
        <v>4781.3</v>
      </c>
      <c r="F42" s="760">
        <v>4840.3999999999996</v>
      </c>
      <c r="G42" s="760">
        <v>4936.7</v>
      </c>
      <c r="H42" s="760">
        <v>5098.7</v>
      </c>
      <c r="I42" s="760">
        <v>5334.6</v>
      </c>
      <c r="J42" s="760">
        <v>5431.8</v>
      </c>
      <c r="K42" s="760">
        <v>5457.6</v>
      </c>
      <c r="L42" s="760">
        <v>5733.4</v>
      </c>
      <c r="M42" s="760">
        <v>6045.3</v>
      </c>
      <c r="N42" s="760">
        <v>6162.5</v>
      </c>
      <c r="O42" s="760">
        <v>6349.2</v>
      </c>
      <c r="P42" s="761">
        <v>6480.7916999999998</v>
      </c>
      <c r="Q42" s="761">
        <v>7183.8303999999998</v>
      </c>
      <c r="R42" s="761">
        <v>7719.1206000000002</v>
      </c>
      <c r="S42" s="143">
        <f>100</f>
        <v>100</v>
      </c>
      <c r="T42" s="328">
        <f t="shared" si="7"/>
        <v>99.8246236716287</v>
      </c>
      <c r="U42" s="328">
        <f t="shared" si="7"/>
        <v>101.05852141052675</v>
      </c>
      <c r="V42" s="328">
        <f t="shared" si="7"/>
        <v>103.06908574649769</v>
      </c>
      <c r="W42" s="328">
        <f t="shared" si="7"/>
        <v>106.45134350794413</v>
      </c>
      <c r="X42" s="328">
        <f t="shared" si="7"/>
        <v>111.37649539637138</v>
      </c>
      <c r="Y42" s="328">
        <f t="shared" si="7"/>
        <v>113.40585005323925</v>
      </c>
      <c r="Z42" s="328">
        <f t="shared" si="7"/>
        <v>113.94450591895108</v>
      </c>
      <c r="AA42" s="328">
        <f t="shared" si="7"/>
        <v>119.702695367142</v>
      </c>
      <c r="AB42" s="328">
        <f t="shared" si="14"/>
        <v>126.21458546464288</v>
      </c>
      <c r="AC42" s="328">
        <f t="shared" si="14"/>
        <v>128.66150280810908</v>
      </c>
      <c r="AD42" s="328">
        <f t="shared" si="14"/>
        <v>132.55945048750445</v>
      </c>
      <c r="AE42" s="328">
        <f t="shared" si="21"/>
        <v>135.30683967680648</v>
      </c>
      <c r="AF42" s="328">
        <f t="shared" si="22"/>
        <v>149.98497609453619</v>
      </c>
      <c r="AG42" s="329">
        <f t="shared" si="22"/>
        <v>161.16083679562396</v>
      </c>
      <c r="AH42" s="781">
        <v>1</v>
      </c>
      <c r="AI42" s="782">
        <v>1</v>
      </c>
      <c r="AJ42" s="782">
        <v>1</v>
      </c>
      <c r="AK42" s="782">
        <v>1</v>
      </c>
      <c r="AL42" s="782">
        <v>1</v>
      </c>
      <c r="AM42" s="782">
        <v>1</v>
      </c>
      <c r="AN42" s="782">
        <v>1</v>
      </c>
      <c r="AO42" s="782">
        <v>1</v>
      </c>
      <c r="AP42" s="782">
        <v>1</v>
      </c>
      <c r="AQ42" s="782">
        <v>1</v>
      </c>
      <c r="AR42" s="782">
        <v>1</v>
      </c>
      <c r="AS42" s="782">
        <v>1</v>
      </c>
      <c r="AT42" s="782">
        <v>4</v>
      </c>
      <c r="AU42" s="782">
        <v>6</v>
      </c>
      <c r="AV42" s="784">
        <v>7</v>
      </c>
    </row>
    <row r="43" spans="2:48" ht="14.4" x14ac:dyDescent="0.3">
      <c r="B43" s="917"/>
      <c r="C43" s="1" t="s">
        <v>4</v>
      </c>
      <c r="D43" s="760">
        <v>3293.5</v>
      </c>
      <c r="E43" s="760">
        <v>3223</v>
      </c>
      <c r="F43" s="760">
        <v>3045.7</v>
      </c>
      <c r="G43" s="760">
        <v>3158.5</v>
      </c>
      <c r="H43" s="760">
        <v>3244.8</v>
      </c>
      <c r="I43" s="760">
        <v>3255.7</v>
      </c>
      <c r="J43" s="760">
        <v>3394.2</v>
      </c>
      <c r="K43" s="760">
        <v>3496.7</v>
      </c>
      <c r="L43" s="760">
        <v>3688.9</v>
      </c>
      <c r="M43" s="760">
        <v>3876.3</v>
      </c>
      <c r="N43" s="760">
        <v>4219.3</v>
      </c>
      <c r="O43" s="760">
        <v>4351.8</v>
      </c>
      <c r="P43" s="761">
        <v>4500.5222999999996</v>
      </c>
      <c r="Q43" s="761">
        <v>5099.6180999999997</v>
      </c>
      <c r="R43" s="761">
        <v>5538.3755000000001</v>
      </c>
      <c r="S43" s="143">
        <f>100</f>
        <v>100</v>
      </c>
      <c r="T43" s="328">
        <f t="shared" si="7"/>
        <v>97.859420069834528</v>
      </c>
      <c r="U43" s="328">
        <f t="shared" si="7"/>
        <v>92.476089266737517</v>
      </c>
      <c r="V43" s="328">
        <f t="shared" si="7"/>
        <v>95.901017155002279</v>
      </c>
      <c r="W43" s="328">
        <f t="shared" si="7"/>
        <v>98.521329892211938</v>
      </c>
      <c r="X43" s="328">
        <f t="shared" si="7"/>
        <v>98.852284803400636</v>
      </c>
      <c r="Y43" s="328">
        <f t="shared" si="7"/>
        <v>103.05753757400942</v>
      </c>
      <c r="Z43" s="328">
        <f t="shared" si="7"/>
        <v>106.1697282526188</v>
      </c>
      <c r="AA43" s="328">
        <f t="shared" si="7"/>
        <v>112.00546531046</v>
      </c>
      <c r="AB43" s="328">
        <f t="shared" si="14"/>
        <v>117.69546075603462</v>
      </c>
      <c r="AC43" s="328">
        <f t="shared" si="14"/>
        <v>128.10991346591771</v>
      </c>
      <c r="AD43" s="328">
        <f t="shared" si="14"/>
        <v>132.13298922119327</v>
      </c>
      <c r="AE43" s="328">
        <f t="shared" si="21"/>
        <v>136.64862000910884</v>
      </c>
      <c r="AF43" s="328">
        <f t="shared" si="22"/>
        <v>154.83886746622133</v>
      </c>
      <c r="AG43" s="329">
        <f t="shared" si="22"/>
        <v>168.16078639744953</v>
      </c>
      <c r="AH43" s="781">
        <v>1</v>
      </c>
      <c r="AI43" s="782">
        <v>1</v>
      </c>
      <c r="AJ43" s="782">
        <v>1</v>
      </c>
      <c r="AK43" s="782">
        <v>1</v>
      </c>
      <c r="AL43" s="782">
        <v>1</v>
      </c>
      <c r="AM43" s="782">
        <v>1</v>
      </c>
      <c r="AN43" s="782">
        <v>1</v>
      </c>
      <c r="AO43" s="782">
        <v>1</v>
      </c>
      <c r="AP43" s="782">
        <v>1</v>
      </c>
      <c r="AQ43" s="782">
        <v>1</v>
      </c>
      <c r="AR43" s="782">
        <v>1</v>
      </c>
      <c r="AS43" s="782">
        <v>1</v>
      </c>
      <c r="AT43" s="782">
        <v>4</v>
      </c>
      <c r="AU43" s="782">
        <v>6</v>
      </c>
      <c r="AV43" s="784">
        <v>7</v>
      </c>
    </row>
    <row r="44" spans="2:48" ht="14.4" x14ac:dyDescent="0.3">
      <c r="B44" s="917"/>
      <c r="C44" s="1" t="s">
        <v>5</v>
      </c>
      <c r="D44" s="760">
        <v>3793.3</v>
      </c>
      <c r="E44" s="760">
        <v>3209.9</v>
      </c>
      <c r="F44" s="760">
        <v>3065.6</v>
      </c>
      <c r="G44" s="760">
        <v>3100.7</v>
      </c>
      <c r="H44" s="760">
        <v>3546.5</v>
      </c>
      <c r="I44" s="760">
        <v>3292.9</v>
      </c>
      <c r="J44" s="760">
        <v>3616.5</v>
      </c>
      <c r="K44" s="760">
        <v>3492</v>
      </c>
      <c r="L44" s="760">
        <v>3799.6</v>
      </c>
      <c r="M44" s="760">
        <v>3820</v>
      </c>
      <c r="N44" s="760">
        <v>5328.5</v>
      </c>
      <c r="O44" s="760">
        <v>5384.6</v>
      </c>
      <c r="P44" s="761">
        <v>5568.8509999999997</v>
      </c>
      <c r="Q44" s="761">
        <v>6450.3361000000004</v>
      </c>
      <c r="R44" s="761">
        <v>7067.5258999999996</v>
      </c>
      <c r="S44" s="143">
        <f>100</f>
        <v>100</v>
      </c>
      <c r="T44" s="328">
        <f t="shared" si="7"/>
        <v>84.620251496058842</v>
      </c>
      <c r="U44" s="328">
        <f t="shared" si="7"/>
        <v>80.816175889067566</v>
      </c>
      <c r="V44" s="328">
        <f t="shared" si="7"/>
        <v>81.741491577254635</v>
      </c>
      <c r="W44" s="328">
        <f t="shared" si="7"/>
        <v>93.493791685339943</v>
      </c>
      <c r="X44" s="328">
        <f t="shared" si="7"/>
        <v>86.808319932512589</v>
      </c>
      <c r="Y44" s="328">
        <f t="shared" si="7"/>
        <v>95.339150607650325</v>
      </c>
      <c r="Z44" s="328">
        <f t="shared" si="7"/>
        <v>92.057047952969711</v>
      </c>
      <c r="AA44" s="328">
        <f t="shared" si="7"/>
        <v>100.16608230300793</v>
      </c>
      <c r="AB44" s="328">
        <f t="shared" si="14"/>
        <v>100.70387261750982</v>
      </c>
      <c r="AC44" s="328">
        <f t="shared" si="14"/>
        <v>140.47135739329872</v>
      </c>
      <c r="AD44" s="328">
        <f t="shared" si="14"/>
        <v>141.95028075817888</v>
      </c>
      <c r="AE44" s="328">
        <f t="shared" ref="AE44:AE47" si="23">P44*100/$D44</f>
        <v>146.80755542667333</v>
      </c>
      <c r="AF44" s="328">
        <f t="shared" ref="AF44:AG47" si="24">Q44*100/$D44</f>
        <v>170.04550391479717</v>
      </c>
      <c r="AG44" s="329">
        <f t="shared" si="24"/>
        <v>186.31602826035376</v>
      </c>
      <c r="AH44" s="781">
        <v>1</v>
      </c>
      <c r="AI44" s="782">
        <v>1</v>
      </c>
      <c r="AJ44" s="782">
        <v>1</v>
      </c>
      <c r="AK44" s="782">
        <v>1</v>
      </c>
      <c r="AL44" s="782">
        <v>1</v>
      </c>
      <c r="AM44" s="782">
        <v>1</v>
      </c>
      <c r="AN44" s="782">
        <v>1</v>
      </c>
      <c r="AO44" s="782">
        <v>1</v>
      </c>
      <c r="AP44" s="782">
        <v>1</v>
      </c>
      <c r="AQ44" s="782">
        <v>1</v>
      </c>
      <c r="AR44" s="782">
        <v>1</v>
      </c>
      <c r="AS44" s="782">
        <v>1</v>
      </c>
      <c r="AT44" s="782">
        <v>4</v>
      </c>
      <c r="AU44" s="782">
        <v>6</v>
      </c>
      <c r="AV44" s="784">
        <v>7</v>
      </c>
    </row>
    <row r="45" spans="2:48" ht="14.4" x14ac:dyDescent="0.3">
      <c r="B45" s="917"/>
      <c r="C45" s="1" t="s">
        <v>6</v>
      </c>
      <c r="D45" s="760">
        <v>15546.3</v>
      </c>
      <c r="E45" s="760">
        <v>14175.6</v>
      </c>
      <c r="F45" s="760">
        <v>13907.199999999999</v>
      </c>
      <c r="G45" s="760">
        <v>14285.2</v>
      </c>
      <c r="H45" s="760">
        <v>14991.7</v>
      </c>
      <c r="I45" s="760">
        <v>15082.699999999999</v>
      </c>
      <c r="J45" s="760">
        <v>15663.400000000001</v>
      </c>
      <c r="K45" s="760">
        <v>15898.400000000001</v>
      </c>
      <c r="L45" s="760">
        <v>16779.3</v>
      </c>
      <c r="M45" s="760">
        <v>17602</v>
      </c>
      <c r="N45" s="760">
        <v>19385.3</v>
      </c>
      <c r="O45" s="760">
        <v>20033.099999999999</v>
      </c>
      <c r="P45" s="761">
        <v>20584.209699999999</v>
      </c>
      <c r="Q45" s="761">
        <v>23074.628000000001</v>
      </c>
      <c r="R45" s="761">
        <v>25017.290099999998</v>
      </c>
      <c r="S45" s="143">
        <f>100</f>
        <v>100</v>
      </c>
      <c r="T45" s="328">
        <f t="shared" si="7"/>
        <v>91.183111093958047</v>
      </c>
      <c r="U45" s="328">
        <f t="shared" si="7"/>
        <v>89.456655281320963</v>
      </c>
      <c r="V45" s="328">
        <f t="shared" si="7"/>
        <v>91.888101992113889</v>
      </c>
      <c r="W45" s="328">
        <f t="shared" si="7"/>
        <v>96.432591677762559</v>
      </c>
      <c r="X45" s="328">
        <f t="shared" si="7"/>
        <v>97.017939959990485</v>
      </c>
      <c r="Y45" s="328">
        <f t="shared" si="7"/>
        <v>100.75323388844936</v>
      </c>
      <c r="Z45" s="328">
        <f t="shared" si="7"/>
        <v>102.26484758431269</v>
      </c>
      <c r="AA45" s="328">
        <f t="shared" si="7"/>
        <v>107.93114760425311</v>
      </c>
      <c r="AB45" s="328">
        <f t="shared" si="14"/>
        <v>113.2230820195159</v>
      </c>
      <c r="AC45" s="328">
        <f t="shared" si="14"/>
        <v>124.69397863157151</v>
      </c>
      <c r="AD45" s="328">
        <f t="shared" si="14"/>
        <v>128.86088651318963</v>
      </c>
      <c r="AE45" s="328">
        <f t="shared" si="23"/>
        <v>132.40584383422421</v>
      </c>
      <c r="AF45" s="328">
        <f t="shared" si="24"/>
        <v>148.42520728404833</v>
      </c>
      <c r="AG45" s="329">
        <f t="shared" si="24"/>
        <v>160.92118446189767</v>
      </c>
      <c r="AH45" s="781">
        <v>1</v>
      </c>
      <c r="AI45" s="782">
        <v>1</v>
      </c>
      <c r="AJ45" s="782">
        <v>1</v>
      </c>
      <c r="AK45" s="782">
        <v>1</v>
      </c>
      <c r="AL45" s="782">
        <v>1</v>
      </c>
      <c r="AM45" s="782">
        <v>1</v>
      </c>
      <c r="AN45" s="782">
        <v>1</v>
      </c>
      <c r="AO45" s="782">
        <v>1</v>
      </c>
      <c r="AP45" s="782">
        <v>1</v>
      </c>
      <c r="AQ45" s="782">
        <v>1</v>
      </c>
      <c r="AR45" s="782">
        <v>1</v>
      </c>
      <c r="AS45" s="782">
        <v>1</v>
      </c>
      <c r="AT45" s="782">
        <v>4</v>
      </c>
      <c r="AU45" s="782">
        <v>6</v>
      </c>
      <c r="AV45" s="784">
        <v>7</v>
      </c>
    </row>
    <row r="46" spans="2:48" ht="14.4" x14ac:dyDescent="0.3">
      <c r="B46" s="918"/>
      <c r="C46" s="8" t="s">
        <v>7</v>
      </c>
      <c r="D46" s="565">
        <v>11753</v>
      </c>
      <c r="E46" s="565">
        <v>10965.7</v>
      </c>
      <c r="F46" s="565">
        <v>10841.599999999999</v>
      </c>
      <c r="G46" s="565">
        <v>11184.5</v>
      </c>
      <c r="H46" s="565">
        <v>11445.2</v>
      </c>
      <c r="I46" s="565">
        <v>11789.8</v>
      </c>
      <c r="J46" s="565">
        <v>12046.900000000001</v>
      </c>
      <c r="K46" s="565">
        <v>12406.400000000001</v>
      </c>
      <c r="L46" s="565">
        <v>12979.699999999999</v>
      </c>
      <c r="M46" s="565">
        <v>13782</v>
      </c>
      <c r="N46" s="565">
        <v>14056.8</v>
      </c>
      <c r="O46" s="565">
        <v>14648.5</v>
      </c>
      <c r="P46" s="565">
        <v>15015.358700000001</v>
      </c>
      <c r="Q46" s="565">
        <v>16624.2919</v>
      </c>
      <c r="R46" s="565">
        <v>17949.764199999998</v>
      </c>
      <c r="S46" s="143">
        <f>100</f>
        <v>100</v>
      </c>
      <c r="T46" s="328">
        <f t="shared" si="7"/>
        <v>93.301284778354457</v>
      </c>
      <c r="U46" s="328">
        <f t="shared" si="7"/>
        <v>92.24538415723643</v>
      </c>
      <c r="V46" s="328">
        <f t="shared" si="7"/>
        <v>95.16293712243683</v>
      </c>
      <c r="W46" s="328">
        <f t="shared" si="7"/>
        <v>97.381094188717768</v>
      </c>
      <c r="X46" s="328">
        <f t="shared" si="7"/>
        <v>100.31311154598826</v>
      </c>
      <c r="Y46" s="328">
        <f t="shared" si="7"/>
        <v>102.5006381349443</v>
      </c>
      <c r="Z46" s="328">
        <f t="shared" si="7"/>
        <v>105.55943163447633</v>
      </c>
      <c r="AA46" s="328">
        <f t="shared" si="7"/>
        <v>110.43733514847273</v>
      </c>
      <c r="AB46" s="328">
        <f t="shared" si="14"/>
        <v>117.26367735897217</v>
      </c>
      <c r="AC46" s="328">
        <f t="shared" si="14"/>
        <v>119.6018037947758</v>
      </c>
      <c r="AD46" s="328">
        <f t="shared" si="14"/>
        <v>124.63626308176636</v>
      </c>
      <c r="AE46" s="328">
        <f t="shared" si="23"/>
        <v>127.75766782949036</v>
      </c>
      <c r="AF46" s="328">
        <f t="shared" si="24"/>
        <v>141.44722113502934</v>
      </c>
      <c r="AG46" s="329">
        <f t="shared" si="24"/>
        <v>152.72495703224706</v>
      </c>
      <c r="AH46" s="781"/>
      <c r="AI46" s="782"/>
      <c r="AJ46" s="782"/>
      <c r="AK46" s="782"/>
      <c r="AL46" s="782"/>
      <c r="AM46" s="782"/>
      <c r="AN46" s="782"/>
      <c r="AO46" s="782"/>
      <c r="AP46" s="782"/>
      <c r="AQ46" s="782"/>
      <c r="AR46" s="782"/>
      <c r="AS46" s="782"/>
      <c r="AT46" s="782"/>
      <c r="AU46" s="782"/>
      <c r="AV46" s="784"/>
    </row>
    <row r="47" spans="2:48" ht="15" customHeight="1" x14ac:dyDescent="0.3">
      <c r="B47" s="917" t="s">
        <v>12</v>
      </c>
      <c r="C47" s="1" t="s">
        <v>2</v>
      </c>
      <c r="D47" s="760">
        <v>6060.7</v>
      </c>
      <c r="E47" s="760">
        <v>5677.6</v>
      </c>
      <c r="F47" s="760">
        <v>5992.6</v>
      </c>
      <c r="G47" s="760">
        <v>6547.9</v>
      </c>
      <c r="H47" s="760">
        <v>6311.2</v>
      </c>
      <c r="I47" s="760">
        <v>6581.5</v>
      </c>
      <c r="J47" s="760">
        <v>6909.4</v>
      </c>
      <c r="K47" s="760">
        <v>7365.5</v>
      </c>
      <c r="L47" s="760">
        <v>7428.7</v>
      </c>
      <c r="M47" s="760">
        <v>7985.5</v>
      </c>
      <c r="N47" s="760">
        <v>6732.7</v>
      </c>
      <c r="O47" s="760">
        <v>6842.5</v>
      </c>
      <c r="P47" s="761">
        <v>6367.3897999999999</v>
      </c>
      <c r="Q47" s="761">
        <v>6589.1522999999997</v>
      </c>
      <c r="R47" s="761">
        <v>7027.7466000000004</v>
      </c>
      <c r="S47" s="143">
        <f>100</f>
        <v>100</v>
      </c>
      <c r="T47" s="328">
        <f t="shared" si="7"/>
        <v>93.678947976306375</v>
      </c>
      <c r="U47" s="328">
        <f t="shared" si="7"/>
        <v>98.876367416305044</v>
      </c>
      <c r="V47" s="328">
        <f t="shared" si="7"/>
        <v>108.03867540053129</v>
      </c>
      <c r="W47" s="328">
        <f t="shared" si="7"/>
        <v>104.133185935618</v>
      </c>
      <c r="X47" s="328">
        <f t="shared" si="7"/>
        <v>108.59306680746448</v>
      </c>
      <c r="Y47" s="328">
        <f t="shared" si="7"/>
        <v>114.00333294833931</v>
      </c>
      <c r="Z47" s="328">
        <f t="shared" si="7"/>
        <v>121.52886630257231</v>
      </c>
      <c r="AA47" s="328">
        <f t="shared" si="7"/>
        <v>122.57165013942284</v>
      </c>
      <c r="AB47" s="328">
        <f t="shared" si="14"/>
        <v>131.75870774003005</v>
      </c>
      <c r="AC47" s="328">
        <f t="shared" si="14"/>
        <v>111.08782813866385</v>
      </c>
      <c r="AD47" s="328">
        <f t="shared" si="14"/>
        <v>112.89950005774911</v>
      </c>
      <c r="AE47" s="328">
        <f t="shared" si="23"/>
        <v>105.06030326529938</v>
      </c>
      <c r="AF47" s="328">
        <f t="shared" si="24"/>
        <v>108.71932780041909</v>
      </c>
      <c r="AG47" s="329">
        <f t="shared" si="24"/>
        <v>115.9560215816655</v>
      </c>
      <c r="AH47" s="781">
        <v>1</v>
      </c>
      <c r="AI47" s="782">
        <v>1</v>
      </c>
      <c r="AJ47" s="782">
        <v>1</v>
      </c>
      <c r="AK47" s="782">
        <v>1</v>
      </c>
      <c r="AL47" s="782">
        <v>1</v>
      </c>
      <c r="AM47" s="782">
        <v>1</v>
      </c>
      <c r="AN47" s="782">
        <v>1</v>
      </c>
      <c r="AO47" s="782">
        <v>1</v>
      </c>
      <c r="AP47" s="782">
        <v>1</v>
      </c>
      <c r="AQ47" s="782">
        <v>1</v>
      </c>
      <c r="AR47" s="782">
        <v>1</v>
      </c>
      <c r="AS47" s="782">
        <v>1</v>
      </c>
      <c r="AT47" s="782">
        <v>4</v>
      </c>
      <c r="AU47" s="782">
        <v>6</v>
      </c>
      <c r="AV47" s="784">
        <v>7</v>
      </c>
    </row>
    <row r="48" spans="2:48" ht="14.4" x14ac:dyDescent="0.3">
      <c r="B48" s="917"/>
      <c r="C48" s="1" t="s">
        <v>3</v>
      </c>
      <c r="D48" s="760">
        <v>7660.3</v>
      </c>
      <c r="E48" s="760">
        <v>7174.4</v>
      </c>
      <c r="F48" s="760">
        <v>7911.2</v>
      </c>
      <c r="G48" s="760">
        <v>8433.6</v>
      </c>
      <c r="H48" s="760">
        <v>8203.7999999999993</v>
      </c>
      <c r="I48" s="760">
        <v>8354.1</v>
      </c>
      <c r="J48" s="760">
        <v>8722.9</v>
      </c>
      <c r="K48" s="760">
        <v>9754.2000000000007</v>
      </c>
      <c r="L48" s="760">
        <v>9632.1</v>
      </c>
      <c r="M48" s="760">
        <v>10505.3</v>
      </c>
      <c r="N48" s="760">
        <v>10778.5</v>
      </c>
      <c r="O48" s="760">
        <v>9679.4</v>
      </c>
      <c r="P48" s="761">
        <v>8556.4835000000003</v>
      </c>
      <c r="Q48" s="761">
        <v>9050.3101000000006</v>
      </c>
      <c r="R48" s="761">
        <v>9614.9853999999996</v>
      </c>
      <c r="S48" s="143">
        <f>100</f>
        <v>100</v>
      </c>
      <c r="T48" s="328">
        <f t="shared" si="7"/>
        <v>93.656906387478301</v>
      </c>
      <c r="U48" s="328">
        <f t="shared" si="7"/>
        <v>103.27532864248137</v>
      </c>
      <c r="V48" s="328">
        <f t="shared" si="7"/>
        <v>110.09490489928592</v>
      </c>
      <c r="W48" s="328">
        <f t="shared" si="7"/>
        <v>107.0950223881571</v>
      </c>
      <c r="X48" s="328">
        <f t="shared" si="7"/>
        <v>109.05708653708079</v>
      </c>
      <c r="Y48" s="328">
        <f t="shared" si="7"/>
        <v>113.8715193921909</v>
      </c>
      <c r="Z48" s="328">
        <f t="shared" si="7"/>
        <v>127.3344385990105</v>
      </c>
      <c r="AA48" s="328">
        <f t="shared" si="7"/>
        <v>125.74050624649165</v>
      </c>
      <c r="AB48" s="328">
        <f t="shared" si="14"/>
        <v>137.13953761602025</v>
      </c>
      <c r="AC48" s="328">
        <f t="shared" si="14"/>
        <v>140.70597757267993</v>
      </c>
      <c r="AD48" s="328">
        <f t="shared" si="14"/>
        <v>126.35797553620615</v>
      </c>
      <c r="AE48" s="328">
        <f t="shared" ref="AE48:AE51" si="25">P48*100/$D48</f>
        <v>111.69906531075806</v>
      </c>
      <c r="AF48" s="328">
        <f t="shared" ref="AF48:AG51" si="26">Q48*100/$D48</f>
        <v>118.14563528843517</v>
      </c>
      <c r="AG48" s="329">
        <f t="shared" si="26"/>
        <v>125.51708679816716</v>
      </c>
      <c r="AH48" s="781">
        <v>1</v>
      </c>
      <c r="AI48" s="782">
        <v>1</v>
      </c>
      <c r="AJ48" s="782">
        <v>1</v>
      </c>
      <c r="AK48" s="782">
        <v>1</v>
      </c>
      <c r="AL48" s="782">
        <v>1</v>
      </c>
      <c r="AM48" s="782">
        <v>1</v>
      </c>
      <c r="AN48" s="782">
        <v>1</v>
      </c>
      <c r="AO48" s="782">
        <v>1</v>
      </c>
      <c r="AP48" s="782">
        <v>1</v>
      </c>
      <c r="AQ48" s="782">
        <v>1</v>
      </c>
      <c r="AR48" s="782">
        <v>1</v>
      </c>
      <c r="AS48" s="782">
        <v>1</v>
      </c>
      <c r="AT48" s="782">
        <v>4</v>
      </c>
      <c r="AU48" s="782">
        <v>6</v>
      </c>
      <c r="AV48" s="784">
        <v>7</v>
      </c>
    </row>
    <row r="49" spans="2:48" ht="14.4" x14ac:dyDescent="0.3">
      <c r="B49" s="917"/>
      <c r="C49" s="1" t="s">
        <v>4</v>
      </c>
      <c r="D49" s="760">
        <v>5957.1</v>
      </c>
      <c r="E49" s="760">
        <v>5424.8</v>
      </c>
      <c r="F49" s="760">
        <v>6060.4</v>
      </c>
      <c r="G49" s="760">
        <v>6533.5</v>
      </c>
      <c r="H49" s="760">
        <v>6745.9</v>
      </c>
      <c r="I49" s="760">
        <v>6577.4</v>
      </c>
      <c r="J49" s="760">
        <v>6892.4</v>
      </c>
      <c r="K49" s="760">
        <v>7053.6</v>
      </c>
      <c r="L49" s="760">
        <v>7477.5</v>
      </c>
      <c r="M49" s="760">
        <v>7208.4</v>
      </c>
      <c r="N49" s="760">
        <v>7148.9</v>
      </c>
      <c r="O49" s="760">
        <v>7921.6</v>
      </c>
      <c r="P49" s="761">
        <v>6884.9696999999996</v>
      </c>
      <c r="Q49" s="761">
        <v>7334.2646999999997</v>
      </c>
      <c r="R49" s="761">
        <v>7820.9038</v>
      </c>
      <c r="S49" s="143">
        <f>100</f>
        <v>100</v>
      </c>
      <c r="T49" s="328">
        <f t="shared" si="7"/>
        <v>91.064444108710603</v>
      </c>
      <c r="U49" s="328">
        <f t="shared" si="7"/>
        <v>101.7340652330832</v>
      </c>
      <c r="V49" s="328">
        <f t="shared" si="7"/>
        <v>109.67584898692316</v>
      </c>
      <c r="W49" s="328">
        <f t="shared" si="7"/>
        <v>113.24134226385321</v>
      </c>
      <c r="X49" s="328">
        <f t="shared" si="7"/>
        <v>110.41278474425475</v>
      </c>
      <c r="Y49" s="328">
        <f t="shared" si="7"/>
        <v>115.70059257021033</v>
      </c>
      <c r="Z49" s="328">
        <f t="shared" si="7"/>
        <v>118.40660724177872</v>
      </c>
      <c r="AA49" s="328">
        <f t="shared" si="7"/>
        <v>125.52248577327893</v>
      </c>
      <c r="AB49" s="328">
        <f t="shared" si="14"/>
        <v>121.00518708767689</v>
      </c>
      <c r="AC49" s="328">
        <f t="shared" si="14"/>
        <v>120.00637894277416</v>
      </c>
      <c r="AD49" s="328">
        <f t="shared" si="14"/>
        <v>132.97745547330075</v>
      </c>
      <c r="AE49" s="328">
        <f t="shared" si="25"/>
        <v>115.57586241627637</v>
      </c>
      <c r="AF49" s="328">
        <f t="shared" si="26"/>
        <v>123.11803897869768</v>
      </c>
      <c r="AG49" s="329">
        <f t="shared" si="26"/>
        <v>131.28709942757382</v>
      </c>
      <c r="AH49" s="781">
        <v>1</v>
      </c>
      <c r="AI49" s="782">
        <v>1</v>
      </c>
      <c r="AJ49" s="782">
        <v>1</v>
      </c>
      <c r="AK49" s="782">
        <v>1</v>
      </c>
      <c r="AL49" s="782">
        <v>1</v>
      </c>
      <c r="AM49" s="782">
        <v>1</v>
      </c>
      <c r="AN49" s="782">
        <v>1</v>
      </c>
      <c r="AO49" s="782">
        <v>1</v>
      </c>
      <c r="AP49" s="782">
        <v>1</v>
      </c>
      <c r="AQ49" s="782">
        <v>1</v>
      </c>
      <c r="AR49" s="782">
        <v>1</v>
      </c>
      <c r="AS49" s="782">
        <v>1</v>
      </c>
      <c r="AT49" s="782">
        <v>4</v>
      </c>
      <c r="AU49" s="782">
        <v>6</v>
      </c>
      <c r="AV49" s="784">
        <v>7</v>
      </c>
    </row>
    <row r="50" spans="2:48" ht="14.4" x14ac:dyDescent="0.3">
      <c r="B50" s="917"/>
      <c r="C50" s="1" t="s">
        <v>5</v>
      </c>
      <c r="D50" s="760">
        <v>8554.2999999999993</v>
      </c>
      <c r="E50" s="760">
        <v>8197.6</v>
      </c>
      <c r="F50" s="760">
        <v>8730.4</v>
      </c>
      <c r="G50" s="760">
        <v>9483.5</v>
      </c>
      <c r="H50" s="760">
        <v>9767.6</v>
      </c>
      <c r="I50" s="760">
        <v>9577.7000000000007</v>
      </c>
      <c r="J50" s="760">
        <v>10077.6</v>
      </c>
      <c r="K50" s="760">
        <v>10139.6</v>
      </c>
      <c r="L50" s="760">
        <v>11108.3</v>
      </c>
      <c r="M50" s="760">
        <v>11380.6</v>
      </c>
      <c r="N50" s="760">
        <v>14264.4</v>
      </c>
      <c r="O50" s="760">
        <v>14812.9</v>
      </c>
      <c r="P50" s="761">
        <v>12365.436</v>
      </c>
      <c r="Q50" s="761">
        <v>13383.737999999999</v>
      </c>
      <c r="R50" s="761">
        <v>14448.544</v>
      </c>
      <c r="S50" s="143">
        <f>100</f>
        <v>100</v>
      </c>
      <c r="T50" s="328">
        <f t="shared" si="7"/>
        <v>95.830167284289786</v>
      </c>
      <c r="U50" s="328">
        <f t="shared" si="7"/>
        <v>102.05861379657016</v>
      </c>
      <c r="V50" s="328">
        <f t="shared" si="7"/>
        <v>110.86237330932983</v>
      </c>
      <c r="W50" s="328">
        <f t="shared" si="7"/>
        <v>114.18351004757842</v>
      </c>
      <c r="X50" s="328">
        <f t="shared" si="7"/>
        <v>111.96357387512715</v>
      </c>
      <c r="Y50" s="328">
        <f t="shared" si="7"/>
        <v>117.80741849128509</v>
      </c>
      <c r="Z50" s="328">
        <f t="shared" si="7"/>
        <v>118.53220018002644</v>
      </c>
      <c r="AA50" s="328">
        <f t="shared" si="7"/>
        <v>129.8563295652479</v>
      </c>
      <c r="AB50" s="328">
        <f t="shared" si="14"/>
        <v>133.03952398209088</v>
      </c>
      <c r="AC50" s="328">
        <f t="shared" si="14"/>
        <v>166.75122453035317</v>
      </c>
      <c r="AD50" s="328">
        <f t="shared" si="14"/>
        <v>173.16320447026644</v>
      </c>
      <c r="AE50" s="328">
        <f t="shared" si="25"/>
        <v>144.55228364682088</v>
      </c>
      <c r="AF50" s="328">
        <f t="shared" si="26"/>
        <v>156.45626176308991</v>
      </c>
      <c r="AG50" s="329">
        <f t="shared" si="26"/>
        <v>168.90387290602388</v>
      </c>
      <c r="AH50" s="781">
        <v>1</v>
      </c>
      <c r="AI50" s="782">
        <v>1</v>
      </c>
      <c r="AJ50" s="782">
        <v>1</v>
      </c>
      <c r="AK50" s="782">
        <v>1</v>
      </c>
      <c r="AL50" s="782">
        <v>1</v>
      </c>
      <c r="AM50" s="782">
        <v>1</v>
      </c>
      <c r="AN50" s="782">
        <v>1</v>
      </c>
      <c r="AO50" s="782">
        <v>1</v>
      </c>
      <c r="AP50" s="782">
        <v>1</v>
      </c>
      <c r="AQ50" s="782">
        <v>1</v>
      </c>
      <c r="AR50" s="782">
        <v>1</v>
      </c>
      <c r="AS50" s="782">
        <v>1</v>
      </c>
      <c r="AT50" s="782">
        <v>4</v>
      </c>
      <c r="AU50" s="782">
        <v>6</v>
      </c>
      <c r="AV50" s="784">
        <v>7</v>
      </c>
    </row>
    <row r="51" spans="2:48" ht="14.4" x14ac:dyDescent="0.3">
      <c r="B51" s="917"/>
      <c r="C51" s="1" t="s">
        <v>6</v>
      </c>
      <c r="D51" s="760">
        <v>28232.399999999998</v>
      </c>
      <c r="E51" s="760">
        <v>26474.400000000001</v>
      </c>
      <c r="F51" s="760">
        <v>28694.6</v>
      </c>
      <c r="G51" s="760">
        <v>30998.5</v>
      </c>
      <c r="H51" s="760">
        <v>31028.5</v>
      </c>
      <c r="I51" s="760">
        <v>31090.7</v>
      </c>
      <c r="J51" s="760">
        <v>32602.299999999996</v>
      </c>
      <c r="K51" s="760">
        <v>34312.9</v>
      </c>
      <c r="L51" s="760">
        <v>35646.6</v>
      </c>
      <c r="M51" s="760">
        <v>37079.799999999996</v>
      </c>
      <c r="N51" s="760">
        <v>38924.5</v>
      </c>
      <c r="O51" s="760">
        <v>39256.400000000001</v>
      </c>
      <c r="P51" s="761">
        <v>34174.279000000002</v>
      </c>
      <c r="Q51" s="761">
        <v>36357.465100000001</v>
      </c>
      <c r="R51" s="761">
        <v>38912.179799999998</v>
      </c>
      <c r="S51" s="143">
        <f>100</f>
        <v>100</v>
      </c>
      <c r="T51" s="328">
        <f t="shared" si="7"/>
        <v>93.773111743953763</v>
      </c>
      <c r="U51" s="328">
        <f t="shared" si="7"/>
        <v>101.63712613876257</v>
      </c>
      <c r="V51" s="328">
        <f t="shared" si="7"/>
        <v>109.79760842152989</v>
      </c>
      <c r="W51" s="328">
        <f t="shared" si="7"/>
        <v>109.90386931327129</v>
      </c>
      <c r="X51" s="328">
        <f t="shared" si="7"/>
        <v>110.12418356214846</v>
      </c>
      <c r="Y51" s="328">
        <f t="shared" si="7"/>
        <v>115.4783156940253</v>
      </c>
      <c r="Z51" s="328">
        <f t="shared" si="7"/>
        <v>121.53731174112013</v>
      </c>
      <c r="AA51" s="328">
        <f t="shared" si="7"/>
        <v>126.26131678497048</v>
      </c>
      <c r="AB51" s="328">
        <f t="shared" si="14"/>
        <v>131.33775378642977</v>
      </c>
      <c r="AC51" s="328">
        <f t="shared" si="14"/>
        <v>137.87173601960868</v>
      </c>
      <c r="AD51" s="328">
        <f t="shared" si="14"/>
        <v>139.04733568524108</v>
      </c>
      <c r="AE51" s="328">
        <f t="shared" si="25"/>
        <v>121.04631203865065</v>
      </c>
      <c r="AF51" s="328">
        <f t="shared" si="26"/>
        <v>128.77922209943188</v>
      </c>
      <c r="AG51" s="329">
        <f t="shared" si="26"/>
        <v>137.82809750499428</v>
      </c>
      <c r="AH51" s="781">
        <v>1</v>
      </c>
      <c r="AI51" s="782">
        <v>1</v>
      </c>
      <c r="AJ51" s="782">
        <v>1</v>
      </c>
      <c r="AK51" s="782">
        <v>1</v>
      </c>
      <c r="AL51" s="782">
        <v>1</v>
      </c>
      <c r="AM51" s="782">
        <v>1</v>
      </c>
      <c r="AN51" s="782">
        <v>1</v>
      </c>
      <c r="AO51" s="782">
        <v>1</v>
      </c>
      <c r="AP51" s="782">
        <v>1</v>
      </c>
      <c r="AQ51" s="782">
        <v>1</v>
      </c>
      <c r="AR51" s="782">
        <v>1</v>
      </c>
      <c r="AS51" s="782">
        <v>1</v>
      </c>
      <c r="AT51" s="782">
        <v>4</v>
      </c>
      <c r="AU51" s="782">
        <v>6</v>
      </c>
      <c r="AV51" s="784">
        <v>7</v>
      </c>
    </row>
    <row r="52" spans="2:48" ht="14.4" x14ac:dyDescent="0.3">
      <c r="B52" s="917"/>
      <c r="C52" s="1" t="s">
        <v>7</v>
      </c>
      <c r="D52" s="565">
        <v>19678.099999999999</v>
      </c>
      <c r="E52" s="565">
        <v>18276.8</v>
      </c>
      <c r="F52" s="565">
        <v>19964.199999999997</v>
      </c>
      <c r="G52" s="565">
        <v>21515</v>
      </c>
      <c r="H52" s="565">
        <v>21260.9</v>
      </c>
      <c r="I52" s="565">
        <v>21513</v>
      </c>
      <c r="J52" s="565">
        <v>22524.699999999997</v>
      </c>
      <c r="K52" s="565">
        <v>24173.300000000003</v>
      </c>
      <c r="L52" s="565">
        <v>24538.3</v>
      </c>
      <c r="M52" s="565">
        <v>25699.199999999997</v>
      </c>
      <c r="N52" s="565">
        <v>24660.1</v>
      </c>
      <c r="O52" s="565">
        <v>24443.5</v>
      </c>
      <c r="P52" s="565">
        <v>21808.843000000001</v>
      </c>
      <c r="Q52" s="565">
        <v>22973.7271</v>
      </c>
      <c r="R52" s="565">
        <v>24463.6358</v>
      </c>
      <c r="S52" s="143">
        <f>100</f>
        <v>100</v>
      </c>
      <c r="T52" s="328">
        <f t="shared" si="7"/>
        <v>92.878885664774558</v>
      </c>
      <c r="U52" s="328">
        <f t="shared" si="7"/>
        <v>101.45390052901449</v>
      </c>
      <c r="V52" s="328">
        <f t="shared" si="7"/>
        <v>109.33474268349079</v>
      </c>
      <c r="W52" s="328">
        <f t="shared" si="7"/>
        <v>108.04345948033601</v>
      </c>
      <c r="X52" s="328">
        <f t="shared" si="7"/>
        <v>109.32457910062456</v>
      </c>
      <c r="Y52" s="328">
        <f t="shared" si="7"/>
        <v>114.465827493508</v>
      </c>
      <c r="Z52" s="328">
        <f t="shared" si="7"/>
        <v>122.84366885014309</v>
      </c>
      <c r="AA52" s="328">
        <f t="shared" si="7"/>
        <v>124.6985227232304</v>
      </c>
      <c r="AB52" s="328">
        <f t="shared" si="14"/>
        <v>130.59797439793473</v>
      </c>
      <c r="AC52" s="328">
        <f t="shared" si="14"/>
        <v>125.31748491978394</v>
      </c>
      <c r="AD52" s="328">
        <f t="shared" si="14"/>
        <v>124.216768895371</v>
      </c>
      <c r="AE52" s="328">
        <f t="shared" ref="AE52:AE55" si="27">P52*100/$D52</f>
        <v>110.82799152357191</v>
      </c>
      <c r="AF52" s="328">
        <f t="shared" ref="AF52:AG55" si="28">Q52*100/$D52</f>
        <v>116.74768956352494</v>
      </c>
      <c r="AG52" s="329">
        <f t="shared" si="28"/>
        <v>124.31909483130994</v>
      </c>
      <c r="AH52" s="781"/>
      <c r="AI52" s="782"/>
      <c r="AJ52" s="782"/>
      <c r="AK52" s="782"/>
      <c r="AL52" s="782"/>
      <c r="AM52" s="782"/>
      <c r="AN52" s="782"/>
      <c r="AO52" s="782"/>
      <c r="AP52" s="782"/>
      <c r="AQ52" s="782"/>
      <c r="AR52" s="782"/>
      <c r="AS52" s="782"/>
      <c r="AT52" s="782"/>
      <c r="AU52" s="782"/>
      <c r="AV52" s="784"/>
    </row>
    <row r="53" spans="2:48" ht="15" customHeight="1" x14ac:dyDescent="0.3">
      <c r="B53" s="919" t="s">
        <v>13</v>
      </c>
      <c r="C53" s="7" t="s">
        <v>2</v>
      </c>
      <c r="D53" s="760">
        <v>1071.0999999999999</v>
      </c>
      <c r="E53" s="760">
        <v>1125.7</v>
      </c>
      <c r="F53" s="760">
        <v>1076.7</v>
      </c>
      <c r="G53" s="760">
        <v>1072.0999999999999</v>
      </c>
      <c r="H53" s="760">
        <v>1148.4000000000001</v>
      </c>
      <c r="I53" s="760">
        <v>1227.5999999999999</v>
      </c>
      <c r="J53" s="760">
        <v>1434.9</v>
      </c>
      <c r="K53" s="760">
        <v>1481.5</v>
      </c>
      <c r="L53" s="760">
        <v>1513.8</v>
      </c>
      <c r="M53" s="760">
        <v>1604.1</v>
      </c>
      <c r="N53" s="760">
        <v>1198.3</v>
      </c>
      <c r="O53" s="760">
        <v>1205</v>
      </c>
      <c r="P53" s="761">
        <v>1139.9947</v>
      </c>
      <c r="Q53" s="761">
        <v>1160.6328000000001</v>
      </c>
      <c r="R53" s="761">
        <v>1227.9268999999999</v>
      </c>
      <c r="S53" s="143">
        <f>100</f>
        <v>100</v>
      </c>
      <c r="T53" s="328">
        <f t="shared" si="7"/>
        <v>105.09756325273085</v>
      </c>
      <c r="U53" s="328">
        <f t="shared" si="7"/>
        <v>100.52282700028009</v>
      </c>
      <c r="V53" s="328">
        <f t="shared" si="7"/>
        <v>100.09336196433573</v>
      </c>
      <c r="W53" s="328">
        <f t="shared" si="7"/>
        <v>107.21687984315193</v>
      </c>
      <c r="X53" s="328">
        <f t="shared" si="7"/>
        <v>114.61114741854168</v>
      </c>
      <c r="Y53" s="328">
        <f t="shared" si="7"/>
        <v>133.96508262533845</v>
      </c>
      <c r="Z53" s="328">
        <f t="shared" si="7"/>
        <v>138.31575016338346</v>
      </c>
      <c r="AA53" s="328">
        <f t="shared" si="7"/>
        <v>141.33134161142752</v>
      </c>
      <c r="AB53" s="328">
        <f t="shared" si="14"/>
        <v>149.76192699094389</v>
      </c>
      <c r="AC53" s="328">
        <f t="shared" si="14"/>
        <v>111.87564186350481</v>
      </c>
      <c r="AD53" s="328">
        <f t="shared" si="14"/>
        <v>112.50116702455421</v>
      </c>
      <c r="AE53" s="328">
        <f t="shared" si="27"/>
        <v>106.4321445243208</v>
      </c>
      <c r="AF53" s="328">
        <f t="shared" si="28"/>
        <v>108.35895808047803</v>
      </c>
      <c r="AG53" s="329">
        <f t="shared" si="28"/>
        <v>114.64166744468304</v>
      </c>
      <c r="AH53" s="781">
        <v>1</v>
      </c>
      <c r="AI53" s="782">
        <v>1</v>
      </c>
      <c r="AJ53" s="782">
        <v>1</v>
      </c>
      <c r="AK53" s="782">
        <v>1</v>
      </c>
      <c r="AL53" s="782">
        <v>1</v>
      </c>
      <c r="AM53" s="782">
        <v>1</v>
      </c>
      <c r="AN53" s="782">
        <v>1</v>
      </c>
      <c r="AO53" s="782">
        <v>1</v>
      </c>
      <c r="AP53" s="782">
        <v>1</v>
      </c>
      <c r="AQ53" s="782">
        <v>1</v>
      </c>
      <c r="AR53" s="782">
        <v>1</v>
      </c>
      <c r="AS53" s="782">
        <v>1</v>
      </c>
      <c r="AT53" s="782">
        <v>4</v>
      </c>
      <c r="AU53" s="782">
        <v>6</v>
      </c>
      <c r="AV53" s="784">
        <v>7</v>
      </c>
    </row>
    <row r="54" spans="2:48" ht="14.4" x14ac:dyDescent="0.3">
      <c r="B54" s="917"/>
      <c r="C54" s="1" t="s">
        <v>3</v>
      </c>
      <c r="D54" s="760">
        <v>2122</v>
      </c>
      <c r="E54" s="760">
        <v>2066.9</v>
      </c>
      <c r="F54" s="760">
        <v>2134.6999999999998</v>
      </c>
      <c r="G54" s="760">
        <v>2199.4</v>
      </c>
      <c r="H54" s="760">
        <v>2282.6</v>
      </c>
      <c r="I54" s="760">
        <v>3094.2</v>
      </c>
      <c r="J54" s="760">
        <v>2378.5</v>
      </c>
      <c r="K54" s="760">
        <v>2426.5</v>
      </c>
      <c r="L54" s="760">
        <v>2542.4</v>
      </c>
      <c r="M54" s="760">
        <v>2733.4</v>
      </c>
      <c r="N54" s="760">
        <v>2452.6</v>
      </c>
      <c r="O54" s="760">
        <v>2526.5</v>
      </c>
      <c r="P54" s="761">
        <v>2270.5722999999998</v>
      </c>
      <c r="Q54" s="761">
        <v>2345.3814000000002</v>
      </c>
      <c r="R54" s="761">
        <v>2475.8303000000001</v>
      </c>
      <c r="S54" s="143">
        <f>100</f>
        <v>100</v>
      </c>
      <c r="T54" s="328">
        <f t="shared" si="7"/>
        <v>97.403393025447684</v>
      </c>
      <c r="U54" s="328">
        <f t="shared" si="7"/>
        <v>100.5984919886899</v>
      </c>
      <c r="V54" s="328">
        <f t="shared" si="7"/>
        <v>103.64750235626767</v>
      </c>
      <c r="W54" s="328">
        <f t="shared" si="7"/>
        <v>107.56833176248821</v>
      </c>
      <c r="X54" s="328">
        <f t="shared" si="7"/>
        <v>145.81526861451462</v>
      </c>
      <c r="Y54" s="328">
        <f t="shared" si="7"/>
        <v>112.08765315739868</v>
      </c>
      <c r="Z54" s="328">
        <f t="shared" si="7"/>
        <v>114.34967012252592</v>
      </c>
      <c r="AA54" s="328">
        <f t="shared" si="7"/>
        <v>119.8114985862394</v>
      </c>
      <c r="AB54" s="328">
        <f t="shared" si="14"/>
        <v>128.81244109330819</v>
      </c>
      <c r="AC54" s="328">
        <f t="shared" si="14"/>
        <v>115.57964184731385</v>
      </c>
      <c r="AD54" s="328">
        <f t="shared" si="14"/>
        <v>119.062205466541</v>
      </c>
      <c r="AE54" s="328">
        <f t="shared" si="27"/>
        <v>107.00152214891611</v>
      </c>
      <c r="AF54" s="328">
        <f t="shared" si="28"/>
        <v>110.52692742695571</v>
      </c>
      <c r="AG54" s="329">
        <f t="shared" si="28"/>
        <v>116.67437794533458</v>
      </c>
      <c r="AH54" s="781">
        <v>1</v>
      </c>
      <c r="AI54" s="782">
        <v>1</v>
      </c>
      <c r="AJ54" s="782">
        <v>1</v>
      </c>
      <c r="AK54" s="782">
        <v>1</v>
      </c>
      <c r="AL54" s="782">
        <v>1</v>
      </c>
      <c r="AM54" s="782">
        <v>1</v>
      </c>
      <c r="AN54" s="782">
        <v>1</v>
      </c>
      <c r="AO54" s="782">
        <v>1</v>
      </c>
      <c r="AP54" s="782">
        <v>1</v>
      </c>
      <c r="AQ54" s="782">
        <v>1</v>
      </c>
      <c r="AR54" s="782">
        <v>1</v>
      </c>
      <c r="AS54" s="782">
        <v>1</v>
      </c>
      <c r="AT54" s="782">
        <v>4</v>
      </c>
      <c r="AU54" s="782">
        <v>6</v>
      </c>
      <c r="AV54" s="784">
        <v>7</v>
      </c>
    </row>
    <row r="55" spans="2:48" ht="14.4" x14ac:dyDescent="0.3">
      <c r="B55" s="917"/>
      <c r="C55" s="1" t="s">
        <v>4</v>
      </c>
      <c r="D55" s="760">
        <v>2814.9</v>
      </c>
      <c r="E55" s="760">
        <v>2697.6</v>
      </c>
      <c r="F55" s="760">
        <v>2668.4</v>
      </c>
      <c r="G55" s="760">
        <v>2855.9</v>
      </c>
      <c r="H55" s="760">
        <v>3035.5</v>
      </c>
      <c r="I55" s="760">
        <v>3143.8</v>
      </c>
      <c r="J55" s="760">
        <v>3439.1</v>
      </c>
      <c r="K55" s="760">
        <v>3496.6</v>
      </c>
      <c r="L55" s="760">
        <v>3683.5</v>
      </c>
      <c r="M55" s="760">
        <v>3872.4</v>
      </c>
      <c r="N55" s="760">
        <v>2785.9</v>
      </c>
      <c r="O55" s="760">
        <v>2951.2</v>
      </c>
      <c r="P55" s="761">
        <v>2607.6957000000002</v>
      </c>
      <c r="Q55" s="761">
        <v>2706.3706000000002</v>
      </c>
      <c r="R55" s="761">
        <v>2862.9794999999999</v>
      </c>
      <c r="S55" s="143">
        <f>100</f>
        <v>100</v>
      </c>
      <c r="T55" s="328">
        <f t="shared" si="7"/>
        <v>95.832889267824783</v>
      </c>
      <c r="U55" s="328">
        <f t="shared" si="7"/>
        <v>94.795552239866424</v>
      </c>
      <c r="V55" s="328">
        <f t="shared" si="7"/>
        <v>101.45653486802372</v>
      </c>
      <c r="W55" s="328">
        <f t="shared" si="7"/>
        <v>107.83686809478134</v>
      </c>
      <c r="X55" s="328">
        <f t="shared" si="7"/>
        <v>111.684251660805</v>
      </c>
      <c r="Y55" s="328">
        <f t="shared" si="7"/>
        <v>122.17485523464421</v>
      </c>
      <c r="Z55" s="328">
        <f t="shared" si="7"/>
        <v>124.21755657394579</v>
      </c>
      <c r="AA55" s="328">
        <f t="shared" si="7"/>
        <v>130.85722405769297</v>
      </c>
      <c r="AB55" s="328">
        <f t="shared" si="14"/>
        <v>137.56794202280719</v>
      </c>
      <c r="AC55" s="328">
        <f t="shared" si="14"/>
        <v>98.969768020178336</v>
      </c>
      <c r="AD55" s="328">
        <f t="shared" si="14"/>
        <v>104.84209030516182</v>
      </c>
      <c r="AE55" s="328">
        <f t="shared" si="27"/>
        <v>92.639017371842698</v>
      </c>
      <c r="AF55" s="328">
        <f t="shared" si="28"/>
        <v>96.144466943763547</v>
      </c>
      <c r="AG55" s="329">
        <f t="shared" si="28"/>
        <v>101.70803580944261</v>
      </c>
      <c r="AH55" s="781">
        <v>1</v>
      </c>
      <c r="AI55" s="782">
        <v>1</v>
      </c>
      <c r="AJ55" s="782">
        <v>1</v>
      </c>
      <c r="AK55" s="782">
        <v>1</v>
      </c>
      <c r="AL55" s="782">
        <v>1</v>
      </c>
      <c r="AM55" s="782">
        <v>1</v>
      </c>
      <c r="AN55" s="782">
        <v>1</v>
      </c>
      <c r="AO55" s="782">
        <v>1</v>
      </c>
      <c r="AP55" s="782">
        <v>1</v>
      </c>
      <c r="AQ55" s="782">
        <v>1</v>
      </c>
      <c r="AR55" s="782">
        <v>1</v>
      </c>
      <c r="AS55" s="782">
        <v>1</v>
      </c>
      <c r="AT55" s="782">
        <v>4</v>
      </c>
      <c r="AU55" s="782">
        <v>6</v>
      </c>
      <c r="AV55" s="784">
        <v>7</v>
      </c>
    </row>
    <row r="56" spans="2:48" ht="14.4" x14ac:dyDescent="0.3">
      <c r="B56" s="917"/>
      <c r="C56" s="1" t="s">
        <v>5</v>
      </c>
      <c r="D56" s="760">
        <v>7116.5</v>
      </c>
      <c r="E56" s="760">
        <v>6855.1</v>
      </c>
      <c r="F56" s="760">
        <v>7084.5</v>
      </c>
      <c r="G56" s="760">
        <v>7360.2</v>
      </c>
      <c r="H56" s="760">
        <v>7891.4</v>
      </c>
      <c r="I56" s="760">
        <v>8132.4</v>
      </c>
      <c r="J56" s="760">
        <v>5978.2</v>
      </c>
      <c r="K56" s="760">
        <v>6242.7</v>
      </c>
      <c r="L56" s="760">
        <v>6405.7</v>
      </c>
      <c r="M56" s="760">
        <v>6535.3</v>
      </c>
      <c r="N56" s="760">
        <v>8551</v>
      </c>
      <c r="O56" s="760">
        <v>9179.1</v>
      </c>
      <c r="P56" s="761">
        <v>7790.0201999999999</v>
      </c>
      <c r="Q56" s="761">
        <v>8171.1580999999996</v>
      </c>
      <c r="R56" s="761">
        <v>8705.3886999999995</v>
      </c>
      <c r="S56" s="143">
        <f>100</f>
        <v>100</v>
      </c>
      <c r="T56" s="328">
        <f t="shared" si="7"/>
        <v>96.326846061968666</v>
      </c>
      <c r="U56" s="328">
        <f t="shared" si="7"/>
        <v>99.550340757394792</v>
      </c>
      <c r="V56" s="328">
        <f t="shared" si="7"/>
        <v>103.42443616946532</v>
      </c>
      <c r="W56" s="328">
        <f t="shared" si="7"/>
        <v>110.88877959671187</v>
      </c>
      <c r="X56" s="328">
        <f t="shared" si="7"/>
        <v>114.27527576758239</v>
      </c>
      <c r="Y56" s="328">
        <f t="shared" si="7"/>
        <v>84.004777629452676</v>
      </c>
      <c r="Z56" s="328">
        <f t="shared" si="7"/>
        <v>87.721492306611395</v>
      </c>
      <c r="AA56" s="328">
        <f t="shared" si="7"/>
        <v>90.011944073631696</v>
      </c>
      <c r="AB56" s="328">
        <f t="shared" si="14"/>
        <v>91.833064006182809</v>
      </c>
      <c r="AC56" s="328">
        <f t="shared" si="14"/>
        <v>120.15738073491183</v>
      </c>
      <c r="AD56" s="328">
        <f t="shared" si="14"/>
        <v>128.98334855617227</v>
      </c>
      <c r="AE56" s="328">
        <f t="shared" ref="AE56:AE59" si="29">P56*100/$D56</f>
        <v>109.46420571910349</v>
      </c>
      <c r="AF56" s="328">
        <f t="shared" ref="AF56:AG59" si="30">Q56*100/$D56</f>
        <v>114.81989882667041</v>
      </c>
      <c r="AG56" s="329">
        <f t="shared" si="30"/>
        <v>122.32682779456194</v>
      </c>
      <c r="AH56" s="781">
        <v>1</v>
      </c>
      <c r="AI56" s="782">
        <v>1</v>
      </c>
      <c r="AJ56" s="782">
        <v>1</v>
      </c>
      <c r="AK56" s="782">
        <v>1</v>
      </c>
      <c r="AL56" s="782">
        <v>1</v>
      </c>
      <c r="AM56" s="782">
        <v>1</v>
      </c>
      <c r="AN56" s="782">
        <v>1</v>
      </c>
      <c r="AO56" s="782">
        <v>1</v>
      </c>
      <c r="AP56" s="782">
        <v>1</v>
      </c>
      <c r="AQ56" s="782">
        <v>1</v>
      </c>
      <c r="AR56" s="782">
        <v>1</v>
      </c>
      <c r="AS56" s="782">
        <v>1</v>
      </c>
      <c r="AT56" s="782">
        <v>4</v>
      </c>
      <c r="AU56" s="782">
        <v>6</v>
      </c>
      <c r="AV56" s="784">
        <v>7</v>
      </c>
    </row>
    <row r="57" spans="2:48" ht="14.4" x14ac:dyDescent="0.3">
      <c r="B57" s="917"/>
      <c r="C57" s="1" t="s">
        <v>6</v>
      </c>
      <c r="D57" s="760">
        <v>13124.5</v>
      </c>
      <c r="E57" s="760">
        <v>12745.300000000001</v>
      </c>
      <c r="F57" s="760">
        <v>12964.3</v>
      </c>
      <c r="G57" s="760">
        <v>13487.599999999999</v>
      </c>
      <c r="H57" s="760">
        <v>14357.9</v>
      </c>
      <c r="I57" s="760">
        <v>15598</v>
      </c>
      <c r="J57" s="760">
        <v>13230.7</v>
      </c>
      <c r="K57" s="760">
        <v>13647.3</v>
      </c>
      <c r="L57" s="760">
        <v>14145.4</v>
      </c>
      <c r="M57" s="760">
        <v>14745.2</v>
      </c>
      <c r="N57" s="760">
        <v>14987.8</v>
      </c>
      <c r="O57" s="760">
        <v>15861.8</v>
      </c>
      <c r="P57" s="761">
        <v>13808.2829</v>
      </c>
      <c r="Q57" s="761">
        <v>14383.5429</v>
      </c>
      <c r="R57" s="761">
        <v>15272.125399999999</v>
      </c>
      <c r="S57" s="143">
        <f>100</f>
        <v>100</v>
      </c>
      <c r="T57" s="328">
        <f t="shared" ref="T57:AA88" si="31">E57*100/$D57</f>
        <v>97.110747076079093</v>
      </c>
      <c r="U57" s="328">
        <f t="shared" si="31"/>
        <v>98.779382071697967</v>
      </c>
      <c r="V57" s="328">
        <f t="shared" si="31"/>
        <v>102.76658158406033</v>
      </c>
      <c r="W57" s="328">
        <f t="shared" si="31"/>
        <v>109.3976913406225</v>
      </c>
      <c r="X57" s="328">
        <f t="shared" si="31"/>
        <v>118.8464322450379</v>
      </c>
      <c r="Y57" s="328">
        <f t="shared" si="31"/>
        <v>100.80917368280696</v>
      </c>
      <c r="Z57" s="328">
        <f t="shared" si="31"/>
        <v>103.9833898434226</v>
      </c>
      <c r="AA57" s="328">
        <f t="shared" si="31"/>
        <v>107.77858204122062</v>
      </c>
      <c r="AB57" s="328">
        <f t="shared" si="14"/>
        <v>112.34866090136767</v>
      </c>
      <c r="AC57" s="328">
        <f t="shared" si="14"/>
        <v>114.19711227094365</v>
      </c>
      <c r="AD57" s="328">
        <f t="shared" si="14"/>
        <v>120.85641357766011</v>
      </c>
      <c r="AE57" s="328">
        <f t="shared" si="29"/>
        <v>105.20997295135054</v>
      </c>
      <c r="AF57" s="328">
        <f t="shared" si="30"/>
        <v>109.59307325993372</v>
      </c>
      <c r="AG57" s="329">
        <f t="shared" si="30"/>
        <v>116.36348356127851</v>
      </c>
      <c r="AH57" s="781">
        <v>1</v>
      </c>
      <c r="AI57" s="782">
        <v>1</v>
      </c>
      <c r="AJ57" s="782">
        <v>1</v>
      </c>
      <c r="AK57" s="782">
        <v>1</v>
      </c>
      <c r="AL57" s="782">
        <v>1</v>
      </c>
      <c r="AM57" s="782">
        <v>1</v>
      </c>
      <c r="AN57" s="782">
        <v>1</v>
      </c>
      <c r="AO57" s="782">
        <v>1</v>
      </c>
      <c r="AP57" s="782">
        <v>1</v>
      </c>
      <c r="AQ57" s="782">
        <v>1</v>
      </c>
      <c r="AR57" s="782">
        <v>1</v>
      </c>
      <c r="AS57" s="782">
        <v>1</v>
      </c>
      <c r="AT57" s="782">
        <v>4</v>
      </c>
      <c r="AU57" s="782">
        <v>6</v>
      </c>
      <c r="AV57" s="784">
        <v>7</v>
      </c>
    </row>
    <row r="58" spans="2:48" ht="14.4" x14ac:dyDescent="0.3">
      <c r="B58" s="918"/>
      <c r="C58" s="8" t="s">
        <v>7</v>
      </c>
      <c r="D58" s="565">
        <v>6008</v>
      </c>
      <c r="E58" s="565">
        <v>5890.2000000000007</v>
      </c>
      <c r="F58" s="565">
        <v>5879.7999999999993</v>
      </c>
      <c r="G58" s="565">
        <v>6127.4</v>
      </c>
      <c r="H58" s="565">
        <v>6466.5</v>
      </c>
      <c r="I58" s="565">
        <v>7465.5999999999995</v>
      </c>
      <c r="J58" s="565">
        <v>7252.5</v>
      </c>
      <c r="K58" s="565">
        <v>7404.6</v>
      </c>
      <c r="L58" s="565">
        <v>7739.7</v>
      </c>
      <c r="M58" s="565">
        <v>8209.9</v>
      </c>
      <c r="N58" s="565">
        <v>6436.7999999999993</v>
      </c>
      <c r="O58" s="565">
        <v>6682.7</v>
      </c>
      <c r="P58" s="565">
        <v>6018.2627000000002</v>
      </c>
      <c r="Q58" s="565">
        <v>6212.3848000000007</v>
      </c>
      <c r="R58" s="565">
        <v>6566.7366999999995</v>
      </c>
      <c r="S58" s="143">
        <f>100</f>
        <v>100</v>
      </c>
      <c r="T58" s="328">
        <f t="shared" si="31"/>
        <v>98.039280958721719</v>
      </c>
      <c r="U58" s="328">
        <f t="shared" si="31"/>
        <v>97.866178428761629</v>
      </c>
      <c r="V58" s="328">
        <f t="shared" si="31"/>
        <v>101.98735019973368</v>
      </c>
      <c r="W58" s="328">
        <f t="shared" si="31"/>
        <v>107.6314913448735</v>
      </c>
      <c r="X58" s="328">
        <f t="shared" si="31"/>
        <v>124.26098535286285</v>
      </c>
      <c r="Y58" s="328">
        <f t="shared" si="31"/>
        <v>120.71404793608522</v>
      </c>
      <c r="Z58" s="328">
        <f t="shared" si="31"/>
        <v>123.24567243675099</v>
      </c>
      <c r="AA58" s="328">
        <f t="shared" si="31"/>
        <v>128.82323568575234</v>
      </c>
      <c r="AB58" s="328">
        <f t="shared" si="14"/>
        <v>136.6494673768309</v>
      </c>
      <c r="AC58" s="328">
        <f t="shared" si="14"/>
        <v>107.13715046604526</v>
      </c>
      <c r="AD58" s="328">
        <f t="shared" si="14"/>
        <v>111.23002663115845</v>
      </c>
      <c r="AE58" s="328">
        <f t="shared" si="29"/>
        <v>100.1708172436751</v>
      </c>
      <c r="AF58" s="328">
        <f t="shared" si="30"/>
        <v>103.40187749667112</v>
      </c>
      <c r="AG58" s="329">
        <f t="shared" si="30"/>
        <v>109.29987849533954</v>
      </c>
      <c r="AH58" s="781"/>
      <c r="AI58" s="782"/>
      <c r="AJ58" s="782"/>
      <c r="AK58" s="782"/>
      <c r="AL58" s="782"/>
      <c r="AM58" s="782"/>
      <c r="AN58" s="782"/>
      <c r="AO58" s="782"/>
      <c r="AP58" s="782"/>
      <c r="AQ58" s="782"/>
      <c r="AR58" s="782"/>
      <c r="AS58" s="782"/>
      <c r="AT58" s="782"/>
      <c r="AU58" s="782"/>
      <c r="AV58" s="784"/>
    </row>
    <row r="59" spans="2:48" ht="15" customHeight="1" x14ac:dyDescent="0.3">
      <c r="B59" s="917" t="s">
        <v>199</v>
      </c>
      <c r="C59" s="1" t="s">
        <v>2</v>
      </c>
      <c r="D59" s="760">
        <v>2660.5</v>
      </c>
      <c r="E59" s="760">
        <v>2725.2</v>
      </c>
      <c r="F59" s="760">
        <v>2700.1</v>
      </c>
      <c r="G59" s="760">
        <v>2699.7</v>
      </c>
      <c r="H59" s="760">
        <v>2847.3</v>
      </c>
      <c r="I59" s="760">
        <v>2939.5</v>
      </c>
      <c r="J59" s="760">
        <v>2926.8</v>
      </c>
      <c r="K59" s="760">
        <v>3097.7</v>
      </c>
      <c r="L59" s="760">
        <v>3228.9</v>
      </c>
      <c r="M59" s="760">
        <v>3322.7</v>
      </c>
      <c r="N59" s="760">
        <v>3303.4</v>
      </c>
      <c r="O59" s="760">
        <v>3401.1</v>
      </c>
      <c r="P59" s="761">
        <v>3099.1345999999999</v>
      </c>
      <c r="Q59" s="761">
        <v>3187.6817999999998</v>
      </c>
      <c r="R59" s="761">
        <v>3429.9054999999998</v>
      </c>
      <c r="S59" s="143">
        <f>100</f>
        <v>100</v>
      </c>
      <c r="T59" s="328">
        <f t="shared" si="31"/>
        <v>102.43187370794963</v>
      </c>
      <c r="U59" s="328">
        <f t="shared" si="31"/>
        <v>101.48844202217629</v>
      </c>
      <c r="V59" s="328">
        <f t="shared" si="31"/>
        <v>101.47340725427551</v>
      </c>
      <c r="W59" s="328">
        <f t="shared" si="31"/>
        <v>107.02123660965984</v>
      </c>
      <c r="X59" s="328">
        <f t="shared" si="31"/>
        <v>110.48675061078744</v>
      </c>
      <c r="Y59" s="328">
        <f t="shared" si="31"/>
        <v>110.00939672993798</v>
      </c>
      <c r="Z59" s="328">
        <f t="shared" si="31"/>
        <v>116.43300131554219</v>
      </c>
      <c r="AA59" s="328">
        <f t="shared" si="31"/>
        <v>121.36440518699493</v>
      </c>
      <c r="AB59" s="328">
        <f t="shared" si="14"/>
        <v>124.89005825972562</v>
      </c>
      <c r="AC59" s="328">
        <f t="shared" si="14"/>
        <v>124.16463070851344</v>
      </c>
      <c r="AD59" s="328">
        <f t="shared" si="14"/>
        <v>127.83687276827663</v>
      </c>
      <c r="AE59" s="328">
        <f t="shared" si="29"/>
        <v>116.4869235106183</v>
      </c>
      <c r="AF59" s="328">
        <f t="shared" si="30"/>
        <v>119.81514001127607</v>
      </c>
      <c r="AG59" s="329">
        <f t="shared" si="30"/>
        <v>128.91958278519076</v>
      </c>
      <c r="AH59" s="781">
        <v>1</v>
      </c>
      <c r="AI59" s="782">
        <v>1</v>
      </c>
      <c r="AJ59" s="782">
        <v>1</v>
      </c>
      <c r="AK59" s="782">
        <v>1</v>
      </c>
      <c r="AL59" s="782">
        <v>1</v>
      </c>
      <c r="AM59" s="782">
        <v>1</v>
      </c>
      <c r="AN59" s="782">
        <v>1</v>
      </c>
      <c r="AO59" s="782">
        <v>1</v>
      </c>
      <c r="AP59" s="782">
        <v>1</v>
      </c>
      <c r="AQ59" s="782">
        <v>1</v>
      </c>
      <c r="AR59" s="782">
        <v>1</v>
      </c>
      <c r="AS59" s="782">
        <v>1</v>
      </c>
      <c r="AT59" s="782">
        <v>4</v>
      </c>
      <c r="AU59" s="782">
        <v>6</v>
      </c>
      <c r="AV59" s="784">
        <v>7</v>
      </c>
    </row>
    <row r="60" spans="2:48" ht="14.4" x14ac:dyDescent="0.3">
      <c r="B60" s="917"/>
      <c r="C60" s="1" t="s">
        <v>3</v>
      </c>
      <c r="D60" s="760">
        <v>2400.6999999999998</v>
      </c>
      <c r="E60" s="760">
        <v>2457.3000000000002</v>
      </c>
      <c r="F60" s="760">
        <v>2541.6999999999998</v>
      </c>
      <c r="G60" s="760">
        <v>2641.6</v>
      </c>
      <c r="H60" s="760">
        <v>2887.4</v>
      </c>
      <c r="I60" s="760">
        <v>3054.4</v>
      </c>
      <c r="J60" s="760">
        <v>3095.9</v>
      </c>
      <c r="K60" s="760">
        <v>3359.4</v>
      </c>
      <c r="L60" s="760">
        <v>3718.5</v>
      </c>
      <c r="M60" s="760">
        <v>3861.1</v>
      </c>
      <c r="N60" s="760">
        <v>3997.4</v>
      </c>
      <c r="O60" s="760">
        <v>4176.2</v>
      </c>
      <c r="P60" s="761">
        <v>3614.9521</v>
      </c>
      <c r="Q60" s="761">
        <v>3772.4474</v>
      </c>
      <c r="R60" s="761">
        <v>4038.7885999999999</v>
      </c>
      <c r="S60" s="143">
        <f>100</f>
        <v>100</v>
      </c>
      <c r="T60" s="328">
        <f t="shared" si="31"/>
        <v>102.35764568667474</v>
      </c>
      <c r="U60" s="328">
        <f t="shared" si="31"/>
        <v>105.87328695797059</v>
      </c>
      <c r="V60" s="328">
        <f t="shared" si="31"/>
        <v>110.03457324946892</v>
      </c>
      <c r="W60" s="328">
        <f t="shared" si="31"/>
        <v>120.27325363435665</v>
      </c>
      <c r="X60" s="328">
        <f t="shared" si="31"/>
        <v>127.22955804557006</v>
      </c>
      <c r="Y60" s="328">
        <f t="shared" si="31"/>
        <v>128.9582205190153</v>
      </c>
      <c r="Z60" s="328">
        <f t="shared" si="31"/>
        <v>139.93418586245679</v>
      </c>
      <c r="AA60" s="328">
        <f t="shared" si="31"/>
        <v>154.89232307243722</v>
      </c>
      <c r="AB60" s="328">
        <f t="shared" si="14"/>
        <v>160.83225725829968</v>
      </c>
      <c r="AC60" s="328">
        <f t="shared" si="14"/>
        <v>166.50976798433791</v>
      </c>
      <c r="AD60" s="328">
        <f t="shared" si="14"/>
        <v>173.95759570125381</v>
      </c>
      <c r="AE60" s="328">
        <f t="shared" ref="AE60:AE63" si="32">P60*100/$D60</f>
        <v>150.57908526679719</v>
      </c>
      <c r="AF60" s="328">
        <f t="shared" ref="AF60:AG63" si="33">Q60*100/$D60</f>
        <v>157.13947598617071</v>
      </c>
      <c r="AG60" s="329">
        <f t="shared" si="33"/>
        <v>168.23379014454119</v>
      </c>
      <c r="AH60" s="781">
        <v>1</v>
      </c>
      <c r="AI60" s="782">
        <v>1</v>
      </c>
      <c r="AJ60" s="782">
        <v>1</v>
      </c>
      <c r="AK60" s="782">
        <v>1</v>
      </c>
      <c r="AL60" s="782">
        <v>1</v>
      </c>
      <c r="AM60" s="782">
        <v>1</v>
      </c>
      <c r="AN60" s="782">
        <v>1</v>
      </c>
      <c r="AO60" s="782">
        <v>1</v>
      </c>
      <c r="AP60" s="782">
        <v>1</v>
      </c>
      <c r="AQ60" s="782">
        <v>1</v>
      </c>
      <c r="AR60" s="782">
        <v>1</v>
      </c>
      <c r="AS60" s="782">
        <v>1</v>
      </c>
      <c r="AT60" s="782">
        <v>4</v>
      </c>
      <c r="AU60" s="782">
        <v>6</v>
      </c>
      <c r="AV60" s="784">
        <v>7</v>
      </c>
    </row>
    <row r="61" spans="2:48" ht="14.4" x14ac:dyDescent="0.3">
      <c r="B61" s="917"/>
      <c r="C61" s="1" t="s">
        <v>4</v>
      </c>
      <c r="D61" s="760">
        <v>1263.7</v>
      </c>
      <c r="E61" s="760">
        <v>1289.5</v>
      </c>
      <c r="F61" s="760">
        <v>1345.5</v>
      </c>
      <c r="G61" s="760">
        <v>1446</v>
      </c>
      <c r="H61" s="760">
        <v>1538</v>
      </c>
      <c r="I61" s="760">
        <v>1582</v>
      </c>
      <c r="J61" s="760">
        <v>1642</v>
      </c>
      <c r="K61" s="760">
        <v>1719.2</v>
      </c>
      <c r="L61" s="760">
        <v>1877.2</v>
      </c>
      <c r="M61" s="760">
        <v>2033</v>
      </c>
      <c r="N61" s="760">
        <v>2158</v>
      </c>
      <c r="O61" s="760">
        <v>2252.9</v>
      </c>
      <c r="P61" s="761">
        <v>1917.3678</v>
      </c>
      <c r="Q61" s="761">
        <v>2010.3806</v>
      </c>
      <c r="R61" s="761">
        <v>2162.5783999999999</v>
      </c>
      <c r="S61" s="143">
        <f>100</f>
        <v>100</v>
      </c>
      <c r="T61" s="328">
        <f t="shared" si="31"/>
        <v>102.04162380311783</v>
      </c>
      <c r="U61" s="328">
        <f t="shared" si="31"/>
        <v>106.47305531376118</v>
      </c>
      <c r="V61" s="328">
        <f t="shared" si="31"/>
        <v>114.42589222125504</v>
      </c>
      <c r="W61" s="328">
        <f t="shared" si="31"/>
        <v>121.70610113159769</v>
      </c>
      <c r="X61" s="328">
        <f t="shared" si="31"/>
        <v>125.1879401756746</v>
      </c>
      <c r="Y61" s="328">
        <f t="shared" si="31"/>
        <v>129.93590250850676</v>
      </c>
      <c r="Z61" s="328">
        <f t="shared" si="31"/>
        <v>136.0449473767508</v>
      </c>
      <c r="AA61" s="328">
        <f t="shared" si="31"/>
        <v>148.54791485320882</v>
      </c>
      <c r="AB61" s="328">
        <f t="shared" si="14"/>
        <v>160.87679037746301</v>
      </c>
      <c r="AC61" s="328">
        <f t="shared" si="14"/>
        <v>170.76837857086332</v>
      </c>
      <c r="AD61" s="328">
        <f t="shared" si="14"/>
        <v>178.27807232729288</v>
      </c>
      <c r="AE61" s="328">
        <f t="shared" si="32"/>
        <v>151.72650154308775</v>
      </c>
      <c r="AF61" s="328">
        <f t="shared" si="33"/>
        <v>159.0868560576086</v>
      </c>
      <c r="AG61" s="329">
        <f t="shared" si="33"/>
        <v>171.13067974994064</v>
      </c>
      <c r="AH61" s="781">
        <v>1</v>
      </c>
      <c r="AI61" s="782">
        <v>1</v>
      </c>
      <c r="AJ61" s="782">
        <v>1</v>
      </c>
      <c r="AK61" s="782">
        <v>1</v>
      </c>
      <c r="AL61" s="782">
        <v>1</v>
      </c>
      <c r="AM61" s="782">
        <v>1</v>
      </c>
      <c r="AN61" s="782">
        <v>1</v>
      </c>
      <c r="AO61" s="782">
        <v>1</v>
      </c>
      <c r="AP61" s="782">
        <v>1</v>
      </c>
      <c r="AQ61" s="782">
        <v>1</v>
      </c>
      <c r="AR61" s="782">
        <v>1</v>
      </c>
      <c r="AS61" s="782">
        <v>1</v>
      </c>
      <c r="AT61" s="782">
        <v>4</v>
      </c>
      <c r="AU61" s="782">
        <v>6</v>
      </c>
      <c r="AV61" s="784">
        <v>7</v>
      </c>
    </row>
    <row r="62" spans="2:48" ht="14.4" x14ac:dyDescent="0.3">
      <c r="B62" s="917"/>
      <c r="C62" s="1" t="s">
        <v>5</v>
      </c>
      <c r="D62" s="760">
        <v>544.29999999999995</v>
      </c>
      <c r="E62" s="760">
        <v>472.2</v>
      </c>
      <c r="F62" s="760">
        <v>490.3</v>
      </c>
      <c r="G62" s="760">
        <v>515.70000000000005</v>
      </c>
      <c r="H62" s="760">
        <v>524.5</v>
      </c>
      <c r="I62" s="760">
        <v>527.9</v>
      </c>
      <c r="J62" s="760">
        <v>570.29999999999995</v>
      </c>
      <c r="K62" s="760">
        <v>625.5</v>
      </c>
      <c r="L62" s="760">
        <v>590.4</v>
      </c>
      <c r="M62" s="760">
        <v>628.6</v>
      </c>
      <c r="N62" s="760">
        <v>1212.0999999999999</v>
      </c>
      <c r="O62" s="760">
        <v>1391.7</v>
      </c>
      <c r="P62" s="761">
        <v>1137.5995</v>
      </c>
      <c r="Q62" s="761">
        <v>1205.527</v>
      </c>
      <c r="R62" s="761">
        <v>1317.4170999999999</v>
      </c>
      <c r="S62" s="143">
        <f>100</f>
        <v>100</v>
      </c>
      <c r="T62" s="328">
        <f t="shared" si="31"/>
        <v>86.753628513687318</v>
      </c>
      <c r="U62" s="328">
        <f t="shared" si="31"/>
        <v>90.079000551166644</v>
      </c>
      <c r="V62" s="328">
        <f t="shared" si="31"/>
        <v>94.745544736358653</v>
      </c>
      <c r="W62" s="328">
        <f t="shared" si="31"/>
        <v>96.362300202094445</v>
      </c>
      <c r="X62" s="328">
        <f t="shared" si="31"/>
        <v>96.986955722946917</v>
      </c>
      <c r="Y62" s="328">
        <f t="shared" si="31"/>
        <v>104.77677751240124</v>
      </c>
      <c r="Z62" s="328">
        <f t="shared" si="31"/>
        <v>114.91824361565314</v>
      </c>
      <c r="AA62" s="328">
        <f t="shared" si="31"/>
        <v>108.46959397391146</v>
      </c>
      <c r="AB62" s="328">
        <f t="shared" si="14"/>
        <v>115.48778247290099</v>
      </c>
      <c r="AC62" s="328">
        <f t="shared" si="14"/>
        <v>222.68969318390592</v>
      </c>
      <c r="AD62" s="328">
        <f t="shared" si="14"/>
        <v>255.68620246187766</v>
      </c>
      <c r="AE62" s="328">
        <f t="shared" si="32"/>
        <v>209.0022965276502</v>
      </c>
      <c r="AF62" s="328">
        <f t="shared" si="33"/>
        <v>221.48208708432853</v>
      </c>
      <c r="AG62" s="329">
        <f t="shared" si="33"/>
        <v>242.03878375895647</v>
      </c>
      <c r="AH62" s="781">
        <v>1</v>
      </c>
      <c r="AI62" s="782">
        <v>1</v>
      </c>
      <c r="AJ62" s="782">
        <v>1</v>
      </c>
      <c r="AK62" s="782">
        <v>1</v>
      </c>
      <c r="AL62" s="782">
        <v>1</v>
      </c>
      <c r="AM62" s="782">
        <v>1</v>
      </c>
      <c r="AN62" s="782">
        <v>1</v>
      </c>
      <c r="AO62" s="782">
        <v>1</v>
      </c>
      <c r="AP62" s="782">
        <v>1</v>
      </c>
      <c r="AQ62" s="782">
        <v>1</v>
      </c>
      <c r="AR62" s="782">
        <v>1</v>
      </c>
      <c r="AS62" s="782">
        <v>1</v>
      </c>
      <c r="AT62" s="782">
        <v>4</v>
      </c>
      <c r="AU62" s="782">
        <v>6</v>
      </c>
      <c r="AV62" s="784">
        <v>7</v>
      </c>
    </row>
    <row r="63" spans="2:48" ht="14.4" x14ac:dyDescent="0.3">
      <c r="B63" s="917"/>
      <c r="C63" s="1" t="s">
        <v>6</v>
      </c>
      <c r="D63" s="760">
        <v>6869.2</v>
      </c>
      <c r="E63" s="760">
        <v>6944.2</v>
      </c>
      <c r="F63" s="760">
        <v>7077.5999999999995</v>
      </c>
      <c r="G63" s="760">
        <v>7302.9999999999991</v>
      </c>
      <c r="H63" s="760">
        <v>7797.2000000000007</v>
      </c>
      <c r="I63" s="760">
        <v>8103.7999999999993</v>
      </c>
      <c r="J63" s="760">
        <v>8235</v>
      </c>
      <c r="K63" s="760">
        <v>8801.7999999999993</v>
      </c>
      <c r="L63" s="760">
        <v>9415</v>
      </c>
      <c r="M63" s="760">
        <v>9845.4</v>
      </c>
      <c r="N63" s="760">
        <v>10670.9</v>
      </c>
      <c r="O63" s="760">
        <v>11221.9</v>
      </c>
      <c r="P63" s="761">
        <v>9769.0540000000001</v>
      </c>
      <c r="Q63" s="761">
        <v>10176.0368</v>
      </c>
      <c r="R63" s="761">
        <v>10948.6896</v>
      </c>
      <c r="S63" s="143">
        <f>100</f>
        <v>100</v>
      </c>
      <c r="T63" s="328">
        <f t="shared" si="31"/>
        <v>101.09183019856752</v>
      </c>
      <c r="U63" s="328">
        <f t="shared" si="31"/>
        <v>103.03383217841962</v>
      </c>
      <c r="V63" s="328">
        <f t="shared" si="31"/>
        <v>106.31514586851452</v>
      </c>
      <c r="W63" s="328">
        <f t="shared" si="31"/>
        <v>113.50957899027546</v>
      </c>
      <c r="X63" s="328">
        <f t="shared" si="31"/>
        <v>117.97298084201944</v>
      </c>
      <c r="Y63" s="328">
        <f t="shared" si="31"/>
        <v>119.88295580271357</v>
      </c>
      <c r="Z63" s="328">
        <f t="shared" si="31"/>
        <v>128.1342805566878</v>
      </c>
      <c r="AA63" s="328">
        <f t="shared" si="31"/>
        <v>137.06108426017587</v>
      </c>
      <c r="AB63" s="328">
        <f t="shared" si="14"/>
        <v>143.32673382635534</v>
      </c>
      <c r="AC63" s="328">
        <f t="shared" si="14"/>
        <v>155.34414487858848</v>
      </c>
      <c r="AD63" s="328">
        <f t="shared" si="14"/>
        <v>163.36545740406453</v>
      </c>
      <c r="AE63" s="328">
        <f t="shared" si="32"/>
        <v>142.21530891515752</v>
      </c>
      <c r="AF63" s="328">
        <f t="shared" si="33"/>
        <v>148.14005706632503</v>
      </c>
      <c r="AG63" s="329">
        <f t="shared" si="33"/>
        <v>159.38813253362838</v>
      </c>
      <c r="AH63" s="781">
        <v>1</v>
      </c>
      <c r="AI63" s="782">
        <v>1</v>
      </c>
      <c r="AJ63" s="782">
        <v>1</v>
      </c>
      <c r="AK63" s="782">
        <v>1</v>
      </c>
      <c r="AL63" s="782">
        <v>1</v>
      </c>
      <c r="AM63" s="782">
        <v>1</v>
      </c>
      <c r="AN63" s="782">
        <v>1</v>
      </c>
      <c r="AO63" s="782">
        <v>1</v>
      </c>
      <c r="AP63" s="782">
        <v>1</v>
      </c>
      <c r="AQ63" s="782">
        <v>1</v>
      </c>
      <c r="AR63" s="782">
        <v>1</v>
      </c>
      <c r="AS63" s="782">
        <v>1</v>
      </c>
      <c r="AT63" s="782">
        <v>4</v>
      </c>
      <c r="AU63" s="782">
        <v>6</v>
      </c>
      <c r="AV63" s="784">
        <v>7</v>
      </c>
    </row>
    <row r="64" spans="2:48" ht="14.4" x14ac:dyDescent="0.3">
      <c r="B64" s="917"/>
      <c r="C64" s="1" t="s">
        <v>7</v>
      </c>
      <c r="D64" s="565">
        <v>6324.9</v>
      </c>
      <c r="E64" s="565">
        <v>6472</v>
      </c>
      <c r="F64" s="565">
        <v>6587.2999999999993</v>
      </c>
      <c r="G64" s="565">
        <v>6787.2999999999993</v>
      </c>
      <c r="H64" s="565">
        <v>7272.7000000000007</v>
      </c>
      <c r="I64" s="565">
        <v>7575.9</v>
      </c>
      <c r="J64" s="565">
        <v>7664.7000000000007</v>
      </c>
      <c r="K64" s="565">
        <v>8176.3</v>
      </c>
      <c r="L64" s="565">
        <v>8824.6</v>
      </c>
      <c r="M64" s="565">
        <v>9216.7999999999993</v>
      </c>
      <c r="N64" s="565">
        <v>9458.7999999999993</v>
      </c>
      <c r="O64" s="565">
        <v>9830.1999999999989</v>
      </c>
      <c r="P64" s="565">
        <v>8631.4544999999998</v>
      </c>
      <c r="Q64" s="565">
        <v>8970.5097999999998</v>
      </c>
      <c r="R64" s="565">
        <v>9631.2724999999991</v>
      </c>
      <c r="S64" s="143">
        <f>100</f>
        <v>100</v>
      </c>
      <c r="T64" s="328">
        <f t="shared" si="31"/>
        <v>102.32572847001535</v>
      </c>
      <c r="U64" s="328">
        <f t="shared" si="31"/>
        <v>104.14868219260383</v>
      </c>
      <c r="V64" s="328">
        <f t="shared" si="31"/>
        <v>107.31078752233236</v>
      </c>
      <c r="W64" s="328">
        <f t="shared" si="31"/>
        <v>114.98521715758355</v>
      </c>
      <c r="X64" s="328">
        <f t="shared" si="31"/>
        <v>119.77896883745198</v>
      </c>
      <c r="Y64" s="328">
        <f t="shared" si="31"/>
        <v>121.18294360385147</v>
      </c>
      <c r="Z64" s="328">
        <f t="shared" si="31"/>
        <v>129.27160903729703</v>
      </c>
      <c r="AA64" s="328">
        <f t="shared" si="31"/>
        <v>139.52157346361207</v>
      </c>
      <c r="AB64" s="328">
        <f t="shared" si="14"/>
        <v>145.72246201520971</v>
      </c>
      <c r="AC64" s="328">
        <f t="shared" si="14"/>
        <v>149.54860946418125</v>
      </c>
      <c r="AD64" s="328">
        <f t="shared" si="14"/>
        <v>155.42063906148712</v>
      </c>
      <c r="AE64" s="328">
        <f t="shared" ref="AE64:AE67" si="34">P64*100/$D64</f>
        <v>136.46784138879667</v>
      </c>
      <c r="AF64" s="328">
        <f t="shared" ref="AF64:AG67" si="35">Q64*100/$D64</f>
        <v>141.8284842448102</v>
      </c>
      <c r="AG64" s="329">
        <f t="shared" si="35"/>
        <v>152.27549052158926</v>
      </c>
      <c r="AH64" s="781"/>
      <c r="AI64" s="782"/>
      <c r="AJ64" s="782"/>
      <c r="AK64" s="782"/>
      <c r="AL64" s="782"/>
      <c r="AM64" s="782"/>
      <c r="AN64" s="782"/>
      <c r="AO64" s="782"/>
      <c r="AP64" s="782"/>
      <c r="AQ64" s="782"/>
      <c r="AR64" s="782"/>
      <c r="AS64" s="782"/>
      <c r="AT64" s="782"/>
      <c r="AU64" s="782"/>
      <c r="AV64" s="784"/>
    </row>
    <row r="65" spans="2:48" ht="15" customHeight="1" x14ac:dyDescent="0.3">
      <c r="B65" s="919" t="s">
        <v>15</v>
      </c>
      <c r="C65" s="7" t="s">
        <v>2</v>
      </c>
      <c r="D65" s="760">
        <v>1094.2</v>
      </c>
      <c r="E65" s="760">
        <v>1011.2</v>
      </c>
      <c r="F65" s="760">
        <v>1078.9000000000001</v>
      </c>
      <c r="G65" s="760">
        <v>1299.5</v>
      </c>
      <c r="H65" s="760">
        <v>1316.4</v>
      </c>
      <c r="I65" s="760">
        <v>1416.1</v>
      </c>
      <c r="J65" s="760">
        <v>1461.7</v>
      </c>
      <c r="K65" s="760">
        <v>1575.2</v>
      </c>
      <c r="L65" s="760">
        <v>1635.5</v>
      </c>
      <c r="M65" s="760">
        <v>1721.2</v>
      </c>
      <c r="N65" s="760">
        <v>1585.3</v>
      </c>
      <c r="O65" s="760">
        <v>1750.4</v>
      </c>
      <c r="P65" s="761">
        <v>1733.4438</v>
      </c>
      <c r="Q65" s="761">
        <v>1788.7103</v>
      </c>
      <c r="R65" s="761">
        <v>1933.5248999999999</v>
      </c>
      <c r="S65" s="143">
        <f>100</f>
        <v>100</v>
      </c>
      <c r="T65" s="328">
        <f t="shared" si="31"/>
        <v>92.414549442515082</v>
      </c>
      <c r="U65" s="328">
        <f t="shared" si="31"/>
        <v>98.601718150246768</v>
      </c>
      <c r="V65" s="328">
        <f t="shared" si="31"/>
        <v>118.76256625845366</v>
      </c>
      <c r="W65" s="328">
        <f t="shared" si="31"/>
        <v>120.30707366112227</v>
      </c>
      <c r="X65" s="328">
        <f t="shared" si="31"/>
        <v>129.41875342716139</v>
      </c>
      <c r="Y65" s="328">
        <f t="shared" si="31"/>
        <v>133.5861816852495</v>
      </c>
      <c r="Z65" s="328">
        <f t="shared" si="31"/>
        <v>143.95905684518368</v>
      </c>
      <c r="AA65" s="328">
        <f t="shared" si="31"/>
        <v>149.46993237068176</v>
      </c>
      <c r="AB65" s="328">
        <f t="shared" si="14"/>
        <v>157.30213854871138</v>
      </c>
      <c r="AC65" s="328">
        <f t="shared" si="14"/>
        <v>144.88210564796196</v>
      </c>
      <c r="AD65" s="328">
        <f t="shared" si="14"/>
        <v>159.97075488941692</v>
      </c>
      <c r="AE65" s="328">
        <f t="shared" si="34"/>
        <v>158.42111131420216</v>
      </c>
      <c r="AF65" s="328">
        <f t="shared" si="35"/>
        <v>163.47197038932552</v>
      </c>
      <c r="AG65" s="329">
        <f t="shared" si="35"/>
        <v>176.70671723633703</v>
      </c>
      <c r="AH65" s="781">
        <v>1</v>
      </c>
      <c r="AI65" s="782">
        <v>1</v>
      </c>
      <c r="AJ65" s="782">
        <v>1</v>
      </c>
      <c r="AK65" s="782">
        <v>1</v>
      </c>
      <c r="AL65" s="782">
        <v>1</v>
      </c>
      <c r="AM65" s="782">
        <v>1</v>
      </c>
      <c r="AN65" s="782">
        <v>1</v>
      </c>
      <c r="AO65" s="782">
        <v>1</v>
      </c>
      <c r="AP65" s="782">
        <v>1</v>
      </c>
      <c r="AQ65" s="782">
        <v>1</v>
      </c>
      <c r="AR65" s="782">
        <v>1</v>
      </c>
      <c r="AS65" s="782">
        <v>1</v>
      </c>
      <c r="AT65" s="782">
        <v>4</v>
      </c>
      <c r="AU65" s="782">
        <v>6</v>
      </c>
      <c r="AV65" s="784">
        <v>7</v>
      </c>
    </row>
    <row r="66" spans="2:48" ht="14.4" x14ac:dyDescent="0.3">
      <c r="B66" s="917"/>
      <c r="C66" s="1" t="s">
        <v>3</v>
      </c>
      <c r="D66" s="760">
        <v>1173.2</v>
      </c>
      <c r="E66" s="760">
        <v>1226</v>
      </c>
      <c r="F66" s="760">
        <v>1217</v>
      </c>
      <c r="G66" s="760">
        <v>1321.2</v>
      </c>
      <c r="H66" s="760">
        <v>1402.3</v>
      </c>
      <c r="I66" s="760">
        <v>1524.3</v>
      </c>
      <c r="J66" s="760">
        <v>1605</v>
      </c>
      <c r="K66" s="760">
        <v>1690.3</v>
      </c>
      <c r="L66" s="760">
        <v>1759.2</v>
      </c>
      <c r="M66" s="760">
        <v>1903.6</v>
      </c>
      <c r="N66" s="760">
        <v>1950.9</v>
      </c>
      <c r="O66" s="760">
        <v>2065</v>
      </c>
      <c r="P66" s="761">
        <v>2030.4287999999999</v>
      </c>
      <c r="Q66" s="761">
        <v>2141.3782999999999</v>
      </c>
      <c r="R66" s="761">
        <v>2296.2581</v>
      </c>
      <c r="S66" s="143">
        <f>100</f>
        <v>100</v>
      </c>
      <c r="T66" s="328">
        <f t="shared" si="31"/>
        <v>104.50051142175246</v>
      </c>
      <c r="U66" s="328">
        <f t="shared" si="31"/>
        <v>103.73337879304466</v>
      </c>
      <c r="V66" s="328">
        <f t="shared" si="31"/>
        <v>112.61506989430616</v>
      </c>
      <c r="W66" s="328">
        <f t="shared" si="31"/>
        <v>119.52778724855096</v>
      </c>
      <c r="X66" s="328">
        <f t="shared" si="31"/>
        <v>129.92669621547904</v>
      </c>
      <c r="Y66" s="328">
        <f t="shared" si="31"/>
        <v>136.80531878622571</v>
      </c>
      <c r="Z66" s="328">
        <f t="shared" si="31"/>
        <v>144.07603136720081</v>
      </c>
      <c r="AA66" s="328">
        <f t="shared" si="31"/>
        <v>149.94885782475282</v>
      </c>
      <c r="AB66" s="328">
        <f t="shared" si="14"/>
        <v>162.25707466757586</v>
      </c>
      <c r="AC66" s="328">
        <f t="shared" si="14"/>
        <v>166.28878281622912</v>
      </c>
      <c r="AD66" s="328">
        <f t="shared" si="14"/>
        <v>176.01431980906921</v>
      </c>
      <c r="AE66" s="328">
        <f t="shared" si="34"/>
        <v>173.06757586089327</v>
      </c>
      <c r="AF66" s="328">
        <f t="shared" si="35"/>
        <v>182.52457381520625</v>
      </c>
      <c r="AG66" s="329">
        <f t="shared" si="35"/>
        <v>195.72605693828842</v>
      </c>
      <c r="AH66" s="781">
        <v>1</v>
      </c>
      <c r="AI66" s="782">
        <v>1</v>
      </c>
      <c r="AJ66" s="782">
        <v>1</v>
      </c>
      <c r="AK66" s="782">
        <v>1</v>
      </c>
      <c r="AL66" s="782">
        <v>1</v>
      </c>
      <c r="AM66" s="782">
        <v>1</v>
      </c>
      <c r="AN66" s="782">
        <v>1</v>
      </c>
      <c r="AO66" s="782">
        <v>1</v>
      </c>
      <c r="AP66" s="782">
        <v>1</v>
      </c>
      <c r="AQ66" s="782">
        <v>1</v>
      </c>
      <c r="AR66" s="782">
        <v>1</v>
      </c>
      <c r="AS66" s="782">
        <v>1</v>
      </c>
      <c r="AT66" s="782">
        <v>4</v>
      </c>
      <c r="AU66" s="782">
        <v>6</v>
      </c>
      <c r="AV66" s="784">
        <v>7</v>
      </c>
    </row>
    <row r="67" spans="2:48" ht="14.4" x14ac:dyDescent="0.3">
      <c r="B67" s="917"/>
      <c r="C67" s="1" t="s">
        <v>4</v>
      </c>
      <c r="D67" s="760">
        <v>1481.3</v>
      </c>
      <c r="E67" s="760">
        <v>1631.1</v>
      </c>
      <c r="F67" s="760">
        <v>1637.2</v>
      </c>
      <c r="G67" s="760">
        <v>1786.4</v>
      </c>
      <c r="H67" s="760">
        <v>1794.9</v>
      </c>
      <c r="I67" s="760">
        <v>1951.1</v>
      </c>
      <c r="J67" s="760">
        <v>2026.5</v>
      </c>
      <c r="K67" s="760">
        <v>2046.1</v>
      </c>
      <c r="L67" s="760">
        <v>2257.6999999999998</v>
      </c>
      <c r="M67" s="760">
        <v>2409.3000000000002</v>
      </c>
      <c r="N67" s="760">
        <v>2343.5</v>
      </c>
      <c r="O67" s="760">
        <v>2542.6</v>
      </c>
      <c r="P67" s="761">
        <v>2494.3141000000001</v>
      </c>
      <c r="Q67" s="761">
        <v>2649.3247000000001</v>
      </c>
      <c r="R67" s="761">
        <v>2862.6156999999998</v>
      </c>
      <c r="S67" s="143">
        <f>100</f>
        <v>100</v>
      </c>
      <c r="T67" s="328">
        <f t="shared" si="31"/>
        <v>110.1127388105043</v>
      </c>
      <c r="U67" s="328">
        <f t="shared" si="31"/>
        <v>110.52453925605887</v>
      </c>
      <c r="V67" s="328">
        <f t="shared" si="31"/>
        <v>120.59677310470533</v>
      </c>
      <c r="W67" s="328">
        <f t="shared" si="31"/>
        <v>121.17059339769122</v>
      </c>
      <c r="X67" s="328">
        <f t="shared" si="31"/>
        <v>131.715385134679</v>
      </c>
      <c r="Y67" s="328">
        <f t="shared" si="31"/>
        <v>136.80550867481267</v>
      </c>
      <c r="Z67" s="328">
        <f t="shared" si="31"/>
        <v>138.12867076216838</v>
      </c>
      <c r="AA67" s="328">
        <f t="shared" si="31"/>
        <v>152.41342064402889</v>
      </c>
      <c r="AB67" s="328">
        <f t="shared" si="14"/>
        <v>162.64767434010668</v>
      </c>
      <c r="AC67" s="328">
        <f t="shared" si="14"/>
        <v>158.20563018969824</v>
      </c>
      <c r="AD67" s="328">
        <f t="shared" si="14"/>
        <v>171.64652669952071</v>
      </c>
      <c r="AE67" s="328">
        <f t="shared" si="34"/>
        <v>168.38682913656925</v>
      </c>
      <c r="AF67" s="328">
        <f t="shared" si="35"/>
        <v>178.85132653750088</v>
      </c>
      <c r="AG67" s="329">
        <f t="shared" si="35"/>
        <v>193.2502329035307</v>
      </c>
      <c r="AH67" s="781">
        <v>1</v>
      </c>
      <c r="AI67" s="782">
        <v>1</v>
      </c>
      <c r="AJ67" s="782">
        <v>1</v>
      </c>
      <c r="AK67" s="782">
        <v>1</v>
      </c>
      <c r="AL67" s="782">
        <v>1</v>
      </c>
      <c r="AM67" s="782">
        <v>1</v>
      </c>
      <c r="AN67" s="782">
        <v>1</v>
      </c>
      <c r="AO67" s="782">
        <v>1</v>
      </c>
      <c r="AP67" s="782">
        <v>1</v>
      </c>
      <c r="AQ67" s="782">
        <v>1</v>
      </c>
      <c r="AR67" s="782">
        <v>1</v>
      </c>
      <c r="AS67" s="782">
        <v>1</v>
      </c>
      <c r="AT67" s="782">
        <v>4</v>
      </c>
      <c r="AU67" s="782">
        <v>6</v>
      </c>
      <c r="AV67" s="784">
        <v>7</v>
      </c>
    </row>
    <row r="68" spans="2:48" ht="14.4" x14ac:dyDescent="0.3">
      <c r="B68" s="917"/>
      <c r="C68" s="1" t="s">
        <v>5</v>
      </c>
      <c r="D68" s="760">
        <v>3976.6</v>
      </c>
      <c r="E68" s="760">
        <v>3703.9</v>
      </c>
      <c r="F68" s="760">
        <v>3801.1</v>
      </c>
      <c r="G68" s="760">
        <v>3856.7</v>
      </c>
      <c r="H68" s="760">
        <v>3814.2</v>
      </c>
      <c r="I68" s="760">
        <v>3952</v>
      </c>
      <c r="J68" s="760">
        <v>4238.6000000000004</v>
      </c>
      <c r="K68" s="760">
        <v>4454</v>
      </c>
      <c r="L68" s="760">
        <v>4256.3999999999996</v>
      </c>
      <c r="M68" s="760">
        <v>4211.3</v>
      </c>
      <c r="N68" s="760">
        <v>4945.5</v>
      </c>
      <c r="O68" s="760">
        <v>5144.8</v>
      </c>
      <c r="P68" s="761">
        <v>5020.3186999999998</v>
      </c>
      <c r="Q68" s="761">
        <v>5417.6544999999996</v>
      </c>
      <c r="R68" s="761">
        <v>6002.1108000000004</v>
      </c>
      <c r="S68" s="143">
        <f>100</f>
        <v>100</v>
      </c>
      <c r="T68" s="328">
        <f t="shared" si="31"/>
        <v>93.142382940200179</v>
      </c>
      <c r="U68" s="328">
        <f t="shared" si="31"/>
        <v>95.586682090227839</v>
      </c>
      <c r="V68" s="328">
        <f t="shared" si="31"/>
        <v>96.984861439420612</v>
      </c>
      <c r="W68" s="328">
        <f t="shared" si="31"/>
        <v>95.916109239048438</v>
      </c>
      <c r="X68" s="328">
        <f t="shared" si="31"/>
        <v>99.381381079313982</v>
      </c>
      <c r="Y68" s="328">
        <f t="shared" si="31"/>
        <v>106.58854297641203</v>
      </c>
      <c r="Z68" s="328">
        <f t="shared" si="31"/>
        <v>112.00523059900418</v>
      </c>
      <c r="AA68" s="328">
        <f t="shared" si="31"/>
        <v>107.03616154503847</v>
      </c>
      <c r="AB68" s="328">
        <f t="shared" si="14"/>
        <v>105.90202685711412</v>
      </c>
      <c r="AC68" s="328">
        <f t="shared" si="14"/>
        <v>124.36503545742595</v>
      </c>
      <c r="AD68" s="328">
        <f t="shared" si="14"/>
        <v>129.37685459940653</v>
      </c>
      <c r="AE68" s="328">
        <f t="shared" ref="AE68:AE71" si="36">P68*100/$D68</f>
        <v>126.24650958104914</v>
      </c>
      <c r="AF68" s="328">
        <f t="shared" ref="AF68:AG71" si="37">Q68*100/$D68</f>
        <v>136.23835688779357</v>
      </c>
      <c r="AG68" s="329">
        <f t="shared" si="37"/>
        <v>150.93574410300258</v>
      </c>
      <c r="AH68" s="781">
        <v>1</v>
      </c>
      <c r="AI68" s="782">
        <v>1</v>
      </c>
      <c r="AJ68" s="782">
        <v>1</v>
      </c>
      <c r="AK68" s="782">
        <v>1</v>
      </c>
      <c r="AL68" s="782">
        <v>1</v>
      </c>
      <c r="AM68" s="782">
        <v>1</v>
      </c>
      <c r="AN68" s="782">
        <v>1</v>
      </c>
      <c r="AO68" s="782">
        <v>1</v>
      </c>
      <c r="AP68" s="782">
        <v>1</v>
      </c>
      <c r="AQ68" s="782">
        <v>1</v>
      </c>
      <c r="AR68" s="782">
        <v>1</v>
      </c>
      <c r="AS68" s="782">
        <v>1</v>
      </c>
      <c r="AT68" s="782">
        <v>4</v>
      </c>
      <c r="AU68" s="782">
        <v>6</v>
      </c>
      <c r="AV68" s="784">
        <v>7</v>
      </c>
    </row>
    <row r="69" spans="2:48" ht="14.4" x14ac:dyDescent="0.3">
      <c r="B69" s="917"/>
      <c r="C69" s="1" t="s">
        <v>6</v>
      </c>
      <c r="D69" s="760">
        <v>7725.2999999999993</v>
      </c>
      <c r="E69" s="760">
        <v>7572.2</v>
      </c>
      <c r="F69" s="760">
        <v>7734.2000000000007</v>
      </c>
      <c r="G69" s="760">
        <v>8263.7999999999993</v>
      </c>
      <c r="H69" s="760">
        <v>8327.7999999999993</v>
      </c>
      <c r="I69" s="760">
        <v>8843.5</v>
      </c>
      <c r="J69" s="760">
        <v>9331.7999999999993</v>
      </c>
      <c r="K69" s="760">
        <v>9765.6</v>
      </c>
      <c r="L69" s="760">
        <v>9908.7999999999993</v>
      </c>
      <c r="M69" s="760">
        <v>10245.400000000001</v>
      </c>
      <c r="N69" s="760">
        <v>10825.2</v>
      </c>
      <c r="O69" s="760">
        <v>11502.8</v>
      </c>
      <c r="P69" s="761">
        <v>11278.5054</v>
      </c>
      <c r="Q69" s="761">
        <v>11997.067800000001</v>
      </c>
      <c r="R69" s="761">
        <v>13094.5095</v>
      </c>
      <c r="S69" s="143">
        <f>100</f>
        <v>100</v>
      </c>
      <c r="T69" s="328">
        <f t="shared" si="31"/>
        <v>98.018199940455389</v>
      </c>
      <c r="U69" s="328">
        <f t="shared" si="31"/>
        <v>100.11520588197224</v>
      </c>
      <c r="V69" s="328">
        <f t="shared" si="31"/>
        <v>106.97060308337539</v>
      </c>
      <c r="W69" s="328">
        <f t="shared" si="31"/>
        <v>107.79904987508576</v>
      </c>
      <c r="X69" s="328">
        <f t="shared" si="31"/>
        <v>114.47451878891435</v>
      </c>
      <c r="Y69" s="328">
        <f t="shared" si="31"/>
        <v>120.79530892004193</v>
      </c>
      <c r="Z69" s="328">
        <f t="shared" si="31"/>
        <v>126.4106248301037</v>
      </c>
      <c r="AA69" s="328">
        <f t="shared" si="31"/>
        <v>128.2642745265556</v>
      </c>
      <c r="AB69" s="328">
        <f t="shared" si="14"/>
        <v>132.62138687170727</v>
      </c>
      <c r="AC69" s="328">
        <f t="shared" si="14"/>
        <v>140.12659702535825</v>
      </c>
      <c r="AD69" s="328">
        <f t="shared" si="14"/>
        <v>148.89777743259162</v>
      </c>
      <c r="AE69" s="328">
        <f t="shared" si="36"/>
        <v>145.9944002174673</v>
      </c>
      <c r="AF69" s="328">
        <f t="shared" si="37"/>
        <v>155.29581763815</v>
      </c>
      <c r="AG69" s="329">
        <f t="shared" si="37"/>
        <v>169.5016310046212</v>
      </c>
      <c r="AH69" s="781">
        <v>1</v>
      </c>
      <c r="AI69" s="782">
        <v>1</v>
      </c>
      <c r="AJ69" s="782">
        <v>1</v>
      </c>
      <c r="AK69" s="782">
        <v>1</v>
      </c>
      <c r="AL69" s="782">
        <v>1</v>
      </c>
      <c r="AM69" s="782">
        <v>1</v>
      </c>
      <c r="AN69" s="782">
        <v>1</v>
      </c>
      <c r="AO69" s="782">
        <v>1</v>
      </c>
      <c r="AP69" s="782">
        <v>1</v>
      </c>
      <c r="AQ69" s="782">
        <v>1</v>
      </c>
      <c r="AR69" s="782">
        <v>1</v>
      </c>
      <c r="AS69" s="782">
        <v>1</v>
      </c>
      <c r="AT69" s="782">
        <v>4</v>
      </c>
      <c r="AU69" s="782">
        <v>6</v>
      </c>
      <c r="AV69" s="784">
        <v>7</v>
      </c>
    </row>
    <row r="70" spans="2:48" ht="14.4" x14ac:dyDescent="0.3">
      <c r="B70" s="918"/>
      <c r="C70" s="8" t="s">
        <v>7</v>
      </c>
      <c r="D70" s="565">
        <v>3748.7</v>
      </c>
      <c r="E70" s="565">
        <v>3868.2999999999997</v>
      </c>
      <c r="F70" s="565">
        <v>3933.1000000000004</v>
      </c>
      <c r="G70" s="565">
        <v>4407.1000000000004</v>
      </c>
      <c r="H70" s="565">
        <v>4513.6000000000004</v>
      </c>
      <c r="I70" s="565">
        <v>4891.5</v>
      </c>
      <c r="J70" s="565">
        <v>5093.2</v>
      </c>
      <c r="K70" s="565">
        <v>5311.6</v>
      </c>
      <c r="L70" s="565">
        <v>5652.4</v>
      </c>
      <c r="M70" s="565">
        <v>6034.1</v>
      </c>
      <c r="N70" s="565">
        <v>5879.7</v>
      </c>
      <c r="O70" s="565">
        <v>6358</v>
      </c>
      <c r="P70" s="565">
        <v>6258.1867000000002</v>
      </c>
      <c r="Q70" s="565">
        <v>6579.4133000000002</v>
      </c>
      <c r="R70" s="565">
        <v>7092.3986999999997</v>
      </c>
      <c r="S70" s="143">
        <f>100</f>
        <v>100</v>
      </c>
      <c r="T70" s="328">
        <f t="shared" si="31"/>
        <v>103.1904393523088</v>
      </c>
      <c r="U70" s="328">
        <f t="shared" si="31"/>
        <v>104.91903860004804</v>
      </c>
      <c r="V70" s="328">
        <f t="shared" si="31"/>
        <v>117.5634219862886</v>
      </c>
      <c r="W70" s="328">
        <f t="shared" si="31"/>
        <v>120.40440686104519</v>
      </c>
      <c r="X70" s="328">
        <f t="shared" si="31"/>
        <v>130.48523488142555</v>
      </c>
      <c r="Y70" s="328">
        <f t="shared" si="31"/>
        <v>135.86576679915706</v>
      </c>
      <c r="Z70" s="328">
        <f t="shared" si="31"/>
        <v>141.69178648598182</v>
      </c>
      <c r="AA70" s="328">
        <f t="shared" si="31"/>
        <v>150.78293808520289</v>
      </c>
      <c r="AB70" s="328">
        <f t="shared" si="14"/>
        <v>160.96513457998773</v>
      </c>
      <c r="AC70" s="328">
        <f t="shared" si="14"/>
        <v>156.8463734094486</v>
      </c>
      <c r="AD70" s="328">
        <f t="shared" si="14"/>
        <v>169.60546322725213</v>
      </c>
      <c r="AE70" s="328">
        <f t="shared" si="36"/>
        <v>166.94285218875879</v>
      </c>
      <c r="AF70" s="328">
        <f t="shared" si="37"/>
        <v>175.5118654466882</v>
      </c>
      <c r="AG70" s="329">
        <f t="shared" si="37"/>
        <v>189.1962200229413</v>
      </c>
      <c r="AH70" s="781"/>
      <c r="AI70" s="782"/>
      <c r="AJ70" s="782"/>
      <c r="AK70" s="782"/>
      <c r="AL70" s="782"/>
      <c r="AM70" s="782"/>
      <c r="AN70" s="782"/>
      <c r="AO70" s="782"/>
      <c r="AP70" s="782"/>
      <c r="AQ70" s="782"/>
      <c r="AR70" s="782"/>
      <c r="AS70" s="782"/>
      <c r="AT70" s="782"/>
      <c r="AU70" s="782"/>
      <c r="AV70" s="784"/>
    </row>
    <row r="71" spans="2:48" ht="15" customHeight="1" x14ac:dyDescent="0.3">
      <c r="B71" s="917" t="s">
        <v>16</v>
      </c>
      <c r="C71" s="1" t="s">
        <v>2</v>
      </c>
      <c r="D71" s="760">
        <v>4033.9</v>
      </c>
      <c r="E71" s="760">
        <v>3856.2</v>
      </c>
      <c r="F71" s="760">
        <v>4292.5</v>
      </c>
      <c r="G71" s="760">
        <v>4703.5</v>
      </c>
      <c r="H71" s="760">
        <v>4902</v>
      </c>
      <c r="I71" s="760">
        <v>5012</v>
      </c>
      <c r="J71" s="760">
        <v>4846.3999999999996</v>
      </c>
      <c r="K71" s="760">
        <v>4942.8999999999996</v>
      </c>
      <c r="L71" s="760">
        <v>5468.2</v>
      </c>
      <c r="M71" s="760">
        <v>5878.7</v>
      </c>
      <c r="N71" s="760">
        <v>4281.8</v>
      </c>
      <c r="O71" s="760">
        <v>4508</v>
      </c>
      <c r="P71" s="761">
        <v>4502.1860999999999</v>
      </c>
      <c r="Q71" s="761">
        <v>4585.9396999999999</v>
      </c>
      <c r="R71" s="761">
        <v>4987.2183000000005</v>
      </c>
      <c r="S71" s="143">
        <f>100</f>
        <v>100</v>
      </c>
      <c r="T71" s="328">
        <f t="shared" si="31"/>
        <v>95.594833783683285</v>
      </c>
      <c r="U71" s="328">
        <f t="shared" si="31"/>
        <v>106.41066957534892</v>
      </c>
      <c r="V71" s="328">
        <f t="shared" si="31"/>
        <v>116.59932075658791</v>
      </c>
      <c r="W71" s="328">
        <f t="shared" si="31"/>
        <v>121.52011700835419</v>
      </c>
      <c r="X71" s="328">
        <f t="shared" si="31"/>
        <v>124.24700661890478</v>
      </c>
      <c r="Y71" s="328">
        <f t="shared" si="31"/>
        <v>120.14179825974861</v>
      </c>
      <c r="Z71" s="328">
        <f t="shared" si="31"/>
        <v>122.53402414536799</v>
      </c>
      <c r="AA71" s="328">
        <f t="shared" si="31"/>
        <v>135.55616153102457</v>
      </c>
      <c r="AB71" s="328">
        <f t="shared" si="14"/>
        <v>145.73241775948833</v>
      </c>
      <c r="AC71" s="328">
        <f t="shared" si="14"/>
        <v>106.145417585959</v>
      </c>
      <c r="AD71" s="328">
        <f t="shared" si="14"/>
        <v>111.75289422147301</v>
      </c>
      <c r="AE71" s="328">
        <f t="shared" si="36"/>
        <v>111.60876818959319</v>
      </c>
      <c r="AF71" s="328">
        <f t="shared" si="37"/>
        <v>113.68501202310418</v>
      </c>
      <c r="AG71" s="329">
        <f t="shared" si="37"/>
        <v>123.63267061652496</v>
      </c>
      <c r="AH71" s="781">
        <v>1</v>
      </c>
      <c r="AI71" s="782">
        <v>1</v>
      </c>
      <c r="AJ71" s="782">
        <v>1</v>
      </c>
      <c r="AK71" s="782">
        <v>1</v>
      </c>
      <c r="AL71" s="782">
        <v>1</v>
      </c>
      <c r="AM71" s="782">
        <v>1</v>
      </c>
      <c r="AN71" s="782">
        <v>1</v>
      </c>
      <c r="AO71" s="782">
        <v>1</v>
      </c>
      <c r="AP71" s="782">
        <v>1</v>
      </c>
      <c r="AQ71" s="782">
        <v>1</v>
      </c>
      <c r="AR71" s="782">
        <v>1</v>
      </c>
      <c r="AS71" s="782">
        <v>1</v>
      </c>
      <c r="AT71" s="782">
        <v>4</v>
      </c>
      <c r="AU71" s="782">
        <v>6</v>
      </c>
      <c r="AV71" s="784">
        <v>7</v>
      </c>
    </row>
    <row r="72" spans="2:48" ht="14.4" x14ac:dyDescent="0.3">
      <c r="B72" s="917"/>
      <c r="C72" s="1" t="s">
        <v>3</v>
      </c>
      <c r="D72" s="760">
        <v>1026.5999999999999</v>
      </c>
      <c r="E72" s="760">
        <v>1078.0999999999999</v>
      </c>
      <c r="F72" s="760">
        <v>1146.8</v>
      </c>
      <c r="G72" s="760">
        <v>1108.7</v>
      </c>
      <c r="H72" s="760">
        <v>1180.2</v>
      </c>
      <c r="I72" s="760">
        <v>1148.4000000000001</v>
      </c>
      <c r="J72" s="760">
        <v>1255.2</v>
      </c>
      <c r="K72" s="761">
        <v>1226.662</v>
      </c>
      <c r="L72" s="761">
        <v>1415.3545999999999</v>
      </c>
      <c r="M72" s="761">
        <v>1479.8906999999999</v>
      </c>
      <c r="N72" s="760">
        <v>1507.4</v>
      </c>
      <c r="O72" s="760">
        <v>1606.4</v>
      </c>
      <c r="P72" s="761">
        <v>1622.9255000000001</v>
      </c>
      <c r="Q72" s="761">
        <v>1667.7556999999999</v>
      </c>
      <c r="R72" s="761">
        <v>1800.2412999999999</v>
      </c>
      <c r="S72" s="143">
        <f>100</f>
        <v>100</v>
      </c>
      <c r="T72" s="328">
        <f t="shared" si="31"/>
        <v>105.01655951685174</v>
      </c>
      <c r="U72" s="328">
        <f t="shared" si="31"/>
        <v>111.70855250340932</v>
      </c>
      <c r="V72" s="328">
        <f t="shared" si="31"/>
        <v>107.9972725501656</v>
      </c>
      <c r="W72" s="328">
        <f t="shared" si="31"/>
        <v>114.96201052016366</v>
      </c>
      <c r="X72" s="328">
        <f t="shared" si="31"/>
        <v>111.86440677966104</v>
      </c>
      <c r="Y72" s="328">
        <f t="shared" si="31"/>
        <v>122.26767971946231</v>
      </c>
      <c r="Z72" s="328">
        <f t="shared" si="31"/>
        <v>119.48782388466785</v>
      </c>
      <c r="AA72" s="328">
        <f t="shared" si="31"/>
        <v>137.8681667640756</v>
      </c>
      <c r="AB72" s="328">
        <f t="shared" si="14"/>
        <v>144.15455873758037</v>
      </c>
      <c r="AC72" s="328">
        <f t="shared" si="14"/>
        <v>146.83421001363726</v>
      </c>
      <c r="AD72" s="328">
        <f t="shared" si="14"/>
        <v>156.47769335671148</v>
      </c>
      <c r="AE72" s="328">
        <f t="shared" ref="AE72:AE75" si="38">P72*100/$D72</f>
        <v>158.08742450808498</v>
      </c>
      <c r="AF72" s="328">
        <f t="shared" ref="AF72:AG75" si="39">Q72*100/$D72</f>
        <v>162.45428599259694</v>
      </c>
      <c r="AG72" s="329">
        <f t="shared" si="39"/>
        <v>175.35956555620496</v>
      </c>
      <c r="AH72" s="781">
        <v>1</v>
      </c>
      <c r="AI72" s="782">
        <v>1</v>
      </c>
      <c r="AJ72" s="782">
        <v>1</v>
      </c>
      <c r="AK72" s="782">
        <v>1</v>
      </c>
      <c r="AL72" s="782">
        <v>1</v>
      </c>
      <c r="AM72" s="782">
        <v>1</v>
      </c>
      <c r="AN72" s="782">
        <v>1</v>
      </c>
      <c r="AO72" s="782">
        <v>4</v>
      </c>
      <c r="AP72" s="782">
        <v>4</v>
      </c>
      <c r="AQ72" s="782">
        <v>4</v>
      </c>
      <c r="AR72" s="782">
        <v>1</v>
      </c>
      <c r="AS72" s="782">
        <v>1</v>
      </c>
      <c r="AT72" s="782">
        <v>4</v>
      </c>
      <c r="AU72" s="782">
        <v>6</v>
      </c>
      <c r="AV72" s="784">
        <v>7</v>
      </c>
    </row>
    <row r="73" spans="2:48" ht="14.4" x14ac:dyDescent="0.3">
      <c r="B73" s="917"/>
      <c r="C73" s="1" t="s">
        <v>4</v>
      </c>
      <c r="D73" s="760">
        <v>1327.1</v>
      </c>
      <c r="E73" s="760">
        <v>1396</v>
      </c>
      <c r="F73" s="760">
        <v>1313.8</v>
      </c>
      <c r="G73" s="760">
        <v>1420.2</v>
      </c>
      <c r="H73" s="760">
        <v>1766.2</v>
      </c>
      <c r="I73" s="760">
        <v>1748.1</v>
      </c>
      <c r="J73" s="760">
        <v>1859.4</v>
      </c>
      <c r="K73" s="761">
        <v>1896.9909</v>
      </c>
      <c r="L73" s="761">
        <v>1951.0951</v>
      </c>
      <c r="M73" s="761">
        <v>2117.4852999999998</v>
      </c>
      <c r="N73" s="761">
        <v>2545.6909000000001</v>
      </c>
      <c r="O73" s="761">
        <v>2406.1098000000002</v>
      </c>
      <c r="P73" s="761">
        <v>2620.3443000000002</v>
      </c>
      <c r="Q73" s="761">
        <v>2700.5169999999998</v>
      </c>
      <c r="R73" s="761">
        <v>2935.8092999999999</v>
      </c>
      <c r="S73" s="143">
        <f>100</f>
        <v>100</v>
      </c>
      <c r="T73" s="328">
        <f t="shared" si="31"/>
        <v>105.1917715319117</v>
      </c>
      <c r="U73" s="328">
        <f t="shared" si="31"/>
        <v>98.997814784115747</v>
      </c>
      <c r="V73" s="328">
        <f t="shared" si="31"/>
        <v>107.01529651118982</v>
      </c>
      <c r="W73" s="328">
        <f t="shared" si="31"/>
        <v>133.08718257855475</v>
      </c>
      <c r="X73" s="328">
        <f t="shared" si="31"/>
        <v>131.72330645768972</v>
      </c>
      <c r="Y73" s="328">
        <f t="shared" si="31"/>
        <v>140.11001431693165</v>
      </c>
      <c r="Z73" s="328">
        <f t="shared" si="31"/>
        <v>142.94257403360712</v>
      </c>
      <c r="AA73" s="328">
        <f t="shared" si="31"/>
        <v>147.01944842136993</v>
      </c>
      <c r="AB73" s="328">
        <f t="shared" si="14"/>
        <v>159.55732800843944</v>
      </c>
      <c r="AC73" s="328">
        <f t="shared" si="14"/>
        <v>191.82359279632283</v>
      </c>
      <c r="AD73" s="328">
        <f t="shared" si="14"/>
        <v>181.30583980107002</v>
      </c>
      <c r="AE73" s="328">
        <f t="shared" si="38"/>
        <v>197.44889608921713</v>
      </c>
      <c r="AF73" s="328">
        <f t="shared" si="39"/>
        <v>203.49009117624894</v>
      </c>
      <c r="AG73" s="329">
        <f t="shared" si="39"/>
        <v>221.21990053500113</v>
      </c>
      <c r="AH73" s="781">
        <v>1</v>
      </c>
      <c r="AI73" s="782">
        <v>1</v>
      </c>
      <c r="AJ73" s="782">
        <v>1</v>
      </c>
      <c r="AK73" s="782">
        <v>1</v>
      </c>
      <c r="AL73" s="782">
        <v>1</v>
      </c>
      <c r="AM73" s="782">
        <v>1</v>
      </c>
      <c r="AN73" s="782">
        <v>1</v>
      </c>
      <c r="AO73" s="782">
        <v>4</v>
      </c>
      <c r="AP73" s="782">
        <v>4</v>
      </c>
      <c r="AQ73" s="782">
        <v>4</v>
      </c>
      <c r="AR73" s="782">
        <v>4</v>
      </c>
      <c r="AS73" s="782">
        <v>4</v>
      </c>
      <c r="AT73" s="782">
        <v>4</v>
      </c>
      <c r="AU73" s="782">
        <v>6</v>
      </c>
      <c r="AV73" s="784">
        <v>7</v>
      </c>
    </row>
    <row r="74" spans="2:48" ht="14.4" x14ac:dyDescent="0.3">
      <c r="B74" s="917"/>
      <c r="C74" s="1" t="s">
        <v>5</v>
      </c>
      <c r="D74" s="760">
        <v>812</v>
      </c>
      <c r="E74" s="760">
        <v>785</v>
      </c>
      <c r="F74" s="760">
        <v>796.7</v>
      </c>
      <c r="G74" s="760">
        <v>974.8</v>
      </c>
      <c r="H74" s="760">
        <v>853.6</v>
      </c>
      <c r="I74" s="760">
        <v>1142.2</v>
      </c>
      <c r="J74" s="760">
        <v>628.20000000000005</v>
      </c>
      <c r="K74" s="761">
        <v>594.14707999999996</v>
      </c>
      <c r="L74" s="761">
        <v>573.94967999999994</v>
      </c>
      <c r="M74" s="761">
        <v>530.62390000000005</v>
      </c>
      <c r="N74" s="761">
        <v>842.10931000000005</v>
      </c>
      <c r="O74" s="761">
        <v>799.19054000000006</v>
      </c>
      <c r="P74" s="761">
        <v>877.68033000000003</v>
      </c>
      <c r="Q74" s="761">
        <v>910.44708000000003</v>
      </c>
      <c r="R74" s="761">
        <v>1013.0104</v>
      </c>
      <c r="S74" s="143">
        <f>100</f>
        <v>100</v>
      </c>
      <c r="T74" s="328">
        <f t="shared" si="31"/>
        <v>96.674876847290633</v>
      </c>
      <c r="U74" s="328">
        <f t="shared" si="31"/>
        <v>98.115763546798036</v>
      </c>
      <c r="V74" s="328">
        <f t="shared" si="31"/>
        <v>120.04926108374384</v>
      </c>
      <c r="W74" s="328">
        <f t="shared" si="31"/>
        <v>105.1231527093596</v>
      </c>
      <c r="X74" s="328">
        <f t="shared" si="31"/>
        <v>140.66502463054186</v>
      </c>
      <c r="Y74" s="328">
        <f t="shared" si="31"/>
        <v>77.364532019704441</v>
      </c>
      <c r="Z74" s="328">
        <f t="shared" si="31"/>
        <v>73.170822660098523</v>
      </c>
      <c r="AA74" s="328">
        <f t="shared" si="31"/>
        <v>70.683458128078811</v>
      </c>
      <c r="AB74" s="328">
        <f t="shared" si="14"/>
        <v>65.347770935960597</v>
      </c>
      <c r="AC74" s="328">
        <f t="shared" si="14"/>
        <v>103.70804310344829</v>
      </c>
      <c r="AD74" s="328">
        <f t="shared" si="14"/>
        <v>98.422480295566501</v>
      </c>
      <c r="AE74" s="328">
        <f t="shared" si="38"/>
        <v>108.08871059113299</v>
      </c>
      <c r="AF74" s="328">
        <f t="shared" si="39"/>
        <v>112.12402463054187</v>
      </c>
      <c r="AG74" s="329">
        <f t="shared" si="39"/>
        <v>124.75497536945812</v>
      </c>
      <c r="AH74" s="781">
        <v>1</v>
      </c>
      <c r="AI74" s="782">
        <v>1</v>
      </c>
      <c r="AJ74" s="782">
        <v>1</v>
      </c>
      <c r="AK74" s="782">
        <v>1</v>
      </c>
      <c r="AL74" s="782">
        <v>1</v>
      </c>
      <c r="AM74" s="782">
        <v>1</v>
      </c>
      <c r="AN74" s="782">
        <v>1</v>
      </c>
      <c r="AO74" s="782">
        <v>4</v>
      </c>
      <c r="AP74" s="782">
        <v>4</v>
      </c>
      <c r="AQ74" s="782">
        <v>4</v>
      </c>
      <c r="AR74" s="782">
        <v>4</v>
      </c>
      <c r="AS74" s="782">
        <v>4</v>
      </c>
      <c r="AT74" s="782">
        <v>4</v>
      </c>
      <c r="AU74" s="782">
        <v>6</v>
      </c>
      <c r="AV74" s="784">
        <v>7</v>
      </c>
    </row>
    <row r="75" spans="2:48" ht="14.4" x14ac:dyDescent="0.3">
      <c r="B75" s="917"/>
      <c r="C75" s="1" t="s">
        <v>6</v>
      </c>
      <c r="D75" s="760">
        <v>7199.6</v>
      </c>
      <c r="E75" s="760">
        <v>7115.2999999999993</v>
      </c>
      <c r="F75" s="760">
        <v>7549.8</v>
      </c>
      <c r="G75" s="760">
        <v>8207.1999999999989</v>
      </c>
      <c r="H75" s="760">
        <v>8702</v>
      </c>
      <c r="I75" s="760">
        <v>9050.7000000000007</v>
      </c>
      <c r="J75" s="760">
        <v>8589.2000000000007</v>
      </c>
      <c r="K75" s="760">
        <v>8660.6999799999994</v>
      </c>
      <c r="L75" s="760">
        <v>9408.5993799999997</v>
      </c>
      <c r="M75" s="760">
        <v>10006.6999</v>
      </c>
      <c r="N75" s="760">
        <v>9177.0002100000002</v>
      </c>
      <c r="O75" s="760">
        <v>9319.7003399999994</v>
      </c>
      <c r="P75" s="761">
        <v>9623.1362300000001</v>
      </c>
      <c r="Q75" s="761">
        <v>9864.6594800000003</v>
      </c>
      <c r="R75" s="761">
        <v>10736.279299999998</v>
      </c>
      <c r="S75" s="143">
        <f>100</f>
        <v>100</v>
      </c>
      <c r="T75" s="328">
        <f t="shared" si="31"/>
        <v>98.829101616756461</v>
      </c>
      <c r="U75" s="328">
        <f t="shared" si="31"/>
        <v>104.8641591199511</v>
      </c>
      <c r="V75" s="328">
        <f t="shared" si="31"/>
        <v>113.99522195677535</v>
      </c>
      <c r="W75" s="328">
        <f t="shared" si="31"/>
        <v>120.86782599033279</v>
      </c>
      <c r="X75" s="328">
        <f t="shared" si="31"/>
        <v>125.71115061947887</v>
      </c>
      <c r="Y75" s="328">
        <f t="shared" si="31"/>
        <v>119.30107228179344</v>
      </c>
      <c r="Z75" s="328">
        <f t="shared" si="31"/>
        <v>120.294182732374</v>
      </c>
      <c r="AA75" s="328">
        <f t="shared" si="31"/>
        <v>130.682251513973</v>
      </c>
      <c r="AB75" s="328">
        <f t="shared" si="14"/>
        <v>138.98966470359463</v>
      </c>
      <c r="AC75" s="328">
        <f t="shared" si="14"/>
        <v>127.46541766209234</v>
      </c>
      <c r="AD75" s="328">
        <f t="shared" si="14"/>
        <v>129.44747402633479</v>
      </c>
      <c r="AE75" s="328">
        <f t="shared" si="38"/>
        <v>133.66209553308516</v>
      </c>
      <c r="AF75" s="328">
        <f t="shared" si="39"/>
        <v>137.01677148730485</v>
      </c>
      <c r="AG75" s="329">
        <f t="shared" si="39"/>
        <v>149.12327490416132</v>
      </c>
      <c r="AH75" s="781">
        <v>1</v>
      </c>
      <c r="AI75" s="782">
        <v>1</v>
      </c>
      <c r="AJ75" s="782">
        <v>1</v>
      </c>
      <c r="AK75" s="782">
        <v>1</v>
      </c>
      <c r="AL75" s="782">
        <v>1</v>
      </c>
      <c r="AM75" s="782">
        <v>1</v>
      </c>
      <c r="AN75" s="782">
        <v>1</v>
      </c>
      <c r="AO75" s="782">
        <v>1</v>
      </c>
      <c r="AP75" s="782">
        <v>1</v>
      </c>
      <c r="AQ75" s="782">
        <v>1</v>
      </c>
      <c r="AR75" s="782">
        <v>1</v>
      </c>
      <c r="AS75" s="782">
        <v>1</v>
      </c>
      <c r="AT75" s="782">
        <v>4</v>
      </c>
      <c r="AU75" s="782">
        <v>6</v>
      </c>
      <c r="AV75" s="784">
        <v>7</v>
      </c>
    </row>
    <row r="76" spans="2:48" ht="14.4" x14ac:dyDescent="0.3">
      <c r="B76" s="917"/>
      <c r="C76" s="1" t="s">
        <v>7</v>
      </c>
      <c r="D76" s="565">
        <v>6387.6</v>
      </c>
      <c r="E76" s="565">
        <v>6330.2999999999993</v>
      </c>
      <c r="F76" s="565">
        <v>6753.1</v>
      </c>
      <c r="G76" s="565">
        <v>7232.4</v>
      </c>
      <c r="H76" s="565">
        <v>7848.4</v>
      </c>
      <c r="I76" s="565">
        <v>7908.5</v>
      </c>
      <c r="J76" s="565">
        <v>7961</v>
      </c>
      <c r="K76" s="565">
        <v>8066.5528999999997</v>
      </c>
      <c r="L76" s="565">
        <v>8834.6496999999999</v>
      </c>
      <c r="M76" s="565">
        <v>9476.0759999999991</v>
      </c>
      <c r="N76" s="565">
        <v>8334.8909000000003</v>
      </c>
      <c r="O76" s="565">
        <v>8520.5097999999998</v>
      </c>
      <c r="P76" s="565">
        <v>8745.4559000000008</v>
      </c>
      <c r="Q76" s="565">
        <v>8954.2124000000003</v>
      </c>
      <c r="R76" s="565">
        <v>9723.2688999999991</v>
      </c>
      <c r="S76" s="143">
        <f>100</f>
        <v>100</v>
      </c>
      <c r="T76" s="328">
        <f t="shared" si="31"/>
        <v>99.10294946458761</v>
      </c>
      <c r="U76" s="328">
        <f t="shared" si="31"/>
        <v>105.7220239213476</v>
      </c>
      <c r="V76" s="328">
        <f t="shared" si="31"/>
        <v>113.22562464775501</v>
      </c>
      <c r="W76" s="328">
        <f t="shared" si="31"/>
        <v>122.86930928674306</v>
      </c>
      <c r="X76" s="328">
        <f t="shared" si="31"/>
        <v>123.81019475233263</v>
      </c>
      <c r="Y76" s="328">
        <f t="shared" si="31"/>
        <v>124.63209969315548</v>
      </c>
      <c r="Z76" s="328">
        <f t="shared" si="31"/>
        <v>126.28456540797794</v>
      </c>
      <c r="AA76" s="328">
        <f t="shared" si="31"/>
        <v>138.30937597845826</v>
      </c>
      <c r="AB76" s="328">
        <f t="shared" si="14"/>
        <v>148.35111779071948</v>
      </c>
      <c r="AC76" s="328">
        <f t="shared" si="14"/>
        <v>130.48548594151168</v>
      </c>
      <c r="AD76" s="328">
        <f t="shared" si="14"/>
        <v>133.3914114847517</v>
      </c>
      <c r="AE76" s="328">
        <f t="shared" ref="AE76:AE79" si="40">P76*100/$D76</f>
        <v>136.91301740872942</v>
      </c>
      <c r="AF76" s="328">
        <f t="shared" ref="AF76:AG79" si="41">Q76*100/$D76</f>
        <v>140.18116976642244</v>
      </c>
      <c r="AG76" s="329">
        <f t="shared" si="41"/>
        <v>152.22100475922096</v>
      </c>
      <c r="AH76" s="781"/>
      <c r="AI76" s="782"/>
      <c r="AJ76" s="782"/>
      <c r="AK76" s="782"/>
      <c r="AL76" s="782"/>
      <c r="AM76" s="782"/>
      <c r="AN76" s="782"/>
      <c r="AO76" s="782"/>
      <c r="AP76" s="782"/>
      <c r="AQ76" s="782"/>
      <c r="AR76" s="782"/>
      <c r="AS76" s="782"/>
      <c r="AT76" s="782"/>
      <c r="AU76" s="782"/>
      <c r="AV76" s="784"/>
    </row>
    <row r="77" spans="2:48" ht="15" customHeight="1" x14ac:dyDescent="0.3">
      <c r="B77" s="919" t="s">
        <v>17</v>
      </c>
      <c r="C77" s="7" t="s">
        <v>2</v>
      </c>
      <c r="D77" s="760">
        <v>4936.3999999999996</v>
      </c>
      <c r="E77" s="760">
        <v>4644.7</v>
      </c>
      <c r="F77" s="760">
        <v>4795.1000000000004</v>
      </c>
      <c r="G77" s="760">
        <v>5138.5</v>
      </c>
      <c r="H77" s="760">
        <v>5392.5</v>
      </c>
      <c r="I77" s="760">
        <v>5482.9</v>
      </c>
      <c r="J77" s="760">
        <v>5579</v>
      </c>
      <c r="K77" s="760">
        <v>5893.2</v>
      </c>
      <c r="L77" s="760">
        <v>6384.5</v>
      </c>
      <c r="M77" s="760">
        <v>6178.1</v>
      </c>
      <c r="N77" s="760">
        <v>5506.8</v>
      </c>
      <c r="O77" s="760">
        <v>5731.2</v>
      </c>
      <c r="P77" s="761">
        <v>5466.6423999999997</v>
      </c>
      <c r="Q77" s="761">
        <v>5885.9470000000001</v>
      </c>
      <c r="R77" s="761">
        <v>6371.9081999999999</v>
      </c>
      <c r="S77" s="143">
        <f>100</f>
        <v>100</v>
      </c>
      <c r="T77" s="328">
        <f t="shared" si="31"/>
        <v>94.090835426626697</v>
      </c>
      <c r="U77" s="328">
        <f t="shared" si="31"/>
        <v>97.137590146665602</v>
      </c>
      <c r="V77" s="328">
        <f t="shared" si="31"/>
        <v>104.09407665505228</v>
      </c>
      <c r="W77" s="328">
        <f t="shared" si="31"/>
        <v>109.23952678064987</v>
      </c>
      <c r="X77" s="328">
        <f t="shared" si="31"/>
        <v>111.07082084109878</v>
      </c>
      <c r="Y77" s="328">
        <f t="shared" si="31"/>
        <v>113.01758366420874</v>
      </c>
      <c r="Z77" s="328">
        <f t="shared" si="31"/>
        <v>119.3825459849283</v>
      </c>
      <c r="AA77" s="328">
        <f t="shared" si="31"/>
        <v>129.33514301920428</v>
      </c>
      <c r="AB77" s="328">
        <f t="shared" si="14"/>
        <v>125.15395835021474</v>
      </c>
      <c r="AC77" s="328">
        <f t="shared" si="14"/>
        <v>111.55497933716879</v>
      </c>
      <c r="AD77" s="328">
        <f t="shared" si="14"/>
        <v>116.10080220403533</v>
      </c>
      <c r="AE77" s="328">
        <f t="shared" si="40"/>
        <v>110.74147962077627</v>
      </c>
      <c r="AF77" s="328">
        <f t="shared" si="41"/>
        <v>119.23561704886151</v>
      </c>
      <c r="AG77" s="329">
        <f t="shared" si="41"/>
        <v>129.08006239364718</v>
      </c>
      <c r="AH77" s="781">
        <v>1</v>
      </c>
      <c r="AI77" s="782">
        <v>1</v>
      </c>
      <c r="AJ77" s="782">
        <v>1</v>
      </c>
      <c r="AK77" s="782">
        <v>1</v>
      </c>
      <c r="AL77" s="782">
        <v>1</v>
      </c>
      <c r="AM77" s="782">
        <v>1</v>
      </c>
      <c r="AN77" s="782">
        <v>1</v>
      </c>
      <c r="AO77" s="782">
        <v>1</v>
      </c>
      <c r="AP77" s="782">
        <v>1</v>
      </c>
      <c r="AQ77" s="782">
        <v>1</v>
      </c>
      <c r="AR77" s="782">
        <v>1</v>
      </c>
      <c r="AS77" s="782">
        <v>1</v>
      </c>
      <c r="AT77" s="782">
        <v>4</v>
      </c>
      <c r="AU77" s="782">
        <v>6</v>
      </c>
      <c r="AV77" s="784">
        <v>7</v>
      </c>
    </row>
    <row r="78" spans="2:48" ht="14.4" x14ac:dyDescent="0.3">
      <c r="B78" s="917"/>
      <c r="C78" s="1" t="s">
        <v>3</v>
      </c>
      <c r="D78" s="760">
        <v>3354.9</v>
      </c>
      <c r="E78" s="760">
        <v>3307.6</v>
      </c>
      <c r="F78" s="760">
        <v>3438.6</v>
      </c>
      <c r="G78" s="760">
        <v>3596.1</v>
      </c>
      <c r="H78" s="760">
        <v>3802.6</v>
      </c>
      <c r="I78" s="760">
        <v>4100.1000000000004</v>
      </c>
      <c r="J78" s="760">
        <v>4109.3</v>
      </c>
      <c r="K78" s="760">
        <v>4450.8999999999996</v>
      </c>
      <c r="L78" s="760">
        <v>4618.3999999999996</v>
      </c>
      <c r="M78" s="760">
        <v>4811.7</v>
      </c>
      <c r="N78" s="760">
        <v>4575.3</v>
      </c>
      <c r="O78" s="760">
        <v>4800.8</v>
      </c>
      <c r="P78" s="761">
        <v>4467.9674999999997</v>
      </c>
      <c r="Q78" s="761">
        <v>4987.5986000000003</v>
      </c>
      <c r="R78" s="761">
        <v>5364.9497000000001</v>
      </c>
      <c r="S78" s="143">
        <f>100</f>
        <v>100</v>
      </c>
      <c r="T78" s="328">
        <f t="shared" si="31"/>
        <v>98.590121911234306</v>
      </c>
      <c r="U78" s="328">
        <f t="shared" si="31"/>
        <v>102.49485826701243</v>
      </c>
      <c r="V78" s="328">
        <f t="shared" si="31"/>
        <v>107.18948403827237</v>
      </c>
      <c r="W78" s="328">
        <f t="shared" si="31"/>
        <v>113.34466004947986</v>
      </c>
      <c r="X78" s="328">
        <f t="shared" si="31"/>
        <v>122.21228650630422</v>
      </c>
      <c r="Y78" s="328">
        <f t="shared" si="31"/>
        <v>122.4865122656413</v>
      </c>
      <c r="Z78" s="328">
        <f t="shared" si="31"/>
        <v>132.66863393841842</v>
      </c>
      <c r="AA78" s="328">
        <f t="shared" si="31"/>
        <v>137.66133118721868</v>
      </c>
      <c r="AB78" s="328">
        <f t="shared" si="14"/>
        <v>143.42305284807296</v>
      </c>
      <c r="AC78" s="328">
        <f t="shared" si="14"/>
        <v>136.37664311901995</v>
      </c>
      <c r="AD78" s="328">
        <f t="shared" si="14"/>
        <v>143.09815493755403</v>
      </c>
      <c r="AE78" s="328">
        <f t="shared" si="40"/>
        <v>133.17736743271035</v>
      </c>
      <c r="AF78" s="328">
        <f t="shared" si="41"/>
        <v>148.66608840800023</v>
      </c>
      <c r="AG78" s="329">
        <f t="shared" si="41"/>
        <v>159.91384840084652</v>
      </c>
      <c r="AH78" s="781">
        <v>1</v>
      </c>
      <c r="AI78" s="782">
        <v>1</v>
      </c>
      <c r="AJ78" s="782">
        <v>1</v>
      </c>
      <c r="AK78" s="782">
        <v>1</v>
      </c>
      <c r="AL78" s="782">
        <v>1</v>
      </c>
      <c r="AM78" s="782">
        <v>1</v>
      </c>
      <c r="AN78" s="782">
        <v>1</v>
      </c>
      <c r="AO78" s="782">
        <v>1</v>
      </c>
      <c r="AP78" s="782">
        <v>1</v>
      </c>
      <c r="AQ78" s="782">
        <v>1</v>
      </c>
      <c r="AR78" s="782">
        <v>1</v>
      </c>
      <c r="AS78" s="782">
        <v>1</v>
      </c>
      <c r="AT78" s="782">
        <v>4</v>
      </c>
      <c r="AU78" s="782">
        <v>6</v>
      </c>
      <c r="AV78" s="784">
        <v>7</v>
      </c>
    </row>
    <row r="79" spans="2:48" ht="14.4" x14ac:dyDescent="0.3">
      <c r="B79" s="917"/>
      <c r="C79" s="1" t="s">
        <v>4</v>
      </c>
      <c r="D79" s="760">
        <v>2250.4</v>
      </c>
      <c r="E79" s="760">
        <v>2194.6999999999998</v>
      </c>
      <c r="F79" s="760">
        <v>2321</v>
      </c>
      <c r="G79" s="760">
        <v>2426.9</v>
      </c>
      <c r="H79" s="760">
        <v>2566.9</v>
      </c>
      <c r="I79" s="760">
        <v>2754.5</v>
      </c>
      <c r="J79" s="760">
        <v>2914.4</v>
      </c>
      <c r="K79" s="760">
        <v>2979.3</v>
      </c>
      <c r="L79" s="761">
        <v>3230.7253000000001</v>
      </c>
      <c r="M79" s="760">
        <v>3228.3</v>
      </c>
      <c r="N79" s="760">
        <v>2652.5</v>
      </c>
      <c r="O79" s="760">
        <v>2690.5</v>
      </c>
      <c r="P79" s="761">
        <v>2484.0976000000001</v>
      </c>
      <c r="Q79" s="761">
        <v>2805.4252999999999</v>
      </c>
      <c r="R79" s="761">
        <v>3036.0216999999998</v>
      </c>
      <c r="S79" s="143">
        <f>100</f>
        <v>100</v>
      </c>
      <c r="T79" s="328">
        <f t="shared" si="31"/>
        <v>97.524884464983984</v>
      </c>
      <c r="U79" s="328">
        <f t="shared" si="31"/>
        <v>103.13722004976893</v>
      </c>
      <c r="V79" s="328">
        <f t="shared" si="31"/>
        <v>107.84305012442232</v>
      </c>
      <c r="W79" s="328">
        <f t="shared" si="31"/>
        <v>114.06416637042304</v>
      </c>
      <c r="X79" s="328">
        <f t="shared" si="31"/>
        <v>122.40046214006398</v>
      </c>
      <c r="Y79" s="328">
        <f t="shared" si="31"/>
        <v>129.50586562388909</v>
      </c>
      <c r="Z79" s="328">
        <f t="shared" si="31"/>
        <v>132.38979736935656</v>
      </c>
      <c r="AA79" s="328">
        <f t="shared" si="31"/>
        <v>143.56226892996801</v>
      </c>
      <c r="AB79" s="328">
        <f t="shared" si="14"/>
        <v>143.45449697831495</v>
      </c>
      <c r="AC79" s="328">
        <f t="shared" si="14"/>
        <v>117.86793458940632</v>
      </c>
      <c r="AD79" s="328">
        <f t="shared" si="14"/>
        <v>119.55652328474937</v>
      </c>
      <c r="AE79" s="328">
        <f t="shared" si="40"/>
        <v>110.38471382865268</v>
      </c>
      <c r="AF79" s="328">
        <f t="shared" si="41"/>
        <v>124.66340650551011</v>
      </c>
      <c r="AG79" s="329">
        <f t="shared" si="41"/>
        <v>134.91031372200496</v>
      </c>
      <c r="AH79" s="781">
        <v>1</v>
      </c>
      <c r="AI79" s="782">
        <v>1</v>
      </c>
      <c r="AJ79" s="782">
        <v>1</v>
      </c>
      <c r="AK79" s="782">
        <v>1</v>
      </c>
      <c r="AL79" s="782">
        <v>1</v>
      </c>
      <c r="AM79" s="782">
        <v>1</v>
      </c>
      <c r="AN79" s="782">
        <v>1</v>
      </c>
      <c r="AO79" s="782">
        <v>1</v>
      </c>
      <c r="AP79" s="782">
        <v>4</v>
      </c>
      <c r="AQ79" s="782">
        <v>1</v>
      </c>
      <c r="AR79" s="782">
        <v>1</v>
      </c>
      <c r="AS79" s="782">
        <v>1</v>
      </c>
      <c r="AT79" s="782">
        <v>4</v>
      </c>
      <c r="AU79" s="782">
        <v>6</v>
      </c>
      <c r="AV79" s="784">
        <v>7</v>
      </c>
    </row>
    <row r="80" spans="2:48" ht="14.4" x14ac:dyDescent="0.3">
      <c r="B80" s="917"/>
      <c r="C80" s="1" t="s">
        <v>5</v>
      </c>
      <c r="D80" s="760">
        <v>1140.4000000000001</v>
      </c>
      <c r="E80" s="760">
        <v>1260.2</v>
      </c>
      <c r="F80" s="760">
        <v>970.2</v>
      </c>
      <c r="G80" s="760">
        <v>1018.4</v>
      </c>
      <c r="H80" s="760">
        <v>1075.5999999999999</v>
      </c>
      <c r="I80" s="760">
        <v>1619.6</v>
      </c>
      <c r="J80" s="760">
        <v>1115.3</v>
      </c>
      <c r="K80" s="760">
        <v>1364</v>
      </c>
      <c r="L80" s="761">
        <v>1450.2753</v>
      </c>
      <c r="M80" s="760">
        <v>1756.9</v>
      </c>
      <c r="N80" s="760">
        <v>1686</v>
      </c>
      <c r="O80" s="760">
        <v>1920.6</v>
      </c>
      <c r="P80" s="761">
        <v>1740.4313</v>
      </c>
      <c r="Q80" s="761">
        <v>2017.0383999999999</v>
      </c>
      <c r="R80" s="761">
        <v>2227.1033000000002</v>
      </c>
      <c r="S80" s="143">
        <f>100</f>
        <v>100</v>
      </c>
      <c r="T80" s="328">
        <f t="shared" si="31"/>
        <v>110.50508593475972</v>
      </c>
      <c r="U80" s="328">
        <f t="shared" si="31"/>
        <v>85.075412136092595</v>
      </c>
      <c r="V80" s="328">
        <f t="shared" si="31"/>
        <v>89.301999298491751</v>
      </c>
      <c r="W80" s="328">
        <f t="shared" si="31"/>
        <v>94.31778323395298</v>
      </c>
      <c r="X80" s="328">
        <f t="shared" si="31"/>
        <v>142.02034373903894</v>
      </c>
      <c r="Y80" s="328">
        <f t="shared" si="31"/>
        <v>97.799017888460185</v>
      </c>
      <c r="Z80" s="328">
        <f t="shared" si="31"/>
        <v>119.60715538407575</v>
      </c>
      <c r="AA80" s="328">
        <f t="shared" si="31"/>
        <v>127.17250964573833</v>
      </c>
      <c r="AB80" s="328">
        <f t="shared" si="14"/>
        <v>154.05997895475269</v>
      </c>
      <c r="AC80" s="328">
        <f t="shared" si="14"/>
        <v>147.84286215363031</v>
      </c>
      <c r="AD80" s="328">
        <f t="shared" si="14"/>
        <v>168.41459137144861</v>
      </c>
      <c r="AE80" s="328">
        <f t="shared" ref="AE80:AE83" si="42">P80*100/$D80</f>
        <v>152.61586285513854</v>
      </c>
      <c r="AF80" s="328">
        <f t="shared" ref="AF80:AG83" si="43">Q80*100/$D80</f>
        <v>176.87113293581197</v>
      </c>
      <c r="AG80" s="329">
        <f t="shared" si="43"/>
        <v>195.29141529287969</v>
      </c>
      <c r="AH80" s="781">
        <v>1</v>
      </c>
      <c r="AI80" s="782">
        <v>1</v>
      </c>
      <c r="AJ80" s="782">
        <v>1</v>
      </c>
      <c r="AK80" s="782">
        <v>1</v>
      </c>
      <c r="AL80" s="782">
        <v>1</v>
      </c>
      <c r="AM80" s="782">
        <v>1</v>
      </c>
      <c r="AN80" s="782">
        <v>1</v>
      </c>
      <c r="AO80" s="782">
        <v>1</v>
      </c>
      <c r="AP80" s="782">
        <v>4</v>
      </c>
      <c r="AQ80" s="782">
        <v>1</v>
      </c>
      <c r="AR80" s="782">
        <v>1</v>
      </c>
      <c r="AS80" s="782">
        <v>1</v>
      </c>
      <c r="AT80" s="782">
        <v>4</v>
      </c>
      <c r="AU80" s="782">
        <v>6</v>
      </c>
      <c r="AV80" s="784">
        <v>7</v>
      </c>
    </row>
    <row r="81" spans="2:48" ht="14.4" x14ac:dyDescent="0.3">
      <c r="B81" s="917"/>
      <c r="C81" s="1" t="s">
        <v>6</v>
      </c>
      <c r="D81" s="760">
        <v>11682.099999999999</v>
      </c>
      <c r="E81" s="760">
        <v>11407.2</v>
      </c>
      <c r="F81" s="760">
        <v>11524.900000000001</v>
      </c>
      <c r="G81" s="760">
        <v>12179.9</v>
      </c>
      <c r="H81" s="760">
        <v>12837.6</v>
      </c>
      <c r="I81" s="760">
        <v>13957.1</v>
      </c>
      <c r="J81" s="760">
        <v>13717.999999999998</v>
      </c>
      <c r="K81" s="760">
        <v>14687.399999999998</v>
      </c>
      <c r="L81" s="760">
        <v>15683.900599999999</v>
      </c>
      <c r="M81" s="760">
        <v>15974.999999999998</v>
      </c>
      <c r="N81" s="760">
        <v>14420.6</v>
      </c>
      <c r="O81" s="760">
        <v>15143.1</v>
      </c>
      <c r="P81" s="761">
        <v>14159.138800000001</v>
      </c>
      <c r="Q81" s="761">
        <v>15696.0093</v>
      </c>
      <c r="R81" s="761">
        <v>16999.982899999999</v>
      </c>
      <c r="S81" s="143">
        <f>100</f>
        <v>100</v>
      </c>
      <c r="T81" s="328">
        <f t="shared" si="31"/>
        <v>97.64682719716491</v>
      </c>
      <c r="U81" s="328">
        <f t="shared" si="31"/>
        <v>98.654351529262755</v>
      </c>
      <c r="V81" s="328">
        <f t="shared" si="31"/>
        <v>104.26122015733473</v>
      </c>
      <c r="W81" s="328">
        <f t="shared" si="31"/>
        <v>109.89120106830109</v>
      </c>
      <c r="X81" s="328">
        <f t="shared" si="31"/>
        <v>119.4742383646776</v>
      </c>
      <c r="Y81" s="328">
        <f t="shared" si="31"/>
        <v>117.4275173128119</v>
      </c>
      <c r="Z81" s="328">
        <f t="shared" si="31"/>
        <v>125.72568288235847</v>
      </c>
      <c r="AA81" s="328">
        <f t="shared" si="31"/>
        <v>134.25583242738892</v>
      </c>
      <c r="AB81" s="328">
        <f t="shared" si="14"/>
        <v>136.74767379152721</v>
      </c>
      <c r="AC81" s="328">
        <f t="shared" si="14"/>
        <v>123.44184692820642</v>
      </c>
      <c r="AD81" s="328">
        <f t="shared" si="14"/>
        <v>129.62652262863699</v>
      </c>
      <c r="AE81" s="328">
        <f t="shared" si="42"/>
        <v>121.20371166143076</v>
      </c>
      <c r="AF81" s="328">
        <f t="shared" si="43"/>
        <v>134.35948416808623</v>
      </c>
      <c r="AG81" s="329">
        <f t="shared" si="43"/>
        <v>145.52163480881006</v>
      </c>
      <c r="AH81" s="781">
        <v>1</v>
      </c>
      <c r="AI81" s="782">
        <v>1</v>
      </c>
      <c r="AJ81" s="782">
        <v>1</v>
      </c>
      <c r="AK81" s="782">
        <v>1</v>
      </c>
      <c r="AL81" s="782">
        <v>1</v>
      </c>
      <c r="AM81" s="782">
        <v>1</v>
      </c>
      <c r="AN81" s="782">
        <v>1</v>
      </c>
      <c r="AO81" s="782">
        <v>1</v>
      </c>
      <c r="AP81" s="782">
        <v>1</v>
      </c>
      <c r="AQ81" s="782">
        <v>1</v>
      </c>
      <c r="AR81" s="782">
        <v>1</v>
      </c>
      <c r="AS81" s="782">
        <v>1</v>
      </c>
      <c r="AT81" s="782">
        <v>4</v>
      </c>
      <c r="AU81" s="782">
        <v>6</v>
      </c>
      <c r="AV81" s="784">
        <v>7</v>
      </c>
    </row>
    <row r="82" spans="2:48" ht="14.4" x14ac:dyDescent="0.3">
      <c r="B82" s="918"/>
      <c r="C82" s="8" t="s">
        <v>7</v>
      </c>
      <c r="D82" s="565">
        <v>10541.699999999999</v>
      </c>
      <c r="E82" s="565">
        <v>10147</v>
      </c>
      <c r="F82" s="565">
        <v>10554.7</v>
      </c>
      <c r="G82" s="565">
        <v>11161.5</v>
      </c>
      <c r="H82" s="565">
        <v>11762</v>
      </c>
      <c r="I82" s="565">
        <v>12337.5</v>
      </c>
      <c r="J82" s="565">
        <v>12602.699999999999</v>
      </c>
      <c r="K82" s="565">
        <v>13323.399999999998</v>
      </c>
      <c r="L82" s="565">
        <v>14233.6253</v>
      </c>
      <c r="M82" s="565">
        <v>14218.099999999999</v>
      </c>
      <c r="N82" s="565">
        <v>12734.6</v>
      </c>
      <c r="O82" s="565">
        <v>13222.5</v>
      </c>
      <c r="P82" s="565">
        <v>12418.7075</v>
      </c>
      <c r="Q82" s="565">
        <v>13678.9709</v>
      </c>
      <c r="R82" s="565">
        <v>14772.879599999998</v>
      </c>
      <c r="S82" s="143">
        <f>100</f>
        <v>100</v>
      </c>
      <c r="T82" s="328">
        <f t="shared" si="31"/>
        <v>96.255822115977509</v>
      </c>
      <c r="U82" s="328">
        <f t="shared" si="31"/>
        <v>100.12331976815885</v>
      </c>
      <c r="V82" s="328">
        <f t="shared" si="31"/>
        <v>105.87950710037282</v>
      </c>
      <c r="W82" s="328">
        <f t="shared" si="31"/>
        <v>111.5759317757098</v>
      </c>
      <c r="X82" s="328">
        <f t="shared" si="31"/>
        <v>117.03520305074136</v>
      </c>
      <c r="Y82" s="328">
        <f t="shared" si="31"/>
        <v>119.55092632118161</v>
      </c>
      <c r="Z82" s="328">
        <f t="shared" si="31"/>
        <v>126.3875845451872</v>
      </c>
      <c r="AA82" s="328">
        <f t="shared" si="31"/>
        <v>135.0221055427493</v>
      </c>
      <c r="AB82" s="328">
        <f t="shared" si="14"/>
        <v>134.87483043531878</v>
      </c>
      <c r="AC82" s="328">
        <f t="shared" si="14"/>
        <v>120.80214766119317</v>
      </c>
      <c r="AD82" s="328">
        <f t="shared" si="14"/>
        <v>125.43043342155441</v>
      </c>
      <c r="AE82" s="328">
        <f t="shared" si="42"/>
        <v>117.80554844095356</v>
      </c>
      <c r="AF82" s="328">
        <f t="shared" si="43"/>
        <v>129.76057846457405</v>
      </c>
      <c r="AG82" s="329">
        <f t="shared" si="43"/>
        <v>140.13754517772276</v>
      </c>
      <c r="AH82" s="781"/>
      <c r="AI82" s="782"/>
      <c r="AJ82" s="782"/>
      <c r="AK82" s="782"/>
      <c r="AL82" s="782"/>
      <c r="AM82" s="782"/>
      <c r="AN82" s="782"/>
      <c r="AO82" s="782"/>
      <c r="AP82" s="782"/>
      <c r="AQ82" s="782"/>
      <c r="AR82" s="782"/>
      <c r="AS82" s="782"/>
      <c r="AT82" s="782"/>
      <c r="AU82" s="782"/>
      <c r="AV82" s="784"/>
    </row>
    <row r="83" spans="2:48" ht="15" customHeight="1" x14ac:dyDescent="0.3">
      <c r="B83" s="917" t="s">
        <v>18</v>
      </c>
      <c r="C83" s="1" t="s">
        <v>2</v>
      </c>
      <c r="D83" s="760">
        <v>2272.6999999999998</v>
      </c>
      <c r="E83" s="760">
        <v>2134.4</v>
      </c>
      <c r="F83" s="760">
        <v>2127.6</v>
      </c>
      <c r="G83" s="760">
        <v>2289.5</v>
      </c>
      <c r="H83" s="760">
        <v>2430.5</v>
      </c>
      <c r="I83" s="760">
        <v>2326.6</v>
      </c>
      <c r="J83" s="760">
        <v>2379.9</v>
      </c>
      <c r="K83" s="760">
        <v>2264</v>
      </c>
      <c r="L83" s="760">
        <v>2649.1</v>
      </c>
      <c r="M83" s="760">
        <v>2769.2</v>
      </c>
      <c r="N83" s="760">
        <v>2076.3000000000002</v>
      </c>
      <c r="O83" s="760">
        <v>2207</v>
      </c>
      <c r="P83" s="761">
        <v>2130.9848000000002</v>
      </c>
      <c r="Q83" s="761">
        <v>2254.6462000000001</v>
      </c>
      <c r="R83" s="761">
        <v>2443.8422999999998</v>
      </c>
      <c r="S83" s="143">
        <f>100</f>
        <v>100</v>
      </c>
      <c r="T83" s="328">
        <f t="shared" si="31"/>
        <v>93.914726976723728</v>
      </c>
      <c r="U83" s="328">
        <f t="shared" si="31"/>
        <v>93.615523386280643</v>
      </c>
      <c r="V83" s="328">
        <f t="shared" si="31"/>
        <v>100.73920887050646</v>
      </c>
      <c r="W83" s="328">
        <f t="shared" si="31"/>
        <v>106.94328331939984</v>
      </c>
      <c r="X83" s="328">
        <f t="shared" si="31"/>
        <v>102.37162845954153</v>
      </c>
      <c r="Y83" s="328">
        <f t="shared" si="31"/>
        <v>104.71685660227924</v>
      </c>
      <c r="Z83" s="328">
        <f t="shared" si="31"/>
        <v>99.617195406344891</v>
      </c>
      <c r="AA83" s="328">
        <f t="shared" si="31"/>
        <v>116.56179874158491</v>
      </c>
      <c r="AB83" s="328">
        <f t="shared" si="14"/>
        <v>121.84626215514587</v>
      </c>
      <c r="AC83" s="328">
        <f t="shared" si="14"/>
        <v>91.358296299555619</v>
      </c>
      <c r="AD83" s="328">
        <f t="shared" si="14"/>
        <v>97.109165309983723</v>
      </c>
      <c r="AE83" s="328">
        <f t="shared" si="42"/>
        <v>93.764456373476492</v>
      </c>
      <c r="AF83" s="328">
        <f t="shared" si="43"/>
        <v>99.205623267479226</v>
      </c>
      <c r="AG83" s="329">
        <f t="shared" si="43"/>
        <v>107.53035156421878</v>
      </c>
      <c r="AH83" s="781">
        <v>1</v>
      </c>
      <c r="AI83" s="782">
        <v>1</v>
      </c>
      <c r="AJ83" s="782">
        <v>1</v>
      </c>
      <c r="AK83" s="782">
        <v>1</v>
      </c>
      <c r="AL83" s="782">
        <v>1</v>
      </c>
      <c r="AM83" s="782">
        <v>1</v>
      </c>
      <c r="AN83" s="782">
        <v>1</v>
      </c>
      <c r="AO83" s="782">
        <v>1</v>
      </c>
      <c r="AP83" s="782">
        <v>1</v>
      </c>
      <c r="AQ83" s="782">
        <v>1</v>
      </c>
      <c r="AR83" s="782">
        <v>1</v>
      </c>
      <c r="AS83" s="782">
        <v>1</v>
      </c>
      <c r="AT83" s="782">
        <v>4</v>
      </c>
      <c r="AU83" s="782">
        <v>6</v>
      </c>
      <c r="AV83" s="784">
        <v>7</v>
      </c>
    </row>
    <row r="84" spans="2:48" ht="14.4" x14ac:dyDescent="0.3">
      <c r="B84" s="917"/>
      <c r="C84" s="1" t="s">
        <v>3</v>
      </c>
      <c r="D84" s="760">
        <v>1844.4</v>
      </c>
      <c r="E84" s="760">
        <v>1628.2</v>
      </c>
      <c r="F84" s="760">
        <v>1687.8</v>
      </c>
      <c r="G84" s="760">
        <v>1656.1</v>
      </c>
      <c r="H84" s="760">
        <v>1650.5</v>
      </c>
      <c r="I84" s="760">
        <v>1885.1</v>
      </c>
      <c r="J84" s="760">
        <v>1896.4</v>
      </c>
      <c r="K84" s="760">
        <v>1968.8</v>
      </c>
      <c r="L84" s="760">
        <v>2251</v>
      </c>
      <c r="M84" s="760">
        <v>2462.1999999999998</v>
      </c>
      <c r="N84" s="760">
        <v>2279.3000000000002</v>
      </c>
      <c r="O84" s="760">
        <v>2454</v>
      </c>
      <c r="P84" s="761">
        <v>2311.9256999999998</v>
      </c>
      <c r="Q84" s="761">
        <v>2536.0495999999998</v>
      </c>
      <c r="R84" s="761">
        <v>2726.3418000000001</v>
      </c>
      <c r="S84" s="143">
        <f>100</f>
        <v>100</v>
      </c>
      <c r="T84" s="328">
        <f t="shared" si="31"/>
        <v>88.278030795922788</v>
      </c>
      <c r="U84" s="328">
        <f t="shared" si="31"/>
        <v>91.50943396226414</v>
      </c>
      <c r="V84" s="328">
        <f t="shared" si="31"/>
        <v>89.790717848622847</v>
      </c>
      <c r="W84" s="328">
        <f t="shared" si="31"/>
        <v>89.487096074604196</v>
      </c>
      <c r="X84" s="328">
        <f t="shared" si="31"/>
        <v>102.20667967902841</v>
      </c>
      <c r="Y84" s="328">
        <f t="shared" si="31"/>
        <v>102.8193450444589</v>
      </c>
      <c r="Z84" s="328">
        <f t="shared" si="31"/>
        <v>106.7447408371286</v>
      </c>
      <c r="AA84" s="328">
        <f t="shared" si="31"/>
        <v>122.04510952071134</v>
      </c>
      <c r="AB84" s="328">
        <f t="shared" si="14"/>
        <v>133.49598785512902</v>
      </c>
      <c r="AC84" s="328">
        <f t="shared" si="14"/>
        <v>123.57948384298417</v>
      </c>
      <c r="AD84" s="328">
        <f t="shared" si="14"/>
        <v>133.05139882888744</v>
      </c>
      <c r="AE84" s="328">
        <f t="shared" ref="AE84:AE87" si="44">P84*100/$D84</f>
        <v>125.34838972023421</v>
      </c>
      <c r="AF84" s="328">
        <f t="shared" ref="AF84:AG87" si="45">Q84*100/$D84</f>
        <v>137.49997831273041</v>
      </c>
      <c r="AG84" s="329">
        <f t="shared" si="45"/>
        <v>147.81727391021468</v>
      </c>
      <c r="AH84" s="781">
        <v>1</v>
      </c>
      <c r="AI84" s="782">
        <v>1</v>
      </c>
      <c r="AJ84" s="782">
        <v>1</v>
      </c>
      <c r="AK84" s="782">
        <v>1</v>
      </c>
      <c r="AL84" s="782">
        <v>1</v>
      </c>
      <c r="AM84" s="782">
        <v>1</v>
      </c>
      <c r="AN84" s="782">
        <v>1</v>
      </c>
      <c r="AO84" s="782">
        <v>1</v>
      </c>
      <c r="AP84" s="782">
        <v>1</v>
      </c>
      <c r="AQ84" s="782">
        <v>1</v>
      </c>
      <c r="AR84" s="782">
        <v>1</v>
      </c>
      <c r="AS84" s="782">
        <v>1</v>
      </c>
      <c r="AT84" s="782">
        <v>4</v>
      </c>
      <c r="AU84" s="782">
        <v>6</v>
      </c>
      <c r="AV84" s="784">
        <v>7</v>
      </c>
    </row>
    <row r="85" spans="2:48" ht="14.4" x14ac:dyDescent="0.3">
      <c r="B85" s="917"/>
      <c r="C85" s="1" t="s">
        <v>4</v>
      </c>
      <c r="D85" s="760">
        <v>2217.1999999999998</v>
      </c>
      <c r="E85" s="760">
        <v>2226.6999999999998</v>
      </c>
      <c r="F85" s="760">
        <v>2462.3000000000002</v>
      </c>
      <c r="G85" s="760">
        <v>2716.9</v>
      </c>
      <c r="H85" s="760">
        <v>2827.4</v>
      </c>
      <c r="I85" s="760">
        <v>2948</v>
      </c>
      <c r="J85" s="760">
        <v>3131.6</v>
      </c>
      <c r="K85" s="760">
        <v>3201.6</v>
      </c>
      <c r="L85" s="760">
        <v>3293.2</v>
      </c>
      <c r="M85" s="760">
        <v>3579.5</v>
      </c>
      <c r="N85" s="760">
        <v>3074.2</v>
      </c>
      <c r="O85" s="760">
        <v>3122.6</v>
      </c>
      <c r="P85" s="761">
        <v>2918.4677999999999</v>
      </c>
      <c r="Q85" s="761">
        <v>3238.8240000000001</v>
      </c>
      <c r="R85" s="761">
        <v>3509.1477</v>
      </c>
      <c r="S85" s="143">
        <f>100</f>
        <v>100</v>
      </c>
      <c r="T85" s="328">
        <f t="shared" si="31"/>
        <v>100.42846833844489</v>
      </c>
      <c r="U85" s="328">
        <f t="shared" si="31"/>
        <v>111.05448313187807</v>
      </c>
      <c r="V85" s="328">
        <f t="shared" si="31"/>
        <v>122.53743460220099</v>
      </c>
      <c r="W85" s="328">
        <f t="shared" si="31"/>
        <v>127.52119790727045</v>
      </c>
      <c r="X85" s="328">
        <f t="shared" si="31"/>
        <v>132.96049070900236</v>
      </c>
      <c r="Y85" s="328">
        <f t="shared" si="31"/>
        <v>141.24120512357931</v>
      </c>
      <c r="Z85" s="328">
        <f t="shared" si="31"/>
        <v>144.39834024896265</v>
      </c>
      <c r="AA85" s="328">
        <f t="shared" si="31"/>
        <v>148.52967707017862</v>
      </c>
      <c r="AB85" s="328">
        <f t="shared" si="14"/>
        <v>161.44235973299658</v>
      </c>
      <c r="AC85" s="328">
        <f t="shared" si="14"/>
        <v>138.65235432076494</v>
      </c>
      <c r="AD85" s="328">
        <f t="shared" si="14"/>
        <v>140.83528775031573</v>
      </c>
      <c r="AE85" s="328">
        <f t="shared" si="44"/>
        <v>131.62853148114738</v>
      </c>
      <c r="AF85" s="328">
        <f t="shared" si="45"/>
        <v>146.07721450478084</v>
      </c>
      <c r="AG85" s="329">
        <f t="shared" si="45"/>
        <v>158.26933519754647</v>
      </c>
      <c r="AH85" s="781">
        <v>1</v>
      </c>
      <c r="AI85" s="782">
        <v>1</v>
      </c>
      <c r="AJ85" s="782">
        <v>1</v>
      </c>
      <c r="AK85" s="782">
        <v>1</v>
      </c>
      <c r="AL85" s="782">
        <v>1</v>
      </c>
      <c r="AM85" s="782">
        <v>1</v>
      </c>
      <c r="AN85" s="782">
        <v>1</v>
      </c>
      <c r="AO85" s="782">
        <v>1</v>
      </c>
      <c r="AP85" s="782">
        <v>1</v>
      </c>
      <c r="AQ85" s="782">
        <v>1</v>
      </c>
      <c r="AR85" s="782">
        <v>1</v>
      </c>
      <c r="AS85" s="782">
        <v>1</v>
      </c>
      <c r="AT85" s="782">
        <v>4</v>
      </c>
      <c r="AU85" s="782">
        <v>6</v>
      </c>
      <c r="AV85" s="784">
        <v>7</v>
      </c>
    </row>
    <row r="86" spans="2:48" ht="14.4" x14ac:dyDescent="0.3">
      <c r="B86" s="917"/>
      <c r="C86" s="1" t="s">
        <v>5</v>
      </c>
      <c r="D86" s="760">
        <v>2625.8</v>
      </c>
      <c r="E86" s="760">
        <v>2228.1</v>
      </c>
      <c r="F86" s="760">
        <v>2500.8000000000002</v>
      </c>
      <c r="G86" s="760">
        <v>2818.3</v>
      </c>
      <c r="H86" s="760">
        <v>2973.4</v>
      </c>
      <c r="I86" s="760">
        <v>3012.9</v>
      </c>
      <c r="J86" s="760">
        <v>3131</v>
      </c>
      <c r="K86" s="760">
        <v>3361.8</v>
      </c>
      <c r="L86" s="760">
        <v>3654.9</v>
      </c>
      <c r="M86" s="760">
        <v>4112.2</v>
      </c>
      <c r="N86" s="760">
        <v>4647.7</v>
      </c>
      <c r="O86" s="760">
        <v>4710.5</v>
      </c>
      <c r="P86" s="761">
        <v>4321.0559999999996</v>
      </c>
      <c r="Q86" s="761">
        <v>4920.9566000000004</v>
      </c>
      <c r="R86" s="761">
        <v>5470.3008</v>
      </c>
      <c r="S86" s="143">
        <f>100</f>
        <v>100</v>
      </c>
      <c r="T86" s="328">
        <f t="shared" si="31"/>
        <v>84.854139690760903</v>
      </c>
      <c r="U86" s="328">
        <f t="shared" si="31"/>
        <v>95.239546043110678</v>
      </c>
      <c r="V86" s="328">
        <f t="shared" si="31"/>
        <v>107.33109909360955</v>
      </c>
      <c r="W86" s="328">
        <f t="shared" si="31"/>
        <v>113.23787036331784</v>
      </c>
      <c r="X86" s="328">
        <f t="shared" si="31"/>
        <v>114.74217381369486</v>
      </c>
      <c r="Y86" s="328">
        <f t="shared" si="31"/>
        <v>119.2398507121639</v>
      </c>
      <c r="Z86" s="328">
        <f t="shared" si="31"/>
        <v>128.02955289816435</v>
      </c>
      <c r="AA86" s="328">
        <f t="shared" si="31"/>
        <v>139.19186533627845</v>
      </c>
      <c r="AB86" s="328">
        <f t="shared" si="14"/>
        <v>156.60751009216239</v>
      </c>
      <c r="AC86" s="328">
        <f t="shared" si="14"/>
        <v>177.00129484347627</v>
      </c>
      <c r="AD86" s="328">
        <f t="shared" si="14"/>
        <v>179.39294691141745</v>
      </c>
      <c r="AE86" s="328">
        <f t="shared" si="44"/>
        <v>164.56150506512299</v>
      </c>
      <c r="AF86" s="328">
        <f t="shared" si="45"/>
        <v>187.40789854520526</v>
      </c>
      <c r="AG86" s="329">
        <f t="shared" si="45"/>
        <v>208.32892070987887</v>
      </c>
      <c r="AH86" s="781">
        <v>1</v>
      </c>
      <c r="AI86" s="782">
        <v>1</v>
      </c>
      <c r="AJ86" s="782">
        <v>1</v>
      </c>
      <c r="AK86" s="782">
        <v>1</v>
      </c>
      <c r="AL86" s="782">
        <v>1</v>
      </c>
      <c r="AM86" s="782">
        <v>1</v>
      </c>
      <c r="AN86" s="782">
        <v>1</v>
      </c>
      <c r="AO86" s="782">
        <v>1</v>
      </c>
      <c r="AP86" s="782">
        <v>1</v>
      </c>
      <c r="AQ86" s="782">
        <v>1</v>
      </c>
      <c r="AR86" s="782">
        <v>1</v>
      </c>
      <c r="AS86" s="782">
        <v>1</v>
      </c>
      <c r="AT86" s="782">
        <v>4</v>
      </c>
      <c r="AU86" s="782">
        <v>6</v>
      </c>
      <c r="AV86" s="784">
        <v>7</v>
      </c>
    </row>
    <row r="87" spans="2:48" ht="14.4" x14ac:dyDescent="0.3">
      <c r="B87" s="917"/>
      <c r="C87" s="1" t="s">
        <v>6</v>
      </c>
      <c r="D87" s="760">
        <v>8960.1</v>
      </c>
      <c r="E87" s="760">
        <v>8217.4</v>
      </c>
      <c r="F87" s="760">
        <v>8778.5</v>
      </c>
      <c r="G87" s="760">
        <v>9480.7999999999993</v>
      </c>
      <c r="H87" s="760">
        <v>9881.7999999999993</v>
      </c>
      <c r="I87" s="760">
        <v>10172.6</v>
      </c>
      <c r="J87" s="760">
        <v>10538.9</v>
      </c>
      <c r="K87" s="760">
        <v>10796.2</v>
      </c>
      <c r="L87" s="760">
        <v>11848.199999999999</v>
      </c>
      <c r="M87" s="760">
        <v>12923.099999999999</v>
      </c>
      <c r="N87" s="760">
        <v>12077.5</v>
      </c>
      <c r="O87" s="760">
        <v>12494.1</v>
      </c>
      <c r="P87" s="761">
        <v>11682.434300000001</v>
      </c>
      <c r="Q87" s="761">
        <v>12950.4764</v>
      </c>
      <c r="R87" s="761">
        <v>14149.632600000001</v>
      </c>
      <c r="S87" s="143">
        <f>100</f>
        <v>100</v>
      </c>
      <c r="T87" s="328">
        <f t="shared" si="31"/>
        <v>91.711030010825766</v>
      </c>
      <c r="U87" s="328">
        <f t="shared" si="31"/>
        <v>97.973236905838107</v>
      </c>
      <c r="V87" s="328">
        <f t="shared" si="31"/>
        <v>105.81131907009964</v>
      </c>
      <c r="W87" s="328">
        <f t="shared" si="31"/>
        <v>110.28671555004965</v>
      </c>
      <c r="X87" s="328">
        <f t="shared" si="31"/>
        <v>113.53221504224283</v>
      </c>
      <c r="Y87" s="328">
        <f t="shared" si="31"/>
        <v>117.62033905871586</v>
      </c>
      <c r="Z87" s="328">
        <f t="shared" si="31"/>
        <v>120.49195879510273</v>
      </c>
      <c r="AA87" s="328">
        <f t="shared" si="31"/>
        <v>132.23289918639301</v>
      </c>
      <c r="AB87" s="328">
        <f t="shared" si="14"/>
        <v>144.22941708239861</v>
      </c>
      <c r="AC87" s="328">
        <f t="shared" si="14"/>
        <v>134.79202241046417</v>
      </c>
      <c r="AD87" s="328">
        <f t="shared" si="14"/>
        <v>139.44152409013293</v>
      </c>
      <c r="AE87" s="328">
        <f t="shared" si="44"/>
        <v>130.38285621812258</v>
      </c>
      <c r="AF87" s="328">
        <f t="shared" si="45"/>
        <v>144.53495385096147</v>
      </c>
      <c r="AG87" s="329">
        <f t="shared" si="45"/>
        <v>157.91824421602436</v>
      </c>
      <c r="AH87" s="781">
        <v>1</v>
      </c>
      <c r="AI87" s="782">
        <v>1</v>
      </c>
      <c r="AJ87" s="782">
        <v>1</v>
      </c>
      <c r="AK87" s="782">
        <v>1</v>
      </c>
      <c r="AL87" s="782">
        <v>1</v>
      </c>
      <c r="AM87" s="782">
        <v>1</v>
      </c>
      <c r="AN87" s="782">
        <v>1</v>
      </c>
      <c r="AO87" s="782">
        <v>1</v>
      </c>
      <c r="AP87" s="782">
        <v>1</v>
      </c>
      <c r="AQ87" s="782">
        <v>1</v>
      </c>
      <c r="AR87" s="782">
        <v>1</v>
      </c>
      <c r="AS87" s="782">
        <v>1</v>
      </c>
      <c r="AT87" s="782">
        <v>4</v>
      </c>
      <c r="AU87" s="782">
        <v>6</v>
      </c>
      <c r="AV87" s="784">
        <v>7</v>
      </c>
    </row>
    <row r="88" spans="2:48" ht="15" thickBot="1" x14ac:dyDescent="0.35">
      <c r="B88" s="920"/>
      <c r="C88" s="9" t="s">
        <v>7</v>
      </c>
      <c r="D88" s="565">
        <v>6334.3</v>
      </c>
      <c r="E88" s="565">
        <v>5989.3</v>
      </c>
      <c r="F88" s="565">
        <v>6277.7</v>
      </c>
      <c r="G88" s="565">
        <v>6662.5</v>
      </c>
      <c r="H88" s="565">
        <v>6908.4</v>
      </c>
      <c r="I88" s="565">
        <v>7159.7</v>
      </c>
      <c r="J88" s="565">
        <v>7407.9</v>
      </c>
      <c r="K88" s="565">
        <v>7434.4</v>
      </c>
      <c r="L88" s="565">
        <v>8193.2999999999993</v>
      </c>
      <c r="M88" s="565">
        <v>8810.9</v>
      </c>
      <c r="N88" s="565">
        <v>7429.8</v>
      </c>
      <c r="O88" s="565">
        <v>7783.6</v>
      </c>
      <c r="P88" s="565">
        <v>7361.3783000000003</v>
      </c>
      <c r="Q88" s="565">
        <v>8029.5198</v>
      </c>
      <c r="R88" s="565">
        <v>8679.3317999999999</v>
      </c>
      <c r="S88" s="144">
        <f>100</f>
        <v>100</v>
      </c>
      <c r="T88" s="330">
        <f t="shared" si="31"/>
        <v>94.553462892505877</v>
      </c>
      <c r="U88" s="330">
        <f t="shared" si="31"/>
        <v>99.106452173089366</v>
      </c>
      <c r="V88" s="330">
        <f t="shared" si="31"/>
        <v>105.18131443095527</v>
      </c>
      <c r="W88" s="330">
        <f t="shared" si="31"/>
        <v>109.0633534881518</v>
      </c>
      <c r="X88" s="330">
        <f t="shared" si="31"/>
        <v>113.03064269137869</v>
      </c>
      <c r="Y88" s="330">
        <f t="shared" si="31"/>
        <v>116.94899199595851</v>
      </c>
      <c r="Z88" s="330">
        <f t="shared" si="31"/>
        <v>117.36734919407037</v>
      </c>
      <c r="AA88" s="330">
        <f t="shared" ref="AA88:AG88" si="46">L88*100/$D88</f>
        <v>129.34815212414944</v>
      </c>
      <c r="AB88" s="330">
        <f t="shared" si="46"/>
        <v>139.09824289976794</v>
      </c>
      <c r="AC88" s="330">
        <f t="shared" si="46"/>
        <v>117.29472869930379</v>
      </c>
      <c r="AD88" s="330">
        <f t="shared" si="46"/>
        <v>122.8801919706992</v>
      </c>
      <c r="AE88" s="330">
        <f t="shared" si="46"/>
        <v>116.21455093696225</v>
      </c>
      <c r="AF88" s="330">
        <f t="shared" si="46"/>
        <v>126.76254361176451</v>
      </c>
      <c r="AG88" s="331">
        <f t="shared" si="46"/>
        <v>137.02116729551804</v>
      </c>
      <c r="AH88" s="754"/>
      <c r="AI88" s="755"/>
      <c r="AJ88" s="755"/>
      <c r="AK88" s="755"/>
      <c r="AL88" s="755"/>
      <c r="AM88" s="755"/>
      <c r="AN88" s="755"/>
      <c r="AO88" s="755"/>
      <c r="AP88" s="755"/>
      <c r="AQ88" s="755"/>
      <c r="AR88" s="755"/>
      <c r="AS88" s="755"/>
      <c r="AT88" s="755"/>
      <c r="AU88" s="755"/>
      <c r="AV88" s="756"/>
    </row>
    <row r="89" spans="2:48" x14ac:dyDescent="0.25">
      <c r="N89" s="13"/>
      <c r="AC89" s="13"/>
      <c r="AD89" s="13"/>
      <c r="AE89" s="13"/>
      <c r="AH89" s="13"/>
      <c r="AI89" s="13"/>
      <c r="AJ89" s="13"/>
      <c r="AK89" s="13"/>
      <c r="AL89" s="13"/>
      <c r="AM89" s="13"/>
      <c r="AN89" s="13"/>
      <c r="AO89" s="13"/>
      <c r="AP89" s="13"/>
      <c r="AQ89" s="13"/>
      <c r="AR89" s="13"/>
      <c r="AS89" s="13"/>
      <c r="AT89" s="13"/>
    </row>
    <row r="90" spans="2:48" x14ac:dyDescent="0.25">
      <c r="N90" s="13"/>
      <c r="AC90" s="13"/>
      <c r="AD90" s="13"/>
      <c r="AE90" s="13"/>
      <c r="AH90" s="13"/>
      <c r="AI90" s="13"/>
      <c r="AJ90" s="13"/>
      <c r="AK90" s="13"/>
      <c r="AL90" s="13"/>
      <c r="AM90" s="13"/>
      <c r="AN90" s="13"/>
      <c r="AO90" s="13"/>
      <c r="AP90" s="13"/>
      <c r="AQ90" s="13"/>
      <c r="AR90" s="13"/>
      <c r="AS90" s="13"/>
      <c r="AT90" s="13"/>
    </row>
    <row r="91" spans="2:48" x14ac:dyDescent="0.25">
      <c r="G91" s="13"/>
      <c r="H91" s="13"/>
      <c r="I91" s="13"/>
      <c r="N91" s="13"/>
      <c r="AC91" s="13"/>
      <c r="AD91" s="13"/>
      <c r="AE91" s="13"/>
      <c r="AH91" s="13"/>
      <c r="AI91" s="13"/>
      <c r="AJ91" s="13"/>
      <c r="AK91" s="13"/>
      <c r="AL91" s="13"/>
      <c r="AM91" s="13"/>
      <c r="AN91" s="13"/>
      <c r="AO91" s="13"/>
      <c r="AP91" s="13"/>
      <c r="AQ91" s="13"/>
      <c r="AR91" s="13"/>
      <c r="AS91" s="13"/>
      <c r="AT91" s="13"/>
    </row>
    <row r="92" spans="2:48" x14ac:dyDescent="0.25">
      <c r="G92" s="13"/>
      <c r="H92" s="13"/>
      <c r="I92" s="13"/>
      <c r="N92" s="13"/>
      <c r="AC92" s="13"/>
      <c r="AD92" s="13"/>
      <c r="AE92" s="13"/>
      <c r="AH92" s="13"/>
      <c r="AI92" s="13"/>
      <c r="AJ92" s="13"/>
      <c r="AK92" s="13"/>
      <c r="AL92" s="13"/>
      <c r="AM92" s="13"/>
      <c r="AN92" s="13"/>
      <c r="AO92" s="13"/>
      <c r="AP92" s="13"/>
      <c r="AQ92" s="13"/>
      <c r="AR92" s="13"/>
      <c r="AS92" s="13"/>
      <c r="AT92" s="13"/>
    </row>
    <row r="93" spans="2:48" x14ac:dyDescent="0.25">
      <c r="G93" s="13"/>
      <c r="H93" s="13"/>
      <c r="I93" s="13"/>
      <c r="N93" s="13"/>
      <c r="AC93" s="13"/>
      <c r="AD93" s="13"/>
      <c r="AE93" s="13"/>
      <c r="AH93" s="13"/>
      <c r="AI93" s="13"/>
      <c r="AJ93" s="13"/>
      <c r="AK93" s="13"/>
      <c r="AL93" s="13"/>
      <c r="AM93" s="13"/>
      <c r="AN93" s="13"/>
      <c r="AO93" s="13"/>
      <c r="AP93" s="13"/>
      <c r="AQ93" s="13"/>
      <c r="AR93" s="13"/>
      <c r="AS93" s="13"/>
      <c r="AT93" s="13"/>
    </row>
    <row r="94" spans="2:48" x14ac:dyDescent="0.25">
      <c r="N94" s="13"/>
      <c r="AC94" s="13"/>
      <c r="AD94" s="13"/>
      <c r="AE94" s="13"/>
      <c r="AH94" s="13"/>
      <c r="AI94" s="13"/>
      <c r="AJ94" s="13"/>
      <c r="AK94" s="13"/>
      <c r="AL94" s="13"/>
      <c r="AM94" s="13"/>
      <c r="AN94" s="13"/>
      <c r="AO94" s="13"/>
      <c r="AP94" s="13"/>
      <c r="AQ94" s="13"/>
      <c r="AR94" s="13"/>
      <c r="AS94" s="13"/>
      <c r="AT94" s="13"/>
    </row>
    <row r="95" spans="2:48" x14ac:dyDescent="0.25">
      <c r="N95" s="13"/>
      <c r="AC95" s="13"/>
      <c r="AD95" s="13"/>
      <c r="AE95" s="13"/>
      <c r="AH95" s="13"/>
      <c r="AI95" s="13"/>
      <c r="AJ95" s="13"/>
      <c r="AK95" s="13"/>
      <c r="AL95" s="13"/>
      <c r="AM95" s="13"/>
      <c r="AN95" s="13"/>
      <c r="AO95" s="13"/>
      <c r="AP95" s="13"/>
      <c r="AQ95" s="13"/>
      <c r="AR95" s="13"/>
      <c r="AS95" s="13"/>
      <c r="AT95" s="13"/>
    </row>
    <row r="96" spans="2:48" x14ac:dyDescent="0.25">
      <c r="N96" s="13"/>
      <c r="AC96" s="13"/>
      <c r="AD96" s="13"/>
      <c r="AE96" s="13"/>
      <c r="AH96" s="13"/>
      <c r="AI96" s="13"/>
      <c r="AJ96" s="13"/>
      <c r="AK96" s="13"/>
      <c r="AL96" s="13"/>
      <c r="AM96" s="13"/>
      <c r="AN96" s="13"/>
      <c r="AO96" s="13"/>
      <c r="AP96" s="13"/>
      <c r="AQ96" s="13"/>
      <c r="AR96" s="13"/>
      <c r="AS96" s="13"/>
      <c r="AT96" s="13"/>
    </row>
    <row r="97" spans="7:46" x14ac:dyDescent="0.25">
      <c r="N97" s="13"/>
      <c r="AC97" s="13"/>
      <c r="AD97" s="13"/>
      <c r="AE97" s="13"/>
      <c r="AH97" s="13"/>
      <c r="AI97" s="13"/>
      <c r="AJ97" s="13"/>
      <c r="AK97" s="13"/>
      <c r="AL97" s="13"/>
      <c r="AM97" s="13"/>
      <c r="AN97" s="13"/>
      <c r="AO97" s="13"/>
      <c r="AP97" s="13"/>
      <c r="AQ97" s="13"/>
      <c r="AR97" s="13"/>
      <c r="AS97" s="13"/>
      <c r="AT97" s="13"/>
    </row>
    <row r="98" spans="7:46" x14ac:dyDescent="0.25">
      <c r="N98" s="13"/>
      <c r="AC98" s="13"/>
      <c r="AD98" s="13"/>
      <c r="AE98" s="13"/>
      <c r="AH98" s="13"/>
      <c r="AI98" s="13"/>
      <c r="AJ98" s="13"/>
      <c r="AK98" s="13"/>
      <c r="AL98" s="13"/>
      <c r="AM98" s="13"/>
      <c r="AN98" s="13"/>
      <c r="AO98" s="13"/>
      <c r="AP98" s="13"/>
      <c r="AQ98" s="13"/>
      <c r="AR98" s="13"/>
      <c r="AS98" s="13"/>
      <c r="AT98" s="13"/>
    </row>
    <row r="99" spans="7:46" x14ac:dyDescent="0.25">
      <c r="N99" s="13"/>
      <c r="AC99" s="13"/>
      <c r="AD99" s="13"/>
      <c r="AE99" s="13"/>
      <c r="AH99" s="13"/>
      <c r="AI99" s="13"/>
      <c r="AJ99" s="13"/>
      <c r="AK99" s="13"/>
      <c r="AL99" s="13"/>
      <c r="AM99" s="13"/>
      <c r="AN99" s="13"/>
      <c r="AO99" s="13"/>
      <c r="AP99" s="13"/>
      <c r="AQ99" s="13"/>
      <c r="AR99" s="13"/>
      <c r="AS99" s="13"/>
      <c r="AT99" s="13"/>
    </row>
    <row r="100" spans="7:46" x14ac:dyDescent="0.25">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5">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5">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5">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5">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5">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5">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5">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5">
      <c r="G108" s="13"/>
      <c r="H108" s="13"/>
      <c r="I108" s="13"/>
      <c r="AC108" s="13"/>
      <c r="AD108" s="13"/>
      <c r="AE108" s="13"/>
      <c r="AH108" s="13"/>
      <c r="AI108" s="13"/>
      <c r="AJ108" s="13"/>
      <c r="AK108" s="13"/>
      <c r="AL108" s="13"/>
      <c r="AM108" s="13"/>
      <c r="AR108" s="13"/>
      <c r="AS108" s="13"/>
      <c r="AT108" s="13"/>
    </row>
    <row r="109" spans="7:46" x14ac:dyDescent="0.25">
      <c r="G109" s="13"/>
      <c r="H109" s="13"/>
      <c r="I109" s="13"/>
      <c r="AH109" s="13"/>
      <c r="AI109" s="13"/>
      <c r="AJ109" s="13"/>
      <c r="AK109" s="13"/>
      <c r="AL109" s="13"/>
      <c r="AM109" s="13"/>
      <c r="AR109" s="13"/>
      <c r="AS109" s="13"/>
      <c r="AT109" s="13"/>
    </row>
    <row r="110" spans="7:46" x14ac:dyDescent="0.25">
      <c r="G110" s="13"/>
      <c r="H110" s="13"/>
      <c r="I110" s="13"/>
      <c r="AH110" s="13"/>
      <c r="AI110" s="13"/>
      <c r="AJ110" s="13"/>
      <c r="AK110" s="13"/>
      <c r="AL110" s="13"/>
      <c r="AM110" s="13"/>
      <c r="AR110" s="13"/>
      <c r="AS110" s="13"/>
      <c r="AT110" s="13"/>
    </row>
    <row r="111" spans="7:46" x14ac:dyDescent="0.25">
      <c r="G111" s="13"/>
      <c r="H111" s="13"/>
      <c r="I111" s="13"/>
      <c r="AH111" s="13"/>
      <c r="AI111" s="13"/>
      <c r="AJ111" s="13"/>
      <c r="AK111" s="13"/>
      <c r="AL111" s="13"/>
      <c r="AM111" s="13"/>
      <c r="AR111" s="13"/>
      <c r="AS111" s="13"/>
      <c r="AT111" s="13"/>
    </row>
    <row r="112" spans="7:46" x14ac:dyDescent="0.25">
      <c r="G112" s="13"/>
      <c r="H112" s="13"/>
      <c r="I112" s="13"/>
      <c r="AH112" s="13"/>
      <c r="AI112" s="13"/>
      <c r="AJ112" s="13"/>
      <c r="AK112" s="13"/>
      <c r="AL112" s="13"/>
      <c r="AR112" s="13"/>
      <c r="AS112" s="13"/>
      <c r="AT112" s="13"/>
    </row>
    <row r="113" spans="7:46" x14ac:dyDescent="0.25">
      <c r="G113" s="13"/>
      <c r="H113" s="13"/>
      <c r="I113" s="13"/>
      <c r="AH113" s="13"/>
      <c r="AI113" s="13"/>
      <c r="AJ113" s="13"/>
      <c r="AK113" s="13"/>
      <c r="AL113" s="13"/>
      <c r="AR113" s="13"/>
      <c r="AS113" s="13"/>
      <c r="AT113" s="13"/>
    </row>
    <row r="114" spans="7:46" x14ac:dyDescent="0.25">
      <c r="G114" s="13"/>
      <c r="H114" s="13"/>
      <c r="I114" s="13"/>
      <c r="AH114" s="13"/>
      <c r="AI114" s="13"/>
      <c r="AJ114" s="13"/>
      <c r="AK114" s="13"/>
      <c r="AL114" s="13"/>
      <c r="AR114" s="13"/>
      <c r="AS114" s="13"/>
      <c r="AT114" s="13"/>
    </row>
    <row r="115" spans="7:46" x14ac:dyDescent="0.25">
      <c r="G115" s="13"/>
      <c r="H115" s="13"/>
      <c r="I115" s="13"/>
      <c r="AH115" s="13"/>
      <c r="AI115" s="13"/>
      <c r="AJ115" s="13"/>
      <c r="AK115" s="13"/>
      <c r="AL115" s="13"/>
      <c r="AR115" s="13"/>
      <c r="AS115" s="13"/>
      <c r="AT115" s="13"/>
    </row>
    <row r="116" spans="7:46" x14ac:dyDescent="0.25">
      <c r="G116" s="13"/>
      <c r="H116" s="13"/>
      <c r="I116" s="13"/>
      <c r="AH116" s="13"/>
      <c r="AI116" s="13"/>
      <c r="AJ116" s="13"/>
      <c r="AK116" s="13"/>
      <c r="AL116" s="13"/>
      <c r="AR116" s="13"/>
      <c r="AS116" s="13"/>
      <c r="AT116" s="13"/>
    </row>
    <row r="117" spans="7:46" x14ac:dyDescent="0.25">
      <c r="G117" s="13"/>
      <c r="H117" s="13"/>
      <c r="I117" s="13"/>
      <c r="AH117" s="13"/>
      <c r="AI117" s="13"/>
      <c r="AJ117" s="13"/>
      <c r="AK117" s="13"/>
      <c r="AL117" s="13"/>
      <c r="AR117" s="13"/>
      <c r="AS117" s="13"/>
      <c r="AT117" s="13"/>
    </row>
    <row r="118" spans="7:46" x14ac:dyDescent="0.25">
      <c r="G118" s="13"/>
      <c r="H118" s="13"/>
      <c r="I118" s="13"/>
      <c r="AH118" s="13"/>
      <c r="AI118" s="13"/>
      <c r="AJ118" s="13"/>
      <c r="AK118" s="13"/>
      <c r="AL118" s="13"/>
      <c r="AR118" s="13"/>
      <c r="AS118" s="13"/>
      <c r="AT118" s="13"/>
    </row>
    <row r="119" spans="7:46" x14ac:dyDescent="0.25">
      <c r="G119" s="13"/>
      <c r="H119" s="13"/>
      <c r="I119" s="13"/>
      <c r="AH119" s="13"/>
      <c r="AI119" s="13"/>
      <c r="AJ119" s="13"/>
      <c r="AK119" s="13"/>
      <c r="AL119" s="13"/>
      <c r="AR119" s="13"/>
      <c r="AS119" s="13"/>
      <c r="AT119" s="13"/>
    </row>
    <row r="120" spans="7:46" x14ac:dyDescent="0.25">
      <c r="G120" s="13"/>
      <c r="H120" s="13"/>
      <c r="I120" s="13"/>
      <c r="AH120" s="13"/>
      <c r="AI120" s="13"/>
      <c r="AJ120" s="13"/>
      <c r="AK120" s="13"/>
      <c r="AL120" s="13"/>
      <c r="AR120" s="13"/>
      <c r="AS120" s="13"/>
      <c r="AT120" s="13"/>
    </row>
    <row r="121" spans="7:46" x14ac:dyDescent="0.25">
      <c r="G121" s="13"/>
      <c r="H121" s="13"/>
      <c r="I121" s="13"/>
      <c r="AH121" s="13"/>
      <c r="AI121" s="13"/>
      <c r="AJ121" s="13"/>
      <c r="AK121" s="13"/>
      <c r="AL121" s="13"/>
      <c r="AR121" s="13"/>
      <c r="AS121" s="13"/>
      <c r="AT121" s="13"/>
    </row>
    <row r="122" spans="7:46" x14ac:dyDescent="0.25">
      <c r="G122" s="13"/>
      <c r="H122" s="13"/>
      <c r="I122" s="13"/>
      <c r="AH122" s="13"/>
      <c r="AI122" s="13"/>
      <c r="AJ122" s="13"/>
      <c r="AK122" s="13"/>
      <c r="AL122" s="13"/>
      <c r="AR122" s="13"/>
      <c r="AS122" s="13"/>
      <c r="AT122" s="13"/>
    </row>
    <row r="123" spans="7:46" x14ac:dyDescent="0.25">
      <c r="G123" s="13"/>
      <c r="H123" s="13"/>
      <c r="I123" s="13"/>
      <c r="AH123" s="13"/>
      <c r="AI123" s="13"/>
      <c r="AJ123" s="13"/>
      <c r="AK123" s="13"/>
      <c r="AL123" s="13"/>
      <c r="AR123" s="13"/>
      <c r="AS123" s="13"/>
      <c r="AT123" s="13"/>
    </row>
    <row r="124" spans="7:46" x14ac:dyDescent="0.25">
      <c r="G124" s="13"/>
      <c r="H124" s="13"/>
      <c r="I124" s="13"/>
      <c r="AH124" s="13"/>
      <c r="AI124" s="13"/>
      <c r="AJ124" s="13"/>
      <c r="AK124" s="13"/>
      <c r="AL124" s="13"/>
      <c r="AR124" s="13"/>
      <c r="AS124" s="13"/>
      <c r="AT124" s="13"/>
    </row>
    <row r="125" spans="7:46" x14ac:dyDescent="0.25">
      <c r="G125" s="13"/>
      <c r="H125" s="13"/>
      <c r="I125" s="13"/>
      <c r="AH125" s="13"/>
      <c r="AI125" s="13"/>
      <c r="AJ125" s="13"/>
      <c r="AK125" s="13"/>
      <c r="AL125" s="13"/>
      <c r="AR125" s="13"/>
      <c r="AS125" s="13"/>
      <c r="AT125" s="13"/>
    </row>
    <row r="126" spans="7:46" x14ac:dyDescent="0.25">
      <c r="G126" s="13"/>
      <c r="H126" s="13"/>
      <c r="I126" s="13"/>
      <c r="AH126" s="13"/>
      <c r="AI126" s="13"/>
      <c r="AJ126" s="13"/>
      <c r="AK126" s="13"/>
      <c r="AL126" s="13"/>
      <c r="AR126" s="13"/>
      <c r="AS126" s="13"/>
      <c r="AT126" s="13"/>
    </row>
    <row r="127" spans="7:46" x14ac:dyDescent="0.25">
      <c r="G127" s="13"/>
      <c r="H127" s="13"/>
      <c r="I127" s="13"/>
      <c r="AH127" s="13"/>
      <c r="AI127" s="13"/>
      <c r="AJ127" s="13"/>
      <c r="AK127" s="13"/>
      <c r="AL127" s="13"/>
      <c r="AR127" s="13"/>
      <c r="AS127" s="13"/>
      <c r="AT127" s="13"/>
    </row>
    <row r="128" spans="7:46" x14ac:dyDescent="0.25">
      <c r="G128" s="13"/>
      <c r="H128" s="13"/>
      <c r="I128" s="13"/>
      <c r="AH128" s="13"/>
      <c r="AI128" s="13"/>
      <c r="AJ128" s="13"/>
      <c r="AK128" s="13"/>
      <c r="AL128" s="13"/>
      <c r="AR128" s="13"/>
      <c r="AS128" s="13"/>
      <c r="AT128" s="13"/>
    </row>
    <row r="129" spans="7:46" x14ac:dyDescent="0.25">
      <c r="G129" s="13"/>
      <c r="H129" s="13"/>
      <c r="I129" s="13"/>
      <c r="AH129" s="13"/>
      <c r="AI129" s="13"/>
      <c r="AJ129" s="13"/>
      <c r="AK129" s="13"/>
      <c r="AL129" s="13"/>
      <c r="AR129" s="13"/>
      <c r="AS129" s="13"/>
      <c r="AT129" s="13"/>
    </row>
    <row r="130" spans="7:46" x14ac:dyDescent="0.25">
      <c r="G130" s="13"/>
      <c r="H130" s="13"/>
      <c r="I130" s="13"/>
      <c r="AH130" s="13"/>
      <c r="AI130" s="13"/>
      <c r="AJ130" s="13"/>
      <c r="AK130" s="13"/>
      <c r="AL130" s="13"/>
      <c r="AR130" s="13"/>
      <c r="AS130" s="13"/>
      <c r="AT130" s="13"/>
    </row>
    <row r="131" spans="7:46" x14ac:dyDescent="0.25">
      <c r="G131" s="13"/>
      <c r="H131" s="13"/>
      <c r="I131" s="13"/>
      <c r="AH131" s="13"/>
      <c r="AI131" s="13"/>
      <c r="AJ131" s="13"/>
      <c r="AK131" s="13"/>
      <c r="AL131" s="13"/>
      <c r="AR131" s="13"/>
      <c r="AS131" s="13"/>
      <c r="AT131" s="13"/>
    </row>
    <row r="132" spans="7:46" x14ac:dyDescent="0.25">
      <c r="G132" s="13"/>
      <c r="H132" s="13"/>
      <c r="I132" s="13"/>
      <c r="AH132" s="13"/>
      <c r="AI132" s="13"/>
      <c r="AJ132" s="13"/>
      <c r="AK132" s="13"/>
      <c r="AL132" s="13"/>
    </row>
    <row r="133" spans="7:46" x14ac:dyDescent="0.25">
      <c r="G133" s="13"/>
      <c r="H133" s="13"/>
      <c r="I133" s="13"/>
      <c r="AH133" s="13"/>
      <c r="AI133" s="13"/>
      <c r="AJ133" s="13"/>
      <c r="AK133" s="13"/>
      <c r="AL133" s="13"/>
    </row>
    <row r="134" spans="7:46" x14ac:dyDescent="0.25">
      <c r="G134" s="13"/>
      <c r="H134" s="13"/>
      <c r="I134" s="13"/>
      <c r="AH134" s="13"/>
      <c r="AI134" s="13"/>
      <c r="AJ134" s="13"/>
      <c r="AK134" s="13"/>
      <c r="AL134" s="13"/>
    </row>
    <row r="135" spans="7:46" x14ac:dyDescent="0.25">
      <c r="G135" s="13"/>
      <c r="H135" s="13"/>
      <c r="I135" s="13"/>
      <c r="AH135" s="13"/>
      <c r="AI135" s="13"/>
      <c r="AJ135" s="13"/>
      <c r="AK135" s="13"/>
      <c r="AL135" s="13"/>
    </row>
    <row r="136" spans="7:46" x14ac:dyDescent="0.25">
      <c r="G136" s="13"/>
      <c r="H136" s="13"/>
      <c r="I136" s="13"/>
      <c r="AH136" s="13"/>
      <c r="AI136" s="13"/>
      <c r="AJ136" s="13"/>
      <c r="AK136" s="13"/>
      <c r="AL136" s="13"/>
    </row>
    <row r="137" spans="7:46" x14ac:dyDescent="0.25">
      <c r="G137" s="13"/>
      <c r="H137" s="13"/>
      <c r="I137" s="13"/>
      <c r="AH137" s="13"/>
      <c r="AI137" s="13"/>
      <c r="AJ137" s="13"/>
      <c r="AK137" s="13"/>
      <c r="AL137" s="13"/>
    </row>
    <row r="138" spans="7:46" x14ac:dyDescent="0.25">
      <c r="G138" s="13"/>
      <c r="H138" s="13"/>
      <c r="I138" s="13"/>
      <c r="AH138" s="13"/>
      <c r="AI138" s="13"/>
      <c r="AJ138" s="13"/>
      <c r="AK138" s="13"/>
      <c r="AL138" s="13"/>
    </row>
    <row r="139" spans="7:46" x14ac:dyDescent="0.25">
      <c r="G139" s="13"/>
      <c r="H139" s="13"/>
      <c r="I139" s="13"/>
      <c r="AH139" s="13"/>
      <c r="AI139" s="13"/>
      <c r="AJ139" s="13"/>
      <c r="AK139" s="13"/>
      <c r="AL139" s="13"/>
    </row>
    <row r="140" spans="7:46" x14ac:dyDescent="0.25">
      <c r="G140" s="13"/>
      <c r="H140" s="13"/>
      <c r="I140" s="13"/>
      <c r="AH140" s="13"/>
      <c r="AI140" s="13"/>
      <c r="AJ140" s="13"/>
      <c r="AK140" s="13"/>
      <c r="AL140" s="13"/>
    </row>
    <row r="141" spans="7:46" x14ac:dyDescent="0.25">
      <c r="G141" s="13"/>
      <c r="H141" s="13"/>
      <c r="I141" s="13"/>
      <c r="AH141" s="13"/>
      <c r="AI141" s="13"/>
      <c r="AJ141" s="13"/>
      <c r="AK141" s="13"/>
      <c r="AL141" s="13"/>
    </row>
    <row r="142" spans="7:46" x14ac:dyDescent="0.25">
      <c r="G142" s="13"/>
      <c r="H142" s="13"/>
      <c r="I142" s="13"/>
      <c r="AH142" s="13"/>
      <c r="AI142" s="13"/>
      <c r="AJ142" s="13"/>
      <c r="AK142" s="13"/>
      <c r="AL142" s="13"/>
    </row>
    <row r="143" spans="7:46" x14ac:dyDescent="0.25">
      <c r="G143" s="13"/>
      <c r="H143" s="13"/>
      <c r="I143" s="13"/>
      <c r="AH143" s="13"/>
      <c r="AI143" s="13"/>
      <c r="AJ143" s="13"/>
      <c r="AK143" s="13"/>
      <c r="AL143" s="13"/>
    </row>
    <row r="144" spans="7:46" x14ac:dyDescent="0.25">
      <c r="G144" s="13"/>
      <c r="H144" s="13"/>
      <c r="I144" s="13"/>
      <c r="AH144" s="13"/>
      <c r="AI144" s="13"/>
      <c r="AJ144" s="13"/>
      <c r="AK144" s="13"/>
      <c r="AL144" s="13"/>
    </row>
    <row r="145" spans="7:38" x14ac:dyDescent="0.25">
      <c r="G145" s="13"/>
      <c r="H145" s="13"/>
      <c r="I145" s="13"/>
      <c r="AH145" s="13"/>
      <c r="AI145" s="13"/>
      <c r="AJ145" s="13"/>
      <c r="AK145" s="13"/>
      <c r="AL145" s="13"/>
    </row>
    <row r="146" spans="7:38" x14ac:dyDescent="0.25">
      <c r="G146" s="13"/>
      <c r="H146" s="13"/>
      <c r="I146" s="13"/>
      <c r="AH146" s="13"/>
      <c r="AI146" s="13"/>
      <c r="AJ146" s="13"/>
      <c r="AK146" s="13"/>
      <c r="AL146" s="13"/>
    </row>
    <row r="147" spans="7:38" x14ac:dyDescent="0.25">
      <c r="G147" s="13"/>
      <c r="H147" s="13"/>
      <c r="I147" s="13"/>
      <c r="AH147" s="13"/>
      <c r="AI147" s="13"/>
      <c r="AJ147" s="13"/>
      <c r="AK147" s="13"/>
      <c r="AL147" s="13"/>
    </row>
    <row r="148" spans="7:38" x14ac:dyDescent="0.25">
      <c r="G148" s="13"/>
      <c r="H148" s="13"/>
      <c r="I148" s="13"/>
      <c r="AH148" s="13"/>
      <c r="AI148" s="13"/>
      <c r="AJ148" s="13"/>
      <c r="AK148" s="13"/>
      <c r="AL148" s="13"/>
    </row>
    <row r="149" spans="7:38" x14ac:dyDescent="0.25">
      <c r="G149" s="13"/>
      <c r="H149" s="13"/>
      <c r="I149" s="13"/>
      <c r="AH149" s="13"/>
      <c r="AI149" s="13"/>
      <c r="AJ149" s="13"/>
      <c r="AK149" s="13"/>
      <c r="AL149" s="13"/>
    </row>
    <row r="150" spans="7:38" x14ac:dyDescent="0.25">
      <c r="G150" s="13"/>
      <c r="H150" s="13"/>
      <c r="I150" s="13"/>
      <c r="AH150" s="13"/>
      <c r="AI150" s="13"/>
      <c r="AJ150" s="13"/>
      <c r="AK150" s="13"/>
      <c r="AL150" s="13"/>
    </row>
    <row r="151" spans="7:38" x14ac:dyDescent="0.25">
      <c r="G151" s="13"/>
      <c r="H151" s="13"/>
      <c r="I151" s="13"/>
      <c r="AH151" s="13"/>
      <c r="AI151" s="13"/>
      <c r="AJ151" s="13"/>
      <c r="AK151" s="13"/>
      <c r="AL151" s="13"/>
    </row>
    <row r="152" spans="7:38" x14ac:dyDescent="0.25">
      <c r="G152" s="13"/>
      <c r="H152" s="13"/>
      <c r="I152" s="13"/>
      <c r="AH152" s="13"/>
      <c r="AI152" s="13"/>
      <c r="AJ152" s="13"/>
      <c r="AK152" s="13"/>
      <c r="AL152" s="13"/>
    </row>
    <row r="153" spans="7:38" x14ac:dyDescent="0.25">
      <c r="G153" s="13"/>
      <c r="H153" s="13"/>
      <c r="I153" s="13"/>
      <c r="AH153" s="13"/>
      <c r="AI153" s="13"/>
      <c r="AJ153" s="13"/>
      <c r="AK153" s="13"/>
      <c r="AL153" s="13"/>
    </row>
    <row r="154" spans="7:38" x14ac:dyDescent="0.25">
      <c r="G154" s="13"/>
      <c r="I154" s="13"/>
      <c r="AH154" s="13"/>
      <c r="AI154" s="13"/>
      <c r="AJ154" s="13"/>
      <c r="AK154" s="13"/>
      <c r="AL154" s="13"/>
    </row>
    <row r="155" spans="7:38" x14ac:dyDescent="0.25">
      <c r="G155" s="13"/>
      <c r="I155" s="13"/>
      <c r="AH155" s="13"/>
      <c r="AI155" s="13"/>
      <c r="AJ155" s="13"/>
      <c r="AK155" s="13"/>
      <c r="AL155" s="13"/>
    </row>
    <row r="156" spans="7:38" x14ac:dyDescent="0.25">
      <c r="G156" s="13"/>
      <c r="I156" s="13"/>
      <c r="AH156" s="13"/>
      <c r="AI156" s="13"/>
      <c r="AJ156" s="13"/>
      <c r="AK156" s="13"/>
      <c r="AL156" s="13"/>
    </row>
    <row r="157" spans="7:38" x14ac:dyDescent="0.25">
      <c r="G157" s="13"/>
      <c r="AH157" s="13"/>
      <c r="AI157" s="13"/>
      <c r="AJ157" s="13"/>
      <c r="AK157" s="13"/>
      <c r="AL157" s="13"/>
    </row>
    <row r="158" spans="7:38" x14ac:dyDescent="0.25">
      <c r="G158" s="13"/>
      <c r="AH158" s="13"/>
      <c r="AI158" s="13"/>
      <c r="AJ158" s="13"/>
      <c r="AK158" s="13"/>
      <c r="AL158" s="13"/>
    </row>
    <row r="159" spans="7:38" x14ac:dyDescent="0.25">
      <c r="G159" s="13"/>
      <c r="AH159" s="13"/>
      <c r="AI159" s="13"/>
      <c r="AJ159" s="13"/>
      <c r="AK159" s="13"/>
      <c r="AL159" s="13"/>
    </row>
    <row r="160" spans="7:38" x14ac:dyDescent="0.25">
      <c r="G160" s="13"/>
      <c r="AH160" s="13"/>
      <c r="AI160" s="13"/>
      <c r="AJ160" s="13"/>
      <c r="AK160" s="13"/>
      <c r="AL160" s="13"/>
    </row>
    <row r="161" spans="7:38" x14ac:dyDescent="0.25">
      <c r="G161" s="13"/>
      <c r="AH161" s="13"/>
      <c r="AI161" s="13"/>
      <c r="AJ161" s="13"/>
      <c r="AK161" s="13"/>
      <c r="AL161" s="13"/>
    </row>
    <row r="162" spans="7:38" x14ac:dyDescent="0.25">
      <c r="G162" s="13"/>
      <c r="AH162" s="13"/>
      <c r="AI162" s="13"/>
      <c r="AJ162" s="13"/>
      <c r="AK162" s="13"/>
      <c r="AL162" s="13"/>
    </row>
    <row r="163" spans="7:38" x14ac:dyDescent="0.25">
      <c r="G163" s="13"/>
      <c r="AH163" s="13"/>
      <c r="AI163" s="13"/>
      <c r="AJ163" s="13"/>
      <c r="AK163" s="13"/>
      <c r="AL163" s="13"/>
    </row>
    <row r="164" spans="7:38" x14ac:dyDescent="0.25">
      <c r="G164" s="13"/>
      <c r="AH164" s="13"/>
      <c r="AI164" s="13"/>
      <c r="AJ164" s="13"/>
      <c r="AK164" s="13"/>
      <c r="AL164" s="13"/>
    </row>
    <row r="165" spans="7:38" x14ac:dyDescent="0.25">
      <c r="G165" s="13"/>
      <c r="AH165" s="13"/>
      <c r="AI165" s="13"/>
      <c r="AJ165" s="13"/>
      <c r="AK165" s="13"/>
      <c r="AL165" s="13"/>
    </row>
    <row r="166" spans="7:38" x14ac:dyDescent="0.25">
      <c r="G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524"/>
  <sheetViews>
    <sheetView topLeftCell="A369" zoomScale="40" zoomScaleNormal="40" workbookViewId="0">
      <selection activeCell="D12" sqref="D12:R413"/>
    </sheetView>
  </sheetViews>
  <sheetFormatPr defaultColWidth="11.44140625" defaultRowHeight="13.8" x14ac:dyDescent="0.25"/>
  <cols>
    <col min="1" max="1" width="3.44140625" style="12" customWidth="1"/>
    <col min="2" max="2" width="31.21875" style="10" customWidth="1"/>
    <col min="3" max="3" width="11.44140625" style="12"/>
    <col min="4" max="17" width="10.6640625" style="12" customWidth="1"/>
    <col min="18" max="18" width="11.44140625" style="12" customWidth="1"/>
    <col min="19" max="19" width="7" style="12" customWidth="1"/>
    <col min="20" max="30" width="6.44140625" style="12" customWidth="1"/>
    <col min="31" max="31" width="7.5546875" style="12" bestFit="1" customWidth="1"/>
    <col min="32" max="32" width="6.44140625" style="12" customWidth="1"/>
    <col min="33" max="33" width="7.5546875" style="12" bestFit="1" customWidth="1"/>
    <col min="34" max="45" width="5.6640625" style="12" customWidth="1"/>
    <col min="46" max="46" width="6.21875" style="12" bestFit="1" customWidth="1"/>
    <col min="47" max="47" width="5.44140625" style="12" bestFit="1" customWidth="1"/>
    <col min="48" max="48" width="6.21875" style="12" bestFit="1" customWidth="1"/>
    <col min="49" max="16384" width="11.44140625" style="12"/>
  </cols>
  <sheetData>
    <row r="1" spans="1:48" x14ac:dyDescent="0.25">
      <c r="A1" s="511" t="s">
        <v>247</v>
      </c>
      <c r="C1" s="11"/>
      <c r="D1" s="11"/>
      <c r="F1" s="11"/>
      <c r="G1" s="11"/>
      <c r="H1" s="11"/>
      <c r="I1" s="26"/>
      <c r="J1" s="11"/>
      <c r="K1" s="11"/>
      <c r="L1" s="11"/>
      <c r="M1" s="11"/>
      <c r="N1" s="11"/>
      <c r="O1" s="11"/>
      <c r="P1" s="11"/>
      <c r="Q1" s="11"/>
      <c r="R1" s="11"/>
    </row>
    <row r="2" spans="1:48" x14ac:dyDescent="0.25">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1" x14ac:dyDescent="0.25">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287</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246</v>
      </c>
      <c r="C5" s="11"/>
      <c r="E5" s="15"/>
      <c r="F5" s="490" t="s">
        <v>86</v>
      </c>
      <c r="H5" s="11"/>
      <c r="I5" s="26"/>
      <c r="J5" s="11"/>
      <c r="K5" s="11"/>
      <c r="L5" s="11"/>
      <c r="M5" s="11"/>
      <c r="N5" s="11"/>
      <c r="O5" s="11"/>
      <c r="P5" s="11"/>
      <c r="Q5" s="11"/>
      <c r="R5" s="11"/>
      <c r="S5" s="495"/>
      <c r="T5" s="496"/>
      <c r="U5" s="921" t="s">
        <v>235</v>
      </c>
      <c r="V5" s="921"/>
      <c r="W5" s="921"/>
      <c r="X5" s="497"/>
      <c r="Y5" s="498"/>
      <c r="Z5" s="921" t="s">
        <v>185</v>
      </c>
      <c r="AA5" s="921"/>
      <c r="AB5" s="921"/>
      <c r="AC5" s="26"/>
      <c r="AD5" s="26"/>
      <c r="AE5" s="26"/>
      <c r="AF5" s="11"/>
      <c r="AG5" s="11"/>
      <c r="AH5" s="925" t="s">
        <v>85</v>
      </c>
      <c r="AI5" s="925"/>
      <c r="AJ5" s="925"/>
      <c r="AK5" s="925"/>
      <c r="AQ5" s="484"/>
      <c r="AR5" s="484"/>
      <c r="AS5" s="484"/>
      <c r="AT5" s="484"/>
    </row>
    <row r="6" spans="1:48" x14ac:dyDescent="0.25">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26" t="s">
        <v>186</v>
      </c>
      <c r="AI6" s="927"/>
      <c r="AJ6" s="927"/>
      <c r="AK6" s="927"/>
      <c r="AL6" s="922"/>
      <c r="AM6" s="922" t="s">
        <v>188</v>
      </c>
      <c r="AN6" s="922"/>
      <c r="AO6" s="922"/>
      <c r="AP6" s="923"/>
      <c r="AQ6" s="484"/>
      <c r="AR6" s="484"/>
      <c r="AS6" s="484"/>
      <c r="AT6" s="484"/>
    </row>
    <row r="7" spans="1:48" x14ac:dyDescent="0.25">
      <c r="C7" s="11"/>
      <c r="E7" s="17"/>
      <c r="F7" s="490" t="s">
        <v>298</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6" x14ac:dyDescent="0.25">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2" thickBot="1" x14ac:dyDescent="0.3">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78">
        <v>2008</v>
      </c>
      <c r="AI10" s="779">
        <v>2009</v>
      </c>
      <c r="AJ10" s="779">
        <v>2010</v>
      </c>
      <c r="AK10" s="779">
        <v>2011</v>
      </c>
      <c r="AL10" s="779">
        <v>2012</v>
      </c>
      <c r="AM10" s="779">
        <v>2013</v>
      </c>
      <c r="AN10" s="779">
        <v>2014</v>
      </c>
      <c r="AO10" s="779">
        <v>2015</v>
      </c>
      <c r="AP10" s="779">
        <v>2016</v>
      </c>
      <c r="AQ10" s="779">
        <v>2017</v>
      </c>
      <c r="AR10" s="779">
        <v>2018</v>
      </c>
      <c r="AS10" s="779">
        <v>2019</v>
      </c>
      <c r="AT10" s="779">
        <v>2020</v>
      </c>
      <c r="AU10" s="779">
        <v>2021</v>
      </c>
      <c r="AV10" s="780">
        <v>2022</v>
      </c>
    </row>
    <row r="11" spans="1:48" ht="14.4" thickTop="1" x14ac:dyDescent="0.25">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7"/>
      <c r="AI11" s="758"/>
      <c r="AJ11" s="758"/>
      <c r="AK11" s="758"/>
      <c r="AL11" s="758"/>
      <c r="AM11" s="758"/>
      <c r="AN11" s="758"/>
      <c r="AO11" s="758"/>
      <c r="AP11" s="758"/>
      <c r="AQ11" s="758"/>
      <c r="AR11" s="758"/>
      <c r="AS11" s="758"/>
      <c r="AT11" s="758"/>
      <c r="AU11" s="758"/>
      <c r="AV11" s="759"/>
    </row>
    <row r="12" spans="1:48" ht="16.5" customHeight="1" x14ac:dyDescent="0.3">
      <c r="B12" s="917" t="s">
        <v>19</v>
      </c>
      <c r="C12" s="1" t="s">
        <v>2</v>
      </c>
      <c r="D12" s="760">
        <v>0</v>
      </c>
      <c r="E12" s="760">
        <v>0</v>
      </c>
      <c r="F12" s="760">
        <v>0</v>
      </c>
      <c r="G12" s="760">
        <v>0</v>
      </c>
      <c r="H12" s="760">
        <v>0</v>
      </c>
      <c r="I12" s="760">
        <v>0</v>
      </c>
      <c r="J12" s="760">
        <v>0</v>
      </c>
      <c r="K12" s="760">
        <v>0</v>
      </c>
      <c r="L12" s="760">
        <v>0</v>
      </c>
      <c r="M12" s="760">
        <v>0</v>
      </c>
      <c r="N12" s="760">
        <v>0</v>
      </c>
      <c r="O12" s="760">
        <v>0</v>
      </c>
      <c r="P12" s="761">
        <v>0</v>
      </c>
      <c r="Q12" s="761">
        <v>0</v>
      </c>
      <c r="R12" s="761">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81">
        <v>1</v>
      </c>
      <c r="AI12" s="782">
        <v>1</v>
      </c>
      <c r="AJ12" s="782">
        <v>1</v>
      </c>
      <c r="AK12" s="782">
        <v>1</v>
      </c>
      <c r="AL12" s="782">
        <v>1</v>
      </c>
      <c r="AM12" s="782">
        <v>1</v>
      </c>
      <c r="AN12" s="782">
        <v>1</v>
      </c>
      <c r="AO12" s="782">
        <v>1</v>
      </c>
      <c r="AP12" s="782">
        <v>1</v>
      </c>
      <c r="AQ12" s="782">
        <v>1</v>
      </c>
      <c r="AR12" s="782">
        <v>1</v>
      </c>
      <c r="AS12" s="782">
        <v>1</v>
      </c>
      <c r="AT12" s="782">
        <v>4</v>
      </c>
      <c r="AU12" s="782">
        <v>6</v>
      </c>
      <c r="AV12" s="784">
        <v>7</v>
      </c>
    </row>
    <row r="13" spans="1:48" ht="14.4" x14ac:dyDescent="0.3">
      <c r="B13" s="917"/>
      <c r="C13" s="1" t="s">
        <v>3</v>
      </c>
      <c r="D13" s="760">
        <v>0</v>
      </c>
      <c r="E13" s="760">
        <v>0</v>
      </c>
      <c r="F13" s="760">
        <v>0</v>
      </c>
      <c r="G13" s="760">
        <v>0</v>
      </c>
      <c r="H13" s="760">
        <v>0</v>
      </c>
      <c r="I13" s="760">
        <v>0</v>
      </c>
      <c r="J13" s="760">
        <v>0</v>
      </c>
      <c r="K13" s="760">
        <v>0</v>
      </c>
      <c r="L13" s="760">
        <v>0</v>
      </c>
      <c r="M13" s="760">
        <v>0</v>
      </c>
      <c r="N13" s="760">
        <v>0</v>
      </c>
      <c r="O13" s="760">
        <v>0</v>
      </c>
      <c r="P13" s="761">
        <v>0</v>
      </c>
      <c r="Q13" s="761">
        <v>0</v>
      </c>
      <c r="R13" s="761">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81">
        <v>1</v>
      </c>
      <c r="AI13" s="782">
        <v>1</v>
      </c>
      <c r="AJ13" s="782">
        <v>1</v>
      </c>
      <c r="AK13" s="782">
        <v>1</v>
      </c>
      <c r="AL13" s="782">
        <v>1</v>
      </c>
      <c r="AM13" s="782">
        <v>1</v>
      </c>
      <c r="AN13" s="782">
        <v>1</v>
      </c>
      <c r="AO13" s="782">
        <v>1</v>
      </c>
      <c r="AP13" s="782">
        <v>1</v>
      </c>
      <c r="AQ13" s="782">
        <v>1</v>
      </c>
      <c r="AR13" s="782">
        <v>1</v>
      </c>
      <c r="AS13" s="782">
        <v>1</v>
      </c>
      <c r="AT13" s="782">
        <v>4</v>
      </c>
      <c r="AU13" s="782">
        <v>6</v>
      </c>
      <c r="AV13" s="784">
        <v>7</v>
      </c>
    </row>
    <row r="14" spans="1:48" ht="14.4" x14ac:dyDescent="0.3">
      <c r="B14" s="917"/>
      <c r="C14" s="1" t="s">
        <v>4</v>
      </c>
      <c r="D14" s="760">
        <v>0</v>
      </c>
      <c r="E14" s="760">
        <v>0</v>
      </c>
      <c r="F14" s="760">
        <v>0</v>
      </c>
      <c r="G14" s="760">
        <v>0</v>
      </c>
      <c r="H14" s="760">
        <v>0</v>
      </c>
      <c r="I14" s="760">
        <v>0</v>
      </c>
      <c r="J14" s="760">
        <v>0</v>
      </c>
      <c r="K14" s="760">
        <v>0</v>
      </c>
      <c r="L14" s="760">
        <v>0</v>
      </c>
      <c r="M14" s="760">
        <v>0</v>
      </c>
      <c r="N14" s="760">
        <v>0</v>
      </c>
      <c r="O14" s="760">
        <v>0</v>
      </c>
      <c r="P14" s="761">
        <v>0</v>
      </c>
      <c r="Q14" s="761">
        <v>0</v>
      </c>
      <c r="R14" s="761">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81">
        <v>1</v>
      </c>
      <c r="AI14" s="782">
        <v>1</v>
      </c>
      <c r="AJ14" s="782">
        <v>1</v>
      </c>
      <c r="AK14" s="782">
        <v>1</v>
      </c>
      <c r="AL14" s="782">
        <v>1</v>
      </c>
      <c r="AM14" s="782">
        <v>1</v>
      </c>
      <c r="AN14" s="782">
        <v>1</v>
      </c>
      <c r="AO14" s="782">
        <v>1</v>
      </c>
      <c r="AP14" s="782">
        <v>1</v>
      </c>
      <c r="AQ14" s="782">
        <v>1</v>
      </c>
      <c r="AR14" s="782">
        <v>1</v>
      </c>
      <c r="AS14" s="782">
        <v>1</v>
      </c>
      <c r="AT14" s="782">
        <v>4</v>
      </c>
      <c r="AU14" s="782">
        <v>6</v>
      </c>
      <c r="AV14" s="784">
        <v>7</v>
      </c>
    </row>
    <row r="15" spans="1:48" ht="14.4" x14ac:dyDescent="0.3">
      <c r="B15" s="917"/>
      <c r="C15" s="1" t="s">
        <v>5</v>
      </c>
      <c r="D15" s="760">
        <v>0</v>
      </c>
      <c r="E15" s="760">
        <v>0</v>
      </c>
      <c r="F15" s="760">
        <v>0</v>
      </c>
      <c r="G15" s="760">
        <v>0</v>
      </c>
      <c r="H15" s="760">
        <v>0</v>
      </c>
      <c r="I15" s="760">
        <v>0</v>
      </c>
      <c r="J15" s="760">
        <v>0</v>
      </c>
      <c r="K15" s="760">
        <v>0</v>
      </c>
      <c r="L15" s="760">
        <v>0</v>
      </c>
      <c r="M15" s="760">
        <v>0</v>
      </c>
      <c r="N15" s="760">
        <v>0</v>
      </c>
      <c r="O15" s="760">
        <v>0</v>
      </c>
      <c r="P15" s="761">
        <v>0</v>
      </c>
      <c r="Q15" s="761">
        <v>0</v>
      </c>
      <c r="R15" s="761">
        <v>0</v>
      </c>
      <c r="S15" s="143">
        <f>100</f>
        <v>100</v>
      </c>
      <c r="T15" s="328" t="e">
        <f t="shared" si="3"/>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81">
        <v>1</v>
      </c>
      <c r="AI15" s="782">
        <v>1</v>
      </c>
      <c r="AJ15" s="782">
        <v>1</v>
      </c>
      <c r="AK15" s="782">
        <v>1</v>
      </c>
      <c r="AL15" s="782">
        <v>1</v>
      </c>
      <c r="AM15" s="782">
        <v>1</v>
      </c>
      <c r="AN15" s="782">
        <v>1</v>
      </c>
      <c r="AO15" s="782">
        <v>1</v>
      </c>
      <c r="AP15" s="782">
        <v>1</v>
      </c>
      <c r="AQ15" s="782">
        <v>1</v>
      </c>
      <c r="AR15" s="782">
        <v>1</v>
      </c>
      <c r="AS15" s="782">
        <v>1</v>
      </c>
      <c r="AT15" s="782">
        <v>4</v>
      </c>
      <c r="AU15" s="782">
        <v>6</v>
      </c>
      <c r="AV15" s="784">
        <v>7</v>
      </c>
    </row>
    <row r="16" spans="1:48" ht="14.4" x14ac:dyDescent="0.3">
      <c r="B16" s="917"/>
      <c r="C16" s="1" t="s">
        <v>6</v>
      </c>
      <c r="D16" s="760">
        <v>0</v>
      </c>
      <c r="E16" s="760">
        <v>0</v>
      </c>
      <c r="F16" s="760">
        <v>0</v>
      </c>
      <c r="G16" s="760">
        <v>0</v>
      </c>
      <c r="H16" s="760">
        <v>0</v>
      </c>
      <c r="I16" s="760">
        <v>0</v>
      </c>
      <c r="J16" s="760">
        <v>0</v>
      </c>
      <c r="K16" s="760">
        <v>0</v>
      </c>
      <c r="L16" s="760">
        <v>0</v>
      </c>
      <c r="M16" s="760">
        <v>0</v>
      </c>
      <c r="N16" s="760">
        <v>0</v>
      </c>
      <c r="O16" s="760">
        <v>0</v>
      </c>
      <c r="P16" s="761">
        <v>0</v>
      </c>
      <c r="Q16" s="761">
        <v>0</v>
      </c>
      <c r="R16" s="761">
        <v>0</v>
      </c>
      <c r="S16" s="143">
        <f>100</f>
        <v>100</v>
      </c>
      <c r="T16" s="328" t="e">
        <f t="shared" si="3"/>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81">
        <v>1</v>
      </c>
      <c r="AI16" s="782">
        <v>1</v>
      </c>
      <c r="AJ16" s="782">
        <v>1</v>
      </c>
      <c r="AK16" s="782">
        <v>1</v>
      </c>
      <c r="AL16" s="782">
        <v>1</v>
      </c>
      <c r="AM16" s="782">
        <v>1</v>
      </c>
      <c r="AN16" s="782">
        <v>1</v>
      </c>
      <c r="AO16" s="782">
        <v>1</v>
      </c>
      <c r="AP16" s="782">
        <v>1</v>
      </c>
      <c r="AQ16" s="782">
        <v>1</v>
      </c>
      <c r="AR16" s="782">
        <v>1</v>
      </c>
      <c r="AS16" s="782">
        <v>1</v>
      </c>
      <c r="AT16" s="782">
        <v>4</v>
      </c>
      <c r="AU16" s="782">
        <v>6</v>
      </c>
      <c r="AV16" s="784">
        <v>7</v>
      </c>
    </row>
    <row r="17" spans="2:48" ht="14.4" x14ac:dyDescent="0.3">
      <c r="B17" s="918"/>
      <c r="C17" s="8" t="s">
        <v>7</v>
      </c>
      <c r="D17" s="565">
        <v>0</v>
      </c>
      <c r="E17" s="565">
        <v>0</v>
      </c>
      <c r="F17" s="565">
        <v>0</v>
      </c>
      <c r="G17" s="565">
        <v>0</v>
      </c>
      <c r="H17" s="565">
        <v>0</v>
      </c>
      <c r="I17" s="565">
        <v>0</v>
      </c>
      <c r="J17" s="565">
        <v>0</v>
      </c>
      <c r="K17" s="565">
        <v>0</v>
      </c>
      <c r="L17" s="565">
        <v>0</v>
      </c>
      <c r="M17" s="565">
        <v>0</v>
      </c>
      <c r="N17" s="565">
        <v>0</v>
      </c>
      <c r="O17" s="565">
        <v>0</v>
      </c>
      <c r="P17" s="565">
        <v>0</v>
      </c>
      <c r="Q17" s="565">
        <v>0</v>
      </c>
      <c r="R17" s="565">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85"/>
      <c r="AI17" s="786"/>
      <c r="AJ17" s="786"/>
      <c r="AK17" s="786"/>
      <c r="AL17" s="786"/>
      <c r="AM17" s="786"/>
      <c r="AN17" s="786"/>
      <c r="AO17" s="786"/>
      <c r="AP17" s="786"/>
      <c r="AQ17" s="786"/>
      <c r="AR17" s="786"/>
      <c r="AS17" s="786"/>
      <c r="AT17" s="786"/>
      <c r="AU17" s="786"/>
      <c r="AV17" s="787"/>
    </row>
    <row r="18" spans="2:48" ht="15" customHeight="1" x14ac:dyDescent="0.3">
      <c r="B18" s="917" t="s">
        <v>20</v>
      </c>
      <c r="C18" s="1" t="s">
        <v>2</v>
      </c>
      <c r="D18" s="760">
        <v>0</v>
      </c>
      <c r="E18" s="760">
        <v>0</v>
      </c>
      <c r="F18" s="760">
        <v>0</v>
      </c>
      <c r="G18" s="760">
        <v>0</v>
      </c>
      <c r="H18" s="760">
        <v>0</v>
      </c>
      <c r="I18" s="760">
        <v>0</v>
      </c>
      <c r="J18" s="760">
        <v>0</v>
      </c>
      <c r="K18" s="760">
        <v>0</v>
      </c>
      <c r="L18" s="760">
        <v>0</v>
      </c>
      <c r="M18" s="760">
        <v>0</v>
      </c>
      <c r="N18" s="760">
        <v>0</v>
      </c>
      <c r="O18" s="760">
        <v>0</v>
      </c>
      <c r="P18" s="761">
        <v>0</v>
      </c>
      <c r="Q18" s="761">
        <v>0</v>
      </c>
      <c r="R18" s="761">
        <v>0</v>
      </c>
      <c r="S18" s="143">
        <f>100</f>
        <v>100</v>
      </c>
      <c r="T18" s="328" t="e">
        <f t="shared" si="3"/>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81">
        <v>1</v>
      </c>
      <c r="AI18" s="782">
        <v>1</v>
      </c>
      <c r="AJ18" s="782">
        <v>1</v>
      </c>
      <c r="AK18" s="782">
        <v>1</v>
      </c>
      <c r="AL18" s="782">
        <v>1</v>
      </c>
      <c r="AM18" s="782">
        <v>1</v>
      </c>
      <c r="AN18" s="782">
        <v>1</v>
      </c>
      <c r="AO18" s="782">
        <v>1</v>
      </c>
      <c r="AP18" s="782">
        <v>1</v>
      </c>
      <c r="AQ18" s="782">
        <v>1</v>
      </c>
      <c r="AR18" s="782">
        <v>1</v>
      </c>
      <c r="AS18" s="782">
        <v>1</v>
      </c>
      <c r="AT18" s="782">
        <v>4</v>
      </c>
      <c r="AU18" s="782">
        <v>6</v>
      </c>
      <c r="AV18" s="784">
        <v>7</v>
      </c>
    </row>
    <row r="19" spans="2:48" ht="14.4" x14ac:dyDescent="0.3">
      <c r="B19" s="917"/>
      <c r="C19" s="1" t="s">
        <v>3</v>
      </c>
      <c r="D19" s="760">
        <v>0</v>
      </c>
      <c r="E19" s="760">
        <v>0</v>
      </c>
      <c r="F19" s="760">
        <v>0</v>
      </c>
      <c r="G19" s="760">
        <v>0</v>
      </c>
      <c r="H19" s="760">
        <v>0</v>
      </c>
      <c r="I19" s="760">
        <v>0</v>
      </c>
      <c r="J19" s="760">
        <v>0</v>
      </c>
      <c r="K19" s="760">
        <v>0</v>
      </c>
      <c r="L19" s="760">
        <v>0</v>
      </c>
      <c r="M19" s="760">
        <v>0</v>
      </c>
      <c r="N19" s="760">
        <v>0</v>
      </c>
      <c r="O19" s="760">
        <v>0</v>
      </c>
      <c r="P19" s="761">
        <v>0</v>
      </c>
      <c r="Q19" s="761">
        <v>0</v>
      </c>
      <c r="R19" s="761">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81">
        <v>1</v>
      </c>
      <c r="AI19" s="782">
        <v>1</v>
      </c>
      <c r="AJ19" s="782">
        <v>1</v>
      </c>
      <c r="AK19" s="782">
        <v>1</v>
      </c>
      <c r="AL19" s="782">
        <v>1</v>
      </c>
      <c r="AM19" s="782">
        <v>1</v>
      </c>
      <c r="AN19" s="782">
        <v>1</v>
      </c>
      <c r="AO19" s="782">
        <v>1</v>
      </c>
      <c r="AP19" s="782">
        <v>1</v>
      </c>
      <c r="AQ19" s="782">
        <v>1</v>
      </c>
      <c r="AR19" s="782">
        <v>1</v>
      </c>
      <c r="AS19" s="782">
        <v>1</v>
      </c>
      <c r="AT19" s="782">
        <v>4</v>
      </c>
      <c r="AU19" s="782">
        <v>6</v>
      </c>
      <c r="AV19" s="784">
        <v>7</v>
      </c>
    </row>
    <row r="20" spans="2:48" ht="14.4" x14ac:dyDescent="0.3">
      <c r="B20" s="917"/>
      <c r="C20" s="1" t="s">
        <v>4</v>
      </c>
      <c r="D20" s="760">
        <v>0</v>
      </c>
      <c r="E20" s="760">
        <v>0</v>
      </c>
      <c r="F20" s="760">
        <v>0</v>
      </c>
      <c r="G20" s="760">
        <v>0</v>
      </c>
      <c r="H20" s="760">
        <v>0</v>
      </c>
      <c r="I20" s="760">
        <v>0</v>
      </c>
      <c r="J20" s="761">
        <v>0</v>
      </c>
      <c r="K20" s="760">
        <v>0</v>
      </c>
      <c r="L20" s="760">
        <v>0</v>
      </c>
      <c r="M20" s="760">
        <v>0</v>
      </c>
      <c r="N20" s="761">
        <v>0</v>
      </c>
      <c r="O20" s="761">
        <v>0</v>
      </c>
      <c r="P20" s="761">
        <v>0</v>
      </c>
      <c r="Q20" s="761">
        <v>0</v>
      </c>
      <c r="R20" s="761">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81">
        <v>1</v>
      </c>
      <c r="AI20" s="782">
        <v>1</v>
      </c>
      <c r="AJ20" s="782">
        <v>1</v>
      </c>
      <c r="AK20" s="782">
        <v>1</v>
      </c>
      <c r="AL20" s="782">
        <v>1</v>
      </c>
      <c r="AM20" s="782">
        <v>1</v>
      </c>
      <c r="AN20" s="782">
        <v>4</v>
      </c>
      <c r="AO20" s="782">
        <v>1</v>
      </c>
      <c r="AP20" s="782">
        <v>1</v>
      </c>
      <c r="AQ20" s="782">
        <v>1</v>
      </c>
      <c r="AR20" s="782">
        <v>4</v>
      </c>
      <c r="AS20" s="782">
        <v>4</v>
      </c>
      <c r="AT20" s="782">
        <v>4</v>
      </c>
      <c r="AU20" s="782">
        <v>6</v>
      </c>
      <c r="AV20" s="784">
        <v>7</v>
      </c>
    </row>
    <row r="21" spans="2:48" ht="14.4" x14ac:dyDescent="0.3">
      <c r="B21" s="917"/>
      <c r="C21" s="1" t="s">
        <v>5</v>
      </c>
      <c r="D21" s="761">
        <v>717.05364999999995</v>
      </c>
      <c r="E21" s="761">
        <v>531.08752000000004</v>
      </c>
      <c r="F21" s="761">
        <v>618.48724000000004</v>
      </c>
      <c r="G21" s="761">
        <v>883.32885999999996</v>
      </c>
      <c r="H21" s="761">
        <v>876.39599999999996</v>
      </c>
      <c r="I21" s="761">
        <v>774.88274999999999</v>
      </c>
      <c r="J21" s="761">
        <v>691.55273999999997</v>
      </c>
      <c r="K21" s="761">
        <v>528.96576000000005</v>
      </c>
      <c r="L21" s="761">
        <v>375.16937000000001</v>
      </c>
      <c r="M21" s="761">
        <v>464.55205999999998</v>
      </c>
      <c r="N21" s="761">
        <v>446.07452000000001</v>
      </c>
      <c r="O21" s="761">
        <v>377.69448999999997</v>
      </c>
      <c r="P21" s="761">
        <v>452.79687999999999</v>
      </c>
      <c r="Q21" s="761">
        <v>455.11165999999997</v>
      </c>
      <c r="R21" s="761">
        <v>489.58629999999999</v>
      </c>
      <c r="S21" s="143">
        <f>100</f>
        <v>100</v>
      </c>
      <c r="T21" s="328">
        <f t="shared" si="3"/>
        <v>74.065241840690732</v>
      </c>
      <c r="U21" s="328">
        <f t="shared" si="0"/>
        <v>86.253969978397024</v>
      </c>
      <c r="V21" s="328">
        <f t="shared" si="0"/>
        <v>123.18867075008963</v>
      </c>
      <c r="W21" s="328">
        <f t="shared" si="0"/>
        <v>122.22181701466829</v>
      </c>
      <c r="X21" s="328">
        <f t="shared" si="0"/>
        <v>108.06482192789898</v>
      </c>
      <c r="Y21" s="328">
        <f t="shared" si="0"/>
        <v>96.443653832596766</v>
      </c>
      <c r="Z21" s="328">
        <f t="shared" si="0"/>
        <v>73.769342084793806</v>
      </c>
      <c r="AA21" s="328">
        <f t="shared" si="0"/>
        <v>52.320962315720728</v>
      </c>
      <c r="AB21" s="328">
        <f t="shared" si="0"/>
        <v>64.78623461438346</v>
      </c>
      <c r="AC21" s="328">
        <f t="shared" si="0"/>
        <v>62.209364668877988</v>
      </c>
      <c r="AD21" s="328">
        <f t="shared" si="0"/>
        <v>52.673114487319047</v>
      </c>
      <c r="AE21" s="328">
        <f t="shared" si="1"/>
        <v>63.146862162963686</v>
      </c>
      <c r="AF21" s="328">
        <f t="shared" si="2"/>
        <v>63.469680406758968</v>
      </c>
      <c r="AG21" s="329">
        <f t="shared" si="2"/>
        <v>68.277499180152006</v>
      </c>
      <c r="AH21" s="781">
        <v>4</v>
      </c>
      <c r="AI21" s="782">
        <v>4</v>
      </c>
      <c r="AJ21" s="782">
        <v>4</v>
      </c>
      <c r="AK21" s="782">
        <v>4</v>
      </c>
      <c r="AL21" s="782">
        <v>4</v>
      </c>
      <c r="AM21" s="782">
        <v>4</v>
      </c>
      <c r="AN21" s="782">
        <v>4</v>
      </c>
      <c r="AO21" s="782">
        <v>4</v>
      </c>
      <c r="AP21" s="782">
        <v>4</v>
      </c>
      <c r="AQ21" s="782">
        <v>4</v>
      </c>
      <c r="AR21" s="782">
        <v>4</v>
      </c>
      <c r="AS21" s="782">
        <v>4</v>
      </c>
      <c r="AT21" s="782">
        <v>4</v>
      </c>
      <c r="AU21" s="782">
        <v>6</v>
      </c>
      <c r="AV21" s="784">
        <v>7</v>
      </c>
    </row>
    <row r="22" spans="2:48" ht="14.4" x14ac:dyDescent="0.3">
      <c r="B22" s="917"/>
      <c r="C22" s="1" t="s">
        <v>6</v>
      </c>
      <c r="D22" s="761">
        <v>717.05364999999995</v>
      </c>
      <c r="E22" s="761">
        <v>531.08752000000004</v>
      </c>
      <c r="F22" s="761">
        <v>618.48724000000004</v>
      </c>
      <c r="G22" s="761">
        <v>883.32885999999996</v>
      </c>
      <c r="H22" s="761">
        <v>876.39599999999996</v>
      </c>
      <c r="I22" s="761">
        <v>774.88274999999999</v>
      </c>
      <c r="J22" s="761">
        <v>691.55273999999997</v>
      </c>
      <c r="K22" s="761">
        <v>528.96576000000005</v>
      </c>
      <c r="L22" s="761">
        <v>375.16937000000001</v>
      </c>
      <c r="M22" s="761">
        <v>464.55205999999998</v>
      </c>
      <c r="N22" s="761">
        <v>446.07452000000001</v>
      </c>
      <c r="O22" s="761">
        <v>377.69448999999997</v>
      </c>
      <c r="P22" s="761">
        <v>452.79687999999999</v>
      </c>
      <c r="Q22" s="761">
        <v>455.11165999999997</v>
      </c>
      <c r="R22" s="761">
        <v>489.58629999999999</v>
      </c>
      <c r="S22" s="143">
        <f>100</f>
        <v>100</v>
      </c>
      <c r="T22" s="328">
        <f t="shared" si="3"/>
        <v>74.065241840690732</v>
      </c>
      <c r="U22" s="328">
        <f t="shared" si="0"/>
        <v>86.253969978397024</v>
      </c>
      <c r="V22" s="328">
        <f t="shared" si="0"/>
        <v>123.18867075008963</v>
      </c>
      <c r="W22" s="328">
        <f t="shared" si="0"/>
        <v>122.22181701466829</v>
      </c>
      <c r="X22" s="328">
        <f t="shared" si="0"/>
        <v>108.06482192789898</v>
      </c>
      <c r="Y22" s="328">
        <f t="shared" si="0"/>
        <v>96.443653832596766</v>
      </c>
      <c r="Z22" s="328">
        <f t="shared" si="0"/>
        <v>73.769342084793806</v>
      </c>
      <c r="AA22" s="328">
        <f t="shared" si="0"/>
        <v>52.320962315720728</v>
      </c>
      <c r="AB22" s="328">
        <f t="shared" si="0"/>
        <v>64.78623461438346</v>
      </c>
      <c r="AC22" s="328">
        <f t="shared" si="0"/>
        <v>62.209364668877988</v>
      </c>
      <c r="AD22" s="328">
        <f t="shared" si="0"/>
        <v>52.673114487319047</v>
      </c>
      <c r="AE22" s="328">
        <f t="shared" si="1"/>
        <v>63.146862162963686</v>
      </c>
      <c r="AF22" s="328">
        <f t="shared" si="2"/>
        <v>63.469680406758968</v>
      </c>
      <c r="AG22" s="329">
        <f t="shared" si="2"/>
        <v>68.277499180152006</v>
      </c>
      <c r="AH22" s="781">
        <v>4</v>
      </c>
      <c r="AI22" s="782">
        <v>4</v>
      </c>
      <c r="AJ22" s="782">
        <v>4</v>
      </c>
      <c r="AK22" s="782">
        <v>4</v>
      </c>
      <c r="AL22" s="782">
        <v>4</v>
      </c>
      <c r="AM22" s="782">
        <v>4</v>
      </c>
      <c r="AN22" s="782">
        <v>4</v>
      </c>
      <c r="AO22" s="782">
        <v>4</v>
      </c>
      <c r="AP22" s="782">
        <v>4</v>
      </c>
      <c r="AQ22" s="782">
        <v>4</v>
      </c>
      <c r="AR22" s="782">
        <v>4</v>
      </c>
      <c r="AS22" s="782">
        <v>4</v>
      </c>
      <c r="AT22" s="782">
        <v>4</v>
      </c>
      <c r="AU22" s="782">
        <v>6</v>
      </c>
      <c r="AV22" s="784">
        <v>7</v>
      </c>
    </row>
    <row r="23" spans="2:48" ht="14.4" x14ac:dyDescent="0.3">
      <c r="B23" s="918"/>
      <c r="C23" s="8" t="s">
        <v>7</v>
      </c>
      <c r="D23" s="565">
        <v>0</v>
      </c>
      <c r="E23" s="565">
        <v>0</v>
      </c>
      <c r="F23" s="565">
        <v>0</v>
      </c>
      <c r="G23" s="565">
        <v>0</v>
      </c>
      <c r="H23" s="565">
        <v>0</v>
      </c>
      <c r="I23" s="565">
        <v>0</v>
      </c>
      <c r="J23" s="565">
        <v>0</v>
      </c>
      <c r="K23" s="565">
        <v>0</v>
      </c>
      <c r="L23" s="565">
        <v>0</v>
      </c>
      <c r="M23" s="565">
        <v>0</v>
      </c>
      <c r="N23" s="565">
        <v>0</v>
      </c>
      <c r="O23" s="565">
        <v>0</v>
      </c>
      <c r="P23" s="565">
        <v>0</v>
      </c>
      <c r="Q23" s="565">
        <v>0</v>
      </c>
      <c r="R23" s="565">
        <v>0</v>
      </c>
      <c r="S23" s="143">
        <f>100</f>
        <v>100</v>
      </c>
      <c r="T23" s="328" t="e">
        <f t="shared" si="3"/>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85"/>
      <c r="AI23" s="786"/>
      <c r="AJ23" s="786"/>
      <c r="AK23" s="786"/>
      <c r="AL23" s="786"/>
      <c r="AM23" s="786"/>
      <c r="AN23" s="786"/>
      <c r="AO23" s="786"/>
      <c r="AP23" s="786"/>
      <c r="AQ23" s="786"/>
      <c r="AR23" s="786"/>
      <c r="AS23" s="786"/>
      <c r="AT23" s="786"/>
      <c r="AU23" s="786"/>
      <c r="AV23" s="787"/>
    </row>
    <row r="24" spans="2:48" ht="15" customHeight="1" x14ac:dyDescent="0.3">
      <c r="B24" s="919" t="s">
        <v>21</v>
      </c>
      <c r="C24" s="7" t="s">
        <v>2</v>
      </c>
      <c r="D24" s="761">
        <v>0.1738007</v>
      </c>
      <c r="E24" s="761">
        <v>0.12755937000000001</v>
      </c>
      <c r="F24" s="761">
        <v>0.19210390999999999</v>
      </c>
      <c r="G24" s="761">
        <v>0.26700000000000002</v>
      </c>
      <c r="H24" s="761">
        <v>0.27400000000000002</v>
      </c>
      <c r="I24" s="761">
        <v>0.23888456</v>
      </c>
      <c r="J24" s="761">
        <v>0.21674378999999999</v>
      </c>
      <c r="K24" s="761">
        <v>0.16210533999999999</v>
      </c>
      <c r="L24" s="761">
        <v>9.1908089999999998E-2</v>
      </c>
      <c r="M24" s="761">
        <v>9.9803649999999994E-2</v>
      </c>
      <c r="N24" s="761">
        <v>1.8238250000000001E-2</v>
      </c>
      <c r="O24" s="761">
        <v>2.2756899999999999E-3</v>
      </c>
      <c r="P24" s="761">
        <v>1.116643E-2</v>
      </c>
      <c r="Q24" s="761">
        <v>1.100048E-2</v>
      </c>
      <c r="R24" s="761">
        <v>1.1490240000000001E-2</v>
      </c>
      <c r="S24" s="143">
        <f>100</f>
        <v>100</v>
      </c>
      <c r="T24" s="328">
        <f t="shared" si="3"/>
        <v>73.394048470460717</v>
      </c>
      <c r="U24" s="328">
        <f t="shared" si="0"/>
        <v>110.5311486087225</v>
      </c>
      <c r="V24" s="328">
        <f t="shared" si="0"/>
        <v>153.62423741676531</v>
      </c>
      <c r="W24" s="328">
        <f t="shared" si="0"/>
        <v>157.65183914679287</v>
      </c>
      <c r="X24" s="328">
        <f t="shared" si="0"/>
        <v>137.44740959041016</v>
      </c>
      <c r="Y24" s="328">
        <f t="shared" si="0"/>
        <v>124.70823765381841</v>
      </c>
      <c r="Z24" s="328">
        <f t="shared" si="0"/>
        <v>93.270821118672131</v>
      </c>
      <c r="AA24" s="328">
        <f t="shared" si="0"/>
        <v>52.881311755361168</v>
      </c>
      <c r="AB24" s="328">
        <f t="shared" si="0"/>
        <v>57.424193343294931</v>
      </c>
      <c r="AC24" s="328">
        <f t="shared" si="0"/>
        <v>10.493772464667863</v>
      </c>
      <c r="AD24" s="328">
        <f t="shared" si="0"/>
        <v>1.3093675687152007</v>
      </c>
      <c r="AE24" s="328">
        <f t="shared" si="1"/>
        <v>6.4248475408902266</v>
      </c>
      <c r="AF24" s="328">
        <f t="shared" si="2"/>
        <v>6.3293646113047872</v>
      </c>
      <c r="AG24" s="329">
        <f t="shared" si="2"/>
        <v>6.6111586432045444</v>
      </c>
      <c r="AH24" s="781">
        <v>4</v>
      </c>
      <c r="AI24" s="782">
        <v>4</v>
      </c>
      <c r="AJ24" s="782">
        <v>4</v>
      </c>
      <c r="AK24" s="782">
        <v>4</v>
      </c>
      <c r="AL24" s="782">
        <v>4</v>
      </c>
      <c r="AM24" s="782">
        <v>4</v>
      </c>
      <c r="AN24" s="782">
        <v>4</v>
      </c>
      <c r="AO24" s="782">
        <v>4</v>
      </c>
      <c r="AP24" s="782">
        <v>4</v>
      </c>
      <c r="AQ24" s="782">
        <v>4</v>
      </c>
      <c r="AR24" s="782">
        <v>4</v>
      </c>
      <c r="AS24" s="782">
        <v>4</v>
      </c>
      <c r="AT24" s="782">
        <v>4</v>
      </c>
      <c r="AU24" s="782">
        <v>6</v>
      </c>
      <c r="AV24" s="784">
        <v>7</v>
      </c>
    </row>
    <row r="25" spans="2:48" ht="14.4" x14ac:dyDescent="0.3">
      <c r="B25" s="917"/>
      <c r="C25" s="1" t="s">
        <v>3</v>
      </c>
      <c r="D25" s="760">
        <v>0</v>
      </c>
      <c r="E25" s="760">
        <v>0</v>
      </c>
      <c r="F25" s="760">
        <v>0</v>
      </c>
      <c r="G25" s="760">
        <v>0</v>
      </c>
      <c r="H25" s="760">
        <v>0</v>
      </c>
      <c r="I25" s="760">
        <v>0</v>
      </c>
      <c r="J25" s="760">
        <v>0</v>
      </c>
      <c r="K25" s="760">
        <v>0</v>
      </c>
      <c r="L25" s="760">
        <v>0</v>
      </c>
      <c r="M25" s="760">
        <v>0</v>
      </c>
      <c r="N25" s="760">
        <v>0</v>
      </c>
      <c r="O25" s="760">
        <v>0</v>
      </c>
      <c r="P25" s="761">
        <v>0</v>
      </c>
      <c r="Q25" s="761">
        <v>0</v>
      </c>
      <c r="R25" s="761">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81">
        <v>1</v>
      </c>
      <c r="AI25" s="782">
        <v>1</v>
      </c>
      <c r="AJ25" s="782">
        <v>1</v>
      </c>
      <c r="AK25" s="782">
        <v>1</v>
      </c>
      <c r="AL25" s="782">
        <v>1</v>
      </c>
      <c r="AM25" s="782">
        <v>1</v>
      </c>
      <c r="AN25" s="782">
        <v>1</v>
      </c>
      <c r="AO25" s="782">
        <v>1</v>
      </c>
      <c r="AP25" s="782">
        <v>1</v>
      </c>
      <c r="AQ25" s="782">
        <v>1</v>
      </c>
      <c r="AR25" s="782">
        <v>1</v>
      </c>
      <c r="AS25" s="782">
        <v>1</v>
      </c>
      <c r="AT25" s="782">
        <v>4</v>
      </c>
      <c r="AU25" s="782">
        <v>6</v>
      </c>
      <c r="AV25" s="784">
        <v>7</v>
      </c>
    </row>
    <row r="26" spans="2:48" ht="14.4" x14ac:dyDescent="0.3">
      <c r="B26" s="917"/>
      <c r="C26" s="1" t="s">
        <v>4</v>
      </c>
      <c r="D26" s="761">
        <v>6.6726365000000003</v>
      </c>
      <c r="E26" s="761">
        <v>6.2848911999999997</v>
      </c>
      <c r="F26" s="761">
        <v>8.0206839999999993</v>
      </c>
      <c r="G26" s="761">
        <v>11.404</v>
      </c>
      <c r="H26" s="761">
        <v>11.43</v>
      </c>
      <c r="I26" s="761">
        <v>10.078388</v>
      </c>
      <c r="J26" s="761">
        <v>8.6305592000000004</v>
      </c>
      <c r="K26" s="761">
        <v>7.1721124999999999</v>
      </c>
      <c r="L26" s="761">
        <v>3.9387409999999998</v>
      </c>
      <c r="M26" s="761">
        <v>5.4481638999999999</v>
      </c>
      <c r="N26" s="761">
        <v>5.5072023999999997</v>
      </c>
      <c r="O26" s="761">
        <v>4.6032415000000002</v>
      </c>
      <c r="P26" s="761">
        <v>5.4875921999999999</v>
      </c>
      <c r="Q26" s="761">
        <v>5.5098596000000004</v>
      </c>
      <c r="R26" s="761">
        <v>5.9283394999999999</v>
      </c>
      <c r="S26" s="143">
        <f>100</f>
        <v>100</v>
      </c>
      <c r="T26" s="328">
        <f t="shared" si="3"/>
        <v>94.18902408365868</v>
      </c>
      <c r="U26" s="328">
        <f t="shared" si="0"/>
        <v>120.20262155746082</v>
      </c>
      <c r="V26" s="328">
        <f t="shared" si="0"/>
        <v>170.90695709259751</v>
      </c>
      <c r="W26" s="328">
        <f t="shared" si="0"/>
        <v>171.29660816979913</v>
      </c>
      <c r="X26" s="328">
        <f t="shared" si="0"/>
        <v>151.04056694831195</v>
      </c>
      <c r="Y26" s="328">
        <f t="shared" si="0"/>
        <v>129.3425649666365</v>
      </c>
      <c r="Z26" s="328">
        <f t="shared" si="0"/>
        <v>107.48543697832183</v>
      </c>
      <c r="AA26" s="328">
        <f t="shared" si="0"/>
        <v>59.028256671856767</v>
      </c>
      <c r="AB26" s="328">
        <f t="shared" si="0"/>
        <v>81.6493435540809</v>
      </c>
      <c r="AC26" s="328">
        <f t="shared" si="0"/>
        <v>82.534128751056642</v>
      </c>
      <c r="AD26" s="328">
        <f t="shared" si="0"/>
        <v>68.986846503627163</v>
      </c>
      <c r="AE26" s="328">
        <f t="shared" si="4"/>
        <v>82.240238922051276</v>
      </c>
      <c r="AF26" s="328">
        <f t="shared" si="5"/>
        <v>82.573951091146668</v>
      </c>
      <c r="AG26" s="329">
        <f t="shared" si="5"/>
        <v>88.845533545848028</v>
      </c>
      <c r="AH26" s="781">
        <v>4</v>
      </c>
      <c r="AI26" s="782">
        <v>4</v>
      </c>
      <c r="AJ26" s="782">
        <v>4</v>
      </c>
      <c r="AK26" s="782">
        <v>4</v>
      </c>
      <c r="AL26" s="782">
        <v>4</v>
      </c>
      <c r="AM26" s="782">
        <v>4</v>
      </c>
      <c r="AN26" s="782">
        <v>4</v>
      </c>
      <c r="AO26" s="782">
        <v>4</v>
      </c>
      <c r="AP26" s="782">
        <v>4</v>
      </c>
      <c r="AQ26" s="782">
        <v>4</v>
      </c>
      <c r="AR26" s="782">
        <v>4</v>
      </c>
      <c r="AS26" s="782">
        <v>4</v>
      </c>
      <c r="AT26" s="782">
        <v>4</v>
      </c>
      <c r="AU26" s="782">
        <v>6</v>
      </c>
      <c r="AV26" s="784">
        <v>7</v>
      </c>
    </row>
    <row r="27" spans="2:48" ht="14.4" x14ac:dyDescent="0.3">
      <c r="B27" s="917"/>
      <c r="C27" s="1" t="s">
        <v>5</v>
      </c>
      <c r="D27" s="760">
        <v>0</v>
      </c>
      <c r="E27" s="760">
        <v>0</v>
      </c>
      <c r="F27" s="760">
        <v>0</v>
      </c>
      <c r="G27" s="760">
        <v>0</v>
      </c>
      <c r="H27" s="760">
        <v>0</v>
      </c>
      <c r="I27" s="760">
        <v>0</v>
      </c>
      <c r="J27" s="760">
        <v>0</v>
      </c>
      <c r="K27" s="760">
        <v>0</v>
      </c>
      <c r="L27" s="760">
        <v>0</v>
      </c>
      <c r="M27" s="760">
        <v>0</v>
      </c>
      <c r="N27" s="760">
        <v>0</v>
      </c>
      <c r="O27" s="760">
        <v>0</v>
      </c>
      <c r="P27" s="761">
        <v>0</v>
      </c>
      <c r="Q27" s="761">
        <v>0</v>
      </c>
      <c r="R27" s="761">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81">
        <v>1</v>
      </c>
      <c r="AI27" s="782">
        <v>1</v>
      </c>
      <c r="AJ27" s="782">
        <v>1</v>
      </c>
      <c r="AK27" s="782">
        <v>1</v>
      </c>
      <c r="AL27" s="782">
        <v>1</v>
      </c>
      <c r="AM27" s="782">
        <v>1</v>
      </c>
      <c r="AN27" s="782">
        <v>1</v>
      </c>
      <c r="AO27" s="782">
        <v>1</v>
      </c>
      <c r="AP27" s="782">
        <v>1</v>
      </c>
      <c r="AQ27" s="782">
        <v>1</v>
      </c>
      <c r="AR27" s="782">
        <v>1</v>
      </c>
      <c r="AS27" s="782">
        <v>1</v>
      </c>
      <c r="AT27" s="782">
        <v>4</v>
      </c>
      <c r="AU27" s="782">
        <v>6</v>
      </c>
      <c r="AV27" s="784">
        <v>7</v>
      </c>
    </row>
    <row r="28" spans="2:48" ht="14.4" x14ac:dyDescent="0.3">
      <c r="B28" s="917"/>
      <c r="C28" s="1" t="s">
        <v>6</v>
      </c>
      <c r="D28" s="761">
        <v>6.8464372000000004</v>
      </c>
      <c r="E28" s="761">
        <v>6.4124505699999998</v>
      </c>
      <c r="F28" s="761">
        <v>8.2127879099999994</v>
      </c>
      <c r="G28" s="761">
        <v>11.670999999999999</v>
      </c>
      <c r="H28" s="761">
        <v>11.704000000000001</v>
      </c>
      <c r="I28" s="761">
        <v>10.317272560000001</v>
      </c>
      <c r="J28" s="761">
        <v>8.8473029900000011</v>
      </c>
      <c r="K28" s="761">
        <v>7.33421784</v>
      </c>
      <c r="L28" s="761">
        <v>4.0306490899999998</v>
      </c>
      <c r="M28" s="761">
        <v>5.5479675500000001</v>
      </c>
      <c r="N28" s="761">
        <v>5.5254406499999993</v>
      </c>
      <c r="O28" s="761">
        <v>4.6055171900000005</v>
      </c>
      <c r="P28" s="761">
        <v>5.4987586300000002</v>
      </c>
      <c r="Q28" s="761">
        <v>5.5208600800000003</v>
      </c>
      <c r="R28" s="761">
        <v>5.9398297399999995</v>
      </c>
      <c r="S28" s="143">
        <f>100</f>
        <v>100</v>
      </c>
      <c r="T28" s="328">
        <f t="shared" si="3"/>
        <v>93.661131807358132</v>
      </c>
      <c r="U28" s="328">
        <f t="shared" si="3"/>
        <v>119.95710571916148</v>
      </c>
      <c r="V28" s="328">
        <f t="shared" si="3"/>
        <v>170.46822542971691</v>
      </c>
      <c r="W28" s="328">
        <f t="shared" si="3"/>
        <v>170.95022795213839</v>
      </c>
      <c r="X28" s="328">
        <f t="shared" si="3"/>
        <v>150.69549692210717</v>
      </c>
      <c r="Y28" s="328">
        <f t="shared" si="3"/>
        <v>129.22491993353856</v>
      </c>
      <c r="Z28" s="328">
        <f t="shared" si="3"/>
        <v>107.12459087479834</v>
      </c>
      <c r="AA28" s="328">
        <f t="shared" si="3"/>
        <v>58.872212981081603</v>
      </c>
      <c r="AB28" s="328">
        <f t="shared" ref="AB28:AD88" si="6">M28*100/$D28</f>
        <v>81.034374345827629</v>
      </c>
      <c r="AC28" s="328">
        <f t="shared" si="6"/>
        <v>80.705343357272</v>
      </c>
      <c r="AD28" s="328">
        <f t="shared" si="6"/>
        <v>67.268815231373196</v>
      </c>
      <c r="AE28" s="328">
        <f t="shared" si="4"/>
        <v>80.315622116565962</v>
      </c>
      <c r="AF28" s="328">
        <f t="shared" si="5"/>
        <v>80.638438924116613</v>
      </c>
      <c r="AG28" s="329">
        <f t="shared" si="5"/>
        <v>86.757967194966724</v>
      </c>
      <c r="AH28" s="781">
        <v>4</v>
      </c>
      <c r="AI28" s="782">
        <v>4</v>
      </c>
      <c r="AJ28" s="782">
        <v>4</v>
      </c>
      <c r="AK28" s="782">
        <v>4</v>
      </c>
      <c r="AL28" s="782">
        <v>4</v>
      </c>
      <c r="AM28" s="782">
        <v>4</v>
      </c>
      <c r="AN28" s="782">
        <v>4</v>
      </c>
      <c r="AO28" s="782">
        <v>4</v>
      </c>
      <c r="AP28" s="782">
        <v>4</v>
      </c>
      <c r="AQ28" s="782">
        <v>4</v>
      </c>
      <c r="AR28" s="782">
        <v>4</v>
      </c>
      <c r="AS28" s="782">
        <v>4</v>
      </c>
      <c r="AT28" s="782">
        <v>4</v>
      </c>
      <c r="AU28" s="782">
        <v>6</v>
      </c>
      <c r="AV28" s="784">
        <v>7</v>
      </c>
    </row>
    <row r="29" spans="2:48" ht="14.4" x14ac:dyDescent="0.3">
      <c r="B29" s="918"/>
      <c r="C29" s="8" t="s">
        <v>7</v>
      </c>
      <c r="D29" s="565">
        <v>6.8464372000000004</v>
      </c>
      <c r="E29" s="565">
        <v>6.4124505699999998</v>
      </c>
      <c r="F29" s="565">
        <v>8.2127879099999994</v>
      </c>
      <c r="G29" s="565">
        <v>11.670999999999999</v>
      </c>
      <c r="H29" s="565">
        <v>11.704000000000001</v>
      </c>
      <c r="I29" s="565">
        <v>10.317272560000001</v>
      </c>
      <c r="J29" s="565">
        <v>8.8473029900000011</v>
      </c>
      <c r="K29" s="565">
        <v>7.33421784</v>
      </c>
      <c r="L29" s="565">
        <v>4.0306490899999998</v>
      </c>
      <c r="M29" s="565">
        <v>5.5479675500000001</v>
      </c>
      <c r="N29" s="565">
        <v>5.5254406499999993</v>
      </c>
      <c r="O29" s="565">
        <v>4.6055171900000005</v>
      </c>
      <c r="P29" s="565">
        <v>5.4987586300000002</v>
      </c>
      <c r="Q29" s="565">
        <v>5.5208600800000003</v>
      </c>
      <c r="R29" s="565">
        <v>5.9398297399999995</v>
      </c>
      <c r="S29" s="143">
        <f>100</f>
        <v>100</v>
      </c>
      <c r="T29" s="328">
        <f t="shared" si="3"/>
        <v>93.661131807358132</v>
      </c>
      <c r="U29" s="328">
        <f t="shared" si="3"/>
        <v>119.95710571916148</v>
      </c>
      <c r="V29" s="328">
        <f t="shared" si="3"/>
        <v>170.46822542971691</v>
      </c>
      <c r="W29" s="328">
        <f t="shared" si="3"/>
        <v>170.95022795213839</v>
      </c>
      <c r="X29" s="328">
        <f t="shared" si="3"/>
        <v>150.69549692210717</v>
      </c>
      <c r="Y29" s="328">
        <f t="shared" si="3"/>
        <v>129.22491993353856</v>
      </c>
      <c r="Z29" s="328">
        <f t="shared" si="3"/>
        <v>107.12459087479834</v>
      </c>
      <c r="AA29" s="328">
        <f t="shared" si="3"/>
        <v>58.872212981081603</v>
      </c>
      <c r="AB29" s="328">
        <f t="shared" si="6"/>
        <v>81.034374345827629</v>
      </c>
      <c r="AC29" s="328">
        <f t="shared" si="6"/>
        <v>80.705343357272</v>
      </c>
      <c r="AD29" s="328">
        <f t="shared" si="6"/>
        <v>67.268815231373196</v>
      </c>
      <c r="AE29" s="328">
        <f t="shared" ref="AE29:AE32" si="7">P29*100/$D29</f>
        <v>80.315622116565962</v>
      </c>
      <c r="AF29" s="328">
        <f t="shared" ref="AF29:AG32" si="8">Q29*100/$D29</f>
        <v>80.638438924116613</v>
      </c>
      <c r="AG29" s="329">
        <f t="shared" si="8"/>
        <v>86.757967194966724</v>
      </c>
      <c r="AH29" s="785"/>
      <c r="AI29" s="786"/>
      <c r="AJ29" s="786"/>
      <c r="AK29" s="786"/>
      <c r="AL29" s="786"/>
      <c r="AM29" s="786"/>
      <c r="AN29" s="786"/>
      <c r="AO29" s="786"/>
      <c r="AP29" s="786"/>
      <c r="AQ29" s="786"/>
      <c r="AR29" s="786"/>
      <c r="AS29" s="786"/>
      <c r="AT29" s="786"/>
      <c r="AU29" s="786"/>
      <c r="AV29" s="787"/>
    </row>
    <row r="30" spans="2:48" ht="15" customHeight="1" x14ac:dyDescent="0.3">
      <c r="B30" s="917" t="s">
        <v>22</v>
      </c>
      <c r="C30" s="1" t="s">
        <v>2</v>
      </c>
      <c r="D30" s="760">
        <v>59.5</v>
      </c>
      <c r="E30" s="760">
        <v>47.7</v>
      </c>
      <c r="F30" s="760">
        <v>52.6</v>
      </c>
      <c r="G30" s="760">
        <v>51.5</v>
      </c>
      <c r="H30" s="760">
        <v>49.7</v>
      </c>
      <c r="I30" s="760">
        <v>54.1</v>
      </c>
      <c r="J30" s="760">
        <v>53.7</v>
      </c>
      <c r="K30" s="760">
        <v>58.2</v>
      </c>
      <c r="L30" s="760">
        <v>56.7</v>
      </c>
      <c r="M30" s="760">
        <v>48.6</v>
      </c>
      <c r="N30" s="760">
        <v>35.799999999999997</v>
      </c>
      <c r="O30" s="760">
        <v>31.8</v>
      </c>
      <c r="P30" s="761">
        <v>22.438953000000001</v>
      </c>
      <c r="Q30" s="761">
        <v>22.105474000000001</v>
      </c>
      <c r="R30" s="761">
        <v>23.506916</v>
      </c>
      <c r="S30" s="143">
        <f>100</f>
        <v>100</v>
      </c>
      <c r="T30" s="328">
        <f t="shared" si="3"/>
        <v>80.168067226890756</v>
      </c>
      <c r="U30" s="328">
        <f t="shared" si="3"/>
        <v>88.403361344537814</v>
      </c>
      <c r="V30" s="328">
        <f t="shared" si="3"/>
        <v>86.554621848739501</v>
      </c>
      <c r="W30" s="328">
        <f t="shared" si="3"/>
        <v>83.529411764705884</v>
      </c>
      <c r="X30" s="328">
        <f t="shared" si="3"/>
        <v>90.924369747899163</v>
      </c>
      <c r="Y30" s="328">
        <f t="shared" si="3"/>
        <v>90.252100840336141</v>
      </c>
      <c r="Z30" s="328">
        <f t="shared" si="3"/>
        <v>97.815126050420162</v>
      </c>
      <c r="AA30" s="328">
        <f t="shared" si="3"/>
        <v>95.294117647058826</v>
      </c>
      <c r="AB30" s="328">
        <f t="shared" si="6"/>
        <v>81.680672268907557</v>
      </c>
      <c r="AC30" s="328">
        <f t="shared" si="6"/>
        <v>60.168067226890749</v>
      </c>
      <c r="AD30" s="328">
        <f t="shared" si="6"/>
        <v>53.445378151260506</v>
      </c>
      <c r="AE30" s="328">
        <f t="shared" si="7"/>
        <v>37.712526050420173</v>
      </c>
      <c r="AF30" s="328">
        <f t="shared" si="8"/>
        <v>37.152057142857139</v>
      </c>
      <c r="AG30" s="329">
        <f t="shared" si="8"/>
        <v>39.507421848739497</v>
      </c>
      <c r="AH30" s="781">
        <v>1</v>
      </c>
      <c r="AI30" s="782">
        <v>1</v>
      </c>
      <c r="AJ30" s="782">
        <v>1</v>
      </c>
      <c r="AK30" s="782">
        <v>1</v>
      </c>
      <c r="AL30" s="782">
        <v>1</v>
      </c>
      <c r="AM30" s="782">
        <v>1</v>
      </c>
      <c r="AN30" s="782">
        <v>1</v>
      </c>
      <c r="AO30" s="782">
        <v>1</v>
      </c>
      <c r="AP30" s="782">
        <v>1</v>
      </c>
      <c r="AQ30" s="782">
        <v>1</v>
      </c>
      <c r="AR30" s="782">
        <v>1</v>
      </c>
      <c r="AS30" s="782">
        <v>1</v>
      </c>
      <c r="AT30" s="782">
        <v>4</v>
      </c>
      <c r="AU30" s="782">
        <v>6</v>
      </c>
      <c r="AV30" s="784">
        <v>7</v>
      </c>
    </row>
    <row r="31" spans="2:48" ht="14.4" x14ac:dyDescent="0.3">
      <c r="B31" s="917"/>
      <c r="C31" s="1" t="s">
        <v>3</v>
      </c>
      <c r="D31" s="761">
        <v>152.84210999999999</v>
      </c>
      <c r="E31" s="761">
        <v>146</v>
      </c>
      <c r="F31" s="761">
        <v>142</v>
      </c>
      <c r="G31" s="761">
        <v>152.36121</v>
      </c>
      <c r="H31" s="761">
        <v>148.78681</v>
      </c>
      <c r="I31" s="761">
        <v>164.90013999999999</v>
      </c>
      <c r="J31" s="761">
        <v>178.34974</v>
      </c>
      <c r="K31" s="761">
        <v>162.65069</v>
      </c>
      <c r="L31" s="761">
        <v>146.61689000000001</v>
      </c>
      <c r="M31" s="761">
        <v>128.96879000000001</v>
      </c>
      <c r="N31" s="761">
        <v>135.56925000000001</v>
      </c>
      <c r="O31" s="761">
        <v>102.20064000000001</v>
      </c>
      <c r="P31" s="761">
        <v>90.811347999999995</v>
      </c>
      <c r="Q31" s="761">
        <v>91.137566000000007</v>
      </c>
      <c r="R31" s="761">
        <v>96.960944999999995</v>
      </c>
      <c r="S31" s="143">
        <f>100</f>
        <v>100</v>
      </c>
      <c r="T31" s="328">
        <f t="shared" si="3"/>
        <v>95.523413017525087</v>
      </c>
      <c r="U31" s="328">
        <f t="shared" si="3"/>
        <v>92.906333208825771</v>
      </c>
      <c r="V31" s="328">
        <f t="shared" si="3"/>
        <v>99.685361579999125</v>
      </c>
      <c r="W31" s="328">
        <f t="shared" si="3"/>
        <v>97.346739062945417</v>
      </c>
      <c r="X31" s="328">
        <f t="shared" si="3"/>
        <v>107.88920671142266</v>
      </c>
      <c r="Y31" s="328">
        <f t="shared" si="3"/>
        <v>116.68887586019324</v>
      </c>
      <c r="Z31" s="328">
        <f t="shared" si="3"/>
        <v>106.417459167503</v>
      </c>
      <c r="AA31" s="328">
        <f t="shared" si="3"/>
        <v>95.927025608322225</v>
      </c>
      <c r="AB31" s="328">
        <f t="shared" si="6"/>
        <v>84.380404065345616</v>
      </c>
      <c r="AC31" s="328">
        <f t="shared" si="6"/>
        <v>88.698886713877485</v>
      </c>
      <c r="AD31" s="328">
        <f t="shared" si="6"/>
        <v>66.866807845036959</v>
      </c>
      <c r="AE31" s="328">
        <f t="shared" si="7"/>
        <v>59.415136312891782</v>
      </c>
      <c r="AF31" s="328">
        <f t="shared" si="8"/>
        <v>59.628570948150355</v>
      </c>
      <c r="AG31" s="329">
        <f t="shared" si="8"/>
        <v>63.438632847976251</v>
      </c>
      <c r="AH31" s="781">
        <v>4</v>
      </c>
      <c r="AI31" s="782">
        <v>4</v>
      </c>
      <c r="AJ31" s="782">
        <v>4</v>
      </c>
      <c r="AK31" s="782">
        <v>4</v>
      </c>
      <c r="AL31" s="782">
        <v>4</v>
      </c>
      <c r="AM31" s="782">
        <v>4</v>
      </c>
      <c r="AN31" s="782">
        <v>4</v>
      </c>
      <c r="AO31" s="782">
        <v>4</v>
      </c>
      <c r="AP31" s="782">
        <v>4</v>
      </c>
      <c r="AQ31" s="782">
        <v>4</v>
      </c>
      <c r="AR31" s="782">
        <v>4</v>
      </c>
      <c r="AS31" s="782">
        <v>4</v>
      </c>
      <c r="AT31" s="782">
        <v>4</v>
      </c>
      <c r="AU31" s="782">
        <v>6</v>
      </c>
      <c r="AV31" s="784">
        <v>7</v>
      </c>
    </row>
    <row r="32" spans="2:48" ht="14.4" x14ac:dyDescent="0.3">
      <c r="B32" s="917"/>
      <c r="C32" s="1" t="s">
        <v>4</v>
      </c>
      <c r="D32" s="761">
        <v>123.15788999999999</v>
      </c>
      <c r="E32" s="761">
        <v>116</v>
      </c>
      <c r="F32" s="761">
        <v>106.78570999999999</v>
      </c>
      <c r="G32" s="761">
        <v>93.790272999999999</v>
      </c>
      <c r="H32" s="761">
        <v>107.1176</v>
      </c>
      <c r="I32" s="761">
        <v>120.02292</v>
      </c>
      <c r="J32" s="760">
        <v>107.3</v>
      </c>
      <c r="K32" s="761">
        <v>110.29747</v>
      </c>
      <c r="L32" s="761">
        <v>108.92812000000001</v>
      </c>
      <c r="M32" s="761">
        <v>136.79687999999999</v>
      </c>
      <c r="N32" s="761">
        <v>146.96756999999999</v>
      </c>
      <c r="O32" s="761">
        <v>164.40878000000001</v>
      </c>
      <c r="P32" s="761">
        <v>146.44423</v>
      </c>
      <c r="Q32" s="761">
        <v>147.03845000000001</v>
      </c>
      <c r="R32" s="761">
        <v>157.81665000000001</v>
      </c>
      <c r="S32" s="143">
        <f>100</f>
        <v>100</v>
      </c>
      <c r="T32" s="328">
        <f t="shared" si="3"/>
        <v>94.188037810651025</v>
      </c>
      <c r="U32" s="328">
        <f t="shared" si="3"/>
        <v>86.706349061355311</v>
      </c>
      <c r="V32" s="328">
        <f t="shared" si="3"/>
        <v>76.154498099959326</v>
      </c>
      <c r="W32" s="328">
        <f t="shared" si="3"/>
        <v>86.975832405053382</v>
      </c>
      <c r="X32" s="328">
        <f t="shared" si="3"/>
        <v>97.454511440558136</v>
      </c>
      <c r="Y32" s="328">
        <f t="shared" si="3"/>
        <v>87.123934974852205</v>
      </c>
      <c r="Z32" s="328">
        <f t="shared" si="3"/>
        <v>89.557778230854737</v>
      </c>
      <c r="AA32" s="328">
        <f t="shared" si="3"/>
        <v>88.445912803475281</v>
      </c>
      <c r="AB32" s="328">
        <f t="shared" si="6"/>
        <v>111.07439401568182</v>
      </c>
      <c r="AC32" s="328">
        <f t="shared" si="6"/>
        <v>119.3326468974095</v>
      </c>
      <c r="AD32" s="328">
        <f t="shared" si="6"/>
        <v>133.49431368140523</v>
      </c>
      <c r="AE32" s="328">
        <f t="shared" si="7"/>
        <v>118.9077126930317</v>
      </c>
      <c r="AF32" s="328">
        <f t="shared" si="8"/>
        <v>119.39019903637519</v>
      </c>
      <c r="AG32" s="329">
        <f t="shared" si="8"/>
        <v>128.14172928750241</v>
      </c>
      <c r="AH32" s="781">
        <v>4</v>
      </c>
      <c r="AI32" s="782">
        <v>4</v>
      </c>
      <c r="AJ32" s="782">
        <v>4</v>
      </c>
      <c r="AK32" s="782">
        <v>4</v>
      </c>
      <c r="AL32" s="782">
        <v>4</v>
      </c>
      <c r="AM32" s="782">
        <v>4</v>
      </c>
      <c r="AN32" s="782">
        <v>1</v>
      </c>
      <c r="AO32" s="782">
        <v>4</v>
      </c>
      <c r="AP32" s="782">
        <v>4</v>
      </c>
      <c r="AQ32" s="782">
        <v>4</v>
      </c>
      <c r="AR32" s="782">
        <v>4</v>
      </c>
      <c r="AS32" s="782">
        <v>4</v>
      </c>
      <c r="AT32" s="782">
        <v>4</v>
      </c>
      <c r="AU32" s="782">
        <v>6</v>
      </c>
      <c r="AV32" s="784">
        <v>7</v>
      </c>
    </row>
    <row r="33" spans="2:48" ht="14.4" x14ac:dyDescent="0.3">
      <c r="B33" s="917"/>
      <c r="C33" s="1" t="s">
        <v>5</v>
      </c>
      <c r="D33" s="761">
        <v>87.4</v>
      </c>
      <c r="E33" s="761">
        <v>100.1</v>
      </c>
      <c r="F33" s="761">
        <v>95.214287999999996</v>
      </c>
      <c r="G33" s="761">
        <v>98.748495000000005</v>
      </c>
      <c r="H33" s="761">
        <v>97.195571999999999</v>
      </c>
      <c r="I33" s="761">
        <v>111.27692</v>
      </c>
      <c r="J33" s="761">
        <v>108.65025</v>
      </c>
      <c r="K33" s="761">
        <v>102.75182</v>
      </c>
      <c r="L33" s="761">
        <v>131.05498</v>
      </c>
      <c r="M33" s="761">
        <v>147.33436</v>
      </c>
      <c r="N33" s="761">
        <v>150.36319</v>
      </c>
      <c r="O33" s="761">
        <v>170.39057</v>
      </c>
      <c r="P33" s="761">
        <v>152.62917999999999</v>
      </c>
      <c r="Q33" s="761">
        <v>153.40944999999999</v>
      </c>
      <c r="R33" s="761">
        <v>165.02991</v>
      </c>
      <c r="S33" s="143">
        <f>100</f>
        <v>100</v>
      </c>
      <c r="T33" s="328">
        <f t="shared" si="3"/>
        <v>114.53089244851257</v>
      </c>
      <c r="U33" s="328">
        <f t="shared" si="3"/>
        <v>108.94083295194507</v>
      </c>
      <c r="V33" s="328">
        <f t="shared" si="3"/>
        <v>112.9845480549199</v>
      </c>
      <c r="W33" s="328">
        <f t="shared" si="3"/>
        <v>111.20774828375285</v>
      </c>
      <c r="X33" s="328">
        <f t="shared" si="3"/>
        <v>127.31913043478261</v>
      </c>
      <c r="Y33" s="328">
        <f t="shared" si="3"/>
        <v>124.31378718535468</v>
      </c>
      <c r="Z33" s="328">
        <f t="shared" si="3"/>
        <v>117.56501144164757</v>
      </c>
      <c r="AA33" s="328">
        <f t="shared" si="3"/>
        <v>149.94848970251715</v>
      </c>
      <c r="AB33" s="328">
        <f t="shared" si="6"/>
        <v>168.57478260869564</v>
      </c>
      <c r="AC33" s="328">
        <f t="shared" si="6"/>
        <v>172.04026315789471</v>
      </c>
      <c r="AD33" s="328">
        <f t="shared" si="6"/>
        <v>194.95488558352403</v>
      </c>
      <c r="AE33" s="328">
        <f t="shared" ref="AE33:AE36" si="9">P33*100/$D33</f>
        <v>174.63292906178489</v>
      </c>
      <c r="AF33" s="328">
        <f t="shared" ref="AF33:AG36" si="10">Q33*100/$D33</f>
        <v>175.52568649885583</v>
      </c>
      <c r="AG33" s="329">
        <f t="shared" si="10"/>
        <v>188.82140732265447</v>
      </c>
      <c r="AH33" s="781">
        <v>4</v>
      </c>
      <c r="AI33" s="782">
        <v>4</v>
      </c>
      <c r="AJ33" s="782">
        <v>4</v>
      </c>
      <c r="AK33" s="782">
        <v>4</v>
      </c>
      <c r="AL33" s="782">
        <v>4</v>
      </c>
      <c r="AM33" s="782">
        <v>4</v>
      </c>
      <c r="AN33" s="782">
        <v>4</v>
      </c>
      <c r="AO33" s="782">
        <v>4</v>
      </c>
      <c r="AP33" s="782">
        <v>4</v>
      </c>
      <c r="AQ33" s="782">
        <v>4</v>
      </c>
      <c r="AR33" s="782">
        <v>4</v>
      </c>
      <c r="AS33" s="782">
        <v>4</v>
      </c>
      <c r="AT33" s="782">
        <v>4</v>
      </c>
      <c r="AU33" s="782">
        <v>6</v>
      </c>
      <c r="AV33" s="784">
        <v>7</v>
      </c>
    </row>
    <row r="34" spans="2:48" ht="14.4" x14ac:dyDescent="0.3">
      <c r="B34" s="917"/>
      <c r="C34" s="1" t="s">
        <v>6</v>
      </c>
      <c r="D34" s="760">
        <v>422.9</v>
      </c>
      <c r="E34" s="760">
        <v>409.79999999999995</v>
      </c>
      <c r="F34" s="760">
        <v>396.59999800000003</v>
      </c>
      <c r="G34" s="760">
        <v>396.39997799999998</v>
      </c>
      <c r="H34" s="760">
        <v>402.799982</v>
      </c>
      <c r="I34" s="760">
        <v>450.29998000000001</v>
      </c>
      <c r="J34" s="760">
        <v>447.99999000000003</v>
      </c>
      <c r="K34" s="760">
        <v>433.89997999999997</v>
      </c>
      <c r="L34" s="760">
        <v>443.29998999999998</v>
      </c>
      <c r="M34" s="760">
        <v>461.70003000000003</v>
      </c>
      <c r="N34" s="760">
        <v>468.70001000000002</v>
      </c>
      <c r="O34" s="760">
        <v>468.79998999999998</v>
      </c>
      <c r="P34" s="761">
        <v>412.323711</v>
      </c>
      <c r="Q34" s="761">
        <v>413.69094000000001</v>
      </c>
      <c r="R34" s="761">
        <v>443.31442100000004</v>
      </c>
      <c r="S34" s="143">
        <f>100</f>
        <v>100</v>
      </c>
      <c r="T34" s="328">
        <f t="shared" si="3"/>
        <v>96.902340978954825</v>
      </c>
      <c r="U34" s="328">
        <f t="shared" si="3"/>
        <v>93.781035232915599</v>
      </c>
      <c r="V34" s="328">
        <f t="shared" si="3"/>
        <v>93.733737999527079</v>
      </c>
      <c r="W34" s="328">
        <f t="shared" si="3"/>
        <v>95.247099077796179</v>
      </c>
      <c r="X34" s="328">
        <f t="shared" si="3"/>
        <v>106.47906833766848</v>
      </c>
      <c r="Y34" s="328">
        <f t="shared" si="3"/>
        <v>105.93520690470562</v>
      </c>
      <c r="Z34" s="328">
        <f t="shared" si="3"/>
        <v>102.60108299834476</v>
      </c>
      <c r="AA34" s="328">
        <f t="shared" si="3"/>
        <v>104.82383305746039</v>
      </c>
      <c r="AB34" s="328">
        <f t="shared" si="6"/>
        <v>109.17475289666589</v>
      </c>
      <c r="AC34" s="328">
        <f t="shared" si="6"/>
        <v>110.82998581224878</v>
      </c>
      <c r="AD34" s="328">
        <f t="shared" si="6"/>
        <v>110.85362733506739</v>
      </c>
      <c r="AE34" s="328">
        <f t="shared" si="9"/>
        <v>97.499104043509121</v>
      </c>
      <c r="AF34" s="328">
        <f t="shared" si="10"/>
        <v>97.822402459210238</v>
      </c>
      <c r="AG34" s="329">
        <f t="shared" si="10"/>
        <v>104.82724544809648</v>
      </c>
      <c r="AH34" s="781">
        <v>1</v>
      </c>
      <c r="AI34" s="782">
        <v>1</v>
      </c>
      <c r="AJ34" s="782">
        <v>1</v>
      </c>
      <c r="AK34" s="782">
        <v>1</v>
      </c>
      <c r="AL34" s="782">
        <v>1</v>
      </c>
      <c r="AM34" s="782">
        <v>1</v>
      </c>
      <c r="AN34" s="782">
        <v>1</v>
      </c>
      <c r="AO34" s="782">
        <v>1</v>
      </c>
      <c r="AP34" s="782">
        <v>1</v>
      </c>
      <c r="AQ34" s="782">
        <v>1</v>
      </c>
      <c r="AR34" s="782">
        <v>1</v>
      </c>
      <c r="AS34" s="782">
        <v>1</v>
      </c>
      <c r="AT34" s="782">
        <v>4</v>
      </c>
      <c r="AU34" s="782">
        <v>6</v>
      </c>
      <c r="AV34" s="784">
        <v>7</v>
      </c>
    </row>
    <row r="35" spans="2:48" ht="14.4" x14ac:dyDescent="0.3">
      <c r="B35" s="918"/>
      <c r="C35" s="8" t="s">
        <v>7</v>
      </c>
      <c r="D35" s="565">
        <v>335.5</v>
      </c>
      <c r="E35" s="565">
        <v>309.7</v>
      </c>
      <c r="F35" s="565">
        <v>301.38571000000002</v>
      </c>
      <c r="G35" s="565">
        <v>297.65148299999998</v>
      </c>
      <c r="H35" s="565">
        <v>305.60440999999997</v>
      </c>
      <c r="I35" s="565">
        <v>339.02305999999999</v>
      </c>
      <c r="J35" s="565">
        <v>339.34974</v>
      </c>
      <c r="K35" s="565">
        <v>331.14815999999996</v>
      </c>
      <c r="L35" s="565">
        <v>312.24500999999998</v>
      </c>
      <c r="M35" s="565">
        <v>314.36567000000002</v>
      </c>
      <c r="N35" s="565">
        <v>318.33681999999999</v>
      </c>
      <c r="O35" s="565">
        <v>298.40942000000001</v>
      </c>
      <c r="P35" s="565">
        <v>259.69453099999998</v>
      </c>
      <c r="Q35" s="565">
        <v>260.28149000000002</v>
      </c>
      <c r="R35" s="565">
        <v>278.28451100000001</v>
      </c>
      <c r="S35" s="143">
        <f>100</f>
        <v>100</v>
      </c>
      <c r="T35" s="328">
        <f t="shared" si="3"/>
        <v>92.309985096870349</v>
      </c>
      <c r="U35" s="328">
        <f t="shared" si="3"/>
        <v>89.831806259314462</v>
      </c>
      <c r="V35" s="328">
        <f t="shared" si="3"/>
        <v>88.718772876304016</v>
      </c>
      <c r="W35" s="328">
        <f t="shared" si="3"/>
        <v>91.089242921013408</v>
      </c>
      <c r="X35" s="328">
        <f t="shared" si="3"/>
        <v>101.05009239940387</v>
      </c>
      <c r="Y35" s="328">
        <f t="shared" si="3"/>
        <v>101.14746348733235</v>
      </c>
      <c r="Z35" s="328">
        <f t="shared" si="3"/>
        <v>98.702879284649768</v>
      </c>
      <c r="AA35" s="328">
        <f t="shared" si="3"/>
        <v>93.068557377049174</v>
      </c>
      <c r="AB35" s="328">
        <f t="shared" si="6"/>
        <v>93.700646795827126</v>
      </c>
      <c r="AC35" s="328">
        <f t="shared" si="6"/>
        <v>94.884298062593146</v>
      </c>
      <c r="AD35" s="328">
        <f t="shared" si="6"/>
        <v>88.944685543964241</v>
      </c>
      <c r="AE35" s="328">
        <f t="shared" si="9"/>
        <v>77.405225335320409</v>
      </c>
      <c r="AF35" s="328">
        <f t="shared" si="10"/>
        <v>77.580175856929955</v>
      </c>
      <c r="AG35" s="329">
        <f t="shared" si="10"/>
        <v>82.946202980625941</v>
      </c>
      <c r="AH35" s="785"/>
      <c r="AI35" s="786"/>
      <c r="AJ35" s="786"/>
      <c r="AK35" s="786"/>
      <c r="AL35" s="786"/>
      <c r="AM35" s="786"/>
      <c r="AN35" s="786"/>
      <c r="AO35" s="786"/>
      <c r="AP35" s="786"/>
      <c r="AQ35" s="786"/>
      <c r="AR35" s="786"/>
      <c r="AS35" s="786"/>
      <c r="AT35" s="786"/>
      <c r="AU35" s="786"/>
      <c r="AV35" s="787"/>
    </row>
    <row r="36" spans="2:48" ht="16.5" customHeight="1" x14ac:dyDescent="0.3">
      <c r="B36" s="919" t="s">
        <v>23</v>
      </c>
      <c r="C36" s="7" t="s">
        <v>2</v>
      </c>
      <c r="D36" s="761">
        <v>1.400002</v>
      </c>
      <c r="E36" s="761">
        <v>0.89999700000000005</v>
      </c>
      <c r="F36" s="761">
        <v>1.2000010000000001</v>
      </c>
      <c r="G36" s="761">
        <v>1.6266872000000001</v>
      </c>
      <c r="H36" s="761">
        <v>1.3417920000000001</v>
      </c>
      <c r="I36" s="761">
        <v>5.5634037000000003</v>
      </c>
      <c r="J36" s="761">
        <v>7.4087969999999999</v>
      </c>
      <c r="K36" s="761">
        <v>11.235692999999999</v>
      </c>
      <c r="L36" s="761">
        <v>8.7614619000000005</v>
      </c>
      <c r="M36" s="761">
        <v>11.953794</v>
      </c>
      <c r="N36" s="761">
        <v>21.205957999999999</v>
      </c>
      <c r="O36" s="761">
        <v>3.6685626999999998</v>
      </c>
      <c r="P36" s="761">
        <v>12.983423</v>
      </c>
      <c r="Q36" s="761">
        <v>12.790468000000001</v>
      </c>
      <c r="R36" s="761">
        <v>13.752852000000001</v>
      </c>
      <c r="S36" s="143">
        <f>100</f>
        <v>100</v>
      </c>
      <c r="T36" s="328">
        <f t="shared" si="3"/>
        <v>64.285408163702627</v>
      </c>
      <c r="U36" s="328">
        <f t="shared" si="3"/>
        <v>85.714234693950445</v>
      </c>
      <c r="V36" s="328">
        <f t="shared" si="3"/>
        <v>116.1917768688902</v>
      </c>
      <c r="W36" s="328">
        <f t="shared" si="3"/>
        <v>95.842148796930303</v>
      </c>
      <c r="X36" s="328">
        <f t="shared" si="3"/>
        <v>397.3854108779845</v>
      </c>
      <c r="Y36" s="328">
        <f t="shared" si="3"/>
        <v>529.19902971567183</v>
      </c>
      <c r="Z36" s="328">
        <f t="shared" si="3"/>
        <v>802.54835350235203</v>
      </c>
      <c r="AA36" s="328">
        <f t="shared" si="3"/>
        <v>625.81781311740986</v>
      </c>
      <c r="AB36" s="328">
        <f t="shared" si="6"/>
        <v>853.84120879827321</v>
      </c>
      <c r="AC36" s="328">
        <f t="shared" si="6"/>
        <v>1514.7091218441117</v>
      </c>
      <c r="AD36" s="328">
        <f t="shared" si="6"/>
        <v>262.039818514545</v>
      </c>
      <c r="AE36" s="328">
        <f t="shared" si="9"/>
        <v>927.38603230566821</v>
      </c>
      <c r="AF36" s="328">
        <f t="shared" si="10"/>
        <v>913.60355199492585</v>
      </c>
      <c r="AG36" s="329">
        <f t="shared" si="10"/>
        <v>982.34516807833131</v>
      </c>
      <c r="AH36" s="781">
        <v>4</v>
      </c>
      <c r="AI36" s="782">
        <v>4</v>
      </c>
      <c r="AJ36" s="782">
        <v>4</v>
      </c>
      <c r="AK36" s="782">
        <v>4</v>
      </c>
      <c r="AL36" s="782">
        <v>4</v>
      </c>
      <c r="AM36" s="782">
        <v>4</v>
      </c>
      <c r="AN36" s="782">
        <v>4</v>
      </c>
      <c r="AO36" s="782">
        <v>4</v>
      </c>
      <c r="AP36" s="782">
        <v>4</v>
      </c>
      <c r="AQ36" s="782">
        <v>4</v>
      </c>
      <c r="AR36" s="782">
        <v>4</v>
      </c>
      <c r="AS36" s="782">
        <v>4</v>
      </c>
      <c r="AT36" s="782">
        <v>4</v>
      </c>
      <c r="AU36" s="782">
        <v>6</v>
      </c>
      <c r="AV36" s="784">
        <v>7</v>
      </c>
    </row>
    <row r="37" spans="2:48" ht="14.4" x14ac:dyDescent="0.3">
      <c r="B37" s="917"/>
      <c r="C37" s="1" t="s">
        <v>3</v>
      </c>
      <c r="D37" s="761">
        <v>2.5999979999999998</v>
      </c>
      <c r="E37" s="761">
        <v>2.1000030000000001</v>
      </c>
      <c r="F37" s="761">
        <v>1.899999</v>
      </c>
      <c r="G37" s="761">
        <v>2.1733129</v>
      </c>
      <c r="H37" s="761">
        <v>1.7582078999999999</v>
      </c>
      <c r="I37" s="761">
        <v>4.3365961000000004</v>
      </c>
      <c r="J37" s="761">
        <v>6.5912030000000001</v>
      </c>
      <c r="K37" s="761">
        <v>10.064306</v>
      </c>
      <c r="L37" s="761">
        <v>6.9385383000000003</v>
      </c>
      <c r="M37" s="761">
        <v>8.4462060999999995</v>
      </c>
      <c r="N37" s="761">
        <v>81.094043999999997</v>
      </c>
      <c r="O37" s="761">
        <v>63.331437999999999</v>
      </c>
      <c r="P37" s="761">
        <v>54.321018000000002</v>
      </c>
      <c r="Q37" s="761">
        <v>54.516154999999998</v>
      </c>
      <c r="R37" s="761">
        <v>58.064326999999999</v>
      </c>
      <c r="S37" s="143">
        <f>100</f>
        <v>100</v>
      </c>
      <c r="T37" s="328">
        <f t="shared" si="3"/>
        <v>80.769408284160235</v>
      </c>
      <c r="U37" s="328">
        <f t="shared" si="3"/>
        <v>73.076940828416028</v>
      </c>
      <c r="V37" s="328">
        <f t="shared" si="3"/>
        <v>83.589021991555384</v>
      </c>
      <c r="W37" s="328">
        <f t="shared" si="3"/>
        <v>67.623432787255993</v>
      </c>
      <c r="X37" s="328">
        <f t="shared" si="3"/>
        <v>166.79228599406619</v>
      </c>
      <c r="Y37" s="328">
        <f t="shared" si="3"/>
        <v>253.50800269846366</v>
      </c>
      <c r="Z37" s="328">
        <f t="shared" si="3"/>
        <v>387.08899006845394</v>
      </c>
      <c r="AA37" s="328">
        <f t="shared" si="3"/>
        <v>266.86706297466384</v>
      </c>
      <c r="AB37" s="328">
        <f t="shared" si="6"/>
        <v>324.85433065717746</v>
      </c>
      <c r="AC37" s="328">
        <f t="shared" si="6"/>
        <v>3119.0040915416089</v>
      </c>
      <c r="AD37" s="328">
        <f t="shared" si="6"/>
        <v>2435.8264121741631</v>
      </c>
      <c r="AE37" s="328">
        <f t="shared" ref="AE37:AE40" si="11">P37*100/$D37</f>
        <v>2089.2715302088695</v>
      </c>
      <c r="AF37" s="328">
        <f t="shared" ref="AF37:AG40" si="12">Q37*100/$D37</f>
        <v>2096.7768052129272</v>
      </c>
      <c r="AG37" s="329">
        <f t="shared" si="12"/>
        <v>2233.2450640346651</v>
      </c>
      <c r="AH37" s="781">
        <v>4</v>
      </c>
      <c r="AI37" s="782">
        <v>4</v>
      </c>
      <c r="AJ37" s="782">
        <v>4</v>
      </c>
      <c r="AK37" s="782">
        <v>4</v>
      </c>
      <c r="AL37" s="782">
        <v>4</v>
      </c>
      <c r="AM37" s="782">
        <v>4</v>
      </c>
      <c r="AN37" s="782">
        <v>4</v>
      </c>
      <c r="AO37" s="782">
        <v>4</v>
      </c>
      <c r="AP37" s="782">
        <v>4</v>
      </c>
      <c r="AQ37" s="782">
        <v>4</v>
      </c>
      <c r="AR37" s="782">
        <v>4</v>
      </c>
      <c r="AS37" s="782">
        <v>4</v>
      </c>
      <c r="AT37" s="782">
        <v>4</v>
      </c>
      <c r="AU37" s="782">
        <v>6</v>
      </c>
      <c r="AV37" s="784">
        <v>7</v>
      </c>
    </row>
    <row r="38" spans="2:48" ht="14.4" x14ac:dyDescent="0.3">
      <c r="B38" s="917"/>
      <c r="C38" s="1" t="s">
        <v>4</v>
      </c>
      <c r="D38" s="760">
        <v>0</v>
      </c>
      <c r="E38" s="760">
        <v>0</v>
      </c>
      <c r="F38" s="760">
        <v>0</v>
      </c>
      <c r="G38" s="760">
        <v>0</v>
      </c>
      <c r="H38" s="760">
        <v>0</v>
      </c>
      <c r="I38" s="761">
        <v>0</v>
      </c>
      <c r="J38" s="761">
        <v>0</v>
      </c>
      <c r="K38" s="761">
        <v>0</v>
      </c>
      <c r="L38" s="761">
        <v>0</v>
      </c>
      <c r="M38" s="761">
        <v>0</v>
      </c>
      <c r="N38" s="761">
        <v>0</v>
      </c>
      <c r="O38" s="761">
        <v>0</v>
      </c>
      <c r="P38" s="761">
        <v>0</v>
      </c>
      <c r="Q38" s="761">
        <v>0</v>
      </c>
      <c r="R38" s="761">
        <v>0</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81">
        <v>1</v>
      </c>
      <c r="AI38" s="782">
        <v>1</v>
      </c>
      <c r="AJ38" s="782">
        <v>1</v>
      </c>
      <c r="AK38" s="782">
        <v>1</v>
      </c>
      <c r="AL38" s="782">
        <v>1</v>
      </c>
      <c r="AM38" s="782">
        <v>4</v>
      </c>
      <c r="AN38" s="782">
        <v>4</v>
      </c>
      <c r="AO38" s="782">
        <v>4</v>
      </c>
      <c r="AP38" s="782">
        <v>4</v>
      </c>
      <c r="AQ38" s="782">
        <v>4</v>
      </c>
      <c r="AR38" s="782">
        <v>4</v>
      </c>
      <c r="AS38" s="782">
        <v>4</v>
      </c>
      <c r="AT38" s="782">
        <v>4</v>
      </c>
      <c r="AU38" s="782">
        <v>6</v>
      </c>
      <c r="AV38" s="784">
        <v>7</v>
      </c>
    </row>
    <row r="39" spans="2:48" ht="14.4" x14ac:dyDescent="0.3">
      <c r="B39" s="917"/>
      <c r="C39" s="1" t="s">
        <v>5</v>
      </c>
      <c r="D39" s="760">
        <v>0</v>
      </c>
      <c r="E39" s="760">
        <v>0</v>
      </c>
      <c r="F39" s="760">
        <v>0</v>
      </c>
      <c r="G39" s="760">
        <v>0</v>
      </c>
      <c r="H39" s="760">
        <v>0</v>
      </c>
      <c r="I39" s="760">
        <v>0</v>
      </c>
      <c r="J39" s="760">
        <v>0</v>
      </c>
      <c r="K39" s="760">
        <v>0</v>
      </c>
      <c r="L39" s="760">
        <v>0</v>
      </c>
      <c r="M39" s="760">
        <v>0</v>
      </c>
      <c r="N39" s="760">
        <v>0</v>
      </c>
      <c r="O39" s="760">
        <v>0</v>
      </c>
      <c r="P39" s="761">
        <v>0</v>
      </c>
      <c r="Q39" s="761">
        <v>0</v>
      </c>
      <c r="R39" s="761">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81">
        <v>1</v>
      </c>
      <c r="AI39" s="782">
        <v>1</v>
      </c>
      <c r="AJ39" s="782">
        <v>1</v>
      </c>
      <c r="AK39" s="782">
        <v>1</v>
      </c>
      <c r="AL39" s="782">
        <v>1</v>
      </c>
      <c r="AM39" s="782">
        <v>1</v>
      </c>
      <c r="AN39" s="782">
        <v>1</v>
      </c>
      <c r="AO39" s="782">
        <v>1</v>
      </c>
      <c r="AP39" s="782">
        <v>1</v>
      </c>
      <c r="AQ39" s="782">
        <v>1</v>
      </c>
      <c r="AR39" s="782">
        <v>1</v>
      </c>
      <c r="AS39" s="782">
        <v>1</v>
      </c>
      <c r="AT39" s="782">
        <v>4</v>
      </c>
      <c r="AU39" s="782">
        <v>6</v>
      </c>
      <c r="AV39" s="784">
        <v>7</v>
      </c>
    </row>
    <row r="40" spans="2:48" ht="14.4" x14ac:dyDescent="0.3">
      <c r="B40" s="917"/>
      <c r="C40" s="1" t="s">
        <v>6</v>
      </c>
      <c r="D40" s="760">
        <v>4</v>
      </c>
      <c r="E40" s="760">
        <v>3</v>
      </c>
      <c r="F40" s="760">
        <v>3.1</v>
      </c>
      <c r="G40" s="760">
        <v>3.8000001000000001</v>
      </c>
      <c r="H40" s="760">
        <v>3.0999999000000003</v>
      </c>
      <c r="I40" s="760">
        <v>9.8999997999999998</v>
      </c>
      <c r="J40" s="760">
        <v>14</v>
      </c>
      <c r="K40" s="760">
        <v>21.299999</v>
      </c>
      <c r="L40" s="760">
        <v>15.700000200000002</v>
      </c>
      <c r="M40" s="760">
        <v>20.4000001</v>
      </c>
      <c r="N40" s="760">
        <v>102.30000199999999</v>
      </c>
      <c r="O40" s="760">
        <v>67.000000700000001</v>
      </c>
      <c r="P40" s="761">
        <v>67.304440999999997</v>
      </c>
      <c r="Q40" s="761">
        <v>67.306623000000002</v>
      </c>
      <c r="R40" s="761">
        <v>71.817178999999996</v>
      </c>
      <c r="S40" s="143">
        <f>100</f>
        <v>100</v>
      </c>
      <c r="T40" s="328">
        <f t="shared" si="3"/>
        <v>75</v>
      </c>
      <c r="U40" s="328">
        <f t="shared" si="3"/>
        <v>77.5</v>
      </c>
      <c r="V40" s="328">
        <f t="shared" si="3"/>
        <v>95.000002500000008</v>
      </c>
      <c r="W40" s="328">
        <f t="shared" si="3"/>
        <v>77.499997500000006</v>
      </c>
      <c r="X40" s="328">
        <f t="shared" si="3"/>
        <v>247.49999499999998</v>
      </c>
      <c r="Y40" s="328">
        <f t="shared" si="3"/>
        <v>350</v>
      </c>
      <c r="Z40" s="328">
        <f t="shared" si="3"/>
        <v>532.49997499999995</v>
      </c>
      <c r="AA40" s="328">
        <f t="shared" si="3"/>
        <v>392.50000500000004</v>
      </c>
      <c r="AB40" s="328">
        <f t="shared" si="6"/>
        <v>510.00000249999999</v>
      </c>
      <c r="AC40" s="328">
        <f t="shared" si="6"/>
        <v>2557.5000499999996</v>
      </c>
      <c r="AD40" s="328">
        <f t="shared" si="6"/>
        <v>1675.0000175</v>
      </c>
      <c r="AE40" s="328">
        <f t="shared" si="11"/>
        <v>1682.6110249999999</v>
      </c>
      <c r="AF40" s="328">
        <f t="shared" si="12"/>
        <v>1682.665575</v>
      </c>
      <c r="AG40" s="329">
        <f t="shared" si="12"/>
        <v>1795.4294749999999</v>
      </c>
      <c r="AH40" s="781">
        <v>1</v>
      </c>
      <c r="AI40" s="782">
        <v>1</v>
      </c>
      <c r="AJ40" s="782">
        <v>1</v>
      </c>
      <c r="AK40" s="782">
        <v>1</v>
      </c>
      <c r="AL40" s="782">
        <v>1</v>
      </c>
      <c r="AM40" s="782">
        <v>1</v>
      </c>
      <c r="AN40" s="782">
        <v>1</v>
      </c>
      <c r="AO40" s="782">
        <v>1</v>
      </c>
      <c r="AP40" s="782">
        <v>1</v>
      </c>
      <c r="AQ40" s="782">
        <v>1</v>
      </c>
      <c r="AR40" s="782">
        <v>1</v>
      </c>
      <c r="AS40" s="782">
        <v>1</v>
      </c>
      <c r="AT40" s="782">
        <v>4</v>
      </c>
      <c r="AU40" s="782">
        <v>6</v>
      </c>
      <c r="AV40" s="784">
        <v>7</v>
      </c>
    </row>
    <row r="41" spans="2:48" ht="14.4" x14ac:dyDescent="0.3">
      <c r="B41" s="918"/>
      <c r="C41" s="8" t="s">
        <v>7</v>
      </c>
      <c r="D41" s="565">
        <v>4</v>
      </c>
      <c r="E41" s="565">
        <v>3</v>
      </c>
      <c r="F41" s="565">
        <v>3.1</v>
      </c>
      <c r="G41" s="565">
        <v>3.8000001000000001</v>
      </c>
      <c r="H41" s="565">
        <v>3.0999999000000003</v>
      </c>
      <c r="I41" s="565">
        <v>9.8999997999999998</v>
      </c>
      <c r="J41" s="565">
        <v>14</v>
      </c>
      <c r="K41" s="565">
        <v>21.299999</v>
      </c>
      <c r="L41" s="565">
        <v>15.700000200000002</v>
      </c>
      <c r="M41" s="565">
        <v>20.4000001</v>
      </c>
      <c r="N41" s="565">
        <v>102.30000199999999</v>
      </c>
      <c r="O41" s="565">
        <v>67.000000700000001</v>
      </c>
      <c r="P41" s="565">
        <v>67.304440999999997</v>
      </c>
      <c r="Q41" s="565">
        <v>67.306623000000002</v>
      </c>
      <c r="R41" s="565">
        <v>71.817178999999996</v>
      </c>
      <c r="S41" s="143">
        <f>100</f>
        <v>100</v>
      </c>
      <c r="T41" s="328">
        <f t="shared" si="3"/>
        <v>75</v>
      </c>
      <c r="U41" s="328">
        <f t="shared" si="3"/>
        <v>77.5</v>
      </c>
      <c r="V41" s="328">
        <f t="shared" si="3"/>
        <v>95.000002500000008</v>
      </c>
      <c r="W41" s="328">
        <f t="shared" si="3"/>
        <v>77.499997500000006</v>
      </c>
      <c r="X41" s="328">
        <f t="shared" si="3"/>
        <v>247.49999499999998</v>
      </c>
      <c r="Y41" s="328">
        <f t="shared" si="3"/>
        <v>350</v>
      </c>
      <c r="Z41" s="328">
        <f t="shared" si="3"/>
        <v>532.49997499999995</v>
      </c>
      <c r="AA41" s="328">
        <f t="shared" si="3"/>
        <v>392.50000500000004</v>
      </c>
      <c r="AB41" s="328">
        <f t="shared" si="6"/>
        <v>510.00000249999999</v>
      </c>
      <c r="AC41" s="328">
        <f t="shared" si="6"/>
        <v>2557.5000499999996</v>
      </c>
      <c r="AD41" s="328">
        <f t="shared" si="6"/>
        <v>1675.0000175</v>
      </c>
      <c r="AE41" s="328">
        <f t="shared" ref="AE41:AE44" si="13">P41*100/$D41</f>
        <v>1682.6110249999999</v>
      </c>
      <c r="AF41" s="328">
        <f t="shared" ref="AF41:AG44" si="14">Q41*100/$D41</f>
        <v>1682.665575</v>
      </c>
      <c r="AG41" s="329">
        <f t="shared" si="14"/>
        <v>1795.4294749999999</v>
      </c>
      <c r="AH41" s="785"/>
      <c r="AI41" s="786"/>
      <c r="AJ41" s="786"/>
      <c r="AK41" s="786"/>
      <c r="AL41" s="786"/>
      <c r="AM41" s="786"/>
      <c r="AN41" s="786"/>
      <c r="AO41" s="786"/>
      <c r="AP41" s="786"/>
      <c r="AQ41" s="786"/>
      <c r="AR41" s="786"/>
      <c r="AS41" s="786"/>
      <c r="AT41" s="786"/>
      <c r="AU41" s="786"/>
      <c r="AV41" s="787"/>
    </row>
    <row r="42" spans="2:48" ht="16.5" customHeight="1" x14ac:dyDescent="0.3">
      <c r="B42" s="917" t="s">
        <v>24</v>
      </c>
      <c r="C42" s="1" t="s">
        <v>2</v>
      </c>
      <c r="D42" s="760">
        <v>298.2</v>
      </c>
      <c r="E42" s="760">
        <v>267.7</v>
      </c>
      <c r="F42" s="760">
        <v>283.2</v>
      </c>
      <c r="G42" s="760">
        <v>281.5</v>
      </c>
      <c r="H42" s="760">
        <v>268.2</v>
      </c>
      <c r="I42" s="760">
        <v>266.89999999999998</v>
      </c>
      <c r="J42" s="760">
        <v>280.89999999999998</v>
      </c>
      <c r="K42" s="760">
        <v>284.89999999999998</v>
      </c>
      <c r="L42" s="760">
        <v>312.10000000000002</v>
      </c>
      <c r="M42" s="760">
        <v>327.10000000000002</v>
      </c>
      <c r="N42" s="760">
        <v>253.5</v>
      </c>
      <c r="O42" s="760">
        <v>297.10000000000002</v>
      </c>
      <c r="P42" s="761">
        <v>291.19916000000001</v>
      </c>
      <c r="Q42" s="761">
        <v>303.07961999999998</v>
      </c>
      <c r="R42" s="761">
        <v>323.38004000000001</v>
      </c>
      <c r="S42" s="143">
        <f>100</f>
        <v>100</v>
      </c>
      <c r="T42" s="328">
        <f t="shared" si="3"/>
        <v>89.771965124077809</v>
      </c>
      <c r="U42" s="328">
        <f t="shared" si="3"/>
        <v>94.969818913480893</v>
      </c>
      <c r="V42" s="328">
        <f t="shared" si="3"/>
        <v>94.399731723675387</v>
      </c>
      <c r="W42" s="328">
        <f t="shared" si="3"/>
        <v>89.939637826961771</v>
      </c>
      <c r="X42" s="328">
        <f t="shared" si="3"/>
        <v>89.503688799463433</v>
      </c>
      <c r="Y42" s="328">
        <f t="shared" si="3"/>
        <v>94.198524480214616</v>
      </c>
      <c r="Z42" s="328">
        <f t="shared" si="3"/>
        <v>95.53990610328637</v>
      </c>
      <c r="AA42" s="328">
        <f t="shared" si="3"/>
        <v>104.6613011401744</v>
      </c>
      <c r="AB42" s="328">
        <f t="shared" si="6"/>
        <v>109.69148222669351</v>
      </c>
      <c r="AC42" s="328">
        <f t="shared" si="6"/>
        <v>85.010060362173036</v>
      </c>
      <c r="AD42" s="328">
        <f t="shared" si="6"/>
        <v>99.63112005365528</v>
      </c>
      <c r="AE42" s="328">
        <f t="shared" si="13"/>
        <v>97.652300469483578</v>
      </c>
      <c r="AF42" s="328">
        <f t="shared" si="14"/>
        <v>101.63635814889336</v>
      </c>
      <c r="AG42" s="329">
        <f t="shared" si="14"/>
        <v>108.444010731053</v>
      </c>
      <c r="AH42" s="781">
        <v>1</v>
      </c>
      <c r="AI42" s="782">
        <v>1</v>
      </c>
      <c r="AJ42" s="782">
        <v>1</v>
      </c>
      <c r="AK42" s="782">
        <v>1</v>
      </c>
      <c r="AL42" s="782">
        <v>1</v>
      </c>
      <c r="AM42" s="782">
        <v>1</v>
      </c>
      <c r="AN42" s="782">
        <v>1</v>
      </c>
      <c r="AO42" s="782">
        <v>1</v>
      </c>
      <c r="AP42" s="782">
        <v>1</v>
      </c>
      <c r="AQ42" s="782">
        <v>1</v>
      </c>
      <c r="AR42" s="782">
        <v>1</v>
      </c>
      <c r="AS42" s="782">
        <v>1</v>
      </c>
      <c r="AT42" s="782">
        <v>4</v>
      </c>
      <c r="AU42" s="782">
        <v>6</v>
      </c>
      <c r="AV42" s="784">
        <v>7</v>
      </c>
    </row>
    <row r="43" spans="2:48" ht="14.4" x14ac:dyDescent="0.3">
      <c r="B43" s="917"/>
      <c r="C43" s="1" t="s">
        <v>3</v>
      </c>
      <c r="D43" s="760">
        <v>775.3</v>
      </c>
      <c r="E43" s="760">
        <v>751.3</v>
      </c>
      <c r="F43" s="760">
        <v>790.3</v>
      </c>
      <c r="G43" s="760">
        <v>796.5</v>
      </c>
      <c r="H43" s="760">
        <v>803.8</v>
      </c>
      <c r="I43" s="760">
        <v>809.9</v>
      </c>
      <c r="J43" s="760">
        <v>847.5</v>
      </c>
      <c r="K43" s="760">
        <v>889.4</v>
      </c>
      <c r="L43" s="760">
        <v>901.8</v>
      </c>
      <c r="M43" s="760">
        <v>956.4</v>
      </c>
      <c r="N43" s="760">
        <v>855.8</v>
      </c>
      <c r="O43" s="760">
        <v>833.5</v>
      </c>
      <c r="P43" s="761">
        <v>788.77117999999996</v>
      </c>
      <c r="Q43" s="761">
        <v>837.17467999999997</v>
      </c>
      <c r="R43" s="761">
        <v>889.98999000000003</v>
      </c>
      <c r="S43" s="143">
        <f>100</f>
        <v>100</v>
      </c>
      <c r="T43" s="328">
        <f t="shared" si="3"/>
        <v>96.904424093899138</v>
      </c>
      <c r="U43" s="328">
        <f t="shared" si="3"/>
        <v>101.93473494131305</v>
      </c>
      <c r="V43" s="328">
        <f t="shared" si="3"/>
        <v>102.73442538372244</v>
      </c>
      <c r="W43" s="328">
        <f t="shared" si="3"/>
        <v>103.67599638849478</v>
      </c>
      <c r="X43" s="328">
        <f t="shared" si="3"/>
        <v>104.46278859796209</v>
      </c>
      <c r="Y43" s="328">
        <f t="shared" si="3"/>
        <v>109.31252418418677</v>
      </c>
      <c r="Z43" s="328">
        <f t="shared" si="3"/>
        <v>114.7168837869212</v>
      </c>
      <c r="AA43" s="328">
        <f t="shared" si="3"/>
        <v>116.31626467173997</v>
      </c>
      <c r="AB43" s="328">
        <f t="shared" si="6"/>
        <v>123.35869985811945</v>
      </c>
      <c r="AC43" s="328">
        <f t="shared" si="6"/>
        <v>110.38307751837999</v>
      </c>
      <c r="AD43" s="328">
        <f t="shared" si="6"/>
        <v>107.5067715722946</v>
      </c>
      <c r="AE43" s="328">
        <f t="shared" si="13"/>
        <v>101.73754417644784</v>
      </c>
      <c r="AF43" s="328">
        <f t="shared" si="14"/>
        <v>107.98074035857087</v>
      </c>
      <c r="AG43" s="329">
        <f t="shared" si="14"/>
        <v>114.79298207145624</v>
      </c>
      <c r="AH43" s="781">
        <v>1</v>
      </c>
      <c r="AI43" s="782">
        <v>1</v>
      </c>
      <c r="AJ43" s="782">
        <v>1</v>
      </c>
      <c r="AK43" s="782">
        <v>1</v>
      </c>
      <c r="AL43" s="782">
        <v>1</v>
      </c>
      <c r="AM43" s="782">
        <v>1</v>
      </c>
      <c r="AN43" s="782">
        <v>1</v>
      </c>
      <c r="AO43" s="782">
        <v>1</v>
      </c>
      <c r="AP43" s="782">
        <v>1</v>
      </c>
      <c r="AQ43" s="782">
        <v>1</v>
      </c>
      <c r="AR43" s="782">
        <v>1</v>
      </c>
      <c r="AS43" s="782">
        <v>1</v>
      </c>
      <c r="AT43" s="782">
        <v>4</v>
      </c>
      <c r="AU43" s="782">
        <v>6</v>
      </c>
      <c r="AV43" s="784">
        <v>7</v>
      </c>
    </row>
    <row r="44" spans="2:48" ht="14.4" x14ac:dyDescent="0.3">
      <c r="B44" s="917"/>
      <c r="C44" s="1" t="s">
        <v>4</v>
      </c>
      <c r="D44" s="760">
        <v>1091.3</v>
      </c>
      <c r="E44" s="760">
        <v>1049.9000000000001</v>
      </c>
      <c r="F44" s="760">
        <v>1128</v>
      </c>
      <c r="G44" s="760">
        <v>1110.8</v>
      </c>
      <c r="H44" s="760">
        <v>1073.2</v>
      </c>
      <c r="I44" s="760">
        <v>1131.9000000000001</v>
      </c>
      <c r="J44" s="760">
        <v>1200.5</v>
      </c>
      <c r="K44" s="760">
        <v>1205</v>
      </c>
      <c r="L44" s="760">
        <v>1251.5999999999999</v>
      </c>
      <c r="M44" s="760">
        <v>1361.6</v>
      </c>
      <c r="N44" s="760">
        <v>1243.0999999999999</v>
      </c>
      <c r="O44" s="760">
        <v>1293.9000000000001</v>
      </c>
      <c r="P44" s="761">
        <v>1236.3541</v>
      </c>
      <c r="Q44" s="761">
        <v>1337.5386000000001</v>
      </c>
      <c r="R44" s="761">
        <v>1434.0401999999999</v>
      </c>
      <c r="S44" s="143">
        <f>100</f>
        <v>100</v>
      </c>
      <c r="T44" s="328">
        <f t="shared" si="3"/>
        <v>96.206359387886025</v>
      </c>
      <c r="U44" s="328">
        <f t="shared" si="3"/>
        <v>103.36296160542473</v>
      </c>
      <c r="V44" s="328">
        <f t="shared" si="3"/>
        <v>101.78685970860442</v>
      </c>
      <c r="W44" s="328">
        <f t="shared" si="3"/>
        <v>98.341427655090257</v>
      </c>
      <c r="X44" s="328">
        <f t="shared" si="3"/>
        <v>103.72033354714563</v>
      </c>
      <c r="Y44" s="328">
        <f t="shared" si="3"/>
        <v>110.00641436818474</v>
      </c>
      <c r="Z44" s="328">
        <f t="shared" si="3"/>
        <v>110.41876660863191</v>
      </c>
      <c r="AA44" s="328">
        <f t="shared" si="3"/>
        <v>114.68890314304041</v>
      </c>
      <c r="AB44" s="328">
        <f t="shared" si="6"/>
        <v>124.76862457619353</v>
      </c>
      <c r="AC44" s="328">
        <f t="shared" si="6"/>
        <v>113.9100155777513</v>
      </c>
      <c r="AD44" s="328">
        <f t="shared" si="6"/>
        <v>118.56501420324386</v>
      </c>
      <c r="AE44" s="328">
        <f t="shared" si="13"/>
        <v>113.29186291578851</v>
      </c>
      <c r="AF44" s="328">
        <f t="shared" si="14"/>
        <v>122.56378630990564</v>
      </c>
      <c r="AG44" s="329">
        <f t="shared" si="14"/>
        <v>131.40659763584716</v>
      </c>
      <c r="AH44" s="781">
        <v>1</v>
      </c>
      <c r="AI44" s="782">
        <v>1</v>
      </c>
      <c r="AJ44" s="782">
        <v>1</v>
      </c>
      <c r="AK44" s="782">
        <v>1</v>
      </c>
      <c r="AL44" s="782">
        <v>1</v>
      </c>
      <c r="AM44" s="782">
        <v>1</v>
      </c>
      <c r="AN44" s="782">
        <v>1</v>
      </c>
      <c r="AO44" s="782">
        <v>1</v>
      </c>
      <c r="AP44" s="782">
        <v>1</v>
      </c>
      <c r="AQ44" s="782">
        <v>1</v>
      </c>
      <c r="AR44" s="782">
        <v>1</v>
      </c>
      <c r="AS44" s="782">
        <v>1</v>
      </c>
      <c r="AT44" s="782">
        <v>4</v>
      </c>
      <c r="AU44" s="782">
        <v>6</v>
      </c>
      <c r="AV44" s="784">
        <v>7</v>
      </c>
    </row>
    <row r="45" spans="2:48" ht="14.4" x14ac:dyDescent="0.3">
      <c r="B45" s="917"/>
      <c r="C45" s="1" t="s">
        <v>5</v>
      </c>
      <c r="D45" s="760">
        <v>1196.8</v>
      </c>
      <c r="E45" s="760">
        <v>1239.4000000000001</v>
      </c>
      <c r="F45" s="760">
        <v>1239.8</v>
      </c>
      <c r="G45" s="760">
        <v>1327.7</v>
      </c>
      <c r="H45" s="760">
        <v>1393.7</v>
      </c>
      <c r="I45" s="760">
        <v>1512.8</v>
      </c>
      <c r="J45" s="760">
        <v>1549.4</v>
      </c>
      <c r="K45" s="760">
        <v>1703.7</v>
      </c>
      <c r="L45" s="760">
        <v>1756.4</v>
      </c>
      <c r="M45" s="760">
        <v>1777.1</v>
      </c>
      <c r="N45" s="760">
        <v>2238.1</v>
      </c>
      <c r="O45" s="760">
        <v>2330.4</v>
      </c>
      <c r="P45" s="761">
        <v>2260.8208</v>
      </c>
      <c r="Q45" s="761">
        <v>2482.6902</v>
      </c>
      <c r="R45" s="761">
        <v>2665.6106</v>
      </c>
      <c r="S45" s="143">
        <f>100</f>
        <v>100</v>
      </c>
      <c r="T45" s="328">
        <f t="shared" si="3"/>
        <v>103.55949197860964</v>
      </c>
      <c r="U45" s="328">
        <f t="shared" si="3"/>
        <v>103.59291443850267</v>
      </c>
      <c r="V45" s="328">
        <f t="shared" si="3"/>
        <v>110.9375</v>
      </c>
      <c r="W45" s="328">
        <f t="shared" si="3"/>
        <v>116.45220588235294</v>
      </c>
      <c r="X45" s="328">
        <f t="shared" si="3"/>
        <v>126.40374331550802</v>
      </c>
      <c r="Y45" s="328">
        <f t="shared" si="3"/>
        <v>129.46189839572193</v>
      </c>
      <c r="Z45" s="328">
        <f t="shared" si="3"/>
        <v>142.35461229946526</v>
      </c>
      <c r="AA45" s="328">
        <f t="shared" si="3"/>
        <v>146.75802139037432</v>
      </c>
      <c r="AB45" s="328">
        <f t="shared" si="6"/>
        <v>148.48763368983958</v>
      </c>
      <c r="AC45" s="328">
        <f t="shared" si="6"/>
        <v>187.00701871657753</v>
      </c>
      <c r="AD45" s="328">
        <f t="shared" si="6"/>
        <v>194.7192513368984</v>
      </c>
      <c r="AE45" s="328">
        <f t="shared" ref="AE45:AE48" si="15">P45*100/$D45</f>
        <v>188.90548128342246</v>
      </c>
      <c r="AF45" s="328">
        <f t="shared" ref="AF45:AG48" si="16">Q45*100/$D45</f>
        <v>207.4440340909091</v>
      </c>
      <c r="AG45" s="329">
        <f t="shared" si="16"/>
        <v>222.7281584224599</v>
      </c>
      <c r="AH45" s="781">
        <v>1</v>
      </c>
      <c r="AI45" s="782">
        <v>1</v>
      </c>
      <c r="AJ45" s="782">
        <v>1</v>
      </c>
      <c r="AK45" s="782">
        <v>1</v>
      </c>
      <c r="AL45" s="782">
        <v>1</v>
      </c>
      <c r="AM45" s="782">
        <v>1</v>
      </c>
      <c r="AN45" s="782">
        <v>1</v>
      </c>
      <c r="AO45" s="782">
        <v>1</v>
      </c>
      <c r="AP45" s="782">
        <v>1</v>
      </c>
      <c r="AQ45" s="782">
        <v>1</v>
      </c>
      <c r="AR45" s="782">
        <v>1</v>
      </c>
      <c r="AS45" s="782">
        <v>1</v>
      </c>
      <c r="AT45" s="782">
        <v>4</v>
      </c>
      <c r="AU45" s="782">
        <v>6</v>
      </c>
      <c r="AV45" s="784">
        <v>7</v>
      </c>
    </row>
    <row r="46" spans="2:48" ht="14.4" x14ac:dyDescent="0.3">
      <c r="B46" s="917"/>
      <c r="C46" s="1" t="s">
        <v>6</v>
      </c>
      <c r="D46" s="760">
        <v>3361.6000000000004</v>
      </c>
      <c r="E46" s="760">
        <v>3308.3</v>
      </c>
      <c r="F46" s="760">
        <v>3441.3</v>
      </c>
      <c r="G46" s="760">
        <v>3516.5</v>
      </c>
      <c r="H46" s="760">
        <v>3538.8999999999996</v>
      </c>
      <c r="I46" s="760">
        <v>3721.5</v>
      </c>
      <c r="J46" s="760">
        <v>3878.3</v>
      </c>
      <c r="K46" s="760">
        <v>4083</v>
      </c>
      <c r="L46" s="760">
        <v>4221.8999999999996</v>
      </c>
      <c r="M46" s="760">
        <v>4422.2</v>
      </c>
      <c r="N46" s="760">
        <v>4590.5</v>
      </c>
      <c r="O46" s="760">
        <v>4754.8999999999996</v>
      </c>
      <c r="P46" s="761">
        <v>4577.1452399999998</v>
      </c>
      <c r="Q46" s="761">
        <v>4960.4831000000004</v>
      </c>
      <c r="R46" s="761">
        <v>5313.0208299999995</v>
      </c>
      <c r="S46" s="143">
        <f>100</f>
        <v>100</v>
      </c>
      <c r="T46" s="328">
        <f t="shared" si="3"/>
        <v>98.414445502141831</v>
      </c>
      <c r="U46" s="328">
        <f t="shared" si="3"/>
        <v>102.37089481199428</v>
      </c>
      <c r="V46" s="328">
        <f t="shared" si="3"/>
        <v>104.60792479771536</v>
      </c>
      <c r="W46" s="328">
        <f t="shared" si="3"/>
        <v>105.27427415516418</v>
      </c>
      <c r="X46" s="328">
        <f t="shared" si="3"/>
        <v>110.70621132793906</v>
      </c>
      <c r="Y46" s="328">
        <f t="shared" si="3"/>
        <v>115.3706568300809</v>
      </c>
      <c r="Z46" s="328">
        <f t="shared" si="3"/>
        <v>121.46001903855306</v>
      </c>
      <c r="AA46" s="328">
        <f t="shared" si="3"/>
        <v>125.59198000951925</v>
      </c>
      <c r="AB46" s="328">
        <f t="shared" si="6"/>
        <v>131.55045216563539</v>
      </c>
      <c r="AC46" s="328">
        <f t="shared" si="6"/>
        <v>136.55699666825319</v>
      </c>
      <c r="AD46" s="328">
        <f t="shared" si="6"/>
        <v>141.44752498810087</v>
      </c>
      <c r="AE46" s="328">
        <f t="shared" si="15"/>
        <v>136.15972275107089</v>
      </c>
      <c r="AF46" s="328">
        <f t="shared" si="16"/>
        <v>147.56315742503571</v>
      </c>
      <c r="AG46" s="329">
        <f t="shared" si="16"/>
        <v>158.0503578653022</v>
      </c>
      <c r="AH46" s="781">
        <v>1</v>
      </c>
      <c r="AI46" s="782">
        <v>1</v>
      </c>
      <c r="AJ46" s="782">
        <v>1</v>
      </c>
      <c r="AK46" s="782">
        <v>1</v>
      </c>
      <c r="AL46" s="782">
        <v>1</v>
      </c>
      <c r="AM46" s="782">
        <v>1</v>
      </c>
      <c r="AN46" s="782">
        <v>1</v>
      </c>
      <c r="AO46" s="782">
        <v>1</v>
      </c>
      <c r="AP46" s="782">
        <v>1</v>
      </c>
      <c r="AQ46" s="782">
        <v>1</v>
      </c>
      <c r="AR46" s="782">
        <v>1</v>
      </c>
      <c r="AS46" s="782">
        <v>1</v>
      </c>
      <c r="AT46" s="782">
        <v>4</v>
      </c>
      <c r="AU46" s="782">
        <v>6</v>
      </c>
      <c r="AV46" s="784">
        <v>7</v>
      </c>
    </row>
    <row r="47" spans="2:48" ht="14.4" x14ac:dyDescent="0.3">
      <c r="B47" s="918"/>
      <c r="C47" s="8" t="s">
        <v>7</v>
      </c>
      <c r="D47" s="565">
        <v>2164.8000000000002</v>
      </c>
      <c r="E47" s="565">
        <v>2068.9</v>
      </c>
      <c r="F47" s="565">
        <v>2201.5</v>
      </c>
      <c r="G47" s="565">
        <v>2188.8000000000002</v>
      </c>
      <c r="H47" s="565">
        <v>2145.1999999999998</v>
      </c>
      <c r="I47" s="565">
        <v>2208.6999999999998</v>
      </c>
      <c r="J47" s="565">
        <v>2328.9</v>
      </c>
      <c r="K47" s="565">
        <v>2379.3000000000002</v>
      </c>
      <c r="L47" s="565">
        <v>2465.5</v>
      </c>
      <c r="M47" s="565">
        <v>2645.1</v>
      </c>
      <c r="N47" s="565">
        <v>2352.3999999999996</v>
      </c>
      <c r="O47" s="565">
        <v>2424.5</v>
      </c>
      <c r="P47" s="565">
        <v>2316.3244399999999</v>
      </c>
      <c r="Q47" s="565">
        <v>2477.7929000000004</v>
      </c>
      <c r="R47" s="565">
        <v>2647.41023</v>
      </c>
      <c r="S47" s="143">
        <f>100</f>
        <v>100</v>
      </c>
      <c r="T47" s="328">
        <f t="shared" si="3"/>
        <v>95.570029563931996</v>
      </c>
      <c r="U47" s="328">
        <f t="shared" si="3"/>
        <v>101.69530672579452</v>
      </c>
      <c r="V47" s="328">
        <f t="shared" si="3"/>
        <v>101.10864745011087</v>
      </c>
      <c r="W47" s="328">
        <f t="shared" si="3"/>
        <v>99.094604582409445</v>
      </c>
      <c r="X47" s="328">
        <f t="shared" si="3"/>
        <v>102.02790096082776</v>
      </c>
      <c r="Y47" s="328">
        <f t="shared" si="3"/>
        <v>107.58037694013304</v>
      </c>
      <c r="Z47" s="328">
        <f t="shared" si="3"/>
        <v>109.90853658536585</v>
      </c>
      <c r="AA47" s="328">
        <f t="shared" si="3"/>
        <v>113.89042867701403</v>
      </c>
      <c r="AB47" s="328">
        <f t="shared" si="6"/>
        <v>122.18680709534367</v>
      </c>
      <c r="AC47" s="328">
        <f t="shared" si="6"/>
        <v>108.66592756836657</v>
      </c>
      <c r="AD47" s="328">
        <f t="shared" si="6"/>
        <v>111.99648928307464</v>
      </c>
      <c r="AE47" s="328">
        <f t="shared" si="15"/>
        <v>106.99946600147818</v>
      </c>
      <c r="AF47" s="328">
        <f t="shared" si="16"/>
        <v>114.45828252032521</v>
      </c>
      <c r="AG47" s="329">
        <f t="shared" si="16"/>
        <v>122.2935250369549</v>
      </c>
      <c r="AH47" s="785"/>
      <c r="AI47" s="786"/>
      <c r="AJ47" s="786"/>
      <c r="AK47" s="786"/>
      <c r="AL47" s="786"/>
      <c r="AM47" s="786"/>
      <c r="AN47" s="786"/>
      <c r="AO47" s="786"/>
      <c r="AP47" s="786"/>
      <c r="AQ47" s="786"/>
      <c r="AR47" s="786"/>
      <c r="AS47" s="786"/>
      <c r="AT47" s="786"/>
      <c r="AU47" s="786"/>
      <c r="AV47" s="787"/>
    </row>
    <row r="48" spans="2:48" ht="16.5" customHeight="1" x14ac:dyDescent="0.3">
      <c r="B48" s="919" t="s">
        <v>25</v>
      </c>
      <c r="C48" s="7" t="s">
        <v>2</v>
      </c>
      <c r="D48" s="760">
        <v>27.5</v>
      </c>
      <c r="E48" s="760">
        <v>32.700000000000003</v>
      </c>
      <c r="F48" s="760">
        <v>32.1</v>
      </c>
      <c r="G48" s="760">
        <v>28.1</v>
      </c>
      <c r="H48" s="760">
        <v>34.5</v>
      </c>
      <c r="I48" s="760">
        <v>34</v>
      </c>
      <c r="J48" s="760">
        <v>30.7</v>
      </c>
      <c r="K48" s="760">
        <v>35.700000000000003</v>
      </c>
      <c r="L48" s="760">
        <v>32.6</v>
      </c>
      <c r="M48" s="760">
        <v>40.9</v>
      </c>
      <c r="N48" s="760">
        <v>32.700000000000003</v>
      </c>
      <c r="O48" s="760">
        <v>33</v>
      </c>
      <c r="P48" s="761">
        <v>32.344574000000001</v>
      </c>
      <c r="Q48" s="761">
        <v>33.664185000000003</v>
      </c>
      <c r="R48" s="761">
        <v>35.926704000000001</v>
      </c>
      <c r="S48" s="143">
        <f>100</f>
        <v>100</v>
      </c>
      <c r="T48" s="328">
        <f t="shared" si="3"/>
        <v>118.90909090909092</v>
      </c>
      <c r="U48" s="328">
        <f t="shared" si="3"/>
        <v>116.72727272727273</v>
      </c>
      <c r="V48" s="328">
        <f t="shared" si="3"/>
        <v>102.18181818181819</v>
      </c>
      <c r="W48" s="328">
        <f t="shared" si="3"/>
        <v>125.45454545454545</v>
      </c>
      <c r="X48" s="328">
        <f t="shared" si="3"/>
        <v>123.63636363636364</v>
      </c>
      <c r="Y48" s="328">
        <f t="shared" si="3"/>
        <v>111.63636363636364</v>
      </c>
      <c r="Z48" s="328">
        <f t="shared" si="3"/>
        <v>129.81818181818184</v>
      </c>
      <c r="AA48" s="328">
        <f t="shared" si="3"/>
        <v>118.54545454545455</v>
      </c>
      <c r="AB48" s="328">
        <f t="shared" si="6"/>
        <v>148.72727272727272</v>
      </c>
      <c r="AC48" s="328">
        <f t="shared" si="6"/>
        <v>118.90909090909092</v>
      </c>
      <c r="AD48" s="328">
        <f t="shared" si="6"/>
        <v>120</v>
      </c>
      <c r="AE48" s="328">
        <f t="shared" si="15"/>
        <v>117.61663272727273</v>
      </c>
      <c r="AF48" s="328">
        <f t="shared" si="16"/>
        <v>122.41521818181819</v>
      </c>
      <c r="AG48" s="329">
        <f t="shared" si="16"/>
        <v>130.64256</v>
      </c>
      <c r="AH48" s="781">
        <v>1</v>
      </c>
      <c r="AI48" s="782">
        <v>1</v>
      </c>
      <c r="AJ48" s="782">
        <v>1</v>
      </c>
      <c r="AK48" s="782">
        <v>1</v>
      </c>
      <c r="AL48" s="782">
        <v>1</v>
      </c>
      <c r="AM48" s="782">
        <v>1</v>
      </c>
      <c r="AN48" s="782">
        <v>1</v>
      </c>
      <c r="AO48" s="782">
        <v>1</v>
      </c>
      <c r="AP48" s="782">
        <v>1</v>
      </c>
      <c r="AQ48" s="782">
        <v>1</v>
      </c>
      <c r="AR48" s="782">
        <v>1</v>
      </c>
      <c r="AS48" s="782">
        <v>1</v>
      </c>
      <c r="AT48" s="782">
        <v>4</v>
      </c>
      <c r="AU48" s="782">
        <v>6</v>
      </c>
      <c r="AV48" s="784">
        <v>7</v>
      </c>
    </row>
    <row r="49" spans="2:48" ht="14.4" x14ac:dyDescent="0.3">
      <c r="B49" s="917"/>
      <c r="C49" s="1" t="s">
        <v>3</v>
      </c>
      <c r="D49" s="760">
        <v>106.6</v>
      </c>
      <c r="E49" s="760">
        <v>110.9</v>
      </c>
      <c r="F49" s="760">
        <v>106.7</v>
      </c>
      <c r="G49" s="760">
        <v>106.4</v>
      </c>
      <c r="H49" s="760">
        <v>113.4</v>
      </c>
      <c r="I49" s="760">
        <v>122.1</v>
      </c>
      <c r="J49" s="760">
        <v>122.6</v>
      </c>
      <c r="K49" s="760">
        <v>148.1</v>
      </c>
      <c r="L49" s="760">
        <v>146</v>
      </c>
      <c r="M49" s="760">
        <v>152.19999999999999</v>
      </c>
      <c r="N49" s="760">
        <v>121.7</v>
      </c>
      <c r="O49" s="760">
        <v>127.2</v>
      </c>
      <c r="P49" s="761">
        <v>120.37394999999999</v>
      </c>
      <c r="Q49" s="761">
        <v>127.76079</v>
      </c>
      <c r="R49" s="761">
        <v>135.85256999999999</v>
      </c>
      <c r="S49" s="143">
        <f>100</f>
        <v>100</v>
      </c>
      <c r="T49" s="328">
        <f t="shared" si="3"/>
        <v>104.03377110694184</v>
      </c>
      <c r="U49" s="328">
        <f t="shared" si="3"/>
        <v>100.09380863039401</v>
      </c>
      <c r="V49" s="328">
        <f t="shared" si="3"/>
        <v>99.812382739212012</v>
      </c>
      <c r="W49" s="328">
        <f t="shared" si="3"/>
        <v>106.37898686679175</v>
      </c>
      <c r="X49" s="328">
        <f t="shared" si="3"/>
        <v>114.54033771106943</v>
      </c>
      <c r="Y49" s="328">
        <f t="shared" si="3"/>
        <v>115.00938086303941</v>
      </c>
      <c r="Z49" s="328">
        <f t="shared" si="3"/>
        <v>138.93058161350845</v>
      </c>
      <c r="AA49" s="328">
        <f t="shared" si="3"/>
        <v>136.96060037523452</v>
      </c>
      <c r="AB49" s="328">
        <f t="shared" si="6"/>
        <v>142.77673545966229</v>
      </c>
      <c r="AC49" s="328">
        <f t="shared" si="6"/>
        <v>114.16510318949344</v>
      </c>
      <c r="AD49" s="328">
        <f t="shared" si="6"/>
        <v>119.32457786116323</v>
      </c>
      <c r="AE49" s="328">
        <f t="shared" ref="AE49:AE52" si="17">P49*100/$D49</f>
        <v>112.92115384615384</v>
      </c>
      <c r="AF49" s="328">
        <f t="shared" ref="AF49:AG52" si="18">Q49*100/$D49</f>
        <v>119.85064727954972</v>
      </c>
      <c r="AG49" s="329">
        <f t="shared" si="18"/>
        <v>127.44143527204501</v>
      </c>
      <c r="AH49" s="781">
        <v>1</v>
      </c>
      <c r="AI49" s="782">
        <v>1</v>
      </c>
      <c r="AJ49" s="782">
        <v>1</v>
      </c>
      <c r="AK49" s="782">
        <v>1</v>
      </c>
      <c r="AL49" s="782">
        <v>1</v>
      </c>
      <c r="AM49" s="782">
        <v>1</v>
      </c>
      <c r="AN49" s="782">
        <v>1</v>
      </c>
      <c r="AO49" s="782">
        <v>1</v>
      </c>
      <c r="AP49" s="782">
        <v>1</v>
      </c>
      <c r="AQ49" s="782">
        <v>1</v>
      </c>
      <c r="AR49" s="782">
        <v>1</v>
      </c>
      <c r="AS49" s="782">
        <v>1</v>
      </c>
      <c r="AT49" s="782">
        <v>4</v>
      </c>
      <c r="AU49" s="782">
        <v>6</v>
      </c>
      <c r="AV49" s="784">
        <v>7</v>
      </c>
    </row>
    <row r="50" spans="2:48" ht="14.4" x14ac:dyDescent="0.3">
      <c r="B50" s="917"/>
      <c r="C50" s="1" t="s">
        <v>4</v>
      </c>
      <c r="D50" s="760">
        <v>370.7</v>
      </c>
      <c r="E50" s="760">
        <v>201.2</v>
      </c>
      <c r="F50" s="760">
        <v>176</v>
      </c>
      <c r="G50" s="760">
        <v>641</v>
      </c>
      <c r="H50" s="760">
        <v>906</v>
      </c>
      <c r="I50" s="760">
        <v>695.2</v>
      </c>
      <c r="J50" s="760">
        <v>580</v>
      </c>
      <c r="K50" s="760">
        <v>791.1</v>
      </c>
      <c r="L50" s="760">
        <v>212.9</v>
      </c>
      <c r="M50" s="760">
        <v>208.2</v>
      </c>
      <c r="N50" s="760">
        <v>228.6</v>
      </c>
      <c r="O50" s="760">
        <v>218.3</v>
      </c>
      <c r="P50" s="761">
        <v>208.59116</v>
      </c>
      <c r="Q50" s="761">
        <v>225.66246000000001</v>
      </c>
      <c r="R50" s="761">
        <v>241.90573000000001</v>
      </c>
      <c r="S50" s="143">
        <f>100</f>
        <v>100</v>
      </c>
      <c r="T50" s="328">
        <f t="shared" si="3"/>
        <v>54.275694631777718</v>
      </c>
      <c r="U50" s="328">
        <f t="shared" si="3"/>
        <v>47.47774480712166</v>
      </c>
      <c r="V50" s="328">
        <f t="shared" si="3"/>
        <v>172.91610466684651</v>
      </c>
      <c r="W50" s="328">
        <f t="shared" si="3"/>
        <v>244.40248179120584</v>
      </c>
      <c r="X50" s="328">
        <f t="shared" si="3"/>
        <v>187.53709198813056</v>
      </c>
      <c r="Y50" s="328">
        <f t="shared" si="3"/>
        <v>156.46074993256002</v>
      </c>
      <c r="Z50" s="328">
        <f t="shared" si="3"/>
        <v>213.40706770973833</v>
      </c>
      <c r="AA50" s="328">
        <f t="shared" si="3"/>
        <v>57.431885621796603</v>
      </c>
      <c r="AB50" s="328">
        <f t="shared" si="6"/>
        <v>56.164014027515513</v>
      </c>
      <c r="AC50" s="328">
        <f t="shared" si="6"/>
        <v>61.667116266522797</v>
      </c>
      <c r="AD50" s="328">
        <f t="shared" si="6"/>
        <v>58.888589155651474</v>
      </c>
      <c r="AE50" s="328">
        <f t="shared" si="17"/>
        <v>56.269533315349342</v>
      </c>
      <c r="AF50" s="328">
        <f t="shared" si="18"/>
        <v>60.874685729700566</v>
      </c>
      <c r="AG50" s="329">
        <f t="shared" si="18"/>
        <v>65.256468842729973</v>
      </c>
      <c r="AH50" s="781">
        <v>1</v>
      </c>
      <c r="AI50" s="782">
        <v>1</v>
      </c>
      <c r="AJ50" s="782">
        <v>1</v>
      </c>
      <c r="AK50" s="782">
        <v>1</v>
      </c>
      <c r="AL50" s="782">
        <v>1</v>
      </c>
      <c r="AM50" s="782">
        <v>1</v>
      </c>
      <c r="AN50" s="782">
        <v>1</v>
      </c>
      <c r="AO50" s="782">
        <v>1</v>
      </c>
      <c r="AP50" s="782">
        <v>1</v>
      </c>
      <c r="AQ50" s="782">
        <v>1</v>
      </c>
      <c r="AR50" s="782">
        <v>1</v>
      </c>
      <c r="AS50" s="782">
        <v>1</v>
      </c>
      <c r="AT50" s="782">
        <v>4</v>
      </c>
      <c r="AU50" s="782">
        <v>6</v>
      </c>
      <c r="AV50" s="784">
        <v>7</v>
      </c>
    </row>
    <row r="51" spans="2:48" ht="14.4" x14ac:dyDescent="0.3">
      <c r="B51" s="917"/>
      <c r="C51" s="1" t="s">
        <v>5</v>
      </c>
      <c r="D51" s="760">
        <v>440.1</v>
      </c>
      <c r="E51" s="760">
        <v>753.3</v>
      </c>
      <c r="F51" s="760">
        <v>958</v>
      </c>
      <c r="G51" s="760">
        <v>474.9</v>
      </c>
      <c r="H51" s="760">
        <v>529.9</v>
      </c>
      <c r="I51" s="760">
        <v>479.3</v>
      </c>
      <c r="J51" s="760">
        <v>492.7</v>
      </c>
      <c r="K51" s="760">
        <v>485.7</v>
      </c>
      <c r="L51" s="760">
        <v>1257.5999999999999</v>
      </c>
      <c r="M51" s="760">
        <v>1325.1</v>
      </c>
      <c r="N51" s="760">
        <v>1545.9</v>
      </c>
      <c r="O51" s="760">
        <v>1707.1</v>
      </c>
      <c r="P51" s="761">
        <v>1656.1309000000001</v>
      </c>
      <c r="Q51" s="761">
        <v>1818.6579999999999</v>
      </c>
      <c r="R51" s="761">
        <v>1952.6914999999999</v>
      </c>
      <c r="S51" s="143">
        <f>100</f>
        <v>100</v>
      </c>
      <c r="T51" s="328">
        <f t="shared" si="3"/>
        <v>171.16564417177912</v>
      </c>
      <c r="U51" s="328">
        <f t="shared" si="3"/>
        <v>217.67780049988639</v>
      </c>
      <c r="V51" s="328">
        <f t="shared" si="3"/>
        <v>107.90729379686434</v>
      </c>
      <c r="W51" s="328">
        <f t="shared" si="3"/>
        <v>120.40445353328788</v>
      </c>
      <c r="X51" s="328">
        <f t="shared" si="3"/>
        <v>108.90706657577823</v>
      </c>
      <c r="Y51" s="328">
        <f t="shared" si="3"/>
        <v>111.95182912974323</v>
      </c>
      <c r="Z51" s="328">
        <f t="shared" si="3"/>
        <v>110.36128152692569</v>
      </c>
      <c r="AA51" s="328">
        <f t="shared" si="3"/>
        <v>285.75323790047713</v>
      </c>
      <c r="AB51" s="328">
        <f t="shared" si="6"/>
        <v>301.09066121336059</v>
      </c>
      <c r="AC51" s="328">
        <f t="shared" si="6"/>
        <v>351.26107702794815</v>
      </c>
      <c r="AD51" s="328">
        <f t="shared" si="6"/>
        <v>387.88911610997496</v>
      </c>
      <c r="AE51" s="328">
        <f t="shared" si="17"/>
        <v>376.30786184957969</v>
      </c>
      <c r="AF51" s="328">
        <f t="shared" si="18"/>
        <v>413.23744603499199</v>
      </c>
      <c r="AG51" s="329">
        <f t="shared" si="18"/>
        <v>443.69268348102702</v>
      </c>
      <c r="AH51" s="781">
        <v>1</v>
      </c>
      <c r="AI51" s="782">
        <v>1</v>
      </c>
      <c r="AJ51" s="782">
        <v>1</v>
      </c>
      <c r="AK51" s="782">
        <v>1</v>
      </c>
      <c r="AL51" s="782">
        <v>1</v>
      </c>
      <c r="AM51" s="782">
        <v>1</v>
      </c>
      <c r="AN51" s="782">
        <v>1</v>
      </c>
      <c r="AO51" s="782">
        <v>1</v>
      </c>
      <c r="AP51" s="782">
        <v>1</v>
      </c>
      <c r="AQ51" s="782">
        <v>1</v>
      </c>
      <c r="AR51" s="782">
        <v>1</v>
      </c>
      <c r="AS51" s="782">
        <v>1</v>
      </c>
      <c r="AT51" s="782">
        <v>4</v>
      </c>
      <c r="AU51" s="782">
        <v>6</v>
      </c>
      <c r="AV51" s="784">
        <v>7</v>
      </c>
    </row>
    <row r="52" spans="2:48" ht="14.4" x14ac:dyDescent="0.3">
      <c r="B52" s="917"/>
      <c r="C52" s="1" t="s">
        <v>6</v>
      </c>
      <c r="D52" s="760">
        <v>944.9</v>
      </c>
      <c r="E52" s="760">
        <v>1098.0999999999999</v>
      </c>
      <c r="F52" s="760">
        <v>1272.8</v>
      </c>
      <c r="G52" s="760">
        <v>1250.4000000000001</v>
      </c>
      <c r="H52" s="760">
        <v>1583.8000000000002</v>
      </c>
      <c r="I52" s="760">
        <v>1330.6000000000001</v>
      </c>
      <c r="J52" s="760">
        <v>1226</v>
      </c>
      <c r="K52" s="760">
        <v>1460.6000000000001</v>
      </c>
      <c r="L52" s="760">
        <v>1649.1</v>
      </c>
      <c r="M52" s="760">
        <v>1726.3999999999999</v>
      </c>
      <c r="N52" s="760">
        <v>1928.9</v>
      </c>
      <c r="O52" s="760">
        <v>2085.6</v>
      </c>
      <c r="P52" s="761">
        <v>2017.4405840000002</v>
      </c>
      <c r="Q52" s="761">
        <v>2205.7454349999998</v>
      </c>
      <c r="R52" s="761">
        <v>2366.3765039999998</v>
      </c>
      <c r="S52" s="143">
        <f>100</f>
        <v>100</v>
      </c>
      <c r="T52" s="328">
        <f t="shared" si="3"/>
        <v>116.21335591067836</v>
      </c>
      <c r="U52" s="328">
        <f t="shared" si="3"/>
        <v>134.70208487670652</v>
      </c>
      <c r="V52" s="328">
        <f t="shared" si="3"/>
        <v>132.33146364694679</v>
      </c>
      <c r="W52" s="328">
        <f t="shared" si="3"/>
        <v>167.61562070060327</v>
      </c>
      <c r="X52" s="328">
        <f t="shared" si="3"/>
        <v>140.81913429992593</v>
      </c>
      <c r="Y52" s="328">
        <f t="shared" si="3"/>
        <v>129.74917980738704</v>
      </c>
      <c r="Z52" s="328">
        <f t="shared" si="3"/>
        <v>154.57720393692455</v>
      </c>
      <c r="AA52" s="328">
        <f t="shared" si="3"/>
        <v>174.52640491057255</v>
      </c>
      <c r="AB52" s="328">
        <f t="shared" si="6"/>
        <v>182.70716477934172</v>
      </c>
      <c r="AC52" s="328">
        <f t="shared" si="6"/>
        <v>204.13800402158958</v>
      </c>
      <c r="AD52" s="328">
        <f t="shared" si="6"/>
        <v>220.72176949941795</v>
      </c>
      <c r="AE52" s="328">
        <f t="shared" si="17"/>
        <v>213.50836956291673</v>
      </c>
      <c r="AF52" s="328">
        <f t="shared" si="18"/>
        <v>233.43691766324477</v>
      </c>
      <c r="AG52" s="329">
        <f t="shared" si="18"/>
        <v>250.436713302995</v>
      </c>
      <c r="AH52" s="781">
        <v>1</v>
      </c>
      <c r="AI52" s="782">
        <v>1</v>
      </c>
      <c r="AJ52" s="782">
        <v>1</v>
      </c>
      <c r="AK52" s="782">
        <v>1</v>
      </c>
      <c r="AL52" s="782">
        <v>1</v>
      </c>
      <c r="AM52" s="782">
        <v>1</v>
      </c>
      <c r="AN52" s="782">
        <v>1</v>
      </c>
      <c r="AO52" s="782">
        <v>1</v>
      </c>
      <c r="AP52" s="782">
        <v>1</v>
      </c>
      <c r="AQ52" s="782">
        <v>1</v>
      </c>
      <c r="AR52" s="782">
        <v>1</v>
      </c>
      <c r="AS52" s="782">
        <v>1</v>
      </c>
      <c r="AT52" s="782">
        <v>4</v>
      </c>
      <c r="AU52" s="782">
        <v>6</v>
      </c>
      <c r="AV52" s="784">
        <v>7</v>
      </c>
    </row>
    <row r="53" spans="2:48" ht="14.4" x14ac:dyDescent="0.3">
      <c r="B53" s="918"/>
      <c r="C53" s="8" t="s">
        <v>7</v>
      </c>
      <c r="D53" s="565">
        <v>504.79999999999995</v>
      </c>
      <c r="E53" s="565">
        <v>344.8</v>
      </c>
      <c r="F53" s="565">
        <v>314.8</v>
      </c>
      <c r="G53" s="565">
        <v>775.5</v>
      </c>
      <c r="H53" s="565">
        <v>1053.9000000000001</v>
      </c>
      <c r="I53" s="565">
        <v>851.30000000000007</v>
      </c>
      <c r="J53" s="565">
        <v>733.3</v>
      </c>
      <c r="K53" s="565">
        <v>974.90000000000009</v>
      </c>
      <c r="L53" s="565">
        <v>391.5</v>
      </c>
      <c r="M53" s="565">
        <v>401.29999999999995</v>
      </c>
      <c r="N53" s="565">
        <v>383</v>
      </c>
      <c r="O53" s="565">
        <v>378.5</v>
      </c>
      <c r="P53" s="565">
        <v>361.309684</v>
      </c>
      <c r="Q53" s="565">
        <v>387.08743500000003</v>
      </c>
      <c r="R53" s="565">
        <v>413.68500399999999</v>
      </c>
      <c r="S53" s="143">
        <f>100</f>
        <v>100</v>
      </c>
      <c r="T53" s="328">
        <f t="shared" si="3"/>
        <v>68.304278922345489</v>
      </c>
      <c r="U53" s="328">
        <f t="shared" si="3"/>
        <v>62.361331220285265</v>
      </c>
      <c r="V53" s="328">
        <f t="shared" si="3"/>
        <v>153.62519809825676</v>
      </c>
      <c r="W53" s="328">
        <f t="shared" si="3"/>
        <v>208.77575277337564</v>
      </c>
      <c r="X53" s="328">
        <f t="shared" si="3"/>
        <v>168.64104595879559</v>
      </c>
      <c r="Y53" s="328">
        <f t="shared" si="3"/>
        <v>145.26545166402536</v>
      </c>
      <c r="Z53" s="328">
        <f t="shared" si="3"/>
        <v>193.12599049128372</v>
      </c>
      <c r="AA53" s="328">
        <f t="shared" si="3"/>
        <v>77.555467511885908</v>
      </c>
      <c r="AB53" s="328">
        <f t="shared" si="6"/>
        <v>79.49683042789222</v>
      </c>
      <c r="AC53" s="328">
        <f t="shared" si="6"/>
        <v>75.871632329635503</v>
      </c>
      <c r="AD53" s="328">
        <f t="shared" si="6"/>
        <v>74.980190174326466</v>
      </c>
      <c r="AE53" s="328">
        <f t="shared" ref="AE53:AE56" si="19">P53*100/$D53</f>
        <v>71.574818541996834</v>
      </c>
      <c r="AF53" s="328">
        <f t="shared" ref="AF53:AG56" si="20">Q53*100/$D53</f>
        <v>76.681346077654538</v>
      </c>
      <c r="AG53" s="329">
        <f t="shared" si="20"/>
        <v>81.950278129952451</v>
      </c>
      <c r="AH53" s="785"/>
      <c r="AI53" s="786"/>
      <c r="AJ53" s="786"/>
      <c r="AK53" s="786"/>
      <c r="AL53" s="786"/>
      <c r="AM53" s="786"/>
      <c r="AN53" s="786"/>
      <c r="AO53" s="786"/>
      <c r="AP53" s="786"/>
      <c r="AQ53" s="786"/>
      <c r="AR53" s="786"/>
      <c r="AS53" s="786"/>
      <c r="AT53" s="786"/>
      <c r="AU53" s="786"/>
      <c r="AV53" s="787"/>
    </row>
    <row r="54" spans="2:48" ht="16.5" customHeight="1" x14ac:dyDescent="0.3">
      <c r="B54" s="917" t="s">
        <v>26</v>
      </c>
      <c r="C54" s="1" t="s">
        <v>2</v>
      </c>
      <c r="D54" s="760">
        <v>0</v>
      </c>
      <c r="E54" s="760">
        <v>0</v>
      </c>
      <c r="F54" s="760">
        <v>0</v>
      </c>
      <c r="G54" s="760">
        <v>0</v>
      </c>
      <c r="H54" s="760">
        <v>0</v>
      </c>
      <c r="I54" s="760">
        <v>0</v>
      </c>
      <c r="J54" s="760">
        <v>0</v>
      </c>
      <c r="K54" s="760">
        <v>0</v>
      </c>
      <c r="L54" s="760">
        <v>0</v>
      </c>
      <c r="M54" s="760">
        <v>0</v>
      </c>
      <c r="N54" s="760">
        <v>0</v>
      </c>
      <c r="O54" s="760">
        <v>0</v>
      </c>
      <c r="P54" s="761">
        <v>0</v>
      </c>
      <c r="Q54" s="761">
        <v>0</v>
      </c>
      <c r="R54" s="761">
        <v>0</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81">
        <v>1</v>
      </c>
      <c r="AI54" s="782">
        <v>1</v>
      </c>
      <c r="AJ54" s="782">
        <v>1</v>
      </c>
      <c r="AK54" s="782">
        <v>1</v>
      </c>
      <c r="AL54" s="782">
        <v>1</v>
      </c>
      <c r="AM54" s="782">
        <v>1</v>
      </c>
      <c r="AN54" s="782">
        <v>1</v>
      </c>
      <c r="AO54" s="782">
        <v>1</v>
      </c>
      <c r="AP54" s="782">
        <v>1</v>
      </c>
      <c r="AQ54" s="782">
        <v>1</v>
      </c>
      <c r="AR54" s="782">
        <v>1</v>
      </c>
      <c r="AS54" s="782">
        <v>1</v>
      </c>
      <c r="AT54" s="782">
        <v>4</v>
      </c>
      <c r="AU54" s="782">
        <v>6</v>
      </c>
      <c r="AV54" s="784">
        <v>7</v>
      </c>
    </row>
    <row r="55" spans="2:48" ht="14.4" x14ac:dyDescent="0.3">
      <c r="B55" s="917"/>
      <c r="C55" s="1" t="s">
        <v>3</v>
      </c>
      <c r="D55" s="760">
        <v>0</v>
      </c>
      <c r="E55" s="760">
        <v>0</v>
      </c>
      <c r="F55" s="760">
        <v>0</v>
      </c>
      <c r="G55" s="760">
        <v>0</v>
      </c>
      <c r="H55" s="760">
        <v>0</v>
      </c>
      <c r="I55" s="760">
        <v>0</v>
      </c>
      <c r="J55" s="760">
        <v>0</v>
      </c>
      <c r="K55" s="760">
        <v>0</v>
      </c>
      <c r="L55" s="760">
        <v>0</v>
      </c>
      <c r="M55" s="760">
        <v>0</v>
      </c>
      <c r="N55" s="760">
        <v>0</v>
      </c>
      <c r="O55" s="760">
        <v>0</v>
      </c>
      <c r="P55" s="761">
        <v>0</v>
      </c>
      <c r="Q55" s="761">
        <v>0</v>
      </c>
      <c r="R55" s="761">
        <v>0</v>
      </c>
      <c r="S55" s="143">
        <f>100</f>
        <v>100</v>
      </c>
      <c r="T55" s="328" t="e">
        <f t="shared" si="3"/>
        <v>#DIV/0!</v>
      </c>
      <c r="U55" s="328" t="e">
        <f t="shared" si="3"/>
        <v>#DIV/0!</v>
      </c>
      <c r="V55" s="328" t="e">
        <f t="shared" si="3"/>
        <v>#DIV/0!</v>
      </c>
      <c r="W55" s="328" t="e">
        <f t="shared" si="3"/>
        <v>#DIV/0!</v>
      </c>
      <c r="X55" s="328" t="e">
        <f t="shared" si="3"/>
        <v>#DIV/0!</v>
      </c>
      <c r="Y55" s="328" t="e">
        <f t="shared" si="3"/>
        <v>#DIV/0!</v>
      </c>
      <c r="Z55" s="328" t="e">
        <f t="shared" si="3"/>
        <v>#DIV/0!</v>
      </c>
      <c r="AA55" s="328" t="e">
        <f t="shared" si="3"/>
        <v>#DIV/0!</v>
      </c>
      <c r="AB55" s="328" t="e">
        <f t="shared" si="6"/>
        <v>#DIV/0!</v>
      </c>
      <c r="AC55" s="328" t="e">
        <f t="shared" si="6"/>
        <v>#DIV/0!</v>
      </c>
      <c r="AD55" s="328" t="e">
        <f t="shared" si="6"/>
        <v>#DIV/0!</v>
      </c>
      <c r="AE55" s="328" t="e">
        <f t="shared" si="19"/>
        <v>#DIV/0!</v>
      </c>
      <c r="AF55" s="328" t="e">
        <f t="shared" si="20"/>
        <v>#DIV/0!</v>
      </c>
      <c r="AG55" s="329" t="e">
        <f t="shared" si="20"/>
        <v>#DIV/0!</v>
      </c>
      <c r="AH55" s="781">
        <v>1</v>
      </c>
      <c r="AI55" s="782">
        <v>1</v>
      </c>
      <c r="AJ55" s="782">
        <v>1</v>
      </c>
      <c r="AK55" s="782">
        <v>1</v>
      </c>
      <c r="AL55" s="782">
        <v>1</v>
      </c>
      <c r="AM55" s="782">
        <v>1</v>
      </c>
      <c r="AN55" s="782">
        <v>1</v>
      </c>
      <c r="AO55" s="782">
        <v>1</v>
      </c>
      <c r="AP55" s="782">
        <v>1</v>
      </c>
      <c r="AQ55" s="782">
        <v>1</v>
      </c>
      <c r="AR55" s="782">
        <v>1</v>
      </c>
      <c r="AS55" s="782">
        <v>1</v>
      </c>
      <c r="AT55" s="782">
        <v>4</v>
      </c>
      <c r="AU55" s="782">
        <v>6</v>
      </c>
      <c r="AV55" s="784">
        <v>7</v>
      </c>
    </row>
    <row r="56" spans="2:48" ht="14.4" x14ac:dyDescent="0.3">
      <c r="B56" s="917"/>
      <c r="C56" s="1" t="s">
        <v>4</v>
      </c>
      <c r="D56" s="760">
        <v>0</v>
      </c>
      <c r="E56" s="760">
        <v>0</v>
      </c>
      <c r="F56" s="760">
        <v>0</v>
      </c>
      <c r="G56" s="760">
        <v>0</v>
      </c>
      <c r="H56" s="760">
        <v>0</v>
      </c>
      <c r="I56" s="760">
        <v>0</v>
      </c>
      <c r="J56" s="760">
        <v>0</v>
      </c>
      <c r="K56" s="760">
        <v>0</v>
      </c>
      <c r="L56" s="760">
        <v>0</v>
      </c>
      <c r="M56" s="760">
        <v>0</v>
      </c>
      <c r="N56" s="760">
        <v>0</v>
      </c>
      <c r="O56" s="760">
        <v>0</v>
      </c>
      <c r="P56" s="761">
        <v>0</v>
      </c>
      <c r="Q56" s="761">
        <v>0</v>
      </c>
      <c r="R56" s="761">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81">
        <v>1</v>
      </c>
      <c r="AI56" s="782">
        <v>1</v>
      </c>
      <c r="AJ56" s="782">
        <v>1</v>
      </c>
      <c r="AK56" s="782">
        <v>1</v>
      </c>
      <c r="AL56" s="782">
        <v>1</v>
      </c>
      <c r="AM56" s="782">
        <v>1</v>
      </c>
      <c r="AN56" s="782">
        <v>1</v>
      </c>
      <c r="AO56" s="782">
        <v>1</v>
      </c>
      <c r="AP56" s="782">
        <v>1</v>
      </c>
      <c r="AQ56" s="782">
        <v>1</v>
      </c>
      <c r="AR56" s="782">
        <v>1</v>
      </c>
      <c r="AS56" s="782">
        <v>1</v>
      </c>
      <c r="AT56" s="782">
        <v>4</v>
      </c>
      <c r="AU56" s="782">
        <v>6</v>
      </c>
      <c r="AV56" s="784">
        <v>7</v>
      </c>
    </row>
    <row r="57" spans="2:48" ht="14.4" x14ac:dyDescent="0.3">
      <c r="B57" s="917"/>
      <c r="C57" s="1" t="s">
        <v>5</v>
      </c>
      <c r="D57" s="761">
        <v>280.97442999999998</v>
      </c>
      <c r="E57" s="761">
        <v>191.63333</v>
      </c>
      <c r="F57" s="761">
        <v>258.56668000000002</v>
      </c>
      <c r="G57" s="761">
        <v>58.699565999999997</v>
      </c>
      <c r="H57" s="760">
        <v>0</v>
      </c>
      <c r="I57" s="760">
        <v>0</v>
      </c>
      <c r="J57" s="760">
        <v>0</v>
      </c>
      <c r="K57" s="760">
        <v>0</v>
      </c>
      <c r="L57" s="760">
        <v>0</v>
      </c>
      <c r="M57" s="760">
        <v>0</v>
      </c>
      <c r="N57" s="760">
        <v>0</v>
      </c>
      <c r="O57" s="760">
        <v>0</v>
      </c>
      <c r="P57" s="761">
        <v>0</v>
      </c>
      <c r="Q57" s="761">
        <v>0</v>
      </c>
      <c r="R57" s="761">
        <v>0</v>
      </c>
      <c r="S57" s="143">
        <f>100</f>
        <v>100</v>
      </c>
      <c r="T57" s="328">
        <f t="shared" si="3"/>
        <v>68.203120832027309</v>
      </c>
      <c r="U57" s="328">
        <f t="shared" si="3"/>
        <v>92.024986045883267</v>
      </c>
      <c r="V57" s="328">
        <f t="shared" si="3"/>
        <v>20.891426312351626</v>
      </c>
      <c r="W57" s="328">
        <f t="shared" si="3"/>
        <v>0</v>
      </c>
      <c r="X57" s="328">
        <f t="shared" si="3"/>
        <v>0</v>
      </c>
      <c r="Y57" s="328">
        <f t="shared" si="3"/>
        <v>0</v>
      </c>
      <c r="Z57" s="328">
        <f t="shared" si="3"/>
        <v>0</v>
      </c>
      <c r="AA57" s="328">
        <f t="shared" si="3"/>
        <v>0</v>
      </c>
      <c r="AB57" s="328">
        <f t="shared" si="6"/>
        <v>0</v>
      </c>
      <c r="AC57" s="328">
        <f t="shared" si="6"/>
        <v>0</v>
      </c>
      <c r="AD57" s="328">
        <f t="shared" si="6"/>
        <v>0</v>
      </c>
      <c r="AE57" s="328">
        <f t="shared" ref="AE57:AE60" si="21">P57*100/$D57</f>
        <v>0</v>
      </c>
      <c r="AF57" s="328">
        <f t="shared" ref="AF57:AG60" si="22">Q57*100/$D57</f>
        <v>0</v>
      </c>
      <c r="AG57" s="329">
        <f t="shared" si="22"/>
        <v>0</v>
      </c>
      <c r="AH57" s="781">
        <v>4</v>
      </c>
      <c r="AI57" s="782">
        <v>4</v>
      </c>
      <c r="AJ57" s="782">
        <v>4</v>
      </c>
      <c r="AK57" s="782">
        <v>4</v>
      </c>
      <c r="AL57" s="782">
        <v>1</v>
      </c>
      <c r="AM57" s="782">
        <v>1</v>
      </c>
      <c r="AN57" s="782">
        <v>1</v>
      </c>
      <c r="AO57" s="782">
        <v>1</v>
      </c>
      <c r="AP57" s="782">
        <v>1</v>
      </c>
      <c r="AQ57" s="782">
        <v>1</v>
      </c>
      <c r="AR57" s="782">
        <v>1</v>
      </c>
      <c r="AS57" s="782">
        <v>1</v>
      </c>
      <c r="AT57" s="782">
        <v>4</v>
      </c>
      <c r="AU57" s="782">
        <v>6</v>
      </c>
      <c r="AV57" s="784">
        <v>7</v>
      </c>
    </row>
    <row r="58" spans="2:48" ht="14.4" x14ac:dyDescent="0.3">
      <c r="B58" s="917"/>
      <c r="C58" s="1" t="s">
        <v>6</v>
      </c>
      <c r="D58" s="761">
        <v>280.97442999999998</v>
      </c>
      <c r="E58" s="761">
        <v>191.63333</v>
      </c>
      <c r="F58" s="761">
        <v>258.56668000000002</v>
      </c>
      <c r="G58" s="761">
        <v>58.699565999999997</v>
      </c>
      <c r="H58" s="760">
        <v>0</v>
      </c>
      <c r="I58" s="760">
        <v>0</v>
      </c>
      <c r="J58" s="760">
        <v>0</v>
      </c>
      <c r="K58" s="760">
        <v>0</v>
      </c>
      <c r="L58" s="760">
        <v>0</v>
      </c>
      <c r="M58" s="760">
        <v>0</v>
      </c>
      <c r="N58" s="760">
        <v>0</v>
      </c>
      <c r="O58" s="760">
        <v>0</v>
      </c>
      <c r="P58" s="761">
        <v>0</v>
      </c>
      <c r="Q58" s="761">
        <v>0</v>
      </c>
      <c r="R58" s="761">
        <v>0</v>
      </c>
      <c r="S58" s="143">
        <f>100</f>
        <v>100</v>
      </c>
      <c r="T58" s="328">
        <f t="shared" ref="T58:AA89" si="23">E58*100/$D58</f>
        <v>68.203120832027309</v>
      </c>
      <c r="U58" s="328">
        <f t="shared" si="23"/>
        <v>92.024986045883267</v>
      </c>
      <c r="V58" s="328">
        <f t="shared" si="23"/>
        <v>20.891426312351626</v>
      </c>
      <c r="W58" s="328">
        <f t="shared" si="23"/>
        <v>0</v>
      </c>
      <c r="X58" s="328">
        <f t="shared" si="23"/>
        <v>0</v>
      </c>
      <c r="Y58" s="328">
        <f t="shared" si="23"/>
        <v>0</v>
      </c>
      <c r="Z58" s="328">
        <f t="shared" si="23"/>
        <v>0</v>
      </c>
      <c r="AA58" s="328">
        <f t="shared" si="23"/>
        <v>0</v>
      </c>
      <c r="AB58" s="328">
        <f t="shared" si="6"/>
        <v>0</v>
      </c>
      <c r="AC58" s="328">
        <f t="shared" si="6"/>
        <v>0</v>
      </c>
      <c r="AD58" s="328">
        <f t="shared" si="6"/>
        <v>0</v>
      </c>
      <c r="AE58" s="328">
        <f t="shared" si="21"/>
        <v>0</v>
      </c>
      <c r="AF58" s="328">
        <f t="shared" si="22"/>
        <v>0</v>
      </c>
      <c r="AG58" s="329">
        <f t="shared" si="22"/>
        <v>0</v>
      </c>
      <c r="AH58" s="781">
        <v>4</v>
      </c>
      <c r="AI58" s="782">
        <v>4</v>
      </c>
      <c r="AJ58" s="782">
        <v>4</v>
      </c>
      <c r="AK58" s="782">
        <v>4</v>
      </c>
      <c r="AL58" s="782">
        <v>1</v>
      </c>
      <c r="AM58" s="782">
        <v>1</v>
      </c>
      <c r="AN58" s="782">
        <v>1</v>
      </c>
      <c r="AO58" s="782">
        <v>1</v>
      </c>
      <c r="AP58" s="782">
        <v>1</v>
      </c>
      <c r="AQ58" s="782">
        <v>1</v>
      </c>
      <c r="AR58" s="782">
        <v>1</v>
      </c>
      <c r="AS58" s="782">
        <v>1</v>
      </c>
      <c r="AT58" s="782">
        <v>4</v>
      </c>
      <c r="AU58" s="782">
        <v>6</v>
      </c>
      <c r="AV58" s="784">
        <v>7</v>
      </c>
    </row>
    <row r="59" spans="2:48" ht="14.4" x14ac:dyDescent="0.3">
      <c r="B59" s="918"/>
      <c r="C59" s="8" t="s">
        <v>7</v>
      </c>
      <c r="D59" s="565">
        <v>0</v>
      </c>
      <c r="E59" s="565">
        <v>0</v>
      </c>
      <c r="F59" s="565">
        <v>0</v>
      </c>
      <c r="G59" s="565">
        <v>0</v>
      </c>
      <c r="H59" s="565">
        <v>0</v>
      </c>
      <c r="I59" s="565">
        <v>0</v>
      </c>
      <c r="J59" s="565">
        <v>0</v>
      </c>
      <c r="K59" s="565">
        <v>0</v>
      </c>
      <c r="L59" s="565">
        <v>0</v>
      </c>
      <c r="M59" s="565">
        <v>0</v>
      </c>
      <c r="N59" s="565">
        <v>0</v>
      </c>
      <c r="O59" s="565">
        <v>0</v>
      </c>
      <c r="P59" s="565">
        <v>0</v>
      </c>
      <c r="Q59" s="565">
        <v>0</v>
      </c>
      <c r="R59" s="565">
        <v>0</v>
      </c>
      <c r="S59" s="143">
        <f>100</f>
        <v>100</v>
      </c>
      <c r="T59" s="328" t="e">
        <f t="shared" si="23"/>
        <v>#DIV/0!</v>
      </c>
      <c r="U59" s="328" t="e">
        <f t="shared" si="23"/>
        <v>#DIV/0!</v>
      </c>
      <c r="V59" s="328" t="e">
        <f t="shared" si="23"/>
        <v>#DIV/0!</v>
      </c>
      <c r="W59" s="328" t="e">
        <f t="shared" si="23"/>
        <v>#DIV/0!</v>
      </c>
      <c r="X59" s="328" t="e">
        <f t="shared" si="23"/>
        <v>#DIV/0!</v>
      </c>
      <c r="Y59" s="328" t="e">
        <f t="shared" si="23"/>
        <v>#DIV/0!</v>
      </c>
      <c r="Z59" s="328" t="e">
        <f t="shared" si="23"/>
        <v>#DIV/0!</v>
      </c>
      <c r="AA59" s="328" t="e">
        <f t="shared" si="23"/>
        <v>#DIV/0!</v>
      </c>
      <c r="AB59" s="328" t="e">
        <f t="shared" si="6"/>
        <v>#DIV/0!</v>
      </c>
      <c r="AC59" s="328" t="e">
        <f t="shared" si="6"/>
        <v>#DIV/0!</v>
      </c>
      <c r="AD59" s="328" t="e">
        <f t="shared" si="6"/>
        <v>#DIV/0!</v>
      </c>
      <c r="AE59" s="328" t="e">
        <f t="shared" si="21"/>
        <v>#DIV/0!</v>
      </c>
      <c r="AF59" s="328" t="e">
        <f t="shared" si="22"/>
        <v>#DIV/0!</v>
      </c>
      <c r="AG59" s="329" t="e">
        <f t="shared" si="22"/>
        <v>#DIV/0!</v>
      </c>
      <c r="AH59" s="785"/>
      <c r="AI59" s="786"/>
      <c r="AJ59" s="786"/>
      <c r="AK59" s="786"/>
      <c r="AL59" s="786"/>
      <c r="AM59" s="786"/>
      <c r="AN59" s="786"/>
      <c r="AO59" s="786"/>
      <c r="AP59" s="786"/>
      <c r="AQ59" s="786"/>
      <c r="AR59" s="786"/>
      <c r="AS59" s="786"/>
      <c r="AT59" s="786"/>
      <c r="AU59" s="786"/>
      <c r="AV59" s="787"/>
    </row>
    <row r="60" spans="2:48" ht="16.5" customHeight="1" x14ac:dyDescent="0.3">
      <c r="B60" s="919" t="s">
        <v>27</v>
      </c>
      <c r="C60" s="7" t="s">
        <v>2</v>
      </c>
      <c r="D60" s="760">
        <v>36.299999999999997</v>
      </c>
      <c r="E60" s="760">
        <v>31.6</v>
      </c>
      <c r="F60" s="760">
        <v>32.9</v>
      </c>
      <c r="G60" s="760">
        <v>34.5</v>
      </c>
      <c r="H60" s="760">
        <v>32.299999999999997</v>
      </c>
      <c r="I60" s="760">
        <v>33.5</v>
      </c>
      <c r="J60" s="760">
        <v>38.700000000000003</v>
      </c>
      <c r="K60" s="760">
        <v>34</v>
      </c>
      <c r="L60" s="760">
        <v>33.9</v>
      </c>
      <c r="M60" s="760">
        <v>32.700000000000003</v>
      </c>
      <c r="N60" s="760">
        <v>28.1</v>
      </c>
      <c r="O60" s="760">
        <v>29.5</v>
      </c>
      <c r="P60" s="761">
        <v>28.914089000000001</v>
      </c>
      <c r="Q60" s="761">
        <v>30.09374</v>
      </c>
      <c r="R60" s="761">
        <v>32.104194999999997</v>
      </c>
      <c r="S60" s="143">
        <f>100</f>
        <v>100</v>
      </c>
      <c r="T60" s="328">
        <f t="shared" si="23"/>
        <v>87.052341597796143</v>
      </c>
      <c r="U60" s="328">
        <f t="shared" si="23"/>
        <v>90.63360881542701</v>
      </c>
      <c r="V60" s="328">
        <f t="shared" si="23"/>
        <v>95.041322314049594</v>
      </c>
      <c r="W60" s="328">
        <f t="shared" si="23"/>
        <v>88.980716253443518</v>
      </c>
      <c r="X60" s="328">
        <f t="shared" si="23"/>
        <v>92.286501377410474</v>
      </c>
      <c r="Y60" s="328">
        <f t="shared" si="23"/>
        <v>106.61157024793391</v>
      </c>
      <c r="Z60" s="328">
        <f t="shared" si="23"/>
        <v>93.663911845730041</v>
      </c>
      <c r="AA60" s="328">
        <f t="shared" si="23"/>
        <v>93.388429752066116</v>
      </c>
      <c r="AB60" s="328">
        <f t="shared" si="6"/>
        <v>90.082644628099189</v>
      </c>
      <c r="AC60" s="328">
        <f t="shared" si="6"/>
        <v>77.410468319559229</v>
      </c>
      <c r="AD60" s="328">
        <f t="shared" si="6"/>
        <v>81.267217630854006</v>
      </c>
      <c r="AE60" s="328">
        <f t="shared" si="21"/>
        <v>79.653137741046834</v>
      </c>
      <c r="AF60" s="328">
        <f t="shared" si="22"/>
        <v>82.902865013774118</v>
      </c>
      <c r="AG60" s="329">
        <f t="shared" si="22"/>
        <v>88.441308539944899</v>
      </c>
      <c r="AH60" s="781">
        <v>1</v>
      </c>
      <c r="AI60" s="782">
        <v>1</v>
      </c>
      <c r="AJ60" s="782">
        <v>1</v>
      </c>
      <c r="AK60" s="782">
        <v>1</v>
      </c>
      <c r="AL60" s="782">
        <v>1</v>
      </c>
      <c r="AM60" s="782">
        <v>1</v>
      </c>
      <c r="AN60" s="782">
        <v>1</v>
      </c>
      <c r="AO60" s="782">
        <v>1</v>
      </c>
      <c r="AP60" s="782">
        <v>1</v>
      </c>
      <c r="AQ60" s="782">
        <v>1</v>
      </c>
      <c r="AR60" s="782">
        <v>1</v>
      </c>
      <c r="AS60" s="782">
        <v>1</v>
      </c>
      <c r="AT60" s="782">
        <v>4</v>
      </c>
      <c r="AU60" s="782">
        <v>6</v>
      </c>
      <c r="AV60" s="784">
        <v>7</v>
      </c>
    </row>
    <row r="61" spans="2:48" ht="14.4" x14ac:dyDescent="0.3">
      <c r="B61" s="917"/>
      <c r="C61" s="1" t="s">
        <v>3</v>
      </c>
      <c r="D61" s="760">
        <v>110.7</v>
      </c>
      <c r="E61" s="760">
        <v>88.5</v>
      </c>
      <c r="F61" s="760">
        <v>96.5</v>
      </c>
      <c r="G61" s="760">
        <v>106.6</v>
      </c>
      <c r="H61" s="760">
        <v>98.6</v>
      </c>
      <c r="I61" s="760">
        <v>109</v>
      </c>
      <c r="J61" s="760">
        <v>108.6</v>
      </c>
      <c r="K61" s="760">
        <v>108.6</v>
      </c>
      <c r="L61" s="760">
        <v>102.4</v>
      </c>
      <c r="M61" s="760">
        <v>103.1</v>
      </c>
      <c r="N61" s="760">
        <v>99.4</v>
      </c>
      <c r="O61" s="760">
        <v>89.1</v>
      </c>
      <c r="P61" s="761">
        <v>84.318550000000002</v>
      </c>
      <c r="Q61" s="761">
        <v>89.492821000000006</v>
      </c>
      <c r="R61" s="761">
        <v>95.146614</v>
      </c>
      <c r="S61" s="143">
        <f>100</f>
        <v>100</v>
      </c>
      <c r="T61" s="328">
        <f t="shared" si="23"/>
        <v>79.945799457994582</v>
      </c>
      <c r="U61" s="328">
        <f t="shared" si="23"/>
        <v>87.172538392050583</v>
      </c>
      <c r="V61" s="328">
        <f t="shared" si="23"/>
        <v>96.296296296296291</v>
      </c>
      <c r="W61" s="328">
        <f t="shared" si="23"/>
        <v>89.069557362240289</v>
      </c>
      <c r="X61" s="328">
        <f t="shared" si="23"/>
        <v>98.464317976513101</v>
      </c>
      <c r="Y61" s="328">
        <f t="shared" si="23"/>
        <v>98.102981029810294</v>
      </c>
      <c r="Z61" s="328">
        <f t="shared" si="23"/>
        <v>98.102981029810294</v>
      </c>
      <c r="AA61" s="328">
        <f t="shared" si="23"/>
        <v>92.502258355916894</v>
      </c>
      <c r="AB61" s="328">
        <f t="shared" si="6"/>
        <v>93.134598012646791</v>
      </c>
      <c r="AC61" s="328">
        <f t="shared" si="6"/>
        <v>89.792231255645888</v>
      </c>
      <c r="AD61" s="328">
        <f t="shared" si="6"/>
        <v>80.487804878048777</v>
      </c>
      <c r="AE61" s="328">
        <f t="shared" ref="AE61:AE64" si="24">P61*100/$D61</f>
        <v>76.168518518518511</v>
      </c>
      <c r="AF61" s="328">
        <f t="shared" ref="AF61:AG64" si="25">Q61*100/$D61</f>
        <v>80.842656729900639</v>
      </c>
      <c r="AG61" s="329">
        <f t="shared" si="25"/>
        <v>85.949967479674797</v>
      </c>
      <c r="AH61" s="781">
        <v>1</v>
      </c>
      <c r="AI61" s="782">
        <v>1</v>
      </c>
      <c r="AJ61" s="782">
        <v>1</v>
      </c>
      <c r="AK61" s="782">
        <v>1</v>
      </c>
      <c r="AL61" s="782">
        <v>1</v>
      </c>
      <c r="AM61" s="782">
        <v>1</v>
      </c>
      <c r="AN61" s="782">
        <v>1</v>
      </c>
      <c r="AO61" s="782">
        <v>1</v>
      </c>
      <c r="AP61" s="782">
        <v>1</v>
      </c>
      <c r="AQ61" s="782">
        <v>1</v>
      </c>
      <c r="AR61" s="782">
        <v>1</v>
      </c>
      <c r="AS61" s="782">
        <v>1</v>
      </c>
      <c r="AT61" s="782">
        <v>4</v>
      </c>
      <c r="AU61" s="782">
        <v>6</v>
      </c>
      <c r="AV61" s="784">
        <v>7</v>
      </c>
    </row>
    <row r="62" spans="2:48" ht="14.4" x14ac:dyDescent="0.3">
      <c r="B62" s="917"/>
      <c r="C62" s="1" t="s">
        <v>4</v>
      </c>
      <c r="D62" s="760">
        <v>188.3</v>
      </c>
      <c r="E62" s="760">
        <v>191.7</v>
      </c>
      <c r="F62" s="760">
        <v>197.4</v>
      </c>
      <c r="G62" s="760">
        <v>213.3</v>
      </c>
      <c r="H62" s="760">
        <v>196.3</v>
      </c>
      <c r="I62" s="760">
        <v>181.1</v>
      </c>
      <c r="J62" s="760">
        <v>205.3</v>
      </c>
      <c r="K62" s="760">
        <v>228.2</v>
      </c>
      <c r="L62" s="761">
        <v>253.6199</v>
      </c>
      <c r="M62" s="761">
        <v>237.24124</v>
      </c>
      <c r="N62" s="760">
        <v>199.4</v>
      </c>
      <c r="O62" s="760">
        <v>181.3</v>
      </c>
      <c r="P62" s="761">
        <v>173.23670999999999</v>
      </c>
      <c r="Q62" s="761">
        <v>187.41458</v>
      </c>
      <c r="R62" s="761">
        <v>200.91956999999999</v>
      </c>
      <c r="S62" s="143">
        <f>100</f>
        <v>100</v>
      </c>
      <c r="T62" s="328">
        <f t="shared" si="23"/>
        <v>101.805629314923</v>
      </c>
      <c r="U62" s="328">
        <f t="shared" si="23"/>
        <v>104.83271375464683</v>
      </c>
      <c r="V62" s="328">
        <f t="shared" si="23"/>
        <v>113.27668613913967</v>
      </c>
      <c r="W62" s="328">
        <f t="shared" si="23"/>
        <v>104.24853956452469</v>
      </c>
      <c r="X62" s="328">
        <f t="shared" si="23"/>
        <v>96.176314391927775</v>
      </c>
      <c r="Y62" s="328">
        <f t="shared" si="23"/>
        <v>109.02814657461496</v>
      </c>
      <c r="Z62" s="328">
        <f t="shared" si="23"/>
        <v>121.18959107806691</v>
      </c>
      <c r="AA62" s="328">
        <f t="shared" si="23"/>
        <v>134.68927243759958</v>
      </c>
      <c r="AB62" s="328">
        <f t="shared" si="6"/>
        <v>125.99109930961231</v>
      </c>
      <c r="AC62" s="328">
        <f t="shared" si="6"/>
        <v>105.89484864577801</v>
      </c>
      <c r="AD62" s="328">
        <f t="shared" si="6"/>
        <v>96.282527881040892</v>
      </c>
      <c r="AE62" s="328">
        <f t="shared" si="24"/>
        <v>92.00037705788634</v>
      </c>
      <c r="AF62" s="328">
        <f t="shared" si="25"/>
        <v>99.529782262347311</v>
      </c>
      <c r="AG62" s="329">
        <f t="shared" si="25"/>
        <v>106.7018428040361</v>
      </c>
      <c r="AH62" s="781">
        <v>1</v>
      </c>
      <c r="AI62" s="782">
        <v>1</v>
      </c>
      <c r="AJ62" s="782">
        <v>1</v>
      </c>
      <c r="AK62" s="782">
        <v>1</v>
      </c>
      <c r="AL62" s="782">
        <v>1</v>
      </c>
      <c r="AM62" s="782">
        <v>1</v>
      </c>
      <c r="AN62" s="782">
        <v>1</v>
      </c>
      <c r="AO62" s="782">
        <v>1</v>
      </c>
      <c r="AP62" s="782">
        <v>4</v>
      </c>
      <c r="AQ62" s="782">
        <v>4</v>
      </c>
      <c r="AR62" s="782">
        <v>1</v>
      </c>
      <c r="AS62" s="782">
        <v>1</v>
      </c>
      <c r="AT62" s="782">
        <v>4</v>
      </c>
      <c r="AU62" s="782">
        <v>6</v>
      </c>
      <c r="AV62" s="784">
        <v>7</v>
      </c>
    </row>
    <row r="63" spans="2:48" ht="14.4" x14ac:dyDescent="0.3">
      <c r="B63" s="917"/>
      <c r="C63" s="1" t="s">
        <v>5</v>
      </c>
      <c r="D63" s="760">
        <v>142.4</v>
      </c>
      <c r="E63" s="760">
        <v>104.7</v>
      </c>
      <c r="F63" s="760">
        <v>154.69999999999999</v>
      </c>
      <c r="G63" s="760">
        <v>150</v>
      </c>
      <c r="H63" s="760">
        <v>117.8</v>
      </c>
      <c r="I63" s="760">
        <v>149.9</v>
      </c>
      <c r="J63" s="760">
        <v>147.1</v>
      </c>
      <c r="K63" s="760">
        <v>126.2</v>
      </c>
      <c r="L63" s="761">
        <v>115.18013000000001</v>
      </c>
      <c r="M63" s="761">
        <v>134.05877000000001</v>
      </c>
      <c r="N63" s="760">
        <v>214</v>
      </c>
      <c r="O63" s="760">
        <v>218.9</v>
      </c>
      <c r="P63" s="761">
        <v>212.36427</v>
      </c>
      <c r="Q63" s="761">
        <v>233.20499000000001</v>
      </c>
      <c r="R63" s="761">
        <v>250.32881</v>
      </c>
      <c r="S63" s="143">
        <f>100</f>
        <v>100</v>
      </c>
      <c r="T63" s="328">
        <f t="shared" si="23"/>
        <v>73.525280898876403</v>
      </c>
      <c r="U63" s="328">
        <f t="shared" si="23"/>
        <v>108.63764044943818</v>
      </c>
      <c r="V63" s="328">
        <f t="shared" si="23"/>
        <v>105.33707865168539</v>
      </c>
      <c r="W63" s="328">
        <f t="shared" si="23"/>
        <v>82.724719101123597</v>
      </c>
      <c r="X63" s="328">
        <f t="shared" si="23"/>
        <v>105.26685393258427</v>
      </c>
      <c r="Y63" s="328">
        <f t="shared" si="23"/>
        <v>103.30056179775281</v>
      </c>
      <c r="Z63" s="328">
        <f t="shared" si="23"/>
        <v>88.623595505617971</v>
      </c>
      <c r="AA63" s="328">
        <f t="shared" si="23"/>
        <v>80.88492275280899</v>
      </c>
      <c r="AB63" s="328">
        <f t="shared" si="6"/>
        <v>94.142394662921348</v>
      </c>
      <c r="AC63" s="328">
        <f t="shared" si="6"/>
        <v>150.28089887640448</v>
      </c>
      <c r="AD63" s="328">
        <f t="shared" si="6"/>
        <v>153.72191011235955</v>
      </c>
      <c r="AE63" s="328">
        <f t="shared" si="24"/>
        <v>149.13221207865169</v>
      </c>
      <c r="AF63" s="328">
        <f t="shared" si="25"/>
        <v>163.76754915730336</v>
      </c>
      <c r="AG63" s="329">
        <f t="shared" si="25"/>
        <v>175.7927036516854</v>
      </c>
      <c r="AH63" s="781">
        <v>1</v>
      </c>
      <c r="AI63" s="782">
        <v>1</v>
      </c>
      <c r="AJ63" s="782">
        <v>1</v>
      </c>
      <c r="AK63" s="782">
        <v>1</v>
      </c>
      <c r="AL63" s="782">
        <v>1</v>
      </c>
      <c r="AM63" s="782">
        <v>1</v>
      </c>
      <c r="AN63" s="782">
        <v>1</v>
      </c>
      <c r="AO63" s="782">
        <v>1</v>
      </c>
      <c r="AP63" s="782">
        <v>4</v>
      </c>
      <c r="AQ63" s="782">
        <v>4</v>
      </c>
      <c r="AR63" s="782">
        <v>1</v>
      </c>
      <c r="AS63" s="782">
        <v>1</v>
      </c>
      <c r="AT63" s="782">
        <v>4</v>
      </c>
      <c r="AU63" s="782">
        <v>6</v>
      </c>
      <c r="AV63" s="784">
        <v>7</v>
      </c>
    </row>
    <row r="64" spans="2:48" ht="14.4" x14ac:dyDescent="0.3">
      <c r="B64" s="917"/>
      <c r="C64" s="1" t="s">
        <v>6</v>
      </c>
      <c r="D64" s="760">
        <v>477.70000000000005</v>
      </c>
      <c r="E64" s="760">
        <v>416.49999999999994</v>
      </c>
      <c r="F64" s="760">
        <v>481.5</v>
      </c>
      <c r="G64" s="760">
        <v>504.4</v>
      </c>
      <c r="H64" s="760">
        <v>445</v>
      </c>
      <c r="I64" s="760">
        <v>473.5</v>
      </c>
      <c r="J64" s="760">
        <v>499.70000000000005</v>
      </c>
      <c r="K64" s="760">
        <v>496.99999999999994</v>
      </c>
      <c r="L64" s="760">
        <v>505.10003</v>
      </c>
      <c r="M64" s="760">
        <v>507.10001</v>
      </c>
      <c r="N64" s="760">
        <v>540.9</v>
      </c>
      <c r="O64" s="760">
        <v>518.79999999999995</v>
      </c>
      <c r="P64" s="761">
        <v>498.833619</v>
      </c>
      <c r="Q64" s="761">
        <v>540.20613100000003</v>
      </c>
      <c r="R64" s="761">
        <v>578.499189</v>
      </c>
      <c r="S64" s="143">
        <f>100</f>
        <v>100</v>
      </c>
      <c r="T64" s="328">
        <f t="shared" si="23"/>
        <v>87.188612099644104</v>
      </c>
      <c r="U64" s="328">
        <f t="shared" si="23"/>
        <v>100.79547833368221</v>
      </c>
      <c r="V64" s="328">
        <f t="shared" si="23"/>
        <v>105.58928197613564</v>
      </c>
      <c r="W64" s="328">
        <f t="shared" si="23"/>
        <v>93.15469960226082</v>
      </c>
      <c r="X64" s="328">
        <f t="shared" si="23"/>
        <v>99.120787104877522</v>
      </c>
      <c r="Y64" s="328">
        <f t="shared" si="23"/>
        <v>104.60540087921289</v>
      </c>
      <c r="Z64" s="328">
        <f t="shared" si="23"/>
        <v>104.04019258949128</v>
      </c>
      <c r="AA64" s="328">
        <f t="shared" si="23"/>
        <v>105.73582373874815</v>
      </c>
      <c r="AB64" s="328">
        <f t="shared" si="6"/>
        <v>106.15449235922125</v>
      </c>
      <c r="AC64" s="328">
        <f t="shared" si="6"/>
        <v>113.23006070755703</v>
      </c>
      <c r="AD64" s="328">
        <f t="shared" si="6"/>
        <v>108.60372618798407</v>
      </c>
      <c r="AE64" s="328">
        <f t="shared" si="24"/>
        <v>104.42403579652502</v>
      </c>
      <c r="AF64" s="328">
        <f t="shared" si="25"/>
        <v>113.08480866652711</v>
      </c>
      <c r="AG64" s="329">
        <f t="shared" si="25"/>
        <v>121.10093971111574</v>
      </c>
      <c r="AH64" s="781">
        <v>1</v>
      </c>
      <c r="AI64" s="782">
        <v>1</v>
      </c>
      <c r="AJ64" s="782">
        <v>1</v>
      </c>
      <c r="AK64" s="782">
        <v>1</v>
      </c>
      <c r="AL64" s="782">
        <v>1</v>
      </c>
      <c r="AM64" s="782">
        <v>1</v>
      </c>
      <c r="AN64" s="782">
        <v>1</v>
      </c>
      <c r="AO64" s="782">
        <v>1</v>
      </c>
      <c r="AP64" s="782">
        <v>1</v>
      </c>
      <c r="AQ64" s="782">
        <v>1</v>
      </c>
      <c r="AR64" s="782">
        <v>1</v>
      </c>
      <c r="AS64" s="782">
        <v>1</v>
      </c>
      <c r="AT64" s="782">
        <v>4</v>
      </c>
      <c r="AU64" s="782">
        <v>6</v>
      </c>
      <c r="AV64" s="784">
        <v>7</v>
      </c>
    </row>
    <row r="65" spans="2:48" ht="14.4" x14ac:dyDescent="0.3">
      <c r="B65" s="918"/>
      <c r="C65" s="8" t="s">
        <v>7</v>
      </c>
      <c r="D65" s="565">
        <v>335.3</v>
      </c>
      <c r="E65" s="565">
        <v>311.79999999999995</v>
      </c>
      <c r="F65" s="565">
        <v>326.8</v>
      </c>
      <c r="G65" s="565">
        <v>354.4</v>
      </c>
      <c r="H65" s="565">
        <v>327.2</v>
      </c>
      <c r="I65" s="565">
        <v>323.60000000000002</v>
      </c>
      <c r="J65" s="565">
        <v>352.6</v>
      </c>
      <c r="K65" s="565">
        <v>370.79999999999995</v>
      </c>
      <c r="L65" s="565">
        <v>389.91989999999998</v>
      </c>
      <c r="M65" s="565">
        <v>373.04124000000002</v>
      </c>
      <c r="N65" s="565">
        <v>326.89999999999998</v>
      </c>
      <c r="O65" s="565">
        <v>299.89999999999998</v>
      </c>
      <c r="P65" s="565">
        <v>286.46934899999997</v>
      </c>
      <c r="Q65" s="565">
        <v>307.00114100000002</v>
      </c>
      <c r="R65" s="565">
        <v>328.17037900000003</v>
      </c>
      <c r="S65" s="143">
        <f>100</f>
        <v>100</v>
      </c>
      <c r="T65" s="328">
        <f t="shared" si="23"/>
        <v>92.991351028929301</v>
      </c>
      <c r="U65" s="328">
        <f t="shared" si="23"/>
        <v>97.464956755144641</v>
      </c>
      <c r="V65" s="328">
        <f t="shared" si="23"/>
        <v>105.69639129138085</v>
      </c>
      <c r="W65" s="328">
        <f t="shared" si="23"/>
        <v>97.58425290784372</v>
      </c>
      <c r="X65" s="328">
        <f t="shared" si="23"/>
        <v>96.510587533552055</v>
      </c>
      <c r="Y65" s="328">
        <f t="shared" si="23"/>
        <v>105.15955860423502</v>
      </c>
      <c r="Z65" s="328">
        <f t="shared" si="23"/>
        <v>110.58753355204293</v>
      </c>
      <c r="AA65" s="328">
        <f t="shared" si="23"/>
        <v>116.28985982702056</v>
      </c>
      <c r="AB65" s="328">
        <f t="shared" si="6"/>
        <v>111.25596182523114</v>
      </c>
      <c r="AC65" s="328">
        <f t="shared" si="6"/>
        <v>97.494780793319407</v>
      </c>
      <c r="AD65" s="328">
        <f t="shared" si="6"/>
        <v>89.44229048613181</v>
      </c>
      <c r="AE65" s="328">
        <f t="shared" ref="AE65:AE68" si="26">P65*100/$D65</f>
        <v>85.436728004771837</v>
      </c>
      <c r="AF65" s="328">
        <f t="shared" ref="AF65:AG68" si="27">Q65*100/$D65</f>
        <v>91.560137488815997</v>
      </c>
      <c r="AG65" s="329">
        <f t="shared" si="27"/>
        <v>97.873659111243668</v>
      </c>
      <c r="AH65" s="785"/>
      <c r="AI65" s="786"/>
      <c r="AJ65" s="786"/>
      <c r="AK65" s="786"/>
      <c r="AL65" s="786"/>
      <c r="AM65" s="786"/>
      <c r="AN65" s="786"/>
      <c r="AO65" s="786"/>
      <c r="AP65" s="786"/>
      <c r="AQ65" s="786"/>
      <c r="AR65" s="786"/>
      <c r="AS65" s="786"/>
      <c r="AT65" s="786"/>
      <c r="AU65" s="786"/>
      <c r="AV65" s="787"/>
    </row>
    <row r="66" spans="2:48" ht="16.5" customHeight="1" x14ac:dyDescent="0.3">
      <c r="B66" s="917" t="s">
        <v>28</v>
      </c>
      <c r="C66" s="1" t="s">
        <v>2</v>
      </c>
      <c r="D66" s="760">
        <v>29.4</v>
      </c>
      <c r="E66" s="760">
        <v>25.8</v>
      </c>
      <c r="F66" s="760">
        <v>24.5</v>
      </c>
      <c r="G66" s="760">
        <v>23.1</v>
      </c>
      <c r="H66" s="760">
        <v>21</v>
      </c>
      <c r="I66" s="760">
        <v>22.9</v>
      </c>
      <c r="J66" s="760">
        <v>18.899999999999999</v>
      </c>
      <c r="K66" s="760">
        <v>25.3</v>
      </c>
      <c r="L66" s="760">
        <v>22.7</v>
      </c>
      <c r="M66" s="760">
        <v>23.1</v>
      </c>
      <c r="N66" s="760">
        <v>23.1</v>
      </c>
      <c r="O66" s="760">
        <v>30.4</v>
      </c>
      <c r="P66" s="761">
        <v>29.796213000000002</v>
      </c>
      <c r="Q66" s="761">
        <v>31.011854</v>
      </c>
      <c r="R66" s="761">
        <v>33.080246000000002</v>
      </c>
      <c r="S66" s="143">
        <f>100</f>
        <v>100</v>
      </c>
      <c r="T66" s="328">
        <f t="shared" si="23"/>
        <v>87.755102040816325</v>
      </c>
      <c r="U66" s="328">
        <f t="shared" si="23"/>
        <v>83.333333333333343</v>
      </c>
      <c r="V66" s="328">
        <f t="shared" si="23"/>
        <v>78.571428571428569</v>
      </c>
      <c r="W66" s="328">
        <f t="shared" si="23"/>
        <v>71.428571428571431</v>
      </c>
      <c r="X66" s="328">
        <f t="shared" si="23"/>
        <v>77.891156462585045</v>
      </c>
      <c r="Y66" s="328">
        <f t="shared" si="23"/>
        <v>64.285714285714278</v>
      </c>
      <c r="Z66" s="328">
        <f t="shared" si="23"/>
        <v>86.054421768707485</v>
      </c>
      <c r="AA66" s="328">
        <f t="shared" si="23"/>
        <v>77.210884353741505</v>
      </c>
      <c r="AB66" s="328">
        <f t="shared" si="6"/>
        <v>78.571428571428569</v>
      </c>
      <c r="AC66" s="328">
        <f t="shared" si="6"/>
        <v>78.571428571428569</v>
      </c>
      <c r="AD66" s="328">
        <f t="shared" si="6"/>
        <v>103.4013605442177</v>
      </c>
      <c r="AE66" s="328">
        <f t="shared" si="26"/>
        <v>101.34766326530614</v>
      </c>
      <c r="AF66" s="328">
        <f t="shared" si="27"/>
        <v>105.48249659863946</v>
      </c>
      <c r="AG66" s="329">
        <f t="shared" si="27"/>
        <v>112.51784353741498</v>
      </c>
      <c r="AH66" s="781">
        <v>1</v>
      </c>
      <c r="AI66" s="782">
        <v>1</v>
      </c>
      <c r="AJ66" s="782">
        <v>1</v>
      </c>
      <c r="AK66" s="782">
        <v>1</v>
      </c>
      <c r="AL66" s="782">
        <v>1</v>
      </c>
      <c r="AM66" s="782">
        <v>1</v>
      </c>
      <c r="AN66" s="782">
        <v>1</v>
      </c>
      <c r="AO66" s="782">
        <v>1</v>
      </c>
      <c r="AP66" s="782">
        <v>1</v>
      </c>
      <c r="AQ66" s="782">
        <v>1</v>
      </c>
      <c r="AR66" s="782">
        <v>1</v>
      </c>
      <c r="AS66" s="782">
        <v>1</v>
      </c>
      <c r="AT66" s="782">
        <v>4</v>
      </c>
      <c r="AU66" s="782">
        <v>6</v>
      </c>
      <c r="AV66" s="784">
        <v>7</v>
      </c>
    </row>
    <row r="67" spans="2:48" ht="14.4" x14ac:dyDescent="0.3">
      <c r="B67" s="917"/>
      <c r="C67" s="1" t="s">
        <v>3</v>
      </c>
      <c r="D67" s="760">
        <v>59.6</v>
      </c>
      <c r="E67" s="760">
        <v>60.8</v>
      </c>
      <c r="F67" s="760">
        <v>55.7</v>
      </c>
      <c r="G67" s="760">
        <v>51.6</v>
      </c>
      <c r="H67" s="760">
        <v>49.5</v>
      </c>
      <c r="I67" s="760">
        <v>54</v>
      </c>
      <c r="J67" s="760">
        <v>41.6</v>
      </c>
      <c r="K67" s="760">
        <v>48.4</v>
      </c>
      <c r="L67" s="760">
        <v>42.1</v>
      </c>
      <c r="M67" s="760">
        <v>46.7</v>
      </c>
      <c r="N67" s="760">
        <v>47.8</v>
      </c>
      <c r="O67" s="760">
        <v>47.3</v>
      </c>
      <c r="P67" s="761">
        <v>44.761699999999998</v>
      </c>
      <c r="Q67" s="761">
        <v>47.508533</v>
      </c>
      <c r="R67" s="761">
        <v>50.495410999999997</v>
      </c>
      <c r="S67" s="143">
        <f>100</f>
        <v>100</v>
      </c>
      <c r="T67" s="328">
        <f t="shared" si="23"/>
        <v>102.01342281879194</v>
      </c>
      <c r="U67" s="328">
        <f t="shared" si="23"/>
        <v>93.456375838926178</v>
      </c>
      <c r="V67" s="328">
        <f t="shared" si="23"/>
        <v>86.577181208053688</v>
      </c>
      <c r="W67" s="328">
        <f t="shared" si="23"/>
        <v>83.053691275167779</v>
      </c>
      <c r="X67" s="328">
        <f t="shared" si="23"/>
        <v>90.604026845637577</v>
      </c>
      <c r="Y67" s="328">
        <f t="shared" si="23"/>
        <v>69.798657718120808</v>
      </c>
      <c r="Z67" s="328">
        <f t="shared" si="23"/>
        <v>81.208053691275168</v>
      </c>
      <c r="AA67" s="328">
        <f t="shared" si="23"/>
        <v>70.637583892617442</v>
      </c>
      <c r="AB67" s="328">
        <f t="shared" si="6"/>
        <v>78.355704697986582</v>
      </c>
      <c r="AC67" s="328">
        <f t="shared" si="6"/>
        <v>80.201342281879192</v>
      </c>
      <c r="AD67" s="328">
        <f t="shared" si="6"/>
        <v>79.362416107382543</v>
      </c>
      <c r="AE67" s="328">
        <f t="shared" si="26"/>
        <v>75.103523489932883</v>
      </c>
      <c r="AF67" s="328">
        <f t="shared" si="27"/>
        <v>79.712303691275167</v>
      </c>
      <c r="AG67" s="329">
        <f t="shared" si="27"/>
        <v>84.723843959731539</v>
      </c>
      <c r="AH67" s="781">
        <v>1</v>
      </c>
      <c r="AI67" s="782">
        <v>1</v>
      </c>
      <c r="AJ67" s="782">
        <v>1</v>
      </c>
      <c r="AK67" s="782">
        <v>1</v>
      </c>
      <c r="AL67" s="782">
        <v>1</v>
      </c>
      <c r="AM67" s="782">
        <v>1</v>
      </c>
      <c r="AN67" s="782">
        <v>1</v>
      </c>
      <c r="AO67" s="782">
        <v>1</v>
      </c>
      <c r="AP67" s="782">
        <v>1</v>
      </c>
      <c r="AQ67" s="782">
        <v>1</v>
      </c>
      <c r="AR67" s="782">
        <v>1</v>
      </c>
      <c r="AS67" s="782">
        <v>1</v>
      </c>
      <c r="AT67" s="782">
        <v>4</v>
      </c>
      <c r="AU67" s="782">
        <v>6</v>
      </c>
      <c r="AV67" s="784">
        <v>7</v>
      </c>
    </row>
    <row r="68" spans="2:48" ht="14.4" x14ac:dyDescent="0.3">
      <c r="B68" s="917"/>
      <c r="C68" s="1" t="s">
        <v>4</v>
      </c>
      <c r="D68" s="760">
        <v>87</v>
      </c>
      <c r="E68" s="760">
        <v>91.6</v>
      </c>
      <c r="F68" s="761">
        <v>130.63264000000001</v>
      </c>
      <c r="G68" s="761">
        <v>153.73219</v>
      </c>
      <c r="H68" s="761">
        <v>139.49545000000001</v>
      </c>
      <c r="I68" s="761">
        <v>98.952768000000006</v>
      </c>
      <c r="J68" s="761">
        <v>98.599832000000006</v>
      </c>
      <c r="K68" s="761">
        <v>85.669884999999994</v>
      </c>
      <c r="L68" s="761">
        <v>86.627711000000005</v>
      </c>
      <c r="M68" s="761">
        <v>63.123209000000003</v>
      </c>
      <c r="N68" s="761">
        <v>44.799827000000001</v>
      </c>
      <c r="O68" s="761">
        <v>39.002071000000001</v>
      </c>
      <c r="P68" s="761">
        <v>43.473694000000002</v>
      </c>
      <c r="Q68" s="761">
        <v>47.031624000000001</v>
      </c>
      <c r="R68" s="761">
        <v>50.417332000000002</v>
      </c>
      <c r="S68" s="143">
        <f>100</f>
        <v>100</v>
      </c>
      <c r="T68" s="328">
        <f t="shared" si="23"/>
        <v>105.28735632183908</v>
      </c>
      <c r="U68" s="328">
        <f t="shared" si="23"/>
        <v>150.15245977011494</v>
      </c>
      <c r="V68" s="328">
        <f t="shared" si="23"/>
        <v>176.70366666666669</v>
      </c>
      <c r="W68" s="328">
        <f t="shared" si="23"/>
        <v>160.33959770114942</v>
      </c>
      <c r="X68" s="328">
        <f t="shared" si="23"/>
        <v>113.73881379310346</v>
      </c>
      <c r="Y68" s="328">
        <f t="shared" si="23"/>
        <v>113.33314022988506</v>
      </c>
      <c r="Z68" s="328">
        <f t="shared" si="23"/>
        <v>98.47113218390804</v>
      </c>
      <c r="AA68" s="328">
        <f t="shared" si="23"/>
        <v>99.572081609195408</v>
      </c>
      <c r="AB68" s="328">
        <f t="shared" si="6"/>
        <v>72.555412643678167</v>
      </c>
      <c r="AC68" s="328">
        <f t="shared" si="6"/>
        <v>51.494054022988514</v>
      </c>
      <c r="AD68" s="328">
        <f t="shared" si="6"/>
        <v>44.829966666666671</v>
      </c>
      <c r="AE68" s="328">
        <f t="shared" si="26"/>
        <v>49.96976321839081</v>
      </c>
      <c r="AF68" s="328">
        <f t="shared" si="27"/>
        <v>54.059337931034484</v>
      </c>
      <c r="AG68" s="329">
        <f t="shared" si="27"/>
        <v>57.950956321839087</v>
      </c>
      <c r="AH68" s="781">
        <v>1</v>
      </c>
      <c r="AI68" s="782">
        <v>1</v>
      </c>
      <c r="AJ68" s="782">
        <v>4</v>
      </c>
      <c r="AK68" s="782">
        <v>4</v>
      </c>
      <c r="AL68" s="782">
        <v>4</v>
      </c>
      <c r="AM68" s="782">
        <v>4</v>
      </c>
      <c r="AN68" s="782">
        <v>4</v>
      </c>
      <c r="AO68" s="782">
        <v>4</v>
      </c>
      <c r="AP68" s="782">
        <v>4</v>
      </c>
      <c r="AQ68" s="782">
        <v>4</v>
      </c>
      <c r="AR68" s="782">
        <v>4</v>
      </c>
      <c r="AS68" s="782">
        <v>4</v>
      </c>
      <c r="AT68" s="782">
        <v>4</v>
      </c>
      <c r="AU68" s="782">
        <v>6</v>
      </c>
      <c r="AV68" s="784">
        <v>7</v>
      </c>
    </row>
    <row r="69" spans="2:48" ht="14.4" x14ac:dyDescent="0.3">
      <c r="B69" s="917"/>
      <c r="C69" s="1" t="s">
        <v>5</v>
      </c>
      <c r="D69" s="760">
        <v>166.4</v>
      </c>
      <c r="E69" s="760">
        <v>135.30000000000001</v>
      </c>
      <c r="F69" s="761">
        <v>84.467330000000004</v>
      </c>
      <c r="G69" s="761">
        <v>93.467804000000001</v>
      </c>
      <c r="H69" s="761">
        <v>80.104558999999995</v>
      </c>
      <c r="I69" s="761">
        <v>101.34726000000001</v>
      </c>
      <c r="J69" s="761">
        <v>101.00017</v>
      </c>
      <c r="K69" s="761">
        <v>90.030102999999997</v>
      </c>
      <c r="L69" s="761">
        <v>90.972290999999998</v>
      </c>
      <c r="M69" s="761">
        <v>67.476783999999995</v>
      </c>
      <c r="N69" s="761">
        <v>64.500174999999999</v>
      </c>
      <c r="O69" s="761">
        <v>70.597938999999997</v>
      </c>
      <c r="P69" s="761">
        <v>63.515712999999998</v>
      </c>
      <c r="Q69" s="761">
        <v>69.748931999999996</v>
      </c>
      <c r="R69" s="761">
        <v>74.881209999999996</v>
      </c>
      <c r="S69" s="143">
        <f>100</f>
        <v>100</v>
      </c>
      <c r="T69" s="328">
        <f t="shared" si="23"/>
        <v>81.31009615384616</v>
      </c>
      <c r="U69" s="328">
        <f t="shared" si="23"/>
        <v>50.761616586538459</v>
      </c>
      <c r="V69" s="328">
        <f t="shared" si="23"/>
        <v>56.170555288461536</v>
      </c>
      <c r="W69" s="328">
        <f t="shared" si="23"/>
        <v>48.13975901442307</v>
      </c>
      <c r="X69" s="328">
        <f t="shared" si="23"/>
        <v>60.905805288461536</v>
      </c>
      <c r="Y69" s="328">
        <f t="shared" si="23"/>
        <v>60.697217548076921</v>
      </c>
      <c r="Z69" s="328">
        <f t="shared" si="23"/>
        <v>54.10462920673077</v>
      </c>
      <c r="AA69" s="328">
        <f t="shared" si="23"/>
        <v>54.670847956730768</v>
      </c>
      <c r="AB69" s="328">
        <f t="shared" si="6"/>
        <v>40.550951923076923</v>
      </c>
      <c r="AC69" s="328">
        <f t="shared" si="6"/>
        <v>38.762124399038463</v>
      </c>
      <c r="AD69" s="328">
        <f t="shared" si="6"/>
        <v>42.426646033653846</v>
      </c>
      <c r="AE69" s="328">
        <f t="shared" ref="AE69:AE72" si="28">P69*100/$D69</f>
        <v>38.170500600961532</v>
      </c>
      <c r="AF69" s="328">
        <f t="shared" ref="AF69:AG72" si="29">Q69*100/$D69</f>
        <v>41.916425480769227</v>
      </c>
      <c r="AG69" s="329">
        <f t="shared" si="29"/>
        <v>45.000727163461534</v>
      </c>
      <c r="AH69" s="781">
        <v>1</v>
      </c>
      <c r="AI69" s="782">
        <v>1</v>
      </c>
      <c r="AJ69" s="782">
        <v>4</v>
      </c>
      <c r="AK69" s="782">
        <v>4</v>
      </c>
      <c r="AL69" s="782">
        <v>4</v>
      </c>
      <c r="AM69" s="782">
        <v>4</v>
      </c>
      <c r="AN69" s="782">
        <v>4</v>
      </c>
      <c r="AO69" s="782">
        <v>4</v>
      </c>
      <c r="AP69" s="782">
        <v>4</v>
      </c>
      <c r="AQ69" s="782">
        <v>4</v>
      </c>
      <c r="AR69" s="782">
        <v>4</v>
      </c>
      <c r="AS69" s="782">
        <v>4</v>
      </c>
      <c r="AT69" s="782">
        <v>4</v>
      </c>
      <c r="AU69" s="782">
        <v>6</v>
      </c>
      <c r="AV69" s="784">
        <v>7</v>
      </c>
    </row>
    <row r="70" spans="2:48" ht="14.4" x14ac:dyDescent="0.3">
      <c r="B70" s="917"/>
      <c r="C70" s="1" t="s">
        <v>6</v>
      </c>
      <c r="D70" s="760">
        <v>342.4</v>
      </c>
      <c r="E70" s="760">
        <v>313.5</v>
      </c>
      <c r="F70" s="760">
        <v>295.29997000000003</v>
      </c>
      <c r="G70" s="760">
        <v>321.89999399999999</v>
      </c>
      <c r="H70" s="760">
        <v>290.100009</v>
      </c>
      <c r="I70" s="760">
        <v>277.20002800000003</v>
      </c>
      <c r="J70" s="760">
        <v>260.10000200000002</v>
      </c>
      <c r="K70" s="760">
        <v>249.39998800000001</v>
      </c>
      <c r="L70" s="760">
        <v>242.40000199999997</v>
      </c>
      <c r="M70" s="760">
        <v>200.39999299999999</v>
      </c>
      <c r="N70" s="760">
        <v>180.20000199999998</v>
      </c>
      <c r="O70" s="760">
        <v>187.30000999999999</v>
      </c>
      <c r="P70" s="761">
        <v>181.54732000000001</v>
      </c>
      <c r="Q70" s="761">
        <v>195.30094299999999</v>
      </c>
      <c r="R70" s="761">
        <v>208.87419900000003</v>
      </c>
      <c r="S70" s="143">
        <f>100</f>
        <v>100</v>
      </c>
      <c r="T70" s="328">
        <f t="shared" si="23"/>
        <v>91.559579439252346</v>
      </c>
      <c r="U70" s="328">
        <f t="shared" si="23"/>
        <v>86.244150116822439</v>
      </c>
      <c r="V70" s="328">
        <f t="shared" si="23"/>
        <v>94.012848714953279</v>
      </c>
      <c r="W70" s="328">
        <f t="shared" si="23"/>
        <v>84.725469918224306</v>
      </c>
      <c r="X70" s="328">
        <f t="shared" si="23"/>
        <v>80.957952102803745</v>
      </c>
      <c r="Y70" s="328">
        <f t="shared" si="23"/>
        <v>75.96378563084113</v>
      </c>
      <c r="Z70" s="328">
        <f t="shared" si="23"/>
        <v>72.838781542056083</v>
      </c>
      <c r="AA70" s="328">
        <f t="shared" si="23"/>
        <v>70.794393107476637</v>
      </c>
      <c r="AB70" s="328">
        <f t="shared" si="6"/>
        <v>58.528035338785052</v>
      </c>
      <c r="AC70" s="328">
        <f t="shared" si="6"/>
        <v>52.628505257009344</v>
      </c>
      <c r="AD70" s="328">
        <f t="shared" si="6"/>
        <v>54.702105724299066</v>
      </c>
      <c r="AE70" s="328">
        <f t="shared" si="28"/>
        <v>53.021997663551403</v>
      </c>
      <c r="AF70" s="328">
        <f t="shared" si="29"/>
        <v>57.038826810747672</v>
      </c>
      <c r="AG70" s="329">
        <f t="shared" si="29"/>
        <v>61.002978679906562</v>
      </c>
      <c r="AH70" s="781">
        <v>1</v>
      </c>
      <c r="AI70" s="782">
        <v>1</v>
      </c>
      <c r="AJ70" s="782">
        <v>1</v>
      </c>
      <c r="AK70" s="782">
        <v>1</v>
      </c>
      <c r="AL70" s="782">
        <v>1</v>
      </c>
      <c r="AM70" s="782">
        <v>1</v>
      </c>
      <c r="AN70" s="782">
        <v>1</v>
      </c>
      <c r="AO70" s="782">
        <v>1</v>
      </c>
      <c r="AP70" s="782">
        <v>1</v>
      </c>
      <c r="AQ70" s="782">
        <v>1</v>
      </c>
      <c r="AR70" s="782">
        <v>1</v>
      </c>
      <c r="AS70" s="782">
        <v>1</v>
      </c>
      <c r="AT70" s="782">
        <v>4</v>
      </c>
      <c r="AU70" s="782">
        <v>6</v>
      </c>
      <c r="AV70" s="784">
        <v>7</v>
      </c>
    </row>
    <row r="71" spans="2:48" ht="14.4" x14ac:dyDescent="0.3">
      <c r="B71" s="918"/>
      <c r="C71" s="8" t="s">
        <v>7</v>
      </c>
      <c r="D71" s="565">
        <v>176</v>
      </c>
      <c r="E71" s="565">
        <v>178.2</v>
      </c>
      <c r="F71" s="565">
        <v>210.83264000000003</v>
      </c>
      <c r="G71" s="565">
        <v>228.43218999999999</v>
      </c>
      <c r="H71" s="565">
        <v>209.99545000000001</v>
      </c>
      <c r="I71" s="565">
        <v>175.85276800000003</v>
      </c>
      <c r="J71" s="565">
        <v>159.09983199999999</v>
      </c>
      <c r="K71" s="565">
        <v>159.36988500000001</v>
      </c>
      <c r="L71" s="565">
        <v>151.42771099999999</v>
      </c>
      <c r="M71" s="565">
        <v>132.92320900000001</v>
      </c>
      <c r="N71" s="565">
        <v>115.699827</v>
      </c>
      <c r="O71" s="565">
        <v>116.70207099999999</v>
      </c>
      <c r="P71" s="565">
        <v>118.03160700000001</v>
      </c>
      <c r="Q71" s="565">
        <v>125.55201099999999</v>
      </c>
      <c r="R71" s="565">
        <v>133.99298900000002</v>
      </c>
      <c r="S71" s="143">
        <f>100</f>
        <v>100</v>
      </c>
      <c r="T71" s="328">
        <f t="shared" si="23"/>
        <v>101.25</v>
      </c>
      <c r="U71" s="328">
        <f t="shared" si="23"/>
        <v>119.79127272727274</v>
      </c>
      <c r="V71" s="328">
        <f t="shared" si="23"/>
        <v>129.79101704545454</v>
      </c>
      <c r="W71" s="328">
        <f t="shared" si="23"/>
        <v>119.3155965909091</v>
      </c>
      <c r="X71" s="328">
        <f t="shared" si="23"/>
        <v>99.916345454545478</v>
      </c>
      <c r="Y71" s="328">
        <f t="shared" si="23"/>
        <v>90.397631818181807</v>
      </c>
      <c r="Z71" s="328">
        <f t="shared" si="23"/>
        <v>90.551071022727285</v>
      </c>
      <c r="AA71" s="328">
        <f t="shared" si="23"/>
        <v>86.038472159090901</v>
      </c>
      <c r="AB71" s="328">
        <f t="shared" si="6"/>
        <v>75.524550568181823</v>
      </c>
      <c r="AC71" s="328">
        <f t="shared" si="6"/>
        <v>65.738538068181825</v>
      </c>
      <c r="AD71" s="328">
        <f t="shared" si="6"/>
        <v>66.30799488636363</v>
      </c>
      <c r="AE71" s="328">
        <f t="shared" si="28"/>
        <v>67.063413068181816</v>
      </c>
      <c r="AF71" s="328">
        <f t="shared" si="29"/>
        <v>71.336369886363627</v>
      </c>
      <c r="AG71" s="329">
        <f t="shared" si="29"/>
        <v>76.132380113636373</v>
      </c>
      <c r="AH71" s="785"/>
      <c r="AI71" s="786"/>
      <c r="AJ71" s="786"/>
      <c r="AK71" s="786"/>
      <c r="AL71" s="786"/>
      <c r="AM71" s="786"/>
      <c r="AN71" s="786"/>
      <c r="AO71" s="786"/>
      <c r="AP71" s="786"/>
      <c r="AQ71" s="786"/>
      <c r="AR71" s="786"/>
      <c r="AS71" s="786"/>
      <c r="AT71" s="786"/>
      <c r="AU71" s="786"/>
      <c r="AV71" s="787"/>
    </row>
    <row r="72" spans="2:48" ht="16.5" customHeight="1" x14ac:dyDescent="0.3">
      <c r="B72" s="919" t="s">
        <v>29</v>
      </c>
      <c r="C72" s="7" t="s">
        <v>2</v>
      </c>
      <c r="D72" s="760">
        <v>13.5</v>
      </c>
      <c r="E72" s="760">
        <v>11.2</v>
      </c>
      <c r="F72" s="760">
        <v>11.9</v>
      </c>
      <c r="G72" s="760">
        <v>10.6</v>
      </c>
      <c r="H72" s="760">
        <v>11.2</v>
      </c>
      <c r="I72" s="760">
        <v>11.8</v>
      </c>
      <c r="J72" s="760">
        <v>14.7</v>
      </c>
      <c r="K72" s="760">
        <v>14</v>
      </c>
      <c r="L72" s="760">
        <v>13.7</v>
      </c>
      <c r="M72" s="760">
        <v>19.600000000000001</v>
      </c>
      <c r="N72" s="760">
        <v>9.1999999999999993</v>
      </c>
      <c r="O72" s="760">
        <v>11.7</v>
      </c>
      <c r="P72" s="761">
        <v>11.467622</v>
      </c>
      <c r="Q72" s="761">
        <v>11.935483</v>
      </c>
      <c r="R72" s="761">
        <v>12.730371999999999</v>
      </c>
      <c r="S72" s="143">
        <f>100</f>
        <v>100</v>
      </c>
      <c r="T72" s="328">
        <f t="shared" si="23"/>
        <v>82.962962962962962</v>
      </c>
      <c r="U72" s="328">
        <f t="shared" si="23"/>
        <v>88.148148148148152</v>
      </c>
      <c r="V72" s="328">
        <f t="shared" si="23"/>
        <v>78.518518518518519</v>
      </c>
      <c r="W72" s="328">
        <f t="shared" si="23"/>
        <v>82.962962962962962</v>
      </c>
      <c r="X72" s="328">
        <f t="shared" si="23"/>
        <v>87.407407407407405</v>
      </c>
      <c r="Y72" s="328">
        <f t="shared" si="23"/>
        <v>108.88888888888889</v>
      </c>
      <c r="Z72" s="328">
        <f t="shared" si="23"/>
        <v>103.70370370370371</v>
      </c>
      <c r="AA72" s="328">
        <f t="shared" si="23"/>
        <v>101.48148148148148</v>
      </c>
      <c r="AB72" s="328">
        <f t="shared" si="6"/>
        <v>145.18518518518519</v>
      </c>
      <c r="AC72" s="328">
        <f t="shared" si="6"/>
        <v>68.148148148148138</v>
      </c>
      <c r="AD72" s="328">
        <f t="shared" si="6"/>
        <v>86.666666666666671</v>
      </c>
      <c r="AE72" s="328">
        <f t="shared" si="28"/>
        <v>84.945348148148156</v>
      </c>
      <c r="AF72" s="328">
        <f t="shared" si="29"/>
        <v>88.410985185185183</v>
      </c>
      <c r="AG72" s="329">
        <f t="shared" si="29"/>
        <v>94.299051851851857</v>
      </c>
      <c r="AH72" s="781">
        <v>1</v>
      </c>
      <c r="AI72" s="782">
        <v>1</v>
      </c>
      <c r="AJ72" s="782">
        <v>1</v>
      </c>
      <c r="AK72" s="782">
        <v>1</v>
      </c>
      <c r="AL72" s="782">
        <v>1</v>
      </c>
      <c r="AM72" s="782">
        <v>1</v>
      </c>
      <c r="AN72" s="782">
        <v>1</v>
      </c>
      <c r="AO72" s="782">
        <v>1</v>
      </c>
      <c r="AP72" s="782">
        <v>1</v>
      </c>
      <c r="AQ72" s="782">
        <v>1</v>
      </c>
      <c r="AR72" s="782">
        <v>1</v>
      </c>
      <c r="AS72" s="782">
        <v>1</v>
      </c>
      <c r="AT72" s="782">
        <v>4</v>
      </c>
      <c r="AU72" s="782">
        <v>6</v>
      </c>
      <c r="AV72" s="784">
        <v>7</v>
      </c>
    </row>
    <row r="73" spans="2:48" ht="14.4" x14ac:dyDescent="0.3">
      <c r="B73" s="917"/>
      <c r="C73" s="1" t="s">
        <v>3</v>
      </c>
      <c r="D73" s="760">
        <v>36.200000000000003</v>
      </c>
      <c r="E73" s="761">
        <v>24.557672</v>
      </c>
      <c r="F73" s="761">
        <v>28.118065999999999</v>
      </c>
      <c r="G73" s="761">
        <v>29.089186999999999</v>
      </c>
      <c r="H73" s="760">
        <v>20.5</v>
      </c>
      <c r="I73" s="760">
        <v>25</v>
      </c>
      <c r="J73" s="760">
        <v>24.3</v>
      </c>
      <c r="K73" s="760">
        <v>24.2</v>
      </c>
      <c r="L73" s="760">
        <v>20.399999999999999</v>
      </c>
      <c r="M73" s="761">
        <v>17.903051999999999</v>
      </c>
      <c r="N73" s="761">
        <v>20.541755999999999</v>
      </c>
      <c r="O73" s="761">
        <v>14.485181000000001</v>
      </c>
      <c r="P73" s="761">
        <v>19.069592</v>
      </c>
      <c r="Q73" s="761">
        <v>20.239811</v>
      </c>
      <c r="R73" s="761">
        <v>21.506637999999999</v>
      </c>
      <c r="S73" s="143">
        <f>100</f>
        <v>100</v>
      </c>
      <c r="T73" s="328">
        <f t="shared" si="23"/>
        <v>67.838872928176798</v>
      </c>
      <c r="U73" s="328">
        <f t="shared" si="23"/>
        <v>77.674215469613245</v>
      </c>
      <c r="V73" s="328">
        <f t="shared" si="23"/>
        <v>80.356870165745846</v>
      </c>
      <c r="W73" s="328">
        <f t="shared" si="23"/>
        <v>56.629834254143645</v>
      </c>
      <c r="X73" s="328">
        <f t="shared" si="23"/>
        <v>69.060773480662974</v>
      </c>
      <c r="Y73" s="328">
        <f t="shared" si="23"/>
        <v>67.127071823204417</v>
      </c>
      <c r="Z73" s="328">
        <f t="shared" si="23"/>
        <v>66.850828729281758</v>
      </c>
      <c r="AA73" s="328">
        <f t="shared" si="23"/>
        <v>56.353591160220986</v>
      </c>
      <c r="AB73" s="328">
        <f t="shared" si="6"/>
        <v>49.455944751381203</v>
      </c>
      <c r="AC73" s="328">
        <f t="shared" si="6"/>
        <v>56.745182320441984</v>
      </c>
      <c r="AD73" s="328">
        <f t="shared" si="6"/>
        <v>40.014312154696128</v>
      </c>
      <c r="AE73" s="328">
        <f t="shared" ref="AE73:AE76" si="30">P73*100/$D73</f>
        <v>52.678430939226516</v>
      </c>
      <c r="AF73" s="328">
        <f t="shared" ref="AF73:AG76" si="31">Q73*100/$D73</f>
        <v>55.911080110497231</v>
      </c>
      <c r="AG73" s="329">
        <f t="shared" si="31"/>
        <v>59.410602209944742</v>
      </c>
      <c r="AH73" s="781">
        <v>1</v>
      </c>
      <c r="AI73" s="782">
        <v>4</v>
      </c>
      <c r="AJ73" s="782">
        <v>4</v>
      </c>
      <c r="AK73" s="782">
        <v>4</v>
      </c>
      <c r="AL73" s="782">
        <v>1</v>
      </c>
      <c r="AM73" s="782">
        <v>1</v>
      </c>
      <c r="AN73" s="782">
        <v>1</v>
      </c>
      <c r="AO73" s="782">
        <v>1</v>
      </c>
      <c r="AP73" s="782">
        <v>1</v>
      </c>
      <c r="AQ73" s="782">
        <v>4</v>
      </c>
      <c r="AR73" s="782">
        <v>4</v>
      </c>
      <c r="AS73" s="782">
        <v>4</v>
      </c>
      <c r="AT73" s="782">
        <v>4</v>
      </c>
      <c r="AU73" s="782">
        <v>6</v>
      </c>
      <c r="AV73" s="784">
        <v>7</v>
      </c>
    </row>
    <row r="74" spans="2:48" ht="14.4" x14ac:dyDescent="0.3">
      <c r="B74" s="917"/>
      <c r="C74" s="1" t="s">
        <v>4</v>
      </c>
      <c r="D74" s="760">
        <v>68</v>
      </c>
      <c r="E74" s="760">
        <v>76.5</v>
      </c>
      <c r="F74" s="760">
        <v>103.8</v>
      </c>
      <c r="G74" s="760">
        <v>117.9</v>
      </c>
      <c r="H74" s="760">
        <v>105</v>
      </c>
      <c r="I74" s="760">
        <v>106.5</v>
      </c>
      <c r="J74" s="760">
        <v>107.7</v>
      </c>
      <c r="K74" s="760">
        <v>111.4</v>
      </c>
      <c r="L74" s="761">
        <v>110.15232</v>
      </c>
      <c r="M74" s="761">
        <v>135.11026000000001</v>
      </c>
      <c r="N74" s="761">
        <v>129.07641000000001</v>
      </c>
      <c r="O74" s="761">
        <v>110.9495</v>
      </c>
      <c r="P74" s="761">
        <v>125.25557999999999</v>
      </c>
      <c r="Q74" s="761">
        <v>135.50662</v>
      </c>
      <c r="R74" s="761">
        <v>145.24963</v>
      </c>
      <c r="S74" s="143">
        <f>100</f>
        <v>100</v>
      </c>
      <c r="T74" s="328">
        <f t="shared" si="23"/>
        <v>112.5</v>
      </c>
      <c r="U74" s="328">
        <f t="shared" si="23"/>
        <v>152.64705882352942</v>
      </c>
      <c r="V74" s="328">
        <f t="shared" si="23"/>
        <v>173.38235294117646</v>
      </c>
      <c r="W74" s="328">
        <f t="shared" si="23"/>
        <v>154.41176470588235</v>
      </c>
      <c r="X74" s="328">
        <f t="shared" si="23"/>
        <v>156.61764705882354</v>
      </c>
      <c r="Y74" s="328">
        <f t="shared" si="23"/>
        <v>158.38235294117646</v>
      </c>
      <c r="Z74" s="328">
        <f t="shared" si="23"/>
        <v>163.8235294117647</v>
      </c>
      <c r="AA74" s="328">
        <f t="shared" si="23"/>
        <v>161.98870588235295</v>
      </c>
      <c r="AB74" s="328">
        <f t="shared" si="6"/>
        <v>198.69155882352945</v>
      </c>
      <c r="AC74" s="328">
        <f t="shared" si="6"/>
        <v>189.81825000000003</v>
      </c>
      <c r="AD74" s="328">
        <f t="shared" si="6"/>
        <v>163.16102941176473</v>
      </c>
      <c r="AE74" s="328">
        <f t="shared" si="30"/>
        <v>184.19938235294117</v>
      </c>
      <c r="AF74" s="328">
        <f t="shared" si="31"/>
        <v>199.27444117647059</v>
      </c>
      <c r="AG74" s="329">
        <f t="shared" si="31"/>
        <v>213.60239705882353</v>
      </c>
      <c r="AH74" s="781">
        <v>1</v>
      </c>
      <c r="AI74" s="782">
        <v>1</v>
      </c>
      <c r="AJ74" s="782">
        <v>1</v>
      </c>
      <c r="AK74" s="782">
        <v>1</v>
      </c>
      <c r="AL74" s="782">
        <v>1</v>
      </c>
      <c r="AM74" s="782">
        <v>1</v>
      </c>
      <c r="AN74" s="782">
        <v>1</v>
      </c>
      <c r="AO74" s="782">
        <v>1</v>
      </c>
      <c r="AP74" s="782">
        <v>4</v>
      </c>
      <c r="AQ74" s="782">
        <v>4</v>
      </c>
      <c r="AR74" s="782">
        <v>4</v>
      </c>
      <c r="AS74" s="782">
        <v>4</v>
      </c>
      <c r="AT74" s="782">
        <v>4</v>
      </c>
      <c r="AU74" s="782">
        <v>6</v>
      </c>
      <c r="AV74" s="784">
        <v>7</v>
      </c>
    </row>
    <row r="75" spans="2:48" ht="14.4" x14ac:dyDescent="0.3">
      <c r="B75" s="917"/>
      <c r="C75" s="1" t="s">
        <v>5</v>
      </c>
      <c r="D75" s="760">
        <v>99.5</v>
      </c>
      <c r="E75" s="761">
        <v>75.442321000000007</v>
      </c>
      <c r="F75" s="761">
        <v>67.881934000000001</v>
      </c>
      <c r="G75" s="761">
        <v>70.810812999999996</v>
      </c>
      <c r="H75" s="760">
        <v>87.1</v>
      </c>
      <c r="I75" s="760">
        <v>96.4</v>
      </c>
      <c r="J75" s="760">
        <v>103.8</v>
      </c>
      <c r="K75" s="760">
        <v>102.1</v>
      </c>
      <c r="L75" s="761">
        <v>91.747682999999995</v>
      </c>
      <c r="M75" s="761">
        <v>68.786681999999999</v>
      </c>
      <c r="N75" s="761">
        <v>71.681832999999997</v>
      </c>
      <c r="O75" s="761">
        <v>77.465321000000003</v>
      </c>
      <c r="P75" s="761">
        <v>70.587745999999996</v>
      </c>
      <c r="Q75" s="761">
        <v>77.514983999999998</v>
      </c>
      <c r="R75" s="761">
        <v>83.243874000000005</v>
      </c>
      <c r="S75" s="143">
        <f>100</f>
        <v>100</v>
      </c>
      <c r="T75" s="328">
        <f t="shared" si="23"/>
        <v>75.821428140703532</v>
      </c>
      <c r="U75" s="328">
        <f t="shared" si="23"/>
        <v>68.223049246231156</v>
      </c>
      <c r="V75" s="328">
        <f t="shared" si="23"/>
        <v>71.166646231155781</v>
      </c>
      <c r="W75" s="328">
        <f t="shared" si="23"/>
        <v>87.537688442211049</v>
      </c>
      <c r="X75" s="328">
        <f t="shared" si="23"/>
        <v>96.884422110552762</v>
      </c>
      <c r="Y75" s="328">
        <f t="shared" si="23"/>
        <v>104.321608040201</v>
      </c>
      <c r="Z75" s="328">
        <f t="shared" si="23"/>
        <v>102.61306532663316</v>
      </c>
      <c r="AA75" s="328">
        <f t="shared" si="23"/>
        <v>92.208726633165824</v>
      </c>
      <c r="AB75" s="328">
        <f t="shared" si="6"/>
        <v>69.132343718592963</v>
      </c>
      <c r="AC75" s="328">
        <f t="shared" si="6"/>
        <v>72.042043216080401</v>
      </c>
      <c r="AD75" s="328">
        <f t="shared" si="6"/>
        <v>77.854593969849248</v>
      </c>
      <c r="AE75" s="328">
        <f t="shared" si="30"/>
        <v>70.942458291457285</v>
      </c>
      <c r="AF75" s="328">
        <f t="shared" si="31"/>
        <v>77.904506532663305</v>
      </c>
      <c r="AG75" s="329">
        <f t="shared" si="31"/>
        <v>83.662184924623105</v>
      </c>
      <c r="AH75" s="781">
        <v>1</v>
      </c>
      <c r="AI75" s="782">
        <v>4</v>
      </c>
      <c r="AJ75" s="782">
        <v>4</v>
      </c>
      <c r="AK75" s="782">
        <v>4</v>
      </c>
      <c r="AL75" s="782">
        <v>1</v>
      </c>
      <c r="AM75" s="782">
        <v>1</v>
      </c>
      <c r="AN75" s="782">
        <v>1</v>
      </c>
      <c r="AO75" s="782">
        <v>1</v>
      </c>
      <c r="AP75" s="782">
        <v>4</v>
      </c>
      <c r="AQ75" s="782">
        <v>4</v>
      </c>
      <c r="AR75" s="782">
        <v>4</v>
      </c>
      <c r="AS75" s="782">
        <v>4</v>
      </c>
      <c r="AT75" s="782">
        <v>4</v>
      </c>
      <c r="AU75" s="782">
        <v>6</v>
      </c>
      <c r="AV75" s="784">
        <v>7</v>
      </c>
    </row>
    <row r="76" spans="2:48" ht="14.4" x14ac:dyDescent="0.3">
      <c r="B76" s="917"/>
      <c r="C76" s="1" t="s">
        <v>6</v>
      </c>
      <c r="D76" s="760">
        <v>217.2</v>
      </c>
      <c r="E76" s="760">
        <v>187.69999300000001</v>
      </c>
      <c r="F76" s="760">
        <v>211.7</v>
      </c>
      <c r="G76" s="760">
        <v>228.4</v>
      </c>
      <c r="H76" s="760">
        <v>223.79999999999998</v>
      </c>
      <c r="I76" s="760">
        <v>239.70000000000002</v>
      </c>
      <c r="J76" s="760">
        <v>250.5</v>
      </c>
      <c r="K76" s="760">
        <v>251.70000000000002</v>
      </c>
      <c r="L76" s="760">
        <v>236.00000299999999</v>
      </c>
      <c r="M76" s="760">
        <v>241.39999399999999</v>
      </c>
      <c r="N76" s="760">
        <v>230.499999</v>
      </c>
      <c r="O76" s="760">
        <v>214.60000200000002</v>
      </c>
      <c r="P76" s="761">
        <v>226.38054</v>
      </c>
      <c r="Q76" s="761">
        <v>245.196898</v>
      </c>
      <c r="R76" s="761">
        <v>262.73051399999997</v>
      </c>
      <c r="S76" s="143">
        <f>100</f>
        <v>100</v>
      </c>
      <c r="T76" s="328">
        <f t="shared" si="23"/>
        <v>86.418044659300193</v>
      </c>
      <c r="U76" s="328">
        <f t="shared" si="23"/>
        <v>97.467771639042368</v>
      </c>
      <c r="V76" s="328">
        <f t="shared" si="23"/>
        <v>105.15653775322284</v>
      </c>
      <c r="W76" s="328">
        <f t="shared" si="23"/>
        <v>103.03867403314918</v>
      </c>
      <c r="X76" s="328">
        <f t="shared" si="23"/>
        <v>110.35911602209946</v>
      </c>
      <c r="Y76" s="328">
        <f t="shared" si="23"/>
        <v>115.33149171270719</v>
      </c>
      <c r="Z76" s="328">
        <f t="shared" si="23"/>
        <v>115.88397790055249</v>
      </c>
      <c r="AA76" s="328">
        <f t="shared" si="23"/>
        <v>108.65561832412523</v>
      </c>
      <c r="AB76" s="328">
        <f t="shared" si="6"/>
        <v>111.1418020257827</v>
      </c>
      <c r="AC76" s="328">
        <f t="shared" si="6"/>
        <v>106.12338812154697</v>
      </c>
      <c r="AD76" s="328">
        <f t="shared" si="6"/>
        <v>98.802947513812171</v>
      </c>
      <c r="AE76" s="328">
        <f t="shared" si="30"/>
        <v>104.22676795580111</v>
      </c>
      <c r="AF76" s="328">
        <f t="shared" si="31"/>
        <v>112.88991620626152</v>
      </c>
      <c r="AG76" s="329">
        <f t="shared" si="31"/>
        <v>120.96248342541436</v>
      </c>
      <c r="AH76" s="781">
        <v>1</v>
      </c>
      <c r="AI76" s="782">
        <v>1</v>
      </c>
      <c r="AJ76" s="782">
        <v>1</v>
      </c>
      <c r="AK76" s="782">
        <v>1</v>
      </c>
      <c r="AL76" s="782">
        <v>1</v>
      </c>
      <c r="AM76" s="782">
        <v>1</v>
      </c>
      <c r="AN76" s="782">
        <v>1</v>
      </c>
      <c r="AO76" s="782">
        <v>1</v>
      </c>
      <c r="AP76" s="782">
        <v>1</v>
      </c>
      <c r="AQ76" s="782">
        <v>1</v>
      </c>
      <c r="AR76" s="782">
        <v>1</v>
      </c>
      <c r="AS76" s="782">
        <v>1</v>
      </c>
      <c r="AT76" s="782">
        <v>4</v>
      </c>
      <c r="AU76" s="782">
        <v>6</v>
      </c>
      <c r="AV76" s="784">
        <v>7</v>
      </c>
    </row>
    <row r="77" spans="2:48" ht="14.4" x14ac:dyDescent="0.3">
      <c r="B77" s="918"/>
      <c r="C77" s="8" t="s">
        <v>7</v>
      </c>
      <c r="D77" s="565">
        <v>117.7</v>
      </c>
      <c r="E77" s="565">
        <v>112.257672</v>
      </c>
      <c r="F77" s="565">
        <v>143.81806599999999</v>
      </c>
      <c r="G77" s="565">
        <v>157.58918700000001</v>
      </c>
      <c r="H77" s="565">
        <v>136.69999999999999</v>
      </c>
      <c r="I77" s="565">
        <v>143.30000000000001</v>
      </c>
      <c r="J77" s="565">
        <v>146.69999999999999</v>
      </c>
      <c r="K77" s="565">
        <v>149.60000000000002</v>
      </c>
      <c r="L77" s="565">
        <v>144.25232</v>
      </c>
      <c r="M77" s="565">
        <v>172.61331200000001</v>
      </c>
      <c r="N77" s="565">
        <v>158.81816600000002</v>
      </c>
      <c r="O77" s="565">
        <v>137.134681</v>
      </c>
      <c r="P77" s="565">
        <v>155.79279399999999</v>
      </c>
      <c r="Q77" s="565">
        <v>167.68191400000001</v>
      </c>
      <c r="R77" s="565">
        <v>179.48663999999999</v>
      </c>
      <c r="S77" s="143">
        <f>100</f>
        <v>100</v>
      </c>
      <c r="T77" s="328">
        <f t="shared" si="23"/>
        <v>95.376101954120642</v>
      </c>
      <c r="U77" s="328">
        <f t="shared" si="23"/>
        <v>122.19037043330499</v>
      </c>
      <c r="V77" s="328">
        <f t="shared" si="23"/>
        <v>133.89055819881054</v>
      </c>
      <c r="W77" s="328">
        <f t="shared" si="23"/>
        <v>116.14273576890398</v>
      </c>
      <c r="X77" s="328">
        <f t="shared" si="23"/>
        <v>121.75021240441802</v>
      </c>
      <c r="Y77" s="328">
        <f t="shared" si="23"/>
        <v>124.63891248937976</v>
      </c>
      <c r="Z77" s="328">
        <f t="shared" si="23"/>
        <v>127.10280373831777</v>
      </c>
      <c r="AA77" s="328">
        <f t="shared" si="23"/>
        <v>122.55932030586236</v>
      </c>
      <c r="AB77" s="328">
        <f t="shared" si="6"/>
        <v>146.65532030586238</v>
      </c>
      <c r="AC77" s="328">
        <f t="shared" si="6"/>
        <v>134.93472047578592</v>
      </c>
      <c r="AD77" s="328">
        <f t="shared" si="6"/>
        <v>116.51204842820731</v>
      </c>
      <c r="AE77" s="328">
        <f t="shared" ref="AE77:AE80" si="32">P77*100/$D77</f>
        <v>132.36431096006797</v>
      </c>
      <c r="AF77" s="328">
        <f t="shared" ref="AF77:AG80" si="33">Q77*100/$D77</f>
        <v>142.46551741716226</v>
      </c>
      <c r="AG77" s="329">
        <f t="shared" si="33"/>
        <v>152.49502124044182</v>
      </c>
      <c r="AH77" s="785"/>
      <c r="AI77" s="786"/>
      <c r="AJ77" s="786"/>
      <c r="AK77" s="786"/>
      <c r="AL77" s="786"/>
      <c r="AM77" s="786"/>
      <c r="AN77" s="786"/>
      <c r="AO77" s="786"/>
      <c r="AP77" s="786"/>
      <c r="AQ77" s="786"/>
      <c r="AR77" s="786"/>
      <c r="AS77" s="786"/>
      <c r="AT77" s="786"/>
      <c r="AU77" s="786"/>
      <c r="AV77" s="787"/>
    </row>
    <row r="78" spans="2:48" ht="16.5" customHeight="1" x14ac:dyDescent="0.3">
      <c r="B78" s="917" t="s">
        <v>30</v>
      </c>
      <c r="C78" s="1" t="s">
        <v>2</v>
      </c>
      <c r="D78" s="760">
        <v>198.3</v>
      </c>
      <c r="E78" s="760">
        <v>185.1</v>
      </c>
      <c r="F78" s="760">
        <v>201.5</v>
      </c>
      <c r="G78" s="760">
        <v>195.6</v>
      </c>
      <c r="H78" s="760">
        <v>178.2</v>
      </c>
      <c r="I78" s="760">
        <v>174.5</v>
      </c>
      <c r="J78" s="760">
        <v>185.3</v>
      </c>
      <c r="K78" s="760">
        <v>195.5</v>
      </c>
      <c r="L78" s="760">
        <v>197.1</v>
      </c>
      <c r="M78" s="760">
        <v>209.2</v>
      </c>
      <c r="N78" s="760">
        <v>205.8</v>
      </c>
      <c r="O78" s="760">
        <v>200.7</v>
      </c>
      <c r="P78" s="761">
        <v>196.71381</v>
      </c>
      <c r="Q78" s="761">
        <v>204.73943</v>
      </c>
      <c r="R78" s="761">
        <v>218.43895000000001</v>
      </c>
      <c r="S78" s="143">
        <f>100</f>
        <v>100</v>
      </c>
      <c r="T78" s="328">
        <f t="shared" si="23"/>
        <v>93.343419062027223</v>
      </c>
      <c r="U78" s="328">
        <f t="shared" si="23"/>
        <v>101.61371659102369</v>
      </c>
      <c r="V78" s="328">
        <f t="shared" si="23"/>
        <v>98.638426626323749</v>
      </c>
      <c r="W78" s="328">
        <f t="shared" si="23"/>
        <v>89.863842662632365</v>
      </c>
      <c r="X78" s="328">
        <f t="shared" si="23"/>
        <v>87.99798285426121</v>
      </c>
      <c r="Y78" s="328">
        <f t="shared" si="23"/>
        <v>93.444276348966213</v>
      </c>
      <c r="Z78" s="328">
        <f t="shared" si="23"/>
        <v>98.587997982854262</v>
      </c>
      <c r="AA78" s="328">
        <f t="shared" si="23"/>
        <v>99.394856278366106</v>
      </c>
      <c r="AB78" s="328">
        <f t="shared" si="6"/>
        <v>105.49672213817448</v>
      </c>
      <c r="AC78" s="328">
        <f t="shared" si="6"/>
        <v>103.7821482602118</v>
      </c>
      <c r="AD78" s="328">
        <f t="shared" si="6"/>
        <v>101.21028744326777</v>
      </c>
      <c r="AE78" s="328">
        <f t="shared" si="32"/>
        <v>99.200105900151286</v>
      </c>
      <c r="AF78" s="328">
        <f t="shared" si="33"/>
        <v>103.24731719616742</v>
      </c>
      <c r="AG78" s="329">
        <f t="shared" si="33"/>
        <v>110.15579929399898</v>
      </c>
      <c r="AH78" s="781">
        <v>1</v>
      </c>
      <c r="AI78" s="782">
        <v>1</v>
      </c>
      <c r="AJ78" s="782">
        <v>1</v>
      </c>
      <c r="AK78" s="782">
        <v>1</v>
      </c>
      <c r="AL78" s="782">
        <v>1</v>
      </c>
      <c r="AM78" s="782">
        <v>1</v>
      </c>
      <c r="AN78" s="782">
        <v>1</v>
      </c>
      <c r="AO78" s="782">
        <v>1</v>
      </c>
      <c r="AP78" s="782">
        <v>1</v>
      </c>
      <c r="AQ78" s="782">
        <v>1</v>
      </c>
      <c r="AR78" s="782">
        <v>1</v>
      </c>
      <c r="AS78" s="782">
        <v>1</v>
      </c>
      <c r="AT78" s="782">
        <v>4</v>
      </c>
      <c r="AU78" s="782">
        <v>6</v>
      </c>
      <c r="AV78" s="784">
        <v>7</v>
      </c>
    </row>
    <row r="79" spans="2:48" ht="14.4" x14ac:dyDescent="0.3">
      <c r="B79" s="917"/>
      <c r="C79" s="1" t="s">
        <v>3</v>
      </c>
      <c r="D79" s="760">
        <v>430.8</v>
      </c>
      <c r="E79" s="760">
        <v>379.6</v>
      </c>
      <c r="F79" s="760">
        <v>417.8</v>
      </c>
      <c r="G79" s="760">
        <v>466.2</v>
      </c>
      <c r="H79" s="760">
        <v>423.4</v>
      </c>
      <c r="I79" s="760">
        <v>450.2</v>
      </c>
      <c r="J79" s="760">
        <v>459.7</v>
      </c>
      <c r="K79" s="760">
        <v>476.4</v>
      </c>
      <c r="L79" s="760">
        <v>485.5</v>
      </c>
      <c r="M79" s="760">
        <v>491.9</v>
      </c>
      <c r="N79" s="760">
        <v>506.8</v>
      </c>
      <c r="O79" s="760">
        <v>538.5</v>
      </c>
      <c r="P79" s="761">
        <v>509.60199</v>
      </c>
      <c r="Q79" s="761">
        <v>540.87408000000005</v>
      </c>
      <c r="R79" s="761">
        <v>574.99834999999996</v>
      </c>
      <c r="S79" s="143">
        <f>100</f>
        <v>100</v>
      </c>
      <c r="T79" s="328">
        <f t="shared" si="23"/>
        <v>88.115134633240487</v>
      </c>
      <c r="U79" s="328">
        <f t="shared" si="23"/>
        <v>96.982358402971215</v>
      </c>
      <c r="V79" s="328">
        <f t="shared" si="23"/>
        <v>108.21727019498607</v>
      </c>
      <c r="W79" s="328">
        <f t="shared" si="23"/>
        <v>98.28226555246053</v>
      </c>
      <c r="X79" s="328">
        <f t="shared" si="23"/>
        <v>104.50324976787373</v>
      </c>
      <c r="Y79" s="328">
        <f t="shared" si="23"/>
        <v>106.70844939647168</v>
      </c>
      <c r="Z79" s="328">
        <f t="shared" si="23"/>
        <v>110.5849582172702</v>
      </c>
      <c r="AA79" s="328">
        <f t="shared" si="23"/>
        <v>112.69730733519035</v>
      </c>
      <c r="AB79" s="328">
        <f t="shared" si="6"/>
        <v>114.18291550603529</v>
      </c>
      <c r="AC79" s="328">
        <f t="shared" si="6"/>
        <v>117.64159702878365</v>
      </c>
      <c r="AD79" s="328">
        <f t="shared" si="6"/>
        <v>125</v>
      </c>
      <c r="AE79" s="328">
        <f t="shared" si="32"/>
        <v>118.29201253481894</v>
      </c>
      <c r="AF79" s="328">
        <f t="shared" si="33"/>
        <v>125.55108635097494</v>
      </c>
      <c r="AG79" s="329">
        <f t="shared" si="33"/>
        <v>133.4722260909935</v>
      </c>
      <c r="AH79" s="781">
        <v>1</v>
      </c>
      <c r="AI79" s="782">
        <v>1</v>
      </c>
      <c r="AJ79" s="782">
        <v>1</v>
      </c>
      <c r="AK79" s="782">
        <v>1</v>
      </c>
      <c r="AL79" s="782">
        <v>1</v>
      </c>
      <c r="AM79" s="782">
        <v>1</v>
      </c>
      <c r="AN79" s="782">
        <v>1</v>
      </c>
      <c r="AO79" s="782">
        <v>1</v>
      </c>
      <c r="AP79" s="782">
        <v>1</v>
      </c>
      <c r="AQ79" s="782">
        <v>1</v>
      </c>
      <c r="AR79" s="782">
        <v>1</v>
      </c>
      <c r="AS79" s="782">
        <v>1</v>
      </c>
      <c r="AT79" s="782">
        <v>4</v>
      </c>
      <c r="AU79" s="782">
        <v>6</v>
      </c>
      <c r="AV79" s="784">
        <v>7</v>
      </c>
    </row>
    <row r="80" spans="2:48" ht="14.4" x14ac:dyDescent="0.3">
      <c r="B80" s="917"/>
      <c r="C80" s="1" t="s">
        <v>4</v>
      </c>
      <c r="D80" s="760">
        <v>610.4</v>
      </c>
      <c r="E80" s="760">
        <v>548.5</v>
      </c>
      <c r="F80" s="760">
        <v>539.4</v>
      </c>
      <c r="G80" s="760">
        <v>563.79999999999995</v>
      </c>
      <c r="H80" s="760">
        <v>507.7</v>
      </c>
      <c r="I80" s="760">
        <v>553.29999999999995</v>
      </c>
      <c r="J80" s="760">
        <v>530.79999999999995</v>
      </c>
      <c r="K80" s="760">
        <v>576.9</v>
      </c>
      <c r="L80" s="760">
        <v>675</v>
      </c>
      <c r="M80" s="760">
        <v>641.6</v>
      </c>
      <c r="N80" s="760">
        <v>696.6</v>
      </c>
      <c r="O80" s="760">
        <v>745.4</v>
      </c>
      <c r="P80" s="761">
        <v>712.24847</v>
      </c>
      <c r="Q80" s="761">
        <v>770.53961000000004</v>
      </c>
      <c r="R80" s="761">
        <v>826.14819</v>
      </c>
      <c r="S80" s="143">
        <f>100</f>
        <v>100</v>
      </c>
      <c r="T80" s="328">
        <f t="shared" si="23"/>
        <v>89.859108781127134</v>
      </c>
      <c r="U80" s="328">
        <f t="shared" si="23"/>
        <v>88.368283093053734</v>
      </c>
      <c r="V80" s="328">
        <f t="shared" si="23"/>
        <v>92.365661861074699</v>
      </c>
      <c r="W80" s="328">
        <f t="shared" si="23"/>
        <v>83.17496723460026</v>
      </c>
      <c r="X80" s="328">
        <f t="shared" si="23"/>
        <v>90.645478374836159</v>
      </c>
      <c r="Y80" s="328">
        <f t="shared" si="23"/>
        <v>86.959370904325027</v>
      </c>
      <c r="Z80" s="328">
        <f t="shared" si="23"/>
        <v>94.511795543905635</v>
      </c>
      <c r="AA80" s="328">
        <f t="shared" si="23"/>
        <v>110.58322411533422</v>
      </c>
      <c r="AB80" s="328">
        <f t="shared" si="6"/>
        <v>105.11140235910878</v>
      </c>
      <c r="AC80" s="328">
        <f t="shared" si="6"/>
        <v>114.1218872870249</v>
      </c>
      <c r="AD80" s="328">
        <f t="shared" si="6"/>
        <v>122.11664482306685</v>
      </c>
      <c r="AE80" s="328">
        <f t="shared" si="32"/>
        <v>116.68552916120576</v>
      </c>
      <c r="AF80" s="328">
        <f t="shared" si="33"/>
        <v>126.23519167758849</v>
      </c>
      <c r="AG80" s="329">
        <f t="shared" si="33"/>
        <v>135.34537844036697</v>
      </c>
      <c r="AH80" s="781">
        <v>1</v>
      </c>
      <c r="AI80" s="782">
        <v>1</v>
      </c>
      <c r="AJ80" s="782">
        <v>1</v>
      </c>
      <c r="AK80" s="782">
        <v>1</v>
      </c>
      <c r="AL80" s="782">
        <v>1</v>
      </c>
      <c r="AM80" s="782">
        <v>1</v>
      </c>
      <c r="AN80" s="782">
        <v>1</v>
      </c>
      <c r="AO80" s="782">
        <v>1</v>
      </c>
      <c r="AP80" s="782">
        <v>1</v>
      </c>
      <c r="AQ80" s="782">
        <v>1</v>
      </c>
      <c r="AR80" s="782">
        <v>1</v>
      </c>
      <c r="AS80" s="782">
        <v>1</v>
      </c>
      <c r="AT80" s="782">
        <v>4</v>
      </c>
      <c r="AU80" s="782">
        <v>6</v>
      </c>
      <c r="AV80" s="784">
        <v>7</v>
      </c>
    </row>
    <row r="81" spans="2:48" ht="14.4" x14ac:dyDescent="0.3">
      <c r="B81" s="917"/>
      <c r="C81" s="1" t="s">
        <v>5</v>
      </c>
      <c r="D81" s="760">
        <v>791</v>
      </c>
      <c r="E81" s="760">
        <v>633.4</v>
      </c>
      <c r="F81" s="760">
        <v>835.6</v>
      </c>
      <c r="G81" s="760">
        <v>853.6</v>
      </c>
      <c r="H81" s="760">
        <v>821</v>
      </c>
      <c r="I81" s="760">
        <v>781.8</v>
      </c>
      <c r="J81" s="760">
        <v>808.1</v>
      </c>
      <c r="K81" s="760">
        <v>914.7</v>
      </c>
      <c r="L81" s="760">
        <v>950.7</v>
      </c>
      <c r="M81" s="760">
        <v>1049.2</v>
      </c>
      <c r="N81" s="760">
        <v>1317.9</v>
      </c>
      <c r="O81" s="760">
        <v>1371.9</v>
      </c>
      <c r="P81" s="761">
        <v>1330.9390000000001</v>
      </c>
      <c r="Q81" s="761">
        <v>1461.5528999999999</v>
      </c>
      <c r="R81" s="761">
        <v>1569.2738999999999</v>
      </c>
      <c r="S81" s="143">
        <f>100</f>
        <v>100</v>
      </c>
      <c r="T81" s="328">
        <f t="shared" si="23"/>
        <v>80.075853350189632</v>
      </c>
      <c r="U81" s="328">
        <f t="shared" si="23"/>
        <v>105.63843236409608</v>
      </c>
      <c r="V81" s="328">
        <f t="shared" si="23"/>
        <v>107.91403286978509</v>
      </c>
      <c r="W81" s="328">
        <f t="shared" si="23"/>
        <v>103.79266750948167</v>
      </c>
      <c r="X81" s="328">
        <f t="shared" si="23"/>
        <v>98.83691529709229</v>
      </c>
      <c r="Y81" s="328">
        <f t="shared" si="23"/>
        <v>102.16182048040456</v>
      </c>
      <c r="Z81" s="328">
        <f t="shared" si="23"/>
        <v>115.63843236409608</v>
      </c>
      <c r="AA81" s="328">
        <f t="shared" si="23"/>
        <v>120.18963337547409</v>
      </c>
      <c r="AB81" s="328">
        <f t="shared" si="6"/>
        <v>132.64222503160556</v>
      </c>
      <c r="AC81" s="328">
        <f t="shared" si="6"/>
        <v>166.6118836915297</v>
      </c>
      <c r="AD81" s="328">
        <f t="shared" si="6"/>
        <v>173.43868520859672</v>
      </c>
      <c r="AE81" s="328">
        <f t="shared" ref="AE81:AE84" si="34">P81*100/$D81</f>
        <v>168.26030341340075</v>
      </c>
      <c r="AF81" s="328">
        <f t="shared" ref="AF81:AG84" si="35">Q81*100/$D81</f>
        <v>184.77280657395698</v>
      </c>
      <c r="AG81" s="329">
        <f t="shared" si="35"/>
        <v>198.39113780025284</v>
      </c>
      <c r="AH81" s="781">
        <v>1</v>
      </c>
      <c r="AI81" s="782">
        <v>1</v>
      </c>
      <c r="AJ81" s="782">
        <v>1</v>
      </c>
      <c r="AK81" s="782">
        <v>1</v>
      </c>
      <c r="AL81" s="782">
        <v>1</v>
      </c>
      <c r="AM81" s="782">
        <v>1</v>
      </c>
      <c r="AN81" s="782">
        <v>1</v>
      </c>
      <c r="AO81" s="782">
        <v>1</v>
      </c>
      <c r="AP81" s="782">
        <v>1</v>
      </c>
      <c r="AQ81" s="782">
        <v>1</v>
      </c>
      <c r="AR81" s="782">
        <v>1</v>
      </c>
      <c r="AS81" s="782">
        <v>1</v>
      </c>
      <c r="AT81" s="782">
        <v>4</v>
      </c>
      <c r="AU81" s="782">
        <v>6</v>
      </c>
      <c r="AV81" s="784">
        <v>7</v>
      </c>
    </row>
    <row r="82" spans="2:48" ht="14.4" x14ac:dyDescent="0.3">
      <c r="B82" s="917"/>
      <c r="C82" s="1" t="s">
        <v>6</v>
      </c>
      <c r="D82" s="760">
        <v>2030.5</v>
      </c>
      <c r="E82" s="760">
        <v>1746.6</v>
      </c>
      <c r="F82" s="760">
        <v>1994.2999999999997</v>
      </c>
      <c r="G82" s="760">
        <v>2079.1999999999998</v>
      </c>
      <c r="H82" s="760">
        <v>1930.3</v>
      </c>
      <c r="I82" s="760">
        <v>1959.8</v>
      </c>
      <c r="J82" s="760">
        <v>1983.9</v>
      </c>
      <c r="K82" s="760">
        <v>2163.5</v>
      </c>
      <c r="L82" s="760">
        <v>2308.3000000000002</v>
      </c>
      <c r="M82" s="760">
        <v>2391.8999999999996</v>
      </c>
      <c r="N82" s="760">
        <v>2727.1000000000004</v>
      </c>
      <c r="O82" s="760">
        <v>2856.5</v>
      </c>
      <c r="P82" s="761">
        <v>2749.5032700000002</v>
      </c>
      <c r="Q82" s="761">
        <v>2977.7060199999996</v>
      </c>
      <c r="R82" s="761">
        <v>3188.8593899999996</v>
      </c>
      <c r="S82" s="143">
        <f>100</f>
        <v>100</v>
      </c>
      <c r="T82" s="328">
        <f t="shared" si="23"/>
        <v>86.018222112780109</v>
      </c>
      <c r="U82" s="328">
        <f t="shared" si="23"/>
        <v>98.217187884757436</v>
      </c>
      <c r="V82" s="328">
        <f t="shared" si="23"/>
        <v>102.39842403348928</v>
      </c>
      <c r="W82" s="328">
        <f t="shared" si="23"/>
        <v>95.065254863334161</v>
      </c>
      <c r="X82" s="328">
        <f t="shared" si="23"/>
        <v>96.518098990396453</v>
      </c>
      <c r="Y82" s="328">
        <f t="shared" si="23"/>
        <v>97.704998768776164</v>
      </c>
      <c r="Z82" s="328">
        <f t="shared" si="23"/>
        <v>106.55011081014528</v>
      </c>
      <c r="AA82" s="328">
        <f t="shared" si="23"/>
        <v>113.6813592711155</v>
      </c>
      <c r="AB82" s="328">
        <f t="shared" si="6"/>
        <v>117.79857178034965</v>
      </c>
      <c r="AC82" s="328">
        <f t="shared" si="6"/>
        <v>134.3068209800542</v>
      </c>
      <c r="AD82" s="328">
        <f t="shared" si="6"/>
        <v>140.6796355577444</v>
      </c>
      <c r="AE82" s="328">
        <f t="shared" si="34"/>
        <v>135.41015858163013</v>
      </c>
      <c r="AF82" s="328">
        <f t="shared" si="35"/>
        <v>146.64890519576457</v>
      </c>
      <c r="AG82" s="329">
        <f t="shared" si="35"/>
        <v>157.04798768776161</v>
      </c>
      <c r="AH82" s="781">
        <v>1</v>
      </c>
      <c r="AI82" s="782">
        <v>1</v>
      </c>
      <c r="AJ82" s="782">
        <v>1</v>
      </c>
      <c r="AK82" s="782">
        <v>1</v>
      </c>
      <c r="AL82" s="782">
        <v>1</v>
      </c>
      <c r="AM82" s="782">
        <v>1</v>
      </c>
      <c r="AN82" s="782">
        <v>1</v>
      </c>
      <c r="AO82" s="782">
        <v>1</v>
      </c>
      <c r="AP82" s="782">
        <v>1</v>
      </c>
      <c r="AQ82" s="782">
        <v>1</v>
      </c>
      <c r="AR82" s="782">
        <v>1</v>
      </c>
      <c r="AS82" s="782">
        <v>1</v>
      </c>
      <c r="AT82" s="782">
        <v>4</v>
      </c>
      <c r="AU82" s="782">
        <v>6</v>
      </c>
      <c r="AV82" s="784">
        <v>7</v>
      </c>
    </row>
    <row r="83" spans="2:48" ht="14.4" x14ac:dyDescent="0.3">
      <c r="B83" s="918"/>
      <c r="C83" s="8" t="s">
        <v>7</v>
      </c>
      <c r="D83" s="565">
        <v>1239.5</v>
      </c>
      <c r="E83" s="565">
        <v>1113.2</v>
      </c>
      <c r="F83" s="565">
        <v>1158.6999999999998</v>
      </c>
      <c r="G83" s="565">
        <v>1225.5999999999999</v>
      </c>
      <c r="H83" s="565">
        <v>1109.3</v>
      </c>
      <c r="I83" s="565">
        <v>1178</v>
      </c>
      <c r="J83" s="565">
        <v>1175.8</v>
      </c>
      <c r="K83" s="565">
        <v>1248.8</v>
      </c>
      <c r="L83" s="565">
        <v>1357.6</v>
      </c>
      <c r="M83" s="565">
        <v>1342.6999999999998</v>
      </c>
      <c r="N83" s="565">
        <v>1409.2</v>
      </c>
      <c r="O83" s="565">
        <v>1484.6</v>
      </c>
      <c r="P83" s="565">
        <v>1418.5642699999999</v>
      </c>
      <c r="Q83" s="565">
        <v>1516.1531199999999</v>
      </c>
      <c r="R83" s="565">
        <v>1619.5854899999999</v>
      </c>
      <c r="S83" s="143">
        <f>100</f>
        <v>100</v>
      </c>
      <c r="T83" s="328">
        <f t="shared" si="23"/>
        <v>89.810407422347723</v>
      </c>
      <c r="U83" s="328">
        <f t="shared" si="23"/>
        <v>93.481242436466303</v>
      </c>
      <c r="V83" s="328">
        <f t="shared" si="23"/>
        <v>98.878580072609907</v>
      </c>
      <c r="W83" s="328">
        <f t="shared" si="23"/>
        <v>89.495764421137551</v>
      </c>
      <c r="X83" s="328">
        <f t="shared" si="23"/>
        <v>95.038321903993548</v>
      </c>
      <c r="Y83" s="328">
        <f t="shared" si="23"/>
        <v>94.86083098023397</v>
      </c>
      <c r="Z83" s="328">
        <f t="shared" si="23"/>
        <v>100.75030254134732</v>
      </c>
      <c r="AA83" s="328">
        <f t="shared" si="23"/>
        <v>109.52803549818475</v>
      </c>
      <c r="AB83" s="328">
        <f t="shared" si="6"/>
        <v>108.32593787817666</v>
      </c>
      <c r="AC83" s="328">
        <f t="shared" si="6"/>
        <v>113.69100443727309</v>
      </c>
      <c r="AD83" s="328">
        <f t="shared" si="6"/>
        <v>119.77410246066962</v>
      </c>
      <c r="AE83" s="328">
        <f t="shared" si="34"/>
        <v>114.44649213392496</v>
      </c>
      <c r="AF83" s="328">
        <f t="shared" si="35"/>
        <v>122.31973537716821</v>
      </c>
      <c r="AG83" s="329">
        <f t="shared" si="35"/>
        <v>130.66442033077854</v>
      </c>
      <c r="AH83" s="785"/>
      <c r="AI83" s="786"/>
      <c r="AJ83" s="786"/>
      <c r="AK83" s="786"/>
      <c r="AL83" s="786"/>
      <c r="AM83" s="786"/>
      <c r="AN83" s="786"/>
      <c r="AO83" s="786"/>
      <c r="AP83" s="786"/>
      <c r="AQ83" s="786"/>
      <c r="AR83" s="786"/>
      <c r="AS83" s="786"/>
      <c r="AT83" s="786"/>
      <c r="AU83" s="786"/>
      <c r="AV83" s="787"/>
    </row>
    <row r="84" spans="2:48" ht="16.5" customHeight="1" x14ac:dyDescent="0.3">
      <c r="B84" s="917" t="s">
        <v>31</v>
      </c>
      <c r="C84" s="7" t="s">
        <v>2</v>
      </c>
      <c r="D84" s="760">
        <v>9.1</v>
      </c>
      <c r="E84" s="760">
        <v>11.2</v>
      </c>
      <c r="F84" s="760">
        <v>7.8</v>
      </c>
      <c r="G84" s="760">
        <v>8.6</v>
      </c>
      <c r="H84" s="761">
        <v>6.3867441999999999</v>
      </c>
      <c r="I84" s="761">
        <v>6.9593401000000004</v>
      </c>
      <c r="J84" s="761">
        <v>7.1747895000000002</v>
      </c>
      <c r="K84" s="761">
        <v>7.4272999999999998</v>
      </c>
      <c r="L84" s="761">
        <v>7.618652</v>
      </c>
      <c r="M84" s="761">
        <v>8.1429521000000005</v>
      </c>
      <c r="N84" s="761">
        <v>7.758661</v>
      </c>
      <c r="O84" s="761">
        <v>3.4517117000000002</v>
      </c>
      <c r="P84" s="761">
        <v>7.8728328000000003</v>
      </c>
      <c r="Q84" s="761">
        <v>8.1940326999999993</v>
      </c>
      <c r="R84" s="761">
        <v>8.7435579000000008</v>
      </c>
      <c r="S84" s="143">
        <f>100</f>
        <v>100</v>
      </c>
      <c r="T84" s="328">
        <f t="shared" si="23"/>
        <v>123.07692307692308</v>
      </c>
      <c r="U84" s="328">
        <f t="shared" si="23"/>
        <v>85.714285714285722</v>
      </c>
      <c r="V84" s="328">
        <f t="shared" si="23"/>
        <v>94.505494505494511</v>
      </c>
      <c r="W84" s="328">
        <f t="shared" si="23"/>
        <v>70.184002197802201</v>
      </c>
      <c r="X84" s="328">
        <f t="shared" si="23"/>
        <v>76.476264835164841</v>
      </c>
      <c r="Y84" s="328">
        <f t="shared" si="23"/>
        <v>78.843840659340671</v>
      </c>
      <c r="Z84" s="328">
        <f t="shared" si="23"/>
        <v>81.618681318681325</v>
      </c>
      <c r="AA84" s="328">
        <f t="shared" si="23"/>
        <v>83.721450549450552</v>
      </c>
      <c r="AB84" s="328">
        <f t="shared" si="6"/>
        <v>89.48299010989011</v>
      </c>
      <c r="AC84" s="328">
        <f t="shared" si="6"/>
        <v>85.260010989010993</v>
      </c>
      <c r="AD84" s="328">
        <f t="shared" si="6"/>
        <v>37.930897802197805</v>
      </c>
      <c r="AE84" s="328">
        <f t="shared" si="34"/>
        <v>86.514646153846158</v>
      </c>
      <c r="AF84" s="328">
        <f t="shared" si="35"/>
        <v>90.044315384615373</v>
      </c>
      <c r="AG84" s="329">
        <f t="shared" si="35"/>
        <v>96.083053846153859</v>
      </c>
      <c r="AH84" s="781">
        <v>1</v>
      </c>
      <c r="AI84" s="782">
        <v>1</v>
      </c>
      <c r="AJ84" s="782">
        <v>1</v>
      </c>
      <c r="AK84" s="782">
        <v>1</v>
      </c>
      <c r="AL84" s="782">
        <v>4</v>
      </c>
      <c r="AM84" s="782">
        <v>4</v>
      </c>
      <c r="AN84" s="782">
        <v>4</v>
      </c>
      <c r="AO84" s="782">
        <v>4</v>
      </c>
      <c r="AP84" s="782">
        <v>4</v>
      </c>
      <c r="AQ84" s="782">
        <v>4</v>
      </c>
      <c r="AR84" s="782">
        <v>4</v>
      </c>
      <c r="AS84" s="782">
        <v>4</v>
      </c>
      <c r="AT84" s="782">
        <v>4</v>
      </c>
      <c r="AU84" s="782">
        <v>6</v>
      </c>
      <c r="AV84" s="784">
        <v>7</v>
      </c>
    </row>
    <row r="85" spans="2:48" ht="14.4" x14ac:dyDescent="0.3">
      <c r="B85" s="917"/>
      <c r="C85" s="1" t="s">
        <v>3</v>
      </c>
      <c r="D85" s="760">
        <v>37.200000000000003</v>
      </c>
      <c r="E85" s="760">
        <v>39</v>
      </c>
      <c r="F85" s="760">
        <v>45.6</v>
      </c>
      <c r="G85" s="761">
        <v>45.400024000000002</v>
      </c>
      <c r="H85" s="761">
        <v>46.213296</v>
      </c>
      <c r="I85" s="761">
        <v>48.740493000000001</v>
      </c>
      <c r="J85" s="761">
        <v>50.325119000000001</v>
      </c>
      <c r="K85" s="761">
        <v>52.672694999999997</v>
      </c>
      <c r="L85" s="761">
        <v>54.281322000000003</v>
      </c>
      <c r="M85" s="761">
        <v>58.657038</v>
      </c>
      <c r="N85" s="761">
        <v>51.529854999999998</v>
      </c>
      <c r="O85" s="761">
        <v>33.010618000000001</v>
      </c>
      <c r="P85" s="761">
        <v>47.836868000000003</v>
      </c>
      <c r="Q85" s="761">
        <v>50.772415000000002</v>
      </c>
      <c r="R85" s="761">
        <v>53.961731</v>
      </c>
      <c r="S85" s="143">
        <f>100</f>
        <v>100</v>
      </c>
      <c r="T85" s="328">
        <f t="shared" si="23"/>
        <v>104.83870967741935</v>
      </c>
      <c r="U85" s="328">
        <f t="shared" si="23"/>
        <v>122.58064516129032</v>
      </c>
      <c r="V85" s="328">
        <f t="shared" si="23"/>
        <v>122.0430752688172</v>
      </c>
      <c r="W85" s="328">
        <f t="shared" si="23"/>
        <v>124.22929032258064</v>
      </c>
      <c r="X85" s="328">
        <f t="shared" si="23"/>
        <v>131.02283064516126</v>
      </c>
      <c r="Y85" s="328">
        <f t="shared" si="23"/>
        <v>135.28257795698926</v>
      </c>
      <c r="Z85" s="328">
        <f t="shared" si="23"/>
        <v>141.59326612903223</v>
      </c>
      <c r="AA85" s="328">
        <f t="shared" si="23"/>
        <v>145.91753225806451</v>
      </c>
      <c r="AB85" s="328">
        <f t="shared" si="6"/>
        <v>157.68020967741936</v>
      </c>
      <c r="AC85" s="328">
        <f t="shared" si="6"/>
        <v>138.52111559139783</v>
      </c>
      <c r="AD85" s="328">
        <f t="shared" si="6"/>
        <v>88.738220430107518</v>
      </c>
      <c r="AE85" s="328">
        <f t="shared" ref="AE85:AE88" si="36">P85*100/$D85</f>
        <v>128.59373118279569</v>
      </c>
      <c r="AF85" s="328">
        <f t="shared" ref="AF85:AG88" si="37">Q85*100/$D85</f>
        <v>136.48498655913977</v>
      </c>
      <c r="AG85" s="329">
        <f t="shared" si="37"/>
        <v>145.05841666666666</v>
      </c>
      <c r="AH85" s="781">
        <v>1</v>
      </c>
      <c r="AI85" s="782">
        <v>1</v>
      </c>
      <c r="AJ85" s="782">
        <v>1</v>
      </c>
      <c r="AK85" s="782">
        <v>4</v>
      </c>
      <c r="AL85" s="782">
        <v>4</v>
      </c>
      <c r="AM85" s="782">
        <v>4</v>
      </c>
      <c r="AN85" s="782">
        <v>4</v>
      </c>
      <c r="AO85" s="782">
        <v>4</v>
      </c>
      <c r="AP85" s="782">
        <v>4</v>
      </c>
      <c r="AQ85" s="782">
        <v>4</v>
      </c>
      <c r="AR85" s="782">
        <v>4</v>
      </c>
      <c r="AS85" s="782">
        <v>4</v>
      </c>
      <c r="AT85" s="782">
        <v>4</v>
      </c>
      <c r="AU85" s="782">
        <v>6</v>
      </c>
      <c r="AV85" s="784">
        <v>7</v>
      </c>
    </row>
    <row r="86" spans="2:48" ht="14.4" x14ac:dyDescent="0.3">
      <c r="B86" s="917"/>
      <c r="C86" s="1" t="s">
        <v>4</v>
      </c>
      <c r="D86" s="760">
        <v>428.2</v>
      </c>
      <c r="E86" s="760">
        <v>397.5</v>
      </c>
      <c r="F86" s="760">
        <v>389.3</v>
      </c>
      <c r="G86" s="760">
        <v>351.4</v>
      </c>
      <c r="H86" s="760">
        <v>374.9</v>
      </c>
      <c r="I86" s="760">
        <v>347.2</v>
      </c>
      <c r="J86" s="760">
        <v>375.4</v>
      </c>
      <c r="K86" s="760">
        <v>390</v>
      </c>
      <c r="L86" s="760">
        <v>424.4</v>
      </c>
      <c r="M86" s="760">
        <v>406.8</v>
      </c>
      <c r="N86" s="760">
        <v>289.7</v>
      </c>
      <c r="O86" s="760">
        <v>315.60000000000002</v>
      </c>
      <c r="P86" s="761">
        <v>301.56375000000003</v>
      </c>
      <c r="Q86" s="761">
        <v>326.24405000000002</v>
      </c>
      <c r="R86" s="761">
        <v>349.78332999999998</v>
      </c>
      <c r="S86" s="143">
        <f>100</f>
        <v>100</v>
      </c>
      <c r="T86" s="328">
        <f t="shared" si="23"/>
        <v>92.830453059318074</v>
      </c>
      <c r="U86" s="328">
        <f t="shared" si="23"/>
        <v>90.915460065390008</v>
      </c>
      <c r="V86" s="328">
        <f t="shared" si="23"/>
        <v>82.06445586174685</v>
      </c>
      <c r="W86" s="328">
        <f t="shared" si="23"/>
        <v>87.552545539467545</v>
      </c>
      <c r="X86" s="328">
        <f t="shared" si="23"/>
        <v>81.083605791686125</v>
      </c>
      <c r="Y86" s="328">
        <f t="shared" si="23"/>
        <v>87.669313404950955</v>
      </c>
      <c r="Z86" s="328">
        <f t="shared" si="23"/>
        <v>91.078935077066788</v>
      </c>
      <c r="AA86" s="328">
        <f t="shared" si="23"/>
        <v>99.112564222326014</v>
      </c>
      <c r="AB86" s="328">
        <f t="shared" si="6"/>
        <v>95.002335357309676</v>
      </c>
      <c r="AC86" s="328">
        <f t="shared" si="6"/>
        <v>67.655301261092944</v>
      </c>
      <c r="AD86" s="328">
        <f t="shared" si="6"/>
        <v>73.703876693134063</v>
      </c>
      <c r="AE86" s="328">
        <f t="shared" si="36"/>
        <v>70.42591078935078</v>
      </c>
      <c r="AF86" s="328">
        <f t="shared" si="37"/>
        <v>76.189642690331624</v>
      </c>
      <c r="AG86" s="329">
        <f t="shared" si="37"/>
        <v>81.686905651564686</v>
      </c>
      <c r="AH86" s="781">
        <v>1</v>
      </c>
      <c r="AI86" s="782">
        <v>1</v>
      </c>
      <c r="AJ86" s="782">
        <v>1</v>
      </c>
      <c r="AK86" s="782">
        <v>1</v>
      </c>
      <c r="AL86" s="782">
        <v>1</v>
      </c>
      <c r="AM86" s="782">
        <v>1</v>
      </c>
      <c r="AN86" s="782">
        <v>1</v>
      </c>
      <c r="AO86" s="782">
        <v>1</v>
      </c>
      <c r="AP86" s="782">
        <v>1</v>
      </c>
      <c r="AQ86" s="782">
        <v>1</v>
      </c>
      <c r="AR86" s="782">
        <v>1</v>
      </c>
      <c r="AS86" s="782">
        <v>1</v>
      </c>
      <c r="AT86" s="782">
        <v>4</v>
      </c>
      <c r="AU86" s="782">
        <v>6</v>
      </c>
      <c r="AV86" s="784">
        <v>7</v>
      </c>
    </row>
    <row r="87" spans="2:48" ht="14.4" x14ac:dyDescent="0.3">
      <c r="B87" s="917"/>
      <c r="C87" s="1" t="s">
        <v>5</v>
      </c>
      <c r="D87" s="760">
        <v>1126.8</v>
      </c>
      <c r="E87" s="760">
        <v>1104.5</v>
      </c>
      <c r="F87" s="760">
        <v>1213.0999999999999</v>
      </c>
      <c r="G87" s="760">
        <v>1304.4000000000001</v>
      </c>
      <c r="H87" s="760">
        <v>1257.9000000000001</v>
      </c>
      <c r="I87" s="760">
        <v>1249.3</v>
      </c>
      <c r="J87" s="760">
        <v>1342.8</v>
      </c>
      <c r="K87" s="760">
        <v>1322.4</v>
      </c>
      <c r="L87" s="760">
        <v>1416.4</v>
      </c>
      <c r="M87" s="760">
        <v>1415.5</v>
      </c>
      <c r="N87" s="761">
        <v>2021.9114</v>
      </c>
      <c r="O87" s="761">
        <v>1985.0377000000001</v>
      </c>
      <c r="P87" s="761">
        <v>1991.0509999999999</v>
      </c>
      <c r="Q87" s="761">
        <v>2186.4459999999999</v>
      </c>
      <c r="R87" s="761">
        <v>2347.5216999999998</v>
      </c>
      <c r="S87" s="143">
        <f>100</f>
        <v>100</v>
      </c>
      <c r="T87" s="328">
        <f t="shared" si="23"/>
        <v>98.020944266950664</v>
      </c>
      <c r="U87" s="328">
        <f t="shared" si="23"/>
        <v>107.6588569400071</v>
      </c>
      <c r="V87" s="328">
        <f t="shared" si="23"/>
        <v>115.7614483493078</v>
      </c>
      <c r="W87" s="328">
        <f t="shared" si="23"/>
        <v>111.63471778487755</v>
      </c>
      <c r="X87" s="328">
        <f t="shared" si="23"/>
        <v>110.87149449769258</v>
      </c>
      <c r="Y87" s="328">
        <f t="shared" si="23"/>
        <v>119.16932907348243</v>
      </c>
      <c r="Z87" s="328">
        <f t="shared" si="23"/>
        <v>117.35889243876464</v>
      </c>
      <c r="AA87" s="328">
        <f t="shared" si="23"/>
        <v>125.70110046148385</v>
      </c>
      <c r="AB87" s="328">
        <f t="shared" si="6"/>
        <v>125.62122825701101</v>
      </c>
      <c r="AC87" s="328">
        <f t="shared" si="6"/>
        <v>179.43835640752573</v>
      </c>
      <c r="AD87" s="328">
        <f t="shared" si="6"/>
        <v>176.16593006744768</v>
      </c>
      <c r="AE87" s="328">
        <f t="shared" si="36"/>
        <v>176.69959176428827</v>
      </c>
      <c r="AF87" s="328">
        <f t="shared" si="37"/>
        <v>194.04029108981183</v>
      </c>
      <c r="AG87" s="329">
        <f t="shared" si="37"/>
        <v>208.33525914093005</v>
      </c>
      <c r="AH87" s="781">
        <v>1</v>
      </c>
      <c r="AI87" s="782">
        <v>1</v>
      </c>
      <c r="AJ87" s="782">
        <v>1</v>
      </c>
      <c r="AK87" s="782">
        <v>1</v>
      </c>
      <c r="AL87" s="782">
        <v>1</v>
      </c>
      <c r="AM87" s="782">
        <v>1</v>
      </c>
      <c r="AN87" s="782">
        <v>1</v>
      </c>
      <c r="AO87" s="782">
        <v>1</v>
      </c>
      <c r="AP87" s="782">
        <v>1</v>
      </c>
      <c r="AQ87" s="782">
        <v>1</v>
      </c>
      <c r="AR87" s="782">
        <v>4</v>
      </c>
      <c r="AS87" s="782">
        <v>4</v>
      </c>
      <c r="AT87" s="782">
        <v>4</v>
      </c>
      <c r="AU87" s="782">
        <v>6</v>
      </c>
      <c r="AV87" s="784">
        <v>7</v>
      </c>
    </row>
    <row r="88" spans="2:48" ht="14.4" x14ac:dyDescent="0.3">
      <c r="B88" s="917"/>
      <c r="C88" s="1" t="s">
        <v>6</v>
      </c>
      <c r="D88" s="760">
        <v>1601.3</v>
      </c>
      <c r="E88" s="760">
        <v>1552.2</v>
      </c>
      <c r="F88" s="760">
        <v>1655.8</v>
      </c>
      <c r="G88" s="760">
        <v>1709.8000240000001</v>
      </c>
      <c r="H88" s="760">
        <v>1685.4000402000001</v>
      </c>
      <c r="I88" s="760">
        <v>1652.1998331</v>
      </c>
      <c r="J88" s="760">
        <v>1775.6999085</v>
      </c>
      <c r="K88" s="760">
        <v>1772.4999950000001</v>
      </c>
      <c r="L88" s="760">
        <v>1902.6999740000001</v>
      </c>
      <c r="M88" s="760">
        <v>1889.0999901</v>
      </c>
      <c r="N88" s="760">
        <v>2370.8999159999998</v>
      </c>
      <c r="O88" s="760">
        <v>2337.1000297000001</v>
      </c>
      <c r="P88" s="761">
        <v>2348.3244507999998</v>
      </c>
      <c r="Q88" s="761">
        <v>2571.6564976999998</v>
      </c>
      <c r="R88" s="761">
        <v>2760.0103188999997</v>
      </c>
      <c r="S88" s="143">
        <f>100</f>
        <v>100</v>
      </c>
      <c r="T88" s="328">
        <f t="shared" si="23"/>
        <v>96.93374133516518</v>
      </c>
      <c r="U88" s="328">
        <f t="shared" si="23"/>
        <v>103.40348466870668</v>
      </c>
      <c r="V88" s="328">
        <f t="shared" si="23"/>
        <v>106.77574620620746</v>
      </c>
      <c r="W88" s="328">
        <f t="shared" si="23"/>
        <v>105.25198527446452</v>
      </c>
      <c r="X88" s="328">
        <f t="shared" si="23"/>
        <v>103.17865691001063</v>
      </c>
      <c r="Y88" s="328">
        <f t="shared" si="23"/>
        <v>110.89114522575407</v>
      </c>
      <c r="Z88" s="328">
        <f t="shared" si="23"/>
        <v>110.69131299569101</v>
      </c>
      <c r="AA88" s="328">
        <f t="shared" si="23"/>
        <v>118.82220533316682</v>
      </c>
      <c r="AB88" s="328">
        <f t="shared" si="6"/>
        <v>117.97289640292263</v>
      </c>
      <c r="AC88" s="328">
        <f t="shared" si="6"/>
        <v>148.060945231999</v>
      </c>
      <c r="AD88" s="328">
        <f t="shared" si="6"/>
        <v>145.95016734528195</v>
      </c>
      <c r="AE88" s="328">
        <f t="shared" si="36"/>
        <v>146.65112413663897</v>
      </c>
      <c r="AF88" s="328">
        <f t="shared" si="37"/>
        <v>160.59804519452945</v>
      </c>
      <c r="AG88" s="329">
        <f t="shared" si="37"/>
        <v>172.36060194217197</v>
      </c>
      <c r="AH88" s="781">
        <v>1</v>
      </c>
      <c r="AI88" s="782">
        <v>1</v>
      </c>
      <c r="AJ88" s="782">
        <v>1</v>
      </c>
      <c r="AK88" s="782">
        <v>1</v>
      </c>
      <c r="AL88" s="782">
        <v>1</v>
      </c>
      <c r="AM88" s="782">
        <v>1</v>
      </c>
      <c r="AN88" s="782">
        <v>1</v>
      </c>
      <c r="AO88" s="782">
        <v>1</v>
      </c>
      <c r="AP88" s="782">
        <v>1</v>
      </c>
      <c r="AQ88" s="782">
        <v>1</v>
      </c>
      <c r="AR88" s="782">
        <v>1</v>
      </c>
      <c r="AS88" s="782">
        <v>1</v>
      </c>
      <c r="AT88" s="782">
        <v>4</v>
      </c>
      <c r="AU88" s="782">
        <v>6</v>
      </c>
      <c r="AV88" s="784">
        <v>7</v>
      </c>
    </row>
    <row r="89" spans="2:48" ht="14.4" x14ac:dyDescent="0.3">
      <c r="B89" s="918"/>
      <c r="C89" s="8" t="s">
        <v>7</v>
      </c>
      <c r="D89" s="565">
        <v>474.5</v>
      </c>
      <c r="E89" s="565">
        <v>447.7</v>
      </c>
      <c r="F89" s="565">
        <v>442.7</v>
      </c>
      <c r="G89" s="565">
        <v>405.40002399999997</v>
      </c>
      <c r="H89" s="565">
        <v>427.5000402</v>
      </c>
      <c r="I89" s="565">
        <v>402.89983309999997</v>
      </c>
      <c r="J89" s="565">
        <v>432.89990849999998</v>
      </c>
      <c r="K89" s="565">
        <v>450.09999499999998</v>
      </c>
      <c r="L89" s="565">
        <v>486.29997399999996</v>
      </c>
      <c r="M89" s="565">
        <v>473.59999010000001</v>
      </c>
      <c r="N89" s="565">
        <v>348.988516</v>
      </c>
      <c r="O89" s="565">
        <v>352.06232970000002</v>
      </c>
      <c r="P89" s="565">
        <v>357.27345080000003</v>
      </c>
      <c r="Q89" s="565">
        <v>385.21049770000002</v>
      </c>
      <c r="R89" s="565">
        <v>412.48861890000001</v>
      </c>
      <c r="S89" s="143">
        <f>100</f>
        <v>100</v>
      </c>
      <c r="T89" s="328">
        <f t="shared" si="23"/>
        <v>94.351949420442565</v>
      </c>
      <c r="U89" s="328">
        <f t="shared" si="23"/>
        <v>93.298208640674389</v>
      </c>
      <c r="V89" s="328">
        <f t="shared" si="23"/>
        <v>85.437307481559529</v>
      </c>
      <c r="W89" s="328">
        <f t="shared" si="23"/>
        <v>90.094845142255011</v>
      </c>
      <c r="X89" s="328">
        <f t="shared" si="23"/>
        <v>84.910396859852469</v>
      </c>
      <c r="Y89" s="328">
        <f t="shared" si="23"/>
        <v>91.232857428872492</v>
      </c>
      <c r="Z89" s="328">
        <f t="shared" si="23"/>
        <v>94.857743940990517</v>
      </c>
      <c r="AA89" s="328">
        <f t="shared" ref="AA89:AD152" si="38">L89*100/$D89</f>
        <v>102.48682276080083</v>
      </c>
      <c r="AB89" s="328">
        <f t="shared" si="38"/>
        <v>99.810324573234979</v>
      </c>
      <c r="AC89" s="328">
        <f t="shared" si="38"/>
        <v>73.548686195995785</v>
      </c>
      <c r="AD89" s="328">
        <f t="shared" si="38"/>
        <v>74.19648676501582</v>
      </c>
      <c r="AE89" s="328">
        <f t="shared" ref="AE89:AG89" si="39">P89*100/$D89</f>
        <v>75.294720927291905</v>
      </c>
      <c r="AF89" s="328">
        <f t="shared" si="39"/>
        <v>81.182402044257117</v>
      </c>
      <c r="AG89" s="329">
        <f t="shared" si="39"/>
        <v>86.931215785036883</v>
      </c>
      <c r="AH89" s="785"/>
      <c r="AI89" s="786"/>
      <c r="AJ89" s="786"/>
      <c r="AK89" s="786"/>
      <c r="AL89" s="786"/>
      <c r="AM89" s="786"/>
      <c r="AN89" s="786"/>
      <c r="AO89" s="786"/>
      <c r="AP89" s="786"/>
      <c r="AQ89" s="786"/>
      <c r="AR89" s="786"/>
      <c r="AS89" s="786"/>
      <c r="AT89" s="786"/>
      <c r="AU89" s="786"/>
      <c r="AV89" s="787"/>
    </row>
    <row r="90" spans="2:48" ht="16.5" customHeight="1" x14ac:dyDescent="0.3">
      <c r="B90" s="917" t="s">
        <v>32</v>
      </c>
      <c r="C90" s="1" t="s">
        <v>2</v>
      </c>
      <c r="D90" s="760">
        <v>86.9</v>
      </c>
      <c r="E90" s="760">
        <v>77</v>
      </c>
      <c r="F90" s="760">
        <v>80.8</v>
      </c>
      <c r="G90" s="760">
        <v>80.400000000000006</v>
      </c>
      <c r="H90" s="760">
        <v>79.3</v>
      </c>
      <c r="I90" s="760">
        <v>73.5</v>
      </c>
      <c r="J90" s="760">
        <v>76.099999999999994</v>
      </c>
      <c r="K90" s="760">
        <v>79</v>
      </c>
      <c r="L90" s="760">
        <v>77.400000000000006</v>
      </c>
      <c r="M90" s="760">
        <v>75.8</v>
      </c>
      <c r="N90" s="760">
        <v>61.8</v>
      </c>
      <c r="O90" s="760">
        <v>61.3</v>
      </c>
      <c r="P90" s="761">
        <v>60.082496999999996</v>
      </c>
      <c r="Q90" s="761">
        <v>62.533771999999999</v>
      </c>
      <c r="R90" s="761">
        <v>66.721260000000001</v>
      </c>
      <c r="S90" s="143">
        <f>100</f>
        <v>100</v>
      </c>
      <c r="T90" s="328">
        <f t="shared" ref="T90:Z126" si="40">E90*100/$D90</f>
        <v>88.60759493670885</v>
      </c>
      <c r="U90" s="328">
        <f t="shared" si="40"/>
        <v>92.980437284234753</v>
      </c>
      <c r="V90" s="328">
        <f t="shared" si="40"/>
        <v>92.520138089758348</v>
      </c>
      <c r="W90" s="328">
        <f t="shared" si="40"/>
        <v>91.254315304948207</v>
      </c>
      <c r="X90" s="328">
        <f t="shared" si="40"/>
        <v>84.579976985040275</v>
      </c>
      <c r="Y90" s="328">
        <f t="shared" si="40"/>
        <v>87.571921749136919</v>
      </c>
      <c r="Z90" s="328">
        <f t="shared" si="40"/>
        <v>90.909090909090907</v>
      </c>
      <c r="AA90" s="328">
        <f t="shared" si="38"/>
        <v>89.06789413118527</v>
      </c>
      <c r="AB90" s="328">
        <f t="shared" si="38"/>
        <v>87.226697353279633</v>
      </c>
      <c r="AC90" s="328">
        <f t="shared" si="38"/>
        <v>71.116225546605293</v>
      </c>
      <c r="AD90" s="328">
        <f t="shared" si="38"/>
        <v>70.540851553509782</v>
      </c>
      <c r="AE90" s="328">
        <f t="shared" ref="AE90:AG90" si="41">P90*100/$D90</f>
        <v>69.139812428078244</v>
      </c>
      <c r="AF90" s="328">
        <f t="shared" si="41"/>
        <v>71.960612197928654</v>
      </c>
      <c r="AG90" s="329">
        <f t="shared" si="41"/>
        <v>76.779355581127732</v>
      </c>
      <c r="AH90" s="781">
        <v>1</v>
      </c>
      <c r="AI90" s="782">
        <v>1</v>
      </c>
      <c r="AJ90" s="782">
        <v>1</v>
      </c>
      <c r="AK90" s="782">
        <v>1</v>
      </c>
      <c r="AL90" s="782">
        <v>1</v>
      </c>
      <c r="AM90" s="782">
        <v>1</v>
      </c>
      <c r="AN90" s="782">
        <v>1</v>
      </c>
      <c r="AO90" s="782">
        <v>1</v>
      </c>
      <c r="AP90" s="782">
        <v>1</v>
      </c>
      <c r="AQ90" s="782">
        <v>1</v>
      </c>
      <c r="AR90" s="782">
        <v>1</v>
      </c>
      <c r="AS90" s="782">
        <v>1</v>
      </c>
      <c r="AT90" s="782">
        <v>4</v>
      </c>
      <c r="AU90" s="782">
        <v>6</v>
      </c>
      <c r="AV90" s="784">
        <v>7</v>
      </c>
    </row>
    <row r="91" spans="2:48" ht="14.4" x14ac:dyDescent="0.3">
      <c r="B91" s="917"/>
      <c r="C91" s="1" t="s">
        <v>3</v>
      </c>
      <c r="D91" s="760">
        <v>288.3</v>
      </c>
      <c r="E91" s="760">
        <v>279.2</v>
      </c>
      <c r="F91" s="760">
        <v>280.10000000000002</v>
      </c>
      <c r="G91" s="760">
        <v>277</v>
      </c>
      <c r="H91" s="760">
        <v>253.6</v>
      </c>
      <c r="I91" s="760">
        <v>258.89999999999998</v>
      </c>
      <c r="J91" s="760">
        <v>241</v>
      </c>
      <c r="K91" s="761">
        <v>241.29999000000001</v>
      </c>
      <c r="L91" s="761">
        <v>247.20000999999999</v>
      </c>
      <c r="M91" s="760">
        <v>251.2</v>
      </c>
      <c r="N91" s="760">
        <v>208.7</v>
      </c>
      <c r="O91" s="760">
        <v>192.6</v>
      </c>
      <c r="P91" s="761">
        <v>182.26434</v>
      </c>
      <c r="Q91" s="761">
        <v>193.44913</v>
      </c>
      <c r="R91" s="761">
        <v>205.63287</v>
      </c>
      <c r="S91" s="143">
        <f>100</f>
        <v>100</v>
      </c>
      <c r="T91" s="328">
        <f t="shared" si="40"/>
        <v>96.843565730142203</v>
      </c>
      <c r="U91" s="328">
        <f t="shared" si="40"/>
        <v>97.155740548040242</v>
      </c>
      <c r="V91" s="328">
        <f t="shared" si="40"/>
        <v>96.080471730835924</v>
      </c>
      <c r="W91" s="328">
        <f t="shared" si="40"/>
        <v>87.963926465487333</v>
      </c>
      <c r="X91" s="328">
        <f t="shared" si="40"/>
        <v>89.802289281997901</v>
      </c>
      <c r="Y91" s="328">
        <f t="shared" si="40"/>
        <v>83.593479014915019</v>
      </c>
      <c r="Z91" s="328">
        <f t="shared" si="40"/>
        <v>83.697533818938595</v>
      </c>
      <c r="AA91" s="328">
        <f t="shared" si="38"/>
        <v>85.744020117932706</v>
      </c>
      <c r="AB91" s="328">
        <f t="shared" si="38"/>
        <v>87.131460284425941</v>
      </c>
      <c r="AC91" s="328">
        <f t="shared" si="38"/>
        <v>72.389871661463744</v>
      </c>
      <c r="AD91" s="328">
        <f t="shared" si="38"/>
        <v>66.805411030176899</v>
      </c>
      <c r="AE91" s="328">
        <f t="shared" ref="AE91:AG91" si="42">P91*100/$D91</f>
        <v>63.22037460978148</v>
      </c>
      <c r="AF91" s="328">
        <f t="shared" si="42"/>
        <v>67.099941033645507</v>
      </c>
      <c r="AG91" s="329">
        <f t="shared" si="42"/>
        <v>71.326004162330904</v>
      </c>
      <c r="AH91" s="781">
        <v>1</v>
      </c>
      <c r="AI91" s="782">
        <v>1</v>
      </c>
      <c r="AJ91" s="782">
        <v>1</v>
      </c>
      <c r="AK91" s="782">
        <v>1</v>
      </c>
      <c r="AL91" s="782">
        <v>1</v>
      </c>
      <c r="AM91" s="782">
        <v>1</v>
      </c>
      <c r="AN91" s="782">
        <v>1</v>
      </c>
      <c r="AO91" s="782">
        <v>4</v>
      </c>
      <c r="AP91" s="782">
        <v>4</v>
      </c>
      <c r="AQ91" s="782">
        <v>1</v>
      </c>
      <c r="AR91" s="782">
        <v>1</v>
      </c>
      <c r="AS91" s="782">
        <v>1</v>
      </c>
      <c r="AT91" s="782">
        <v>4</v>
      </c>
      <c r="AU91" s="782">
        <v>6</v>
      </c>
      <c r="AV91" s="784">
        <v>7</v>
      </c>
    </row>
    <row r="92" spans="2:48" ht="14.4" x14ac:dyDescent="0.3">
      <c r="B92" s="917"/>
      <c r="C92" s="1" t="s">
        <v>4</v>
      </c>
      <c r="D92" s="760">
        <v>420.7</v>
      </c>
      <c r="E92" s="760">
        <v>346.6</v>
      </c>
      <c r="F92" s="760">
        <v>366.4</v>
      </c>
      <c r="G92" s="760">
        <v>380.5</v>
      </c>
      <c r="H92" s="760">
        <v>389.4</v>
      </c>
      <c r="I92" s="760">
        <v>336.8</v>
      </c>
      <c r="J92" s="760">
        <v>339.6</v>
      </c>
      <c r="K92" s="760">
        <v>295.8</v>
      </c>
      <c r="L92" s="760">
        <v>288.60000000000002</v>
      </c>
      <c r="M92" s="761">
        <v>262.74574000000001</v>
      </c>
      <c r="N92" s="761">
        <v>253.13191</v>
      </c>
      <c r="O92" s="761">
        <v>213.08426</v>
      </c>
      <c r="P92" s="761">
        <v>245.63889</v>
      </c>
      <c r="Q92" s="761">
        <v>265.74221999999997</v>
      </c>
      <c r="R92" s="761">
        <v>284.94644</v>
      </c>
      <c r="S92" s="143">
        <f>100</f>
        <v>100</v>
      </c>
      <c r="T92" s="328">
        <f t="shared" si="40"/>
        <v>82.386498692655096</v>
      </c>
      <c r="U92" s="328">
        <f t="shared" si="40"/>
        <v>87.092940337532681</v>
      </c>
      <c r="V92" s="328">
        <f t="shared" si="40"/>
        <v>90.444497266460658</v>
      </c>
      <c r="W92" s="328">
        <f t="shared" si="40"/>
        <v>92.560019015925846</v>
      </c>
      <c r="X92" s="328">
        <f t="shared" si="40"/>
        <v>80.057047777513674</v>
      </c>
      <c r="Y92" s="328">
        <f t="shared" si="40"/>
        <v>80.722605181839796</v>
      </c>
      <c r="Z92" s="328">
        <f t="shared" si="40"/>
        <v>70.311385785595434</v>
      </c>
      <c r="AA92" s="328">
        <f t="shared" si="38"/>
        <v>68.59995246018542</v>
      </c>
      <c r="AB92" s="328">
        <f t="shared" si="38"/>
        <v>62.454418825766581</v>
      </c>
      <c r="AC92" s="328">
        <f t="shared" si="38"/>
        <v>60.169220347040643</v>
      </c>
      <c r="AD92" s="328">
        <f t="shared" si="38"/>
        <v>50.649931067268838</v>
      </c>
      <c r="AE92" s="328">
        <f t="shared" ref="AE92:AG92" si="43">P92*100/$D92</f>
        <v>58.388136439267889</v>
      </c>
      <c r="AF92" s="328">
        <f t="shared" si="43"/>
        <v>63.166679343950555</v>
      </c>
      <c r="AG92" s="329">
        <f t="shared" si="43"/>
        <v>67.731504635131927</v>
      </c>
      <c r="AH92" s="781">
        <v>1</v>
      </c>
      <c r="AI92" s="782">
        <v>1</v>
      </c>
      <c r="AJ92" s="782">
        <v>1</v>
      </c>
      <c r="AK92" s="782">
        <v>1</v>
      </c>
      <c r="AL92" s="782">
        <v>1</v>
      </c>
      <c r="AM92" s="782">
        <v>1</v>
      </c>
      <c r="AN92" s="782">
        <v>1</v>
      </c>
      <c r="AO92" s="782">
        <v>1</v>
      </c>
      <c r="AP92" s="782">
        <v>1</v>
      </c>
      <c r="AQ92" s="782">
        <v>4</v>
      </c>
      <c r="AR92" s="782">
        <v>4</v>
      </c>
      <c r="AS92" s="782">
        <v>4</v>
      </c>
      <c r="AT92" s="782">
        <v>4</v>
      </c>
      <c r="AU92" s="782">
        <v>6</v>
      </c>
      <c r="AV92" s="784">
        <v>7</v>
      </c>
    </row>
    <row r="93" spans="2:48" ht="14.4" x14ac:dyDescent="0.3">
      <c r="B93" s="917"/>
      <c r="C93" s="1" t="s">
        <v>5</v>
      </c>
      <c r="D93" s="760">
        <v>416.5</v>
      </c>
      <c r="E93" s="760">
        <v>389.8</v>
      </c>
      <c r="F93" s="760">
        <v>319.5</v>
      </c>
      <c r="G93" s="760">
        <v>292.89999999999998</v>
      </c>
      <c r="H93" s="760">
        <v>300</v>
      </c>
      <c r="I93" s="760">
        <v>231.4</v>
      </c>
      <c r="J93" s="760">
        <v>209.9</v>
      </c>
      <c r="K93" s="760">
        <v>255.5</v>
      </c>
      <c r="L93" s="760">
        <v>246</v>
      </c>
      <c r="M93" s="761">
        <v>230.05423999999999</v>
      </c>
      <c r="N93" s="761">
        <v>273.36809</v>
      </c>
      <c r="O93" s="761">
        <v>289.31574000000001</v>
      </c>
      <c r="P93" s="761">
        <v>269.19567999999998</v>
      </c>
      <c r="Q93" s="761">
        <v>295.61365000000001</v>
      </c>
      <c r="R93" s="761">
        <v>317.44272000000001</v>
      </c>
      <c r="S93" s="143">
        <f>100</f>
        <v>100</v>
      </c>
      <c r="T93" s="328">
        <f t="shared" si="40"/>
        <v>93.58943577430972</v>
      </c>
      <c r="U93" s="328">
        <f t="shared" si="40"/>
        <v>76.710684273709489</v>
      </c>
      <c r="V93" s="328">
        <f t="shared" si="40"/>
        <v>70.32412965186073</v>
      </c>
      <c r="W93" s="328">
        <f t="shared" si="40"/>
        <v>72.02881152460985</v>
      </c>
      <c r="X93" s="328">
        <f t="shared" si="40"/>
        <v>55.558223289315727</v>
      </c>
      <c r="Y93" s="328">
        <f t="shared" si="40"/>
        <v>50.396158463385355</v>
      </c>
      <c r="Z93" s="328">
        <f t="shared" si="40"/>
        <v>61.344537815126053</v>
      </c>
      <c r="AA93" s="328">
        <f t="shared" si="38"/>
        <v>59.063625450180069</v>
      </c>
      <c r="AB93" s="328">
        <f t="shared" si="38"/>
        <v>55.235111644657863</v>
      </c>
      <c r="AC93" s="328">
        <f t="shared" si="38"/>
        <v>65.634595438175268</v>
      </c>
      <c r="AD93" s="328">
        <f t="shared" si="38"/>
        <v>69.463563025210078</v>
      </c>
      <c r="AE93" s="328">
        <f t="shared" ref="AE93:AG93" si="44">P93*100/$D93</f>
        <v>64.632816326530616</v>
      </c>
      <c r="AF93" s="328">
        <f t="shared" si="44"/>
        <v>70.975666266506607</v>
      </c>
      <c r="AG93" s="329">
        <f t="shared" si="44"/>
        <v>76.216739495798322</v>
      </c>
      <c r="AH93" s="781">
        <v>1</v>
      </c>
      <c r="AI93" s="782">
        <v>1</v>
      </c>
      <c r="AJ93" s="782">
        <v>1</v>
      </c>
      <c r="AK93" s="782">
        <v>1</v>
      </c>
      <c r="AL93" s="782">
        <v>1</v>
      </c>
      <c r="AM93" s="782">
        <v>1</v>
      </c>
      <c r="AN93" s="782">
        <v>1</v>
      </c>
      <c r="AO93" s="782">
        <v>1</v>
      </c>
      <c r="AP93" s="782">
        <v>1</v>
      </c>
      <c r="AQ93" s="782">
        <v>4</v>
      </c>
      <c r="AR93" s="782">
        <v>4</v>
      </c>
      <c r="AS93" s="782">
        <v>4</v>
      </c>
      <c r="AT93" s="782">
        <v>4</v>
      </c>
      <c r="AU93" s="782">
        <v>6</v>
      </c>
      <c r="AV93" s="784">
        <v>7</v>
      </c>
    </row>
    <row r="94" spans="2:48" ht="14.4" x14ac:dyDescent="0.3">
      <c r="B94" s="917"/>
      <c r="C94" s="1" t="s">
        <v>6</v>
      </c>
      <c r="D94" s="760">
        <v>1212.4000000000001</v>
      </c>
      <c r="E94" s="760">
        <v>1092.5999999999999</v>
      </c>
      <c r="F94" s="760">
        <v>1046.8</v>
      </c>
      <c r="G94" s="760">
        <v>1030.8</v>
      </c>
      <c r="H94" s="760">
        <v>1022.3</v>
      </c>
      <c r="I94" s="760">
        <v>900.6</v>
      </c>
      <c r="J94" s="760">
        <v>866.6</v>
      </c>
      <c r="K94" s="760">
        <v>871.59998999999993</v>
      </c>
      <c r="L94" s="760">
        <v>859.20001000000002</v>
      </c>
      <c r="M94" s="760">
        <v>819.79998000000001</v>
      </c>
      <c r="N94" s="760">
        <v>797</v>
      </c>
      <c r="O94" s="760">
        <v>756.3</v>
      </c>
      <c r="P94" s="761">
        <v>757.18140700000004</v>
      </c>
      <c r="Q94" s="761">
        <v>817.33877199999995</v>
      </c>
      <c r="R94" s="761">
        <v>874.74329</v>
      </c>
      <c r="S94" s="143">
        <f>100</f>
        <v>100</v>
      </c>
      <c r="T94" s="328">
        <f t="shared" si="40"/>
        <v>90.118772682283051</v>
      </c>
      <c r="U94" s="328">
        <f t="shared" si="40"/>
        <v>86.341141537446376</v>
      </c>
      <c r="V94" s="328">
        <f t="shared" si="40"/>
        <v>85.021445067634431</v>
      </c>
      <c r="W94" s="328">
        <f t="shared" si="40"/>
        <v>84.320356318046848</v>
      </c>
      <c r="X94" s="328">
        <f t="shared" si="40"/>
        <v>74.282415044539746</v>
      </c>
      <c r="Y94" s="328">
        <f t="shared" si="40"/>
        <v>71.47806004618937</v>
      </c>
      <c r="Z94" s="328">
        <f t="shared" si="40"/>
        <v>71.89046436819531</v>
      </c>
      <c r="AA94" s="328">
        <f t="shared" si="38"/>
        <v>70.867701253711644</v>
      </c>
      <c r="AB94" s="328">
        <f t="shared" si="38"/>
        <v>67.617946222368857</v>
      </c>
      <c r="AC94" s="328">
        <f t="shared" si="38"/>
        <v>65.737380402507412</v>
      </c>
      <c r="AD94" s="328">
        <f t="shared" si="38"/>
        <v>62.380402507423291</v>
      </c>
      <c r="AE94" s="328">
        <f t="shared" ref="AE94:AG94" si="45">P94*100/$D94</f>
        <v>62.453101864071265</v>
      </c>
      <c r="AF94" s="328">
        <f t="shared" si="45"/>
        <v>67.414943253051788</v>
      </c>
      <c r="AG94" s="329">
        <f t="shared" si="45"/>
        <v>72.149726987792803</v>
      </c>
      <c r="AH94" s="781">
        <v>1</v>
      </c>
      <c r="AI94" s="782">
        <v>1</v>
      </c>
      <c r="AJ94" s="782">
        <v>1</v>
      </c>
      <c r="AK94" s="782">
        <v>1</v>
      </c>
      <c r="AL94" s="782">
        <v>1</v>
      </c>
      <c r="AM94" s="782">
        <v>1</v>
      </c>
      <c r="AN94" s="782">
        <v>1</v>
      </c>
      <c r="AO94" s="782">
        <v>1</v>
      </c>
      <c r="AP94" s="782">
        <v>1</v>
      </c>
      <c r="AQ94" s="782">
        <v>1</v>
      </c>
      <c r="AR94" s="782">
        <v>1</v>
      </c>
      <c r="AS94" s="782">
        <v>1</v>
      </c>
      <c r="AT94" s="782">
        <v>4</v>
      </c>
      <c r="AU94" s="782">
        <v>6</v>
      </c>
      <c r="AV94" s="784">
        <v>7</v>
      </c>
    </row>
    <row r="95" spans="2:48" ht="14.4" x14ac:dyDescent="0.3">
      <c r="B95" s="918"/>
      <c r="C95" s="8" t="s">
        <v>7</v>
      </c>
      <c r="D95" s="565">
        <v>795.90000000000009</v>
      </c>
      <c r="E95" s="565">
        <v>702.8</v>
      </c>
      <c r="F95" s="565">
        <v>727.3</v>
      </c>
      <c r="G95" s="565">
        <v>737.9</v>
      </c>
      <c r="H95" s="565">
        <v>722.3</v>
      </c>
      <c r="I95" s="565">
        <v>669.2</v>
      </c>
      <c r="J95" s="565">
        <v>656.7</v>
      </c>
      <c r="K95" s="565">
        <v>616.09998999999993</v>
      </c>
      <c r="L95" s="565">
        <v>613.20001000000002</v>
      </c>
      <c r="M95" s="565">
        <v>589.74574000000007</v>
      </c>
      <c r="N95" s="565">
        <v>523.63191000000006</v>
      </c>
      <c r="O95" s="565">
        <v>466.98425999999995</v>
      </c>
      <c r="P95" s="565">
        <v>487.985727</v>
      </c>
      <c r="Q95" s="565">
        <v>521.72512199999994</v>
      </c>
      <c r="R95" s="565">
        <v>557.30056999999999</v>
      </c>
      <c r="S95" s="143">
        <f>100</f>
        <v>100</v>
      </c>
      <c r="T95" s="328">
        <f t="shared" si="40"/>
        <v>88.302550571679845</v>
      </c>
      <c r="U95" s="328">
        <f t="shared" si="40"/>
        <v>91.380826737027249</v>
      </c>
      <c r="V95" s="328">
        <f t="shared" si="40"/>
        <v>92.712652343259194</v>
      </c>
      <c r="W95" s="328">
        <f t="shared" si="40"/>
        <v>90.752607111446153</v>
      </c>
      <c r="X95" s="328">
        <f t="shared" si="40"/>
        <v>84.080914687774836</v>
      </c>
      <c r="Y95" s="328">
        <f t="shared" si="40"/>
        <v>82.510365623822082</v>
      </c>
      <c r="Z95" s="328">
        <f t="shared" si="40"/>
        <v>77.409221007664271</v>
      </c>
      <c r="AA95" s="328">
        <f t="shared" si="38"/>
        <v>77.044856137705736</v>
      </c>
      <c r="AB95" s="328">
        <f t="shared" si="38"/>
        <v>74.097969594170124</v>
      </c>
      <c r="AC95" s="328">
        <f t="shared" si="38"/>
        <v>65.791168488503587</v>
      </c>
      <c r="AD95" s="328">
        <f t="shared" si="38"/>
        <v>58.673735393893686</v>
      </c>
      <c r="AE95" s="328">
        <f t="shared" ref="AE95:AG95" si="46">P95*100/$D95</f>
        <v>61.312442140972472</v>
      </c>
      <c r="AF95" s="328">
        <f t="shared" si="46"/>
        <v>65.551592159819066</v>
      </c>
      <c r="AG95" s="329">
        <f t="shared" si="46"/>
        <v>70.021431084307068</v>
      </c>
      <c r="AH95" s="785"/>
      <c r="AI95" s="786"/>
      <c r="AJ95" s="786"/>
      <c r="AK95" s="786"/>
      <c r="AL95" s="786"/>
      <c r="AM95" s="786"/>
      <c r="AN95" s="786"/>
      <c r="AO95" s="786"/>
      <c r="AP95" s="786"/>
      <c r="AQ95" s="786"/>
      <c r="AR95" s="786"/>
      <c r="AS95" s="786"/>
      <c r="AT95" s="786"/>
      <c r="AU95" s="786"/>
      <c r="AV95" s="787"/>
    </row>
    <row r="96" spans="2:48" ht="16.5" customHeight="1" x14ac:dyDescent="0.3">
      <c r="B96" s="917" t="s">
        <v>33</v>
      </c>
      <c r="C96" s="7" t="s">
        <v>2</v>
      </c>
      <c r="D96" s="761">
        <v>0.32558140000000002</v>
      </c>
      <c r="E96" s="761">
        <v>0.66666667000000002</v>
      </c>
      <c r="F96" s="761">
        <v>0.33333332999999998</v>
      </c>
      <c r="G96" s="761">
        <v>0.42767419000000001</v>
      </c>
      <c r="H96" s="761">
        <v>0.56943021999999999</v>
      </c>
      <c r="I96" s="761">
        <v>0.59839012999999996</v>
      </c>
      <c r="J96" s="761">
        <v>0.92315252000000003</v>
      </c>
      <c r="K96" s="761">
        <v>1.2605105000000001</v>
      </c>
      <c r="L96" s="761">
        <v>1.7941342</v>
      </c>
      <c r="M96" s="761">
        <v>1.7240622999999999</v>
      </c>
      <c r="N96" s="761">
        <v>0.91820685000000002</v>
      </c>
      <c r="O96" s="761">
        <v>1.0482724000000001</v>
      </c>
      <c r="P96" s="761">
        <v>0.93171859000000001</v>
      </c>
      <c r="Q96" s="761">
        <v>0.96973133</v>
      </c>
      <c r="R96" s="761">
        <v>1.0179399</v>
      </c>
      <c r="S96" s="143">
        <f>100</f>
        <v>100</v>
      </c>
      <c r="T96" s="328">
        <f t="shared" si="40"/>
        <v>204.76190286054424</v>
      </c>
      <c r="U96" s="328">
        <f t="shared" si="40"/>
        <v>102.38094989455784</v>
      </c>
      <c r="V96" s="328">
        <f t="shared" si="40"/>
        <v>131.35707076632755</v>
      </c>
      <c r="W96" s="328">
        <f t="shared" si="40"/>
        <v>174.89642221576537</v>
      </c>
      <c r="X96" s="328">
        <f t="shared" si="40"/>
        <v>183.79125158869638</v>
      </c>
      <c r="Y96" s="328">
        <f t="shared" si="40"/>
        <v>283.53969852086141</v>
      </c>
      <c r="Z96" s="328">
        <f t="shared" si="40"/>
        <v>387.15679089776012</v>
      </c>
      <c r="AA96" s="328">
        <f t="shared" si="38"/>
        <v>551.05549641349285</v>
      </c>
      <c r="AB96" s="328">
        <f t="shared" si="38"/>
        <v>529.53341314952263</v>
      </c>
      <c r="AC96" s="328">
        <f t="shared" si="38"/>
        <v>282.02067132827608</v>
      </c>
      <c r="AD96" s="328">
        <f t="shared" si="38"/>
        <v>321.96937540043751</v>
      </c>
      <c r="AE96" s="328">
        <f t="shared" ref="AE96:AG96" si="47">P96*100/$D96</f>
        <v>286.17070569756135</v>
      </c>
      <c r="AF96" s="328">
        <f t="shared" si="47"/>
        <v>297.84604710219929</v>
      </c>
      <c r="AG96" s="329">
        <f t="shared" si="47"/>
        <v>312.65296481924338</v>
      </c>
      <c r="AH96" s="781">
        <v>4</v>
      </c>
      <c r="AI96" s="782">
        <v>4</v>
      </c>
      <c r="AJ96" s="782">
        <v>4</v>
      </c>
      <c r="AK96" s="782">
        <v>4</v>
      </c>
      <c r="AL96" s="782">
        <v>4</v>
      </c>
      <c r="AM96" s="782">
        <v>4</v>
      </c>
      <c r="AN96" s="782">
        <v>4</v>
      </c>
      <c r="AO96" s="782">
        <v>4</v>
      </c>
      <c r="AP96" s="782">
        <v>4</v>
      </c>
      <c r="AQ96" s="782">
        <v>4</v>
      </c>
      <c r="AR96" s="782">
        <v>4</v>
      </c>
      <c r="AS96" s="782">
        <v>4</v>
      </c>
      <c r="AT96" s="782">
        <v>4</v>
      </c>
      <c r="AU96" s="782">
        <v>6</v>
      </c>
      <c r="AV96" s="784">
        <v>7</v>
      </c>
    </row>
    <row r="97" spans="2:48" ht="14.4" x14ac:dyDescent="0.3">
      <c r="B97" s="917"/>
      <c r="C97" s="1" t="s">
        <v>3</v>
      </c>
      <c r="D97" s="761">
        <v>26</v>
      </c>
      <c r="E97" s="761">
        <v>17</v>
      </c>
      <c r="F97" s="761">
        <v>15</v>
      </c>
      <c r="G97" s="761">
        <v>18.328893999999998</v>
      </c>
      <c r="H97" s="761">
        <v>26.844567999999999</v>
      </c>
      <c r="I97" s="761">
        <v>6.7318889999999998</v>
      </c>
      <c r="J97" s="761">
        <v>10.454938</v>
      </c>
      <c r="K97" s="761">
        <v>14.433558</v>
      </c>
      <c r="L97" s="761">
        <v>20.639519</v>
      </c>
      <c r="M97" s="761">
        <v>20.05227</v>
      </c>
      <c r="N97" s="761">
        <v>9.8465714000000002</v>
      </c>
      <c r="O97" s="761">
        <v>16.186976000000001</v>
      </c>
      <c r="P97" s="761">
        <v>9.1408986999999993</v>
      </c>
      <c r="Q97" s="761">
        <v>9.7018366</v>
      </c>
      <c r="R97" s="761">
        <v>10.376277</v>
      </c>
      <c r="S97" s="143">
        <f>100</f>
        <v>100</v>
      </c>
      <c r="T97" s="328">
        <f t="shared" si="40"/>
        <v>65.384615384615387</v>
      </c>
      <c r="U97" s="328">
        <f t="shared" si="40"/>
        <v>57.692307692307693</v>
      </c>
      <c r="V97" s="328">
        <f t="shared" si="40"/>
        <v>70.495746153846142</v>
      </c>
      <c r="W97" s="328">
        <f t="shared" si="40"/>
        <v>103.24833846153845</v>
      </c>
      <c r="X97" s="328">
        <f t="shared" si="40"/>
        <v>25.89188076923077</v>
      </c>
      <c r="Y97" s="328">
        <f t="shared" si="40"/>
        <v>40.211300000000001</v>
      </c>
      <c r="Z97" s="328">
        <f t="shared" si="40"/>
        <v>55.513684615384619</v>
      </c>
      <c r="AA97" s="328">
        <f t="shared" si="38"/>
        <v>79.382765384615382</v>
      </c>
      <c r="AB97" s="328">
        <f t="shared" si="38"/>
        <v>77.124115384615394</v>
      </c>
      <c r="AC97" s="328">
        <f t="shared" si="38"/>
        <v>37.871428461538464</v>
      </c>
      <c r="AD97" s="328">
        <f t="shared" si="38"/>
        <v>62.257600000000011</v>
      </c>
      <c r="AE97" s="328">
        <f t="shared" ref="AE97:AG97" si="48">P97*100/$D97</f>
        <v>35.157302692307688</v>
      </c>
      <c r="AF97" s="328">
        <f t="shared" si="48"/>
        <v>37.314756153846155</v>
      </c>
      <c r="AG97" s="329">
        <f t="shared" si="48"/>
        <v>39.908757692307695</v>
      </c>
      <c r="AH97" s="781">
        <v>4</v>
      </c>
      <c r="AI97" s="782">
        <v>4</v>
      </c>
      <c r="AJ97" s="782">
        <v>4</v>
      </c>
      <c r="AK97" s="782">
        <v>4</v>
      </c>
      <c r="AL97" s="782">
        <v>4</v>
      </c>
      <c r="AM97" s="782">
        <v>4</v>
      </c>
      <c r="AN97" s="782">
        <v>4</v>
      </c>
      <c r="AO97" s="782">
        <v>4</v>
      </c>
      <c r="AP97" s="782">
        <v>4</v>
      </c>
      <c r="AQ97" s="782">
        <v>4</v>
      </c>
      <c r="AR97" s="782">
        <v>4</v>
      </c>
      <c r="AS97" s="782">
        <v>4</v>
      </c>
      <c r="AT97" s="782">
        <v>4</v>
      </c>
      <c r="AU97" s="782">
        <v>6</v>
      </c>
      <c r="AV97" s="784">
        <v>7</v>
      </c>
    </row>
    <row r="98" spans="2:48" ht="14.4" x14ac:dyDescent="0.3">
      <c r="B98" s="917"/>
      <c r="C98" s="1" t="s">
        <v>4</v>
      </c>
      <c r="D98" s="761">
        <v>41</v>
      </c>
      <c r="E98" s="760">
        <v>0</v>
      </c>
      <c r="F98" s="760">
        <v>0</v>
      </c>
      <c r="G98" s="760">
        <v>0</v>
      </c>
      <c r="H98" s="760">
        <v>0</v>
      </c>
      <c r="I98" s="760">
        <v>0</v>
      </c>
      <c r="J98" s="760">
        <v>0</v>
      </c>
      <c r="K98" s="760">
        <v>0</v>
      </c>
      <c r="L98" s="760">
        <v>0</v>
      </c>
      <c r="M98" s="761">
        <v>0</v>
      </c>
      <c r="N98" s="761">
        <v>0</v>
      </c>
      <c r="O98" s="761">
        <v>0</v>
      </c>
      <c r="P98" s="761">
        <v>0</v>
      </c>
      <c r="Q98" s="761">
        <v>0</v>
      </c>
      <c r="R98" s="761">
        <v>0</v>
      </c>
      <c r="S98" s="143">
        <f>100</f>
        <v>100</v>
      </c>
      <c r="T98" s="328">
        <f t="shared" si="40"/>
        <v>0</v>
      </c>
      <c r="U98" s="328">
        <f t="shared" si="40"/>
        <v>0</v>
      </c>
      <c r="V98" s="328">
        <f t="shared" si="40"/>
        <v>0</v>
      </c>
      <c r="W98" s="328">
        <f t="shared" si="40"/>
        <v>0</v>
      </c>
      <c r="X98" s="328">
        <f t="shared" si="40"/>
        <v>0</v>
      </c>
      <c r="Y98" s="328">
        <f t="shared" si="40"/>
        <v>0</v>
      </c>
      <c r="Z98" s="328">
        <f t="shared" si="40"/>
        <v>0</v>
      </c>
      <c r="AA98" s="328">
        <f t="shared" si="38"/>
        <v>0</v>
      </c>
      <c r="AB98" s="328">
        <f t="shared" si="38"/>
        <v>0</v>
      </c>
      <c r="AC98" s="328">
        <f t="shared" si="38"/>
        <v>0</v>
      </c>
      <c r="AD98" s="328">
        <f t="shared" si="38"/>
        <v>0</v>
      </c>
      <c r="AE98" s="328">
        <f t="shared" ref="AE98:AG98" si="49">P98*100/$D98</f>
        <v>0</v>
      </c>
      <c r="AF98" s="328">
        <f t="shared" si="49"/>
        <v>0</v>
      </c>
      <c r="AG98" s="329">
        <f t="shared" si="49"/>
        <v>0</v>
      </c>
      <c r="AH98" s="781">
        <v>4</v>
      </c>
      <c r="AI98" s="782">
        <v>1</v>
      </c>
      <c r="AJ98" s="782">
        <v>1</v>
      </c>
      <c r="AK98" s="782">
        <v>1</v>
      </c>
      <c r="AL98" s="782">
        <v>1</v>
      </c>
      <c r="AM98" s="782">
        <v>1</v>
      </c>
      <c r="AN98" s="782">
        <v>1</v>
      </c>
      <c r="AO98" s="782">
        <v>1</v>
      </c>
      <c r="AP98" s="782">
        <v>1</v>
      </c>
      <c r="AQ98" s="782">
        <v>4</v>
      </c>
      <c r="AR98" s="782">
        <v>4</v>
      </c>
      <c r="AS98" s="782">
        <v>4</v>
      </c>
      <c r="AT98" s="782">
        <v>4</v>
      </c>
      <c r="AU98" s="782">
        <v>6</v>
      </c>
      <c r="AV98" s="784">
        <v>7</v>
      </c>
    </row>
    <row r="99" spans="2:48" ht="14.4" x14ac:dyDescent="0.3">
      <c r="B99" s="917"/>
      <c r="C99" s="1" t="s">
        <v>5</v>
      </c>
      <c r="D99" s="761">
        <v>280</v>
      </c>
      <c r="E99" s="761">
        <v>186</v>
      </c>
      <c r="F99" s="761">
        <v>255</v>
      </c>
      <c r="G99" s="761">
        <v>312.14337999999998</v>
      </c>
      <c r="H99" s="761">
        <v>415.58600999999999</v>
      </c>
      <c r="I99" s="761">
        <v>161.26972000000001</v>
      </c>
      <c r="J99" s="761">
        <v>126.22190999999999</v>
      </c>
      <c r="K99" s="761">
        <v>418.80592999999999</v>
      </c>
      <c r="L99" s="761">
        <v>602.96637999999996</v>
      </c>
      <c r="M99" s="761">
        <v>599.72371999999996</v>
      </c>
      <c r="N99" s="761">
        <v>478.83523000000002</v>
      </c>
      <c r="O99" s="761">
        <v>1206.3648000000001</v>
      </c>
      <c r="P99" s="761">
        <v>471.52676000000002</v>
      </c>
      <c r="Q99" s="761">
        <v>517.80078000000003</v>
      </c>
      <c r="R99" s="761">
        <v>555.92047000000002</v>
      </c>
      <c r="S99" s="143">
        <f>100</f>
        <v>100</v>
      </c>
      <c r="T99" s="328">
        <f t="shared" si="40"/>
        <v>66.428571428571431</v>
      </c>
      <c r="U99" s="328">
        <f t="shared" si="40"/>
        <v>91.071428571428569</v>
      </c>
      <c r="V99" s="328">
        <f t="shared" si="40"/>
        <v>111.47977857142855</v>
      </c>
      <c r="W99" s="328">
        <f t="shared" si="40"/>
        <v>148.42357499999997</v>
      </c>
      <c r="X99" s="328">
        <f t="shared" si="40"/>
        <v>57.596328571428579</v>
      </c>
      <c r="Y99" s="328">
        <f t="shared" si="40"/>
        <v>45.079253571428566</v>
      </c>
      <c r="Z99" s="328">
        <f t="shared" si="40"/>
        <v>149.57354642857143</v>
      </c>
      <c r="AA99" s="328">
        <f t="shared" si="38"/>
        <v>215.3451357142857</v>
      </c>
      <c r="AB99" s="328">
        <f t="shared" si="38"/>
        <v>214.18704285714284</v>
      </c>
      <c r="AC99" s="328">
        <f t="shared" si="38"/>
        <v>171.01258214285716</v>
      </c>
      <c r="AD99" s="328">
        <f t="shared" si="38"/>
        <v>430.84457142857144</v>
      </c>
      <c r="AE99" s="328">
        <f t="shared" ref="AE99:AG99" si="50">P99*100/$D99</f>
        <v>168.40241428571429</v>
      </c>
      <c r="AF99" s="328">
        <f t="shared" si="50"/>
        <v>184.92885000000001</v>
      </c>
      <c r="AG99" s="329">
        <f t="shared" si="50"/>
        <v>198.54302500000003</v>
      </c>
      <c r="AH99" s="781">
        <v>4</v>
      </c>
      <c r="AI99" s="782">
        <v>4</v>
      </c>
      <c r="AJ99" s="782">
        <v>4</v>
      </c>
      <c r="AK99" s="782">
        <v>4</v>
      </c>
      <c r="AL99" s="782">
        <v>4</v>
      </c>
      <c r="AM99" s="782">
        <v>4</v>
      </c>
      <c r="AN99" s="782">
        <v>4</v>
      </c>
      <c r="AO99" s="782">
        <v>4</v>
      </c>
      <c r="AP99" s="782">
        <v>4</v>
      </c>
      <c r="AQ99" s="782">
        <v>4</v>
      </c>
      <c r="AR99" s="782">
        <v>4</v>
      </c>
      <c r="AS99" s="782">
        <v>4</v>
      </c>
      <c r="AT99" s="782">
        <v>4</v>
      </c>
      <c r="AU99" s="782">
        <v>6</v>
      </c>
      <c r="AV99" s="784">
        <v>7</v>
      </c>
    </row>
    <row r="100" spans="2:48" ht="14.4" x14ac:dyDescent="0.3">
      <c r="B100" s="917"/>
      <c r="C100" s="1" t="s">
        <v>6</v>
      </c>
      <c r="D100" s="761">
        <v>347.32558140000003</v>
      </c>
      <c r="E100" s="761">
        <v>203.66666667000001</v>
      </c>
      <c r="F100" s="761">
        <v>270.33333333000002</v>
      </c>
      <c r="G100" s="761">
        <v>330.89994818999998</v>
      </c>
      <c r="H100" s="760">
        <v>443.00000821999998</v>
      </c>
      <c r="I100" s="760">
        <v>168.59999913000001</v>
      </c>
      <c r="J100" s="760">
        <v>137.60000051999998</v>
      </c>
      <c r="K100" s="760">
        <v>434.4999985</v>
      </c>
      <c r="L100" s="760">
        <v>625.40003319999994</v>
      </c>
      <c r="M100" s="760">
        <v>621.50005229999999</v>
      </c>
      <c r="N100" s="760">
        <v>489.60000825000003</v>
      </c>
      <c r="O100" s="760">
        <v>1223.6000484000001</v>
      </c>
      <c r="P100" s="761">
        <v>481.59937729000001</v>
      </c>
      <c r="Q100" s="761">
        <v>528.47234793000007</v>
      </c>
      <c r="R100" s="761">
        <v>567.31468689999997</v>
      </c>
      <c r="S100" s="143">
        <f>100</f>
        <v>100</v>
      </c>
      <c r="T100" s="328">
        <f t="shared" si="40"/>
        <v>58.638544805441732</v>
      </c>
      <c r="U100" s="328">
        <f t="shared" si="40"/>
        <v>77.832831155234913</v>
      </c>
      <c r="V100" s="328">
        <f t="shared" si="40"/>
        <v>95.270825389885886</v>
      </c>
      <c r="W100" s="328">
        <f t="shared" si="40"/>
        <v>127.54603517378578</v>
      </c>
      <c r="X100" s="328">
        <f t="shared" si="40"/>
        <v>48.542349932995748</v>
      </c>
      <c r="Y100" s="328">
        <f t="shared" si="40"/>
        <v>39.617007179650244</v>
      </c>
      <c r="Z100" s="328">
        <f t="shared" si="40"/>
        <v>125.09876086541547</v>
      </c>
      <c r="AA100" s="328">
        <f t="shared" si="38"/>
        <v>180.06160982417055</v>
      </c>
      <c r="AB100" s="328">
        <f t="shared" si="38"/>
        <v>178.93874957175842</v>
      </c>
      <c r="AC100" s="328">
        <f t="shared" si="38"/>
        <v>140.96284134227034</v>
      </c>
      <c r="AD100" s="328">
        <f t="shared" si="38"/>
        <v>352.29194563438512</v>
      </c>
      <c r="AE100" s="328">
        <f t="shared" ref="AE100:AG100" si="51">P100*100/$D100</f>
        <v>138.65934531766106</v>
      </c>
      <c r="AF100" s="328">
        <f t="shared" si="51"/>
        <v>152.15474362695477</v>
      </c>
      <c r="AG100" s="329">
        <f t="shared" si="51"/>
        <v>163.33800827836168</v>
      </c>
      <c r="AH100" s="781">
        <v>4</v>
      </c>
      <c r="AI100" s="782">
        <v>4</v>
      </c>
      <c r="AJ100" s="782">
        <v>4</v>
      </c>
      <c r="AK100" s="782">
        <v>4</v>
      </c>
      <c r="AL100" s="782">
        <v>1</v>
      </c>
      <c r="AM100" s="782">
        <v>1</v>
      </c>
      <c r="AN100" s="782">
        <v>1</v>
      </c>
      <c r="AO100" s="782">
        <v>1</v>
      </c>
      <c r="AP100" s="782">
        <v>1</v>
      </c>
      <c r="AQ100" s="782">
        <v>1</v>
      </c>
      <c r="AR100" s="782">
        <v>1</v>
      </c>
      <c r="AS100" s="782">
        <v>1</v>
      </c>
      <c r="AT100" s="782">
        <v>4</v>
      </c>
      <c r="AU100" s="782">
        <v>6</v>
      </c>
      <c r="AV100" s="784">
        <v>7</v>
      </c>
    </row>
    <row r="101" spans="2:48" ht="14.4" x14ac:dyDescent="0.3">
      <c r="B101" s="918"/>
      <c r="C101" s="8" t="s">
        <v>7</v>
      </c>
      <c r="D101" s="565">
        <v>67.325581400000004</v>
      </c>
      <c r="E101" s="565">
        <v>17.666666670000001</v>
      </c>
      <c r="F101" s="565">
        <v>15.33333333</v>
      </c>
      <c r="G101" s="565">
        <v>18.756568189999999</v>
      </c>
      <c r="H101" s="565">
        <v>27.41399822</v>
      </c>
      <c r="I101" s="565">
        <v>7.3302791300000001</v>
      </c>
      <c r="J101" s="565">
        <v>11.378090520000001</v>
      </c>
      <c r="K101" s="565">
        <v>15.6940685</v>
      </c>
      <c r="L101" s="565">
        <v>22.433653199999998</v>
      </c>
      <c r="M101" s="565">
        <v>21.7763323</v>
      </c>
      <c r="N101" s="565">
        <v>10.764778250000001</v>
      </c>
      <c r="O101" s="565">
        <v>17.235248400000003</v>
      </c>
      <c r="P101" s="565">
        <v>10.07261729</v>
      </c>
      <c r="Q101" s="565">
        <v>10.67156793</v>
      </c>
      <c r="R101" s="565">
        <v>11.3942169</v>
      </c>
      <c r="S101" s="143">
        <f>100</f>
        <v>100</v>
      </c>
      <c r="T101" s="328">
        <f t="shared" si="40"/>
        <v>26.240644793005828</v>
      </c>
      <c r="U101" s="328">
        <f t="shared" si="40"/>
        <v>22.774899245058727</v>
      </c>
      <c r="V101" s="328">
        <f t="shared" si="40"/>
        <v>27.859496791512296</v>
      </c>
      <c r="W101" s="328">
        <f t="shared" si="40"/>
        <v>40.718546576116161</v>
      </c>
      <c r="X101" s="328">
        <f t="shared" si="40"/>
        <v>10.887806651752138</v>
      </c>
      <c r="Y101" s="328">
        <f t="shared" si="40"/>
        <v>16.900099907640755</v>
      </c>
      <c r="Z101" s="328">
        <f t="shared" si="40"/>
        <v>23.310706233277326</v>
      </c>
      <c r="AA101" s="328">
        <f t="shared" si="38"/>
        <v>33.32114291997781</v>
      </c>
      <c r="AB101" s="328">
        <f t="shared" si="38"/>
        <v>32.344811358732649</v>
      </c>
      <c r="AC101" s="328">
        <f t="shared" si="38"/>
        <v>15.98913522342044</v>
      </c>
      <c r="AD101" s="328">
        <f t="shared" si="38"/>
        <v>25.599850816884295</v>
      </c>
      <c r="AE101" s="328">
        <f t="shared" ref="AE101:AG101" si="52">P101*100/$D101</f>
        <v>14.961055041108045</v>
      </c>
      <c r="AF101" s="328">
        <f t="shared" si="52"/>
        <v>15.850688116003408</v>
      </c>
      <c r="AG101" s="329">
        <f t="shared" si="52"/>
        <v>16.924052734582101</v>
      </c>
      <c r="AH101" s="785"/>
      <c r="AI101" s="786"/>
      <c r="AJ101" s="786"/>
      <c r="AK101" s="786"/>
      <c r="AL101" s="786"/>
      <c r="AM101" s="786"/>
      <c r="AN101" s="786"/>
      <c r="AO101" s="786"/>
      <c r="AP101" s="786"/>
      <c r="AQ101" s="786"/>
      <c r="AR101" s="786"/>
      <c r="AS101" s="786"/>
      <c r="AT101" s="786"/>
      <c r="AU101" s="786"/>
      <c r="AV101" s="787"/>
    </row>
    <row r="102" spans="2:48" ht="16.5" customHeight="1" x14ac:dyDescent="0.3">
      <c r="B102" s="917" t="s">
        <v>88</v>
      </c>
      <c r="C102" s="1" t="s">
        <v>2</v>
      </c>
      <c r="D102" s="760">
        <v>39.5</v>
      </c>
      <c r="E102" s="760">
        <v>28.1</v>
      </c>
      <c r="F102" s="760">
        <v>47.4</v>
      </c>
      <c r="G102" s="760">
        <v>33.799999999999997</v>
      </c>
      <c r="H102" s="760">
        <v>32.200000000000003</v>
      </c>
      <c r="I102" s="760">
        <v>30.7</v>
      </c>
      <c r="J102" s="760">
        <v>42.1</v>
      </c>
      <c r="K102" s="760">
        <v>38.4</v>
      </c>
      <c r="L102" s="760">
        <v>71.900000000000006</v>
      </c>
      <c r="M102" s="760">
        <v>46.4</v>
      </c>
      <c r="N102" s="760">
        <v>26.8</v>
      </c>
      <c r="O102" s="760">
        <v>33.5</v>
      </c>
      <c r="P102" s="761">
        <v>32.834643999999997</v>
      </c>
      <c r="Q102" s="761">
        <v>34.174247999999999</v>
      </c>
      <c r="R102" s="761">
        <v>36.480246999999999</v>
      </c>
      <c r="S102" s="143">
        <f>100</f>
        <v>100</v>
      </c>
      <c r="T102" s="328">
        <f t="shared" si="40"/>
        <v>71.139240506329116</v>
      </c>
      <c r="U102" s="328">
        <f t="shared" si="40"/>
        <v>120</v>
      </c>
      <c r="V102" s="328">
        <f t="shared" si="40"/>
        <v>85.569620253164544</v>
      </c>
      <c r="W102" s="328">
        <f t="shared" si="40"/>
        <v>81.51898734177216</v>
      </c>
      <c r="X102" s="328">
        <f t="shared" si="40"/>
        <v>77.721518987341767</v>
      </c>
      <c r="Y102" s="328">
        <f t="shared" si="40"/>
        <v>106.58227848101266</v>
      </c>
      <c r="Z102" s="328">
        <f t="shared" si="40"/>
        <v>97.215189873417728</v>
      </c>
      <c r="AA102" s="328">
        <f t="shared" si="38"/>
        <v>182.02531645569621</v>
      </c>
      <c r="AB102" s="328">
        <f t="shared" si="38"/>
        <v>117.46835443037975</v>
      </c>
      <c r="AC102" s="328">
        <f t="shared" si="38"/>
        <v>67.848101265822791</v>
      </c>
      <c r="AD102" s="328">
        <f t="shared" si="38"/>
        <v>84.810126582278485</v>
      </c>
      <c r="AE102" s="328">
        <f t="shared" ref="AE102:AG102" si="53">P102*100/$D102</f>
        <v>83.12568101265822</v>
      </c>
      <c r="AF102" s="328">
        <f t="shared" si="53"/>
        <v>86.517083544303787</v>
      </c>
      <c r="AG102" s="329">
        <f t="shared" si="53"/>
        <v>92.355055696202527</v>
      </c>
      <c r="AH102" s="781">
        <v>1</v>
      </c>
      <c r="AI102" s="782">
        <v>1</v>
      </c>
      <c r="AJ102" s="782">
        <v>1</v>
      </c>
      <c r="AK102" s="782">
        <v>1</v>
      </c>
      <c r="AL102" s="782">
        <v>1</v>
      </c>
      <c r="AM102" s="782">
        <v>1</v>
      </c>
      <c r="AN102" s="782">
        <v>1</v>
      </c>
      <c r="AO102" s="782">
        <v>1</v>
      </c>
      <c r="AP102" s="782">
        <v>1</v>
      </c>
      <c r="AQ102" s="782">
        <v>1</v>
      </c>
      <c r="AR102" s="782">
        <v>1</v>
      </c>
      <c r="AS102" s="782">
        <v>1</v>
      </c>
      <c r="AT102" s="782">
        <v>4</v>
      </c>
      <c r="AU102" s="782">
        <v>6</v>
      </c>
      <c r="AV102" s="784">
        <v>7</v>
      </c>
    </row>
    <row r="103" spans="2:48" ht="14.4" x14ac:dyDescent="0.3">
      <c r="B103" s="917"/>
      <c r="C103" s="1" t="s">
        <v>3</v>
      </c>
      <c r="D103" s="760">
        <v>178.7</v>
      </c>
      <c r="E103" s="760">
        <v>144.4</v>
      </c>
      <c r="F103" s="760">
        <v>163.5</v>
      </c>
      <c r="G103" s="760">
        <v>128.19999999999999</v>
      </c>
      <c r="H103" s="760">
        <v>139.6</v>
      </c>
      <c r="I103" s="760">
        <v>162</v>
      </c>
      <c r="J103" s="760">
        <v>163.9</v>
      </c>
      <c r="K103" s="760">
        <v>216.2</v>
      </c>
      <c r="L103" s="760">
        <v>186.5</v>
      </c>
      <c r="M103" s="760">
        <v>198.5</v>
      </c>
      <c r="N103" s="760">
        <v>186.5</v>
      </c>
      <c r="O103" s="760">
        <v>169.5</v>
      </c>
      <c r="P103" s="761">
        <v>160.40396000000001</v>
      </c>
      <c r="Q103" s="761">
        <v>170.24726999999999</v>
      </c>
      <c r="R103" s="761">
        <v>180.97496000000001</v>
      </c>
      <c r="S103" s="143">
        <f>100</f>
        <v>100</v>
      </c>
      <c r="T103" s="328">
        <f t="shared" si="40"/>
        <v>80.805819809736988</v>
      </c>
      <c r="U103" s="328">
        <f t="shared" si="40"/>
        <v>91.494124230554007</v>
      </c>
      <c r="V103" s="328">
        <f t="shared" si="40"/>
        <v>71.740346950195857</v>
      </c>
      <c r="W103" s="328">
        <f t="shared" si="40"/>
        <v>78.119753777280366</v>
      </c>
      <c r="X103" s="328">
        <f t="shared" si="40"/>
        <v>90.654728595411314</v>
      </c>
      <c r="Y103" s="328">
        <f t="shared" si="40"/>
        <v>91.717963066592063</v>
      </c>
      <c r="Z103" s="328">
        <f t="shared" si="40"/>
        <v>120.98489087856744</v>
      </c>
      <c r="AA103" s="328">
        <f t="shared" si="38"/>
        <v>104.36485730274204</v>
      </c>
      <c r="AB103" s="328">
        <f t="shared" si="38"/>
        <v>111.08002238388362</v>
      </c>
      <c r="AC103" s="328">
        <f t="shared" si="38"/>
        <v>104.36485730274204</v>
      </c>
      <c r="AD103" s="328">
        <f t="shared" si="38"/>
        <v>94.851706771124796</v>
      </c>
      <c r="AE103" s="328">
        <f t="shared" ref="AE103:AG103" si="54">P103*100/$D103</f>
        <v>89.761589255735885</v>
      </c>
      <c r="AF103" s="328">
        <f t="shared" si="54"/>
        <v>95.269876888640184</v>
      </c>
      <c r="AG103" s="329">
        <f t="shared" si="54"/>
        <v>101.27306099608282</v>
      </c>
      <c r="AH103" s="781">
        <v>1</v>
      </c>
      <c r="AI103" s="782">
        <v>1</v>
      </c>
      <c r="AJ103" s="782">
        <v>1</v>
      </c>
      <c r="AK103" s="782">
        <v>1</v>
      </c>
      <c r="AL103" s="782">
        <v>1</v>
      </c>
      <c r="AM103" s="782">
        <v>1</v>
      </c>
      <c r="AN103" s="782">
        <v>1</v>
      </c>
      <c r="AO103" s="782">
        <v>1</v>
      </c>
      <c r="AP103" s="782">
        <v>1</v>
      </c>
      <c r="AQ103" s="782">
        <v>1</v>
      </c>
      <c r="AR103" s="782">
        <v>1</v>
      </c>
      <c r="AS103" s="782">
        <v>1</v>
      </c>
      <c r="AT103" s="782">
        <v>4</v>
      </c>
      <c r="AU103" s="782">
        <v>6</v>
      </c>
      <c r="AV103" s="784">
        <v>7</v>
      </c>
    </row>
    <row r="104" spans="2:48" ht="14.4" x14ac:dyDescent="0.3">
      <c r="B104" s="917"/>
      <c r="C104" s="1" t="s">
        <v>4</v>
      </c>
      <c r="D104" s="760">
        <v>447.8</v>
      </c>
      <c r="E104" s="760">
        <v>427.3</v>
      </c>
      <c r="F104" s="760">
        <v>733</v>
      </c>
      <c r="G104" s="760">
        <v>766.9</v>
      </c>
      <c r="H104" s="760">
        <v>288.3</v>
      </c>
      <c r="I104" s="760">
        <v>548.9</v>
      </c>
      <c r="J104" s="760">
        <v>619.9</v>
      </c>
      <c r="K104" s="760">
        <v>916.9</v>
      </c>
      <c r="L104" s="760">
        <v>1614.5</v>
      </c>
      <c r="M104" s="760">
        <v>1252.5</v>
      </c>
      <c r="N104" s="760">
        <v>577.4</v>
      </c>
      <c r="O104" s="760">
        <v>541.20000000000005</v>
      </c>
      <c r="P104" s="761">
        <v>517.13025000000005</v>
      </c>
      <c r="Q104" s="761">
        <v>559.45270000000005</v>
      </c>
      <c r="R104" s="761">
        <v>599.86877000000004</v>
      </c>
      <c r="S104" s="143">
        <f>100</f>
        <v>100</v>
      </c>
      <c r="T104" s="328">
        <f t="shared" si="40"/>
        <v>95.422063421170165</v>
      </c>
      <c r="U104" s="328">
        <f t="shared" si="40"/>
        <v>163.68914694059848</v>
      </c>
      <c r="V104" s="328">
        <f t="shared" si="40"/>
        <v>171.25949084412684</v>
      </c>
      <c r="W104" s="328">
        <f t="shared" si="40"/>
        <v>64.381420276909338</v>
      </c>
      <c r="X104" s="328">
        <f t="shared" si="40"/>
        <v>122.577043322912</v>
      </c>
      <c r="Y104" s="328">
        <f t="shared" si="40"/>
        <v>138.43233586422511</v>
      </c>
      <c r="Z104" s="328">
        <f t="shared" si="40"/>
        <v>204.75658776239393</v>
      </c>
      <c r="AA104" s="328">
        <f t="shared" si="38"/>
        <v>360.54041983028139</v>
      </c>
      <c r="AB104" s="328">
        <f t="shared" si="38"/>
        <v>279.70075926753015</v>
      </c>
      <c r="AC104" s="328">
        <f t="shared" si="38"/>
        <v>128.94149173738276</v>
      </c>
      <c r="AD104" s="328">
        <f t="shared" si="38"/>
        <v>120.85752568110765</v>
      </c>
      <c r="AE104" s="328">
        <f t="shared" ref="AE104:AG104" si="55">P104*100/$D104</f>
        <v>115.48241402411792</v>
      </c>
      <c r="AF104" s="328">
        <f t="shared" si="55"/>
        <v>124.933608753908</v>
      </c>
      <c r="AG104" s="329">
        <f t="shared" si="55"/>
        <v>133.95908217954445</v>
      </c>
      <c r="AH104" s="781">
        <v>1</v>
      </c>
      <c r="AI104" s="782">
        <v>1</v>
      </c>
      <c r="AJ104" s="782">
        <v>1</v>
      </c>
      <c r="AK104" s="782">
        <v>1</v>
      </c>
      <c r="AL104" s="782">
        <v>1</v>
      </c>
      <c r="AM104" s="782">
        <v>1</v>
      </c>
      <c r="AN104" s="782">
        <v>1</v>
      </c>
      <c r="AO104" s="782">
        <v>1</v>
      </c>
      <c r="AP104" s="782">
        <v>1</v>
      </c>
      <c r="AQ104" s="782">
        <v>1</v>
      </c>
      <c r="AR104" s="782">
        <v>1</v>
      </c>
      <c r="AS104" s="782">
        <v>1</v>
      </c>
      <c r="AT104" s="782">
        <v>4</v>
      </c>
      <c r="AU104" s="782">
        <v>6</v>
      </c>
      <c r="AV104" s="784">
        <v>7</v>
      </c>
    </row>
    <row r="105" spans="2:48" ht="14.4" x14ac:dyDescent="0.3">
      <c r="B105" s="917"/>
      <c r="C105" s="1" t="s">
        <v>5</v>
      </c>
      <c r="D105" s="760">
        <v>1245.5999999999999</v>
      </c>
      <c r="E105" s="760">
        <v>1127.4000000000001</v>
      </c>
      <c r="F105" s="760">
        <v>1269.0999999999999</v>
      </c>
      <c r="G105" s="760">
        <v>1477.1</v>
      </c>
      <c r="H105" s="760">
        <v>1456.2</v>
      </c>
      <c r="I105" s="760">
        <v>1392.5</v>
      </c>
      <c r="J105" s="760">
        <v>1406.5</v>
      </c>
      <c r="K105" s="760">
        <v>1485.3</v>
      </c>
      <c r="L105" s="760">
        <v>1691.7</v>
      </c>
      <c r="M105" s="760">
        <v>1610.1</v>
      </c>
      <c r="N105" s="760">
        <v>2102.6</v>
      </c>
      <c r="O105" s="760">
        <v>1893.2</v>
      </c>
      <c r="P105" s="761">
        <v>1836.6746000000001</v>
      </c>
      <c r="Q105" s="761">
        <v>2016.9196999999999</v>
      </c>
      <c r="R105" s="761">
        <v>2165.5675999999999</v>
      </c>
      <c r="S105" s="143">
        <f>100</f>
        <v>100</v>
      </c>
      <c r="T105" s="328">
        <f t="shared" si="40"/>
        <v>90.510597302504834</v>
      </c>
      <c r="U105" s="328">
        <f t="shared" si="40"/>
        <v>101.88664097623635</v>
      </c>
      <c r="V105" s="328">
        <f t="shared" si="40"/>
        <v>118.58542068079642</v>
      </c>
      <c r="W105" s="328">
        <f t="shared" si="40"/>
        <v>116.90751445086705</v>
      </c>
      <c r="X105" s="328">
        <f t="shared" si="40"/>
        <v>111.79351316634555</v>
      </c>
      <c r="Y105" s="328">
        <f t="shared" si="40"/>
        <v>112.917469492614</v>
      </c>
      <c r="Z105" s="328">
        <f t="shared" si="40"/>
        <v>119.2437379576108</v>
      </c>
      <c r="AA105" s="328">
        <f t="shared" si="38"/>
        <v>135.81406551059732</v>
      </c>
      <c r="AB105" s="328">
        <f t="shared" si="38"/>
        <v>129.26300578034682</v>
      </c>
      <c r="AC105" s="328">
        <f t="shared" si="38"/>
        <v>168.80218368657677</v>
      </c>
      <c r="AD105" s="328">
        <f t="shared" si="38"/>
        <v>151.99100834938986</v>
      </c>
      <c r="AE105" s="328">
        <f t="shared" ref="AE105:AG105" si="56">P105*100/$D105</f>
        <v>147.45300256904304</v>
      </c>
      <c r="AF105" s="328">
        <f t="shared" si="56"/>
        <v>161.92354688503534</v>
      </c>
      <c r="AG105" s="329">
        <f t="shared" si="56"/>
        <v>173.85738599871547</v>
      </c>
      <c r="AH105" s="781">
        <v>1</v>
      </c>
      <c r="AI105" s="782">
        <v>1</v>
      </c>
      <c r="AJ105" s="782">
        <v>1</v>
      </c>
      <c r="AK105" s="782">
        <v>1</v>
      </c>
      <c r="AL105" s="782">
        <v>1</v>
      </c>
      <c r="AM105" s="782">
        <v>1</v>
      </c>
      <c r="AN105" s="782">
        <v>1</v>
      </c>
      <c r="AO105" s="782">
        <v>1</v>
      </c>
      <c r="AP105" s="782">
        <v>1</v>
      </c>
      <c r="AQ105" s="782">
        <v>1</v>
      </c>
      <c r="AR105" s="782">
        <v>1</v>
      </c>
      <c r="AS105" s="782">
        <v>1</v>
      </c>
      <c r="AT105" s="782">
        <v>4</v>
      </c>
      <c r="AU105" s="782">
        <v>6</v>
      </c>
      <c r="AV105" s="784">
        <v>7</v>
      </c>
    </row>
    <row r="106" spans="2:48" ht="14.4" x14ac:dyDescent="0.3">
      <c r="B106" s="917"/>
      <c r="C106" s="1" t="s">
        <v>6</v>
      </c>
      <c r="D106" s="760">
        <v>1911.6</v>
      </c>
      <c r="E106" s="760">
        <v>1727.2</v>
      </c>
      <c r="F106" s="760">
        <v>2213</v>
      </c>
      <c r="G106" s="760">
        <v>2406</v>
      </c>
      <c r="H106" s="760">
        <v>1916.3000000000002</v>
      </c>
      <c r="I106" s="760">
        <v>2134.1</v>
      </c>
      <c r="J106" s="760">
        <v>2232.4</v>
      </c>
      <c r="K106" s="760">
        <v>2656.8</v>
      </c>
      <c r="L106" s="760">
        <v>3564.6000000000004</v>
      </c>
      <c r="M106" s="760">
        <v>3107.5</v>
      </c>
      <c r="N106" s="760">
        <v>2893.3</v>
      </c>
      <c r="O106" s="760">
        <v>2637.4</v>
      </c>
      <c r="P106" s="761">
        <v>2547.0434540000001</v>
      </c>
      <c r="Q106" s="761">
        <v>2780.7939179999998</v>
      </c>
      <c r="R106" s="761">
        <v>2982.8915769999999</v>
      </c>
      <c r="S106" s="143">
        <f>100</f>
        <v>100</v>
      </c>
      <c r="T106" s="328">
        <f t="shared" si="40"/>
        <v>90.353630466624821</v>
      </c>
      <c r="U106" s="328">
        <f t="shared" si="40"/>
        <v>115.76689684034318</v>
      </c>
      <c r="V106" s="328">
        <f t="shared" si="40"/>
        <v>125.86315128688011</v>
      </c>
      <c r="W106" s="328">
        <f t="shared" si="40"/>
        <v>100.24586733626283</v>
      </c>
      <c r="X106" s="328">
        <f t="shared" si="40"/>
        <v>111.63946432308015</v>
      </c>
      <c r="Y106" s="328">
        <f t="shared" si="40"/>
        <v>116.78175350491735</v>
      </c>
      <c r="Z106" s="328">
        <f t="shared" si="40"/>
        <v>138.98305084745763</v>
      </c>
      <c r="AA106" s="328">
        <f t="shared" si="38"/>
        <v>186.47206528562464</v>
      </c>
      <c r="AB106" s="328">
        <f t="shared" si="38"/>
        <v>162.56015902908558</v>
      </c>
      <c r="AC106" s="328">
        <f t="shared" si="38"/>
        <v>151.35488595940575</v>
      </c>
      <c r="AD106" s="328">
        <f t="shared" si="38"/>
        <v>137.96819418288345</v>
      </c>
      <c r="AE106" s="328">
        <f t="shared" ref="AE106:AG106" si="57">P106*100/$D106</f>
        <v>133.24144454906886</v>
      </c>
      <c r="AF106" s="328">
        <f t="shared" si="57"/>
        <v>145.46944538606402</v>
      </c>
      <c r="AG106" s="329">
        <f t="shared" si="57"/>
        <v>156.04161838250681</v>
      </c>
      <c r="AH106" s="781">
        <v>1</v>
      </c>
      <c r="AI106" s="782">
        <v>1</v>
      </c>
      <c r="AJ106" s="782">
        <v>1</v>
      </c>
      <c r="AK106" s="782">
        <v>1</v>
      </c>
      <c r="AL106" s="782">
        <v>1</v>
      </c>
      <c r="AM106" s="782">
        <v>1</v>
      </c>
      <c r="AN106" s="782">
        <v>1</v>
      </c>
      <c r="AO106" s="782">
        <v>1</v>
      </c>
      <c r="AP106" s="782">
        <v>1</v>
      </c>
      <c r="AQ106" s="782">
        <v>1</v>
      </c>
      <c r="AR106" s="782">
        <v>1</v>
      </c>
      <c r="AS106" s="782">
        <v>1</v>
      </c>
      <c r="AT106" s="782">
        <v>4</v>
      </c>
      <c r="AU106" s="782">
        <v>6</v>
      </c>
      <c r="AV106" s="784">
        <v>7</v>
      </c>
    </row>
    <row r="107" spans="2:48" ht="14.4" x14ac:dyDescent="0.3">
      <c r="B107" s="918"/>
      <c r="C107" s="8" t="s">
        <v>7</v>
      </c>
      <c r="D107" s="565">
        <v>666</v>
      </c>
      <c r="E107" s="565">
        <v>599.79999999999995</v>
      </c>
      <c r="F107" s="565">
        <v>943.9</v>
      </c>
      <c r="G107" s="565">
        <v>928.9</v>
      </c>
      <c r="H107" s="565">
        <v>460.1</v>
      </c>
      <c r="I107" s="565">
        <v>741.59999999999991</v>
      </c>
      <c r="J107" s="565">
        <v>825.9</v>
      </c>
      <c r="K107" s="565">
        <v>1171.5</v>
      </c>
      <c r="L107" s="565">
        <v>1872.9</v>
      </c>
      <c r="M107" s="565">
        <v>1497.4</v>
      </c>
      <c r="N107" s="565">
        <v>790.7</v>
      </c>
      <c r="O107" s="565">
        <v>744.2</v>
      </c>
      <c r="P107" s="565">
        <v>710.36885400000006</v>
      </c>
      <c r="Q107" s="565">
        <v>763.87421800000004</v>
      </c>
      <c r="R107" s="565">
        <v>817.32397700000001</v>
      </c>
      <c r="S107" s="143">
        <f>100</f>
        <v>100</v>
      </c>
      <c r="T107" s="328">
        <f t="shared" si="40"/>
        <v>90.060060060060053</v>
      </c>
      <c r="U107" s="328">
        <f t="shared" si="40"/>
        <v>141.72672672672672</v>
      </c>
      <c r="V107" s="328">
        <f t="shared" si="40"/>
        <v>139.47447447447448</v>
      </c>
      <c r="W107" s="328">
        <f t="shared" si="40"/>
        <v>69.084084084084083</v>
      </c>
      <c r="X107" s="328">
        <f t="shared" si="40"/>
        <v>111.35135135135133</v>
      </c>
      <c r="Y107" s="328">
        <f t="shared" si="40"/>
        <v>124.00900900900901</v>
      </c>
      <c r="Z107" s="328">
        <f t="shared" si="40"/>
        <v>175.90090090090089</v>
      </c>
      <c r="AA107" s="328">
        <f t="shared" si="38"/>
        <v>281.2162162162162</v>
      </c>
      <c r="AB107" s="328">
        <f t="shared" si="38"/>
        <v>224.83483483483482</v>
      </c>
      <c r="AC107" s="328">
        <f t="shared" si="38"/>
        <v>118.72372372372372</v>
      </c>
      <c r="AD107" s="328">
        <f t="shared" si="38"/>
        <v>111.74174174174175</v>
      </c>
      <c r="AE107" s="328">
        <f t="shared" ref="AE107:AG107" si="58">P107*100/$D107</f>
        <v>106.66199009009009</v>
      </c>
      <c r="AF107" s="328">
        <f t="shared" si="58"/>
        <v>114.69582852852855</v>
      </c>
      <c r="AG107" s="329">
        <f t="shared" si="58"/>
        <v>122.72131786786787</v>
      </c>
      <c r="AH107" s="785"/>
      <c r="AI107" s="786"/>
      <c r="AJ107" s="786"/>
      <c r="AK107" s="786"/>
      <c r="AL107" s="786"/>
      <c r="AM107" s="786"/>
      <c r="AN107" s="786"/>
      <c r="AO107" s="786"/>
      <c r="AP107" s="786"/>
      <c r="AQ107" s="786"/>
      <c r="AR107" s="786"/>
      <c r="AS107" s="786"/>
      <c r="AT107" s="786"/>
      <c r="AU107" s="786"/>
      <c r="AV107" s="787"/>
    </row>
    <row r="108" spans="2:48" ht="16.5" customHeight="1" x14ac:dyDescent="0.3">
      <c r="B108" s="917" t="s">
        <v>34</v>
      </c>
      <c r="C108" s="7" t="s">
        <v>2</v>
      </c>
      <c r="D108" s="761">
        <v>13.674419</v>
      </c>
      <c r="E108" s="761">
        <v>16.449833000000002</v>
      </c>
      <c r="F108" s="761">
        <v>8.3778109999999995</v>
      </c>
      <c r="G108" s="761">
        <v>11.280161</v>
      </c>
      <c r="H108" s="760">
        <v>16.100000000000001</v>
      </c>
      <c r="I108" s="760">
        <v>16.2</v>
      </c>
      <c r="J108" s="760">
        <v>19.3</v>
      </c>
      <c r="K108" s="761">
        <v>18.783629000000001</v>
      </c>
      <c r="L108" s="760">
        <v>14.1</v>
      </c>
      <c r="M108" s="760">
        <v>28.3</v>
      </c>
      <c r="N108" s="760">
        <v>18.399999999999999</v>
      </c>
      <c r="O108" s="760">
        <v>16.399999999999999</v>
      </c>
      <c r="P108" s="761">
        <v>16.074272000000001</v>
      </c>
      <c r="Q108" s="761">
        <v>16.730077999999999</v>
      </c>
      <c r="R108" s="761">
        <v>17.903898000000002</v>
      </c>
      <c r="S108" s="143">
        <f>100</f>
        <v>100</v>
      </c>
      <c r="T108" s="328">
        <f t="shared" si="40"/>
        <v>120.29639431115868</v>
      </c>
      <c r="U108" s="328">
        <f t="shared" si="40"/>
        <v>61.266303160668102</v>
      </c>
      <c r="V108" s="328">
        <f t="shared" si="40"/>
        <v>82.490970914376689</v>
      </c>
      <c r="W108" s="328">
        <f t="shared" si="40"/>
        <v>117.7380918341028</v>
      </c>
      <c r="X108" s="328">
        <f t="shared" si="40"/>
        <v>118.46938432996677</v>
      </c>
      <c r="Y108" s="328">
        <f t="shared" si="40"/>
        <v>141.13945170175054</v>
      </c>
      <c r="Z108" s="328">
        <f t="shared" si="40"/>
        <v>137.3632693279327</v>
      </c>
      <c r="AA108" s="328">
        <f t="shared" si="38"/>
        <v>103.11224191682294</v>
      </c>
      <c r="AB108" s="328">
        <f t="shared" si="38"/>
        <v>206.95577632950986</v>
      </c>
      <c r="AC108" s="328">
        <f t="shared" si="38"/>
        <v>134.55781923897459</v>
      </c>
      <c r="AD108" s="328">
        <f t="shared" si="38"/>
        <v>119.93196932169475</v>
      </c>
      <c r="AE108" s="328">
        <f t="shared" ref="AE108:AG108" si="59">P108*100/$D108</f>
        <v>117.5499449007669</v>
      </c>
      <c r="AF108" s="328">
        <f t="shared" si="59"/>
        <v>122.3458049661927</v>
      </c>
      <c r="AG108" s="329">
        <f t="shared" si="59"/>
        <v>130.92986254114345</v>
      </c>
      <c r="AH108" s="781">
        <v>4</v>
      </c>
      <c r="AI108" s="782">
        <v>4</v>
      </c>
      <c r="AJ108" s="782">
        <v>4</v>
      </c>
      <c r="AK108" s="782">
        <v>4</v>
      </c>
      <c r="AL108" s="782">
        <v>1</v>
      </c>
      <c r="AM108" s="782">
        <v>1</v>
      </c>
      <c r="AN108" s="782">
        <v>1</v>
      </c>
      <c r="AO108" s="782">
        <v>4</v>
      </c>
      <c r="AP108" s="782">
        <v>1</v>
      </c>
      <c r="AQ108" s="782">
        <v>1</v>
      </c>
      <c r="AR108" s="782">
        <v>1</v>
      </c>
      <c r="AS108" s="782">
        <v>1</v>
      </c>
      <c r="AT108" s="782">
        <v>4</v>
      </c>
      <c r="AU108" s="782">
        <v>6</v>
      </c>
      <c r="AV108" s="784">
        <v>7</v>
      </c>
    </row>
    <row r="109" spans="2:48" ht="14.4" x14ac:dyDescent="0.3">
      <c r="B109" s="917"/>
      <c r="C109" s="1" t="s">
        <v>3</v>
      </c>
      <c r="D109" s="760">
        <v>33.1</v>
      </c>
      <c r="E109" s="761">
        <v>71.450123000000005</v>
      </c>
      <c r="F109" s="760">
        <v>104.8</v>
      </c>
      <c r="G109" s="761">
        <v>45.619869999999999</v>
      </c>
      <c r="H109" s="760">
        <v>31.6</v>
      </c>
      <c r="I109" s="760">
        <v>36.799999999999997</v>
      </c>
      <c r="J109" s="761">
        <v>41.425075999999997</v>
      </c>
      <c r="K109" s="761">
        <v>37.615749999999998</v>
      </c>
      <c r="L109" s="761">
        <v>35.544390999999997</v>
      </c>
      <c r="M109" s="761">
        <v>34.385559999999998</v>
      </c>
      <c r="N109" s="761">
        <v>25.687418999999998</v>
      </c>
      <c r="O109" s="761">
        <v>19.556007000000001</v>
      </c>
      <c r="P109" s="761">
        <v>23.846481000000001</v>
      </c>
      <c r="Q109" s="761">
        <v>25.309839</v>
      </c>
      <c r="R109" s="761">
        <v>26.870782999999999</v>
      </c>
      <c r="S109" s="143">
        <f>100</f>
        <v>100</v>
      </c>
      <c r="T109" s="328">
        <f t="shared" si="40"/>
        <v>215.86139879154078</v>
      </c>
      <c r="U109" s="328">
        <f t="shared" si="40"/>
        <v>316.61631419939573</v>
      </c>
      <c r="V109" s="328">
        <f t="shared" si="40"/>
        <v>137.82438066465255</v>
      </c>
      <c r="W109" s="328">
        <f t="shared" si="40"/>
        <v>95.468277945619334</v>
      </c>
      <c r="X109" s="328">
        <f t="shared" si="40"/>
        <v>111.17824773413895</v>
      </c>
      <c r="Y109" s="328">
        <f t="shared" si="40"/>
        <v>125.15128700906344</v>
      </c>
      <c r="Z109" s="328">
        <f t="shared" si="40"/>
        <v>113.64274924471297</v>
      </c>
      <c r="AA109" s="328">
        <f t="shared" si="38"/>
        <v>107.38486706948639</v>
      </c>
      <c r="AB109" s="328">
        <f t="shared" si="38"/>
        <v>103.88386706948639</v>
      </c>
      <c r="AC109" s="328">
        <f t="shared" si="38"/>
        <v>77.605495468277937</v>
      </c>
      <c r="AD109" s="328">
        <f t="shared" si="38"/>
        <v>59.081592145015108</v>
      </c>
      <c r="AE109" s="328">
        <f t="shared" ref="AE109:AG109" si="60">P109*100/$D109</f>
        <v>72.043749244712984</v>
      </c>
      <c r="AF109" s="328">
        <f t="shared" si="60"/>
        <v>76.464770392749244</v>
      </c>
      <c r="AG109" s="329">
        <f t="shared" si="60"/>
        <v>81.180613293051366</v>
      </c>
      <c r="AH109" s="781">
        <v>1</v>
      </c>
      <c r="AI109" s="782">
        <v>4</v>
      </c>
      <c r="AJ109" s="782">
        <v>1</v>
      </c>
      <c r="AK109" s="782">
        <v>4</v>
      </c>
      <c r="AL109" s="782">
        <v>1</v>
      </c>
      <c r="AM109" s="782">
        <v>1</v>
      </c>
      <c r="AN109" s="782">
        <v>4</v>
      </c>
      <c r="AO109" s="782">
        <v>4</v>
      </c>
      <c r="AP109" s="782">
        <v>4</v>
      </c>
      <c r="AQ109" s="782">
        <v>4</v>
      </c>
      <c r="AR109" s="782">
        <v>4</v>
      </c>
      <c r="AS109" s="782">
        <v>4</v>
      </c>
      <c r="AT109" s="782">
        <v>4</v>
      </c>
      <c r="AU109" s="782">
        <v>6</v>
      </c>
      <c r="AV109" s="784">
        <v>7</v>
      </c>
    </row>
    <row r="110" spans="2:48" ht="14.4" x14ac:dyDescent="0.3">
      <c r="B110" s="917"/>
      <c r="C110" s="1" t="s">
        <v>4</v>
      </c>
      <c r="D110" s="760">
        <v>109</v>
      </c>
      <c r="E110" s="760">
        <v>114.8</v>
      </c>
      <c r="F110" s="761">
        <v>65.722159000000005</v>
      </c>
      <c r="G110" s="760">
        <v>128.6</v>
      </c>
      <c r="H110" s="760">
        <v>135.6</v>
      </c>
      <c r="I110" s="760">
        <v>227</v>
      </c>
      <c r="J110" s="760">
        <v>187.7</v>
      </c>
      <c r="K110" s="761">
        <v>262.74326000000002</v>
      </c>
      <c r="L110" s="761">
        <v>201.82561000000001</v>
      </c>
      <c r="M110" s="761">
        <v>196.36424</v>
      </c>
      <c r="N110" s="761">
        <v>177.09279000000001</v>
      </c>
      <c r="O110" s="761">
        <v>164.34356</v>
      </c>
      <c r="P110" s="761">
        <v>171.85061999999999</v>
      </c>
      <c r="Q110" s="761">
        <v>185.91504</v>
      </c>
      <c r="R110" s="761">
        <v>199.36259000000001</v>
      </c>
      <c r="S110" s="143">
        <f>100</f>
        <v>100</v>
      </c>
      <c r="T110" s="328">
        <f t="shared" si="40"/>
        <v>105.3211009174312</v>
      </c>
      <c r="U110" s="328">
        <f t="shared" si="40"/>
        <v>60.295558715596329</v>
      </c>
      <c r="V110" s="328">
        <f t="shared" si="40"/>
        <v>117.98165137614679</v>
      </c>
      <c r="W110" s="328">
        <f t="shared" si="40"/>
        <v>124.40366972477064</v>
      </c>
      <c r="X110" s="328">
        <f t="shared" si="40"/>
        <v>208.25688073394497</v>
      </c>
      <c r="Y110" s="328">
        <f t="shared" si="40"/>
        <v>172.20183486238531</v>
      </c>
      <c r="Z110" s="328">
        <f t="shared" si="40"/>
        <v>241.04886238532112</v>
      </c>
      <c r="AA110" s="328">
        <f t="shared" si="38"/>
        <v>185.16111009174313</v>
      </c>
      <c r="AB110" s="328">
        <f t="shared" si="38"/>
        <v>180.15067889908255</v>
      </c>
      <c r="AC110" s="328">
        <f t="shared" si="38"/>
        <v>162.47044954128444</v>
      </c>
      <c r="AD110" s="328">
        <f t="shared" si="38"/>
        <v>150.77390825688073</v>
      </c>
      <c r="AE110" s="328">
        <f t="shared" ref="AE110:AG110" si="61">P110*100/$D110</f>
        <v>157.66111926605504</v>
      </c>
      <c r="AF110" s="328">
        <f t="shared" si="61"/>
        <v>170.56425688073395</v>
      </c>
      <c r="AG110" s="329">
        <f t="shared" si="61"/>
        <v>182.90145871559633</v>
      </c>
      <c r="AH110" s="781">
        <v>1</v>
      </c>
      <c r="AI110" s="782">
        <v>1</v>
      </c>
      <c r="AJ110" s="782">
        <v>4</v>
      </c>
      <c r="AK110" s="782">
        <v>1</v>
      </c>
      <c r="AL110" s="782">
        <v>1</v>
      </c>
      <c r="AM110" s="782">
        <v>1</v>
      </c>
      <c r="AN110" s="782">
        <v>1</v>
      </c>
      <c r="AO110" s="782">
        <v>4</v>
      </c>
      <c r="AP110" s="782">
        <v>4</v>
      </c>
      <c r="AQ110" s="782">
        <v>4</v>
      </c>
      <c r="AR110" s="782">
        <v>4</v>
      </c>
      <c r="AS110" s="782">
        <v>4</v>
      </c>
      <c r="AT110" s="782">
        <v>4</v>
      </c>
      <c r="AU110" s="782">
        <v>6</v>
      </c>
      <c r="AV110" s="784">
        <v>7</v>
      </c>
    </row>
    <row r="111" spans="2:48" ht="14.4" x14ac:dyDescent="0.3">
      <c r="B111" s="917"/>
      <c r="C111" s="1" t="s">
        <v>5</v>
      </c>
      <c r="D111" s="761">
        <v>1023.8256</v>
      </c>
      <c r="E111" s="760">
        <v>1131</v>
      </c>
      <c r="F111" s="760">
        <v>1326.9</v>
      </c>
      <c r="G111" s="760">
        <v>1325.1</v>
      </c>
      <c r="H111" s="760">
        <v>1189.5999999999999</v>
      </c>
      <c r="I111" s="760">
        <v>1230.2</v>
      </c>
      <c r="J111" s="761">
        <v>1602.575</v>
      </c>
      <c r="K111" s="761">
        <v>1476.7573</v>
      </c>
      <c r="L111" s="761">
        <v>1587.3300999999999</v>
      </c>
      <c r="M111" s="761">
        <v>1572.0500999999999</v>
      </c>
      <c r="N111" s="761">
        <v>1909.5198</v>
      </c>
      <c r="O111" s="761">
        <v>2227.9002999999998</v>
      </c>
      <c r="P111" s="761">
        <v>1880.3749</v>
      </c>
      <c r="Q111" s="761">
        <v>2064.9087</v>
      </c>
      <c r="R111" s="761">
        <v>2216.9976000000001</v>
      </c>
      <c r="S111" s="143">
        <f>100</f>
        <v>100</v>
      </c>
      <c r="T111" s="328">
        <f t="shared" si="40"/>
        <v>110.46803283684253</v>
      </c>
      <c r="U111" s="328">
        <f t="shared" si="40"/>
        <v>129.60215099134072</v>
      </c>
      <c r="V111" s="328">
        <f t="shared" si="40"/>
        <v>129.42633979849694</v>
      </c>
      <c r="W111" s="328">
        <f t="shared" si="40"/>
        <v>116.19166389275672</v>
      </c>
      <c r="X111" s="328">
        <f t="shared" si="40"/>
        <v>120.15718302023313</v>
      </c>
      <c r="Y111" s="328">
        <f t="shared" si="40"/>
        <v>156.52812353979036</v>
      </c>
      <c r="Z111" s="328">
        <f t="shared" si="40"/>
        <v>144.23914580764537</v>
      </c>
      <c r="AA111" s="328">
        <f t="shared" si="38"/>
        <v>155.03911017657694</v>
      </c>
      <c r="AB111" s="328">
        <f t="shared" si="38"/>
        <v>153.54666849510306</v>
      </c>
      <c r="AC111" s="328">
        <f t="shared" si="38"/>
        <v>186.50830766489918</v>
      </c>
      <c r="AD111" s="328">
        <f t="shared" si="38"/>
        <v>217.60544960000996</v>
      </c>
      <c r="AE111" s="328">
        <f t="shared" ref="AE111:AG111" si="62">P111*100/$D111</f>
        <v>183.66164120139211</v>
      </c>
      <c r="AF111" s="328">
        <f t="shared" si="62"/>
        <v>201.68558981138975</v>
      </c>
      <c r="AG111" s="329">
        <f t="shared" si="62"/>
        <v>216.54055143766672</v>
      </c>
      <c r="AH111" s="781">
        <v>4</v>
      </c>
      <c r="AI111" s="782">
        <v>1</v>
      </c>
      <c r="AJ111" s="782">
        <v>1</v>
      </c>
      <c r="AK111" s="782">
        <v>1</v>
      </c>
      <c r="AL111" s="782">
        <v>1</v>
      </c>
      <c r="AM111" s="782">
        <v>1</v>
      </c>
      <c r="AN111" s="782">
        <v>4</v>
      </c>
      <c r="AO111" s="782">
        <v>4</v>
      </c>
      <c r="AP111" s="782">
        <v>4</v>
      </c>
      <c r="AQ111" s="782">
        <v>4</v>
      </c>
      <c r="AR111" s="782">
        <v>4</v>
      </c>
      <c r="AS111" s="782">
        <v>4</v>
      </c>
      <c r="AT111" s="782">
        <v>4</v>
      </c>
      <c r="AU111" s="782">
        <v>6</v>
      </c>
      <c r="AV111" s="784">
        <v>7</v>
      </c>
    </row>
    <row r="112" spans="2:48" ht="14.4" x14ac:dyDescent="0.3">
      <c r="B112" s="917"/>
      <c r="C112" s="1" t="s">
        <v>6</v>
      </c>
      <c r="D112" s="760">
        <v>1179.600019</v>
      </c>
      <c r="E112" s="760">
        <v>1333.6999559999999</v>
      </c>
      <c r="F112" s="760">
        <v>1505.79997</v>
      </c>
      <c r="G112" s="760">
        <v>1510.6000309999999</v>
      </c>
      <c r="H112" s="760">
        <v>1372.8999999999999</v>
      </c>
      <c r="I112" s="760">
        <v>1510.2</v>
      </c>
      <c r="J112" s="760">
        <v>1851.000076</v>
      </c>
      <c r="K112" s="760">
        <v>1795.8999389999999</v>
      </c>
      <c r="L112" s="760">
        <v>1838.8001009999998</v>
      </c>
      <c r="M112" s="760">
        <v>1831.0998999999999</v>
      </c>
      <c r="N112" s="760">
        <v>2130.7000090000001</v>
      </c>
      <c r="O112" s="760">
        <v>2428.1998669999998</v>
      </c>
      <c r="P112" s="761">
        <v>2092.1462729999998</v>
      </c>
      <c r="Q112" s="761">
        <v>2292.8636569999999</v>
      </c>
      <c r="R112" s="761">
        <v>2461.1348710000002</v>
      </c>
      <c r="S112" s="143">
        <f>100</f>
        <v>100</v>
      </c>
      <c r="T112" s="328">
        <f t="shared" si="40"/>
        <v>113.06374487265924</v>
      </c>
      <c r="U112" s="328">
        <f t="shared" si="40"/>
        <v>127.65343724532443</v>
      </c>
      <c r="V112" s="328">
        <f t="shared" si="40"/>
        <v>128.06036000920071</v>
      </c>
      <c r="W112" s="328">
        <f t="shared" si="40"/>
        <v>116.3869089425642</v>
      </c>
      <c r="X112" s="328">
        <f t="shared" si="40"/>
        <v>128.02644758180529</v>
      </c>
      <c r="Y112" s="328">
        <f t="shared" si="40"/>
        <v>156.91760310153066</v>
      </c>
      <c r="Z112" s="328">
        <f t="shared" si="40"/>
        <v>152.24651662200424</v>
      </c>
      <c r="AA112" s="328">
        <f t="shared" si="38"/>
        <v>155.88335633962041</v>
      </c>
      <c r="AB112" s="328">
        <f t="shared" si="38"/>
        <v>155.2305756617659</v>
      </c>
      <c r="AC112" s="328">
        <f t="shared" si="38"/>
        <v>180.62902464229276</v>
      </c>
      <c r="AD112" s="328">
        <f t="shared" si="38"/>
        <v>205.84942589764404</v>
      </c>
      <c r="AE112" s="328">
        <f t="shared" ref="AE112:AG112" si="63">P112*100/$D112</f>
        <v>177.36065100894169</v>
      </c>
      <c r="AF112" s="328">
        <f t="shared" si="63"/>
        <v>194.3763665707435</v>
      </c>
      <c r="AG112" s="329">
        <f t="shared" si="63"/>
        <v>208.64147434368601</v>
      </c>
      <c r="AH112" s="781">
        <v>1</v>
      </c>
      <c r="AI112" s="782">
        <v>1</v>
      </c>
      <c r="AJ112" s="782">
        <v>1</v>
      </c>
      <c r="AK112" s="782">
        <v>1</v>
      </c>
      <c r="AL112" s="782">
        <v>1</v>
      </c>
      <c r="AM112" s="782">
        <v>1</v>
      </c>
      <c r="AN112" s="782">
        <v>1</v>
      </c>
      <c r="AO112" s="782">
        <v>1</v>
      </c>
      <c r="AP112" s="782">
        <v>1</v>
      </c>
      <c r="AQ112" s="782">
        <v>1</v>
      </c>
      <c r="AR112" s="782">
        <v>1</v>
      </c>
      <c r="AS112" s="782">
        <v>1</v>
      </c>
      <c r="AT112" s="782">
        <v>4</v>
      </c>
      <c r="AU112" s="782">
        <v>6</v>
      </c>
      <c r="AV112" s="784">
        <v>7</v>
      </c>
    </row>
    <row r="113" spans="2:48" ht="14.4" x14ac:dyDescent="0.3">
      <c r="B113" s="918"/>
      <c r="C113" s="8" t="s">
        <v>7</v>
      </c>
      <c r="D113" s="565">
        <v>155.77441899999999</v>
      </c>
      <c r="E113" s="565">
        <v>202.69995599999999</v>
      </c>
      <c r="F113" s="565">
        <v>178.89997</v>
      </c>
      <c r="G113" s="565">
        <v>185.50003099999998</v>
      </c>
      <c r="H113" s="565">
        <v>183.3</v>
      </c>
      <c r="I113" s="565">
        <v>280</v>
      </c>
      <c r="J113" s="565">
        <v>248.42507599999999</v>
      </c>
      <c r="K113" s="565">
        <v>319.14263900000003</v>
      </c>
      <c r="L113" s="565">
        <v>251.47000100000002</v>
      </c>
      <c r="M113" s="565">
        <v>259.0498</v>
      </c>
      <c r="N113" s="565">
        <v>221.18020899999999</v>
      </c>
      <c r="O113" s="565">
        <v>200.299567</v>
      </c>
      <c r="P113" s="565">
        <v>211.77137299999998</v>
      </c>
      <c r="Q113" s="565">
        <v>227.95495700000001</v>
      </c>
      <c r="R113" s="565">
        <v>244.137271</v>
      </c>
      <c r="S113" s="143">
        <f>100</f>
        <v>100</v>
      </c>
      <c r="T113" s="328">
        <f t="shared" si="40"/>
        <v>130.1240327527718</v>
      </c>
      <c r="U113" s="328">
        <f t="shared" si="40"/>
        <v>114.8455382780147</v>
      </c>
      <c r="V113" s="328">
        <f t="shared" si="40"/>
        <v>119.08247335526893</v>
      </c>
      <c r="W113" s="328">
        <f t="shared" si="40"/>
        <v>117.67015481534231</v>
      </c>
      <c r="X113" s="328">
        <f t="shared" si="40"/>
        <v>179.74709955425993</v>
      </c>
      <c r="Y113" s="328">
        <f t="shared" si="40"/>
        <v>159.47745309838066</v>
      </c>
      <c r="Z113" s="328">
        <f t="shared" si="40"/>
        <v>204.87487037265086</v>
      </c>
      <c r="AA113" s="328">
        <f t="shared" si="38"/>
        <v>161.43215465948873</v>
      </c>
      <c r="AB113" s="328">
        <f t="shared" si="38"/>
        <v>166.29803639325402</v>
      </c>
      <c r="AC113" s="328">
        <f t="shared" si="38"/>
        <v>141.9875037376965</v>
      </c>
      <c r="AD113" s="328">
        <f t="shared" si="38"/>
        <v>128.58309360794343</v>
      </c>
      <c r="AE113" s="328">
        <f t="shared" ref="AE113:AG113" si="64">P113*100/$D113</f>
        <v>135.94746451919039</v>
      </c>
      <c r="AF113" s="328">
        <f t="shared" si="64"/>
        <v>146.33657982059302</v>
      </c>
      <c r="AG113" s="329">
        <f t="shared" si="64"/>
        <v>156.72487984050835</v>
      </c>
      <c r="AH113" s="785"/>
      <c r="AI113" s="786"/>
      <c r="AJ113" s="786"/>
      <c r="AK113" s="786"/>
      <c r="AL113" s="786"/>
      <c r="AM113" s="786"/>
      <c r="AN113" s="786"/>
      <c r="AO113" s="786"/>
      <c r="AP113" s="786"/>
      <c r="AQ113" s="786"/>
      <c r="AR113" s="786"/>
      <c r="AS113" s="786"/>
      <c r="AT113" s="786"/>
      <c r="AU113" s="786"/>
      <c r="AV113" s="787"/>
    </row>
    <row r="114" spans="2:48" ht="16.5" customHeight="1" x14ac:dyDescent="0.3">
      <c r="B114" s="917" t="s">
        <v>35</v>
      </c>
      <c r="C114" s="1" t="s">
        <v>2</v>
      </c>
      <c r="D114" s="760">
        <v>59.9</v>
      </c>
      <c r="E114" s="760">
        <v>54</v>
      </c>
      <c r="F114" s="760">
        <v>52.6</v>
      </c>
      <c r="G114" s="760">
        <v>55.3</v>
      </c>
      <c r="H114" s="760">
        <v>55.4</v>
      </c>
      <c r="I114" s="760">
        <v>52.4</v>
      </c>
      <c r="J114" s="760">
        <v>63.7</v>
      </c>
      <c r="K114" s="760">
        <v>66.900000000000006</v>
      </c>
      <c r="L114" s="760">
        <v>66.3</v>
      </c>
      <c r="M114" s="760">
        <v>80.7</v>
      </c>
      <c r="N114" s="760">
        <v>48.4</v>
      </c>
      <c r="O114" s="760">
        <v>50.8</v>
      </c>
      <c r="P114" s="761">
        <v>49.791041999999997</v>
      </c>
      <c r="Q114" s="761">
        <v>51.822440999999998</v>
      </c>
      <c r="R114" s="761">
        <v>55.283714000000003</v>
      </c>
      <c r="S114" s="143">
        <f>100</f>
        <v>100</v>
      </c>
      <c r="T114" s="328">
        <f t="shared" si="40"/>
        <v>90.150250417362273</v>
      </c>
      <c r="U114" s="328">
        <f t="shared" si="40"/>
        <v>87.813021702838071</v>
      </c>
      <c r="V114" s="328">
        <f t="shared" si="40"/>
        <v>92.320534223706176</v>
      </c>
      <c r="W114" s="328">
        <f t="shared" si="40"/>
        <v>92.487479131886474</v>
      </c>
      <c r="X114" s="328">
        <f t="shared" si="40"/>
        <v>87.479131886477461</v>
      </c>
      <c r="Y114" s="328">
        <f t="shared" si="40"/>
        <v>106.34390651085143</v>
      </c>
      <c r="Z114" s="328">
        <f t="shared" si="40"/>
        <v>111.68614357262105</v>
      </c>
      <c r="AA114" s="328">
        <f t="shared" si="38"/>
        <v>110.68447412353923</v>
      </c>
      <c r="AB114" s="328">
        <f t="shared" si="38"/>
        <v>134.72454090150251</v>
      </c>
      <c r="AC114" s="328">
        <f t="shared" si="38"/>
        <v>80.801335559265439</v>
      </c>
      <c r="AD114" s="328">
        <f t="shared" si="38"/>
        <v>84.808013355592649</v>
      </c>
      <c r="AE114" s="328">
        <f t="shared" ref="AE114:AG114" si="65">P114*100/$D114</f>
        <v>83.123609348914854</v>
      </c>
      <c r="AF114" s="328">
        <f t="shared" si="65"/>
        <v>86.514926544240396</v>
      </c>
      <c r="AG114" s="329">
        <f t="shared" si="65"/>
        <v>92.293345575959933</v>
      </c>
      <c r="AH114" s="781">
        <v>1</v>
      </c>
      <c r="AI114" s="782">
        <v>1</v>
      </c>
      <c r="AJ114" s="782">
        <v>1</v>
      </c>
      <c r="AK114" s="782">
        <v>1</v>
      </c>
      <c r="AL114" s="782">
        <v>1</v>
      </c>
      <c r="AM114" s="782">
        <v>1</v>
      </c>
      <c r="AN114" s="782">
        <v>1</v>
      </c>
      <c r="AO114" s="782">
        <v>1</v>
      </c>
      <c r="AP114" s="782">
        <v>1</v>
      </c>
      <c r="AQ114" s="782">
        <v>1</v>
      </c>
      <c r="AR114" s="782">
        <v>1</v>
      </c>
      <c r="AS114" s="782">
        <v>1</v>
      </c>
      <c r="AT114" s="782">
        <v>4</v>
      </c>
      <c r="AU114" s="782">
        <v>6</v>
      </c>
      <c r="AV114" s="784">
        <v>7</v>
      </c>
    </row>
    <row r="115" spans="2:48" ht="14.4" x14ac:dyDescent="0.3">
      <c r="B115" s="917"/>
      <c r="C115" s="1" t="s">
        <v>3</v>
      </c>
      <c r="D115" s="760">
        <v>270.89999999999998</v>
      </c>
      <c r="E115" s="760">
        <v>235.9</v>
      </c>
      <c r="F115" s="760">
        <v>261.5</v>
      </c>
      <c r="G115" s="760">
        <v>273.5</v>
      </c>
      <c r="H115" s="760">
        <v>289.3</v>
      </c>
      <c r="I115" s="760">
        <v>293.89999999999998</v>
      </c>
      <c r="J115" s="760">
        <v>310.3</v>
      </c>
      <c r="K115" s="760">
        <v>281.3</v>
      </c>
      <c r="L115" s="760">
        <v>294.2</v>
      </c>
      <c r="M115" s="760">
        <v>312.89999999999998</v>
      </c>
      <c r="N115" s="760">
        <v>276.60000000000002</v>
      </c>
      <c r="O115" s="760">
        <v>266.89999999999998</v>
      </c>
      <c r="P115" s="761">
        <v>252.57712000000001</v>
      </c>
      <c r="Q115" s="761">
        <v>268.07672000000002</v>
      </c>
      <c r="R115" s="761">
        <v>284.97052000000002</v>
      </c>
      <c r="S115" s="143">
        <f>100</f>
        <v>100</v>
      </c>
      <c r="T115" s="328">
        <f t="shared" si="40"/>
        <v>87.080103359173137</v>
      </c>
      <c r="U115" s="328">
        <f t="shared" si="40"/>
        <v>96.530084902177933</v>
      </c>
      <c r="V115" s="328">
        <f t="shared" si="40"/>
        <v>100.95976375046143</v>
      </c>
      <c r="W115" s="328">
        <f t="shared" si="40"/>
        <v>106.7921742340347</v>
      </c>
      <c r="X115" s="328">
        <f t="shared" si="40"/>
        <v>108.49021779254338</v>
      </c>
      <c r="Y115" s="328">
        <f t="shared" si="40"/>
        <v>114.54411221853083</v>
      </c>
      <c r="Z115" s="328">
        <f t="shared" si="40"/>
        <v>103.83905500184571</v>
      </c>
      <c r="AA115" s="328">
        <f t="shared" si="38"/>
        <v>108.60095976375047</v>
      </c>
      <c r="AB115" s="328">
        <f t="shared" si="38"/>
        <v>115.50387596899225</v>
      </c>
      <c r="AC115" s="328">
        <f t="shared" si="38"/>
        <v>102.10409745293468</v>
      </c>
      <c r="AD115" s="328">
        <f t="shared" si="38"/>
        <v>98.523440383905495</v>
      </c>
      <c r="AE115" s="328">
        <f t="shared" ref="AE115:AG115" si="66">P115*100/$D115</f>
        <v>93.236293835363611</v>
      </c>
      <c r="AF115" s="328">
        <f t="shared" si="66"/>
        <v>98.957814691768192</v>
      </c>
      <c r="AG115" s="329">
        <f t="shared" si="66"/>
        <v>105.19399040236252</v>
      </c>
      <c r="AH115" s="781">
        <v>1</v>
      </c>
      <c r="AI115" s="782">
        <v>1</v>
      </c>
      <c r="AJ115" s="782">
        <v>1</v>
      </c>
      <c r="AK115" s="782">
        <v>1</v>
      </c>
      <c r="AL115" s="782">
        <v>1</v>
      </c>
      <c r="AM115" s="782">
        <v>1</v>
      </c>
      <c r="AN115" s="782">
        <v>1</v>
      </c>
      <c r="AO115" s="782">
        <v>1</v>
      </c>
      <c r="AP115" s="782">
        <v>1</v>
      </c>
      <c r="AQ115" s="782">
        <v>1</v>
      </c>
      <c r="AR115" s="782">
        <v>1</v>
      </c>
      <c r="AS115" s="782">
        <v>1</v>
      </c>
      <c r="AT115" s="782">
        <v>4</v>
      </c>
      <c r="AU115" s="782">
        <v>6</v>
      </c>
      <c r="AV115" s="784">
        <v>7</v>
      </c>
    </row>
    <row r="116" spans="2:48" ht="14.4" x14ac:dyDescent="0.3">
      <c r="B116" s="917"/>
      <c r="C116" s="1" t="s">
        <v>4</v>
      </c>
      <c r="D116" s="760">
        <v>626.20000000000005</v>
      </c>
      <c r="E116" s="760">
        <v>583.20000000000005</v>
      </c>
      <c r="F116" s="760">
        <v>743.3</v>
      </c>
      <c r="G116" s="760">
        <v>786</v>
      </c>
      <c r="H116" s="760">
        <v>585.4</v>
      </c>
      <c r="I116" s="760">
        <v>618.20000000000005</v>
      </c>
      <c r="J116" s="760">
        <v>731.7</v>
      </c>
      <c r="K116" s="760">
        <v>678.3</v>
      </c>
      <c r="L116" s="760">
        <v>724.3</v>
      </c>
      <c r="M116" s="760">
        <v>701.3</v>
      </c>
      <c r="N116" s="760">
        <v>681.8</v>
      </c>
      <c r="O116" s="760">
        <v>685.1</v>
      </c>
      <c r="P116" s="761">
        <v>654.63036999999997</v>
      </c>
      <c r="Q116" s="761">
        <v>708.20599000000004</v>
      </c>
      <c r="R116" s="761">
        <v>759.29503999999997</v>
      </c>
      <c r="S116" s="143">
        <f>100</f>
        <v>100</v>
      </c>
      <c r="T116" s="328">
        <f t="shared" si="40"/>
        <v>93.133184286170561</v>
      </c>
      <c r="U116" s="328">
        <f t="shared" si="40"/>
        <v>118.70009581603321</v>
      </c>
      <c r="V116" s="328">
        <f t="shared" si="40"/>
        <v>125.51900351325455</v>
      </c>
      <c r="W116" s="328">
        <f t="shared" si="40"/>
        <v>93.484509741296705</v>
      </c>
      <c r="X116" s="328">
        <f t="shared" si="40"/>
        <v>98.722452890450342</v>
      </c>
      <c r="Y116" s="328">
        <f t="shared" si="40"/>
        <v>116.8476525071862</v>
      </c>
      <c r="Z116" s="328">
        <f t="shared" si="40"/>
        <v>108.32002555094218</v>
      </c>
      <c r="AA116" s="328">
        <f t="shared" si="38"/>
        <v>115.66592143085275</v>
      </c>
      <c r="AB116" s="328">
        <f t="shared" si="38"/>
        <v>111.99297349089747</v>
      </c>
      <c r="AC116" s="328">
        <f t="shared" si="38"/>
        <v>108.87895241137016</v>
      </c>
      <c r="AD116" s="328">
        <f t="shared" si="38"/>
        <v>109.4059405940594</v>
      </c>
      <c r="AE116" s="328">
        <f t="shared" ref="AE116:AG116" si="67">P116*100/$D116</f>
        <v>104.54014212711593</v>
      </c>
      <c r="AF116" s="328">
        <f t="shared" si="67"/>
        <v>113.09581443628234</v>
      </c>
      <c r="AG116" s="329">
        <f t="shared" si="67"/>
        <v>121.25439795592462</v>
      </c>
      <c r="AH116" s="781">
        <v>1</v>
      </c>
      <c r="AI116" s="782">
        <v>1</v>
      </c>
      <c r="AJ116" s="782">
        <v>1</v>
      </c>
      <c r="AK116" s="782">
        <v>1</v>
      </c>
      <c r="AL116" s="782">
        <v>1</v>
      </c>
      <c r="AM116" s="782">
        <v>1</v>
      </c>
      <c r="AN116" s="782">
        <v>1</v>
      </c>
      <c r="AO116" s="782">
        <v>1</v>
      </c>
      <c r="AP116" s="782">
        <v>1</v>
      </c>
      <c r="AQ116" s="782">
        <v>1</v>
      </c>
      <c r="AR116" s="782">
        <v>1</v>
      </c>
      <c r="AS116" s="782">
        <v>1</v>
      </c>
      <c r="AT116" s="782">
        <v>4</v>
      </c>
      <c r="AU116" s="782">
        <v>6</v>
      </c>
      <c r="AV116" s="784">
        <v>7</v>
      </c>
    </row>
    <row r="117" spans="2:48" ht="14.4" x14ac:dyDescent="0.3">
      <c r="B117" s="917"/>
      <c r="C117" s="1" t="s">
        <v>5</v>
      </c>
      <c r="D117" s="760">
        <v>996.5</v>
      </c>
      <c r="E117" s="760">
        <v>885.6</v>
      </c>
      <c r="F117" s="760">
        <v>843</v>
      </c>
      <c r="G117" s="760">
        <v>983.2</v>
      </c>
      <c r="H117" s="760">
        <v>1034</v>
      </c>
      <c r="I117" s="760">
        <v>1047.2</v>
      </c>
      <c r="J117" s="760">
        <v>1094.8</v>
      </c>
      <c r="K117" s="760">
        <v>1103.8</v>
      </c>
      <c r="L117" s="760">
        <v>1169.7</v>
      </c>
      <c r="M117" s="760">
        <v>1232.5999999999999</v>
      </c>
      <c r="N117" s="760">
        <v>1489</v>
      </c>
      <c r="O117" s="760">
        <v>1510.3</v>
      </c>
      <c r="P117" s="761">
        <v>1465.2067999999999</v>
      </c>
      <c r="Q117" s="761">
        <v>1608.9972</v>
      </c>
      <c r="R117" s="761">
        <v>1727.5464999999999</v>
      </c>
      <c r="S117" s="143">
        <f>100</f>
        <v>100</v>
      </c>
      <c r="T117" s="328">
        <f t="shared" si="40"/>
        <v>88.871048670346212</v>
      </c>
      <c r="U117" s="328">
        <f t="shared" si="40"/>
        <v>84.596086302057202</v>
      </c>
      <c r="V117" s="328">
        <f t="shared" si="40"/>
        <v>98.665328650275967</v>
      </c>
      <c r="W117" s="328">
        <f t="shared" si="40"/>
        <v>103.76317109884596</v>
      </c>
      <c r="X117" s="328">
        <f t="shared" si="40"/>
        <v>105.08780732563974</v>
      </c>
      <c r="Y117" s="328">
        <f t="shared" si="40"/>
        <v>109.86452584044154</v>
      </c>
      <c r="Z117" s="328">
        <f t="shared" si="40"/>
        <v>110.76768690416458</v>
      </c>
      <c r="AA117" s="328">
        <f t="shared" si="38"/>
        <v>117.38083291520321</v>
      </c>
      <c r="AB117" s="328">
        <f t="shared" si="38"/>
        <v>123.69292523833415</v>
      </c>
      <c r="AC117" s="328">
        <f t="shared" si="38"/>
        <v>149.4229804315103</v>
      </c>
      <c r="AD117" s="328">
        <f t="shared" si="38"/>
        <v>151.56046161565479</v>
      </c>
      <c r="AE117" s="328">
        <f t="shared" ref="AE117:AG117" si="68">P117*100/$D117</f>
        <v>147.03530356246864</v>
      </c>
      <c r="AF117" s="328">
        <f t="shared" si="68"/>
        <v>161.46484696437531</v>
      </c>
      <c r="AG117" s="329">
        <f t="shared" si="68"/>
        <v>173.36141495233315</v>
      </c>
      <c r="AH117" s="781">
        <v>1</v>
      </c>
      <c r="AI117" s="782">
        <v>1</v>
      </c>
      <c r="AJ117" s="782">
        <v>1</v>
      </c>
      <c r="AK117" s="782">
        <v>1</v>
      </c>
      <c r="AL117" s="782">
        <v>1</v>
      </c>
      <c r="AM117" s="782">
        <v>1</v>
      </c>
      <c r="AN117" s="782">
        <v>1</v>
      </c>
      <c r="AO117" s="782">
        <v>1</v>
      </c>
      <c r="AP117" s="782">
        <v>1</v>
      </c>
      <c r="AQ117" s="782">
        <v>1</v>
      </c>
      <c r="AR117" s="782">
        <v>1</v>
      </c>
      <c r="AS117" s="782">
        <v>1</v>
      </c>
      <c r="AT117" s="782">
        <v>4</v>
      </c>
      <c r="AU117" s="782">
        <v>6</v>
      </c>
      <c r="AV117" s="784">
        <v>7</v>
      </c>
    </row>
    <row r="118" spans="2:48" ht="14.4" x14ac:dyDescent="0.3">
      <c r="B118" s="917"/>
      <c r="C118" s="1" t="s">
        <v>6</v>
      </c>
      <c r="D118" s="760">
        <v>1953.5</v>
      </c>
      <c r="E118" s="760">
        <v>1758.7</v>
      </c>
      <c r="F118" s="760">
        <v>1900.4</v>
      </c>
      <c r="G118" s="760">
        <v>2098</v>
      </c>
      <c r="H118" s="760">
        <v>1964.1</v>
      </c>
      <c r="I118" s="760">
        <v>2011.7</v>
      </c>
      <c r="J118" s="760">
        <v>2200.5</v>
      </c>
      <c r="K118" s="760">
        <v>2130.3000000000002</v>
      </c>
      <c r="L118" s="760">
        <v>2254.5</v>
      </c>
      <c r="M118" s="760">
        <v>2327.5</v>
      </c>
      <c r="N118" s="760">
        <v>2495.8000000000002</v>
      </c>
      <c r="O118" s="760">
        <v>2513.1</v>
      </c>
      <c r="P118" s="761">
        <v>2422.205332</v>
      </c>
      <c r="Q118" s="761">
        <v>2637.1023510000005</v>
      </c>
      <c r="R118" s="761">
        <v>2827.0957739999999</v>
      </c>
      <c r="S118" s="143">
        <f>100</f>
        <v>100</v>
      </c>
      <c r="T118" s="328">
        <f t="shared" si="40"/>
        <v>90.028154594317897</v>
      </c>
      <c r="U118" s="328">
        <f t="shared" si="40"/>
        <v>97.281801894036349</v>
      </c>
      <c r="V118" s="328">
        <f t="shared" si="40"/>
        <v>107.39697977988226</v>
      </c>
      <c r="W118" s="328">
        <f t="shared" si="40"/>
        <v>100.54261581776299</v>
      </c>
      <c r="X118" s="328">
        <f t="shared" si="40"/>
        <v>102.97926798054773</v>
      </c>
      <c r="Y118" s="328">
        <f t="shared" si="40"/>
        <v>112.64397235730739</v>
      </c>
      <c r="Z118" s="328">
        <f t="shared" si="40"/>
        <v>109.05042231891478</v>
      </c>
      <c r="AA118" s="328">
        <f t="shared" si="38"/>
        <v>115.40824161760942</v>
      </c>
      <c r="AB118" s="328">
        <f t="shared" si="38"/>
        <v>119.14512413616586</v>
      </c>
      <c r="AC118" s="328">
        <f t="shared" si="38"/>
        <v>127.76042999744051</v>
      </c>
      <c r="AD118" s="328">
        <f t="shared" si="38"/>
        <v>128.64601996416687</v>
      </c>
      <c r="AE118" s="328">
        <f t="shared" ref="AE118:AG118" si="69">P118*100/$D118</f>
        <v>123.99310632198618</v>
      </c>
      <c r="AF118" s="328">
        <f t="shared" si="69"/>
        <v>134.99372157665729</v>
      </c>
      <c r="AG118" s="329">
        <f t="shared" si="69"/>
        <v>144.71951748144357</v>
      </c>
      <c r="AH118" s="781">
        <v>1</v>
      </c>
      <c r="AI118" s="782">
        <v>1</v>
      </c>
      <c r="AJ118" s="782">
        <v>1</v>
      </c>
      <c r="AK118" s="782">
        <v>1</v>
      </c>
      <c r="AL118" s="782">
        <v>1</v>
      </c>
      <c r="AM118" s="782">
        <v>1</v>
      </c>
      <c r="AN118" s="782">
        <v>1</v>
      </c>
      <c r="AO118" s="782">
        <v>1</v>
      </c>
      <c r="AP118" s="782">
        <v>1</v>
      </c>
      <c r="AQ118" s="782">
        <v>1</v>
      </c>
      <c r="AR118" s="782">
        <v>1</v>
      </c>
      <c r="AS118" s="782">
        <v>1</v>
      </c>
      <c r="AT118" s="782">
        <v>4</v>
      </c>
      <c r="AU118" s="782">
        <v>6</v>
      </c>
      <c r="AV118" s="784">
        <v>7</v>
      </c>
    </row>
    <row r="119" spans="2:48" ht="14.4" x14ac:dyDescent="0.3">
      <c r="B119" s="918"/>
      <c r="C119" s="8" t="s">
        <v>7</v>
      </c>
      <c r="D119" s="565">
        <v>957</v>
      </c>
      <c r="E119" s="565">
        <v>873.1</v>
      </c>
      <c r="F119" s="565">
        <v>1057.4000000000001</v>
      </c>
      <c r="G119" s="565">
        <v>1114.8</v>
      </c>
      <c r="H119" s="565">
        <v>930.09999999999991</v>
      </c>
      <c r="I119" s="565">
        <v>964.5</v>
      </c>
      <c r="J119" s="565">
        <v>1105.7</v>
      </c>
      <c r="K119" s="565">
        <v>1026.5</v>
      </c>
      <c r="L119" s="565">
        <v>1084.8</v>
      </c>
      <c r="M119" s="565">
        <v>1094.8999999999999</v>
      </c>
      <c r="N119" s="565">
        <v>1006.8</v>
      </c>
      <c r="O119" s="565">
        <v>1002.8</v>
      </c>
      <c r="P119" s="565">
        <v>956.99853199999995</v>
      </c>
      <c r="Q119" s="565">
        <v>1028.1051510000002</v>
      </c>
      <c r="R119" s="565">
        <v>1099.549274</v>
      </c>
      <c r="S119" s="143">
        <f>100</f>
        <v>100</v>
      </c>
      <c r="T119" s="328">
        <f t="shared" si="40"/>
        <v>91.233019853709507</v>
      </c>
      <c r="U119" s="328">
        <f t="shared" si="40"/>
        <v>110.49111807732498</v>
      </c>
      <c r="V119" s="328">
        <f t="shared" si="40"/>
        <v>116.48902821316615</v>
      </c>
      <c r="W119" s="328">
        <f t="shared" si="40"/>
        <v>97.189132706374068</v>
      </c>
      <c r="X119" s="328">
        <f t="shared" si="40"/>
        <v>100.78369905956113</v>
      </c>
      <c r="Y119" s="328">
        <f t="shared" si="40"/>
        <v>115.53814002089864</v>
      </c>
      <c r="Z119" s="328">
        <f t="shared" si="40"/>
        <v>107.26227795193313</v>
      </c>
      <c r="AA119" s="328">
        <f t="shared" si="38"/>
        <v>113.35423197492163</v>
      </c>
      <c r="AB119" s="328">
        <f t="shared" si="38"/>
        <v>114.4096133751306</v>
      </c>
      <c r="AC119" s="328">
        <f t="shared" si="38"/>
        <v>105.2037617554859</v>
      </c>
      <c r="AD119" s="328">
        <f t="shared" si="38"/>
        <v>104.78578892371996</v>
      </c>
      <c r="AE119" s="328">
        <f t="shared" ref="AE119:AG119" si="70">P119*100/$D119</f>
        <v>99.999846603970738</v>
      </c>
      <c r="AF119" s="328">
        <f t="shared" si="70"/>
        <v>107.43000532915363</v>
      </c>
      <c r="AG119" s="329">
        <f t="shared" si="70"/>
        <v>114.89543092998954</v>
      </c>
      <c r="AH119" s="785"/>
      <c r="AI119" s="786"/>
      <c r="AJ119" s="786"/>
      <c r="AK119" s="786"/>
      <c r="AL119" s="786"/>
      <c r="AM119" s="786"/>
      <c r="AN119" s="786"/>
      <c r="AO119" s="786"/>
      <c r="AP119" s="786"/>
      <c r="AQ119" s="786"/>
      <c r="AR119" s="786"/>
      <c r="AS119" s="786"/>
      <c r="AT119" s="786"/>
      <c r="AU119" s="786"/>
      <c r="AV119" s="787"/>
    </row>
    <row r="120" spans="2:48" ht="16.5" customHeight="1" x14ac:dyDescent="0.3">
      <c r="B120" s="917" t="s">
        <v>36</v>
      </c>
      <c r="C120" s="7" t="s">
        <v>2</v>
      </c>
      <c r="D120" s="760">
        <v>145.4</v>
      </c>
      <c r="E120" s="760">
        <v>151.69999999999999</v>
      </c>
      <c r="F120" s="760">
        <v>131.4</v>
      </c>
      <c r="G120" s="760">
        <v>139.6</v>
      </c>
      <c r="H120" s="760">
        <v>134.5</v>
      </c>
      <c r="I120" s="760">
        <v>169.3</v>
      </c>
      <c r="J120" s="760">
        <v>144.4</v>
      </c>
      <c r="K120" s="760">
        <v>148.4</v>
      </c>
      <c r="L120" s="760">
        <v>145</v>
      </c>
      <c r="M120" s="760">
        <v>123.9</v>
      </c>
      <c r="N120" s="760">
        <v>135.19999999999999</v>
      </c>
      <c r="O120" s="760">
        <v>137.5</v>
      </c>
      <c r="P120" s="761">
        <v>134.76906</v>
      </c>
      <c r="Q120" s="761">
        <v>140.26742999999999</v>
      </c>
      <c r="R120" s="761">
        <v>149.66824</v>
      </c>
      <c r="S120" s="143">
        <f>100</f>
        <v>100</v>
      </c>
      <c r="T120" s="328">
        <f t="shared" si="40"/>
        <v>104.33287482806051</v>
      </c>
      <c r="U120" s="328">
        <f t="shared" si="40"/>
        <v>90.371389270976607</v>
      </c>
      <c r="V120" s="328">
        <f t="shared" si="40"/>
        <v>96.011004126547448</v>
      </c>
      <c r="W120" s="328">
        <f t="shared" si="40"/>
        <v>92.503438789546081</v>
      </c>
      <c r="X120" s="328">
        <f t="shared" si="40"/>
        <v>116.43741403026134</v>
      </c>
      <c r="Y120" s="328">
        <f t="shared" si="40"/>
        <v>99.312242090784039</v>
      </c>
      <c r="Z120" s="328">
        <f t="shared" si="40"/>
        <v>102.06327372764787</v>
      </c>
      <c r="AA120" s="328">
        <f t="shared" si="38"/>
        <v>99.724896836313619</v>
      </c>
      <c r="AB120" s="328">
        <f t="shared" si="38"/>
        <v>85.213204951856937</v>
      </c>
      <c r="AC120" s="328">
        <f t="shared" si="38"/>
        <v>92.984869325997238</v>
      </c>
      <c r="AD120" s="328">
        <f t="shared" si="38"/>
        <v>94.566712517193949</v>
      </c>
      <c r="AE120" s="328">
        <f t="shared" ref="AE120:AG120" si="71">P120*100/$D120</f>
        <v>92.688486932599716</v>
      </c>
      <c r="AF120" s="328">
        <f t="shared" si="71"/>
        <v>96.470034387895453</v>
      </c>
      <c r="AG120" s="329">
        <f t="shared" si="71"/>
        <v>102.93551581843191</v>
      </c>
      <c r="AH120" s="781">
        <v>1</v>
      </c>
      <c r="AI120" s="782">
        <v>1</v>
      </c>
      <c r="AJ120" s="782">
        <v>1</v>
      </c>
      <c r="AK120" s="782">
        <v>1</v>
      </c>
      <c r="AL120" s="782">
        <v>1</v>
      </c>
      <c r="AM120" s="782">
        <v>1</v>
      </c>
      <c r="AN120" s="782">
        <v>1</v>
      </c>
      <c r="AO120" s="782">
        <v>1</v>
      </c>
      <c r="AP120" s="782">
        <v>1</v>
      </c>
      <c r="AQ120" s="782">
        <v>1</v>
      </c>
      <c r="AR120" s="782">
        <v>1</v>
      </c>
      <c r="AS120" s="782">
        <v>1</v>
      </c>
      <c r="AT120" s="782">
        <v>4</v>
      </c>
      <c r="AU120" s="782">
        <v>6</v>
      </c>
      <c r="AV120" s="784">
        <v>7</v>
      </c>
    </row>
    <row r="121" spans="2:48" ht="14.4" x14ac:dyDescent="0.3">
      <c r="B121" s="917"/>
      <c r="C121" s="1" t="s">
        <v>3</v>
      </c>
      <c r="D121" s="760">
        <v>350.7</v>
      </c>
      <c r="E121" s="760">
        <v>335.4</v>
      </c>
      <c r="F121" s="760">
        <v>334.5</v>
      </c>
      <c r="G121" s="760">
        <v>319.8</v>
      </c>
      <c r="H121" s="760">
        <v>326.60000000000002</v>
      </c>
      <c r="I121" s="760">
        <v>326.89999999999998</v>
      </c>
      <c r="J121" s="760">
        <v>330</v>
      </c>
      <c r="K121" s="760">
        <v>340.3</v>
      </c>
      <c r="L121" s="760">
        <v>326.3</v>
      </c>
      <c r="M121" s="760">
        <v>340</v>
      </c>
      <c r="N121" s="760">
        <v>326.39999999999998</v>
      </c>
      <c r="O121" s="760">
        <v>313.5</v>
      </c>
      <c r="P121" s="761">
        <v>296.67635999999999</v>
      </c>
      <c r="Q121" s="761">
        <v>314.88213999999999</v>
      </c>
      <c r="R121" s="761">
        <v>334.76632999999998</v>
      </c>
      <c r="S121" s="143">
        <f>100</f>
        <v>100</v>
      </c>
      <c r="T121" s="328">
        <f t="shared" si="40"/>
        <v>95.637296834901633</v>
      </c>
      <c r="U121" s="328">
        <f t="shared" si="40"/>
        <v>95.380667236954665</v>
      </c>
      <c r="V121" s="328">
        <f t="shared" si="40"/>
        <v>91.189050470487601</v>
      </c>
      <c r="W121" s="328">
        <f t="shared" si="40"/>
        <v>93.128029654975776</v>
      </c>
      <c r="X121" s="328">
        <f t="shared" si="40"/>
        <v>93.213572854291414</v>
      </c>
      <c r="Y121" s="328">
        <f t="shared" si="40"/>
        <v>94.09751924721985</v>
      </c>
      <c r="Z121" s="328">
        <f t="shared" si="40"/>
        <v>97.034502423723978</v>
      </c>
      <c r="AA121" s="328">
        <f t="shared" si="38"/>
        <v>93.042486455660111</v>
      </c>
      <c r="AB121" s="328">
        <f t="shared" si="38"/>
        <v>96.948959224408327</v>
      </c>
      <c r="AC121" s="328">
        <f t="shared" si="38"/>
        <v>93.07100085543199</v>
      </c>
      <c r="AD121" s="328">
        <f t="shared" si="38"/>
        <v>89.392643284858863</v>
      </c>
      <c r="AE121" s="328">
        <f t="shared" ref="AE121:AG121" si="72">P121*100/$D121</f>
        <v>84.595483319076138</v>
      </c>
      <c r="AF121" s="328">
        <f t="shared" si="72"/>
        <v>89.78675220986598</v>
      </c>
      <c r="AG121" s="329">
        <f t="shared" si="72"/>
        <v>95.456609637867132</v>
      </c>
      <c r="AH121" s="781">
        <v>1</v>
      </c>
      <c r="AI121" s="782">
        <v>1</v>
      </c>
      <c r="AJ121" s="782">
        <v>1</v>
      </c>
      <c r="AK121" s="782">
        <v>1</v>
      </c>
      <c r="AL121" s="782">
        <v>1</v>
      </c>
      <c r="AM121" s="782">
        <v>1</v>
      </c>
      <c r="AN121" s="782">
        <v>1</v>
      </c>
      <c r="AO121" s="782">
        <v>1</v>
      </c>
      <c r="AP121" s="782">
        <v>1</v>
      </c>
      <c r="AQ121" s="782">
        <v>1</v>
      </c>
      <c r="AR121" s="782">
        <v>1</v>
      </c>
      <c r="AS121" s="782">
        <v>1</v>
      </c>
      <c r="AT121" s="782">
        <v>4</v>
      </c>
      <c r="AU121" s="782">
        <v>6</v>
      </c>
      <c r="AV121" s="784">
        <v>7</v>
      </c>
    </row>
    <row r="122" spans="2:48" ht="14.4" x14ac:dyDescent="0.3">
      <c r="B122" s="917"/>
      <c r="C122" s="1" t="s">
        <v>4</v>
      </c>
      <c r="D122" s="760">
        <v>787.4</v>
      </c>
      <c r="E122" s="760">
        <v>675.9</v>
      </c>
      <c r="F122" s="760">
        <v>692.8</v>
      </c>
      <c r="G122" s="760">
        <v>785.5</v>
      </c>
      <c r="H122" s="760">
        <v>756.6</v>
      </c>
      <c r="I122" s="760">
        <v>806.6</v>
      </c>
      <c r="J122" s="760">
        <v>788.6</v>
      </c>
      <c r="K122" s="760">
        <v>768.1</v>
      </c>
      <c r="L122" s="760">
        <v>829.8</v>
      </c>
      <c r="M122" s="760">
        <v>875.6</v>
      </c>
      <c r="N122" s="760">
        <v>700.5</v>
      </c>
      <c r="O122" s="760">
        <v>736.1</v>
      </c>
      <c r="P122" s="761">
        <v>703.36212</v>
      </c>
      <c r="Q122" s="761">
        <v>760.92596000000003</v>
      </c>
      <c r="R122" s="761">
        <v>815.82825000000003</v>
      </c>
      <c r="S122" s="143">
        <f>100</f>
        <v>100</v>
      </c>
      <c r="T122" s="328">
        <f t="shared" si="40"/>
        <v>85.839471678943355</v>
      </c>
      <c r="U122" s="328">
        <f t="shared" si="40"/>
        <v>87.985775971551945</v>
      </c>
      <c r="V122" s="328">
        <f t="shared" si="40"/>
        <v>99.758699517399037</v>
      </c>
      <c r="W122" s="328">
        <f t="shared" si="40"/>
        <v>96.088392176784353</v>
      </c>
      <c r="X122" s="328">
        <f t="shared" si="40"/>
        <v>102.43840487680976</v>
      </c>
      <c r="Y122" s="328">
        <f t="shared" si="40"/>
        <v>100.15240030480061</v>
      </c>
      <c r="Z122" s="328">
        <f t="shared" si="40"/>
        <v>97.548895097790194</v>
      </c>
      <c r="AA122" s="328">
        <f t="shared" si="38"/>
        <v>105.38481076962154</v>
      </c>
      <c r="AB122" s="328">
        <f t="shared" si="38"/>
        <v>111.20142240284481</v>
      </c>
      <c r="AC122" s="328">
        <f t="shared" si="38"/>
        <v>88.96367792735586</v>
      </c>
      <c r="AD122" s="328">
        <f t="shared" si="38"/>
        <v>93.484886969773939</v>
      </c>
      <c r="AE122" s="328">
        <f t="shared" ref="AE122:AG122" si="73">P122*100/$D122</f>
        <v>89.327167894335787</v>
      </c>
      <c r="AF122" s="328">
        <f t="shared" si="73"/>
        <v>96.637790195580394</v>
      </c>
      <c r="AG122" s="329">
        <f t="shared" si="73"/>
        <v>103.61039497078994</v>
      </c>
      <c r="AH122" s="781">
        <v>1</v>
      </c>
      <c r="AI122" s="782">
        <v>1</v>
      </c>
      <c r="AJ122" s="782">
        <v>1</v>
      </c>
      <c r="AK122" s="782">
        <v>1</v>
      </c>
      <c r="AL122" s="782">
        <v>1</v>
      </c>
      <c r="AM122" s="782">
        <v>1</v>
      </c>
      <c r="AN122" s="782">
        <v>1</v>
      </c>
      <c r="AO122" s="782">
        <v>1</v>
      </c>
      <c r="AP122" s="782">
        <v>1</v>
      </c>
      <c r="AQ122" s="782">
        <v>1</v>
      </c>
      <c r="AR122" s="782">
        <v>1</v>
      </c>
      <c r="AS122" s="782">
        <v>1</v>
      </c>
      <c r="AT122" s="782">
        <v>4</v>
      </c>
      <c r="AU122" s="782">
        <v>6</v>
      </c>
      <c r="AV122" s="784">
        <v>7</v>
      </c>
    </row>
    <row r="123" spans="2:48" ht="14.4" x14ac:dyDescent="0.3">
      <c r="B123" s="917"/>
      <c r="C123" s="1" t="s">
        <v>5</v>
      </c>
      <c r="D123" s="760">
        <v>1118.4000000000001</v>
      </c>
      <c r="E123" s="760">
        <v>990.9</v>
      </c>
      <c r="F123" s="760">
        <v>1142</v>
      </c>
      <c r="G123" s="760">
        <v>1080.8</v>
      </c>
      <c r="H123" s="760">
        <v>1054.5999999999999</v>
      </c>
      <c r="I123" s="760">
        <v>978.4</v>
      </c>
      <c r="J123" s="760">
        <v>1131</v>
      </c>
      <c r="K123" s="760">
        <v>1060.7</v>
      </c>
      <c r="L123" s="760">
        <v>1074.5999999999999</v>
      </c>
      <c r="M123" s="760">
        <v>1145.5</v>
      </c>
      <c r="N123" s="760">
        <v>1748.1</v>
      </c>
      <c r="O123" s="760">
        <v>1708</v>
      </c>
      <c r="P123" s="761">
        <v>1657.0039999999999</v>
      </c>
      <c r="Q123" s="761">
        <v>1819.6168</v>
      </c>
      <c r="R123" s="761">
        <v>1953.6948</v>
      </c>
      <c r="S123" s="143">
        <f>100</f>
        <v>100</v>
      </c>
      <c r="T123" s="328">
        <f t="shared" si="40"/>
        <v>88.599785407725321</v>
      </c>
      <c r="U123" s="328">
        <f t="shared" si="40"/>
        <v>102.11015736766809</v>
      </c>
      <c r="V123" s="328">
        <f t="shared" si="40"/>
        <v>96.638054363376241</v>
      </c>
      <c r="W123" s="328">
        <f t="shared" si="40"/>
        <v>94.295422031473507</v>
      </c>
      <c r="X123" s="328">
        <f t="shared" si="40"/>
        <v>87.482117310443485</v>
      </c>
      <c r="Y123" s="328">
        <f t="shared" si="40"/>
        <v>101.12660944206007</v>
      </c>
      <c r="Z123" s="328">
        <f t="shared" si="40"/>
        <v>94.840844062947056</v>
      </c>
      <c r="AA123" s="328">
        <f t="shared" si="38"/>
        <v>96.083690987124442</v>
      </c>
      <c r="AB123" s="328">
        <f t="shared" si="38"/>
        <v>102.423104434907</v>
      </c>
      <c r="AC123" s="328">
        <f t="shared" si="38"/>
        <v>156.3036480686695</v>
      </c>
      <c r="AD123" s="328">
        <f t="shared" si="38"/>
        <v>152.7181688125894</v>
      </c>
      <c r="AE123" s="328">
        <f t="shared" ref="AE123:AG123" si="74">P123*100/$D123</f>
        <v>148.15844062947065</v>
      </c>
      <c r="AF123" s="328">
        <f t="shared" si="74"/>
        <v>162.69821173104432</v>
      </c>
      <c r="AG123" s="329">
        <f t="shared" si="74"/>
        <v>174.68658798283261</v>
      </c>
      <c r="AH123" s="781">
        <v>1</v>
      </c>
      <c r="AI123" s="782">
        <v>1</v>
      </c>
      <c r="AJ123" s="782">
        <v>1</v>
      </c>
      <c r="AK123" s="782">
        <v>1</v>
      </c>
      <c r="AL123" s="782">
        <v>1</v>
      </c>
      <c r="AM123" s="782">
        <v>1</v>
      </c>
      <c r="AN123" s="782">
        <v>1</v>
      </c>
      <c r="AO123" s="782">
        <v>1</v>
      </c>
      <c r="AP123" s="782">
        <v>1</v>
      </c>
      <c r="AQ123" s="782">
        <v>1</v>
      </c>
      <c r="AR123" s="782">
        <v>1</v>
      </c>
      <c r="AS123" s="782">
        <v>1</v>
      </c>
      <c r="AT123" s="782">
        <v>4</v>
      </c>
      <c r="AU123" s="782">
        <v>6</v>
      </c>
      <c r="AV123" s="784">
        <v>7</v>
      </c>
    </row>
    <row r="124" spans="2:48" ht="14.4" x14ac:dyDescent="0.3">
      <c r="B124" s="917"/>
      <c r="C124" s="1" t="s">
        <v>6</v>
      </c>
      <c r="D124" s="760">
        <v>2401.9</v>
      </c>
      <c r="E124" s="760">
        <v>2153.9</v>
      </c>
      <c r="F124" s="760">
        <v>2300.6999999999998</v>
      </c>
      <c r="G124" s="760">
        <v>2325.6999999999998</v>
      </c>
      <c r="H124" s="760">
        <v>2272.3000000000002</v>
      </c>
      <c r="I124" s="760">
        <v>2281.1999999999998</v>
      </c>
      <c r="J124" s="760">
        <v>2394</v>
      </c>
      <c r="K124" s="760">
        <v>2317.5</v>
      </c>
      <c r="L124" s="760">
        <v>2375.6999999999998</v>
      </c>
      <c r="M124" s="760">
        <v>2485</v>
      </c>
      <c r="N124" s="760">
        <v>2910.2</v>
      </c>
      <c r="O124" s="760">
        <v>2895.1</v>
      </c>
      <c r="P124" s="761">
        <v>2791.8115399999997</v>
      </c>
      <c r="Q124" s="761">
        <v>3035.6923299999999</v>
      </c>
      <c r="R124" s="761">
        <v>3253.9576200000001</v>
      </c>
      <c r="S124" s="143">
        <f>100</f>
        <v>100</v>
      </c>
      <c r="T124" s="328">
        <f t="shared" si="40"/>
        <v>89.674840751072068</v>
      </c>
      <c r="U124" s="328">
        <f t="shared" si="40"/>
        <v>95.786668887131</v>
      </c>
      <c r="V124" s="328">
        <f t="shared" si="40"/>
        <v>96.827511553353574</v>
      </c>
      <c r="W124" s="328">
        <f t="shared" si="40"/>
        <v>94.604271618302192</v>
      </c>
      <c r="X124" s="328">
        <f t="shared" si="40"/>
        <v>94.974811607477392</v>
      </c>
      <c r="Y124" s="328">
        <f t="shared" si="40"/>
        <v>99.671093717473667</v>
      </c>
      <c r="Z124" s="328">
        <f t="shared" si="40"/>
        <v>96.48611515883259</v>
      </c>
      <c r="AA124" s="328">
        <f t="shared" si="38"/>
        <v>98.909196885798721</v>
      </c>
      <c r="AB124" s="328">
        <f t="shared" si="38"/>
        <v>103.45976102252384</v>
      </c>
      <c r="AC124" s="328">
        <f t="shared" si="38"/>
        <v>121.16241308963737</v>
      </c>
      <c r="AD124" s="328">
        <f t="shared" si="38"/>
        <v>120.53374411923893</v>
      </c>
      <c r="AE124" s="328">
        <f t="shared" ref="AE124:AG124" si="75">P124*100/$D124</f>
        <v>116.23346267538197</v>
      </c>
      <c r="AF124" s="328">
        <f t="shared" si="75"/>
        <v>126.38712394354469</v>
      </c>
      <c r="AG124" s="329">
        <f t="shared" si="75"/>
        <v>135.4743169990424</v>
      </c>
      <c r="AH124" s="781">
        <v>1</v>
      </c>
      <c r="AI124" s="782">
        <v>1</v>
      </c>
      <c r="AJ124" s="782">
        <v>1</v>
      </c>
      <c r="AK124" s="782">
        <v>1</v>
      </c>
      <c r="AL124" s="782">
        <v>1</v>
      </c>
      <c r="AM124" s="782">
        <v>1</v>
      </c>
      <c r="AN124" s="782">
        <v>1</v>
      </c>
      <c r="AO124" s="782">
        <v>1</v>
      </c>
      <c r="AP124" s="782">
        <v>1</v>
      </c>
      <c r="AQ124" s="782">
        <v>1</v>
      </c>
      <c r="AR124" s="782">
        <v>1</v>
      </c>
      <c r="AS124" s="782">
        <v>1</v>
      </c>
      <c r="AT124" s="782">
        <v>4</v>
      </c>
      <c r="AU124" s="782">
        <v>6</v>
      </c>
      <c r="AV124" s="784">
        <v>7</v>
      </c>
    </row>
    <row r="125" spans="2:48" ht="14.4" x14ac:dyDescent="0.3">
      <c r="B125" s="918"/>
      <c r="C125" s="8" t="s">
        <v>7</v>
      </c>
      <c r="D125" s="565">
        <v>1283.5</v>
      </c>
      <c r="E125" s="565">
        <v>1163</v>
      </c>
      <c r="F125" s="565">
        <v>1158.6999999999998</v>
      </c>
      <c r="G125" s="565">
        <v>1244.9000000000001</v>
      </c>
      <c r="H125" s="565">
        <v>1217.7</v>
      </c>
      <c r="I125" s="565">
        <v>1302.8</v>
      </c>
      <c r="J125" s="565">
        <v>1263</v>
      </c>
      <c r="K125" s="565">
        <v>1256.8000000000002</v>
      </c>
      <c r="L125" s="565">
        <v>1301.0999999999999</v>
      </c>
      <c r="M125" s="565">
        <v>1339.5</v>
      </c>
      <c r="N125" s="565">
        <v>1162.0999999999999</v>
      </c>
      <c r="O125" s="565">
        <v>1187.0999999999999</v>
      </c>
      <c r="P125" s="565">
        <v>1134.80754</v>
      </c>
      <c r="Q125" s="565">
        <v>1216.0755300000001</v>
      </c>
      <c r="R125" s="565">
        <v>1300.2628199999999</v>
      </c>
      <c r="S125" s="143">
        <f>100</f>
        <v>100</v>
      </c>
      <c r="T125" s="328">
        <f t="shared" si="40"/>
        <v>90.611608881963377</v>
      </c>
      <c r="U125" s="328">
        <f t="shared" si="40"/>
        <v>90.276587456174511</v>
      </c>
      <c r="V125" s="328">
        <f t="shared" si="40"/>
        <v>96.992598363848856</v>
      </c>
      <c r="W125" s="328">
        <f t="shared" si="40"/>
        <v>94.8733930658356</v>
      </c>
      <c r="X125" s="328">
        <f t="shared" si="40"/>
        <v>101.50370081807557</v>
      </c>
      <c r="Y125" s="328">
        <f t="shared" si="40"/>
        <v>98.402804830541484</v>
      </c>
      <c r="Z125" s="328">
        <f t="shared" si="40"/>
        <v>97.919750681729653</v>
      </c>
      <c r="AA125" s="328">
        <f t="shared" si="38"/>
        <v>101.37125048694973</v>
      </c>
      <c r="AB125" s="328">
        <f t="shared" si="38"/>
        <v>104.36306973120374</v>
      </c>
      <c r="AC125" s="328">
        <f t="shared" si="38"/>
        <v>90.541488118426173</v>
      </c>
      <c r="AD125" s="328">
        <f t="shared" si="38"/>
        <v>92.489287105570696</v>
      </c>
      <c r="AE125" s="328">
        <f t="shared" ref="AE125:AG125" si="76">P125*100/$D125</f>
        <v>88.415079080638876</v>
      </c>
      <c r="AF125" s="328">
        <f t="shared" si="76"/>
        <v>94.746827425009755</v>
      </c>
      <c r="AG125" s="329">
        <f t="shared" si="76"/>
        <v>101.30602415270744</v>
      </c>
      <c r="AH125" s="785"/>
      <c r="AI125" s="786"/>
      <c r="AJ125" s="786"/>
      <c r="AK125" s="786"/>
      <c r="AL125" s="786"/>
      <c r="AM125" s="786"/>
      <c r="AN125" s="786"/>
      <c r="AO125" s="786"/>
      <c r="AP125" s="786"/>
      <c r="AQ125" s="786"/>
      <c r="AR125" s="786"/>
      <c r="AS125" s="786"/>
      <c r="AT125" s="786"/>
      <c r="AU125" s="786"/>
      <c r="AV125" s="787"/>
    </row>
    <row r="126" spans="2:48" ht="16.5" customHeight="1" x14ac:dyDescent="0.3">
      <c r="B126" s="917" t="s">
        <v>37</v>
      </c>
      <c r="C126" s="1" t="s">
        <v>2</v>
      </c>
      <c r="D126" s="760">
        <v>10.7</v>
      </c>
      <c r="E126" s="760">
        <v>8.5</v>
      </c>
      <c r="F126" s="760">
        <v>10</v>
      </c>
      <c r="G126" s="760">
        <v>9.5</v>
      </c>
      <c r="H126" s="760">
        <v>11.6</v>
      </c>
      <c r="I126" s="760">
        <v>9.9</v>
      </c>
      <c r="J126" s="760">
        <v>6.7</v>
      </c>
      <c r="K126" s="760">
        <v>6.9</v>
      </c>
      <c r="L126" s="760">
        <v>6.8</v>
      </c>
      <c r="M126" s="760">
        <v>7.7</v>
      </c>
      <c r="N126" s="761">
        <v>11.640261000000001</v>
      </c>
      <c r="O126" s="761">
        <v>85.829184999999995</v>
      </c>
      <c r="P126" s="761">
        <v>11.811551</v>
      </c>
      <c r="Q126" s="761">
        <v>12.293445</v>
      </c>
      <c r="R126" s="761">
        <v>13.100116999999999</v>
      </c>
      <c r="S126" s="143">
        <f>100</f>
        <v>100</v>
      </c>
      <c r="T126" s="328">
        <f t="shared" si="40"/>
        <v>79.439252336448604</v>
      </c>
      <c r="U126" s="328">
        <f t="shared" si="40"/>
        <v>93.45794392523365</v>
      </c>
      <c r="V126" s="328">
        <f t="shared" si="40"/>
        <v>88.785046728971963</v>
      </c>
      <c r="W126" s="328">
        <f t="shared" ref="W126:AA182" si="77">H126*100/$D126</f>
        <v>108.41121495327104</v>
      </c>
      <c r="X126" s="328">
        <f t="shared" si="77"/>
        <v>92.523364485981318</v>
      </c>
      <c r="Y126" s="328">
        <f t="shared" si="77"/>
        <v>62.616822429906549</v>
      </c>
      <c r="Z126" s="328">
        <f t="shared" si="77"/>
        <v>64.485981308411226</v>
      </c>
      <c r="AA126" s="328">
        <f t="shared" si="38"/>
        <v>63.55140186915888</v>
      </c>
      <c r="AB126" s="328">
        <f t="shared" si="38"/>
        <v>71.962616822429908</v>
      </c>
      <c r="AC126" s="328">
        <f t="shared" si="38"/>
        <v>108.78748598130842</v>
      </c>
      <c r="AD126" s="328">
        <f t="shared" si="38"/>
        <v>802.14191588785047</v>
      </c>
      <c r="AE126" s="328">
        <f t="shared" ref="AE126:AG126" si="78">P126*100/$D126</f>
        <v>110.38832710280374</v>
      </c>
      <c r="AF126" s="328">
        <f t="shared" si="78"/>
        <v>114.89200934579439</v>
      </c>
      <c r="AG126" s="329">
        <f t="shared" si="78"/>
        <v>122.43100000000001</v>
      </c>
      <c r="AH126" s="781">
        <v>1</v>
      </c>
      <c r="AI126" s="782">
        <v>1</v>
      </c>
      <c r="AJ126" s="782">
        <v>1</v>
      </c>
      <c r="AK126" s="782">
        <v>1</v>
      </c>
      <c r="AL126" s="782">
        <v>1</v>
      </c>
      <c r="AM126" s="782">
        <v>1</v>
      </c>
      <c r="AN126" s="782">
        <v>1</v>
      </c>
      <c r="AO126" s="782">
        <v>1</v>
      </c>
      <c r="AP126" s="782">
        <v>1</v>
      </c>
      <c r="AQ126" s="782">
        <v>1</v>
      </c>
      <c r="AR126" s="782">
        <v>4</v>
      </c>
      <c r="AS126" s="782">
        <v>4</v>
      </c>
      <c r="AT126" s="782">
        <v>4</v>
      </c>
      <c r="AU126" s="782">
        <v>6</v>
      </c>
      <c r="AV126" s="784">
        <v>7</v>
      </c>
    </row>
    <row r="127" spans="2:48" ht="14.4" x14ac:dyDescent="0.3">
      <c r="B127" s="917"/>
      <c r="C127" s="1" t="s">
        <v>3</v>
      </c>
      <c r="D127" s="760">
        <v>51.2</v>
      </c>
      <c r="E127" s="760">
        <v>37</v>
      </c>
      <c r="F127" s="760">
        <v>46.6</v>
      </c>
      <c r="G127" s="760">
        <v>46.9</v>
      </c>
      <c r="H127" s="760">
        <v>44.9</v>
      </c>
      <c r="I127" s="760">
        <v>52.2</v>
      </c>
      <c r="J127" s="760">
        <v>51.4</v>
      </c>
      <c r="K127" s="760">
        <v>43.1</v>
      </c>
      <c r="L127" s="760">
        <v>45.7</v>
      </c>
      <c r="M127" s="760">
        <v>47.8</v>
      </c>
      <c r="N127" s="761">
        <v>76.248305000000002</v>
      </c>
      <c r="O127" s="761">
        <v>809.56070999999997</v>
      </c>
      <c r="P127" s="761">
        <v>70.783821000000003</v>
      </c>
      <c r="Q127" s="761">
        <v>75.127525000000006</v>
      </c>
      <c r="R127" s="761">
        <v>79.831435999999997</v>
      </c>
      <c r="S127" s="143">
        <f>100</f>
        <v>100</v>
      </c>
      <c r="T127" s="328">
        <f t="shared" ref="T127:X190" si="79">E127*100/$D127</f>
        <v>72.265625</v>
      </c>
      <c r="U127" s="328">
        <f t="shared" si="79"/>
        <v>91.015625</v>
      </c>
      <c r="V127" s="328">
        <f t="shared" si="79"/>
        <v>91.6015625</v>
      </c>
      <c r="W127" s="328">
        <f t="shared" si="77"/>
        <v>87.6953125</v>
      </c>
      <c r="X127" s="328">
        <f t="shared" si="77"/>
        <v>101.953125</v>
      </c>
      <c r="Y127" s="328">
        <f t="shared" si="77"/>
        <v>100.390625</v>
      </c>
      <c r="Z127" s="328">
        <f t="shared" si="77"/>
        <v>84.1796875</v>
      </c>
      <c r="AA127" s="328">
        <f t="shared" si="38"/>
        <v>89.2578125</v>
      </c>
      <c r="AB127" s="328">
        <f t="shared" si="38"/>
        <v>93.359375</v>
      </c>
      <c r="AC127" s="328">
        <f t="shared" si="38"/>
        <v>148.92247070312499</v>
      </c>
      <c r="AD127" s="328">
        <f t="shared" si="38"/>
        <v>1581.1732617187499</v>
      </c>
      <c r="AE127" s="328">
        <f t="shared" ref="AE127:AG127" si="80">P127*100/$D127</f>
        <v>138.24965039062499</v>
      </c>
      <c r="AF127" s="328">
        <f t="shared" si="80"/>
        <v>146.73344726562499</v>
      </c>
      <c r="AG127" s="329">
        <f t="shared" si="80"/>
        <v>155.92077343749997</v>
      </c>
      <c r="AH127" s="781">
        <v>1</v>
      </c>
      <c r="AI127" s="782">
        <v>1</v>
      </c>
      <c r="AJ127" s="782">
        <v>1</v>
      </c>
      <c r="AK127" s="782">
        <v>1</v>
      </c>
      <c r="AL127" s="782">
        <v>1</v>
      </c>
      <c r="AM127" s="782">
        <v>1</v>
      </c>
      <c r="AN127" s="782">
        <v>1</v>
      </c>
      <c r="AO127" s="782">
        <v>1</v>
      </c>
      <c r="AP127" s="782">
        <v>1</v>
      </c>
      <c r="AQ127" s="782">
        <v>1</v>
      </c>
      <c r="AR127" s="782">
        <v>4</v>
      </c>
      <c r="AS127" s="782">
        <v>4</v>
      </c>
      <c r="AT127" s="782">
        <v>4</v>
      </c>
      <c r="AU127" s="782">
        <v>6</v>
      </c>
      <c r="AV127" s="784">
        <v>7</v>
      </c>
    </row>
    <row r="128" spans="2:48" ht="14.4" x14ac:dyDescent="0.3">
      <c r="B128" s="917"/>
      <c r="C128" s="1" t="s">
        <v>4</v>
      </c>
      <c r="D128" s="760">
        <v>473.8</v>
      </c>
      <c r="E128" s="760">
        <v>296.2</v>
      </c>
      <c r="F128" s="760">
        <v>377.1</v>
      </c>
      <c r="G128" s="760">
        <v>387.8</v>
      </c>
      <c r="H128" s="760">
        <v>325.10000000000002</v>
      </c>
      <c r="I128" s="760">
        <v>308.10000000000002</v>
      </c>
      <c r="J128" s="760">
        <v>341.8</v>
      </c>
      <c r="K128" s="760">
        <v>362.6</v>
      </c>
      <c r="L128" s="760">
        <v>377.1</v>
      </c>
      <c r="M128" s="760">
        <v>404.6</v>
      </c>
      <c r="N128" s="760">
        <v>334.3</v>
      </c>
      <c r="O128" s="760">
        <v>311.2</v>
      </c>
      <c r="P128" s="761">
        <v>297.35946999999999</v>
      </c>
      <c r="Q128" s="761">
        <v>321.69565</v>
      </c>
      <c r="R128" s="761">
        <v>344.94830000000002</v>
      </c>
      <c r="S128" s="143">
        <f>100</f>
        <v>100</v>
      </c>
      <c r="T128" s="328">
        <f t="shared" si="79"/>
        <v>62.515829463908823</v>
      </c>
      <c r="U128" s="328">
        <f t="shared" si="79"/>
        <v>79.590544533558457</v>
      </c>
      <c r="V128" s="328">
        <f t="shared" si="79"/>
        <v>81.848881384550438</v>
      </c>
      <c r="W128" s="328">
        <f t="shared" si="77"/>
        <v>68.615449556775019</v>
      </c>
      <c r="X128" s="328">
        <f t="shared" si="77"/>
        <v>65.027437737441971</v>
      </c>
      <c r="Y128" s="328">
        <f t="shared" si="77"/>
        <v>72.140143520472776</v>
      </c>
      <c r="Z128" s="328">
        <f t="shared" si="77"/>
        <v>76.530181511186157</v>
      </c>
      <c r="AA128" s="328">
        <f t="shared" si="38"/>
        <v>79.590544533558457</v>
      </c>
      <c r="AB128" s="328">
        <f t="shared" si="38"/>
        <v>85.394681300126635</v>
      </c>
      <c r="AC128" s="328">
        <f t="shared" si="38"/>
        <v>70.557197129590548</v>
      </c>
      <c r="AD128" s="328">
        <f t="shared" si="38"/>
        <v>65.681722245673285</v>
      </c>
      <c r="AE128" s="328">
        <f t="shared" ref="AE128:AG128" si="81">P128*100/$D128</f>
        <v>62.760546644153649</v>
      </c>
      <c r="AF128" s="328">
        <f t="shared" si="81"/>
        <v>67.896929084001684</v>
      </c>
      <c r="AG128" s="329">
        <f t="shared" si="81"/>
        <v>72.804622203461378</v>
      </c>
      <c r="AH128" s="781">
        <v>1</v>
      </c>
      <c r="AI128" s="782">
        <v>1</v>
      </c>
      <c r="AJ128" s="782">
        <v>1</v>
      </c>
      <c r="AK128" s="782">
        <v>1</v>
      </c>
      <c r="AL128" s="782">
        <v>1</v>
      </c>
      <c r="AM128" s="782">
        <v>1</v>
      </c>
      <c r="AN128" s="782">
        <v>1</v>
      </c>
      <c r="AO128" s="782">
        <v>1</v>
      </c>
      <c r="AP128" s="782">
        <v>1</v>
      </c>
      <c r="AQ128" s="782">
        <v>1</v>
      </c>
      <c r="AR128" s="782">
        <v>1</v>
      </c>
      <c r="AS128" s="782">
        <v>1</v>
      </c>
      <c r="AT128" s="782">
        <v>4</v>
      </c>
      <c r="AU128" s="782">
        <v>6</v>
      </c>
      <c r="AV128" s="784">
        <v>7</v>
      </c>
    </row>
    <row r="129" spans="2:48" ht="14.4" x14ac:dyDescent="0.3">
      <c r="B129" s="917"/>
      <c r="C129" s="1" t="s">
        <v>5</v>
      </c>
      <c r="D129" s="760">
        <v>3324</v>
      </c>
      <c r="E129" s="760">
        <v>2956.3</v>
      </c>
      <c r="F129" s="760">
        <v>2704</v>
      </c>
      <c r="G129" s="760">
        <v>3255.2</v>
      </c>
      <c r="H129" s="760">
        <v>3350.5</v>
      </c>
      <c r="I129" s="760">
        <v>3029.2</v>
      </c>
      <c r="J129" s="760">
        <v>3140.2</v>
      </c>
      <c r="K129" s="760">
        <v>3470.9</v>
      </c>
      <c r="L129" s="760">
        <v>3377.9</v>
      </c>
      <c r="M129" s="760">
        <v>3556.5</v>
      </c>
      <c r="N129" s="761">
        <v>4905.5119000000004</v>
      </c>
      <c r="O129" s="762">
        <v>3644.91</v>
      </c>
      <c r="P129" s="761">
        <v>3536.0832999999998</v>
      </c>
      <c r="Q129" s="761">
        <v>3883.1025</v>
      </c>
      <c r="R129" s="761">
        <v>4169.2372999999998</v>
      </c>
      <c r="S129" s="143">
        <f>100</f>
        <v>100</v>
      </c>
      <c r="T129" s="328">
        <f t="shared" si="79"/>
        <v>88.938026474127554</v>
      </c>
      <c r="U129" s="328">
        <f t="shared" si="79"/>
        <v>81.347773766546325</v>
      </c>
      <c r="V129" s="328">
        <f t="shared" si="79"/>
        <v>97.930204572803845</v>
      </c>
      <c r="W129" s="328">
        <f t="shared" si="77"/>
        <v>100.79723225030084</v>
      </c>
      <c r="X129" s="328">
        <f t="shared" si="77"/>
        <v>91.13116726835139</v>
      </c>
      <c r="Y129" s="328">
        <f t="shared" si="77"/>
        <v>94.470517448856796</v>
      </c>
      <c r="Z129" s="328">
        <f t="shared" si="77"/>
        <v>104.4193742478941</v>
      </c>
      <c r="AA129" s="328">
        <f t="shared" si="38"/>
        <v>101.62154031287605</v>
      </c>
      <c r="AB129" s="328">
        <f t="shared" si="38"/>
        <v>106.99458483754513</v>
      </c>
      <c r="AC129" s="328">
        <f t="shared" si="38"/>
        <v>147.57857701564382</v>
      </c>
      <c r="AD129" s="328">
        <f t="shared" si="38"/>
        <v>109.6543321299639</v>
      </c>
      <c r="AE129" s="328">
        <f t="shared" ref="AE129:AG129" si="82">P129*100/$D129</f>
        <v>106.3803640192539</v>
      </c>
      <c r="AF129" s="328">
        <f t="shared" si="82"/>
        <v>116.82017148014441</v>
      </c>
      <c r="AG129" s="329">
        <f t="shared" si="82"/>
        <v>125.42831829121539</v>
      </c>
      <c r="AH129" s="781">
        <v>1</v>
      </c>
      <c r="AI129" s="782">
        <v>1</v>
      </c>
      <c r="AJ129" s="782">
        <v>1</v>
      </c>
      <c r="AK129" s="782">
        <v>1</v>
      </c>
      <c r="AL129" s="782">
        <v>1</v>
      </c>
      <c r="AM129" s="782">
        <v>1</v>
      </c>
      <c r="AN129" s="782">
        <v>1</v>
      </c>
      <c r="AO129" s="782">
        <v>1</v>
      </c>
      <c r="AP129" s="782">
        <v>1</v>
      </c>
      <c r="AQ129" s="782">
        <v>1</v>
      </c>
      <c r="AR129" s="782">
        <v>4</v>
      </c>
      <c r="AS129" s="782">
        <v>2</v>
      </c>
      <c r="AT129" s="782">
        <v>4</v>
      </c>
      <c r="AU129" s="782">
        <v>6</v>
      </c>
      <c r="AV129" s="784">
        <v>7</v>
      </c>
    </row>
    <row r="130" spans="2:48" ht="14.4" x14ac:dyDescent="0.3">
      <c r="B130" s="917"/>
      <c r="C130" s="1" t="s">
        <v>6</v>
      </c>
      <c r="D130" s="760">
        <v>3859.7</v>
      </c>
      <c r="E130" s="760">
        <v>3298</v>
      </c>
      <c r="F130" s="760">
        <v>3137.7</v>
      </c>
      <c r="G130" s="760">
        <v>3699.3999999999996</v>
      </c>
      <c r="H130" s="760">
        <v>3732.1</v>
      </c>
      <c r="I130" s="760">
        <v>3399.3999999999996</v>
      </c>
      <c r="J130" s="760">
        <v>3540.1</v>
      </c>
      <c r="K130" s="760">
        <v>3883.5</v>
      </c>
      <c r="L130" s="760">
        <v>3807.5</v>
      </c>
      <c r="M130" s="760">
        <v>4016.6</v>
      </c>
      <c r="N130" s="760">
        <v>5327.7004660000002</v>
      </c>
      <c r="O130" s="760">
        <v>4851.4998949999999</v>
      </c>
      <c r="P130" s="761">
        <v>3916.0381419999999</v>
      </c>
      <c r="Q130" s="761">
        <v>4292.2191199999997</v>
      </c>
      <c r="R130" s="761">
        <v>4607.1171530000001</v>
      </c>
      <c r="S130" s="143">
        <f>100</f>
        <v>100</v>
      </c>
      <c r="T130" s="328">
        <f t="shared" si="79"/>
        <v>85.447055470632435</v>
      </c>
      <c r="U130" s="328">
        <f t="shared" si="79"/>
        <v>81.29388294427028</v>
      </c>
      <c r="V130" s="328">
        <f t="shared" si="79"/>
        <v>95.846827473637831</v>
      </c>
      <c r="W130" s="328">
        <f t="shared" si="77"/>
        <v>96.694043578516471</v>
      </c>
      <c r="X130" s="328">
        <f t="shared" si="77"/>
        <v>88.074202658237681</v>
      </c>
      <c r="Y130" s="328">
        <f t="shared" si="77"/>
        <v>91.719563696660373</v>
      </c>
      <c r="Z130" s="328">
        <f t="shared" si="77"/>
        <v>100.61662823535508</v>
      </c>
      <c r="AA130" s="328">
        <f t="shared" si="38"/>
        <v>98.647563282120373</v>
      </c>
      <c r="AB130" s="328">
        <f t="shared" si="38"/>
        <v>104.06508277845428</v>
      </c>
      <c r="AC130" s="328">
        <f t="shared" si="38"/>
        <v>138.03405617016867</v>
      </c>
      <c r="AD130" s="328">
        <f t="shared" si="38"/>
        <v>125.69629491929425</v>
      </c>
      <c r="AE130" s="328">
        <f t="shared" ref="AE130:AG130" si="83">P130*100/$D130</f>
        <v>101.4596508018758</v>
      </c>
      <c r="AF130" s="328">
        <f t="shared" si="83"/>
        <v>111.20602948415679</v>
      </c>
      <c r="AG130" s="329">
        <f t="shared" si="83"/>
        <v>119.36464370287848</v>
      </c>
      <c r="AH130" s="781">
        <v>1</v>
      </c>
      <c r="AI130" s="782">
        <v>1</v>
      </c>
      <c r="AJ130" s="782">
        <v>1</v>
      </c>
      <c r="AK130" s="782">
        <v>1</v>
      </c>
      <c r="AL130" s="782">
        <v>1</v>
      </c>
      <c r="AM130" s="782">
        <v>1</v>
      </c>
      <c r="AN130" s="782">
        <v>1</v>
      </c>
      <c r="AO130" s="782">
        <v>1</v>
      </c>
      <c r="AP130" s="782">
        <v>1</v>
      </c>
      <c r="AQ130" s="782">
        <v>1</v>
      </c>
      <c r="AR130" s="782">
        <v>1</v>
      </c>
      <c r="AS130" s="782">
        <v>1</v>
      </c>
      <c r="AT130" s="782">
        <v>4</v>
      </c>
      <c r="AU130" s="782">
        <v>6</v>
      </c>
      <c r="AV130" s="784">
        <v>7</v>
      </c>
    </row>
    <row r="131" spans="2:48" ht="14.4" x14ac:dyDescent="0.3">
      <c r="B131" s="918"/>
      <c r="C131" s="8" t="s">
        <v>7</v>
      </c>
      <c r="D131" s="565">
        <v>535.70000000000005</v>
      </c>
      <c r="E131" s="565">
        <v>341.7</v>
      </c>
      <c r="F131" s="565">
        <v>433.70000000000005</v>
      </c>
      <c r="G131" s="565">
        <v>444.2</v>
      </c>
      <c r="H131" s="565">
        <v>381.6</v>
      </c>
      <c r="I131" s="565">
        <v>370.20000000000005</v>
      </c>
      <c r="J131" s="565">
        <v>399.90000000000003</v>
      </c>
      <c r="K131" s="565">
        <v>412.6</v>
      </c>
      <c r="L131" s="565">
        <v>429.6</v>
      </c>
      <c r="M131" s="565">
        <v>460.1</v>
      </c>
      <c r="N131" s="565">
        <v>422.18856600000004</v>
      </c>
      <c r="O131" s="565">
        <v>1206.5898950000001</v>
      </c>
      <c r="P131" s="565">
        <v>379.95484199999999</v>
      </c>
      <c r="Q131" s="565">
        <v>409.11662000000001</v>
      </c>
      <c r="R131" s="565">
        <v>437.87985300000003</v>
      </c>
      <c r="S131" s="143">
        <f>100</f>
        <v>100</v>
      </c>
      <c r="T131" s="328">
        <f t="shared" si="79"/>
        <v>63.78570095202538</v>
      </c>
      <c r="U131" s="328">
        <f t="shared" si="79"/>
        <v>80.959492253126754</v>
      </c>
      <c r="V131" s="328">
        <f t="shared" si="79"/>
        <v>82.91954452118722</v>
      </c>
      <c r="W131" s="328">
        <f t="shared" si="77"/>
        <v>71.233899570655211</v>
      </c>
      <c r="X131" s="328">
        <f t="shared" si="77"/>
        <v>69.105842822475267</v>
      </c>
      <c r="Y131" s="328">
        <f t="shared" si="77"/>
        <v>74.649990666417764</v>
      </c>
      <c r="Z131" s="328">
        <f t="shared" si="77"/>
        <v>77.020720552548056</v>
      </c>
      <c r="AA131" s="328">
        <f t="shared" si="38"/>
        <v>80.194138510360276</v>
      </c>
      <c r="AB131" s="328">
        <f t="shared" si="38"/>
        <v>85.887623669964526</v>
      </c>
      <c r="AC131" s="328">
        <f t="shared" si="38"/>
        <v>78.810633936904992</v>
      </c>
      <c r="AD131" s="328">
        <f t="shared" si="38"/>
        <v>225.23612002986746</v>
      </c>
      <c r="AE131" s="328">
        <f t="shared" ref="AE131:AG131" si="84">P131*100/$D131</f>
        <v>70.926795221205893</v>
      </c>
      <c r="AF131" s="328">
        <f t="shared" si="84"/>
        <v>76.370472279260781</v>
      </c>
      <c r="AG131" s="329">
        <f t="shared" si="84"/>
        <v>81.739752286727636</v>
      </c>
      <c r="AH131" s="785"/>
      <c r="AI131" s="786"/>
      <c r="AJ131" s="786"/>
      <c r="AK131" s="786"/>
      <c r="AL131" s="786"/>
      <c r="AM131" s="786"/>
      <c r="AN131" s="786"/>
      <c r="AO131" s="786"/>
      <c r="AP131" s="786"/>
      <c r="AQ131" s="786"/>
      <c r="AR131" s="786"/>
      <c r="AS131" s="786"/>
      <c r="AT131" s="786"/>
      <c r="AU131" s="786"/>
      <c r="AV131" s="787"/>
    </row>
    <row r="132" spans="2:48" ht="16.5" customHeight="1" x14ac:dyDescent="0.3">
      <c r="B132" s="917" t="s">
        <v>38</v>
      </c>
      <c r="C132" s="7" t="s">
        <v>2</v>
      </c>
      <c r="D132" s="760">
        <v>332.7</v>
      </c>
      <c r="E132" s="760">
        <v>318.7</v>
      </c>
      <c r="F132" s="760">
        <v>327.2</v>
      </c>
      <c r="G132" s="760">
        <v>352.5</v>
      </c>
      <c r="H132" s="760">
        <v>346.2</v>
      </c>
      <c r="I132" s="760">
        <v>337.5</v>
      </c>
      <c r="J132" s="760">
        <v>362.8</v>
      </c>
      <c r="K132" s="760">
        <v>374</v>
      </c>
      <c r="L132" s="760">
        <v>385.1</v>
      </c>
      <c r="M132" s="760">
        <v>380.3</v>
      </c>
      <c r="N132" s="760">
        <v>363.7</v>
      </c>
      <c r="O132" s="760">
        <v>395.9</v>
      </c>
      <c r="P132" s="761">
        <v>388.0369</v>
      </c>
      <c r="Q132" s="761">
        <v>403.86822999999998</v>
      </c>
      <c r="R132" s="761">
        <v>430.91147000000001</v>
      </c>
      <c r="S132" s="143">
        <f>100</f>
        <v>100</v>
      </c>
      <c r="T132" s="328">
        <f t="shared" si="79"/>
        <v>95.792004809137367</v>
      </c>
      <c r="U132" s="328">
        <f t="shared" si="79"/>
        <v>98.346859032161106</v>
      </c>
      <c r="V132" s="328">
        <f t="shared" si="79"/>
        <v>105.95130748422002</v>
      </c>
      <c r="W132" s="328">
        <f t="shared" si="77"/>
        <v>104.05770964833184</v>
      </c>
      <c r="X132" s="328">
        <f t="shared" si="77"/>
        <v>101.44274120829577</v>
      </c>
      <c r="Y132" s="328">
        <f t="shared" si="77"/>
        <v>109.04718966035468</v>
      </c>
      <c r="Z132" s="328">
        <f t="shared" si="77"/>
        <v>112.41358581304479</v>
      </c>
      <c r="AA132" s="328">
        <f t="shared" si="38"/>
        <v>115.74992485722873</v>
      </c>
      <c r="AB132" s="328">
        <f t="shared" si="38"/>
        <v>114.30718364893298</v>
      </c>
      <c r="AC132" s="328">
        <f t="shared" si="38"/>
        <v>109.31770363691014</v>
      </c>
      <c r="AD132" s="328">
        <f t="shared" si="38"/>
        <v>118.99609257589421</v>
      </c>
      <c r="AE132" s="328">
        <f t="shared" ref="AE132:AG132" si="85">P132*100/$D132</f>
        <v>116.63267207694621</v>
      </c>
      <c r="AF132" s="328">
        <f t="shared" si="85"/>
        <v>121.39111211301473</v>
      </c>
      <c r="AG132" s="329">
        <f t="shared" si="85"/>
        <v>129.51952810339645</v>
      </c>
      <c r="AH132" s="781">
        <v>1</v>
      </c>
      <c r="AI132" s="782">
        <v>1</v>
      </c>
      <c r="AJ132" s="782">
        <v>1</v>
      </c>
      <c r="AK132" s="782">
        <v>1</v>
      </c>
      <c r="AL132" s="782">
        <v>1</v>
      </c>
      <c r="AM132" s="782">
        <v>1</v>
      </c>
      <c r="AN132" s="782">
        <v>1</v>
      </c>
      <c r="AO132" s="782">
        <v>1</v>
      </c>
      <c r="AP132" s="782">
        <v>1</v>
      </c>
      <c r="AQ132" s="782">
        <v>1</v>
      </c>
      <c r="AR132" s="782">
        <v>1</v>
      </c>
      <c r="AS132" s="782">
        <v>1</v>
      </c>
      <c r="AT132" s="782">
        <v>4</v>
      </c>
      <c r="AU132" s="782">
        <v>6</v>
      </c>
      <c r="AV132" s="784">
        <v>7</v>
      </c>
    </row>
    <row r="133" spans="2:48" ht="14.4" x14ac:dyDescent="0.3">
      <c r="B133" s="917"/>
      <c r="C133" s="1" t="s">
        <v>3</v>
      </c>
      <c r="D133" s="760">
        <v>1106.3</v>
      </c>
      <c r="E133" s="760">
        <v>1008.5</v>
      </c>
      <c r="F133" s="760">
        <v>1032.3</v>
      </c>
      <c r="G133" s="760">
        <v>1135.8</v>
      </c>
      <c r="H133" s="760">
        <v>1142.3</v>
      </c>
      <c r="I133" s="760">
        <v>1143.7</v>
      </c>
      <c r="J133" s="760">
        <v>1151.5999999999999</v>
      </c>
      <c r="K133" s="760">
        <v>1154.5999999999999</v>
      </c>
      <c r="L133" s="760">
        <v>1162.4000000000001</v>
      </c>
      <c r="M133" s="760">
        <v>1262.5</v>
      </c>
      <c r="N133" s="760">
        <v>1241.7</v>
      </c>
      <c r="O133" s="760">
        <v>1196.9000000000001</v>
      </c>
      <c r="P133" s="761">
        <v>1132.6696999999999</v>
      </c>
      <c r="Q133" s="761">
        <v>1202.1768</v>
      </c>
      <c r="R133" s="761">
        <v>1278.0115000000001</v>
      </c>
      <c r="S133" s="143">
        <f>100</f>
        <v>100</v>
      </c>
      <c r="T133" s="328">
        <f t="shared" si="79"/>
        <v>91.159721594504205</v>
      </c>
      <c r="U133" s="328">
        <f t="shared" si="79"/>
        <v>93.31103678929766</v>
      </c>
      <c r="V133" s="328">
        <f t="shared" si="79"/>
        <v>102.66654614480701</v>
      </c>
      <c r="W133" s="328">
        <f t="shared" si="77"/>
        <v>103.25409021061195</v>
      </c>
      <c r="X133" s="328">
        <f t="shared" si="77"/>
        <v>103.38063816324686</v>
      </c>
      <c r="Y133" s="328">
        <f t="shared" si="77"/>
        <v>104.0947301816867</v>
      </c>
      <c r="Z133" s="328">
        <f t="shared" si="77"/>
        <v>104.36590436590436</v>
      </c>
      <c r="AA133" s="328">
        <f t="shared" si="38"/>
        <v>105.0709572448703</v>
      </c>
      <c r="AB133" s="328">
        <f t="shared" si="38"/>
        <v>114.1191358582663</v>
      </c>
      <c r="AC133" s="328">
        <f t="shared" si="38"/>
        <v>112.23899484769051</v>
      </c>
      <c r="AD133" s="328">
        <f t="shared" si="38"/>
        <v>108.18946036337343</v>
      </c>
      <c r="AE133" s="328">
        <f t="shared" ref="AE133:AG133" si="86">P133*100/$D133</f>
        <v>102.38359396185483</v>
      </c>
      <c r="AF133" s="328">
        <f t="shared" si="86"/>
        <v>108.66643767513332</v>
      </c>
      <c r="AG133" s="329">
        <f t="shared" si="86"/>
        <v>115.52124197776374</v>
      </c>
      <c r="AH133" s="781">
        <v>1</v>
      </c>
      <c r="AI133" s="782">
        <v>1</v>
      </c>
      <c r="AJ133" s="782">
        <v>1</v>
      </c>
      <c r="AK133" s="782">
        <v>1</v>
      </c>
      <c r="AL133" s="782">
        <v>1</v>
      </c>
      <c r="AM133" s="782">
        <v>1</v>
      </c>
      <c r="AN133" s="782">
        <v>1</v>
      </c>
      <c r="AO133" s="782">
        <v>1</v>
      </c>
      <c r="AP133" s="782">
        <v>1</v>
      </c>
      <c r="AQ133" s="782">
        <v>1</v>
      </c>
      <c r="AR133" s="782">
        <v>1</v>
      </c>
      <c r="AS133" s="782">
        <v>1</v>
      </c>
      <c r="AT133" s="782">
        <v>4</v>
      </c>
      <c r="AU133" s="782">
        <v>6</v>
      </c>
      <c r="AV133" s="784">
        <v>7</v>
      </c>
    </row>
    <row r="134" spans="2:48" ht="14.4" x14ac:dyDescent="0.3">
      <c r="B134" s="917"/>
      <c r="C134" s="1" t="s">
        <v>4</v>
      </c>
      <c r="D134" s="760">
        <v>1546.5</v>
      </c>
      <c r="E134" s="760">
        <v>1465.3</v>
      </c>
      <c r="F134" s="760">
        <v>1366.8</v>
      </c>
      <c r="G134" s="760">
        <v>1484</v>
      </c>
      <c r="H134" s="760">
        <v>1439.1</v>
      </c>
      <c r="I134" s="760">
        <v>1595.8</v>
      </c>
      <c r="J134" s="760">
        <v>1530.7</v>
      </c>
      <c r="K134" s="760">
        <v>1560.2</v>
      </c>
      <c r="L134" s="760">
        <v>1722.7</v>
      </c>
      <c r="M134" s="760">
        <v>1682.5</v>
      </c>
      <c r="N134" s="760">
        <v>1716.4</v>
      </c>
      <c r="O134" s="760">
        <v>1844.6</v>
      </c>
      <c r="P134" s="761">
        <v>1762.5617999999999</v>
      </c>
      <c r="Q134" s="761">
        <v>1906.8115</v>
      </c>
      <c r="R134" s="761">
        <v>2044.4247</v>
      </c>
      <c r="S134" s="143">
        <f>100</f>
        <v>100</v>
      </c>
      <c r="T134" s="328">
        <f t="shared" si="79"/>
        <v>94.749434206272227</v>
      </c>
      <c r="U134" s="328">
        <f t="shared" si="79"/>
        <v>88.380213385063044</v>
      </c>
      <c r="V134" s="328">
        <f t="shared" si="79"/>
        <v>95.958616230197222</v>
      </c>
      <c r="W134" s="328">
        <f t="shared" si="77"/>
        <v>93.055286129970895</v>
      </c>
      <c r="X134" s="328">
        <f t="shared" si="77"/>
        <v>103.18784351762044</v>
      </c>
      <c r="Y134" s="328">
        <f t="shared" si="77"/>
        <v>98.978338182993852</v>
      </c>
      <c r="Z134" s="328">
        <f t="shared" si="77"/>
        <v>100.88587132234078</v>
      </c>
      <c r="AA134" s="328">
        <f t="shared" si="38"/>
        <v>111.393469123828</v>
      </c>
      <c r="AB134" s="328">
        <f t="shared" si="38"/>
        <v>108.79405108309085</v>
      </c>
      <c r="AC134" s="328">
        <f t="shared" si="38"/>
        <v>110.98609763983188</v>
      </c>
      <c r="AD134" s="328">
        <f t="shared" si="38"/>
        <v>119.27578402845134</v>
      </c>
      <c r="AE134" s="328">
        <f t="shared" ref="AE134:AG134" si="87">P134*100/$D134</f>
        <v>113.97101842870998</v>
      </c>
      <c r="AF134" s="328">
        <f t="shared" si="87"/>
        <v>123.2985127707727</v>
      </c>
      <c r="AG134" s="329">
        <f t="shared" si="87"/>
        <v>132.19687681862268</v>
      </c>
      <c r="AH134" s="781">
        <v>1</v>
      </c>
      <c r="AI134" s="782">
        <v>1</v>
      </c>
      <c r="AJ134" s="782">
        <v>1</v>
      </c>
      <c r="AK134" s="782">
        <v>1</v>
      </c>
      <c r="AL134" s="782">
        <v>1</v>
      </c>
      <c r="AM134" s="782">
        <v>1</v>
      </c>
      <c r="AN134" s="782">
        <v>1</v>
      </c>
      <c r="AO134" s="782">
        <v>1</v>
      </c>
      <c r="AP134" s="782">
        <v>1</v>
      </c>
      <c r="AQ134" s="782">
        <v>1</v>
      </c>
      <c r="AR134" s="782">
        <v>1</v>
      </c>
      <c r="AS134" s="782">
        <v>1</v>
      </c>
      <c r="AT134" s="782">
        <v>4</v>
      </c>
      <c r="AU134" s="782">
        <v>6</v>
      </c>
      <c r="AV134" s="784">
        <v>7</v>
      </c>
    </row>
    <row r="135" spans="2:48" ht="14.4" x14ac:dyDescent="0.3">
      <c r="B135" s="917"/>
      <c r="C135" s="1" t="s">
        <v>5</v>
      </c>
      <c r="D135" s="760">
        <v>1799.8</v>
      </c>
      <c r="E135" s="760">
        <v>1631.6</v>
      </c>
      <c r="F135" s="760">
        <v>1765.7</v>
      </c>
      <c r="G135" s="760">
        <v>1883.8</v>
      </c>
      <c r="H135" s="760">
        <v>2063</v>
      </c>
      <c r="I135" s="760">
        <v>2135.6</v>
      </c>
      <c r="J135" s="760">
        <v>2189.6</v>
      </c>
      <c r="K135" s="760">
        <v>2420.1999999999998</v>
      </c>
      <c r="L135" s="760">
        <v>2618.6</v>
      </c>
      <c r="M135" s="760">
        <v>2824</v>
      </c>
      <c r="N135" s="760">
        <v>3016.1</v>
      </c>
      <c r="O135" s="760">
        <v>2908.9</v>
      </c>
      <c r="P135" s="761">
        <v>2822.0486000000001</v>
      </c>
      <c r="Q135" s="761">
        <v>3098.9949000000001</v>
      </c>
      <c r="R135" s="761">
        <v>3327.3222999999998</v>
      </c>
      <c r="S135" s="143">
        <f>100</f>
        <v>100</v>
      </c>
      <c r="T135" s="328">
        <f t="shared" si="79"/>
        <v>90.654517168574287</v>
      </c>
      <c r="U135" s="328">
        <f t="shared" si="79"/>
        <v>98.105345038337589</v>
      </c>
      <c r="V135" s="328">
        <f t="shared" si="79"/>
        <v>104.66718524280476</v>
      </c>
      <c r="W135" s="328">
        <f t="shared" si="77"/>
        <v>114.62384709412157</v>
      </c>
      <c r="X135" s="328">
        <f t="shared" si="77"/>
        <v>118.65762862540282</v>
      </c>
      <c r="Y135" s="328">
        <f t="shared" si="77"/>
        <v>121.65796199577731</v>
      </c>
      <c r="Z135" s="328">
        <f t="shared" si="77"/>
        <v>134.47049672185798</v>
      </c>
      <c r="AA135" s="328">
        <f t="shared" si="38"/>
        <v>145.49394377153018</v>
      </c>
      <c r="AB135" s="328">
        <f t="shared" si="38"/>
        <v>156.90632292476943</v>
      </c>
      <c r="AC135" s="328">
        <f t="shared" si="38"/>
        <v>167.57973108123124</v>
      </c>
      <c r="AD135" s="328">
        <f t="shared" si="38"/>
        <v>161.6235137237471</v>
      </c>
      <c r="AE135" s="328">
        <f t="shared" ref="AE135:AG135" si="88">P135*100/$D135</f>
        <v>156.79789976664074</v>
      </c>
      <c r="AF135" s="328">
        <f t="shared" si="88"/>
        <v>172.18551505722857</v>
      </c>
      <c r="AG135" s="329">
        <f t="shared" si="88"/>
        <v>184.87178019779975</v>
      </c>
      <c r="AH135" s="781">
        <v>1</v>
      </c>
      <c r="AI135" s="782">
        <v>1</v>
      </c>
      <c r="AJ135" s="782">
        <v>1</v>
      </c>
      <c r="AK135" s="782">
        <v>1</v>
      </c>
      <c r="AL135" s="782">
        <v>1</v>
      </c>
      <c r="AM135" s="782">
        <v>1</v>
      </c>
      <c r="AN135" s="782">
        <v>1</v>
      </c>
      <c r="AO135" s="782">
        <v>1</v>
      </c>
      <c r="AP135" s="782">
        <v>1</v>
      </c>
      <c r="AQ135" s="782">
        <v>1</v>
      </c>
      <c r="AR135" s="782">
        <v>1</v>
      </c>
      <c r="AS135" s="782">
        <v>1</v>
      </c>
      <c r="AT135" s="782">
        <v>4</v>
      </c>
      <c r="AU135" s="782">
        <v>6</v>
      </c>
      <c r="AV135" s="784">
        <v>7</v>
      </c>
    </row>
    <row r="136" spans="2:48" ht="14.4" x14ac:dyDescent="0.3">
      <c r="B136" s="917"/>
      <c r="C136" s="1" t="s">
        <v>6</v>
      </c>
      <c r="D136" s="760">
        <v>4785.3</v>
      </c>
      <c r="E136" s="760">
        <v>4424.1000000000004</v>
      </c>
      <c r="F136" s="760">
        <v>4492</v>
      </c>
      <c r="G136" s="760">
        <v>4856.1000000000004</v>
      </c>
      <c r="H136" s="760">
        <v>4990.6000000000004</v>
      </c>
      <c r="I136" s="760">
        <v>5212.6000000000004</v>
      </c>
      <c r="J136" s="760">
        <v>5234.7</v>
      </c>
      <c r="K136" s="760">
        <v>5509</v>
      </c>
      <c r="L136" s="760">
        <v>5888.7999999999993</v>
      </c>
      <c r="M136" s="760">
        <v>6149.3</v>
      </c>
      <c r="N136" s="760">
        <v>6337.9</v>
      </c>
      <c r="O136" s="760">
        <v>6346.3</v>
      </c>
      <c r="P136" s="761">
        <v>6105.317</v>
      </c>
      <c r="Q136" s="761">
        <v>6611.8514300000006</v>
      </c>
      <c r="R136" s="761">
        <v>7080.6699699999999</v>
      </c>
      <c r="S136" s="143">
        <f>100</f>
        <v>100</v>
      </c>
      <c r="T136" s="328">
        <f t="shared" si="79"/>
        <v>92.451883894426686</v>
      </c>
      <c r="U136" s="328">
        <f t="shared" si="79"/>
        <v>93.870812697218568</v>
      </c>
      <c r="V136" s="328">
        <f t="shared" si="79"/>
        <v>101.47953106388314</v>
      </c>
      <c r="W136" s="328">
        <f t="shared" si="77"/>
        <v>104.2902221386329</v>
      </c>
      <c r="X136" s="328">
        <f t="shared" si="77"/>
        <v>108.9294297118258</v>
      </c>
      <c r="Y136" s="328">
        <f t="shared" si="77"/>
        <v>109.39126073600401</v>
      </c>
      <c r="Z136" s="328">
        <f t="shared" si="77"/>
        <v>115.12339874198065</v>
      </c>
      <c r="AA136" s="328">
        <f t="shared" si="38"/>
        <v>123.06020521179443</v>
      </c>
      <c r="AB136" s="328">
        <f t="shared" si="38"/>
        <v>128.50396004430235</v>
      </c>
      <c r="AC136" s="328">
        <f t="shared" si="38"/>
        <v>132.44519674837522</v>
      </c>
      <c r="AD136" s="328">
        <f t="shared" si="38"/>
        <v>132.62073433222577</v>
      </c>
      <c r="AE136" s="328">
        <f t="shared" ref="AE136:AG136" si="89">P136*100/$D136</f>
        <v>127.58483271686204</v>
      </c>
      <c r="AF136" s="328">
        <f t="shared" si="89"/>
        <v>138.17005057154202</v>
      </c>
      <c r="AG136" s="329">
        <f t="shared" si="89"/>
        <v>147.96710697343948</v>
      </c>
      <c r="AH136" s="781">
        <v>1</v>
      </c>
      <c r="AI136" s="782">
        <v>1</v>
      </c>
      <c r="AJ136" s="782">
        <v>1</v>
      </c>
      <c r="AK136" s="782">
        <v>1</v>
      </c>
      <c r="AL136" s="782">
        <v>1</v>
      </c>
      <c r="AM136" s="782">
        <v>1</v>
      </c>
      <c r="AN136" s="782">
        <v>1</v>
      </c>
      <c r="AO136" s="782">
        <v>1</v>
      </c>
      <c r="AP136" s="782">
        <v>1</v>
      </c>
      <c r="AQ136" s="782">
        <v>1</v>
      </c>
      <c r="AR136" s="782">
        <v>1</v>
      </c>
      <c r="AS136" s="782">
        <v>1</v>
      </c>
      <c r="AT136" s="782">
        <v>4</v>
      </c>
      <c r="AU136" s="782">
        <v>6</v>
      </c>
      <c r="AV136" s="784">
        <v>7</v>
      </c>
    </row>
    <row r="137" spans="2:48" ht="14.4" x14ac:dyDescent="0.3">
      <c r="B137" s="918"/>
      <c r="C137" s="8" t="s">
        <v>7</v>
      </c>
      <c r="D137" s="565">
        <v>2985.5</v>
      </c>
      <c r="E137" s="565">
        <v>2792.5</v>
      </c>
      <c r="F137" s="565">
        <v>2726.3</v>
      </c>
      <c r="G137" s="565">
        <v>2972.3</v>
      </c>
      <c r="H137" s="565">
        <v>2927.6</v>
      </c>
      <c r="I137" s="565">
        <v>3077</v>
      </c>
      <c r="J137" s="565">
        <v>3045.1</v>
      </c>
      <c r="K137" s="565">
        <v>3088.8</v>
      </c>
      <c r="L137" s="565">
        <v>3270.2</v>
      </c>
      <c r="M137" s="565">
        <v>3325.3</v>
      </c>
      <c r="N137" s="565">
        <v>3321.8</v>
      </c>
      <c r="O137" s="565">
        <v>3437.4</v>
      </c>
      <c r="P137" s="565">
        <v>3283.2683999999999</v>
      </c>
      <c r="Q137" s="565">
        <v>3512.85653</v>
      </c>
      <c r="R137" s="565">
        <v>3753.3476700000001</v>
      </c>
      <c r="S137" s="143">
        <f>100</f>
        <v>100</v>
      </c>
      <c r="T137" s="328">
        <f t="shared" si="79"/>
        <v>93.535421202478645</v>
      </c>
      <c r="U137" s="328">
        <f t="shared" si="79"/>
        <v>91.318037179701889</v>
      </c>
      <c r="V137" s="328">
        <f t="shared" si="79"/>
        <v>99.557863004521849</v>
      </c>
      <c r="W137" s="328">
        <f t="shared" si="77"/>
        <v>98.060626360743598</v>
      </c>
      <c r="X137" s="328">
        <f t="shared" si="77"/>
        <v>103.06481326410986</v>
      </c>
      <c r="Y137" s="328">
        <f t="shared" si="77"/>
        <v>101.99631552503769</v>
      </c>
      <c r="Z137" s="328">
        <f t="shared" si="77"/>
        <v>103.46005694188578</v>
      </c>
      <c r="AA137" s="328">
        <f t="shared" si="38"/>
        <v>109.53609110701726</v>
      </c>
      <c r="AB137" s="328">
        <f t="shared" si="38"/>
        <v>111.3816781108692</v>
      </c>
      <c r="AC137" s="328">
        <f t="shared" si="38"/>
        <v>111.26444481661363</v>
      </c>
      <c r="AD137" s="328">
        <f t="shared" si="38"/>
        <v>115.13649304974041</v>
      </c>
      <c r="AE137" s="328">
        <f t="shared" ref="AE137:AG137" si="90">P137*100/$D137</f>
        <v>109.97382013063138</v>
      </c>
      <c r="AF137" s="328">
        <f t="shared" si="90"/>
        <v>117.66392664545302</v>
      </c>
      <c r="AG137" s="329">
        <f t="shared" si="90"/>
        <v>125.71923195444649</v>
      </c>
      <c r="AH137" s="785"/>
      <c r="AI137" s="786"/>
      <c r="AJ137" s="786"/>
      <c r="AK137" s="786"/>
      <c r="AL137" s="786"/>
      <c r="AM137" s="786"/>
      <c r="AN137" s="786"/>
      <c r="AO137" s="786"/>
      <c r="AP137" s="786"/>
      <c r="AQ137" s="786"/>
      <c r="AR137" s="786"/>
      <c r="AS137" s="786"/>
      <c r="AT137" s="786"/>
      <c r="AU137" s="786"/>
      <c r="AV137" s="787"/>
    </row>
    <row r="138" spans="2:48" ht="16.5" customHeight="1" x14ac:dyDescent="0.3">
      <c r="B138" s="917" t="s">
        <v>39</v>
      </c>
      <c r="C138" s="1" t="s">
        <v>2</v>
      </c>
      <c r="D138" s="760">
        <v>68.400000000000006</v>
      </c>
      <c r="E138" s="760">
        <v>65.7</v>
      </c>
      <c r="F138" s="760">
        <v>71.3</v>
      </c>
      <c r="G138" s="760">
        <v>79.5</v>
      </c>
      <c r="H138" s="760">
        <v>77.099999999999994</v>
      </c>
      <c r="I138" s="760">
        <v>77.900000000000006</v>
      </c>
      <c r="J138" s="760">
        <v>80.900000000000006</v>
      </c>
      <c r="K138" s="760">
        <v>79.2</v>
      </c>
      <c r="L138" s="760">
        <v>77.2</v>
      </c>
      <c r="M138" s="760">
        <v>72.7</v>
      </c>
      <c r="N138" s="760">
        <v>68.8</v>
      </c>
      <c r="O138" s="760">
        <v>61.1</v>
      </c>
      <c r="P138" s="761">
        <v>59.886471</v>
      </c>
      <c r="Q138" s="761">
        <v>62.329746</v>
      </c>
      <c r="R138" s="761">
        <v>66.514076000000003</v>
      </c>
      <c r="S138" s="143">
        <f>100</f>
        <v>100</v>
      </c>
      <c r="T138" s="328">
        <f t="shared" si="79"/>
        <v>96.052631578947356</v>
      </c>
      <c r="U138" s="328">
        <f t="shared" si="79"/>
        <v>104.23976608187134</v>
      </c>
      <c r="V138" s="328">
        <f t="shared" si="79"/>
        <v>116.22807017543859</v>
      </c>
      <c r="W138" s="328">
        <f t="shared" si="77"/>
        <v>112.71929824561401</v>
      </c>
      <c r="X138" s="328">
        <f t="shared" si="77"/>
        <v>113.88888888888889</v>
      </c>
      <c r="Y138" s="328">
        <f t="shared" si="77"/>
        <v>118.2748538011696</v>
      </c>
      <c r="Z138" s="328">
        <f t="shared" si="77"/>
        <v>115.78947368421052</v>
      </c>
      <c r="AA138" s="328">
        <f t="shared" si="38"/>
        <v>112.86549707602339</v>
      </c>
      <c r="AB138" s="328">
        <f t="shared" si="38"/>
        <v>106.28654970760233</v>
      </c>
      <c r="AC138" s="328">
        <f t="shared" si="38"/>
        <v>100.58479532163742</v>
      </c>
      <c r="AD138" s="328">
        <f t="shared" si="38"/>
        <v>89.327485380116954</v>
      </c>
      <c r="AE138" s="328">
        <f t="shared" ref="AE138:AG138" si="91">P138*100/$D138</f>
        <v>87.553320175438586</v>
      </c>
      <c r="AF138" s="328">
        <f t="shared" si="91"/>
        <v>91.1253596491228</v>
      </c>
      <c r="AG138" s="329">
        <f t="shared" si="91"/>
        <v>97.242801169590635</v>
      </c>
      <c r="AH138" s="781">
        <v>1</v>
      </c>
      <c r="AI138" s="782">
        <v>1</v>
      </c>
      <c r="AJ138" s="782">
        <v>1</v>
      </c>
      <c r="AK138" s="782">
        <v>1</v>
      </c>
      <c r="AL138" s="782">
        <v>1</v>
      </c>
      <c r="AM138" s="782">
        <v>1</v>
      </c>
      <c r="AN138" s="782">
        <v>1</v>
      </c>
      <c r="AO138" s="782">
        <v>1</v>
      </c>
      <c r="AP138" s="782">
        <v>1</v>
      </c>
      <c r="AQ138" s="782">
        <v>1</v>
      </c>
      <c r="AR138" s="782">
        <v>1</v>
      </c>
      <c r="AS138" s="782">
        <v>1</v>
      </c>
      <c r="AT138" s="782">
        <v>4</v>
      </c>
      <c r="AU138" s="782">
        <v>6</v>
      </c>
      <c r="AV138" s="784">
        <v>7</v>
      </c>
    </row>
    <row r="139" spans="2:48" ht="14.4" x14ac:dyDescent="0.3">
      <c r="B139" s="917"/>
      <c r="C139" s="1" t="s">
        <v>3</v>
      </c>
      <c r="D139" s="760">
        <v>149.6</v>
      </c>
      <c r="E139" s="760">
        <v>168.2</v>
      </c>
      <c r="F139" s="760">
        <v>165.3</v>
      </c>
      <c r="G139" s="760">
        <v>194.8</v>
      </c>
      <c r="H139" s="760">
        <v>212</v>
      </c>
      <c r="I139" s="760">
        <v>219.6</v>
      </c>
      <c r="J139" s="760">
        <v>205.6</v>
      </c>
      <c r="K139" s="760">
        <v>234.3</v>
      </c>
      <c r="L139" s="760">
        <v>222.8</v>
      </c>
      <c r="M139" s="760">
        <v>214.7</v>
      </c>
      <c r="N139" s="760">
        <v>239.3</v>
      </c>
      <c r="O139" s="760">
        <v>182.1</v>
      </c>
      <c r="P139" s="761">
        <v>172.3278</v>
      </c>
      <c r="Q139" s="761">
        <v>182.90281999999999</v>
      </c>
      <c r="R139" s="761">
        <v>194.42760000000001</v>
      </c>
      <c r="S139" s="143">
        <f>100</f>
        <v>100</v>
      </c>
      <c r="T139" s="328">
        <f t="shared" si="79"/>
        <v>112.43315508021391</v>
      </c>
      <c r="U139" s="328">
        <f t="shared" si="79"/>
        <v>110.49465240641712</v>
      </c>
      <c r="V139" s="328">
        <f t="shared" si="79"/>
        <v>130.21390374331551</v>
      </c>
      <c r="W139" s="328">
        <f t="shared" si="77"/>
        <v>141.71122994652407</v>
      </c>
      <c r="X139" s="328">
        <f t="shared" si="77"/>
        <v>146.7914438502674</v>
      </c>
      <c r="Y139" s="328">
        <f t="shared" si="77"/>
        <v>137.43315508021391</v>
      </c>
      <c r="Z139" s="328">
        <f t="shared" si="77"/>
        <v>156.61764705882354</v>
      </c>
      <c r="AA139" s="328">
        <f t="shared" si="38"/>
        <v>148.93048128342247</v>
      </c>
      <c r="AB139" s="328">
        <f t="shared" si="38"/>
        <v>143.51604278074868</v>
      </c>
      <c r="AC139" s="328">
        <f t="shared" si="38"/>
        <v>159.95989304812835</v>
      </c>
      <c r="AD139" s="328">
        <f t="shared" si="38"/>
        <v>121.72459893048129</v>
      </c>
      <c r="AE139" s="328">
        <f t="shared" ref="AE139:AG139" si="92">P139*100/$D139</f>
        <v>115.19237967914438</v>
      </c>
      <c r="AF139" s="328">
        <f t="shared" si="92"/>
        <v>122.26124331550803</v>
      </c>
      <c r="AG139" s="329">
        <f t="shared" si="92"/>
        <v>129.96497326203212</v>
      </c>
      <c r="AH139" s="781">
        <v>1</v>
      </c>
      <c r="AI139" s="782">
        <v>1</v>
      </c>
      <c r="AJ139" s="782">
        <v>1</v>
      </c>
      <c r="AK139" s="782">
        <v>1</v>
      </c>
      <c r="AL139" s="782">
        <v>1</v>
      </c>
      <c r="AM139" s="782">
        <v>1</v>
      </c>
      <c r="AN139" s="782">
        <v>1</v>
      </c>
      <c r="AO139" s="782">
        <v>1</v>
      </c>
      <c r="AP139" s="782">
        <v>1</v>
      </c>
      <c r="AQ139" s="782">
        <v>1</v>
      </c>
      <c r="AR139" s="782">
        <v>1</v>
      </c>
      <c r="AS139" s="782">
        <v>1</v>
      </c>
      <c r="AT139" s="782">
        <v>4</v>
      </c>
      <c r="AU139" s="782">
        <v>6</v>
      </c>
      <c r="AV139" s="784">
        <v>7</v>
      </c>
    </row>
    <row r="140" spans="2:48" ht="14.4" x14ac:dyDescent="0.3">
      <c r="B140" s="917"/>
      <c r="C140" s="1" t="s">
        <v>4</v>
      </c>
      <c r="D140" s="760">
        <v>395.7</v>
      </c>
      <c r="E140" s="760">
        <v>413.7</v>
      </c>
      <c r="F140" s="760">
        <v>423.4</v>
      </c>
      <c r="G140" s="760">
        <v>386.3</v>
      </c>
      <c r="H140" s="760">
        <v>419.7</v>
      </c>
      <c r="I140" s="760">
        <v>445.8</v>
      </c>
      <c r="J140" s="760">
        <v>481.3</v>
      </c>
      <c r="K140" s="760">
        <v>429.9</v>
      </c>
      <c r="L140" s="760">
        <v>516.20000000000005</v>
      </c>
      <c r="M140" s="760">
        <v>561.70000000000005</v>
      </c>
      <c r="N140" s="760">
        <v>571.20000000000005</v>
      </c>
      <c r="O140" s="760">
        <v>525.6</v>
      </c>
      <c r="P140" s="761">
        <v>502.22406000000001</v>
      </c>
      <c r="Q140" s="761">
        <v>543.32654000000002</v>
      </c>
      <c r="R140" s="761">
        <v>582.51220999999998</v>
      </c>
      <c r="S140" s="143">
        <f>100</f>
        <v>100</v>
      </c>
      <c r="T140" s="328">
        <f t="shared" si="79"/>
        <v>104.5489006823351</v>
      </c>
      <c r="U140" s="328">
        <f t="shared" si="79"/>
        <v>107.00025271670458</v>
      </c>
      <c r="V140" s="328">
        <f t="shared" si="79"/>
        <v>97.624462977002779</v>
      </c>
      <c r="W140" s="328">
        <f t="shared" si="77"/>
        <v>106.06520090978015</v>
      </c>
      <c r="X140" s="328">
        <f t="shared" si="77"/>
        <v>112.66110689916604</v>
      </c>
      <c r="Y140" s="328">
        <f t="shared" si="77"/>
        <v>121.63254991154916</v>
      </c>
      <c r="Z140" s="328">
        <f t="shared" si="77"/>
        <v>108.64291129643669</v>
      </c>
      <c r="AA140" s="328">
        <f t="shared" si="38"/>
        <v>130.4523629011878</v>
      </c>
      <c r="AB140" s="328">
        <f t="shared" si="38"/>
        <v>141.95097295931262</v>
      </c>
      <c r="AC140" s="328">
        <f t="shared" si="38"/>
        <v>144.35178165276727</v>
      </c>
      <c r="AD140" s="328">
        <f t="shared" si="38"/>
        <v>132.827899924185</v>
      </c>
      <c r="AE140" s="328">
        <f t="shared" ref="AE140:AG140" si="93">P140*100/$D140</f>
        <v>126.92040940106142</v>
      </c>
      <c r="AF140" s="328">
        <f t="shared" si="93"/>
        <v>137.30769269648724</v>
      </c>
      <c r="AG140" s="329">
        <f t="shared" si="93"/>
        <v>147.21056608541824</v>
      </c>
      <c r="AH140" s="781">
        <v>1</v>
      </c>
      <c r="AI140" s="782">
        <v>1</v>
      </c>
      <c r="AJ140" s="782">
        <v>1</v>
      </c>
      <c r="AK140" s="782">
        <v>1</v>
      </c>
      <c r="AL140" s="782">
        <v>1</v>
      </c>
      <c r="AM140" s="782">
        <v>1</v>
      </c>
      <c r="AN140" s="782">
        <v>1</v>
      </c>
      <c r="AO140" s="782">
        <v>1</v>
      </c>
      <c r="AP140" s="782">
        <v>1</v>
      </c>
      <c r="AQ140" s="782">
        <v>1</v>
      </c>
      <c r="AR140" s="782">
        <v>1</v>
      </c>
      <c r="AS140" s="782">
        <v>1</v>
      </c>
      <c r="AT140" s="782">
        <v>4</v>
      </c>
      <c r="AU140" s="782">
        <v>6</v>
      </c>
      <c r="AV140" s="784">
        <v>7</v>
      </c>
    </row>
    <row r="141" spans="2:48" ht="14.4" x14ac:dyDescent="0.3">
      <c r="B141" s="917"/>
      <c r="C141" s="1" t="s">
        <v>5</v>
      </c>
      <c r="D141" s="760">
        <v>1258.3</v>
      </c>
      <c r="E141" s="760">
        <v>1041.4000000000001</v>
      </c>
      <c r="F141" s="760">
        <v>1115.2</v>
      </c>
      <c r="G141" s="760">
        <v>1456.3</v>
      </c>
      <c r="H141" s="760">
        <v>1355.6</v>
      </c>
      <c r="I141" s="760">
        <v>1432.5</v>
      </c>
      <c r="J141" s="760">
        <v>1283</v>
      </c>
      <c r="K141" s="760">
        <v>1400.6</v>
      </c>
      <c r="L141" s="760">
        <v>1494.8</v>
      </c>
      <c r="M141" s="760">
        <v>1592.1</v>
      </c>
      <c r="N141" s="760">
        <v>1936.8</v>
      </c>
      <c r="O141" s="760">
        <v>2137.6999999999998</v>
      </c>
      <c r="P141" s="761">
        <v>2073.8742999999999</v>
      </c>
      <c r="Q141" s="761">
        <v>2277.3971999999999</v>
      </c>
      <c r="R141" s="761">
        <v>2445.2271000000001</v>
      </c>
      <c r="S141" s="143">
        <f>100</f>
        <v>100</v>
      </c>
      <c r="T141" s="328">
        <f t="shared" si="79"/>
        <v>82.762457283636664</v>
      </c>
      <c r="U141" s="328">
        <f t="shared" si="79"/>
        <v>88.627513311610912</v>
      </c>
      <c r="V141" s="328">
        <f t="shared" si="79"/>
        <v>115.73551617261384</v>
      </c>
      <c r="W141" s="328">
        <f t="shared" si="77"/>
        <v>107.73265516967338</v>
      </c>
      <c r="X141" s="328">
        <f t="shared" si="77"/>
        <v>113.84407533974411</v>
      </c>
      <c r="Y141" s="328">
        <f t="shared" si="77"/>
        <v>101.96296590638163</v>
      </c>
      <c r="Z141" s="328">
        <f t="shared" si="77"/>
        <v>111.30890884526742</v>
      </c>
      <c r="AA141" s="328">
        <f t="shared" si="38"/>
        <v>118.79519987284432</v>
      </c>
      <c r="AB141" s="328">
        <f t="shared" si="38"/>
        <v>126.52785504251769</v>
      </c>
      <c r="AC141" s="328">
        <f t="shared" si="38"/>
        <v>153.92195819756816</v>
      </c>
      <c r="AD141" s="328">
        <f t="shared" si="38"/>
        <v>169.88794405149804</v>
      </c>
      <c r="AE141" s="328">
        <f t="shared" ref="AE141:AG141" si="94">P141*100/$D141</f>
        <v>164.81556862433442</v>
      </c>
      <c r="AF141" s="328">
        <f t="shared" si="94"/>
        <v>180.99000238416912</v>
      </c>
      <c r="AG141" s="329">
        <f t="shared" si="94"/>
        <v>194.32783120082652</v>
      </c>
      <c r="AH141" s="781">
        <v>1</v>
      </c>
      <c r="AI141" s="782">
        <v>1</v>
      </c>
      <c r="AJ141" s="782">
        <v>1</v>
      </c>
      <c r="AK141" s="782">
        <v>1</v>
      </c>
      <c r="AL141" s="782">
        <v>1</v>
      </c>
      <c r="AM141" s="782">
        <v>1</v>
      </c>
      <c r="AN141" s="782">
        <v>1</v>
      </c>
      <c r="AO141" s="782">
        <v>1</v>
      </c>
      <c r="AP141" s="782">
        <v>1</v>
      </c>
      <c r="AQ141" s="782">
        <v>1</v>
      </c>
      <c r="AR141" s="782">
        <v>1</v>
      </c>
      <c r="AS141" s="782">
        <v>1</v>
      </c>
      <c r="AT141" s="782">
        <v>4</v>
      </c>
      <c r="AU141" s="782">
        <v>6</v>
      </c>
      <c r="AV141" s="784">
        <v>7</v>
      </c>
    </row>
    <row r="142" spans="2:48" ht="14.4" x14ac:dyDescent="0.3">
      <c r="B142" s="917"/>
      <c r="C142" s="1" t="s">
        <v>6</v>
      </c>
      <c r="D142" s="760">
        <v>1872</v>
      </c>
      <c r="E142" s="760">
        <v>1689</v>
      </c>
      <c r="F142" s="760">
        <v>1775.2</v>
      </c>
      <c r="G142" s="760">
        <v>2116.9</v>
      </c>
      <c r="H142" s="760">
        <v>2064.3999999999996</v>
      </c>
      <c r="I142" s="760">
        <v>2175.8000000000002</v>
      </c>
      <c r="J142" s="760">
        <v>2050.8000000000002</v>
      </c>
      <c r="K142" s="760">
        <v>2144</v>
      </c>
      <c r="L142" s="760">
        <v>2311</v>
      </c>
      <c r="M142" s="760">
        <v>2441.1999999999998</v>
      </c>
      <c r="N142" s="760">
        <v>2816.1</v>
      </c>
      <c r="O142" s="760">
        <v>2906.5</v>
      </c>
      <c r="P142" s="761">
        <v>2808.3126309999998</v>
      </c>
      <c r="Q142" s="761">
        <v>3065.956306</v>
      </c>
      <c r="R142" s="761">
        <v>3288.6809860000003</v>
      </c>
      <c r="S142" s="143">
        <f>100</f>
        <v>100</v>
      </c>
      <c r="T142" s="328">
        <f t="shared" si="79"/>
        <v>90.224358974358978</v>
      </c>
      <c r="U142" s="328">
        <f t="shared" si="79"/>
        <v>94.82905982905983</v>
      </c>
      <c r="V142" s="328">
        <f t="shared" si="79"/>
        <v>113.08226495726495</v>
      </c>
      <c r="W142" s="328">
        <f t="shared" si="77"/>
        <v>110.27777777777776</v>
      </c>
      <c r="X142" s="328">
        <f t="shared" si="77"/>
        <v>116.22863247863249</v>
      </c>
      <c r="Y142" s="328">
        <f t="shared" si="77"/>
        <v>109.55128205128207</v>
      </c>
      <c r="Z142" s="328">
        <f t="shared" si="77"/>
        <v>114.52991452991454</v>
      </c>
      <c r="AA142" s="328">
        <f t="shared" si="38"/>
        <v>123.45085470085471</v>
      </c>
      <c r="AB142" s="328">
        <f t="shared" si="38"/>
        <v>130.40598290598288</v>
      </c>
      <c r="AC142" s="328">
        <f t="shared" si="38"/>
        <v>150.43269230769232</v>
      </c>
      <c r="AD142" s="328">
        <f t="shared" si="38"/>
        <v>155.26175213675214</v>
      </c>
      <c r="AE142" s="328">
        <f t="shared" ref="AE142:AG142" si="95">P142*100/$D142</f>
        <v>150.01670037393163</v>
      </c>
      <c r="AF142" s="328">
        <f t="shared" si="95"/>
        <v>163.77971720085472</v>
      </c>
      <c r="AG142" s="329">
        <f t="shared" si="95"/>
        <v>175.67740309829063</v>
      </c>
      <c r="AH142" s="781">
        <v>1</v>
      </c>
      <c r="AI142" s="782">
        <v>1</v>
      </c>
      <c r="AJ142" s="782">
        <v>1</v>
      </c>
      <c r="AK142" s="782">
        <v>1</v>
      </c>
      <c r="AL142" s="782">
        <v>1</v>
      </c>
      <c r="AM142" s="782">
        <v>1</v>
      </c>
      <c r="AN142" s="782">
        <v>1</v>
      </c>
      <c r="AO142" s="782">
        <v>1</v>
      </c>
      <c r="AP142" s="782">
        <v>1</v>
      </c>
      <c r="AQ142" s="782">
        <v>1</v>
      </c>
      <c r="AR142" s="782">
        <v>1</v>
      </c>
      <c r="AS142" s="782">
        <v>1</v>
      </c>
      <c r="AT142" s="782">
        <v>4</v>
      </c>
      <c r="AU142" s="782">
        <v>6</v>
      </c>
      <c r="AV142" s="784">
        <v>7</v>
      </c>
    </row>
    <row r="143" spans="2:48" ht="14.4" x14ac:dyDescent="0.3">
      <c r="B143" s="918"/>
      <c r="C143" s="8" t="s">
        <v>7</v>
      </c>
      <c r="D143" s="565">
        <v>613.70000000000005</v>
      </c>
      <c r="E143" s="565">
        <v>647.59999999999991</v>
      </c>
      <c r="F143" s="565">
        <v>660</v>
      </c>
      <c r="G143" s="565">
        <v>660.6</v>
      </c>
      <c r="H143" s="565">
        <v>708.8</v>
      </c>
      <c r="I143" s="565">
        <v>743.3</v>
      </c>
      <c r="J143" s="565">
        <v>767.8</v>
      </c>
      <c r="K143" s="565">
        <v>743.4</v>
      </c>
      <c r="L143" s="565">
        <v>816.2</v>
      </c>
      <c r="M143" s="565">
        <v>849.1</v>
      </c>
      <c r="N143" s="565">
        <v>879.30000000000007</v>
      </c>
      <c r="O143" s="565">
        <v>768.8</v>
      </c>
      <c r="P143" s="565">
        <v>734.43833100000006</v>
      </c>
      <c r="Q143" s="565">
        <v>788.55910600000004</v>
      </c>
      <c r="R143" s="565">
        <v>843.45388600000001</v>
      </c>
      <c r="S143" s="143">
        <f>100</f>
        <v>100</v>
      </c>
      <c r="T143" s="328">
        <f t="shared" si="79"/>
        <v>105.52387159850088</v>
      </c>
      <c r="U143" s="328">
        <f t="shared" si="79"/>
        <v>107.54440280267231</v>
      </c>
      <c r="V143" s="328">
        <f t="shared" si="79"/>
        <v>107.64217044158383</v>
      </c>
      <c r="W143" s="328">
        <f t="shared" si="77"/>
        <v>115.49617076747596</v>
      </c>
      <c r="X143" s="328">
        <f t="shared" si="77"/>
        <v>121.11781000488837</v>
      </c>
      <c r="Y143" s="328">
        <f t="shared" si="77"/>
        <v>125.10998859377546</v>
      </c>
      <c r="Z143" s="328">
        <f t="shared" si="77"/>
        <v>121.13410461137363</v>
      </c>
      <c r="AA143" s="328">
        <f t="shared" si="38"/>
        <v>132.99657813263809</v>
      </c>
      <c r="AB143" s="328">
        <f t="shared" si="38"/>
        <v>138.35750366628645</v>
      </c>
      <c r="AC143" s="328">
        <f t="shared" si="38"/>
        <v>143.27847482483298</v>
      </c>
      <c r="AD143" s="328">
        <f t="shared" si="38"/>
        <v>125.27293465862799</v>
      </c>
      <c r="AE143" s="328">
        <f t="shared" ref="AE143:AG143" si="96">P143*100/$D143</f>
        <v>119.67383591331269</v>
      </c>
      <c r="AF143" s="328">
        <f t="shared" si="96"/>
        <v>128.49260322633208</v>
      </c>
      <c r="AG143" s="329">
        <f t="shared" si="96"/>
        <v>137.43749160827767</v>
      </c>
      <c r="AH143" s="785"/>
      <c r="AI143" s="786"/>
      <c r="AJ143" s="786"/>
      <c r="AK143" s="786"/>
      <c r="AL143" s="786"/>
      <c r="AM143" s="786"/>
      <c r="AN143" s="786"/>
      <c r="AO143" s="786"/>
      <c r="AP143" s="786"/>
      <c r="AQ143" s="786"/>
      <c r="AR143" s="786"/>
      <c r="AS143" s="786"/>
      <c r="AT143" s="786"/>
      <c r="AU143" s="786"/>
      <c r="AV143" s="787"/>
    </row>
    <row r="144" spans="2:48" ht="16.5" customHeight="1" x14ac:dyDescent="0.3">
      <c r="B144" s="917" t="s">
        <v>40</v>
      </c>
      <c r="C144" s="7" t="s">
        <v>2</v>
      </c>
      <c r="D144" s="760">
        <v>36.4</v>
      </c>
      <c r="E144" s="760">
        <v>55.4</v>
      </c>
      <c r="F144" s="760">
        <v>40.9</v>
      </c>
      <c r="G144" s="760">
        <v>45.6</v>
      </c>
      <c r="H144" s="760">
        <v>48.6</v>
      </c>
      <c r="I144" s="760">
        <v>63.9</v>
      </c>
      <c r="J144" s="760">
        <v>54.6</v>
      </c>
      <c r="K144" s="760">
        <v>45.6</v>
      </c>
      <c r="L144" s="760">
        <v>42.9</v>
      </c>
      <c r="M144" s="760">
        <v>49.6</v>
      </c>
      <c r="N144" s="760">
        <v>42.5</v>
      </c>
      <c r="O144" s="760">
        <v>39.299999999999997</v>
      </c>
      <c r="P144" s="761">
        <v>38.519447</v>
      </c>
      <c r="Q144" s="761">
        <v>40.090983999999999</v>
      </c>
      <c r="R144" s="761">
        <v>42.773944999999998</v>
      </c>
      <c r="S144" s="143">
        <f>100</f>
        <v>100</v>
      </c>
      <c r="T144" s="328">
        <f t="shared" si="79"/>
        <v>152.19780219780219</v>
      </c>
      <c r="U144" s="328">
        <f t="shared" si="79"/>
        <v>112.36263736263737</v>
      </c>
      <c r="V144" s="328">
        <f t="shared" si="79"/>
        <v>125.27472527472528</v>
      </c>
      <c r="W144" s="328">
        <f t="shared" si="77"/>
        <v>133.51648351648353</v>
      </c>
      <c r="X144" s="328">
        <f t="shared" si="77"/>
        <v>175.54945054945057</v>
      </c>
      <c r="Y144" s="328">
        <f t="shared" si="77"/>
        <v>150</v>
      </c>
      <c r="Z144" s="328">
        <f t="shared" si="77"/>
        <v>125.27472527472528</v>
      </c>
      <c r="AA144" s="328">
        <f t="shared" si="38"/>
        <v>117.85714285714286</v>
      </c>
      <c r="AB144" s="328">
        <f t="shared" si="38"/>
        <v>136.26373626373626</v>
      </c>
      <c r="AC144" s="328">
        <f t="shared" si="38"/>
        <v>116.75824175824177</v>
      </c>
      <c r="AD144" s="328">
        <f t="shared" si="38"/>
        <v>107.96703296703296</v>
      </c>
      <c r="AE144" s="328">
        <f t="shared" ref="AE144:AG144" si="97">P144*100/$D144</f>
        <v>105.82265659340659</v>
      </c>
      <c r="AF144" s="328">
        <f t="shared" si="97"/>
        <v>110.14006593406593</v>
      </c>
      <c r="AG144" s="329">
        <f t="shared" si="97"/>
        <v>117.51083791208791</v>
      </c>
      <c r="AH144" s="781">
        <v>1</v>
      </c>
      <c r="AI144" s="782">
        <v>1</v>
      </c>
      <c r="AJ144" s="782">
        <v>1</v>
      </c>
      <c r="AK144" s="782">
        <v>1</v>
      </c>
      <c r="AL144" s="782">
        <v>1</v>
      </c>
      <c r="AM144" s="782">
        <v>1</v>
      </c>
      <c r="AN144" s="782">
        <v>1</v>
      </c>
      <c r="AO144" s="782">
        <v>1</v>
      </c>
      <c r="AP144" s="782">
        <v>1</v>
      </c>
      <c r="AQ144" s="782">
        <v>1</v>
      </c>
      <c r="AR144" s="782">
        <v>1</v>
      </c>
      <c r="AS144" s="782">
        <v>1</v>
      </c>
      <c r="AT144" s="782">
        <v>4</v>
      </c>
      <c r="AU144" s="782">
        <v>6</v>
      </c>
      <c r="AV144" s="784">
        <v>7</v>
      </c>
    </row>
    <row r="145" spans="2:48" ht="14.4" x14ac:dyDescent="0.3">
      <c r="B145" s="917"/>
      <c r="C145" s="1" t="s">
        <v>3</v>
      </c>
      <c r="D145" s="760">
        <v>151.4</v>
      </c>
      <c r="E145" s="760">
        <v>142.19999999999999</v>
      </c>
      <c r="F145" s="760">
        <v>155.6</v>
      </c>
      <c r="G145" s="760">
        <v>150.4</v>
      </c>
      <c r="H145" s="760">
        <v>151.30000000000001</v>
      </c>
      <c r="I145" s="760">
        <v>158.69999999999999</v>
      </c>
      <c r="J145" s="760">
        <v>178</v>
      </c>
      <c r="K145" s="760">
        <v>157</v>
      </c>
      <c r="L145" s="760">
        <v>191.1</v>
      </c>
      <c r="M145" s="760">
        <v>180.9</v>
      </c>
      <c r="N145" s="760">
        <v>180.9</v>
      </c>
      <c r="O145" s="760">
        <v>187.8</v>
      </c>
      <c r="P145" s="761">
        <v>177.72192000000001</v>
      </c>
      <c r="Q145" s="761">
        <v>188.62796</v>
      </c>
      <c r="R145" s="761">
        <v>200.55739</v>
      </c>
      <c r="S145" s="143">
        <f>100</f>
        <v>100</v>
      </c>
      <c r="T145" s="328">
        <f t="shared" si="79"/>
        <v>93.923381770145298</v>
      </c>
      <c r="U145" s="328">
        <f t="shared" si="79"/>
        <v>102.77410832232496</v>
      </c>
      <c r="V145" s="328">
        <f t="shared" si="79"/>
        <v>99.339498018494055</v>
      </c>
      <c r="W145" s="328">
        <f t="shared" si="77"/>
        <v>99.933949801849408</v>
      </c>
      <c r="X145" s="328">
        <f t="shared" si="77"/>
        <v>104.82166446499338</v>
      </c>
      <c r="Y145" s="328">
        <f t="shared" si="77"/>
        <v>117.56935270805812</v>
      </c>
      <c r="Z145" s="328">
        <f t="shared" si="77"/>
        <v>103.69881109643329</v>
      </c>
      <c r="AA145" s="328">
        <f t="shared" si="38"/>
        <v>126.221928665786</v>
      </c>
      <c r="AB145" s="328">
        <f t="shared" si="38"/>
        <v>119.48480845442536</v>
      </c>
      <c r="AC145" s="328">
        <f t="shared" si="38"/>
        <v>119.48480845442536</v>
      </c>
      <c r="AD145" s="328">
        <f t="shared" si="38"/>
        <v>124.04227212681637</v>
      </c>
      <c r="AE145" s="328">
        <f t="shared" ref="AE145:AE180" si="98">P145*100/$D145</f>
        <v>117.38568031704096</v>
      </c>
      <c r="AF145" s="328">
        <f t="shared" ref="AF145:AG180" si="99">Q145*100/$D145</f>
        <v>124.58914134742403</v>
      </c>
      <c r="AG145" s="329">
        <f t="shared" si="99"/>
        <v>132.46855350066051</v>
      </c>
      <c r="AH145" s="781">
        <v>1</v>
      </c>
      <c r="AI145" s="782">
        <v>1</v>
      </c>
      <c r="AJ145" s="782">
        <v>1</v>
      </c>
      <c r="AK145" s="782">
        <v>1</v>
      </c>
      <c r="AL145" s="782">
        <v>1</v>
      </c>
      <c r="AM145" s="782">
        <v>1</v>
      </c>
      <c r="AN145" s="782">
        <v>1</v>
      </c>
      <c r="AO145" s="782">
        <v>1</v>
      </c>
      <c r="AP145" s="782">
        <v>1</v>
      </c>
      <c r="AQ145" s="782">
        <v>1</v>
      </c>
      <c r="AR145" s="782">
        <v>1</v>
      </c>
      <c r="AS145" s="782">
        <v>1</v>
      </c>
      <c r="AT145" s="782">
        <v>4</v>
      </c>
      <c r="AU145" s="782">
        <v>6</v>
      </c>
      <c r="AV145" s="784">
        <v>7</v>
      </c>
    </row>
    <row r="146" spans="2:48" ht="14.4" x14ac:dyDescent="0.3">
      <c r="B146" s="917"/>
      <c r="C146" s="1" t="s">
        <v>4</v>
      </c>
      <c r="D146" s="760">
        <v>643.6</v>
      </c>
      <c r="E146" s="760">
        <v>337.6</v>
      </c>
      <c r="F146" s="760">
        <v>625.5</v>
      </c>
      <c r="G146" s="760">
        <v>677.1</v>
      </c>
      <c r="H146" s="760">
        <v>578.5</v>
      </c>
      <c r="I146" s="760">
        <v>577.4</v>
      </c>
      <c r="J146" s="760">
        <v>617</v>
      </c>
      <c r="K146" s="760">
        <v>612.9</v>
      </c>
      <c r="L146" s="760">
        <v>587.5</v>
      </c>
      <c r="M146" s="760">
        <v>633.70000000000005</v>
      </c>
      <c r="N146" s="760">
        <v>711.1</v>
      </c>
      <c r="O146" s="760">
        <v>679.6</v>
      </c>
      <c r="P146" s="761">
        <v>649.37494000000004</v>
      </c>
      <c r="Q146" s="761">
        <v>702.52044999999998</v>
      </c>
      <c r="R146" s="761">
        <v>753.19574</v>
      </c>
      <c r="S146" s="143">
        <f>100</f>
        <v>100</v>
      </c>
      <c r="T146" s="328">
        <f t="shared" si="79"/>
        <v>52.454940957116222</v>
      </c>
      <c r="U146" s="328">
        <f t="shared" si="79"/>
        <v>97.187694220012432</v>
      </c>
      <c r="V146" s="328">
        <f t="shared" si="79"/>
        <v>105.20509633312616</v>
      </c>
      <c r="W146" s="328">
        <f t="shared" si="77"/>
        <v>89.885021752641393</v>
      </c>
      <c r="X146" s="328">
        <f t="shared" si="77"/>
        <v>89.714108141702923</v>
      </c>
      <c r="Y146" s="328">
        <f t="shared" si="77"/>
        <v>95.866998135487876</v>
      </c>
      <c r="Z146" s="328">
        <f t="shared" si="77"/>
        <v>95.229956494717214</v>
      </c>
      <c r="AA146" s="328">
        <f t="shared" si="38"/>
        <v>91.283405842137967</v>
      </c>
      <c r="AB146" s="328">
        <f t="shared" si="38"/>
        <v>98.461777501553769</v>
      </c>
      <c r="AC146" s="328">
        <f t="shared" si="38"/>
        <v>110.48788067122436</v>
      </c>
      <c r="AD146" s="328">
        <f t="shared" si="38"/>
        <v>105.59353635798632</v>
      </c>
      <c r="AE146" s="328">
        <f t="shared" si="98"/>
        <v>100.89728713486639</v>
      </c>
      <c r="AF146" s="328">
        <f t="shared" si="99"/>
        <v>109.15482442510876</v>
      </c>
      <c r="AG146" s="329">
        <f t="shared" si="99"/>
        <v>117.02854878806711</v>
      </c>
      <c r="AH146" s="781">
        <v>1</v>
      </c>
      <c r="AI146" s="782">
        <v>1</v>
      </c>
      <c r="AJ146" s="782">
        <v>1</v>
      </c>
      <c r="AK146" s="782">
        <v>1</v>
      </c>
      <c r="AL146" s="782">
        <v>1</v>
      </c>
      <c r="AM146" s="782">
        <v>1</v>
      </c>
      <c r="AN146" s="782">
        <v>1</v>
      </c>
      <c r="AO146" s="782">
        <v>1</v>
      </c>
      <c r="AP146" s="782">
        <v>1</v>
      </c>
      <c r="AQ146" s="782">
        <v>1</v>
      </c>
      <c r="AR146" s="782">
        <v>1</v>
      </c>
      <c r="AS146" s="782">
        <v>1</v>
      </c>
      <c r="AT146" s="782">
        <v>4</v>
      </c>
      <c r="AU146" s="782">
        <v>6</v>
      </c>
      <c r="AV146" s="784">
        <v>7</v>
      </c>
    </row>
    <row r="147" spans="2:48" ht="14.4" x14ac:dyDescent="0.3">
      <c r="B147" s="917"/>
      <c r="C147" s="1" t="s">
        <v>5</v>
      </c>
      <c r="D147" s="760">
        <v>3235.9</v>
      </c>
      <c r="E147" s="760">
        <v>2796.1</v>
      </c>
      <c r="F147" s="760">
        <v>3198.9</v>
      </c>
      <c r="G147" s="760">
        <v>3044.6</v>
      </c>
      <c r="H147" s="760">
        <v>3564.3</v>
      </c>
      <c r="I147" s="760">
        <v>3064.7</v>
      </c>
      <c r="J147" s="760">
        <v>3077.8</v>
      </c>
      <c r="K147" s="760">
        <v>3285.6</v>
      </c>
      <c r="L147" s="760">
        <v>3496.5</v>
      </c>
      <c r="M147" s="760">
        <v>3661.1</v>
      </c>
      <c r="N147" s="760">
        <v>3748</v>
      </c>
      <c r="O147" s="760">
        <v>3343.2</v>
      </c>
      <c r="P147" s="761">
        <v>3243.3816000000002</v>
      </c>
      <c r="Q147" s="761">
        <v>3561.6759999999999</v>
      </c>
      <c r="R147" s="761">
        <v>3824.1392000000001</v>
      </c>
      <c r="S147" s="143">
        <f>100</f>
        <v>100</v>
      </c>
      <c r="T147" s="328">
        <f t="shared" si="79"/>
        <v>86.408727092926227</v>
      </c>
      <c r="U147" s="328">
        <f t="shared" si="79"/>
        <v>98.856577768163419</v>
      </c>
      <c r="V147" s="328">
        <f t="shared" si="79"/>
        <v>94.088198028369234</v>
      </c>
      <c r="W147" s="328">
        <f t="shared" si="77"/>
        <v>110.14864489013875</v>
      </c>
      <c r="X147" s="328">
        <f t="shared" si="77"/>
        <v>94.709354429988565</v>
      </c>
      <c r="Y147" s="328">
        <f t="shared" si="77"/>
        <v>95.114187706665845</v>
      </c>
      <c r="Z147" s="328">
        <f t="shared" si="77"/>
        <v>101.5358941870886</v>
      </c>
      <c r="AA147" s="328">
        <f t="shared" si="38"/>
        <v>108.05340090855712</v>
      </c>
      <c r="AB147" s="328">
        <f t="shared" si="38"/>
        <v>113.14008467505175</v>
      </c>
      <c r="AC147" s="328">
        <f t="shared" si="38"/>
        <v>115.82558175468958</v>
      </c>
      <c r="AD147" s="328">
        <f t="shared" si="38"/>
        <v>103.31592447232609</v>
      </c>
      <c r="AE147" s="328">
        <f t="shared" si="98"/>
        <v>100.23120615593808</v>
      </c>
      <c r="AF147" s="328">
        <f t="shared" si="99"/>
        <v>110.06755462158904</v>
      </c>
      <c r="AG147" s="329">
        <f t="shared" si="99"/>
        <v>118.17853456534503</v>
      </c>
      <c r="AH147" s="781">
        <v>1</v>
      </c>
      <c r="AI147" s="782">
        <v>1</v>
      </c>
      <c r="AJ147" s="782">
        <v>1</v>
      </c>
      <c r="AK147" s="782">
        <v>1</v>
      </c>
      <c r="AL147" s="782">
        <v>1</v>
      </c>
      <c r="AM147" s="782">
        <v>1</v>
      </c>
      <c r="AN147" s="782">
        <v>1</v>
      </c>
      <c r="AO147" s="782">
        <v>1</v>
      </c>
      <c r="AP147" s="782">
        <v>1</v>
      </c>
      <c r="AQ147" s="782">
        <v>1</v>
      </c>
      <c r="AR147" s="782">
        <v>1</v>
      </c>
      <c r="AS147" s="782">
        <v>1</v>
      </c>
      <c r="AT147" s="782">
        <v>4</v>
      </c>
      <c r="AU147" s="782">
        <v>6</v>
      </c>
      <c r="AV147" s="784">
        <v>7</v>
      </c>
    </row>
    <row r="148" spans="2:48" ht="14.4" x14ac:dyDescent="0.3">
      <c r="B148" s="917"/>
      <c r="C148" s="1" t="s">
        <v>6</v>
      </c>
      <c r="D148" s="760">
        <v>4067.3</v>
      </c>
      <c r="E148" s="760">
        <v>3331.3</v>
      </c>
      <c r="F148" s="760">
        <v>4020.9</v>
      </c>
      <c r="G148" s="760">
        <v>3917.7</v>
      </c>
      <c r="H148" s="760">
        <v>4342.7</v>
      </c>
      <c r="I148" s="760">
        <v>3864.7</v>
      </c>
      <c r="J148" s="760">
        <v>3927.4</v>
      </c>
      <c r="K148" s="760">
        <v>4101.1000000000004</v>
      </c>
      <c r="L148" s="760">
        <v>4318</v>
      </c>
      <c r="M148" s="760">
        <v>4525.3</v>
      </c>
      <c r="N148" s="760">
        <v>4682.5</v>
      </c>
      <c r="O148" s="760">
        <v>4249.8999999999996</v>
      </c>
      <c r="P148" s="761">
        <v>4108.9979069999999</v>
      </c>
      <c r="Q148" s="761">
        <v>4492.9153939999997</v>
      </c>
      <c r="R148" s="761">
        <v>4820.6662749999996</v>
      </c>
      <c r="S148" s="143">
        <f>100</f>
        <v>100</v>
      </c>
      <c r="T148" s="328">
        <f t="shared" si="79"/>
        <v>81.904457502520103</v>
      </c>
      <c r="U148" s="328">
        <f t="shared" si="79"/>
        <v>98.859194059941487</v>
      </c>
      <c r="V148" s="328">
        <f t="shared" si="79"/>
        <v>96.321884296707879</v>
      </c>
      <c r="W148" s="328">
        <f t="shared" si="77"/>
        <v>106.77107663560592</v>
      </c>
      <c r="X148" s="328">
        <f t="shared" si="77"/>
        <v>95.01880854621001</v>
      </c>
      <c r="Y148" s="328">
        <f t="shared" si="77"/>
        <v>96.560371745383918</v>
      </c>
      <c r="Z148" s="328">
        <f t="shared" si="77"/>
        <v>100.83101812012885</v>
      </c>
      <c r="AA148" s="328">
        <f t="shared" si="38"/>
        <v>106.16379416320409</v>
      </c>
      <c r="AB148" s="328">
        <f t="shared" si="38"/>
        <v>111.26054139109482</v>
      </c>
      <c r="AC148" s="328">
        <f t="shared" si="38"/>
        <v>115.12551323974135</v>
      </c>
      <c r="AD148" s="328">
        <f t="shared" si="38"/>
        <v>104.48946475548888</v>
      </c>
      <c r="AE148" s="328">
        <f t="shared" si="98"/>
        <v>101.02519870675879</v>
      </c>
      <c r="AF148" s="328">
        <f t="shared" si="99"/>
        <v>110.46432262188674</v>
      </c>
      <c r="AG148" s="329">
        <f t="shared" si="99"/>
        <v>118.52251555085681</v>
      </c>
      <c r="AH148" s="781">
        <v>1</v>
      </c>
      <c r="AI148" s="782">
        <v>1</v>
      </c>
      <c r="AJ148" s="782">
        <v>1</v>
      </c>
      <c r="AK148" s="782">
        <v>1</v>
      </c>
      <c r="AL148" s="782">
        <v>1</v>
      </c>
      <c r="AM148" s="782">
        <v>1</v>
      </c>
      <c r="AN148" s="782">
        <v>1</v>
      </c>
      <c r="AO148" s="782">
        <v>1</v>
      </c>
      <c r="AP148" s="782">
        <v>1</v>
      </c>
      <c r="AQ148" s="782">
        <v>1</v>
      </c>
      <c r="AR148" s="782">
        <v>1</v>
      </c>
      <c r="AS148" s="782">
        <v>1</v>
      </c>
      <c r="AT148" s="782">
        <v>4</v>
      </c>
      <c r="AU148" s="782">
        <v>6</v>
      </c>
      <c r="AV148" s="784">
        <v>7</v>
      </c>
    </row>
    <row r="149" spans="2:48" ht="14.4" x14ac:dyDescent="0.3">
      <c r="B149" s="918"/>
      <c r="C149" s="8" t="s">
        <v>7</v>
      </c>
      <c r="D149" s="565">
        <v>831.40000000000009</v>
      </c>
      <c r="E149" s="565">
        <v>535.20000000000005</v>
      </c>
      <c r="F149" s="565">
        <v>822</v>
      </c>
      <c r="G149" s="565">
        <v>873.1</v>
      </c>
      <c r="H149" s="565">
        <v>778.4</v>
      </c>
      <c r="I149" s="565">
        <v>800</v>
      </c>
      <c r="J149" s="565">
        <v>849.6</v>
      </c>
      <c r="K149" s="565">
        <v>815.5</v>
      </c>
      <c r="L149" s="565">
        <v>821.5</v>
      </c>
      <c r="M149" s="565">
        <v>864.2</v>
      </c>
      <c r="N149" s="565">
        <v>934.5</v>
      </c>
      <c r="O149" s="565">
        <v>906.7</v>
      </c>
      <c r="P149" s="565">
        <v>865.61630700000001</v>
      </c>
      <c r="Q149" s="565">
        <v>931.23939399999995</v>
      </c>
      <c r="R149" s="565">
        <v>996.52707499999997</v>
      </c>
      <c r="S149" s="143">
        <f>100</f>
        <v>100</v>
      </c>
      <c r="T149" s="328">
        <f t="shared" si="79"/>
        <v>64.37334616309839</v>
      </c>
      <c r="U149" s="328">
        <f t="shared" si="79"/>
        <v>98.869376954534516</v>
      </c>
      <c r="V149" s="328">
        <f t="shared" si="79"/>
        <v>105.01563627616068</v>
      </c>
      <c r="W149" s="328">
        <f t="shared" si="77"/>
        <v>93.625210488332925</v>
      </c>
      <c r="X149" s="328">
        <f t="shared" si="77"/>
        <v>96.223237911955721</v>
      </c>
      <c r="Y149" s="328">
        <f t="shared" si="77"/>
        <v>102.18907866249698</v>
      </c>
      <c r="Z149" s="328">
        <f t="shared" si="77"/>
        <v>98.087563146499875</v>
      </c>
      <c r="AA149" s="328">
        <f t="shared" si="38"/>
        <v>98.809237430839531</v>
      </c>
      <c r="AB149" s="328">
        <f t="shared" si="38"/>
        <v>103.94515275439018</v>
      </c>
      <c r="AC149" s="328">
        <f t="shared" si="38"/>
        <v>112.40076978590328</v>
      </c>
      <c r="AD149" s="328">
        <f t="shared" si="38"/>
        <v>109.05701226846283</v>
      </c>
      <c r="AE149" s="328">
        <f t="shared" si="98"/>
        <v>104.11550481116188</v>
      </c>
      <c r="AF149" s="328">
        <f t="shared" si="99"/>
        <v>112.00858720230933</v>
      </c>
      <c r="AG149" s="329">
        <f t="shared" si="99"/>
        <v>119.86132727928792</v>
      </c>
      <c r="AH149" s="785"/>
      <c r="AI149" s="786"/>
      <c r="AJ149" s="786"/>
      <c r="AK149" s="786"/>
      <c r="AL149" s="786"/>
      <c r="AM149" s="786"/>
      <c r="AN149" s="786"/>
      <c r="AO149" s="786"/>
      <c r="AP149" s="786"/>
      <c r="AQ149" s="786"/>
      <c r="AR149" s="786"/>
      <c r="AS149" s="786"/>
      <c r="AT149" s="786"/>
      <c r="AU149" s="786"/>
      <c r="AV149" s="787"/>
    </row>
    <row r="150" spans="2:48" ht="16.5" customHeight="1" x14ac:dyDescent="0.3">
      <c r="B150" s="917" t="s">
        <v>41</v>
      </c>
      <c r="C150" s="1" t="s">
        <v>2</v>
      </c>
      <c r="D150" s="760">
        <v>149.80000000000001</v>
      </c>
      <c r="E150" s="760">
        <v>134.5</v>
      </c>
      <c r="F150" s="760">
        <v>159.5</v>
      </c>
      <c r="G150" s="760">
        <v>185.1</v>
      </c>
      <c r="H150" s="760">
        <v>168.4</v>
      </c>
      <c r="I150" s="760">
        <v>157.69999999999999</v>
      </c>
      <c r="J150" s="760">
        <v>172.5</v>
      </c>
      <c r="K150" s="760">
        <v>167.6</v>
      </c>
      <c r="L150" s="760">
        <v>202.7</v>
      </c>
      <c r="M150" s="760">
        <v>167.2</v>
      </c>
      <c r="N150" s="760">
        <v>126.3</v>
      </c>
      <c r="O150" s="760">
        <v>128.30000000000001</v>
      </c>
      <c r="P150" s="761">
        <v>125.75179</v>
      </c>
      <c r="Q150" s="761">
        <v>130.88226</v>
      </c>
      <c r="R150" s="761">
        <v>139.63274000000001</v>
      </c>
      <c r="S150" s="143">
        <f>100</f>
        <v>100</v>
      </c>
      <c r="T150" s="328">
        <f t="shared" si="79"/>
        <v>89.786381842456606</v>
      </c>
      <c r="U150" s="328">
        <f t="shared" si="79"/>
        <v>106.47530040053404</v>
      </c>
      <c r="V150" s="328">
        <f t="shared" si="79"/>
        <v>123.56475300400533</v>
      </c>
      <c r="W150" s="328">
        <f t="shared" si="77"/>
        <v>112.4165554072096</v>
      </c>
      <c r="X150" s="328">
        <f t="shared" si="77"/>
        <v>105.27369826435245</v>
      </c>
      <c r="Y150" s="328">
        <f t="shared" si="77"/>
        <v>115.1535380507343</v>
      </c>
      <c r="Z150" s="328">
        <f t="shared" si="77"/>
        <v>111.88251001335112</v>
      </c>
      <c r="AA150" s="328">
        <f t="shared" si="38"/>
        <v>135.31375166889185</v>
      </c>
      <c r="AB150" s="328">
        <f t="shared" si="38"/>
        <v>111.61548731642189</v>
      </c>
      <c r="AC150" s="328">
        <f t="shared" si="38"/>
        <v>84.312416555407196</v>
      </c>
      <c r="AD150" s="328">
        <f t="shared" si="38"/>
        <v>85.647530040053411</v>
      </c>
      <c r="AE150" s="328">
        <f t="shared" si="98"/>
        <v>83.946455273698263</v>
      </c>
      <c r="AF150" s="328">
        <f t="shared" si="99"/>
        <v>87.371335113484648</v>
      </c>
      <c r="AG150" s="329">
        <f t="shared" si="99"/>
        <v>93.212777036048067</v>
      </c>
      <c r="AH150" s="781">
        <v>1</v>
      </c>
      <c r="AI150" s="782">
        <v>1</v>
      </c>
      <c r="AJ150" s="782">
        <v>1</v>
      </c>
      <c r="AK150" s="782">
        <v>1</v>
      </c>
      <c r="AL150" s="782">
        <v>1</v>
      </c>
      <c r="AM150" s="782">
        <v>1</v>
      </c>
      <c r="AN150" s="782">
        <v>1</v>
      </c>
      <c r="AO150" s="782">
        <v>1</v>
      </c>
      <c r="AP150" s="782">
        <v>1</v>
      </c>
      <c r="AQ150" s="782">
        <v>1</v>
      </c>
      <c r="AR150" s="782">
        <v>1</v>
      </c>
      <c r="AS150" s="782">
        <v>1</v>
      </c>
      <c r="AT150" s="782">
        <v>4</v>
      </c>
      <c r="AU150" s="782">
        <v>6</v>
      </c>
      <c r="AV150" s="784">
        <v>7</v>
      </c>
    </row>
    <row r="151" spans="2:48" ht="14.4" x14ac:dyDescent="0.3">
      <c r="B151" s="917"/>
      <c r="C151" s="1" t="s">
        <v>3</v>
      </c>
      <c r="D151" s="760">
        <v>601.5</v>
      </c>
      <c r="E151" s="760">
        <v>504</v>
      </c>
      <c r="F151" s="760">
        <v>481</v>
      </c>
      <c r="G151" s="760">
        <v>606</v>
      </c>
      <c r="H151" s="760">
        <v>552.79999999999995</v>
      </c>
      <c r="I151" s="760">
        <v>628.70000000000005</v>
      </c>
      <c r="J151" s="760">
        <v>603.4</v>
      </c>
      <c r="K151" s="760">
        <v>644.79999999999995</v>
      </c>
      <c r="L151" s="760">
        <v>724.3</v>
      </c>
      <c r="M151" s="760">
        <v>643.6</v>
      </c>
      <c r="N151" s="760">
        <v>664.7</v>
      </c>
      <c r="O151" s="760">
        <v>658.6</v>
      </c>
      <c r="P151" s="761">
        <v>623.25696000000005</v>
      </c>
      <c r="Q151" s="761">
        <v>661.50360000000001</v>
      </c>
      <c r="R151" s="761">
        <v>703.22455000000002</v>
      </c>
      <c r="S151" s="143">
        <f>100</f>
        <v>100</v>
      </c>
      <c r="T151" s="328">
        <f t="shared" si="79"/>
        <v>83.790523690773071</v>
      </c>
      <c r="U151" s="328">
        <f t="shared" si="79"/>
        <v>79.966749792186206</v>
      </c>
      <c r="V151" s="328">
        <f t="shared" si="79"/>
        <v>100.74812967581047</v>
      </c>
      <c r="W151" s="328">
        <f t="shared" si="77"/>
        <v>91.903574397339966</v>
      </c>
      <c r="X151" s="328">
        <f t="shared" si="77"/>
        <v>104.52202826267666</v>
      </c>
      <c r="Y151" s="328">
        <f t="shared" si="77"/>
        <v>100.31587697423109</v>
      </c>
      <c r="Z151" s="328">
        <f t="shared" si="77"/>
        <v>107.19866999168744</v>
      </c>
      <c r="AA151" s="328">
        <f t="shared" si="38"/>
        <v>120.41562759767248</v>
      </c>
      <c r="AB151" s="328">
        <f t="shared" si="38"/>
        <v>106.99916874480465</v>
      </c>
      <c r="AC151" s="328">
        <f t="shared" si="38"/>
        <v>110.50706566916043</v>
      </c>
      <c r="AD151" s="328">
        <f t="shared" si="38"/>
        <v>109.49293433083957</v>
      </c>
      <c r="AE151" s="328">
        <f t="shared" si="98"/>
        <v>103.61711720698256</v>
      </c>
      <c r="AF151" s="328">
        <f t="shared" si="99"/>
        <v>109.97566084788031</v>
      </c>
      <c r="AG151" s="329">
        <f t="shared" si="99"/>
        <v>116.91181213632585</v>
      </c>
      <c r="AH151" s="781">
        <v>1</v>
      </c>
      <c r="AI151" s="782">
        <v>1</v>
      </c>
      <c r="AJ151" s="782">
        <v>1</v>
      </c>
      <c r="AK151" s="782">
        <v>1</v>
      </c>
      <c r="AL151" s="782">
        <v>1</v>
      </c>
      <c r="AM151" s="782">
        <v>1</v>
      </c>
      <c r="AN151" s="782">
        <v>1</v>
      </c>
      <c r="AO151" s="782">
        <v>1</v>
      </c>
      <c r="AP151" s="782">
        <v>1</v>
      </c>
      <c r="AQ151" s="782">
        <v>1</v>
      </c>
      <c r="AR151" s="782">
        <v>1</v>
      </c>
      <c r="AS151" s="782">
        <v>1</v>
      </c>
      <c r="AT151" s="782">
        <v>4</v>
      </c>
      <c r="AU151" s="782">
        <v>6</v>
      </c>
      <c r="AV151" s="784">
        <v>7</v>
      </c>
    </row>
    <row r="152" spans="2:48" ht="14.4" x14ac:dyDescent="0.3">
      <c r="B152" s="917"/>
      <c r="C152" s="1" t="s">
        <v>4</v>
      </c>
      <c r="D152" s="760">
        <v>1701.3</v>
      </c>
      <c r="E152" s="760">
        <v>1440.6</v>
      </c>
      <c r="F152" s="760">
        <v>1516.6</v>
      </c>
      <c r="G152" s="760">
        <v>1861.5</v>
      </c>
      <c r="H152" s="760">
        <v>1722.1</v>
      </c>
      <c r="I152" s="760">
        <v>1751.4</v>
      </c>
      <c r="J152" s="760">
        <v>1714.5</v>
      </c>
      <c r="K152" s="760">
        <v>1703</v>
      </c>
      <c r="L152" s="760">
        <v>1775.8</v>
      </c>
      <c r="M152" s="760">
        <v>1973.3</v>
      </c>
      <c r="N152" s="760">
        <v>2017.3</v>
      </c>
      <c r="O152" s="760">
        <v>2038.8</v>
      </c>
      <c r="P152" s="761">
        <v>1948.1248000000001</v>
      </c>
      <c r="Q152" s="761">
        <v>2107.5612999999998</v>
      </c>
      <c r="R152" s="761">
        <v>2259.6435999999999</v>
      </c>
      <c r="S152" s="143">
        <f>100</f>
        <v>100</v>
      </c>
      <c r="T152" s="328">
        <f t="shared" si="79"/>
        <v>84.67642391112679</v>
      </c>
      <c r="U152" s="328">
        <f t="shared" si="79"/>
        <v>89.143596073590786</v>
      </c>
      <c r="V152" s="328">
        <f t="shared" si="79"/>
        <v>109.41632868982543</v>
      </c>
      <c r="W152" s="328">
        <f t="shared" si="77"/>
        <v>101.22259448656909</v>
      </c>
      <c r="X152" s="328">
        <f t="shared" si="77"/>
        <v>102.94480691236114</v>
      </c>
      <c r="Y152" s="328">
        <f t="shared" si="77"/>
        <v>100.7758772703227</v>
      </c>
      <c r="Z152" s="328">
        <f t="shared" si="77"/>
        <v>100.09992358784459</v>
      </c>
      <c r="AA152" s="328">
        <f t="shared" si="38"/>
        <v>104.37900429083642</v>
      </c>
      <c r="AB152" s="328">
        <f t="shared" si="38"/>
        <v>115.98777405513431</v>
      </c>
      <c r="AC152" s="328">
        <f t="shared" si="38"/>
        <v>118.57403162287663</v>
      </c>
      <c r="AD152" s="328">
        <f t="shared" ref="AD152" si="100">O152*100/$D152</f>
        <v>119.83777111620526</v>
      </c>
      <c r="AE152" s="328">
        <f t="shared" si="98"/>
        <v>114.5080115206019</v>
      </c>
      <c r="AF152" s="328">
        <f t="shared" si="99"/>
        <v>123.87946276376887</v>
      </c>
      <c r="AG152" s="329">
        <f t="shared" si="99"/>
        <v>132.81864456592018</v>
      </c>
      <c r="AH152" s="781">
        <v>1</v>
      </c>
      <c r="AI152" s="782">
        <v>1</v>
      </c>
      <c r="AJ152" s="782">
        <v>1</v>
      </c>
      <c r="AK152" s="782">
        <v>1</v>
      </c>
      <c r="AL152" s="782">
        <v>1</v>
      </c>
      <c r="AM152" s="782">
        <v>1</v>
      </c>
      <c r="AN152" s="782">
        <v>1</v>
      </c>
      <c r="AO152" s="782">
        <v>1</v>
      </c>
      <c r="AP152" s="782">
        <v>1</v>
      </c>
      <c r="AQ152" s="782">
        <v>1</v>
      </c>
      <c r="AR152" s="782">
        <v>1</v>
      </c>
      <c r="AS152" s="782">
        <v>1</v>
      </c>
      <c r="AT152" s="782">
        <v>4</v>
      </c>
      <c r="AU152" s="782">
        <v>6</v>
      </c>
      <c r="AV152" s="784">
        <v>7</v>
      </c>
    </row>
    <row r="153" spans="2:48" ht="14.4" x14ac:dyDescent="0.3">
      <c r="B153" s="917"/>
      <c r="C153" s="1" t="s">
        <v>5</v>
      </c>
      <c r="D153" s="760">
        <v>3718.6</v>
      </c>
      <c r="E153" s="760">
        <v>3050.7</v>
      </c>
      <c r="F153" s="760">
        <v>3426</v>
      </c>
      <c r="G153" s="760">
        <v>4057.1</v>
      </c>
      <c r="H153" s="760">
        <v>4171.7</v>
      </c>
      <c r="I153" s="760">
        <v>4240.6000000000004</v>
      </c>
      <c r="J153" s="760">
        <v>4426.8999999999996</v>
      </c>
      <c r="K153" s="760">
        <v>4676.8</v>
      </c>
      <c r="L153" s="760">
        <v>4414.2</v>
      </c>
      <c r="M153" s="760">
        <v>4947.2</v>
      </c>
      <c r="N153" s="760">
        <v>5877</v>
      </c>
      <c r="O153" s="760">
        <v>6149</v>
      </c>
      <c r="P153" s="761">
        <v>5965.4087</v>
      </c>
      <c r="Q153" s="761">
        <v>6550.8334999999997</v>
      </c>
      <c r="R153" s="761">
        <v>7033.5527000000002</v>
      </c>
      <c r="S153" s="143">
        <f>100</f>
        <v>100</v>
      </c>
      <c r="T153" s="328">
        <f t="shared" si="79"/>
        <v>82.038939385790357</v>
      </c>
      <c r="U153" s="328">
        <f t="shared" si="79"/>
        <v>92.13144731888346</v>
      </c>
      <c r="V153" s="328">
        <f t="shared" si="79"/>
        <v>109.10288818372506</v>
      </c>
      <c r="W153" s="328">
        <f t="shared" si="77"/>
        <v>112.18469316409401</v>
      </c>
      <c r="X153" s="328">
        <f t="shared" si="77"/>
        <v>114.03754101005757</v>
      </c>
      <c r="Y153" s="328">
        <f t="shared" si="77"/>
        <v>119.04749099123325</v>
      </c>
      <c r="Z153" s="328">
        <f t="shared" si="77"/>
        <v>125.76776206099071</v>
      </c>
      <c r="AA153" s="328">
        <f t="shared" si="77"/>
        <v>118.70596461033723</v>
      </c>
      <c r="AB153" s="328">
        <f t="shared" ref="AB153:AD181" si="101">M153*100/$D153</f>
        <v>133.03931587156458</v>
      </c>
      <c r="AC153" s="328">
        <f t="shared" si="101"/>
        <v>158.04334964771689</v>
      </c>
      <c r="AD153" s="328">
        <f t="shared" si="101"/>
        <v>165.35793040391545</v>
      </c>
      <c r="AE153" s="328">
        <f t="shared" si="98"/>
        <v>160.42082235249825</v>
      </c>
      <c r="AF153" s="328">
        <f t="shared" si="99"/>
        <v>176.16397300059162</v>
      </c>
      <c r="AG153" s="329">
        <f t="shared" si="99"/>
        <v>189.14518098209004</v>
      </c>
      <c r="AH153" s="781">
        <v>1</v>
      </c>
      <c r="AI153" s="782">
        <v>1</v>
      </c>
      <c r="AJ153" s="782">
        <v>1</v>
      </c>
      <c r="AK153" s="782">
        <v>1</v>
      </c>
      <c r="AL153" s="782">
        <v>1</v>
      </c>
      <c r="AM153" s="782">
        <v>1</v>
      </c>
      <c r="AN153" s="782">
        <v>1</v>
      </c>
      <c r="AO153" s="782">
        <v>1</v>
      </c>
      <c r="AP153" s="782">
        <v>1</v>
      </c>
      <c r="AQ153" s="782">
        <v>1</v>
      </c>
      <c r="AR153" s="782">
        <v>1</v>
      </c>
      <c r="AS153" s="782">
        <v>1</v>
      </c>
      <c r="AT153" s="782">
        <v>4</v>
      </c>
      <c r="AU153" s="782">
        <v>6</v>
      </c>
      <c r="AV153" s="784">
        <v>7</v>
      </c>
    </row>
    <row r="154" spans="2:48" ht="14.4" x14ac:dyDescent="0.3">
      <c r="B154" s="917"/>
      <c r="C154" s="1" t="s">
        <v>6</v>
      </c>
      <c r="D154" s="760">
        <v>6171.2</v>
      </c>
      <c r="E154" s="760">
        <v>5129.7999999999993</v>
      </c>
      <c r="F154" s="760">
        <v>5583.1</v>
      </c>
      <c r="G154" s="760">
        <v>6709.7</v>
      </c>
      <c r="H154" s="760">
        <v>6615</v>
      </c>
      <c r="I154" s="760">
        <v>6778.4000000000005</v>
      </c>
      <c r="J154" s="760">
        <v>6917.2999999999993</v>
      </c>
      <c r="K154" s="760">
        <v>7192.2000000000007</v>
      </c>
      <c r="L154" s="760">
        <v>7117</v>
      </c>
      <c r="M154" s="760">
        <v>7731.2999999999993</v>
      </c>
      <c r="N154" s="760">
        <v>8685.2999999999993</v>
      </c>
      <c r="O154" s="760">
        <v>8974.7000000000007</v>
      </c>
      <c r="P154" s="761">
        <v>8662.5422500000004</v>
      </c>
      <c r="Q154" s="761">
        <v>9450.7806600000004</v>
      </c>
      <c r="R154" s="761">
        <v>10136.05359</v>
      </c>
      <c r="S154" s="143">
        <f>100</f>
        <v>100</v>
      </c>
      <c r="T154" s="328">
        <f t="shared" si="79"/>
        <v>83.124837956961358</v>
      </c>
      <c r="U154" s="328">
        <f t="shared" si="79"/>
        <v>90.470248898107343</v>
      </c>
      <c r="V154" s="328">
        <f t="shared" si="79"/>
        <v>108.72601763028261</v>
      </c>
      <c r="W154" s="328">
        <f t="shared" si="77"/>
        <v>107.19147005444647</v>
      </c>
      <c r="X154" s="328">
        <f t="shared" si="77"/>
        <v>109.83925330567799</v>
      </c>
      <c r="Y154" s="328">
        <f t="shared" si="77"/>
        <v>112.0900311122634</v>
      </c>
      <c r="Z154" s="328">
        <f t="shared" si="77"/>
        <v>116.54459424423129</v>
      </c>
      <c r="AA154" s="328">
        <f t="shared" si="77"/>
        <v>115.32603059372569</v>
      </c>
      <c r="AB154" s="328">
        <f t="shared" si="101"/>
        <v>125.28033445683172</v>
      </c>
      <c r="AC154" s="328">
        <f t="shared" si="101"/>
        <v>140.73924034223489</v>
      </c>
      <c r="AD154" s="328">
        <f t="shared" si="101"/>
        <v>145.42876588021781</v>
      </c>
      <c r="AE154" s="328">
        <f t="shared" si="98"/>
        <v>140.37046684599432</v>
      </c>
      <c r="AF154" s="328">
        <f t="shared" si="99"/>
        <v>153.14332155820586</v>
      </c>
      <c r="AG154" s="329">
        <f t="shared" si="99"/>
        <v>164.24769234508685</v>
      </c>
      <c r="AH154" s="781">
        <v>1</v>
      </c>
      <c r="AI154" s="782">
        <v>1</v>
      </c>
      <c r="AJ154" s="782">
        <v>1</v>
      </c>
      <c r="AK154" s="782">
        <v>1</v>
      </c>
      <c r="AL154" s="782">
        <v>1</v>
      </c>
      <c r="AM154" s="782">
        <v>1</v>
      </c>
      <c r="AN154" s="782">
        <v>1</v>
      </c>
      <c r="AO154" s="782">
        <v>1</v>
      </c>
      <c r="AP154" s="782">
        <v>1</v>
      </c>
      <c r="AQ154" s="782">
        <v>1</v>
      </c>
      <c r="AR154" s="782">
        <v>1</v>
      </c>
      <c r="AS154" s="782">
        <v>1</v>
      </c>
      <c r="AT154" s="782">
        <v>4</v>
      </c>
      <c r="AU154" s="782">
        <v>6</v>
      </c>
      <c r="AV154" s="784">
        <v>7</v>
      </c>
    </row>
    <row r="155" spans="2:48" ht="14.4" x14ac:dyDescent="0.3">
      <c r="B155" s="918"/>
      <c r="C155" s="8" t="s">
        <v>7</v>
      </c>
      <c r="D155" s="565">
        <v>2452.6</v>
      </c>
      <c r="E155" s="565">
        <v>2079.1</v>
      </c>
      <c r="F155" s="565">
        <v>2157.1</v>
      </c>
      <c r="G155" s="565">
        <v>2652.6</v>
      </c>
      <c r="H155" s="565">
        <v>2443.2999999999997</v>
      </c>
      <c r="I155" s="565">
        <v>2537.8000000000002</v>
      </c>
      <c r="J155" s="565">
        <v>2490.4</v>
      </c>
      <c r="K155" s="565">
        <v>2515.4</v>
      </c>
      <c r="L155" s="565">
        <v>2702.8</v>
      </c>
      <c r="M155" s="565">
        <v>2784.1</v>
      </c>
      <c r="N155" s="565">
        <v>2808.3</v>
      </c>
      <c r="O155" s="565">
        <v>2825.7</v>
      </c>
      <c r="P155" s="565">
        <v>2697.13355</v>
      </c>
      <c r="Q155" s="565">
        <v>2899.9471599999997</v>
      </c>
      <c r="R155" s="565">
        <v>3102.5008899999998</v>
      </c>
      <c r="S155" s="143">
        <f>100</f>
        <v>100</v>
      </c>
      <c r="T155" s="328">
        <f t="shared" si="79"/>
        <v>84.77126314931094</v>
      </c>
      <c r="U155" s="328">
        <f t="shared" si="79"/>
        <v>87.951561608089378</v>
      </c>
      <c r="V155" s="328">
        <f t="shared" si="79"/>
        <v>108.15461143276524</v>
      </c>
      <c r="W155" s="328">
        <f t="shared" si="77"/>
        <v>99.620810568376413</v>
      </c>
      <c r="X155" s="328">
        <f t="shared" si="77"/>
        <v>103.47386447035801</v>
      </c>
      <c r="Y155" s="328">
        <f t="shared" si="77"/>
        <v>101.54122156079264</v>
      </c>
      <c r="Z155" s="328">
        <f t="shared" si="77"/>
        <v>102.56054798988829</v>
      </c>
      <c r="AA155" s="328">
        <f t="shared" si="77"/>
        <v>110.20141890238931</v>
      </c>
      <c r="AB155" s="328">
        <f t="shared" si="101"/>
        <v>113.51626844980836</v>
      </c>
      <c r="AC155" s="328">
        <f t="shared" si="101"/>
        <v>114.50297643317296</v>
      </c>
      <c r="AD155" s="328">
        <f t="shared" si="101"/>
        <v>115.21242762782354</v>
      </c>
      <c r="AE155" s="328">
        <f t="shared" si="98"/>
        <v>109.97038041262333</v>
      </c>
      <c r="AF155" s="328">
        <f t="shared" si="99"/>
        <v>118.23971132675527</v>
      </c>
      <c r="AG155" s="329">
        <f t="shared" si="99"/>
        <v>126.49844613879148</v>
      </c>
      <c r="AH155" s="785"/>
      <c r="AI155" s="786"/>
      <c r="AJ155" s="786"/>
      <c r="AK155" s="786"/>
      <c r="AL155" s="786"/>
      <c r="AM155" s="786"/>
      <c r="AN155" s="786"/>
      <c r="AO155" s="786"/>
      <c r="AP155" s="786"/>
      <c r="AQ155" s="786"/>
      <c r="AR155" s="786"/>
      <c r="AS155" s="786"/>
      <c r="AT155" s="786"/>
      <c r="AU155" s="786"/>
      <c r="AV155" s="787"/>
    </row>
    <row r="156" spans="2:48" ht="16.5" customHeight="1" x14ac:dyDescent="0.3">
      <c r="B156" s="917" t="s">
        <v>42</v>
      </c>
      <c r="C156" s="7" t="s">
        <v>2</v>
      </c>
      <c r="D156" s="760">
        <v>21.4</v>
      </c>
      <c r="E156" s="760">
        <v>19.7</v>
      </c>
      <c r="F156" s="760">
        <v>22</v>
      </c>
      <c r="G156" s="760">
        <v>19.8</v>
      </c>
      <c r="H156" s="760">
        <v>12.8</v>
      </c>
      <c r="I156" s="760">
        <v>18</v>
      </c>
      <c r="J156" s="760">
        <v>19.899999999999999</v>
      </c>
      <c r="K156" s="760">
        <v>12.6</v>
      </c>
      <c r="L156" s="760">
        <v>11.5</v>
      </c>
      <c r="M156" s="760">
        <v>12.2</v>
      </c>
      <c r="N156" s="760">
        <v>12.5</v>
      </c>
      <c r="O156" s="760">
        <v>13.1</v>
      </c>
      <c r="P156" s="761">
        <v>12.839815</v>
      </c>
      <c r="Q156" s="761">
        <v>13.363659999999999</v>
      </c>
      <c r="R156" s="761">
        <v>14.266583000000001</v>
      </c>
      <c r="S156" s="143">
        <f>100</f>
        <v>100</v>
      </c>
      <c r="T156" s="328">
        <f t="shared" si="79"/>
        <v>92.056074766355152</v>
      </c>
      <c r="U156" s="328">
        <f t="shared" si="79"/>
        <v>102.80373831775701</v>
      </c>
      <c r="V156" s="328">
        <f t="shared" si="79"/>
        <v>92.523364485981318</v>
      </c>
      <c r="W156" s="328">
        <f t="shared" si="77"/>
        <v>59.813084112149539</v>
      </c>
      <c r="X156" s="328">
        <f t="shared" si="77"/>
        <v>84.112149532710291</v>
      </c>
      <c r="Y156" s="328">
        <f t="shared" si="77"/>
        <v>92.99065420560747</v>
      </c>
      <c r="Z156" s="328">
        <f t="shared" si="77"/>
        <v>58.878504672897201</v>
      </c>
      <c r="AA156" s="328">
        <f t="shared" si="77"/>
        <v>53.738317757009348</v>
      </c>
      <c r="AB156" s="328">
        <f t="shared" si="101"/>
        <v>57.00934579439253</v>
      </c>
      <c r="AC156" s="328">
        <f t="shared" si="101"/>
        <v>58.411214953271035</v>
      </c>
      <c r="AD156" s="328">
        <f t="shared" si="101"/>
        <v>61.214953271028044</v>
      </c>
      <c r="AE156" s="328">
        <f t="shared" si="98"/>
        <v>59.99913551401869</v>
      </c>
      <c r="AF156" s="328">
        <f t="shared" si="99"/>
        <v>62.447009345794399</v>
      </c>
      <c r="AG156" s="329">
        <f t="shared" si="99"/>
        <v>66.666275700934591</v>
      </c>
      <c r="AH156" s="781">
        <v>1</v>
      </c>
      <c r="AI156" s="782">
        <v>1</v>
      </c>
      <c r="AJ156" s="782">
        <v>1</v>
      </c>
      <c r="AK156" s="782">
        <v>1</v>
      </c>
      <c r="AL156" s="782">
        <v>1</v>
      </c>
      <c r="AM156" s="782">
        <v>1</v>
      </c>
      <c r="AN156" s="782">
        <v>1</v>
      </c>
      <c r="AO156" s="782">
        <v>1</v>
      </c>
      <c r="AP156" s="782">
        <v>1</v>
      </c>
      <c r="AQ156" s="782">
        <v>1</v>
      </c>
      <c r="AR156" s="782">
        <v>1</v>
      </c>
      <c r="AS156" s="782">
        <v>1</v>
      </c>
      <c r="AT156" s="782">
        <v>4</v>
      </c>
      <c r="AU156" s="782">
        <v>6</v>
      </c>
      <c r="AV156" s="784">
        <v>7</v>
      </c>
    </row>
    <row r="157" spans="2:48" ht="14.4" x14ac:dyDescent="0.3">
      <c r="B157" s="917"/>
      <c r="C157" s="1" t="s">
        <v>3</v>
      </c>
      <c r="D157" s="760">
        <v>58.9</v>
      </c>
      <c r="E157" s="760">
        <v>76.599999999999994</v>
      </c>
      <c r="F157" s="760">
        <v>75.900000000000006</v>
      </c>
      <c r="G157" s="760">
        <v>80.7</v>
      </c>
      <c r="H157" s="760">
        <v>63.1</v>
      </c>
      <c r="I157" s="760">
        <v>76</v>
      </c>
      <c r="J157" s="760">
        <v>78.7</v>
      </c>
      <c r="K157" s="760">
        <v>67</v>
      </c>
      <c r="L157" s="760">
        <v>70.099999999999994</v>
      </c>
      <c r="M157" s="760">
        <v>78.5</v>
      </c>
      <c r="N157" s="760">
        <v>65.2</v>
      </c>
      <c r="O157" s="760">
        <v>65.599999999999994</v>
      </c>
      <c r="P157" s="761">
        <v>62.079647000000001</v>
      </c>
      <c r="Q157" s="761">
        <v>65.889206000000001</v>
      </c>
      <c r="R157" s="761">
        <v>70.061310000000006</v>
      </c>
      <c r="S157" s="143">
        <f>100</f>
        <v>100</v>
      </c>
      <c r="T157" s="328">
        <f t="shared" si="79"/>
        <v>130.05093378607808</v>
      </c>
      <c r="U157" s="328">
        <f t="shared" si="79"/>
        <v>128.86247877758916</v>
      </c>
      <c r="V157" s="328">
        <f t="shared" si="79"/>
        <v>137.01188455008489</v>
      </c>
      <c r="W157" s="328">
        <f t="shared" si="77"/>
        <v>107.13073005093379</v>
      </c>
      <c r="X157" s="328">
        <f t="shared" si="77"/>
        <v>129.03225806451613</v>
      </c>
      <c r="Y157" s="328">
        <f t="shared" si="77"/>
        <v>133.61629881154499</v>
      </c>
      <c r="Z157" s="328">
        <f t="shared" si="77"/>
        <v>113.7521222410866</v>
      </c>
      <c r="AA157" s="328">
        <f t="shared" si="77"/>
        <v>119.01528013582342</v>
      </c>
      <c r="AB157" s="328">
        <f t="shared" si="101"/>
        <v>133.276740237691</v>
      </c>
      <c r="AC157" s="328">
        <f t="shared" si="101"/>
        <v>110.69609507640068</v>
      </c>
      <c r="AD157" s="328">
        <f t="shared" si="101"/>
        <v>111.37521222410865</v>
      </c>
      <c r="AE157" s="328">
        <f t="shared" si="98"/>
        <v>105.3983820033956</v>
      </c>
      <c r="AF157" s="328">
        <f t="shared" si="99"/>
        <v>111.86622410865876</v>
      </c>
      <c r="AG157" s="329">
        <f t="shared" si="99"/>
        <v>118.94959252971138</v>
      </c>
      <c r="AH157" s="781">
        <v>1</v>
      </c>
      <c r="AI157" s="782">
        <v>1</v>
      </c>
      <c r="AJ157" s="782">
        <v>1</v>
      </c>
      <c r="AK157" s="782">
        <v>1</v>
      </c>
      <c r="AL157" s="782">
        <v>1</v>
      </c>
      <c r="AM157" s="782">
        <v>1</v>
      </c>
      <c r="AN157" s="782">
        <v>1</v>
      </c>
      <c r="AO157" s="782">
        <v>1</v>
      </c>
      <c r="AP157" s="782">
        <v>1</v>
      </c>
      <c r="AQ157" s="782">
        <v>1</v>
      </c>
      <c r="AR157" s="782">
        <v>1</v>
      </c>
      <c r="AS157" s="782">
        <v>1</v>
      </c>
      <c r="AT157" s="782">
        <v>4</v>
      </c>
      <c r="AU157" s="782">
        <v>6</v>
      </c>
      <c r="AV157" s="784">
        <v>7</v>
      </c>
    </row>
    <row r="158" spans="2:48" ht="14.4" x14ac:dyDescent="0.3">
      <c r="B158" s="917"/>
      <c r="C158" s="1" t="s">
        <v>4</v>
      </c>
      <c r="D158" s="760">
        <v>297.10000000000002</v>
      </c>
      <c r="E158" s="760">
        <v>249.4</v>
      </c>
      <c r="F158" s="760">
        <v>362.5</v>
      </c>
      <c r="G158" s="760">
        <v>359.4</v>
      </c>
      <c r="H158" s="760">
        <v>404.8</v>
      </c>
      <c r="I158" s="760">
        <v>447.8</v>
      </c>
      <c r="J158" s="760">
        <v>441.6</v>
      </c>
      <c r="K158" s="760">
        <v>428.8</v>
      </c>
      <c r="L158" s="760">
        <v>466.1</v>
      </c>
      <c r="M158" s="760">
        <v>530</v>
      </c>
      <c r="N158" s="760">
        <v>374.8</v>
      </c>
      <c r="O158" s="760">
        <v>382.8</v>
      </c>
      <c r="P158" s="761">
        <v>365.77501999999998</v>
      </c>
      <c r="Q158" s="761">
        <v>395.71042</v>
      </c>
      <c r="R158" s="761">
        <v>424.28798999999998</v>
      </c>
      <c r="S158" s="143">
        <f>100</f>
        <v>100</v>
      </c>
      <c r="T158" s="328">
        <f t="shared" si="79"/>
        <v>83.944799730730381</v>
      </c>
      <c r="U158" s="328">
        <f t="shared" si="79"/>
        <v>122.01279030629416</v>
      </c>
      <c r="V158" s="328">
        <f t="shared" si="79"/>
        <v>120.96937058229551</v>
      </c>
      <c r="W158" s="328">
        <f t="shared" si="77"/>
        <v>136.25042073375965</v>
      </c>
      <c r="X158" s="328">
        <f t="shared" si="77"/>
        <v>150.72366206664421</v>
      </c>
      <c r="Y158" s="328">
        <f t="shared" si="77"/>
        <v>148.6368226186469</v>
      </c>
      <c r="Z158" s="328">
        <f t="shared" si="77"/>
        <v>144.3285089195557</v>
      </c>
      <c r="AA158" s="328">
        <f t="shared" si="77"/>
        <v>156.88320430831368</v>
      </c>
      <c r="AB158" s="328">
        <f t="shared" si="101"/>
        <v>178.3911141029956</v>
      </c>
      <c r="AC158" s="328">
        <f t="shared" si="101"/>
        <v>126.15281050151464</v>
      </c>
      <c r="AD158" s="328">
        <f t="shared" si="101"/>
        <v>128.84550656344663</v>
      </c>
      <c r="AE158" s="328">
        <f t="shared" si="98"/>
        <v>123.11511948838773</v>
      </c>
      <c r="AF158" s="328">
        <f t="shared" si="99"/>
        <v>133.19098619993267</v>
      </c>
      <c r="AG158" s="329">
        <f t="shared" si="99"/>
        <v>142.80982497475597</v>
      </c>
      <c r="AH158" s="781">
        <v>1</v>
      </c>
      <c r="AI158" s="782">
        <v>1</v>
      </c>
      <c r="AJ158" s="782">
        <v>1</v>
      </c>
      <c r="AK158" s="782">
        <v>1</v>
      </c>
      <c r="AL158" s="782">
        <v>1</v>
      </c>
      <c r="AM158" s="782">
        <v>1</v>
      </c>
      <c r="AN158" s="782">
        <v>1</v>
      </c>
      <c r="AO158" s="782">
        <v>1</v>
      </c>
      <c r="AP158" s="782">
        <v>1</v>
      </c>
      <c r="AQ158" s="782">
        <v>1</v>
      </c>
      <c r="AR158" s="782">
        <v>1</v>
      </c>
      <c r="AS158" s="782">
        <v>1</v>
      </c>
      <c r="AT158" s="782">
        <v>4</v>
      </c>
      <c r="AU158" s="782">
        <v>6</v>
      </c>
      <c r="AV158" s="784">
        <v>7</v>
      </c>
    </row>
    <row r="159" spans="2:48" ht="14.4" x14ac:dyDescent="0.3">
      <c r="B159" s="917"/>
      <c r="C159" s="1" t="s">
        <v>5</v>
      </c>
      <c r="D159" s="760">
        <v>2775.6</v>
      </c>
      <c r="E159" s="760">
        <v>2102.4</v>
      </c>
      <c r="F159" s="760">
        <v>2160.8000000000002</v>
      </c>
      <c r="G159" s="760">
        <v>2517.6999999999998</v>
      </c>
      <c r="H159" s="760">
        <v>2794.2</v>
      </c>
      <c r="I159" s="760">
        <v>2210</v>
      </c>
      <c r="J159" s="760">
        <v>2682.1</v>
      </c>
      <c r="K159" s="760">
        <v>2722.3</v>
      </c>
      <c r="L159" s="760">
        <v>2769.2</v>
      </c>
      <c r="M159" s="760">
        <v>2824.8</v>
      </c>
      <c r="N159" s="760">
        <v>3513.1</v>
      </c>
      <c r="O159" s="760">
        <v>3554.4</v>
      </c>
      <c r="P159" s="761">
        <v>3448.2759000000001</v>
      </c>
      <c r="Q159" s="761">
        <v>3786.6779999999999</v>
      </c>
      <c r="R159" s="761">
        <v>4065.741</v>
      </c>
      <c r="S159" s="143">
        <f>100</f>
        <v>100</v>
      </c>
      <c r="T159" s="328">
        <f t="shared" si="79"/>
        <v>75.745784695201039</v>
      </c>
      <c r="U159" s="328">
        <f t="shared" si="79"/>
        <v>77.849834270067745</v>
      </c>
      <c r="V159" s="328">
        <f t="shared" si="79"/>
        <v>90.708315319210257</v>
      </c>
      <c r="W159" s="328">
        <f t="shared" si="77"/>
        <v>100.67012537829659</v>
      </c>
      <c r="X159" s="328">
        <f t="shared" si="77"/>
        <v>79.62242398040064</v>
      </c>
      <c r="Y159" s="328">
        <f t="shared" si="77"/>
        <v>96.631358985444592</v>
      </c>
      <c r="Z159" s="328">
        <f t="shared" si="77"/>
        <v>98.079694480472696</v>
      </c>
      <c r="AA159" s="328">
        <f t="shared" si="77"/>
        <v>99.769419224672149</v>
      </c>
      <c r="AB159" s="328">
        <f t="shared" si="101"/>
        <v>101.77258971033291</v>
      </c>
      <c r="AC159" s="328">
        <f t="shared" si="101"/>
        <v>126.57083153192103</v>
      </c>
      <c r="AD159" s="328">
        <f t="shared" si="101"/>
        <v>128.0587980977086</v>
      </c>
      <c r="AE159" s="328">
        <f t="shared" si="98"/>
        <v>124.23533290099439</v>
      </c>
      <c r="AF159" s="328">
        <f t="shared" si="99"/>
        <v>136.42736705577173</v>
      </c>
      <c r="AG159" s="329">
        <f t="shared" si="99"/>
        <v>146.48151750972761</v>
      </c>
      <c r="AH159" s="781">
        <v>1</v>
      </c>
      <c r="AI159" s="782">
        <v>1</v>
      </c>
      <c r="AJ159" s="782">
        <v>1</v>
      </c>
      <c r="AK159" s="782">
        <v>1</v>
      </c>
      <c r="AL159" s="782">
        <v>1</v>
      </c>
      <c r="AM159" s="782">
        <v>1</v>
      </c>
      <c r="AN159" s="782">
        <v>1</v>
      </c>
      <c r="AO159" s="782">
        <v>1</v>
      </c>
      <c r="AP159" s="782">
        <v>1</v>
      </c>
      <c r="AQ159" s="782">
        <v>1</v>
      </c>
      <c r="AR159" s="782">
        <v>1</v>
      </c>
      <c r="AS159" s="782">
        <v>1</v>
      </c>
      <c r="AT159" s="782">
        <v>4</v>
      </c>
      <c r="AU159" s="782">
        <v>6</v>
      </c>
      <c r="AV159" s="784">
        <v>7</v>
      </c>
    </row>
    <row r="160" spans="2:48" ht="14.4" x14ac:dyDescent="0.3">
      <c r="B160" s="917"/>
      <c r="C160" s="1" t="s">
        <v>6</v>
      </c>
      <c r="D160" s="760">
        <v>3153</v>
      </c>
      <c r="E160" s="760">
        <v>2448.1</v>
      </c>
      <c r="F160" s="760">
        <v>2621.2000000000003</v>
      </c>
      <c r="G160" s="760">
        <v>2977.6</v>
      </c>
      <c r="H160" s="760">
        <v>3274.8999999999996</v>
      </c>
      <c r="I160" s="760">
        <v>2751.8</v>
      </c>
      <c r="J160" s="760">
        <v>3222.3</v>
      </c>
      <c r="K160" s="760">
        <v>3230.7000000000003</v>
      </c>
      <c r="L160" s="760">
        <v>3316.8999999999996</v>
      </c>
      <c r="M160" s="760">
        <v>3445.5</v>
      </c>
      <c r="N160" s="760">
        <v>3965.6</v>
      </c>
      <c r="O160" s="760">
        <v>4015.9</v>
      </c>
      <c r="P160" s="761">
        <v>3888.970382</v>
      </c>
      <c r="Q160" s="761">
        <v>4261.641286</v>
      </c>
      <c r="R160" s="761">
        <v>4574.3568830000004</v>
      </c>
      <c r="S160" s="143">
        <f>100</f>
        <v>100</v>
      </c>
      <c r="T160" s="328">
        <f t="shared" si="79"/>
        <v>77.643514113542665</v>
      </c>
      <c r="U160" s="328">
        <f t="shared" si="79"/>
        <v>83.133523628290533</v>
      </c>
      <c r="V160" s="328">
        <f t="shared" si="79"/>
        <v>94.437044084998419</v>
      </c>
      <c r="W160" s="328">
        <f t="shared" si="77"/>
        <v>103.86615921344749</v>
      </c>
      <c r="X160" s="328">
        <f t="shared" si="77"/>
        <v>87.275610529654301</v>
      </c>
      <c r="Y160" s="328">
        <f t="shared" si="77"/>
        <v>102.19790675547098</v>
      </c>
      <c r="Z160" s="328">
        <f t="shared" si="77"/>
        <v>102.46431969552806</v>
      </c>
      <c r="AA160" s="328">
        <f t="shared" si="77"/>
        <v>105.19822391373293</v>
      </c>
      <c r="AB160" s="328">
        <f t="shared" si="101"/>
        <v>109.27687916270219</v>
      </c>
      <c r="AC160" s="328">
        <f t="shared" si="101"/>
        <v>125.77228036790359</v>
      </c>
      <c r="AD160" s="328">
        <f t="shared" si="101"/>
        <v>127.36758642562638</v>
      </c>
      <c r="AE160" s="328">
        <f t="shared" si="98"/>
        <v>123.34190872185221</v>
      </c>
      <c r="AF160" s="328">
        <f t="shared" si="99"/>
        <v>135.16147434189659</v>
      </c>
      <c r="AG160" s="329">
        <f t="shared" si="99"/>
        <v>145.0795078655249</v>
      </c>
      <c r="AH160" s="781">
        <v>1</v>
      </c>
      <c r="AI160" s="782">
        <v>1</v>
      </c>
      <c r="AJ160" s="782">
        <v>1</v>
      </c>
      <c r="AK160" s="782">
        <v>1</v>
      </c>
      <c r="AL160" s="782">
        <v>1</v>
      </c>
      <c r="AM160" s="782">
        <v>1</v>
      </c>
      <c r="AN160" s="782">
        <v>1</v>
      </c>
      <c r="AO160" s="782">
        <v>1</v>
      </c>
      <c r="AP160" s="782">
        <v>1</v>
      </c>
      <c r="AQ160" s="782">
        <v>1</v>
      </c>
      <c r="AR160" s="782">
        <v>1</v>
      </c>
      <c r="AS160" s="782">
        <v>1</v>
      </c>
      <c r="AT160" s="782">
        <v>4</v>
      </c>
      <c r="AU160" s="782">
        <v>6</v>
      </c>
      <c r="AV160" s="784">
        <v>7</v>
      </c>
    </row>
    <row r="161" spans="2:48" ht="14.4" x14ac:dyDescent="0.3">
      <c r="B161" s="918"/>
      <c r="C161" s="8" t="s">
        <v>7</v>
      </c>
      <c r="D161" s="565">
        <v>377.40000000000003</v>
      </c>
      <c r="E161" s="565">
        <v>345.7</v>
      </c>
      <c r="F161" s="565">
        <v>460.4</v>
      </c>
      <c r="G161" s="565">
        <v>459.9</v>
      </c>
      <c r="H161" s="565">
        <v>480.70000000000005</v>
      </c>
      <c r="I161" s="565">
        <v>541.79999999999995</v>
      </c>
      <c r="J161" s="565">
        <v>540.20000000000005</v>
      </c>
      <c r="K161" s="565">
        <v>508.4</v>
      </c>
      <c r="L161" s="565">
        <v>547.70000000000005</v>
      </c>
      <c r="M161" s="565">
        <v>620.70000000000005</v>
      </c>
      <c r="N161" s="565">
        <v>452.5</v>
      </c>
      <c r="O161" s="565">
        <v>461.5</v>
      </c>
      <c r="P161" s="565">
        <v>440.69448199999999</v>
      </c>
      <c r="Q161" s="565">
        <v>474.96328599999998</v>
      </c>
      <c r="R161" s="565">
        <v>508.615883</v>
      </c>
      <c r="S161" s="143">
        <f>100</f>
        <v>100</v>
      </c>
      <c r="T161" s="328">
        <f t="shared" si="79"/>
        <v>91.600423953365123</v>
      </c>
      <c r="U161" s="328">
        <f t="shared" si="79"/>
        <v>121.99258081611022</v>
      </c>
      <c r="V161" s="328">
        <f t="shared" si="79"/>
        <v>121.86009538950714</v>
      </c>
      <c r="W161" s="328">
        <f t="shared" si="77"/>
        <v>127.37148913619502</v>
      </c>
      <c r="X161" s="328">
        <f t="shared" si="77"/>
        <v>143.56120826709059</v>
      </c>
      <c r="Y161" s="328">
        <f t="shared" si="77"/>
        <v>143.1372549019608</v>
      </c>
      <c r="Z161" s="328">
        <f t="shared" si="77"/>
        <v>134.71118177000528</v>
      </c>
      <c r="AA161" s="328">
        <f t="shared" si="77"/>
        <v>145.12453630100688</v>
      </c>
      <c r="AB161" s="328">
        <f t="shared" si="101"/>
        <v>164.46740858505564</v>
      </c>
      <c r="AC161" s="328">
        <f t="shared" si="101"/>
        <v>119.89931107578165</v>
      </c>
      <c r="AD161" s="328">
        <f t="shared" si="101"/>
        <v>122.28404875463698</v>
      </c>
      <c r="AE161" s="328">
        <f t="shared" si="98"/>
        <v>116.77119289878112</v>
      </c>
      <c r="AF161" s="328">
        <f t="shared" si="99"/>
        <v>125.85142713301536</v>
      </c>
      <c r="AG161" s="329">
        <f t="shared" si="99"/>
        <v>134.76838447270799</v>
      </c>
      <c r="AH161" s="785"/>
      <c r="AI161" s="786"/>
      <c r="AJ161" s="786"/>
      <c r="AK161" s="786"/>
      <c r="AL161" s="786"/>
      <c r="AM161" s="786"/>
      <c r="AN161" s="786"/>
      <c r="AO161" s="786"/>
      <c r="AP161" s="786"/>
      <c r="AQ161" s="786"/>
      <c r="AR161" s="786"/>
      <c r="AS161" s="786"/>
      <c r="AT161" s="786"/>
      <c r="AU161" s="786"/>
      <c r="AV161" s="787"/>
    </row>
    <row r="162" spans="2:48" ht="16.5" customHeight="1" x14ac:dyDescent="0.3">
      <c r="B162" s="917" t="s">
        <v>43</v>
      </c>
      <c r="C162" s="1" t="s">
        <v>2</v>
      </c>
      <c r="D162" s="760">
        <v>7.5</v>
      </c>
      <c r="E162" s="760">
        <v>7.1</v>
      </c>
      <c r="F162" s="760">
        <v>12.7</v>
      </c>
      <c r="G162" s="760">
        <v>23.5</v>
      </c>
      <c r="H162" s="760">
        <v>16.3</v>
      </c>
      <c r="I162" s="760">
        <v>17.899999999999999</v>
      </c>
      <c r="J162" s="760">
        <v>17</v>
      </c>
      <c r="K162" s="760">
        <v>17.5</v>
      </c>
      <c r="L162" s="760">
        <v>9.6</v>
      </c>
      <c r="M162" s="760">
        <v>11.3</v>
      </c>
      <c r="N162" s="760">
        <v>6.8</v>
      </c>
      <c r="O162" s="760">
        <v>6.7</v>
      </c>
      <c r="P162" s="761">
        <v>6.5669288999999997</v>
      </c>
      <c r="Q162" s="761">
        <v>6.8348497999999998</v>
      </c>
      <c r="R162" s="761">
        <v>7.3091574000000001</v>
      </c>
      <c r="S162" s="143">
        <f>100</f>
        <v>100</v>
      </c>
      <c r="T162" s="328">
        <f t="shared" si="79"/>
        <v>94.666666666666671</v>
      </c>
      <c r="U162" s="328">
        <f t="shared" si="79"/>
        <v>169.33333333333334</v>
      </c>
      <c r="V162" s="328">
        <f t="shared" si="79"/>
        <v>313.33333333333331</v>
      </c>
      <c r="W162" s="328">
        <f t="shared" si="77"/>
        <v>217.33333333333334</v>
      </c>
      <c r="X162" s="328">
        <f t="shared" si="77"/>
        <v>238.66666666666663</v>
      </c>
      <c r="Y162" s="328">
        <f t="shared" si="77"/>
        <v>226.66666666666666</v>
      </c>
      <c r="Z162" s="328">
        <f t="shared" si="77"/>
        <v>233.33333333333334</v>
      </c>
      <c r="AA162" s="328">
        <f t="shared" si="77"/>
        <v>128</v>
      </c>
      <c r="AB162" s="328">
        <f t="shared" si="101"/>
        <v>150.66666666666666</v>
      </c>
      <c r="AC162" s="328">
        <f t="shared" si="101"/>
        <v>90.666666666666671</v>
      </c>
      <c r="AD162" s="328">
        <f t="shared" si="101"/>
        <v>89.333333333333329</v>
      </c>
      <c r="AE162" s="328">
        <f t="shared" si="98"/>
        <v>87.559051999999994</v>
      </c>
      <c r="AF162" s="328">
        <f t="shared" si="99"/>
        <v>91.131330666666656</v>
      </c>
      <c r="AG162" s="329">
        <f t="shared" si="99"/>
        <v>97.455432000000002</v>
      </c>
      <c r="AH162" s="781">
        <v>1</v>
      </c>
      <c r="AI162" s="782">
        <v>1</v>
      </c>
      <c r="AJ162" s="782">
        <v>1</v>
      </c>
      <c r="AK162" s="782">
        <v>1</v>
      </c>
      <c r="AL162" s="782">
        <v>1</v>
      </c>
      <c r="AM162" s="782">
        <v>1</v>
      </c>
      <c r="AN162" s="782">
        <v>1</v>
      </c>
      <c r="AO162" s="782">
        <v>1</v>
      </c>
      <c r="AP162" s="782">
        <v>1</v>
      </c>
      <c r="AQ162" s="782">
        <v>1</v>
      </c>
      <c r="AR162" s="782">
        <v>1</v>
      </c>
      <c r="AS162" s="782">
        <v>1</v>
      </c>
      <c r="AT162" s="782">
        <v>4</v>
      </c>
      <c r="AU162" s="782">
        <v>6</v>
      </c>
      <c r="AV162" s="784">
        <v>7</v>
      </c>
    </row>
    <row r="163" spans="2:48" ht="14.4" x14ac:dyDescent="0.3">
      <c r="B163" s="917"/>
      <c r="C163" s="1" t="s">
        <v>3</v>
      </c>
      <c r="D163" s="761">
        <v>19.516431999999998</v>
      </c>
      <c r="E163" s="760">
        <v>12.2</v>
      </c>
      <c r="F163" s="761">
        <v>14.5</v>
      </c>
      <c r="G163" s="761">
        <v>21.912872</v>
      </c>
      <c r="H163" s="761">
        <v>27.263473000000001</v>
      </c>
      <c r="I163" s="761">
        <v>28.427043999999999</v>
      </c>
      <c r="J163" s="761">
        <v>37.964821999999998</v>
      </c>
      <c r="K163" s="761">
        <v>37.852654000000001</v>
      </c>
      <c r="L163" s="761">
        <v>39.274276999999998</v>
      </c>
      <c r="M163" s="761">
        <v>44.161110999999998</v>
      </c>
      <c r="N163" s="761">
        <v>32.649763</v>
      </c>
      <c r="O163" s="761">
        <v>24.331954</v>
      </c>
      <c r="P163" s="761">
        <v>30.309856</v>
      </c>
      <c r="Q163" s="761">
        <v>32.169842000000003</v>
      </c>
      <c r="R163" s="761">
        <v>34.191147000000001</v>
      </c>
      <c r="S163" s="143">
        <f>100</f>
        <v>100</v>
      </c>
      <c r="T163" s="328">
        <f t="shared" si="79"/>
        <v>62.511426268899974</v>
      </c>
      <c r="U163" s="328">
        <f t="shared" si="79"/>
        <v>74.296367286807353</v>
      </c>
      <c r="V163" s="328">
        <f t="shared" si="79"/>
        <v>112.27908871867565</v>
      </c>
      <c r="W163" s="328">
        <f t="shared" si="77"/>
        <v>139.69496576013486</v>
      </c>
      <c r="X163" s="328">
        <f t="shared" si="77"/>
        <v>145.65697254498161</v>
      </c>
      <c r="Y163" s="328">
        <f t="shared" si="77"/>
        <v>194.52747305450097</v>
      </c>
      <c r="Z163" s="328">
        <f t="shared" si="77"/>
        <v>193.95273685271982</v>
      </c>
      <c r="AA163" s="328">
        <f t="shared" si="77"/>
        <v>201.23697302867654</v>
      </c>
      <c r="AB163" s="328">
        <f t="shared" si="101"/>
        <v>226.27656018272194</v>
      </c>
      <c r="AC163" s="328">
        <f t="shared" si="101"/>
        <v>167.29370921898018</v>
      </c>
      <c r="AD163" s="328">
        <f t="shared" si="101"/>
        <v>124.67419249584147</v>
      </c>
      <c r="AE163" s="328">
        <f t="shared" si="98"/>
        <v>155.30428922663734</v>
      </c>
      <c r="AF163" s="328">
        <f t="shared" si="99"/>
        <v>164.83464805452147</v>
      </c>
      <c r="AG163" s="329">
        <f t="shared" si="99"/>
        <v>175.1915872737394</v>
      </c>
      <c r="AH163" s="781">
        <v>4</v>
      </c>
      <c r="AI163" s="782">
        <v>1</v>
      </c>
      <c r="AJ163" s="782">
        <v>4</v>
      </c>
      <c r="AK163" s="782">
        <v>4</v>
      </c>
      <c r="AL163" s="782">
        <v>4</v>
      </c>
      <c r="AM163" s="782">
        <v>4</v>
      </c>
      <c r="AN163" s="782">
        <v>4</v>
      </c>
      <c r="AO163" s="782">
        <v>4</v>
      </c>
      <c r="AP163" s="782">
        <v>4</v>
      </c>
      <c r="AQ163" s="782">
        <v>4</v>
      </c>
      <c r="AR163" s="782">
        <v>4</v>
      </c>
      <c r="AS163" s="782">
        <v>4</v>
      </c>
      <c r="AT163" s="782">
        <v>4</v>
      </c>
      <c r="AU163" s="782">
        <v>6</v>
      </c>
      <c r="AV163" s="784">
        <v>7</v>
      </c>
    </row>
    <row r="164" spans="2:48" ht="14.4" x14ac:dyDescent="0.3">
      <c r="B164" s="917"/>
      <c r="C164" s="1" t="s">
        <v>4</v>
      </c>
      <c r="D164" s="761">
        <v>90.383593000000005</v>
      </c>
      <c r="E164" s="760">
        <v>61.8</v>
      </c>
      <c r="F164" s="760">
        <v>52</v>
      </c>
      <c r="G164" s="761">
        <v>77.287136000000004</v>
      </c>
      <c r="H164" s="761">
        <v>102.43652</v>
      </c>
      <c r="I164" s="761">
        <v>76.472937999999999</v>
      </c>
      <c r="J164" s="761">
        <v>103.73521</v>
      </c>
      <c r="K164" s="761">
        <v>104.92476000000001</v>
      </c>
      <c r="L164" s="761">
        <v>109.68600000000001</v>
      </c>
      <c r="M164" s="761">
        <v>124.04067000000001</v>
      </c>
      <c r="N164" s="761">
        <v>110.71292</v>
      </c>
      <c r="O164" s="761">
        <v>100.57437</v>
      </c>
      <c r="P164" s="761">
        <v>107.43567</v>
      </c>
      <c r="Q164" s="761">
        <v>116.22832</v>
      </c>
      <c r="R164" s="761">
        <v>124.61754999999999</v>
      </c>
      <c r="S164" s="143">
        <f>100</f>
        <v>100</v>
      </c>
      <c r="T164" s="328">
        <f t="shared" si="79"/>
        <v>68.375241510923331</v>
      </c>
      <c r="U164" s="328">
        <f t="shared" si="79"/>
        <v>57.532565672621573</v>
      </c>
      <c r="V164" s="328">
        <f t="shared" si="79"/>
        <v>85.510138991708374</v>
      </c>
      <c r="W164" s="328">
        <f t="shared" si="77"/>
        <v>113.33530411874641</v>
      </c>
      <c r="X164" s="328">
        <f t="shared" si="77"/>
        <v>84.609313993525348</v>
      </c>
      <c r="Y164" s="328">
        <f t="shared" si="77"/>
        <v>114.77216888246518</v>
      </c>
      <c r="Z164" s="328">
        <f t="shared" si="77"/>
        <v>116.08828164200111</v>
      </c>
      <c r="AA164" s="328">
        <f t="shared" si="77"/>
        <v>121.35609612244558</v>
      </c>
      <c r="AB164" s="328">
        <f t="shared" si="101"/>
        <v>137.23803832405733</v>
      </c>
      <c r="AC164" s="328">
        <f t="shared" si="101"/>
        <v>122.49227578284035</v>
      </c>
      <c r="AD164" s="328">
        <f t="shared" si="101"/>
        <v>111.27502975014502</v>
      </c>
      <c r="AE164" s="328">
        <f t="shared" si="98"/>
        <v>118.86634115109808</v>
      </c>
      <c r="AF164" s="328">
        <f t="shared" si="99"/>
        <v>128.59448948881683</v>
      </c>
      <c r="AG164" s="329">
        <f t="shared" si="99"/>
        <v>137.87629575646542</v>
      </c>
      <c r="AH164" s="781">
        <v>4</v>
      </c>
      <c r="AI164" s="782">
        <v>1</v>
      </c>
      <c r="AJ164" s="782">
        <v>1</v>
      </c>
      <c r="AK164" s="782">
        <v>4</v>
      </c>
      <c r="AL164" s="782">
        <v>4</v>
      </c>
      <c r="AM164" s="782">
        <v>4</v>
      </c>
      <c r="AN164" s="782">
        <v>4</v>
      </c>
      <c r="AO164" s="782">
        <v>4</v>
      </c>
      <c r="AP164" s="782">
        <v>4</v>
      </c>
      <c r="AQ164" s="782">
        <v>4</v>
      </c>
      <c r="AR164" s="782">
        <v>4</v>
      </c>
      <c r="AS164" s="782">
        <v>4</v>
      </c>
      <c r="AT164" s="782">
        <v>4</v>
      </c>
      <c r="AU164" s="782">
        <v>6</v>
      </c>
      <c r="AV164" s="784">
        <v>7</v>
      </c>
    </row>
    <row r="165" spans="2:48" ht="14.4" x14ac:dyDescent="0.3">
      <c r="B165" s="917"/>
      <c r="C165" s="1" t="s">
        <v>5</v>
      </c>
      <c r="D165" s="760">
        <v>699.8</v>
      </c>
      <c r="E165" s="760">
        <v>461.7</v>
      </c>
      <c r="F165" s="760">
        <v>592.5</v>
      </c>
      <c r="G165" s="760">
        <v>502.2</v>
      </c>
      <c r="H165" s="760">
        <v>297.39999999999998</v>
      </c>
      <c r="I165" s="760">
        <v>587.5</v>
      </c>
      <c r="J165" s="760">
        <v>555.20000000000005</v>
      </c>
      <c r="K165" s="761">
        <v>576.12261999999998</v>
      </c>
      <c r="L165" s="761">
        <v>601.83975999999996</v>
      </c>
      <c r="M165" s="761">
        <v>692.79819999999995</v>
      </c>
      <c r="N165" s="761">
        <v>832.83731999999998</v>
      </c>
      <c r="O165" s="761">
        <v>951.19376999999997</v>
      </c>
      <c r="P165" s="761">
        <v>820.12579000000005</v>
      </c>
      <c r="Q165" s="761">
        <v>900.61017000000004</v>
      </c>
      <c r="R165" s="761">
        <v>967.02026000000001</v>
      </c>
      <c r="S165" s="143">
        <f>100</f>
        <v>100</v>
      </c>
      <c r="T165" s="328">
        <f t="shared" si="79"/>
        <v>65.975993140897401</v>
      </c>
      <c r="U165" s="328">
        <f t="shared" si="79"/>
        <v>84.667047727922267</v>
      </c>
      <c r="V165" s="328">
        <f t="shared" si="79"/>
        <v>71.763360960274369</v>
      </c>
      <c r="W165" s="328">
        <f t="shared" si="77"/>
        <v>42.497856530437268</v>
      </c>
      <c r="X165" s="328">
        <f t="shared" si="77"/>
        <v>83.952557873678202</v>
      </c>
      <c r="Y165" s="328">
        <f t="shared" si="77"/>
        <v>79.336953415261519</v>
      </c>
      <c r="Z165" s="328">
        <f t="shared" si="77"/>
        <v>82.326753358102309</v>
      </c>
      <c r="AA165" s="328">
        <f t="shared" si="77"/>
        <v>86.001680480137182</v>
      </c>
      <c r="AB165" s="328">
        <f t="shared" si="101"/>
        <v>98.999456987710772</v>
      </c>
      <c r="AC165" s="328">
        <f t="shared" si="101"/>
        <v>119.01076307516435</v>
      </c>
      <c r="AD165" s="328">
        <f t="shared" si="101"/>
        <v>135.92365961703345</v>
      </c>
      <c r="AE165" s="328">
        <f t="shared" si="98"/>
        <v>117.19431123178052</v>
      </c>
      <c r="AF165" s="328">
        <f t="shared" si="99"/>
        <v>128.69536581880539</v>
      </c>
      <c r="AG165" s="329">
        <f t="shared" si="99"/>
        <v>138.1852329236925</v>
      </c>
      <c r="AH165" s="781">
        <v>1</v>
      </c>
      <c r="AI165" s="782">
        <v>1</v>
      </c>
      <c r="AJ165" s="782">
        <v>1</v>
      </c>
      <c r="AK165" s="782">
        <v>1</v>
      </c>
      <c r="AL165" s="782">
        <v>1</v>
      </c>
      <c r="AM165" s="782">
        <v>1</v>
      </c>
      <c r="AN165" s="782">
        <v>1</v>
      </c>
      <c r="AO165" s="782">
        <v>4</v>
      </c>
      <c r="AP165" s="782">
        <v>4</v>
      </c>
      <c r="AQ165" s="782">
        <v>4</v>
      </c>
      <c r="AR165" s="782">
        <v>4</v>
      </c>
      <c r="AS165" s="782">
        <v>4</v>
      </c>
      <c r="AT165" s="782">
        <v>4</v>
      </c>
      <c r="AU165" s="782">
        <v>6</v>
      </c>
      <c r="AV165" s="784">
        <v>7</v>
      </c>
    </row>
    <row r="166" spans="2:48" ht="14.4" x14ac:dyDescent="0.3">
      <c r="B166" s="917"/>
      <c r="C166" s="1" t="s">
        <v>6</v>
      </c>
      <c r="D166" s="760">
        <v>817.20002499999998</v>
      </c>
      <c r="E166" s="760">
        <v>542.79999999999995</v>
      </c>
      <c r="F166" s="760">
        <v>671.7</v>
      </c>
      <c r="G166" s="760">
        <v>624.90000799999996</v>
      </c>
      <c r="H166" s="760">
        <v>443.39999299999999</v>
      </c>
      <c r="I166" s="760">
        <v>710.299982</v>
      </c>
      <c r="J166" s="760">
        <v>713.90003200000001</v>
      </c>
      <c r="K166" s="760">
        <v>736.40003400000001</v>
      </c>
      <c r="L166" s="760">
        <v>760.400037</v>
      </c>
      <c r="M166" s="760">
        <v>872.29998099999989</v>
      </c>
      <c r="N166" s="760">
        <v>983.00000299999999</v>
      </c>
      <c r="O166" s="760">
        <v>1082.8000939999999</v>
      </c>
      <c r="P166" s="761">
        <v>964.43824490000009</v>
      </c>
      <c r="Q166" s="761">
        <v>1055.8431817999999</v>
      </c>
      <c r="R166" s="761">
        <v>1133.1381143999999</v>
      </c>
      <c r="S166" s="143">
        <f>100</f>
        <v>100</v>
      </c>
      <c r="T166" s="328">
        <f t="shared" si="79"/>
        <v>66.421926504468715</v>
      </c>
      <c r="U166" s="328">
        <f t="shared" si="79"/>
        <v>82.195298513359688</v>
      </c>
      <c r="V166" s="328">
        <f t="shared" si="79"/>
        <v>76.468427420814137</v>
      </c>
      <c r="W166" s="328">
        <f t="shared" si="77"/>
        <v>54.258440949019793</v>
      </c>
      <c r="X166" s="328">
        <f t="shared" si="77"/>
        <v>86.918742079088901</v>
      </c>
      <c r="Y166" s="328">
        <f t="shared" si="77"/>
        <v>87.359276818426437</v>
      </c>
      <c r="Z166" s="328">
        <f t="shared" si="77"/>
        <v>90.112580943692464</v>
      </c>
      <c r="AA166" s="328">
        <f t="shared" si="77"/>
        <v>93.049438783362746</v>
      </c>
      <c r="AB166" s="328">
        <f t="shared" si="101"/>
        <v>106.74252989652072</v>
      </c>
      <c r="AC166" s="328">
        <f t="shared" si="101"/>
        <v>120.28878768083739</v>
      </c>
      <c r="AD166" s="328">
        <f t="shared" si="101"/>
        <v>132.50123113983017</v>
      </c>
      <c r="AE166" s="328">
        <f t="shared" si="98"/>
        <v>118.0174027650085</v>
      </c>
      <c r="AF166" s="328">
        <f t="shared" si="99"/>
        <v>129.20253909683862</v>
      </c>
      <c r="AG166" s="329">
        <f t="shared" si="99"/>
        <v>138.6610474467374</v>
      </c>
      <c r="AH166" s="781">
        <v>1</v>
      </c>
      <c r="AI166" s="782">
        <v>1</v>
      </c>
      <c r="AJ166" s="782">
        <v>1</v>
      </c>
      <c r="AK166" s="782">
        <v>1</v>
      </c>
      <c r="AL166" s="782">
        <v>1</v>
      </c>
      <c r="AM166" s="782">
        <v>1</v>
      </c>
      <c r="AN166" s="782">
        <v>1</v>
      </c>
      <c r="AO166" s="782">
        <v>1</v>
      </c>
      <c r="AP166" s="782">
        <v>1</v>
      </c>
      <c r="AQ166" s="782">
        <v>1</v>
      </c>
      <c r="AR166" s="782">
        <v>1</v>
      </c>
      <c r="AS166" s="782">
        <v>1</v>
      </c>
      <c r="AT166" s="782">
        <v>4</v>
      </c>
      <c r="AU166" s="782">
        <v>6</v>
      </c>
      <c r="AV166" s="784">
        <v>7</v>
      </c>
    </row>
    <row r="167" spans="2:48" ht="14.4" x14ac:dyDescent="0.3">
      <c r="B167" s="918"/>
      <c r="C167" s="8" t="s">
        <v>7</v>
      </c>
      <c r="D167" s="565">
        <v>117.400025</v>
      </c>
      <c r="E167" s="565">
        <v>81.099999999999994</v>
      </c>
      <c r="F167" s="565">
        <v>79.2</v>
      </c>
      <c r="G167" s="565">
        <v>122.700008</v>
      </c>
      <c r="H167" s="565">
        <v>145.99999300000002</v>
      </c>
      <c r="I167" s="565">
        <v>122.799982</v>
      </c>
      <c r="J167" s="565">
        <v>158.70003199999999</v>
      </c>
      <c r="K167" s="565">
        <v>160.27741400000002</v>
      </c>
      <c r="L167" s="565">
        <v>158.56027700000001</v>
      </c>
      <c r="M167" s="565">
        <v>179.50178099999999</v>
      </c>
      <c r="N167" s="565">
        <v>150.16268299999999</v>
      </c>
      <c r="O167" s="565">
        <v>131.606324</v>
      </c>
      <c r="P167" s="565">
        <v>144.31245490000001</v>
      </c>
      <c r="Q167" s="565">
        <v>155.23301179999999</v>
      </c>
      <c r="R167" s="565">
        <v>166.1178544</v>
      </c>
      <c r="S167" s="143">
        <f>100</f>
        <v>100</v>
      </c>
      <c r="T167" s="328">
        <f t="shared" si="79"/>
        <v>69.080053432697298</v>
      </c>
      <c r="U167" s="328">
        <f t="shared" si="79"/>
        <v>67.46165514019269</v>
      </c>
      <c r="V167" s="328">
        <f t="shared" si="79"/>
        <v>104.51446496710712</v>
      </c>
      <c r="W167" s="328">
        <f t="shared" si="77"/>
        <v>124.36112598783519</v>
      </c>
      <c r="X167" s="328">
        <f t="shared" si="77"/>
        <v>104.59962167810441</v>
      </c>
      <c r="Y167" s="328">
        <f t="shared" si="77"/>
        <v>135.17887411012049</v>
      </c>
      <c r="Z167" s="328">
        <f t="shared" si="77"/>
        <v>136.52247007613502</v>
      </c>
      <c r="AA167" s="328">
        <f t="shared" si="77"/>
        <v>135.05983239782105</v>
      </c>
      <c r="AB167" s="328">
        <f t="shared" si="101"/>
        <v>152.89756624838878</v>
      </c>
      <c r="AC167" s="328">
        <f t="shared" si="101"/>
        <v>127.90685777111204</v>
      </c>
      <c r="AD167" s="328">
        <f t="shared" si="101"/>
        <v>112.10076318126849</v>
      </c>
      <c r="AE167" s="328">
        <f t="shared" si="98"/>
        <v>122.92370031437387</v>
      </c>
      <c r="AF167" s="328">
        <f t="shared" si="99"/>
        <v>132.22570591445785</v>
      </c>
      <c r="AG167" s="329">
        <f t="shared" si="99"/>
        <v>141.49729048183764</v>
      </c>
      <c r="AH167" s="785"/>
      <c r="AI167" s="786"/>
      <c r="AJ167" s="786"/>
      <c r="AK167" s="786"/>
      <c r="AL167" s="786"/>
      <c r="AM167" s="786"/>
      <c r="AN167" s="786"/>
      <c r="AO167" s="786"/>
      <c r="AP167" s="786"/>
      <c r="AQ167" s="786"/>
      <c r="AR167" s="786"/>
      <c r="AS167" s="786"/>
      <c r="AT167" s="786"/>
      <c r="AU167" s="786"/>
      <c r="AV167" s="787"/>
    </row>
    <row r="168" spans="2:48" ht="16.5" customHeight="1" x14ac:dyDescent="0.3">
      <c r="B168" s="917" t="s">
        <v>44</v>
      </c>
      <c r="C168" s="7" t="s">
        <v>2</v>
      </c>
      <c r="D168" s="760">
        <v>247.6</v>
      </c>
      <c r="E168" s="760">
        <v>256.5</v>
      </c>
      <c r="F168" s="760">
        <v>257.10000000000002</v>
      </c>
      <c r="G168" s="760">
        <v>255.7</v>
      </c>
      <c r="H168" s="760">
        <v>261.60000000000002</v>
      </c>
      <c r="I168" s="760">
        <v>243.2</v>
      </c>
      <c r="J168" s="760">
        <v>271.8</v>
      </c>
      <c r="K168" s="760">
        <v>273.39999999999998</v>
      </c>
      <c r="L168" s="760">
        <v>266.2</v>
      </c>
      <c r="M168" s="760">
        <v>278.7</v>
      </c>
      <c r="N168" s="760">
        <v>252.4</v>
      </c>
      <c r="O168" s="760">
        <v>254</v>
      </c>
      <c r="P168" s="761">
        <v>248.95522</v>
      </c>
      <c r="Q168" s="761">
        <v>259.11221</v>
      </c>
      <c r="R168" s="761">
        <v>276.46991000000003</v>
      </c>
      <c r="S168" s="143">
        <f>100</f>
        <v>100</v>
      </c>
      <c r="T168" s="328">
        <f t="shared" si="79"/>
        <v>103.59450726978999</v>
      </c>
      <c r="U168" s="328">
        <f t="shared" si="79"/>
        <v>103.83683360258483</v>
      </c>
      <c r="V168" s="328">
        <f t="shared" si="79"/>
        <v>103.27140549273021</v>
      </c>
      <c r="W168" s="328">
        <f t="shared" si="77"/>
        <v>105.65428109854606</v>
      </c>
      <c r="X168" s="328">
        <f t="shared" si="77"/>
        <v>98.222940226171247</v>
      </c>
      <c r="Y168" s="328">
        <f t="shared" si="77"/>
        <v>109.77382875605817</v>
      </c>
      <c r="Z168" s="328">
        <f t="shared" si="77"/>
        <v>110.42003231017769</v>
      </c>
      <c r="AA168" s="328">
        <f t="shared" si="77"/>
        <v>107.51211631663975</v>
      </c>
      <c r="AB168" s="328">
        <f t="shared" si="101"/>
        <v>112.56058158319871</v>
      </c>
      <c r="AC168" s="328">
        <f t="shared" si="101"/>
        <v>101.93861066235864</v>
      </c>
      <c r="AD168" s="328">
        <f t="shared" si="101"/>
        <v>102.58481421647819</v>
      </c>
      <c r="AE168" s="328">
        <f t="shared" si="98"/>
        <v>100.54734248788368</v>
      </c>
      <c r="AF168" s="328">
        <f t="shared" si="99"/>
        <v>104.64951938610663</v>
      </c>
      <c r="AG168" s="329">
        <f t="shared" si="99"/>
        <v>111.65989903069467</v>
      </c>
      <c r="AH168" s="781">
        <v>1</v>
      </c>
      <c r="AI168" s="782">
        <v>1</v>
      </c>
      <c r="AJ168" s="782">
        <v>1</v>
      </c>
      <c r="AK168" s="782">
        <v>1</v>
      </c>
      <c r="AL168" s="782">
        <v>1</v>
      </c>
      <c r="AM168" s="782">
        <v>1</v>
      </c>
      <c r="AN168" s="782">
        <v>1</v>
      </c>
      <c r="AO168" s="782">
        <v>1</v>
      </c>
      <c r="AP168" s="782">
        <v>1</v>
      </c>
      <c r="AQ168" s="782">
        <v>1</v>
      </c>
      <c r="AR168" s="782">
        <v>1</v>
      </c>
      <c r="AS168" s="782">
        <v>1</v>
      </c>
      <c r="AT168" s="782">
        <v>4</v>
      </c>
      <c r="AU168" s="782">
        <v>6</v>
      </c>
      <c r="AV168" s="784">
        <v>7</v>
      </c>
    </row>
    <row r="169" spans="2:48" ht="14.4" x14ac:dyDescent="0.3">
      <c r="B169" s="917"/>
      <c r="C169" s="1" t="s">
        <v>3</v>
      </c>
      <c r="D169" s="760">
        <v>385.5</v>
      </c>
      <c r="E169" s="760">
        <v>384.5</v>
      </c>
      <c r="F169" s="760">
        <v>392.4</v>
      </c>
      <c r="G169" s="760">
        <v>412.6</v>
      </c>
      <c r="H169" s="760">
        <v>405.1</v>
      </c>
      <c r="I169" s="760">
        <v>399</v>
      </c>
      <c r="J169" s="760">
        <v>410.9</v>
      </c>
      <c r="K169" s="760">
        <v>426</v>
      </c>
      <c r="L169" s="760">
        <v>443.4</v>
      </c>
      <c r="M169" s="760">
        <v>456.8</v>
      </c>
      <c r="N169" s="760">
        <v>432.9</v>
      </c>
      <c r="O169" s="760">
        <v>450.3</v>
      </c>
      <c r="P169" s="761">
        <v>426.13513</v>
      </c>
      <c r="Q169" s="761">
        <v>452.28525000000002</v>
      </c>
      <c r="R169" s="761">
        <v>480.80646000000002</v>
      </c>
      <c r="S169" s="143">
        <f>100</f>
        <v>100</v>
      </c>
      <c r="T169" s="328">
        <f t="shared" si="79"/>
        <v>99.740596627756162</v>
      </c>
      <c r="U169" s="328">
        <f t="shared" si="79"/>
        <v>101.78988326848248</v>
      </c>
      <c r="V169" s="328">
        <f t="shared" si="79"/>
        <v>107.02983138780804</v>
      </c>
      <c r="W169" s="328">
        <f t="shared" si="77"/>
        <v>105.08430609597924</v>
      </c>
      <c r="X169" s="328">
        <f t="shared" si="77"/>
        <v>103.50194552529183</v>
      </c>
      <c r="Y169" s="328">
        <f t="shared" si="77"/>
        <v>106.58884565499352</v>
      </c>
      <c r="Z169" s="328">
        <f t="shared" si="77"/>
        <v>110.50583657587549</v>
      </c>
      <c r="AA169" s="328">
        <f t="shared" si="77"/>
        <v>115.01945525291829</v>
      </c>
      <c r="AB169" s="328">
        <f t="shared" si="101"/>
        <v>118.49546044098574</v>
      </c>
      <c r="AC169" s="328">
        <f t="shared" si="101"/>
        <v>112.29571984435798</v>
      </c>
      <c r="AD169" s="328">
        <f t="shared" si="101"/>
        <v>116.80933852140078</v>
      </c>
      <c r="AE169" s="328">
        <f t="shared" si="98"/>
        <v>110.54088975356679</v>
      </c>
      <c r="AF169" s="328">
        <f t="shared" si="99"/>
        <v>117.32431906614786</v>
      </c>
      <c r="AG169" s="329">
        <f t="shared" si="99"/>
        <v>124.72281712062257</v>
      </c>
      <c r="AH169" s="781">
        <v>1</v>
      </c>
      <c r="AI169" s="782">
        <v>1</v>
      </c>
      <c r="AJ169" s="782">
        <v>1</v>
      </c>
      <c r="AK169" s="782">
        <v>1</v>
      </c>
      <c r="AL169" s="782">
        <v>1</v>
      </c>
      <c r="AM169" s="782">
        <v>1</v>
      </c>
      <c r="AN169" s="782">
        <v>1</v>
      </c>
      <c r="AO169" s="782">
        <v>1</v>
      </c>
      <c r="AP169" s="782">
        <v>1</v>
      </c>
      <c r="AQ169" s="782">
        <v>1</v>
      </c>
      <c r="AR169" s="782">
        <v>1</v>
      </c>
      <c r="AS169" s="782">
        <v>1</v>
      </c>
      <c r="AT169" s="782">
        <v>4</v>
      </c>
      <c r="AU169" s="782">
        <v>6</v>
      </c>
      <c r="AV169" s="784">
        <v>7</v>
      </c>
    </row>
    <row r="170" spans="2:48" ht="14.4" x14ac:dyDescent="0.3">
      <c r="B170" s="917"/>
      <c r="C170" s="1" t="s">
        <v>4</v>
      </c>
      <c r="D170" s="760">
        <v>285.8</v>
      </c>
      <c r="E170" s="760">
        <v>263</v>
      </c>
      <c r="F170" s="760">
        <v>269.10000000000002</v>
      </c>
      <c r="G170" s="760">
        <v>290.89999999999998</v>
      </c>
      <c r="H170" s="760">
        <v>323.8</v>
      </c>
      <c r="I170" s="760">
        <v>310.8</v>
      </c>
      <c r="J170" s="760">
        <v>344</v>
      </c>
      <c r="K170" s="760">
        <v>365.8</v>
      </c>
      <c r="L170" s="760">
        <v>369.3</v>
      </c>
      <c r="M170" s="760">
        <v>333.8</v>
      </c>
      <c r="N170" s="760">
        <v>328.6</v>
      </c>
      <c r="O170" s="760">
        <v>326.7</v>
      </c>
      <c r="P170" s="761">
        <v>312.17009999999999</v>
      </c>
      <c r="Q170" s="761">
        <v>337.71841000000001</v>
      </c>
      <c r="R170" s="761">
        <v>362.07339000000002</v>
      </c>
      <c r="S170" s="143">
        <f>100</f>
        <v>100</v>
      </c>
      <c r="T170" s="328">
        <f t="shared" si="79"/>
        <v>92.022393282015386</v>
      </c>
      <c r="U170" s="328">
        <f t="shared" si="79"/>
        <v>94.156752974107775</v>
      </c>
      <c r="V170" s="328">
        <f t="shared" si="79"/>
        <v>101.7844646606018</v>
      </c>
      <c r="W170" s="328">
        <f t="shared" si="77"/>
        <v>113.296011196641</v>
      </c>
      <c r="X170" s="328">
        <f t="shared" si="77"/>
        <v>108.74737578726382</v>
      </c>
      <c r="Y170" s="328">
        <f t="shared" si="77"/>
        <v>120.36389083275017</v>
      </c>
      <c r="Z170" s="328">
        <f t="shared" si="77"/>
        <v>127.99160251924422</v>
      </c>
      <c r="AA170" s="328">
        <f t="shared" si="77"/>
        <v>129.21623512946115</v>
      </c>
      <c r="AB170" s="328">
        <f t="shared" si="101"/>
        <v>116.79496151154653</v>
      </c>
      <c r="AC170" s="328">
        <f t="shared" si="101"/>
        <v>114.97550734779566</v>
      </c>
      <c r="AD170" s="328">
        <f t="shared" si="101"/>
        <v>114.31070678796361</v>
      </c>
      <c r="AE170" s="328">
        <f t="shared" si="98"/>
        <v>109.22676696990902</v>
      </c>
      <c r="AF170" s="328">
        <f t="shared" si="99"/>
        <v>118.16599370188943</v>
      </c>
      <c r="AG170" s="329">
        <f t="shared" si="99"/>
        <v>126.68768019594121</v>
      </c>
      <c r="AH170" s="781">
        <v>1</v>
      </c>
      <c r="AI170" s="782">
        <v>1</v>
      </c>
      <c r="AJ170" s="782">
        <v>1</v>
      </c>
      <c r="AK170" s="782">
        <v>1</v>
      </c>
      <c r="AL170" s="782">
        <v>1</v>
      </c>
      <c r="AM170" s="782">
        <v>1</v>
      </c>
      <c r="AN170" s="782">
        <v>1</v>
      </c>
      <c r="AO170" s="782">
        <v>1</v>
      </c>
      <c r="AP170" s="782">
        <v>1</v>
      </c>
      <c r="AQ170" s="782">
        <v>1</v>
      </c>
      <c r="AR170" s="782">
        <v>1</v>
      </c>
      <c r="AS170" s="782">
        <v>1</v>
      </c>
      <c r="AT170" s="782">
        <v>4</v>
      </c>
      <c r="AU170" s="782">
        <v>6</v>
      </c>
      <c r="AV170" s="784">
        <v>7</v>
      </c>
    </row>
    <row r="171" spans="2:48" ht="14.4" x14ac:dyDescent="0.3">
      <c r="B171" s="917"/>
      <c r="C171" s="1" t="s">
        <v>5</v>
      </c>
      <c r="D171" s="760">
        <v>305.10000000000002</v>
      </c>
      <c r="E171" s="760">
        <v>260</v>
      </c>
      <c r="F171" s="760">
        <v>275.5</v>
      </c>
      <c r="G171" s="760">
        <v>270</v>
      </c>
      <c r="H171" s="760">
        <v>258.2</v>
      </c>
      <c r="I171" s="760">
        <v>257.89999999999998</v>
      </c>
      <c r="J171" s="760">
        <v>234.8</v>
      </c>
      <c r="K171" s="760">
        <v>217.4</v>
      </c>
      <c r="L171" s="760">
        <v>293.8</v>
      </c>
      <c r="M171" s="760">
        <v>313.8</v>
      </c>
      <c r="N171" s="760">
        <v>369.5</v>
      </c>
      <c r="O171" s="760">
        <v>368.8</v>
      </c>
      <c r="P171" s="761">
        <v>357.78867000000002</v>
      </c>
      <c r="Q171" s="761">
        <v>392.90084999999999</v>
      </c>
      <c r="R171" s="761">
        <v>421.87383999999997</v>
      </c>
      <c r="S171" s="143">
        <f>100</f>
        <v>100</v>
      </c>
      <c r="T171" s="328">
        <f t="shared" si="79"/>
        <v>85.217961324156008</v>
      </c>
      <c r="U171" s="328">
        <f t="shared" si="79"/>
        <v>90.298262864634538</v>
      </c>
      <c r="V171" s="328">
        <f t="shared" si="79"/>
        <v>88.495575221238937</v>
      </c>
      <c r="W171" s="328">
        <f t="shared" si="77"/>
        <v>84.627990822681085</v>
      </c>
      <c r="X171" s="328">
        <f t="shared" si="77"/>
        <v>84.529662405768576</v>
      </c>
      <c r="Y171" s="328">
        <f t="shared" si="77"/>
        <v>76.958374303507043</v>
      </c>
      <c r="Z171" s="328">
        <f t="shared" si="77"/>
        <v>71.255326122582758</v>
      </c>
      <c r="AA171" s="328">
        <f t="shared" si="77"/>
        <v>96.296296296296291</v>
      </c>
      <c r="AB171" s="328">
        <f t="shared" si="101"/>
        <v>102.85152409046214</v>
      </c>
      <c r="AC171" s="328">
        <f t="shared" si="101"/>
        <v>121.10783349721402</v>
      </c>
      <c r="AD171" s="328">
        <f t="shared" si="101"/>
        <v>120.87840052441821</v>
      </c>
      <c r="AE171" s="328">
        <f t="shared" si="98"/>
        <v>117.26931170108162</v>
      </c>
      <c r="AF171" s="328">
        <f t="shared" si="99"/>
        <v>128.77772861356931</v>
      </c>
      <c r="AG171" s="329">
        <f t="shared" si="99"/>
        <v>138.27395607997377</v>
      </c>
      <c r="AH171" s="781">
        <v>1</v>
      </c>
      <c r="AI171" s="782">
        <v>1</v>
      </c>
      <c r="AJ171" s="782">
        <v>1</v>
      </c>
      <c r="AK171" s="782">
        <v>1</v>
      </c>
      <c r="AL171" s="782">
        <v>1</v>
      </c>
      <c r="AM171" s="782">
        <v>1</v>
      </c>
      <c r="AN171" s="782">
        <v>1</v>
      </c>
      <c r="AO171" s="782">
        <v>1</v>
      </c>
      <c r="AP171" s="782">
        <v>1</v>
      </c>
      <c r="AQ171" s="782">
        <v>1</v>
      </c>
      <c r="AR171" s="782">
        <v>1</v>
      </c>
      <c r="AS171" s="782">
        <v>1</v>
      </c>
      <c r="AT171" s="782">
        <v>4</v>
      </c>
      <c r="AU171" s="782">
        <v>6</v>
      </c>
      <c r="AV171" s="784">
        <v>7</v>
      </c>
    </row>
    <row r="172" spans="2:48" ht="14.4" x14ac:dyDescent="0.3">
      <c r="B172" s="917"/>
      <c r="C172" s="1" t="s">
        <v>6</v>
      </c>
      <c r="D172" s="760">
        <v>1224</v>
      </c>
      <c r="E172" s="760">
        <v>1164</v>
      </c>
      <c r="F172" s="760">
        <v>1194.0999999999999</v>
      </c>
      <c r="G172" s="760">
        <v>1229.1999999999998</v>
      </c>
      <c r="H172" s="760">
        <v>1248.7</v>
      </c>
      <c r="I172" s="760">
        <v>1210.9000000000001</v>
      </c>
      <c r="J172" s="760">
        <v>1261.5</v>
      </c>
      <c r="K172" s="760">
        <v>1282.6000000000001</v>
      </c>
      <c r="L172" s="760">
        <v>1372.6999999999998</v>
      </c>
      <c r="M172" s="760">
        <v>1383.1</v>
      </c>
      <c r="N172" s="760">
        <v>1383.4</v>
      </c>
      <c r="O172" s="760">
        <v>1399.8</v>
      </c>
      <c r="P172" s="761">
        <v>1345.0491200000001</v>
      </c>
      <c r="Q172" s="761">
        <v>1442.0167200000001</v>
      </c>
      <c r="R172" s="761">
        <v>1541.2236</v>
      </c>
      <c r="S172" s="143">
        <f>100</f>
        <v>100</v>
      </c>
      <c r="T172" s="328">
        <f t="shared" si="79"/>
        <v>95.098039215686271</v>
      </c>
      <c r="U172" s="328">
        <f t="shared" si="79"/>
        <v>97.557189542483641</v>
      </c>
      <c r="V172" s="328">
        <f t="shared" si="79"/>
        <v>100.42483660130718</v>
      </c>
      <c r="W172" s="328">
        <f t="shared" si="77"/>
        <v>102.01797385620915</v>
      </c>
      <c r="X172" s="328">
        <f t="shared" si="77"/>
        <v>98.929738562091515</v>
      </c>
      <c r="Y172" s="328">
        <f t="shared" si="77"/>
        <v>103.06372549019608</v>
      </c>
      <c r="Z172" s="328">
        <f t="shared" si="77"/>
        <v>104.78758169934642</v>
      </c>
      <c r="AA172" s="328">
        <f t="shared" si="77"/>
        <v>112.14869281045749</v>
      </c>
      <c r="AB172" s="328">
        <f t="shared" si="101"/>
        <v>112.9983660130719</v>
      </c>
      <c r="AC172" s="328">
        <f t="shared" si="101"/>
        <v>113.02287581699346</v>
      </c>
      <c r="AD172" s="328">
        <f t="shared" si="101"/>
        <v>114.36274509803921</v>
      </c>
      <c r="AE172" s="328">
        <f t="shared" si="98"/>
        <v>109.88963398692812</v>
      </c>
      <c r="AF172" s="328">
        <f t="shared" si="99"/>
        <v>117.81182352941178</v>
      </c>
      <c r="AG172" s="329">
        <f t="shared" si="99"/>
        <v>125.91696078431374</v>
      </c>
      <c r="AH172" s="781">
        <v>1</v>
      </c>
      <c r="AI172" s="782">
        <v>1</v>
      </c>
      <c r="AJ172" s="782">
        <v>1</v>
      </c>
      <c r="AK172" s="782">
        <v>1</v>
      </c>
      <c r="AL172" s="782">
        <v>1</v>
      </c>
      <c r="AM172" s="782">
        <v>1</v>
      </c>
      <c r="AN172" s="782">
        <v>1</v>
      </c>
      <c r="AO172" s="782">
        <v>1</v>
      </c>
      <c r="AP172" s="782">
        <v>1</v>
      </c>
      <c r="AQ172" s="782">
        <v>1</v>
      </c>
      <c r="AR172" s="782">
        <v>1</v>
      </c>
      <c r="AS172" s="782">
        <v>1</v>
      </c>
      <c r="AT172" s="782">
        <v>4</v>
      </c>
      <c r="AU172" s="782">
        <v>6</v>
      </c>
      <c r="AV172" s="784">
        <v>7</v>
      </c>
    </row>
    <row r="173" spans="2:48" ht="14.4" x14ac:dyDescent="0.3">
      <c r="B173" s="918"/>
      <c r="C173" s="8" t="s">
        <v>7</v>
      </c>
      <c r="D173" s="565">
        <v>918.90000000000009</v>
      </c>
      <c r="E173" s="565">
        <v>904</v>
      </c>
      <c r="F173" s="565">
        <v>918.6</v>
      </c>
      <c r="G173" s="565">
        <v>959.19999999999993</v>
      </c>
      <c r="H173" s="565">
        <v>990.5</v>
      </c>
      <c r="I173" s="565">
        <v>953</v>
      </c>
      <c r="J173" s="565">
        <v>1026.7</v>
      </c>
      <c r="K173" s="565">
        <v>1065.2</v>
      </c>
      <c r="L173" s="565">
        <v>1078.8999999999999</v>
      </c>
      <c r="M173" s="565">
        <v>1069.3</v>
      </c>
      <c r="N173" s="565">
        <v>1013.9</v>
      </c>
      <c r="O173" s="565">
        <v>1031</v>
      </c>
      <c r="P173" s="565">
        <v>987.26044999999999</v>
      </c>
      <c r="Q173" s="565">
        <v>1049.1158700000001</v>
      </c>
      <c r="R173" s="565">
        <v>1119.3497600000001</v>
      </c>
      <c r="S173" s="143">
        <f>100</f>
        <v>100</v>
      </c>
      <c r="T173" s="328">
        <f t="shared" si="79"/>
        <v>98.378496027859384</v>
      </c>
      <c r="U173" s="328">
        <f t="shared" si="79"/>
        <v>99.967352269017297</v>
      </c>
      <c r="V173" s="328">
        <f t="shared" si="79"/>
        <v>104.38567852867558</v>
      </c>
      <c r="W173" s="328">
        <f t="shared" si="77"/>
        <v>107.79192512787027</v>
      </c>
      <c r="X173" s="328">
        <f t="shared" si="77"/>
        <v>103.71095875503318</v>
      </c>
      <c r="Y173" s="328">
        <f t="shared" si="77"/>
        <v>111.73141799978234</v>
      </c>
      <c r="Z173" s="328">
        <f t="shared" si="77"/>
        <v>115.92121014256175</v>
      </c>
      <c r="AA173" s="328">
        <f t="shared" si="77"/>
        <v>117.41212319077155</v>
      </c>
      <c r="AB173" s="328">
        <f t="shared" si="101"/>
        <v>116.36739579932527</v>
      </c>
      <c r="AC173" s="328">
        <f t="shared" si="101"/>
        <v>110.33844814452061</v>
      </c>
      <c r="AD173" s="328">
        <f t="shared" si="101"/>
        <v>112.19936881053432</v>
      </c>
      <c r="AE173" s="328">
        <f t="shared" si="98"/>
        <v>107.43937860485362</v>
      </c>
      <c r="AF173" s="328">
        <f t="shared" si="99"/>
        <v>114.17084231145935</v>
      </c>
      <c r="AG173" s="329">
        <f t="shared" si="99"/>
        <v>121.81409946675373</v>
      </c>
      <c r="AH173" s="785"/>
      <c r="AI173" s="786"/>
      <c r="AJ173" s="786"/>
      <c r="AK173" s="786"/>
      <c r="AL173" s="786"/>
      <c r="AM173" s="786"/>
      <c r="AN173" s="786"/>
      <c r="AO173" s="786"/>
      <c r="AP173" s="786"/>
      <c r="AQ173" s="786"/>
      <c r="AR173" s="786"/>
      <c r="AS173" s="786"/>
      <c r="AT173" s="786"/>
      <c r="AU173" s="786"/>
      <c r="AV173" s="787"/>
    </row>
    <row r="174" spans="2:48" ht="16.5" customHeight="1" x14ac:dyDescent="0.3">
      <c r="B174" s="917" t="s">
        <v>45</v>
      </c>
      <c r="C174" s="1" t="s">
        <v>2</v>
      </c>
      <c r="D174" s="760">
        <v>157.69999999999999</v>
      </c>
      <c r="E174" s="760">
        <v>136.19999999999999</v>
      </c>
      <c r="F174" s="760">
        <v>170.1</v>
      </c>
      <c r="G174" s="760">
        <v>166.4</v>
      </c>
      <c r="H174" s="760">
        <v>172.7</v>
      </c>
      <c r="I174" s="760">
        <v>150.30000000000001</v>
      </c>
      <c r="J174" s="760">
        <v>154.1</v>
      </c>
      <c r="K174" s="760">
        <v>145.5</v>
      </c>
      <c r="L174" s="760">
        <v>138.6</v>
      </c>
      <c r="M174" s="760">
        <v>154.30000000000001</v>
      </c>
      <c r="N174" s="760">
        <v>153.1</v>
      </c>
      <c r="O174" s="760">
        <v>153.9</v>
      </c>
      <c r="P174" s="761">
        <v>150.84334000000001</v>
      </c>
      <c r="Q174" s="761">
        <v>156.99751000000001</v>
      </c>
      <c r="R174" s="761">
        <v>167.48896999999999</v>
      </c>
      <c r="S174" s="143">
        <f>100</f>
        <v>100</v>
      </c>
      <c r="T174" s="328">
        <f t="shared" si="79"/>
        <v>86.366518706404563</v>
      </c>
      <c r="U174" s="328">
        <f t="shared" si="79"/>
        <v>107.86303107165504</v>
      </c>
      <c r="V174" s="328">
        <f t="shared" si="79"/>
        <v>105.51680405833862</v>
      </c>
      <c r="W174" s="328">
        <f t="shared" si="77"/>
        <v>109.51173113506658</v>
      </c>
      <c r="X174" s="328">
        <f t="shared" si="77"/>
        <v>95.307545973367169</v>
      </c>
      <c r="Y174" s="328">
        <f t="shared" si="77"/>
        <v>97.717184527584024</v>
      </c>
      <c r="Z174" s="328">
        <f t="shared" si="77"/>
        <v>92.263792010145849</v>
      </c>
      <c r="AA174" s="328">
        <f t="shared" si="77"/>
        <v>87.888395688015223</v>
      </c>
      <c r="AB174" s="328">
        <f t="shared" si="101"/>
        <v>97.844007609384931</v>
      </c>
      <c r="AC174" s="328">
        <f t="shared" si="101"/>
        <v>97.083069118579587</v>
      </c>
      <c r="AD174" s="328">
        <f t="shared" si="101"/>
        <v>97.590361445783145</v>
      </c>
      <c r="AE174" s="328">
        <f t="shared" si="98"/>
        <v>95.652086239695635</v>
      </c>
      <c r="AF174" s="328">
        <f t="shared" si="99"/>
        <v>99.554540266328473</v>
      </c>
      <c r="AG174" s="329">
        <f t="shared" si="99"/>
        <v>106.2073367152822</v>
      </c>
      <c r="AH174" s="781">
        <v>1</v>
      </c>
      <c r="AI174" s="782">
        <v>1</v>
      </c>
      <c r="AJ174" s="782">
        <v>1</v>
      </c>
      <c r="AK174" s="782">
        <v>1</v>
      </c>
      <c r="AL174" s="782">
        <v>1</v>
      </c>
      <c r="AM174" s="782">
        <v>1</v>
      </c>
      <c r="AN174" s="782">
        <v>1</v>
      </c>
      <c r="AO174" s="782">
        <v>1</v>
      </c>
      <c r="AP174" s="782">
        <v>1</v>
      </c>
      <c r="AQ174" s="782">
        <v>1</v>
      </c>
      <c r="AR174" s="782">
        <v>1</v>
      </c>
      <c r="AS174" s="782">
        <v>1</v>
      </c>
      <c r="AT174" s="782">
        <v>4</v>
      </c>
      <c r="AU174" s="782">
        <v>6</v>
      </c>
      <c r="AV174" s="784">
        <v>7</v>
      </c>
    </row>
    <row r="175" spans="2:48" ht="14.4" x14ac:dyDescent="0.3">
      <c r="B175" s="917"/>
      <c r="C175" s="1" t="s">
        <v>3</v>
      </c>
      <c r="D175" s="760">
        <v>180.8</v>
      </c>
      <c r="E175" s="760">
        <v>154.6</v>
      </c>
      <c r="F175" s="760">
        <v>166.8</v>
      </c>
      <c r="G175" s="760">
        <v>195.6</v>
      </c>
      <c r="H175" s="760">
        <v>189.3</v>
      </c>
      <c r="I175" s="760">
        <v>180</v>
      </c>
      <c r="J175" s="760">
        <v>178.9</v>
      </c>
      <c r="K175" s="760">
        <v>177.4</v>
      </c>
      <c r="L175" s="760">
        <v>177.5</v>
      </c>
      <c r="M175" s="760">
        <v>189</v>
      </c>
      <c r="N175" s="760">
        <v>210.7</v>
      </c>
      <c r="O175" s="760">
        <v>213.4</v>
      </c>
      <c r="P175" s="761">
        <v>201.94811999999999</v>
      </c>
      <c r="Q175" s="761">
        <v>214.34082000000001</v>
      </c>
      <c r="R175" s="761">
        <v>227.85898</v>
      </c>
      <c r="S175" s="143">
        <f>100</f>
        <v>100</v>
      </c>
      <c r="T175" s="328">
        <f t="shared" si="79"/>
        <v>85.508849557522112</v>
      </c>
      <c r="U175" s="328">
        <f t="shared" si="79"/>
        <v>92.25663716814158</v>
      </c>
      <c r="V175" s="328">
        <f t="shared" si="79"/>
        <v>108.1858407079646</v>
      </c>
      <c r="W175" s="328">
        <f t="shared" si="77"/>
        <v>104.70132743362831</v>
      </c>
      <c r="X175" s="328">
        <f t="shared" si="77"/>
        <v>99.557522123893804</v>
      </c>
      <c r="Y175" s="328">
        <f t="shared" si="77"/>
        <v>98.949115044247776</v>
      </c>
      <c r="Z175" s="328">
        <f t="shared" si="77"/>
        <v>98.119469026548671</v>
      </c>
      <c r="AA175" s="328">
        <f t="shared" si="77"/>
        <v>98.174778761061944</v>
      </c>
      <c r="AB175" s="328">
        <f t="shared" si="101"/>
        <v>104.53539823008849</v>
      </c>
      <c r="AC175" s="328">
        <f t="shared" si="101"/>
        <v>116.53761061946902</v>
      </c>
      <c r="AD175" s="328">
        <f t="shared" si="101"/>
        <v>118.03097345132743</v>
      </c>
      <c r="AE175" s="328">
        <f t="shared" si="98"/>
        <v>111.69696902654866</v>
      </c>
      <c r="AF175" s="328">
        <f t="shared" si="99"/>
        <v>118.55133849557522</v>
      </c>
      <c r="AG175" s="329">
        <f t="shared" si="99"/>
        <v>126.02819690265487</v>
      </c>
      <c r="AH175" s="781">
        <v>1</v>
      </c>
      <c r="AI175" s="782">
        <v>1</v>
      </c>
      <c r="AJ175" s="782">
        <v>1</v>
      </c>
      <c r="AK175" s="782">
        <v>1</v>
      </c>
      <c r="AL175" s="782">
        <v>1</v>
      </c>
      <c r="AM175" s="782">
        <v>1</v>
      </c>
      <c r="AN175" s="782">
        <v>1</v>
      </c>
      <c r="AO175" s="782">
        <v>1</v>
      </c>
      <c r="AP175" s="782">
        <v>1</v>
      </c>
      <c r="AQ175" s="782">
        <v>1</v>
      </c>
      <c r="AR175" s="782">
        <v>1</v>
      </c>
      <c r="AS175" s="782">
        <v>1</v>
      </c>
      <c r="AT175" s="782">
        <v>4</v>
      </c>
      <c r="AU175" s="782">
        <v>6</v>
      </c>
      <c r="AV175" s="784">
        <v>7</v>
      </c>
    </row>
    <row r="176" spans="2:48" ht="14.4" x14ac:dyDescent="0.3">
      <c r="B176" s="917"/>
      <c r="C176" s="1" t="s">
        <v>4</v>
      </c>
      <c r="D176" s="760">
        <v>312.10000000000002</v>
      </c>
      <c r="E176" s="760">
        <v>270.89999999999998</v>
      </c>
      <c r="F176" s="760">
        <v>433.7</v>
      </c>
      <c r="G176" s="760">
        <v>351.1</v>
      </c>
      <c r="H176" s="760">
        <v>300</v>
      </c>
      <c r="I176" s="760">
        <v>279.5</v>
      </c>
      <c r="J176" s="760">
        <v>337.5</v>
      </c>
      <c r="K176" s="760">
        <v>363.7</v>
      </c>
      <c r="L176" s="760">
        <v>371.5</v>
      </c>
      <c r="M176" s="760">
        <v>407.4</v>
      </c>
      <c r="N176" s="760">
        <v>381.3</v>
      </c>
      <c r="O176" s="760">
        <v>372.9</v>
      </c>
      <c r="P176" s="761">
        <v>356.31533999999999</v>
      </c>
      <c r="Q176" s="761">
        <v>385.47653000000003</v>
      </c>
      <c r="R176" s="761">
        <v>413.26031</v>
      </c>
      <c r="S176" s="143">
        <f>100</f>
        <v>100</v>
      </c>
      <c r="T176" s="328">
        <f t="shared" si="79"/>
        <v>86.79910285165009</v>
      </c>
      <c r="U176" s="328">
        <f t="shared" si="79"/>
        <v>138.96187119512976</v>
      </c>
      <c r="V176" s="328">
        <f t="shared" si="79"/>
        <v>112.49599487343799</v>
      </c>
      <c r="W176" s="328">
        <f t="shared" si="77"/>
        <v>96.123037487984618</v>
      </c>
      <c r="X176" s="328">
        <f t="shared" si="77"/>
        <v>89.554629926305665</v>
      </c>
      <c r="Y176" s="328">
        <f t="shared" si="77"/>
        <v>108.13841717398269</v>
      </c>
      <c r="Z176" s="328">
        <f t="shared" si="77"/>
        <v>116.53316244793335</v>
      </c>
      <c r="AA176" s="328">
        <f t="shared" si="77"/>
        <v>119.03236142262095</v>
      </c>
      <c r="AB176" s="328">
        <f t="shared" si="101"/>
        <v>130.5350849086831</v>
      </c>
      <c r="AC176" s="328">
        <f t="shared" si="101"/>
        <v>122.17238064722844</v>
      </c>
      <c r="AD176" s="328">
        <f t="shared" si="101"/>
        <v>119.48093559756488</v>
      </c>
      <c r="AE176" s="328">
        <f t="shared" si="98"/>
        <v>114.16704261454662</v>
      </c>
      <c r="AF176" s="328">
        <f t="shared" si="99"/>
        <v>123.51058314642744</v>
      </c>
      <c r="AG176" s="329">
        <f t="shared" si="99"/>
        <v>132.41278756808714</v>
      </c>
      <c r="AH176" s="781">
        <v>1</v>
      </c>
      <c r="AI176" s="782">
        <v>1</v>
      </c>
      <c r="AJ176" s="782">
        <v>1</v>
      </c>
      <c r="AK176" s="782">
        <v>1</v>
      </c>
      <c r="AL176" s="782">
        <v>1</v>
      </c>
      <c r="AM176" s="782">
        <v>1</v>
      </c>
      <c r="AN176" s="782">
        <v>1</v>
      </c>
      <c r="AO176" s="782">
        <v>1</v>
      </c>
      <c r="AP176" s="782">
        <v>1</v>
      </c>
      <c r="AQ176" s="782">
        <v>1</v>
      </c>
      <c r="AR176" s="782">
        <v>1</v>
      </c>
      <c r="AS176" s="782">
        <v>1</v>
      </c>
      <c r="AT176" s="782">
        <v>4</v>
      </c>
      <c r="AU176" s="782">
        <v>6</v>
      </c>
      <c r="AV176" s="784">
        <v>7</v>
      </c>
    </row>
    <row r="177" spans="2:48" ht="14.4" x14ac:dyDescent="0.3">
      <c r="B177" s="917"/>
      <c r="C177" s="1" t="s">
        <v>5</v>
      </c>
      <c r="D177" s="760">
        <v>527</v>
      </c>
      <c r="E177" s="760">
        <v>371.3</v>
      </c>
      <c r="F177" s="760">
        <v>415.8</v>
      </c>
      <c r="G177" s="760">
        <v>414.7</v>
      </c>
      <c r="H177" s="760">
        <v>437</v>
      </c>
      <c r="I177" s="760">
        <v>417.6</v>
      </c>
      <c r="J177" s="760">
        <v>423.3</v>
      </c>
      <c r="K177" s="760">
        <v>445.7</v>
      </c>
      <c r="L177" s="760">
        <v>450.3</v>
      </c>
      <c r="M177" s="760">
        <v>478.5</v>
      </c>
      <c r="N177" s="760">
        <v>599</v>
      </c>
      <c r="O177" s="760">
        <v>515.1</v>
      </c>
      <c r="P177" s="761">
        <v>499.72061000000002</v>
      </c>
      <c r="Q177" s="761">
        <v>548.76147000000003</v>
      </c>
      <c r="R177" s="761">
        <v>589.18853999999999</v>
      </c>
      <c r="S177" s="143">
        <f>100</f>
        <v>100</v>
      </c>
      <c r="T177" s="328">
        <f t="shared" si="79"/>
        <v>70.455407969639467</v>
      </c>
      <c r="U177" s="328">
        <f t="shared" si="79"/>
        <v>78.899430740037957</v>
      </c>
      <c r="V177" s="328">
        <f t="shared" si="79"/>
        <v>78.690702087286525</v>
      </c>
      <c r="W177" s="328">
        <f t="shared" si="77"/>
        <v>82.922201138519924</v>
      </c>
      <c r="X177" s="328">
        <f t="shared" si="77"/>
        <v>79.240986717267546</v>
      </c>
      <c r="Y177" s="328">
        <f t="shared" si="77"/>
        <v>80.322580645161295</v>
      </c>
      <c r="Z177" s="328">
        <f t="shared" si="77"/>
        <v>84.573055028463003</v>
      </c>
      <c r="AA177" s="328">
        <f t="shared" si="77"/>
        <v>85.44592030360532</v>
      </c>
      <c r="AB177" s="328">
        <f t="shared" si="101"/>
        <v>90.79696394686907</v>
      </c>
      <c r="AC177" s="328">
        <f t="shared" si="101"/>
        <v>113.66223908918406</v>
      </c>
      <c r="AD177" s="328">
        <f t="shared" si="101"/>
        <v>97.741935483870961</v>
      </c>
      <c r="AE177" s="328">
        <f t="shared" si="98"/>
        <v>94.823645161290329</v>
      </c>
      <c r="AF177" s="328">
        <f t="shared" si="99"/>
        <v>104.12931119544592</v>
      </c>
      <c r="AG177" s="329">
        <f t="shared" si="99"/>
        <v>111.80048197343453</v>
      </c>
      <c r="AH177" s="781">
        <v>1</v>
      </c>
      <c r="AI177" s="782">
        <v>1</v>
      </c>
      <c r="AJ177" s="782">
        <v>1</v>
      </c>
      <c r="AK177" s="782">
        <v>1</v>
      </c>
      <c r="AL177" s="782">
        <v>1</v>
      </c>
      <c r="AM177" s="782">
        <v>1</v>
      </c>
      <c r="AN177" s="782">
        <v>1</v>
      </c>
      <c r="AO177" s="782">
        <v>1</v>
      </c>
      <c r="AP177" s="782">
        <v>1</v>
      </c>
      <c r="AQ177" s="782">
        <v>1</v>
      </c>
      <c r="AR177" s="782">
        <v>1</v>
      </c>
      <c r="AS177" s="782">
        <v>1</v>
      </c>
      <c r="AT177" s="782">
        <v>4</v>
      </c>
      <c r="AU177" s="782">
        <v>6</v>
      </c>
      <c r="AV177" s="784">
        <v>7</v>
      </c>
    </row>
    <row r="178" spans="2:48" ht="14.4" x14ac:dyDescent="0.3">
      <c r="B178" s="917"/>
      <c r="C178" s="1" t="s">
        <v>6</v>
      </c>
      <c r="D178" s="760">
        <v>1177.5999999999999</v>
      </c>
      <c r="E178" s="760">
        <v>933</v>
      </c>
      <c r="F178" s="760">
        <v>1186.3999999999999</v>
      </c>
      <c r="G178" s="760">
        <v>1127.8</v>
      </c>
      <c r="H178" s="760">
        <v>1099</v>
      </c>
      <c r="I178" s="760">
        <v>1027.4000000000001</v>
      </c>
      <c r="J178" s="760">
        <v>1093.8</v>
      </c>
      <c r="K178" s="760">
        <v>1132.3</v>
      </c>
      <c r="L178" s="760">
        <v>1137.9000000000001</v>
      </c>
      <c r="M178" s="760">
        <v>1229.2</v>
      </c>
      <c r="N178" s="760">
        <v>1344.1</v>
      </c>
      <c r="O178" s="760">
        <v>1255.3000000000002</v>
      </c>
      <c r="P178" s="761">
        <v>1208.8274100000001</v>
      </c>
      <c r="Q178" s="761">
        <v>1305.5763300000001</v>
      </c>
      <c r="R178" s="761">
        <v>1397.7968000000001</v>
      </c>
      <c r="S178" s="143">
        <f>100</f>
        <v>100</v>
      </c>
      <c r="T178" s="328">
        <f t="shared" si="79"/>
        <v>79.228940217391312</v>
      </c>
      <c r="U178" s="328">
        <f t="shared" si="79"/>
        <v>100.74728260869564</v>
      </c>
      <c r="V178" s="328">
        <f t="shared" si="79"/>
        <v>95.771059782608702</v>
      </c>
      <c r="W178" s="328">
        <f t="shared" si="77"/>
        <v>93.325407608695656</v>
      </c>
      <c r="X178" s="328">
        <f t="shared" si="77"/>
        <v>87.245244565217405</v>
      </c>
      <c r="Y178" s="328">
        <f t="shared" si="77"/>
        <v>92.88383152173914</v>
      </c>
      <c r="Z178" s="328">
        <f t="shared" si="77"/>
        <v>96.153192934782609</v>
      </c>
      <c r="AA178" s="328">
        <f t="shared" si="77"/>
        <v>96.628736413043498</v>
      </c>
      <c r="AB178" s="328">
        <f t="shared" si="101"/>
        <v>104.38179347826087</v>
      </c>
      <c r="AC178" s="328">
        <f t="shared" si="101"/>
        <v>114.1389266304348</v>
      </c>
      <c r="AD178" s="328">
        <f t="shared" si="101"/>
        <v>106.59816576086959</v>
      </c>
      <c r="AE178" s="328">
        <f t="shared" si="98"/>
        <v>102.65178413722828</v>
      </c>
      <c r="AF178" s="328">
        <f t="shared" si="99"/>
        <v>110.86755519701089</v>
      </c>
      <c r="AG178" s="329">
        <f t="shared" si="99"/>
        <v>118.69877717391304</v>
      </c>
      <c r="AH178" s="781">
        <v>1</v>
      </c>
      <c r="AI178" s="782">
        <v>1</v>
      </c>
      <c r="AJ178" s="782">
        <v>1</v>
      </c>
      <c r="AK178" s="782">
        <v>1</v>
      </c>
      <c r="AL178" s="782">
        <v>1</v>
      </c>
      <c r="AM178" s="782">
        <v>1</v>
      </c>
      <c r="AN178" s="782">
        <v>1</v>
      </c>
      <c r="AO178" s="782">
        <v>1</v>
      </c>
      <c r="AP178" s="782">
        <v>1</v>
      </c>
      <c r="AQ178" s="782">
        <v>1</v>
      </c>
      <c r="AR178" s="782">
        <v>1</v>
      </c>
      <c r="AS178" s="782">
        <v>1</v>
      </c>
      <c r="AT178" s="782">
        <v>4</v>
      </c>
      <c r="AU178" s="782">
        <v>6</v>
      </c>
      <c r="AV178" s="784">
        <v>7</v>
      </c>
    </row>
    <row r="179" spans="2:48" ht="14.4" x14ac:dyDescent="0.3">
      <c r="B179" s="918"/>
      <c r="C179" s="8" t="s">
        <v>7</v>
      </c>
      <c r="D179" s="565">
        <v>650.6</v>
      </c>
      <c r="E179" s="565">
        <v>561.69999999999993</v>
      </c>
      <c r="F179" s="565">
        <v>770.59999999999991</v>
      </c>
      <c r="G179" s="565">
        <v>713.1</v>
      </c>
      <c r="H179" s="565">
        <v>662</v>
      </c>
      <c r="I179" s="565">
        <v>609.79999999999995</v>
      </c>
      <c r="J179" s="565">
        <v>670.5</v>
      </c>
      <c r="K179" s="565">
        <v>686.59999999999991</v>
      </c>
      <c r="L179" s="565">
        <v>687.6</v>
      </c>
      <c r="M179" s="565">
        <v>750.7</v>
      </c>
      <c r="N179" s="565">
        <v>745.09999999999991</v>
      </c>
      <c r="O179" s="565">
        <v>740.2</v>
      </c>
      <c r="P179" s="565">
        <v>709.10680000000002</v>
      </c>
      <c r="Q179" s="565">
        <v>756.81486000000007</v>
      </c>
      <c r="R179" s="565">
        <v>808.60825999999997</v>
      </c>
      <c r="S179" s="143">
        <f>100</f>
        <v>100</v>
      </c>
      <c r="T179" s="328">
        <f t="shared" si="79"/>
        <v>86.335690132185661</v>
      </c>
      <c r="U179" s="328">
        <f t="shared" si="79"/>
        <v>118.44451275745463</v>
      </c>
      <c r="V179" s="328">
        <f t="shared" si="79"/>
        <v>109.6065170611743</v>
      </c>
      <c r="W179" s="328">
        <f t="shared" si="77"/>
        <v>101.75222871195818</v>
      </c>
      <c r="X179" s="328">
        <f t="shared" si="77"/>
        <v>93.728865662465395</v>
      </c>
      <c r="Y179" s="328">
        <f t="shared" si="77"/>
        <v>103.05871503227789</v>
      </c>
      <c r="Z179" s="328">
        <f t="shared" si="77"/>
        <v>105.53335382723637</v>
      </c>
      <c r="AA179" s="328">
        <f t="shared" si="77"/>
        <v>105.68705810021518</v>
      </c>
      <c r="AB179" s="328">
        <f t="shared" si="101"/>
        <v>115.38579772517676</v>
      </c>
      <c r="AC179" s="328">
        <f t="shared" si="101"/>
        <v>114.52505379649551</v>
      </c>
      <c r="AD179" s="328">
        <f t="shared" si="101"/>
        <v>113.77190285889948</v>
      </c>
      <c r="AE179" s="328">
        <f t="shared" si="98"/>
        <v>108.99274515831542</v>
      </c>
      <c r="AF179" s="328">
        <f t="shared" si="99"/>
        <v>116.32567783584383</v>
      </c>
      <c r="AG179" s="329">
        <f t="shared" si="99"/>
        <v>124.28654472794344</v>
      </c>
      <c r="AH179" s="785"/>
      <c r="AI179" s="786"/>
      <c r="AJ179" s="786"/>
      <c r="AK179" s="786"/>
      <c r="AL179" s="786"/>
      <c r="AM179" s="786"/>
      <c r="AN179" s="786"/>
      <c r="AO179" s="786"/>
      <c r="AP179" s="786"/>
      <c r="AQ179" s="786"/>
      <c r="AR179" s="786"/>
      <c r="AS179" s="786"/>
      <c r="AT179" s="786"/>
      <c r="AU179" s="786"/>
      <c r="AV179" s="787"/>
    </row>
    <row r="180" spans="2:48" ht="16.5" customHeight="1" x14ac:dyDescent="0.3">
      <c r="B180" s="917" t="s">
        <v>46</v>
      </c>
      <c r="C180" s="7" t="s">
        <v>2</v>
      </c>
      <c r="D180" s="760">
        <v>144.1</v>
      </c>
      <c r="E180" s="760">
        <v>132.19999999999999</v>
      </c>
      <c r="F180" s="760">
        <v>142.80000000000001</v>
      </c>
      <c r="G180" s="760">
        <v>156.4</v>
      </c>
      <c r="H180" s="760">
        <v>157.69999999999999</v>
      </c>
      <c r="I180" s="760">
        <v>169.4</v>
      </c>
      <c r="J180" s="760">
        <v>187.5</v>
      </c>
      <c r="K180" s="760">
        <v>201.6</v>
      </c>
      <c r="L180" s="760">
        <v>213.6</v>
      </c>
      <c r="M180" s="760">
        <v>245.1</v>
      </c>
      <c r="N180" s="760">
        <v>237.8</v>
      </c>
      <c r="O180" s="760">
        <v>245.8</v>
      </c>
      <c r="P180" s="761">
        <v>240.91806</v>
      </c>
      <c r="Q180" s="761">
        <v>250.74716000000001</v>
      </c>
      <c r="R180" s="761">
        <v>267.51537999999999</v>
      </c>
      <c r="S180" s="143">
        <f>100</f>
        <v>100</v>
      </c>
      <c r="T180" s="328">
        <f t="shared" si="79"/>
        <v>91.741845940319209</v>
      </c>
      <c r="U180" s="328">
        <f t="shared" si="79"/>
        <v>99.097848716169338</v>
      </c>
      <c r="V180" s="328">
        <f t="shared" si="79"/>
        <v>108.53573907009022</v>
      </c>
      <c r="W180" s="328">
        <f t="shared" si="77"/>
        <v>109.43789035392088</v>
      </c>
      <c r="X180" s="328">
        <f t="shared" si="77"/>
        <v>117.55725190839695</v>
      </c>
      <c r="Y180" s="328">
        <f t="shared" si="77"/>
        <v>130.11797362942403</v>
      </c>
      <c r="Z180" s="328">
        <f t="shared" si="77"/>
        <v>139.90284524635669</v>
      </c>
      <c r="AA180" s="328">
        <f t="shared" si="77"/>
        <v>148.23039555863983</v>
      </c>
      <c r="AB180" s="328">
        <f t="shared" si="101"/>
        <v>170.09021512838308</v>
      </c>
      <c r="AC180" s="328">
        <f t="shared" si="101"/>
        <v>165.02428868841082</v>
      </c>
      <c r="AD180" s="328">
        <f t="shared" si="101"/>
        <v>170.5759888965996</v>
      </c>
      <c r="AE180" s="328">
        <f t="shared" si="98"/>
        <v>167.18810548230397</v>
      </c>
      <c r="AF180" s="328">
        <f t="shared" si="99"/>
        <v>174.00913254684247</v>
      </c>
      <c r="AG180" s="329">
        <f t="shared" si="99"/>
        <v>185.64564885496185</v>
      </c>
      <c r="AH180" s="781">
        <v>1</v>
      </c>
      <c r="AI180" s="782">
        <v>1</v>
      </c>
      <c r="AJ180" s="782">
        <v>1</v>
      </c>
      <c r="AK180" s="782">
        <v>1</v>
      </c>
      <c r="AL180" s="782">
        <v>1</v>
      </c>
      <c r="AM180" s="782">
        <v>1</v>
      </c>
      <c r="AN180" s="782">
        <v>1</v>
      </c>
      <c r="AO180" s="782">
        <v>1</v>
      </c>
      <c r="AP180" s="782">
        <v>1</v>
      </c>
      <c r="AQ180" s="782">
        <v>1</v>
      </c>
      <c r="AR180" s="782">
        <v>1</v>
      </c>
      <c r="AS180" s="782">
        <v>1</v>
      </c>
      <c r="AT180" s="782">
        <v>4</v>
      </c>
      <c r="AU180" s="782">
        <v>6</v>
      </c>
      <c r="AV180" s="784">
        <v>7</v>
      </c>
    </row>
    <row r="181" spans="2:48" ht="14.4" x14ac:dyDescent="0.3">
      <c r="B181" s="917"/>
      <c r="C181" s="1" t="s">
        <v>3</v>
      </c>
      <c r="D181" s="760">
        <v>202.3</v>
      </c>
      <c r="E181" s="760">
        <v>185.1</v>
      </c>
      <c r="F181" s="760">
        <v>210.5</v>
      </c>
      <c r="G181" s="760">
        <v>212.8</v>
      </c>
      <c r="H181" s="760">
        <v>248</v>
      </c>
      <c r="I181" s="760">
        <v>260.39999999999998</v>
      </c>
      <c r="J181" s="760">
        <v>268.8</v>
      </c>
      <c r="K181" s="760">
        <v>291.5</v>
      </c>
      <c r="L181" s="760">
        <v>314.3</v>
      </c>
      <c r="M181" s="760">
        <v>335.5</v>
      </c>
      <c r="N181" s="760">
        <v>370</v>
      </c>
      <c r="O181" s="760">
        <v>371.9</v>
      </c>
      <c r="P181" s="761">
        <v>351.94241</v>
      </c>
      <c r="Q181" s="761">
        <v>373.53960999999998</v>
      </c>
      <c r="R181" s="761">
        <v>397.11324999999999</v>
      </c>
      <c r="S181" s="143">
        <f>100</f>
        <v>100</v>
      </c>
      <c r="T181" s="328">
        <f t="shared" si="79"/>
        <v>91.497775580820559</v>
      </c>
      <c r="U181" s="328">
        <f t="shared" si="79"/>
        <v>104.05338606030647</v>
      </c>
      <c r="V181" s="328">
        <f t="shared" si="79"/>
        <v>105.19031141868511</v>
      </c>
      <c r="W181" s="328">
        <f t="shared" si="77"/>
        <v>122.59021255561048</v>
      </c>
      <c r="X181" s="328">
        <f t="shared" si="77"/>
        <v>128.71972318339098</v>
      </c>
      <c r="Y181" s="328">
        <f t="shared" si="77"/>
        <v>132.87197231833909</v>
      </c>
      <c r="Z181" s="328">
        <f t="shared" si="77"/>
        <v>144.09293129016311</v>
      </c>
      <c r="AA181" s="328">
        <f t="shared" si="77"/>
        <v>155.36332179930795</v>
      </c>
      <c r="AB181" s="328">
        <f t="shared" si="101"/>
        <v>165.84280771131981</v>
      </c>
      <c r="AC181" s="328">
        <f t="shared" si="101"/>
        <v>182.89668808699949</v>
      </c>
      <c r="AD181" s="328">
        <f t="shared" si="101"/>
        <v>183.83588729609491</v>
      </c>
      <c r="AE181" s="328">
        <f t="shared" ref="AE181:AE182" si="102">P181*100/$D181</f>
        <v>173.97054374691052</v>
      </c>
      <c r="AF181" s="328">
        <f t="shared" ref="AF181:AG182" si="103">Q181*100/$D181</f>
        <v>184.64637172516063</v>
      </c>
      <c r="AG181" s="329">
        <f t="shared" si="103"/>
        <v>196.29918437963417</v>
      </c>
      <c r="AH181" s="781">
        <v>1</v>
      </c>
      <c r="AI181" s="782">
        <v>1</v>
      </c>
      <c r="AJ181" s="782">
        <v>1</v>
      </c>
      <c r="AK181" s="782">
        <v>1</v>
      </c>
      <c r="AL181" s="782">
        <v>1</v>
      </c>
      <c r="AM181" s="782">
        <v>1</v>
      </c>
      <c r="AN181" s="782">
        <v>1</v>
      </c>
      <c r="AO181" s="782">
        <v>1</v>
      </c>
      <c r="AP181" s="782">
        <v>1</v>
      </c>
      <c r="AQ181" s="782">
        <v>1</v>
      </c>
      <c r="AR181" s="782">
        <v>1</v>
      </c>
      <c r="AS181" s="782">
        <v>1</v>
      </c>
      <c r="AT181" s="782">
        <v>4</v>
      </c>
      <c r="AU181" s="782">
        <v>6</v>
      </c>
      <c r="AV181" s="784">
        <v>7</v>
      </c>
    </row>
    <row r="182" spans="2:48" ht="14.4" x14ac:dyDescent="0.3">
      <c r="B182" s="917"/>
      <c r="C182" s="1" t="s">
        <v>4</v>
      </c>
      <c r="D182" s="760">
        <v>249.8</v>
      </c>
      <c r="E182" s="760">
        <v>219.6</v>
      </c>
      <c r="F182" s="760">
        <v>249.8</v>
      </c>
      <c r="G182" s="760">
        <v>301.10000000000002</v>
      </c>
      <c r="H182" s="760">
        <v>288.8</v>
      </c>
      <c r="I182" s="760">
        <v>327</v>
      </c>
      <c r="J182" s="760">
        <v>371.2</v>
      </c>
      <c r="K182" s="760">
        <v>346.1</v>
      </c>
      <c r="L182" s="760">
        <v>356.5</v>
      </c>
      <c r="M182" s="760">
        <v>409.3</v>
      </c>
      <c r="N182" s="760">
        <v>346.2</v>
      </c>
      <c r="O182" s="760">
        <v>359.1</v>
      </c>
      <c r="P182" s="761">
        <v>343.12912</v>
      </c>
      <c r="Q182" s="761">
        <v>371.21114999999998</v>
      </c>
      <c r="R182" s="761">
        <v>398.0127</v>
      </c>
      <c r="S182" s="143">
        <f>100</f>
        <v>100</v>
      </c>
      <c r="T182" s="328">
        <f t="shared" si="79"/>
        <v>87.910328262610079</v>
      </c>
      <c r="U182" s="328">
        <f t="shared" si="79"/>
        <v>100</v>
      </c>
      <c r="V182" s="328">
        <f t="shared" si="79"/>
        <v>120.53642914331466</v>
      </c>
      <c r="W182" s="328">
        <f t="shared" si="77"/>
        <v>115.61248999199358</v>
      </c>
      <c r="X182" s="328">
        <f t="shared" si="77"/>
        <v>130.90472377902321</v>
      </c>
      <c r="Y182" s="328">
        <f t="shared" ref="Y182:AB245" si="104">J182*100/$D182</f>
        <v>148.59887910328263</v>
      </c>
      <c r="Z182" s="328">
        <f t="shared" si="104"/>
        <v>138.55084067253802</v>
      </c>
      <c r="AA182" s="328">
        <f t="shared" si="104"/>
        <v>142.71417133706964</v>
      </c>
      <c r="AB182" s="328">
        <f t="shared" si="104"/>
        <v>163.85108086469174</v>
      </c>
      <c r="AC182" s="328">
        <f t="shared" ref="AC182:AD244" si="105">N182*100/$D182</f>
        <v>138.59087269815853</v>
      </c>
      <c r="AD182" s="328">
        <f t="shared" si="105"/>
        <v>143.75500400320254</v>
      </c>
      <c r="AE182" s="328">
        <f t="shared" si="102"/>
        <v>137.36153722978381</v>
      </c>
      <c r="AF182" s="328">
        <f t="shared" si="103"/>
        <v>148.6033426741393</v>
      </c>
      <c r="AG182" s="329">
        <f t="shared" si="103"/>
        <v>159.33254603682946</v>
      </c>
      <c r="AH182" s="781">
        <v>1</v>
      </c>
      <c r="AI182" s="782">
        <v>1</v>
      </c>
      <c r="AJ182" s="782">
        <v>1</v>
      </c>
      <c r="AK182" s="782">
        <v>1</v>
      </c>
      <c r="AL182" s="782">
        <v>1</v>
      </c>
      <c r="AM182" s="782">
        <v>1</v>
      </c>
      <c r="AN182" s="782">
        <v>1</v>
      </c>
      <c r="AO182" s="782">
        <v>1</v>
      </c>
      <c r="AP182" s="782">
        <v>1</v>
      </c>
      <c r="AQ182" s="782">
        <v>1</v>
      </c>
      <c r="AR182" s="782">
        <v>1</v>
      </c>
      <c r="AS182" s="782">
        <v>1</v>
      </c>
      <c r="AT182" s="782">
        <v>4</v>
      </c>
      <c r="AU182" s="782">
        <v>6</v>
      </c>
      <c r="AV182" s="784">
        <v>7</v>
      </c>
    </row>
    <row r="183" spans="2:48" ht="14.4" x14ac:dyDescent="0.3">
      <c r="B183" s="917"/>
      <c r="C183" s="1" t="s">
        <v>5</v>
      </c>
      <c r="D183" s="760">
        <v>716.2</v>
      </c>
      <c r="E183" s="760">
        <v>637.1</v>
      </c>
      <c r="F183" s="760">
        <v>1006</v>
      </c>
      <c r="G183" s="760">
        <v>1092</v>
      </c>
      <c r="H183" s="760">
        <v>1102.4000000000001</v>
      </c>
      <c r="I183" s="760">
        <v>914.1</v>
      </c>
      <c r="J183" s="760">
        <v>881.8</v>
      </c>
      <c r="K183" s="760">
        <v>850.3</v>
      </c>
      <c r="L183" s="760">
        <v>892.1</v>
      </c>
      <c r="M183" s="760">
        <v>911</v>
      </c>
      <c r="N183" s="760">
        <v>819.5</v>
      </c>
      <c r="O183" s="760">
        <v>868.4</v>
      </c>
      <c r="P183" s="761">
        <v>842.47211000000004</v>
      </c>
      <c r="Q183" s="761">
        <v>925.14948000000004</v>
      </c>
      <c r="R183" s="761">
        <v>993.33434999999997</v>
      </c>
      <c r="S183" s="143">
        <f>100</f>
        <v>100</v>
      </c>
      <c r="T183" s="328">
        <f t="shared" si="79"/>
        <v>88.955598994694213</v>
      </c>
      <c r="U183" s="328">
        <f t="shared" si="79"/>
        <v>140.46355766545656</v>
      </c>
      <c r="V183" s="328">
        <f t="shared" si="79"/>
        <v>152.47137671041608</v>
      </c>
      <c r="W183" s="328">
        <f t="shared" si="79"/>
        <v>153.9234850600391</v>
      </c>
      <c r="X183" s="328">
        <f t="shared" si="79"/>
        <v>127.6319463836917</v>
      </c>
      <c r="Y183" s="328">
        <f t="shared" si="104"/>
        <v>123.12203295168946</v>
      </c>
      <c r="Z183" s="328">
        <f t="shared" si="104"/>
        <v>118.72382016196592</v>
      </c>
      <c r="AA183" s="328">
        <f t="shared" si="104"/>
        <v>124.56017872102764</v>
      </c>
      <c r="AB183" s="328">
        <f t="shared" si="104"/>
        <v>127.19910639486176</v>
      </c>
      <c r="AC183" s="328">
        <f t="shared" si="105"/>
        <v>114.42334543423624</v>
      </c>
      <c r="AD183" s="328">
        <f t="shared" si="105"/>
        <v>121.25104719352136</v>
      </c>
      <c r="AE183" s="328">
        <f t="shared" ref="AE183:AE184" si="106">P183*100/$D183</f>
        <v>117.63084473610724</v>
      </c>
      <c r="AF183" s="328">
        <f t="shared" ref="AF183:AG184" si="107">Q183*100/$D183</f>
        <v>129.17473889974866</v>
      </c>
      <c r="AG183" s="329">
        <f t="shared" si="107"/>
        <v>138.69510611561014</v>
      </c>
      <c r="AH183" s="781">
        <v>1</v>
      </c>
      <c r="AI183" s="782">
        <v>1</v>
      </c>
      <c r="AJ183" s="782">
        <v>1</v>
      </c>
      <c r="AK183" s="782">
        <v>1</v>
      </c>
      <c r="AL183" s="782">
        <v>1</v>
      </c>
      <c r="AM183" s="782">
        <v>1</v>
      </c>
      <c r="AN183" s="782">
        <v>1</v>
      </c>
      <c r="AO183" s="782">
        <v>1</v>
      </c>
      <c r="AP183" s="782">
        <v>1</v>
      </c>
      <c r="AQ183" s="782">
        <v>1</v>
      </c>
      <c r="AR183" s="782">
        <v>1</v>
      </c>
      <c r="AS183" s="782">
        <v>1</v>
      </c>
      <c r="AT183" s="782">
        <v>4</v>
      </c>
      <c r="AU183" s="782">
        <v>6</v>
      </c>
      <c r="AV183" s="784">
        <v>7</v>
      </c>
    </row>
    <row r="184" spans="2:48" ht="14.4" x14ac:dyDescent="0.3">
      <c r="B184" s="917"/>
      <c r="C184" s="1" t="s">
        <v>6</v>
      </c>
      <c r="D184" s="760">
        <v>1312.4</v>
      </c>
      <c r="E184" s="760">
        <v>1174</v>
      </c>
      <c r="F184" s="760">
        <v>1609.1</v>
      </c>
      <c r="G184" s="760">
        <v>1762.3000000000002</v>
      </c>
      <c r="H184" s="760">
        <v>1796.9</v>
      </c>
      <c r="I184" s="760">
        <v>1670.9</v>
      </c>
      <c r="J184" s="760">
        <v>1709.3</v>
      </c>
      <c r="K184" s="760">
        <v>1689.5</v>
      </c>
      <c r="L184" s="760">
        <v>1776.5</v>
      </c>
      <c r="M184" s="760">
        <v>1900.9</v>
      </c>
      <c r="N184" s="760">
        <v>1773.5</v>
      </c>
      <c r="O184" s="760">
        <v>1845.2</v>
      </c>
      <c r="P184" s="761">
        <v>1778.4616999999998</v>
      </c>
      <c r="Q184" s="761">
        <v>1920.6473999999998</v>
      </c>
      <c r="R184" s="761">
        <v>2055.97568</v>
      </c>
      <c r="S184" s="143">
        <f>100</f>
        <v>100</v>
      </c>
      <c r="T184" s="328">
        <f t="shared" si="79"/>
        <v>89.454434623590359</v>
      </c>
      <c r="U184" s="328">
        <f t="shared" si="79"/>
        <v>122.60743675708625</v>
      </c>
      <c r="V184" s="328">
        <f t="shared" si="79"/>
        <v>134.28070710149345</v>
      </c>
      <c r="W184" s="328">
        <f t="shared" si="79"/>
        <v>136.91709844559585</v>
      </c>
      <c r="X184" s="328">
        <f t="shared" si="79"/>
        <v>127.31636696129227</v>
      </c>
      <c r="Y184" s="328">
        <f t="shared" si="104"/>
        <v>130.24230417555623</v>
      </c>
      <c r="Z184" s="328">
        <f t="shared" si="104"/>
        <v>128.73361779945137</v>
      </c>
      <c r="AA184" s="328">
        <f t="shared" si="104"/>
        <v>135.36269430051811</v>
      </c>
      <c r="AB184" s="328">
        <f t="shared" si="104"/>
        <v>144.84151173422737</v>
      </c>
      <c r="AC184" s="328">
        <f t="shared" si="105"/>
        <v>135.13410545565375</v>
      </c>
      <c r="AD184" s="328">
        <f t="shared" si="105"/>
        <v>140.59737884791221</v>
      </c>
      <c r="AE184" s="328">
        <f t="shared" si="106"/>
        <v>135.51216854617493</v>
      </c>
      <c r="AF184" s="328">
        <f t="shared" si="107"/>
        <v>146.34619018591891</v>
      </c>
      <c r="AG184" s="329">
        <f t="shared" si="107"/>
        <v>156.65770192014628</v>
      </c>
      <c r="AH184" s="781">
        <v>1</v>
      </c>
      <c r="AI184" s="782">
        <v>1</v>
      </c>
      <c r="AJ184" s="782">
        <v>1</v>
      </c>
      <c r="AK184" s="782">
        <v>1</v>
      </c>
      <c r="AL184" s="782">
        <v>1</v>
      </c>
      <c r="AM184" s="782">
        <v>1</v>
      </c>
      <c r="AN184" s="782">
        <v>1</v>
      </c>
      <c r="AO184" s="782">
        <v>1</v>
      </c>
      <c r="AP184" s="782">
        <v>1</v>
      </c>
      <c r="AQ184" s="782">
        <v>1</v>
      </c>
      <c r="AR184" s="782">
        <v>1</v>
      </c>
      <c r="AS184" s="782">
        <v>1</v>
      </c>
      <c r="AT184" s="782">
        <v>4</v>
      </c>
      <c r="AU184" s="782">
        <v>6</v>
      </c>
      <c r="AV184" s="784">
        <v>7</v>
      </c>
    </row>
    <row r="185" spans="2:48" ht="14.4" x14ac:dyDescent="0.3">
      <c r="B185" s="918"/>
      <c r="C185" s="8" t="s">
        <v>7</v>
      </c>
      <c r="D185" s="565">
        <v>596.20000000000005</v>
      </c>
      <c r="E185" s="565">
        <v>536.9</v>
      </c>
      <c r="F185" s="565">
        <v>603.1</v>
      </c>
      <c r="G185" s="565">
        <v>670.30000000000007</v>
      </c>
      <c r="H185" s="565">
        <v>694.5</v>
      </c>
      <c r="I185" s="565">
        <v>756.8</v>
      </c>
      <c r="J185" s="565">
        <v>827.5</v>
      </c>
      <c r="K185" s="565">
        <v>839.2</v>
      </c>
      <c r="L185" s="565">
        <v>884.4</v>
      </c>
      <c r="M185" s="565">
        <v>989.90000000000009</v>
      </c>
      <c r="N185" s="565">
        <v>954</v>
      </c>
      <c r="O185" s="565">
        <v>976.80000000000007</v>
      </c>
      <c r="P185" s="565">
        <v>935.98958999999991</v>
      </c>
      <c r="Q185" s="565">
        <v>995.49791999999991</v>
      </c>
      <c r="R185" s="565">
        <v>1062.6413299999999</v>
      </c>
      <c r="S185" s="143">
        <f>100</f>
        <v>100</v>
      </c>
      <c r="T185" s="328">
        <f t="shared" si="79"/>
        <v>90.053673264005354</v>
      </c>
      <c r="U185" s="328">
        <f t="shared" si="79"/>
        <v>101.15732975511573</v>
      </c>
      <c r="V185" s="328">
        <f t="shared" si="79"/>
        <v>112.42871519624286</v>
      </c>
      <c r="W185" s="328">
        <f t="shared" si="79"/>
        <v>116.48775578664876</v>
      </c>
      <c r="X185" s="328">
        <f t="shared" si="79"/>
        <v>126.93726937269372</v>
      </c>
      <c r="Y185" s="328">
        <f t="shared" si="104"/>
        <v>138.79570613887955</v>
      </c>
      <c r="Z185" s="328">
        <f t="shared" si="104"/>
        <v>140.75813485407579</v>
      </c>
      <c r="AA185" s="328">
        <f t="shared" si="104"/>
        <v>148.33948339483393</v>
      </c>
      <c r="AB185" s="328">
        <f t="shared" si="104"/>
        <v>166.0348876216035</v>
      </c>
      <c r="AC185" s="328">
        <f t="shared" si="105"/>
        <v>160.01341831600132</v>
      </c>
      <c r="AD185" s="328">
        <f t="shared" si="105"/>
        <v>163.83763837638375</v>
      </c>
      <c r="AE185" s="328">
        <f t="shared" ref="AE185:AE186" si="108">P185*100/$D185</f>
        <v>156.99255115732973</v>
      </c>
      <c r="AF185" s="328">
        <f t="shared" ref="AF185:AG186" si="109">Q185*100/$D185</f>
        <v>166.97382086548134</v>
      </c>
      <c r="AG185" s="329">
        <f t="shared" si="109"/>
        <v>178.23571452532704</v>
      </c>
      <c r="AH185" s="785"/>
      <c r="AI185" s="786"/>
      <c r="AJ185" s="786"/>
      <c r="AK185" s="786"/>
      <c r="AL185" s="786"/>
      <c r="AM185" s="786"/>
      <c r="AN185" s="786"/>
      <c r="AO185" s="786"/>
      <c r="AP185" s="786"/>
      <c r="AQ185" s="786"/>
      <c r="AR185" s="786"/>
      <c r="AS185" s="786"/>
      <c r="AT185" s="786"/>
      <c r="AU185" s="786"/>
      <c r="AV185" s="787"/>
    </row>
    <row r="186" spans="2:48" ht="16.5" customHeight="1" x14ac:dyDescent="0.3">
      <c r="B186" s="917" t="s">
        <v>47</v>
      </c>
      <c r="C186" s="1" t="s">
        <v>2</v>
      </c>
      <c r="D186" s="760">
        <v>432.5</v>
      </c>
      <c r="E186" s="760">
        <v>463.3</v>
      </c>
      <c r="F186" s="760">
        <v>530.70000000000005</v>
      </c>
      <c r="G186" s="760">
        <v>522.5</v>
      </c>
      <c r="H186" s="760">
        <v>550.79999999999995</v>
      </c>
      <c r="I186" s="760">
        <v>660.2</v>
      </c>
      <c r="J186" s="760">
        <v>630.1</v>
      </c>
      <c r="K186" s="760">
        <v>772.7</v>
      </c>
      <c r="L186" s="760">
        <v>883.7</v>
      </c>
      <c r="M186" s="760">
        <v>952.2</v>
      </c>
      <c r="N186" s="760">
        <v>609.6</v>
      </c>
      <c r="O186" s="760">
        <v>619.29999999999995</v>
      </c>
      <c r="P186" s="761">
        <v>666.68475000000001</v>
      </c>
      <c r="Q186" s="761">
        <v>708.85608000000002</v>
      </c>
      <c r="R186" s="761">
        <v>757.96789999999999</v>
      </c>
      <c r="S186" s="143">
        <f>100</f>
        <v>100</v>
      </c>
      <c r="T186" s="328">
        <f t="shared" si="79"/>
        <v>107.121387283237</v>
      </c>
      <c r="U186" s="328">
        <f t="shared" si="79"/>
        <v>122.70520231213875</v>
      </c>
      <c r="V186" s="328">
        <f t="shared" si="79"/>
        <v>120.8092485549133</v>
      </c>
      <c r="W186" s="328">
        <f t="shared" si="79"/>
        <v>127.35260115606934</v>
      </c>
      <c r="X186" s="328">
        <f t="shared" si="79"/>
        <v>152.64739884393063</v>
      </c>
      <c r="Y186" s="328">
        <f t="shared" si="104"/>
        <v>145.6878612716763</v>
      </c>
      <c r="Z186" s="328">
        <f t="shared" si="104"/>
        <v>178.65895953757226</v>
      </c>
      <c r="AA186" s="328">
        <f t="shared" si="104"/>
        <v>204.32369942196533</v>
      </c>
      <c r="AB186" s="328">
        <f t="shared" si="104"/>
        <v>220.16184971098266</v>
      </c>
      <c r="AC186" s="328">
        <f t="shared" si="105"/>
        <v>140.94797687861271</v>
      </c>
      <c r="AD186" s="328">
        <f t="shared" si="105"/>
        <v>143.19075144508668</v>
      </c>
      <c r="AE186" s="328">
        <f t="shared" si="108"/>
        <v>154.14676300578037</v>
      </c>
      <c r="AF186" s="328">
        <f t="shared" si="109"/>
        <v>163.89735953757227</v>
      </c>
      <c r="AG186" s="329">
        <f t="shared" si="109"/>
        <v>175.25269364161849</v>
      </c>
      <c r="AH186" s="781">
        <v>1</v>
      </c>
      <c r="AI186" s="782">
        <v>1</v>
      </c>
      <c r="AJ186" s="782">
        <v>1</v>
      </c>
      <c r="AK186" s="782">
        <v>1</v>
      </c>
      <c r="AL186" s="782">
        <v>1</v>
      </c>
      <c r="AM186" s="782">
        <v>1</v>
      </c>
      <c r="AN186" s="782">
        <v>1</v>
      </c>
      <c r="AO186" s="782">
        <v>1</v>
      </c>
      <c r="AP186" s="782">
        <v>1</v>
      </c>
      <c r="AQ186" s="782">
        <v>1</v>
      </c>
      <c r="AR186" s="782">
        <v>1</v>
      </c>
      <c r="AS186" s="782">
        <v>1</v>
      </c>
      <c r="AT186" s="782">
        <v>4</v>
      </c>
      <c r="AU186" s="782">
        <v>6</v>
      </c>
      <c r="AV186" s="784">
        <v>7</v>
      </c>
    </row>
    <row r="187" spans="2:48" ht="14.4" x14ac:dyDescent="0.3">
      <c r="B187" s="917"/>
      <c r="C187" s="1" t="s">
        <v>3</v>
      </c>
      <c r="D187" s="760">
        <v>237.6</v>
      </c>
      <c r="E187" s="760">
        <v>251.1</v>
      </c>
      <c r="F187" s="760">
        <v>279.5</v>
      </c>
      <c r="G187" s="760">
        <v>253.1</v>
      </c>
      <c r="H187" s="760">
        <v>272.2</v>
      </c>
      <c r="I187" s="760">
        <v>476</v>
      </c>
      <c r="J187" s="760">
        <v>227.4</v>
      </c>
      <c r="K187" s="761">
        <v>326.5</v>
      </c>
      <c r="L187" s="761">
        <v>283.95285000000001</v>
      </c>
      <c r="M187" s="761">
        <v>266.3999</v>
      </c>
      <c r="N187" s="761">
        <v>313.46584999999999</v>
      </c>
      <c r="O187" s="761">
        <v>325.52359000000001</v>
      </c>
      <c r="P187" s="761">
        <v>328.46683000000002</v>
      </c>
      <c r="Q187" s="761">
        <v>327.17493000000002</v>
      </c>
      <c r="R187" s="761">
        <v>348.30273</v>
      </c>
      <c r="S187" s="143">
        <f>100</f>
        <v>100</v>
      </c>
      <c r="T187" s="328">
        <f t="shared" si="79"/>
        <v>105.68181818181819</v>
      </c>
      <c r="U187" s="328">
        <f t="shared" si="79"/>
        <v>117.63468013468014</v>
      </c>
      <c r="V187" s="328">
        <f t="shared" si="79"/>
        <v>106.52356902356902</v>
      </c>
      <c r="W187" s="328">
        <f t="shared" si="79"/>
        <v>114.56228956228956</v>
      </c>
      <c r="X187" s="328">
        <f t="shared" si="79"/>
        <v>200.33670033670035</v>
      </c>
      <c r="Y187" s="328">
        <f t="shared" si="104"/>
        <v>95.707070707070713</v>
      </c>
      <c r="Z187" s="328">
        <f t="shared" si="104"/>
        <v>137.41582491582491</v>
      </c>
      <c r="AA187" s="328">
        <f t="shared" si="104"/>
        <v>119.50877525252525</v>
      </c>
      <c r="AB187" s="328">
        <f t="shared" si="104"/>
        <v>112.12117003367004</v>
      </c>
      <c r="AC187" s="328">
        <f t="shared" si="105"/>
        <v>131.93007154882156</v>
      </c>
      <c r="AD187" s="328">
        <f t="shared" si="105"/>
        <v>137.00487794612795</v>
      </c>
      <c r="AE187" s="328">
        <f t="shared" ref="AE187:AE188" si="110">P187*100/$D187</f>
        <v>138.24361531986534</v>
      </c>
      <c r="AF187" s="328">
        <f t="shared" ref="AF187:AG188" si="111">Q187*100/$D187</f>
        <v>137.69988636363638</v>
      </c>
      <c r="AG187" s="329">
        <f t="shared" si="111"/>
        <v>146.5920580808081</v>
      </c>
      <c r="AH187" s="781">
        <v>1</v>
      </c>
      <c r="AI187" s="782">
        <v>1</v>
      </c>
      <c r="AJ187" s="782">
        <v>1</v>
      </c>
      <c r="AK187" s="782">
        <v>1</v>
      </c>
      <c r="AL187" s="782">
        <v>1</v>
      </c>
      <c r="AM187" s="782">
        <v>1</v>
      </c>
      <c r="AN187" s="782">
        <v>1</v>
      </c>
      <c r="AO187" s="782">
        <v>4</v>
      </c>
      <c r="AP187" s="782">
        <v>4</v>
      </c>
      <c r="AQ187" s="782">
        <v>4</v>
      </c>
      <c r="AR187" s="782">
        <v>4</v>
      </c>
      <c r="AS187" s="782">
        <v>4</v>
      </c>
      <c r="AT187" s="782">
        <v>4</v>
      </c>
      <c r="AU187" s="782">
        <v>6</v>
      </c>
      <c r="AV187" s="784">
        <v>7</v>
      </c>
    </row>
    <row r="188" spans="2:48" ht="14.4" x14ac:dyDescent="0.3">
      <c r="B188" s="917"/>
      <c r="C188" s="1" t="s">
        <v>4</v>
      </c>
      <c r="D188" s="760">
        <v>736.7</v>
      </c>
      <c r="E188" s="760">
        <v>649.5</v>
      </c>
      <c r="F188" s="760">
        <v>639.20000000000005</v>
      </c>
      <c r="G188" s="760">
        <v>1168.7</v>
      </c>
      <c r="H188" s="760">
        <v>719.4</v>
      </c>
      <c r="I188" s="760">
        <v>612.70000000000005</v>
      </c>
      <c r="J188" s="760">
        <v>698.7</v>
      </c>
      <c r="K188" s="760">
        <v>558.1</v>
      </c>
      <c r="L188" s="761">
        <v>778.75995</v>
      </c>
      <c r="M188" s="760">
        <v>944.8</v>
      </c>
      <c r="N188" s="761">
        <v>956.55462999999997</v>
      </c>
      <c r="O188" s="761">
        <v>998.89562999999998</v>
      </c>
      <c r="P188" s="761">
        <v>1010.3920000000001</v>
      </c>
      <c r="Q188" s="761">
        <v>1006.8848</v>
      </c>
      <c r="R188" s="761">
        <v>1081.6948</v>
      </c>
      <c r="S188" s="143">
        <f>100</f>
        <v>100</v>
      </c>
      <c r="T188" s="328">
        <f t="shared" si="79"/>
        <v>88.163431518935795</v>
      </c>
      <c r="U188" s="328">
        <f t="shared" si="79"/>
        <v>86.765304737342205</v>
      </c>
      <c r="V188" s="328">
        <f t="shared" si="79"/>
        <v>158.63988054839146</v>
      </c>
      <c r="W188" s="328">
        <f t="shared" si="79"/>
        <v>97.651689968779692</v>
      </c>
      <c r="X188" s="328">
        <f t="shared" si="79"/>
        <v>83.168182435183937</v>
      </c>
      <c r="Y188" s="328">
        <f t="shared" si="104"/>
        <v>94.841862359169269</v>
      </c>
      <c r="Z188" s="328">
        <f t="shared" si="104"/>
        <v>75.75675308809555</v>
      </c>
      <c r="AA188" s="328">
        <f t="shared" si="104"/>
        <v>105.70923713859101</v>
      </c>
      <c r="AB188" s="328">
        <f t="shared" si="104"/>
        <v>128.24759060675987</v>
      </c>
      <c r="AC188" s="328">
        <f t="shared" si="105"/>
        <v>129.84316953983983</v>
      </c>
      <c r="AD188" s="328">
        <f t="shared" si="105"/>
        <v>135.59055653590335</v>
      </c>
      <c r="AE188" s="328">
        <f t="shared" si="110"/>
        <v>137.15107913669067</v>
      </c>
      <c r="AF188" s="328">
        <f t="shared" si="111"/>
        <v>136.67501018053483</v>
      </c>
      <c r="AG188" s="329">
        <f t="shared" si="111"/>
        <v>146.82975430975972</v>
      </c>
      <c r="AH188" s="781">
        <v>1</v>
      </c>
      <c r="AI188" s="782">
        <v>1</v>
      </c>
      <c r="AJ188" s="782">
        <v>1</v>
      </c>
      <c r="AK188" s="782">
        <v>1</v>
      </c>
      <c r="AL188" s="782">
        <v>1</v>
      </c>
      <c r="AM188" s="782">
        <v>1</v>
      </c>
      <c r="AN188" s="782">
        <v>1</v>
      </c>
      <c r="AO188" s="782">
        <v>1</v>
      </c>
      <c r="AP188" s="782">
        <v>4</v>
      </c>
      <c r="AQ188" s="782">
        <v>1</v>
      </c>
      <c r="AR188" s="782">
        <v>4</v>
      </c>
      <c r="AS188" s="782">
        <v>4</v>
      </c>
      <c r="AT188" s="782">
        <v>4</v>
      </c>
      <c r="AU188" s="782">
        <v>6</v>
      </c>
      <c r="AV188" s="784">
        <v>7</v>
      </c>
    </row>
    <row r="189" spans="2:48" ht="14.4" x14ac:dyDescent="0.3">
      <c r="B189" s="917"/>
      <c r="C189" s="1" t="s">
        <v>5</v>
      </c>
      <c r="D189" s="760">
        <v>3935.5</v>
      </c>
      <c r="E189" s="760">
        <v>3939.1</v>
      </c>
      <c r="F189" s="760">
        <v>3767.5</v>
      </c>
      <c r="G189" s="760">
        <v>3658.5</v>
      </c>
      <c r="H189" s="760">
        <v>3929.8</v>
      </c>
      <c r="I189" s="760">
        <v>3841.8</v>
      </c>
      <c r="J189" s="760">
        <v>3632.4</v>
      </c>
      <c r="K189" s="760">
        <v>3449.2</v>
      </c>
      <c r="L189" s="761">
        <v>3635.1873000000001</v>
      </c>
      <c r="M189" s="760">
        <v>3647.6</v>
      </c>
      <c r="N189" s="761">
        <v>4292.5796</v>
      </c>
      <c r="O189" s="761">
        <v>4540.1806999999999</v>
      </c>
      <c r="P189" s="761">
        <v>4618.3579</v>
      </c>
      <c r="Q189" s="761">
        <v>4607.1611000000003</v>
      </c>
      <c r="R189" s="761">
        <v>4969.5595999999996</v>
      </c>
      <c r="S189" s="143">
        <f>100</f>
        <v>100</v>
      </c>
      <c r="T189" s="328">
        <f t="shared" si="79"/>
        <v>100.09147503493838</v>
      </c>
      <c r="U189" s="328">
        <f t="shared" si="79"/>
        <v>95.731165036208864</v>
      </c>
      <c r="V189" s="328">
        <f t="shared" si="79"/>
        <v>92.961504256130098</v>
      </c>
      <c r="W189" s="328">
        <f t="shared" si="79"/>
        <v>99.855164528014228</v>
      </c>
      <c r="X189" s="328">
        <f t="shared" si="79"/>
        <v>97.619108118409358</v>
      </c>
      <c r="Y189" s="328">
        <f t="shared" si="104"/>
        <v>92.298310252826838</v>
      </c>
      <c r="Z189" s="328">
        <f t="shared" si="104"/>
        <v>87.643247363740315</v>
      </c>
      <c r="AA189" s="328">
        <f t="shared" si="104"/>
        <v>92.369134798627869</v>
      </c>
      <c r="AB189" s="328">
        <f t="shared" si="104"/>
        <v>92.684538178122224</v>
      </c>
      <c r="AC189" s="328">
        <f t="shared" si="105"/>
        <v>109.07329691271758</v>
      </c>
      <c r="AD189" s="328">
        <f t="shared" si="105"/>
        <v>115.36477448862915</v>
      </c>
      <c r="AE189" s="328">
        <f t="shared" ref="AE189:AE190" si="112">P189*100/$D189</f>
        <v>117.35123618345825</v>
      </c>
      <c r="AF189" s="328">
        <f t="shared" ref="AF189:AG190" si="113">Q189*100/$D189</f>
        <v>117.06672849701437</v>
      </c>
      <c r="AG189" s="329">
        <f t="shared" si="113"/>
        <v>126.27517723288018</v>
      </c>
      <c r="AH189" s="781">
        <v>1</v>
      </c>
      <c r="AI189" s="782">
        <v>1</v>
      </c>
      <c r="AJ189" s="782">
        <v>1</v>
      </c>
      <c r="AK189" s="782">
        <v>1</v>
      </c>
      <c r="AL189" s="782">
        <v>1</v>
      </c>
      <c r="AM189" s="782">
        <v>1</v>
      </c>
      <c r="AN189" s="782">
        <v>1</v>
      </c>
      <c r="AO189" s="782">
        <v>1</v>
      </c>
      <c r="AP189" s="782">
        <v>4</v>
      </c>
      <c r="AQ189" s="782">
        <v>1</v>
      </c>
      <c r="AR189" s="782">
        <v>4</v>
      </c>
      <c r="AS189" s="782">
        <v>4</v>
      </c>
      <c r="AT189" s="782">
        <v>4</v>
      </c>
      <c r="AU189" s="782">
        <v>6</v>
      </c>
      <c r="AV189" s="784">
        <v>7</v>
      </c>
    </row>
    <row r="190" spans="2:48" ht="14.4" x14ac:dyDescent="0.3">
      <c r="B190" s="917"/>
      <c r="C190" s="1" t="s">
        <v>6</v>
      </c>
      <c r="D190" s="760">
        <v>5342.3</v>
      </c>
      <c r="E190" s="760">
        <v>5303</v>
      </c>
      <c r="F190" s="760">
        <v>5216.8999999999996</v>
      </c>
      <c r="G190" s="760">
        <v>5602.8</v>
      </c>
      <c r="H190" s="760">
        <v>5472.2000000000007</v>
      </c>
      <c r="I190" s="760">
        <v>5590.7000000000007</v>
      </c>
      <c r="J190" s="760">
        <v>5188.6000000000004</v>
      </c>
      <c r="K190" s="760">
        <v>5106.5</v>
      </c>
      <c r="L190" s="760">
        <v>5581.6000999999997</v>
      </c>
      <c r="M190" s="760">
        <v>5810.9999000000007</v>
      </c>
      <c r="N190" s="760">
        <v>6172.2000800000005</v>
      </c>
      <c r="O190" s="760">
        <v>6483.8999199999998</v>
      </c>
      <c r="P190" s="761">
        <v>6623.9014800000004</v>
      </c>
      <c r="Q190" s="761">
        <v>6650.0769100000007</v>
      </c>
      <c r="R190" s="761">
        <v>7157.5250299999998</v>
      </c>
      <c r="S190" s="143">
        <f>100</f>
        <v>100</v>
      </c>
      <c r="T190" s="328">
        <f t="shared" si="79"/>
        <v>99.264361791737642</v>
      </c>
      <c r="U190" s="328">
        <f t="shared" si="79"/>
        <v>97.65269640417047</v>
      </c>
      <c r="V190" s="328">
        <f t="shared" si="79"/>
        <v>104.87617692754057</v>
      </c>
      <c r="W190" s="328">
        <f t="shared" si="79"/>
        <v>102.43153697845499</v>
      </c>
      <c r="X190" s="328">
        <f t="shared" si="79"/>
        <v>104.64968272092547</v>
      </c>
      <c r="Y190" s="328">
        <f t="shared" si="104"/>
        <v>97.122962020103714</v>
      </c>
      <c r="Z190" s="328">
        <f t="shared" si="104"/>
        <v>95.586170750425836</v>
      </c>
      <c r="AA190" s="328">
        <f t="shared" si="104"/>
        <v>104.47934597458024</v>
      </c>
      <c r="AB190" s="328">
        <f t="shared" si="104"/>
        <v>108.77337289182563</v>
      </c>
      <c r="AC190" s="328">
        <f t="shared" si="105"/>
        <v>115.53450910656458</v>
      </c>
      <c r="AD190" s="328">
        <f t="shared" si="105"/>
        <v>121.36907174812346</v>
      </c>
      <c r="AE190" s="328">
        <f t="shared" si="112"/>
        <v>123.9896950751549</v>
      </c>
      <c r="AF190" s="328">
        <f t="shared" si="113"/>
        <v>124.47966063306069</v>
      </c>
      <c r="AG190" s="329">
        <f t="shared" si="113"/>
        <v>133.9783432229564</v>
      </c>
      <c r="AH190" s="781">
        <v>1</v>
      </c>
      <c r="AI190" s="782">
        <v>1</v>
      </c>
      <c r="AJ190" s="782">
        <v>1</v>
      </c>
      <c r="AK190" s="782">
        <v>1</v>
      </c>
      <c r="AL190" s="782">
        <v>1</v>
      </c>
      <c r="AM190" s="782">
        <v>1</v>
      </c>
      <c r="AN190" s="782">
        <v>1</v>
      </c>
      <c r="AO190" s="782">
        <v>1</v>
      </c>
      <c r="AP190" s="782">
        <v>1</v>
      </c>
      <c r="AQ190" s="782">
        <v>1</v>
      </c>
      <c r="AR190" s="782">
        <v>1</v>
      </c>
      <c r="AS190" s="782">
        <v>1</v>
      </c>
      <c r="AT190" s="782">
        <v>4</v>
      </c>
      <c r="AU190" s="782">
        <v>6</v>
      </c>
      <c r="AV190" s="784">
        <v>7</v>
      </c>
    </row>
    <row r="191" spans="2:48" ht="14.4" x14ac:dyDescent="0.3">
      <c r="B191" s="918"/>
      <c r="C191" s="8" t="s">
        <v>7</v>
      </c>
      <c r="D191" s="565">
        <v>1406.8000000000002</v>
      </c>
      <c r="E191" s="565">
        <v>1363.9</v>
      </c>
      <c r="F191" s="565">
        <v>1449.4</v>
      </c>
      <c r="G191" s="565">
        <v>1944.3000000000002</v>
      </c>
      <c r="H191" s="565">
        <v>1542.4</v>
      </c>
      <c r="I191" s="565">
        <v>1748.9</v>
      </c>
      <c r="J191" s="565">
        <v>1556.2</v>
      </c>
      <c r="K191" s="565">
        <v>1657.3000000000002</v>
      </c>
      <c r="L191" s="565">
        <v>1946.4128000000001</v>
      </c>
      <c r="M191" s="565">
        <v>2163.3999000000003</v>
      </c>
      <c r="N191" s="565">
        <v>1879.62048</v>
      </c>
      <c r="O191" s="565">
        <v>1943.71922</v>
      </c>
      <c r="P191" s="565">
        <v>2005.54358</v>
      </c>
      <c r="Q191" s="565">
        <v>2042.9158100000002</v>
      </c>
      <c r="R191" s="565">
        <v>2187.9654300000002</v>
      </c>
      <c r="S191" s="143">
        <f>100</f>
        <v>100</v>
      </c>
      <c r="T191" s="328">
        <f t="shared" ref="T191:X241" si="114">E191*100/$D191</f>
        <v>96.95052601649131</v>
      </c>
      <c r="U191" s="328">
        <f t="shared" si="114"/>
        <v>103.02814899061698</v>
      </c>
      <c r="V191" s="328">
        <f t="shared" si="114"/>
        <v>138.20727893090702</v>
      </c>
      <c r="W191" s="328">
        <f t="shared" si="114"/>
        <v>109.63889678703438</v>
      </c>
      <c r="X191" s="328">
        <f t="shared" si="114"/>
        <v>124.31760022746657</v>
      </c>
      <c r="Y191" s="328">
        <f t="shared" si="104"/>
        <v>110.61984646005116</v>
      </c>
      <c r="Z191" s="328">
        <f t="shared" si="104"/>
        <v>117.80636906454365</v>
      </c>
      <c r="AA191" s="328">
        <f t="shared" si="104"/>
        <v>138.35746374751207</v>
      </c>
      <c r="AB191" s="328">
        <f t="shared" si="104"/>
        <v>153.78162496445836</v>
      </c>
      <c r="AC191" s="328">
        <f t="shared" si="105"/>
        <v>133.6096445834518</v>
      </c>
      <c r="AD191" s="328">
        <f t="shared" si="105"/>
        <v>138.16599516633491</v>
      </c>
      <c r="AE191" s="328">
        <f t="shared" ref="AE191:AE192" si="115">P191*100/$D191</f>
        <v>142.56067529144156</v>
      </c>
      <c r="AF191" s="328">
        <f t="shared" ref="AF191:AG192" si="116">Q191*100/$D191</f>
        <v>145.21721708842762</v>
      </c>
      <c r="AG191" s="329">
        <f t="shared" si="116"/>
        <v>155.52782413989195</v>
      </c>
      <c r="AH191" s="785"/>
      <c r="AI191" s="786"/>
      <c r="AJ191" s="786"/>
      <c r="AK191" s="786"/>
      <c r="AL191" s="786"/>
      <c r="AM191" s="786"/>
      <c r="AN191" s="786"/>
      <c r="AO191" s="786"/>
      <c r="AP191" s="786"/>
      <c r="AQ191" s="786"/>
      <c r="AR191" s="786"/>
      <c r="AS191" s="786"/>
      <c r="AT191" s="786"/>
      <c r="AU191" s="786"/>
      <c r="AV191" s="787"/>
    </row>
    <row r="192" spans="2:48" ht="16.5" customHeight="1" x14ac:dyDescent="0.3">
      <c r="B192" s="917" t="s">
        <v>48</v>
      </c>
      <c r="C192" s="7" t="s">
        <v>2</v>
      </c>
      <c r="D192" s="760">
        <v>46.8</v>
      </c>
      <c r="E192" s="760">
        <v>46.2</v>
      </c>
      <c r="F192" s="761">
        <v>43.836734999999997</v>
      </c>
      <c r="G192" s="760">
        <v>43.4</v>
      </c>
      <c r="H192" s="760">
        <v>48.3</v>
      </c>
      <c r="I192" s="760">
        <v>49</v>
      </c>
      <c r="J192" s="760">
        <v>43.9</v>
      </c>
      <c r="K192" s="760">
        <v>44.1</v>
      </c>
      <c r="L192" s="760">
        <v>43.8</v>
      </c>
      <c r="M192" s="760">
        <v>48.9</v>
      </c>
      <c r="N192" s="760">
        <v>48.6</v>
      </c>
      <c r="O192" s="760">
        <v>59.1</v>
      </c>
      <c r="P192" s="761">
        <v>60.116543</v>
      </c>
      <c r="Q192" s="761">
        <v>60.598190000000002</v>
      </c>
      <c r="R192" s="761">
        <v>65.337006000000002</v>
      </c>
      <c r="S192" s="143">
        <f>100</f>
        <v>100</v>
      </c>
      <c r="T192" s="328">
        <f t="shared" si="114"/>
        <v>98.71794871794873</v>
      </c>
      <c r="U192" s="328">
        <f t="shared" si="114"/>
        <v>93.668237179487178</v>
      </c>
      <c r="V192" s="328">
        <f t="shared" si="114"/>
        <v>92.73504273504274</v>
      </c>
      <c r="W192" s="328">
        <f t="shared" si="114"/>
        <v>103.2051282051282</v>
      </c>
      <c r="X192" s="328">
        <f t="shared" si="114"/>
        <v>104.70085470085471</v>
      </c>
      <c r="Y192" s="328">
        <f t="shared" si="104"/>
        <v>93.803418803418808</v>
      </c>
      <c r="Z192" s="328">
        <f t="shared" si="104"/>
        <v>94.230769230769241</v>
      </c>
      <c r="AA192" s="328">
        <f t="shared" si="104"/>
        <v>93.589743589743591</v>
      </c>
      <c r="AB192" s="328">
        <f t="shared" si="104"/>
        <v>104.48717948717949</v>
      </c>
      <c r="AC192" s="328">
        <f t="shared" si="105"/>
        <v>103.84615384615385</v>
      </c>
      <c r="AD192" s="328">
        <f t="shared" si="105"/>
        <v>126.28205128205128</v>
      </c>
      <c r="AE192" s="328">
        <f t="shared" si="115"/>
        <v>128.45415170940171</v>
      </c>
      <c r="AF192" s="328">
        <f t="shared" si="116"/>
        <v>129.48331196581199</v>
      </c>
      <c r="AG192" s="329">
        <f t="shared" si="116"/>
        <v>139.6089871794872</v>
      </c>
      <c r="AH192" s="781">
        <v>1</v>
      </c>
      <c r="AI192" s="782">
        <v>1</v>
      </c>
      <c r="AJ192" s="782">
        <v>4</v>
      </c>
      <c r="AK192" s="782">
        <v>1</v>
      </c>
      <c r="AL192" s="782">
        <v>1</v>
      </c>
      <c r="AM192" s="782">
        <v>1</v>
      </c>
      <c r="AN192" s="782">
        <v>1</v>
      </c>
      <c r="AO192" s="782">
        <v>1</v>
      </c>
      <c r="AP192" s="782">
        <v>1</v>
      </c>
      <c r="AQ192" s="782">
        <v>1</v>
      </c>
      <c r="AR192" s="782">
        <v>1</v>
      </c>
      <c r="AS192" s="782">
        <v>1</v>
      </c>
      <c r="AT192" s="782">
        <v>4</v>
      </c>
      <c r="AU192" s="782">
        <v>6</v>
      </c>
      <c r="AV192" s="784">
        <v>7</v>
      </c>
    </row>
    <row r="193" spans="2:48" ht="14.4" x14ac:dyDescent="0.3">
      <c r="B193" s="917"/>
      <c r="C193" s="1" t="s">
        <v>3</v>
      </c>
      <c r="D193" s="760">
        <v>47.8</v>
      </c>
      <c r="E193" s="761">
        <v>45</v>
      </c>
      <c r="F193" s="761">
        <v>46</v>
      </c>
      <c r="G193" s="761">
        <v>54.5</v>
      </c>
      <c r="H193" s="761">
        <v>50.399988999999998</v>
      </c>
      <c r="I193" s="761">
        <v>52.900024000000002</v>
      </c>
      <c r="J193" s="761">
        <v>57.399963</v>
      </c>
      <c r="K193" s="761">
        <v>74.299978999999993</v>
      </c>
      <c r="L193" s="761">
        <v>77</v>
      </c>
      <c r="M193" s="761">
        <v>62.900024000000002</v>
      </c>
      <c r="N193" s="761">
        <v>55.899994</v>
      </c>
      <c r="O193" s="762">
        <v>66.260000000000005</v>
      </c>
      <c r="P193" s="761">
        <v>66.522132999999997</v>
      </c>
      <c r="Q193" s="761">
        <v>66.415222</v>
      </c>
      <c r="R193" s="761">
        <v>71.169883999999996</v>
      </c>
      <c r="S193" s="143">
        <f>100</f>
        <v>100</v>
      </c>
      <c r="T193" s="328">
        <f t="shared" si="114"/>
        <v>94.142259414225947</v>
      </c>
      <c r="U193" s="328">
        <f t="shared" si="114"/>
        <v>96.234309623430974</v>
      </c>
      <c r="V193" s="328">
        <f t="shared" si="114"/>
        <v>114.01673640167364</v>
      </c>
      <c r="W193" s="328">
        <f t="shared" si="114"/>
        <v>105.43930753138075</v>
      </c>
      <c r="X193" s="328">
        <f t="shared" si="114"/>
        <v>110.66950627615064</v>
      </c>
      <c r="Y193" s="328">
        <f t="shared" si="104"/>
        <v>120.08360460251046</v>
      </c>
      <c r="Z193" s="328">
        <f t="shared" si="104"/>
        <v>155.43928661087867</v>
      </c>
      <c r="AA193" s="328">
        <f t="shared" si="104"/>
        <v>161.08786610878661</v>
      </c>
      <c r="AB193" s="328">
        <f t="shared" si="104"/>
        <v>131.59000836820084</v>
      </c>
      <c r="AC193" s="328">
        <f t="shared" si="105"/>
        <v>116.94559414225941</v>
      </c>
      <c r="AD193" s="328">
        <f t="shared" si="105"/>
        <v>138.61924686192472</v>
      </c>
      <c r="AE193" s="328">
        <f t="shared" ref="AE193:AE194" si="117">P193*100/$D193</f>
        <v>139.16764225941424</v>
      </c>
      <c r="AF193" s="328">
        <f t="shared" ref="AF193:AG194" si="118">Q193*100/$D193</f>
        <v>138.94397907949792</v>
      </c>
      <c r="AG193" s="329">
        <f t="shared" si="118"/>
        <v>148.89097071129706</v>
      </c>
      <c r="AH193" s="781">
        <v>1</v>
      </c>
      <c r="AI193" s="782">
        <v>4</v>
      </c>
      <c r="AJ193" s="782">
        <v>4</v>
      </c>
      <c r="AK193" s="782">
        <v>4</v>
      </c>
      <c r="AL193" s="782">
        <v>4</v>
      </c>
      <c r="AM193" s="782">
        <v>4</v>
      </c>
      <c r="AN193" s="782">
        <v>4</v>
      </c>
      <c r="AO193" s="782">
        <v>4</v>
      </c>
      <c r="AP193" s="782">
        <v>4</v>
      </c>
      <c r="AQ193" s="782">
        <v>4</v>
      </c>
      <c r="AR193" s="782">
        <v>4</v>
      </c>
      <c r="AS193" s="782">
        <v>2</v>
      </c>
      <c r="AT193" s="782">
        <v>4</v>
      </c>
      <c r="AU193" s="782">
        <v>6</v>
      </c>
      <c r="AV193" s="784">
        <v>7</v>
      </c>
    </row>
    <row r="194" spans="2:48" ht="14.4" x14ac:dyDescent="0.3">
      <c r="B194" s="917"/>
      <c r="C194" s="1" t="s">
        <v>4</v>
      </c>
      <c r="D194" s="761">
        <v>35.800001999999999</v>
      </c>
      <c r="E194" s="760">
        <v>37</v>
      </c>
      <c r="F194" s="760">
        <v>37.799999999999997</v>
      </c>
      <c r="G194" s="761">
        <v>29.473365000000001</v>
      </c>
      <c r="H194" s="761">
        <v>30.780764999999999</v>
      </c>
      <c r="I194" s="760">
        <v>66.900000000000006</v>
      </c>
      <c r="J194" s="760">
        <v>61.8</v>
      </c>
      <c r="K194" s="761">
        <v>31.219185</v>
      </c>
      <c r="L194" s="761">
        <v>30.310106999999999</v>
      </c>
      <c r="M194" s="761">
        <v>49.703342999999997</v>
      </c>
      <c r="N194" s="761">
        <v>50.943807999999997</v>
      </c>
      <c r="O194" s="761">
        <v>53.418196000000002</v>
      </c>
      <c r="P194" s="761">
        <v>57.021973000000003</v>
      </c>
      <c r="Q194" s="761">
        <v>57.537872</v>
      </c>
      <c r="R194" s="761">
        <v>62.388762999999997</v>
      </c>
      <c r="S194" s="143">
        <f>100</f>
        <v>100</v>
      </c>
      <c r="T194" s="328">
        <f t="shared" si="114"/>
        <v>103.35194953341065</v>
      </c>
      <c r="U194" s="328">
        <f t="shared" si="114"/>
        <v>105.58658628007896</v>
      </c>
      <c r="V194" s="328">
        <f t="shared" si="114"/>
        <v>82.327830596210589</v>
      </c>
      <c r="W194" s="328">
        <f t="shared" si="114"/>
        <v>85.979785699453302</v>
      </c>
      <c r="X194" s="328">
        <f t="shared" si="114"/>
        <v>186.87149794013982</v>
      </c>
      <c r="Y194" s="328">
        <f t="shared" si="104"/>
        <v>172.62568868012912</v>
      </c>
      <c r="Z194" s="328">
        <f t="shared" si="104"/>
        <v>87.204422502546223</v>
      </c>
      <c r="AA194" s="328">
        <f t="shared" si="104"/>
        <v>84.665098622061521</v>
      </c>
      <c r="AB194" s="328">
        <f t="shared" si="104"/>
        <v>138.83614587507563</v>
      </c>
      <c r="AC194" s="328">
        <f t="shared" si="105"/>
        <v>142.30113171502057</v>
      </c>
      <c r="AD194" s="328">
        <f t="shared" si="105"/>
        <v>149.21282965291454</v>
      </c>
      <c r="AE194" s="328">
        <f t="shared" si="117"/>
        <v>159.27924529166228</v>
      </c>
      <c r="AF194" s="328">
        <f t="shared" si="118"/>
        <v>160.7203038703741</v>
      </c>
      <c r="AG194" s="329">
        <f t="shared" si="118"/>
        <v>174.2702779737275</v>
      </c>
      <c r="AH194" s="781">
        <v>4</v>
      </c>
      <c r="AI194" s="782">
        <v>1</v>
      </c>
      <c r="AJ194" s="782">
        <v>1</v>
      </c>
      <c r="AK194" s="782">
        <v>4</v>
      </c>
      <c r="AL194" s="782">
        <v>4</v>
      </c>
      <c r="AM194" s="782">
        <v>1</v>
      </c>
      <c r="AN194" s="782">
        <v>1</v>
      </c>
      <c r="AO194" s="782">
        <v>4</v>
      </c>
      <c r="AP194" s="782">
        <v>4</v>
      </c>
      <c r="AQ194" s="782">
        <v>4</v>
      </c>
      <c r="AR194" s="782">
        <v>4</v>
      </c>
      <c r="AS194" s="782">
        <v>4</v>
      </c>
      <c r="AT194" s="782">
        <v>4</v>
      </c>
      <c r="AU194" s="782">
        <v>6</v>
      </c>
      <c r="AV194" s="784">
        <v>7</v>
      </c>
    </row>
    <row r="195" spans="2:48" ht="14.4" x14ac:dyDescent="0.3">
      <c r="B195" s="917"/>
      <c r="C195" s="1" t="s">
        <v>5</v>
      </c>
      <c r="D195" s="761">
        <v>163</v>
      </c>
      <c r="E195" s="761">
        <v>162.80000000000001</v>
      </c>
      <c r="F195" s="761">
        <v>167.86327</v>
      </c>
      <c r="G195" s="761">
        <v>185.32662999999999</v>
      </c>
      <c r="H195" s="761">
        <v>233.51924</v>
      </c>
      <c r="I195" s="761">
        <v>141.49996999999999</v>
      </c>
      <c r="J195" s="761">
        <v>148.20003</v>
      </c>
      <c r="K195" s="761">
        <v>149.08082999999999</v>
      </c>
      <c r="L195" s="761">
        <v>145.18988999999999</v>
      </c>
      <c r="M195" s="761">
        <v>158.99663000000001</v>
      </c>
      <c r="N195" s="761">
        <v>161.25620000000001</v>
      </c>
      <c r="O195" s="761">
        <v>157.52178000000001</v>
      </c>
      <c r="P195" s="761">
        <v>167.89729</v>
      </c>
      <c r="Q195" s="761">
        <v>168.36836</v>
      </c>
      <c r="R195" s="761">
        <v>183.94817</v>
      </c>
      <c r="S195" s="143">
        <f>100</f>
        <v>100</v>
      </c>
      <c r="T195" s="328">
        <f t="shared" si="114"/>
        <v>99.877300613496942</v>
      </c>
      <c r="U195" s="328">
        <f t="shared" si="114"/>
        <v>102.98360122699387</v>
      </c>
      <c r="V195" s="328">
        <f t="shared" si="114"/>
        <v>113.69731901840491</v>
      </c>
      <c r="W195" s="328">
        <f t="shared" si="114"/>
        <v>143.26333742331289</v>
      </c>
      <c r="X195" s="328">
        <f t="shared" si="114"/>
        <v>86.809797546012263</v>
      </c>
      <c r="Y195" s="328">
        <f t="shared" si="104"/>
        <v>90.920263803680982</v>
      </c>
      <c r="Z195" s="328">
        <f t="shared" si="104"/>
        <v>91.460631901840486</v>
      </c>
      <c r="AA195" s="328">
        <f t="shared" si="104"/>
        <v>89.073552147239255</v>
      </c>
      <c r="AB195" s="328">
        <f t="shared" si="104"/>
        <v>97.543944785276082</v>
      </c>
      <c r="AC195" s="328">
        <f t="shared" si="105"/>
        <v>98.930184049079756</v>
      </c>
      <c r="AD195" s="328">
        <f t="shared" si="105"/>
        <v>96.63912883435583</v>
      </c>
      <c r="AE195" s="328">
        <f t="shared" ref="AE195:AE196" si="119">P195*100/$D195</f>
        <v>103.00447239263804</v>
      </c>
      <c r="AF195" s="328">
        <f t="shared" ref="AF195:AG196" si="120">Q195*100/$D195</f>
        <v>103.29347239263804</v>
      </c>
      <c r="AG195" s="329">
        <f t="shared" si="120"/>
        <v>112.85163803680982</v>
      </c>
      <c r="AH195" s="781">
        <v>4</v>
      </c>
      <c r="AI195" s="782">
        <v>4</v>
      </c>
      <c r="AJ195" s="782">
        <v>4</v>
      </c>
      <c r="AK195" s="782">
        <v>4</v>
      </c>
      <c r="AL195" s="782">
        <v>4</v>
      </c>
      <c r="AM195" s="782">
        <v>4</v>
      </c>
      <c r="AN195" s="782">
        <v>4</v>
      </c>
      <c r="AO195" s="782">
        <v>4</v>
      </c>
      <c r="AP195" s="782">
        <v>4</v>
      </c>
      <c r="AQ195" s="782">
        <v>4</v>
      </c>
      <c r="AR195" s="782">
        <v>4</v>
      </c>
      <c r="AS195" s="782">
        <v>4</v>
      </c>
      <c r="AT195" s="782">
        <v>4</v>
      </c>
      <c r="AU195" s="782">
        <v>6</v>
      </c>
      <c r="AV195" s="784">
        <v>7</v>
      </c>
    </row>
    <row r="196" spans="2:48" ht="14.4" x14ac:dyDescent="0.3">
      <c r="B196" s="917"/>
      <c r="C196" s="1" t="s">
        <v>6</v>
      </c>
      <c r="D196" s="760">
        <v>293.40000199999997</v>
      </c>
      <c r="E196" s="760">
        <v>291</v>
      </c>
      <c r="F196" s="760">
        <v>295.50000499999999</v>
      </c>
      <c r="G196" s="760">
        <v>312.699995</v>
      </c>
      <c r="H196" s="760">
        <v>362.99999400000002</v>
      </c>
      <c r="I196" s="760">
        <v>310.29999399999997</v>
      </c>
      <c r="J196" s="760">
        <v>311.29999299999997</v>
      </c>
      <c r="K196" s="760">
        <v>298.699994</v>
      </c>
      <c r="L196" s="760">
        <v>296.29999699999996</v>
      </c>
      <c r="M196" s="760">
        <v>320.49999700000001</v>
      </c>
      <c r="N196" s="760">
        <v>316.70000200000004</v>
      </c>
      <c r="O196" s="760">
        <v>336.29997600000002</v>
      </c>
      <c r="P196" s="761">
        <v>351.55793900000003</v>
      </c>
      <c r="Q196" s="761">
        <v>352.91964400000001</v>
      </c>
      <c r="R196" s="761">
        <v>382.84382299999999</v>
      </c>
      <c r="S196" s="143">
        <f>100</f>
        <v>100</v>
      </c>
      <c r="T196" s="328">
        <f t="shared" si="114"/>
        <v>99.182003413892289</v>
      </c>
      <c r="U196" s="328">
        <f t="shared" si="114"/>
        <v>100.7157474388838</v>
      </c>
      <c r="V196" s="328">
        <f t="shared" si="114"/>
        <v>106.57804801241959</v>
      </c>
      <c r="W196" s="328">
        <f t="shared" si="114"/>
        <v>123.72187850223669</v>
      </c>
      <c r="X196" s="328">
        <f t="shared" si="114"/>
        <v>105.76005176714348</v>
      </c>
      <c r="Y196" s="328">
        <f t="shared" si="104"/>
        <v>106.10088305316371</v>
      </c>
      <c r="Z196" s="328">
        <f t="shared" si="104"/>
        <v>101.80640489566187</v>
      </c>
      <c r="AA196" s="328">
        <f t="shared" si="104"/>
        <v>100.98841001371227</v>
      </c>
      <c r="AB196" s="328">
        <f t="shared" si="104"/>
        <v>109.23653538352738</v>
      </c>
      <c r="AC196" s="328">
        <f t="shared" si="105"/>
        <v>107.94137690564844</v>
      </c>
      <c r="AD196" s="328">
        <f t="shared" si="105"/>
        <v>114.62166793032266</v>
      </c>
      <c r="AE196" s="328">
        <f t="shared" si="119"/>
        <v>119.82206428205821</v>
      </c>
      <c r="AF196" s="328">
        <f t="shared" si="120"/>
        <v>120.28617641250051</v>
      </c>
      <c r="AG196" s="329">
        <f t="shared" si="120"/>
        <v>130.48528302327688</v>
      </c>
      <c r="AH196" s="781">
        <v>1</v>
      </c>
      <c r="AI196" s="782">
        <v>1</v>
      </c>
      <c r="AJ196" s="782">
        <v>1</v>
      </c>
      <c r="AK196" s="782">
        <v>1</v>
      </c>
      <c r="AL196" s="782">
        <v>1</v>
      </c>
      <c r="AM196" s="782">
        <v>1</v>
      </c>
      <c r="AN196" s="782">
        <v>1</v>
      </c>
      <c r="AO196" s="782">
        <v>1</v>
      </c>
      <c r="AP196" s="782">
        <v>1</v>
      </c>
      <c r="AQ196" s="782">
        <v>1</v>
      </c>
      <c r="AR196" s="782">
        <v>1</v>
      </c>
      <c r="AS196" s="782">
        <v>1</v>
      </c>
      <c r="AT196" s="782">
        <v>4</v>
      </c>
      <c r="AU196" s="782">
        <v>6</v>
      </c>
      <c r="AV196" s="784">
        <v>7</v>
      </c>
    </row>
    <row r="197" spans="2:48" ht="14.4" x14ac:dyDescent="0.3">
      <c r="B197" s="918"/>
      <c r="C197" s="8" t="s">
        <v>7</v>
      </c>
      <c r="D197" s="565">
        <v>130.400002</v>
      </c>
      <c r="E197" s="565">
        <v>128.19999999999999</v>
      </c>
      <c r="F197" s="565">
        <v>127.636735</v>
      </c>
      <c r="G197" s="565">
        <v>127.37336500000001</v>
      </c>
      <c r="H197" s="565">
        <v>129.48075399999999</v>
      </c>
      <c r="I197" s="565">
        <v>168.80002400000001</v>
      </c>
      <c r="J197" s="565">
        <v>163.099963</v>
      </c>
      <c r="K197" s="565">
        <v>149.61916400000001</v>
      </c>
      <c r="L197" s="565">
        <v>151.110107</v>
      </c>
      <c r="M197" s="565">
        <v>161.503367</v>
      </c>
      <c r="N197" s="565">
        <v>155.44380200000001</v>
      </c>
      <c r="O197" s="565">
        <v>178.77819600000001</v>
      </c>
      <c r="P197" s="565">
        <v>183.66064900000001</v>
      </c>
      <c r="Q197" s="565">
        <v>184.55128400000001</v>
      </c>
      <c r="R197" s="565">
        <v>198.89565299999998</v>
      </c>
      <c r="S197" s="143">
        <f>100</f>
        <v>100</v>
      </c>
      <c r="T197" s="328">
        <f t="shared" si="114"/>
        <v>98.312881927716518</v>
      </c>
      <c r="U197" s="328">
        <f t="shared" si="114"/>
        <v>97.880930247224995</v>
      </c>
      <c r="V197" s="328">
        <f t="shared" si="114"/>
        <v>97.678959391427014</v>
      </c>
      <c r="W197" s="328">
        <f t="shared" si="114"/>
        <v>99.295055225535961</v>
      </c>
      <c r="X197" s="328">
        <f t="shared" si="114"/>
        <v>129.44786918024741</v>
      </c>
      <c r="Y197" s="328">
        <f t="shared" si="104"/>
        <v>125.07665682397766</v>
      </c>
      <c r="Z197" s="328">
        <f t="shared" si="104"/>
        <v>114.73862093959171</v>
      </c>
      <c r="AA197" s="328">
        <f t="shared" si="104"/>
        <v>115.88198211837451</v>
      </c>
      <c r="AB197" s="328">
        <f t="shared" si="104"/>
        <v>123.85227340717371</v>
      </c>
      <c r="AC197" s="328">
        <f t="shared" si="105"/>
        <v>119.20536780359865</v>
      </c>
      <c r="AD197" s="328">
        <f t="shared" si="105"/>
        <v>137.09984145552392</v>
      </c>
      <c r="AE197" s="328">
        <f t="shared" ref="AE197:AE198" si="121">P197*100/$D197</f>
        <v>140.84405382141023</v>
      </c>
      <c r="AF197" s="328">
        <f t="shared" ref="AF197:AG198" si="122">Q197*100/$D197</f>
        <v>141.52705611154823</v>
      </c>
      <c r="AG197" s="329">
        <f t="shared" si="122"/>
        <v>152.52733891829234</v>
      </c>
      <c r="AH197" s="785"/>
      <c r="AI197" s="786"/>
      <c r="AJ197" s="786"/>
      <c r="AK197" s="786"/>
      <c r="AL197" s="786"/>
      <c r="AM197" s="786"/>
      <c r="AN197" s="786"/>
      <c r="AO197" s="786"/>
      <c r="AP197" s="786"/>
      <c r="AQ197" s="786"/>
      <c r="AR197" s="786"/>
      <c r="AS197" s="786"/>
      <c r="AT197" s="786"/>
      <c r="AU197" s="786"/>
      <c r="AV197" s="787"/>
    </row>
    <row r="198" spans="2:48" ht="14.4" x14ac:dyDescent="0.3">
      <c r="B198" s="917" t="s">
        <v>49</v>
      </c>
      <c r="C198" s="1" t="s">
        <v>2</v>
      </c>
      <c r="D198" s="760">
        <v>162.6</v>
      </c>
      <c r="E198" s="760">
        <v>181.4</v>
      </c>
      <c r="F198" s="760">
        <v>181.2</v>
      </c>
      <c r="G198" s="760">
        <v>175.8</v>
      </c>
      <c r="H198" s="760">
        <v>190.3</v>
      </c>
      <c r="I198" s="760">
        <v>183.8</v>
      </c>
      <c r="J198" s="760">
        <v>189.6</v>
      </c>
      <c r="K198" s="760">
        <v>176.7</v>
      </c>
      <c r="L198" s="760">
        <v>174</v>
      </c>
      <c r="M198" s="760">
        <v>181.6</v>
      </c>
      <c r="N198" s="760">
        <v>179.8</v>
      </c>
      <c r="O198" s="760">
        <v>184.7</v>
      </c>
      <c r="P198" s="761">
        <v>187.87692000000001</v>
      </c>
      <c r="Q198" s="761">
        <v>189.38217</v>
      </c>
      <c r="R198" s="761">
        <v>204.22380000000001</v>
      </c>
      <c r="S198" s="143">
        <f>100</f>
        <v>100</v>
      </c>
      <c r="T198" s="328">
        <f t="shared" si="114"/>
        <v>111.56211562115621</v>
      </c>
      <c r="U198" s="328">
        <f t="shared" si="114"/>
        <v>111.43911439114392</v>
      </c>
      <c r="V198" s="328">
        <f t="shared" si="114"/>
        <v>108.11808118081181</v>
      </c>
      <c r="W198" s="328">
        <f t="shared" si="114"/>
        <v>117.03567035670358</v>
      </c>
      <c r="X198" s="328">
        <f t="shared" si="114"/>
        <v>113.03813038130382</v>
      </c>
      <c r="Y198" s="328">
        <f t="shared" si="104"/>
        <v>116.60516605166052</v>
      </c>
      <c r="Z198" s="328">
        <f t="shared" si="104"/>
        <v>108.67158671586716</v>
      </c>
      <c r="AA198" s="328">
        <f t="shared" si="104"/>
        <v>107.01107011070111</v>
      </c>
      <c r="AB198" s="328">
        <f t="shared" si="104"/>
        <v>111.68511685116852</v>
      </c>
      <c r="AC198" s="328">
        <f t="shared" si="105"/>
        <v>110.57810578105781</v>
      </c>
      <c r="AD198" s="328">
        <f t="shared" si="105"/>
        <v>113.59163591635917</v>
      </c>
      <c r="AE198" s="328">
        <f t="shared" si="121"/>
        <v>115.54546125461256</v>
      </c>
      <c r="AF198" s="328">
        <f t="shared" si="122"/>
        <v>116.47119926199262</v>
      </c>
      <c r="AG198" s="329">
        <f t="shared" si="122"/>
        <v>125.5988929889299</v>
      </c>
      <c r="AH198" s="781">
        <v>1</v>
      </c>
      <c r="AI198" s="782">
        <v>1</v>
      </c>
      <c r="AJ198" s="782">
        <v>1</v>
      </c>
      <c r="AK198" s="782">
        <v>1</v>
      </c>
      <c r="AL198" s="782">
        <v>1</v>
      </c>
      <c r="AM198" s="782">
        <v>1</v>
      </c>
      <c r="AN198" s="782">
        <v>1</v>
      </c>
      <c r="AO198" s="782">
        <v>1</v>
      </c>
      <c r="AP198" s="782">
        <v>1</v>
      </c>
      <c r="AQ198" s="782">
        <v>1</v>
      </c>
      <c r="AR198" s="782">
        <v>1</v>
      </c>
      <c r="AS198" s="782">
        <v>1</v>
      </c>
      <c r="AT198" s="782">
        <v>4</v>
      </c>
      <c r="AU198" s="782">
        <v>6</v>
      </c>
      <c r="AV198" s="784">
        <v>7</v>
      </c>
    </row>
    <row r="199" spans="2:48" ht="14.4" x14ac:dyDescent="0.3">
      <c r="B199" s="917"/>
      <c r="C199" s="1" t="s">
        <v>3</v>
      </c>
      <c r="D199" s="761">
        <v>167.24456000000001</v>
      </c>
      <c r="E199" s="761">
        <v>158.01836</v>
      </c>
      <c r="F199" s="761">
        <v>139.01598999999999</v>
      </c>
      <c r="G199" s="760">
        <v>150.9</v>
      </c>
      <c r="H199" s="760">
        <v>146.30000000000001</v>
      </c>
      <c r="I199" s="760">
        <v>154.69999999999999</v>
      </c>
      <c r="J199" s="760">
        <v>158.80000000000001</v>
      </c>
      <c r="K199" s="760">
        <v>157.80000000000001</v>
      </c>
      <c r="L199" s="760">
        <v>164.9</v>
      </c>
      <c r="M199" s="760">
        <v>168.7</v>
      </c>
      <c r="N199" s="760">
        <v>173.2</v>
      </c>
      <c r="O199" s="760">
        <v>183.3</v>
      </c>
      <c r="P199" s="761">
        <v>184.02515</v>
      </c>
      <c r="Q199" s="761">
        <v>183.7294</v>
      </c>
      <c r="R199" s="761">
        <v>196.91849999999999</v>
      </c>
      <c r="S199" s="143">
        <f>100</f>
        <v>100</v>
      </c>
      <c r="T199" s="328">
        <f t="shared" si="114"/>
        <v>94.48340801040105</v>
      </c>
      <c r="U199" s="328">
        <f t="shared" si="114"/>
        <v>83.121382244062218</v>
      </c>
      <c r="V199" s="328">
        <f t="shared" si="114"/>
        <v>90.227149989213402</v>
      </c>
      <c r="W199" s="328">
        <f t="shared" si="114"/>
        <v>87.476686835135339</v>
      </c>
      <c r="X199" s="328">
        <f t="shared" si="114"/>
        <v>92.499271725190923</v>
      </c>
      <c r="Y199" s="328">
        <f t="shared" si="104"/>
        <v>94.950771492956193</v>
      </c>
      <c r="Z199" s="328">
        <f t="shared" si="104"/>
        <v>94.352844720330523</v>
      </c>
      <c r="AA199" s="328">
        <f t="shared" si="104"/>
        <v>98.598124805972759</v>
      </c>
      <c r="AB199" s="328">
        <f t="shared" si="104"/>
        <v>100.87024654195029</v>
      </c>
      <c r="AC199" s="328">
        <f t="shared" si="105"/>
        <v>103.56091701876581</v>
      </c>
      <c r="AD199" s="328">
        <f t="shared" si="105"/>
        <v>109.59997742228506</v>
      </c>
      <c r="AE199" s="328">
        <f t="shared" ref="AE199:AE200" si="123">P199*100/$D199</f>
        <v>110.03356402145457</v>
      </c>
      <c r="AF199" s="328">
        <f t="shared" ref="AF199:AG200" si="124">Q199*100/$D199</f>
        <v>109.85672717845051</v>
      </c>
      <c r="AG199" s="329">
        <f t="shared" si="124"/>
        <v>117.74284317528772</v>
      </c>
      <c r="AH199" s="781">
        <v>4</v>
      </c>
      <c r="AI199" s="782">
        <v>4</v>
      </c>
      <c r="AJ199" s="782">
        <v>4</v>
      </c>
      <c r="AK199" s="782">
        <v>1</v>
      </c>
      <c r="AL199" s="782">
        <v>1</v>
      </c>
      <c r="AM199" s="782">
        <v>1</v>
      </c>
      <c r="AN199" s="782">
        <v>1</v>
      </c>
      <c r="AO199" s="782">
        <v>1</v>
      </c>
      <c r="AP199" s="782">
        <v>1</v>
      </c>
      <c r="AQ199" s="782">
        <v>1</v>
      </c>
      <c r="AR199" s="782">
        <v>1</v>
      </c>
      <c r="AS199" s="782">
        <v>1</v>
      </c>
      <c r="AT199" s="782">
        <v>4</v>
      </c>
      <c r="AU199" s="782">
        <v>6</v>
      </c>
      <c r="AV199" s="784">
        <v>7</v>
      </c>
    </row>
    <row r="200" spans="2:48" ht="14.4" x14ac:dyDescent="0.3">
      <c r="B200" s="917"/>
      <c r="C200" s="1" t="s">
        <v>4</v>
      </c>
      <c r="D200" s="761">
        <v>19.855456</v>
      </c>
      <c r="E200" s="761">
        <v>16.981629999999999</v>
      </c>
      <c r="F200" s="761">
        <v>31.984013000000001</v>
      </c>
      <c r="G200" s="761">
        <v>33.75</v>
      </c>
      <c r="H200" s="761">
        <v>40.804000000000002</v>
      </c>
      <c r="I200" s="761">
        <v>40.334806</v>
      </c>
      <c r="J200" s="761">
        <v>43.793700000000001</v>
      </c>
      <c r="K200" s="761">
        <v>54.261909000000003</v>
      </c>
      <c r="L200" s="761">
        <v>62.121771000000003</v>
      </c>
      <c r="M200" s="761">
        <v>66.695913000000004</v>
      </c>
      <c r="N200" s="761">
        <v>75.520715999999993</v>
      </c>
      <c r="O200" s="761">
        <v>80.932400000000001</v>
      </c>
      <c r="P200" s="761">
        <v>84.531188999999998</v>
      </c>
      <c r="Q200" s="761">
        <v>85.295974999999999</v>
      </c>
      <c r="R200" s="761">
        <v>92.385941000000003</v>
      </c>
      <c r="S200" s="143">
        <f>100</f>
        <v>100</v>
      </c>
      <c r="T200" s="328">
        <f t="shared" si="114"/>
        <v>85.526265425483047</v>
      </c>
      <c r="U200" s="328">
        <f t="shared" si="114"/>
        <v>161.08425311410628</v>
      </c>
      <c r="V200" s="328">
        <f t="shared" si="114"/>
        <v>169.97846838672453</v>
      </c>
      <c r="W200" s="328">
        <f t="shared" si="114"/>
        <v>205.50522737931578</v>
      </c>
      <c r="X200" s="328">
        <f t="shared" si="114"/>
        <v>203.14217915720494</v>
      </c>
      <c r="Y200" s="328">
        <f t="shared" si="104"/>
        <v>220.56254965889477</v>
      </c>
      <c r="Z200" s="328">
        <f t="shared" si="104"/>
        <v>273.28462766103183</v>
      </c>
      <c r="AA200" s="328">
        <f t="shared" si="104"/>
        <v>312.87002927558046</v>
      </c>
      <c r="AB200" s="328">
        <f t="shared" si="104"/>
        <v>335.90723375982901</v>
      </c>
      <c r="AC200" s="328">
        <f t="shared" si="105"/>
        <v>380.35246332292741</v>
      </c>
      <c r="AD200" s="328">
        <f t="shared" si="105"/>
        <v>407.6078635514591</v>
      </c>
      <c r="AE200" s="328">
        <f t="shared" si="123"/>
        <v>425.73280110011069</v>
      </c>
      <c r="AF200" s="328">
        <f t="shared" si="124"/>
        <v>429.5845685941436</v>
      </c>
      <c r="AG200" s="329">
        <f t="shared" si="124"/>
        <v>465.29246671544587</v>
      </c>
      <c r="AH200" s="781">
        <v>4</v>
      </c>
      <c r="AI200" s="782">
        <v>4</v>
      </c>
      <c r="AJ200" s="782">
        <v>4</v>
      </c>
      <c r="AK200" s="782">
        <v>4</v>
      </c>
      <c r="AL200" s="782">
        <v>4</v>
      </c>
      <c r="AM200" s="782">
        <v>4</v>
      </c>
      <c r="AN200" s="782">
        <v>4</v>
      </c>
      <c r="AO200" s="782">
        <v>4</v>
      </c>
      <c r="AP200" s="782">
        <v>4</v>
      </c>
      <c r="AQ200" s="782">
        <v>4</v>
      </c>
      <c r="AR200" s="782">
        <v>4</v>
      </c>
      <c r="AS200" s="782">
        <v>4</v>
      </c>
      <c r="AT200" s="782">
        <v>4</v>
      </c>
      <c r="AU200" s="782">
        <v>6</v>
      </c>
      <c r="AV200" s="784">
        <v>7</v>
      </c>
    </row>
    <row r="201" spans="2:48" ht="14.4" x14ac:dyDescent="0.3">
      <c r="B201" s="917"/>
      <c r="C201" s="1" t="s">
        <v>5</v>
      </c>
      <c r="D201" s="760">
        <v>0</v>
      </c>
      <c r="E201" s="760">
        <v>0</v>
      </c>
      <c r="F201" s="760">
        <v>0</v>
      </c>
      <c r="G201" s="761">
        <v>57.15</v>
      </c>
      <c r="H201" s="761">
        <v>65.695999999999998</v>
      </c>
      <c r="I201" s="761">
        <v>65.065192999999994</v>
      </c>
      <c r="J201" s="761">
        <v>70.506313000000006</v>
      </c>
      <c r="K201" s="761">
        <v>65.638076999999996</v>
      </c>
      <c r="L201" s="761">
        <v>65.578237999999999</v>
      </c>
      <c r="M201" s="761">
        <v>60.404066</v>
      </c>
      <c r="N201" s="761">
        <v>67.679288999999997</v>
      </c>
      <c r="O201" s="761">
        <v>67.567599999999999</v>
      </c>
      <c r="P201" s="761">
        <v>70.466553000000005</v>
      </c>
      <c r="Q201" s="761">
        <v>70.664260999999996</v>
      </c>
      <c r="R201" s="761">
        <v>77.168327000000005</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81">
        <v>1</v>
      </c>
      <c r="AI201" s="782">
        <v>1</v>
      </c>
      <c r="AJ201" s="782">
        <v>1</v>
      </c>
      <c r="AK201" s="782">
        <v>4</v>
      </c>
      <c r="AL201" s="782">
        <v>4</v>
      </c>
      <c r="AM201" s="782">
        <v>4</v>
      </c>
      <c r="AN201" s="782">
        <v>4</v>
      </c>
      <c r="AO201" s="782">
        <v>4</v>
      </c>
      <c r="AP201" s="782">
        <v>4</v>
      </c>
      <c r="AQ201" s="782">
        <v>4</v>
      </c>
      <c r="AR201" s="782">
        <v>4</v>
      </c>
      <c r="AS201" s="782">
        <v>4</v>
      </c>
      <c r="AT201" s="782">
        <v>4</v>
      </c>
      <c r="AU201" s="782">
        <v>6</v>
      </c>
      <c r="AV201" s="784">
        <v>7</v>
      </c>
    </row>
    <row r="202" spans="2:48" ht="14.4" x14ac:dyDescent="0.3">
      <c r="B202" s="917"/>
      <c r="C202" s="1" t="s">
        <v>6</v>
      </c>
      <c r="D202" s="760">
        <v>349.70001600000001</v>
      </c>
      <c r="E202" s="760">
        <v>356.39999</v>
      </c>
      <c r="F202" s="760">
        <v>352.20000299999998</v>
      </c>
      <c r="G202" s="760">
        <v>417.6</v>
      </c>
      <c r="H202" s="760">
        <v>443.1</v>
      </c>
      <c r="I202" s="760">
        <v>443.89999899999998</v>
      </c>
      <c r="J202" s="760">
        <v>462.70001300000001</v>
      </c>
      <c r="K202" s="760">
        <v>454.39998600000001</v>
      </c>
      <c r="L202" s="760">
        <v>466.600009</v>
      </c>
      <c r="M202" s="760">
        <v>477.39997899999997</v>
      </c>
      <c r="N202" s="760">
        <v>496.20000499999998</v>
      </c>
      <c r="O202" s="760">
        <v>516.5</v>
      </c>
      <c r="P202" s="761">
        <v>526.899812</v>
      </c>
      <c r="Q202" s="761">
        <v>529.07180600000004</v>
      </c>
      <c r="R202" s="761">
        <v>570.69656799999996</v>
      </c>
      <c r="S202" s="143">
        <f>100</f>
        <v>100</v>
      </c>
      <c r="T202" s="328">
        <f t="shared" si="114"/>
        <v>101.91592041562848</v>
      </c>
      <c r="U202" s="328">
        <f t="shared" si="114"/>
        <v>100.71489473423415</v>
      </c>
      <c r="V202" s="328">
        <f t="shared" si="114"/>
        <v>119.41663737298771</v>
      </c>
      <c r="W202" s="328">
        <f t="shared" si="114"/>
        <v>126.70860158038998</v>
      </c>
      <c r="X202" s="328">
        <f t="shared" si="114"/>
        <v>126.93736879897654</v>
      </c>
      <c r="Y202" s="328">
        <f t="shared" si="104"/>
        <v>132.31340915923781</v>
      </c>
      <c r="Z202" s="328">
        <f t="shared" si="104"/>
        <v>129.93993857867022</v>
      </c>
      <c r="AA202" s="328">
        <f t="shared" si="104"/>
        <v>133.42864960006179</v>
      </c>
      <c r="AB202" s="328">
        <f t="shared" si="104"/>
        <v>136.51700233265072</v>
      </c>
      <c r="AC202" s="328">
        <f t="shared" si="105"/>
        <v>141.89304612442453</v>
      </c>
      <c r="AD202" s="328">
        <f t="shared" si="105"/>
        <v>147.69802012248121</v>
      </c>
      <c r="AE202" s="328">
        <f t="shared" si="125"/>
        <v>150.67194392121505</v>
      </c>
      <c r="AF202" s="328">
        <f t="shared" si="126"/>
        <v>151.29304598030103</v>
      </c>
      <c r="AG202" s="329">
        <f t="shared" si="126"/>
        <v>163.19603714287504</v>
      </c>
      <c r="AH202" s="781">
        <v>1</v>
      </c>
      <c r="AI202" s="782">
        <v>1</v>
      </c>
      <c r="AJ202" s="782">
        <v>1</v>
      </c>
      <c r="AK202" s="782">
        <v>1</v>
      </c>
      <c r="AL202" s="782">
        <v>1</v>
      </c>
      <c r="AM202" s="782">
        <v>1</v>
      </c>
      <c r="AN202" s="782">
        <v>1</v>
      </c>
      <c r="AO202" s="782">
        <v>1</v>
      </c>
      <c r="AP202" s="782">
        <v>1</v>
      </c>
      <c r="AQ202" s="782">
        <v>1</v>
      </c>
      <c r="AR202" s="782">
        <v>1</v>
      </c>
      <c r="AS202" s="782">
        <v>1</v>
      </c>
      <c r="AT202" s="782">
        <v>4</v>
      </c>
      <c r="AU202" s="782">
        <v>6</v>
      </c>
      <c r="AV202" s="784">
        <v>7</v>
      </c>
    </row>
    <row r="203" spans="2:48" ht="14.4" x14ac:dyDescent="0.3">
      <c r="B203" s="918"/>
      <c r="C203" s="8" t="s">
        <v>7</v>
      </c>
      <c r="D203" s="565">
        <v>349.70001600000001</v>
      </c>
      <c r="E203" s="565">
        <v>356.39999</v>
      </c>
      <c r="F203" s="565">
        <v>352.20000299999998</v>
      </c>
      <c r="G203" s="565">
        <v>360.45000000000005</v>
      </c>
      <c r="H203" s="565">
        <v>377.404</v>
      </c>
      <c r="I203" s="565">
        <v>378.83480600000001</v>
      </c>
      <c r="J203" s="565">
        <v>392.19369999999998</v>
      </c>
      <c r="K203" s="565">
        <v>388.761909</v>
      </c>
      <c r="L203" s="565">
        <v>401.021771</v>
      </c>
      <c r="M203" s="565">
        <v>416.99591299999997</v>
      </c>
      <c r="N203" s="565">
        <v>428.52071599999999</v>
      </c>
      <c r="O203" s="565">
        <v>448.93240000000003</v>
      </c>
      <c r="P203" s="565">
        <v>456.43325899999996</v>
      </c>
      <c r="Q203" s="565">
        <v>458.40754500000003</v>
      </c>
      <c r="R203" s="565">
        <v>493.52824099999998</v>
      </c>
      <c r="S203" s="143">
        <f>100</f>
        <v>100</v>
      </c>
      <c r="T203" s="328">
        <f t="shared" si="114"/>
        <v>101.91592041562848</v>
      </c>
      <c r="U203" s="328">
        <f t="shared" si="114"/>
        <v>100.71489473423415</v>
      </c>
      <c r="V203" s="328">
        <f t="shared" si="114"/>
        <v>103.07405876698618</v>
      </c>
      <c r="W203" s="328">
        <f t="shared" si="114"/>
        <v>107.92221410707629</v>
      </c>
      <c r="X203" s="328">
        <f t="shared" si="114"/>
        <v>108.331366504713</v>
      </c>
      <c r="Y203" s="328">
        <f t="shared" si="104"/>
        <v>112.15146755955537</v>
      </c>
      <c r="Z203" s="328">
        <f t="shared" si="104"/>
        <v>111.17011473056381</v>
      </c>
      <c r="AA203" s="328">
        <f t="shared" si="104"/>
        <v>114.67593727533601</v>
      </c>
      <c r="AB203" s="328">
        <f t="shared" si="104"/>
        <v>119.2438930285894</v>
      </c>
      <c r="AC203" s="328">
        <f t="shared" si="105"/>
        <v>122.53951855695652</v>
      </c>
      <c r="AD203" s="328">
        <f t="shared" si="105"/>
        <v>128.37643107228226</v>
      </c>
      <c r="AE203" s="328">
        <f t="shared" ref="AE203:AE204" si="127">P203*100/$D203</f>
        <v>130.52137206650855</v>
      </c>
      <c r="AF203" s="328">
        <f t="shared" ref="AF203:AG204" si="128">Q203*100/$D203</f>
        <v>131.08593766835858</v>
      </c>
      <c r="AG203" s="329">
        <f t="shared" si="128"/>
        <v>141.12903014565489</v>
      </c>
      <c r="AH203" s="785"/>
      <c r="AI203" s="786"/>
      <c r="AJ203" s="786"/>
      <c r="AK203" s="786"/>
      <c r="AL203" s="786"/>
      <c r="AM203" s="786"/>
      <c r="AN203" s="786"/>
      <c r="AO203" s="786"/>
      <c r="AP203" s="786"/>
      <c r="AQ203" s="786"/>
      <c r="AR203" s="786"/>
      <c r="AS203" s="786"/>
      <c r="AT203" s="786"/>
      <c r="AU203" s="786"/>
      <c r="AV203" s="787"/>
    </row>
    <row r="204" spans="2:48" ht="16.5" customHeight="1" x14ac:dyDescent="0.3">
      <c r="B204" s="917" t="s">
        <v>89</v>
      </c>
      <c r="C204" s="7" t="s">
        <v>2</v>
      </c>
      <c r="D204" s="761">
        <v>90.973144000000005</v>
      </c>
      <c r="E204" s="760">
        <v>90.5</v>
      </c>
      <c r="F204" s="760">
        <v>93.3</v>
      </c>
      <c r="G204" s="760">
        <v>104.2</v>
      </c>
      <c r="H204" s="760">
        <v>92.8</v>
      </c>
      <c r="I204" s="760">
        <v>98.4</v>
      </c>
      <c r="J204" s="760">
        <v>100.9</v>
      </c>
      <c r="K204" s="760">
        <v>89.8</v>
      </c>
      <c r="L204" s="760">
        <v>105.6</v>
      </c>
      <c r="M204" s="760">
        <v>121.3</v>
      </c>
      <c r="N204" s="760">
        <v>101.8</v>
      </c>
      <c r="O204" s="760">
        <v>105.2</v>
      </c>
      <c r="P204" s="761">
        <v>107.00948</v>
      </c>
      <c r="Q204" s="761">
        <v>107.86684</v>
      </c>
      <c r="R204" s="761">
        <v>116.29291000000001</v>
      </c>
      <c r="S204" s="143">
        <f>100</f>
        <v>100</v>
      </c>
      <c r="T204" s="328">
        <f t="shared" si="114"/>
        <v>99.479908048467578</v>
      </c>
      <c r="U204" s="328">
        <f t="shared" si="114"/>
        <v>102.55773945770193</v>
      </c>
      <c r="V204" s="328">
        <f t="shared" si="114"/>
        <v>114.53929744364996</v>
      </c>
      <c r="W204" s="328">
        <f t="shared" si="114"/>
        <v>102.00812670605293</v>
      </c>
      <c r="X204" s="328">
        <f t="shared" si="114"/>
        <v>108.16378952452165</v>
      </c>
      <c r="Y204" s="328">
        <f t="shared" si="104"/>
        <v>110.91185328276661</v>
      </c>
      <c r="Z204" s="328">
        <f t="shared" si="104"/>
        <v>98.710450196158988</v>
      </c>
      <c r="AA204" s="328">
        <f t="shared" si="104"/>
        <v>116.07821314826714</v>
      </c>
      <c r="AB204" s="328">
        <f t="shared" si="104"/>
        <v>133.33605355004548</v>
      </c>
      <c r="AC204" s="328">
        <f t="shared" si="105"/>
        <v>111.90115623573479</v>
      </c>
      <c r="AD204" s="328">
        <f t="shared" si="105"/>
        <v>115.63852294694794</v>
      </c>
      <c r="AE204" s="328">
        <f t="shared" si="127"/>
        <v>117.62754951065558</v>
      </c>
      <c r="AF204" s="328">
        <f t="shared" si="128"/>
        <v>118.56998148816314</v>
      </c>
      <c r="AG204" s="329">
        <f t="shared" si="128"/>
        <v>127.83213252473719</v>
      </c>
      <c r="AH204" s="781">
        <v>4</v>
      </c>
      <c r="AI204" s="782">
        <v>1</v>
      </c>
      <c r="AJ204" s="782">
        <v>1</v>
      </c>
      <c r="AK204" s="782">
        <v>1</v>
      </c>
      <c r="AL204" s="782">
        <v>1</v>
      </c>
      <c r="AM204" s="782">
        <v>1</v>
      </c>
      <c r="AN204" s="782">
        <v>1</v>
      </c>
      <c r="AO204" s="782">
        <v>1</v>
      </c>
      <c r="AP204" s="782">
        <v>1</v>
      </c>
      <c r="AQ204" s="782">
        <v>1</v>
      </c>
      <c r="AR204" s="782">
        <v>1</v>
      </c>
      <c r="AS204" s="782">
        <v>1</v>
      </c>
      <c r="AT204" s="782">
        <v>4</v>
      </c>
      <c r="AU204" s="782">
        <v>6</v>
      </c>
      <c r="AV204" s="784">
        <v>7</v>
      </c>
    </row>
    <row r="205" spans="2:48" ht="14.4" x14ac:dyDescent="0.3">
      <c r="B205" s="917"/>
      <c r="C205" s="1" t="s">
        <v>3</v>
      </c>
      <c r="D205" s="760">
        <v>241.8</v>
      </c>
      <c r="E205" s="760">
        <v>246.3</v>
      </c>
      <c r="F205" s="760">
        <v>270.10000000000002</v>
      </c>
      <c r="G205" s="760">
        <v>288.7</v>
      </c>
      <c r="H205" s="760">
        <v>280.60000000000002</v>
      </c>
      <c r="I205" s="760">
        <v>293.89999999999998</v>
      </c>
      <c r="J205" s="760">
        <v>298</v>
      </c>
      <c r="K205" s="760">
        <v>330</v>
      </c>
      <c r="L205" s="760">
        <v>332.6</v>
      </c>
      <c r="M205" s="760">
        <v>354</v>
      </c>
      <c r="N205" s="760">
        <v>282.10000000000002</v>
      </c>
      <c r="O205" s="760">
        <v>272.8</v>
      </c>
      <c r="P205" s="761">
        <v>273.87921</v>
      </c>
      <c r="Q205" s="761">
        <v>273.43903</v>
      </c>
      <c r="R205" s="761">
        <v>293.11194</v>
      </c>
      <c r="S205" s="143">
        <f>100</f>
        <v>100</v>
      </c>
      <c r="T205" s="328">
        <f t="shared" si="114"/>
        <v>101.86104218362283</v>
      </c>
      <c r="U205" s="328">
        <f t="shared" si="114"/>
        <v>111.70388751033913</v>
      </c>
      <c r="V205" s="328">
        <f t="shared" si="114"/>
        <v>119.39619520264681</v>
      </c>
      <c r="W205" s="328">
        <f t="shared" si="114"/>
        <v>116.04631927212573</v>
      </c>
      <c r="X205" s="328">
        <f t="shared" si="114"/>
        <v>121.5467328370554</v>
      </c>
      <c r="Y205" s="328">
        <f t="shared" si="104"/>
        <v>123.24234904880066</v>
      </c>
      <c r="Z205" s="328">
        <f t="shared" si="104"/>
        <v>136.47642679900744</v>
      </c>
      <c r="AA205" s="328">
        <f t="shared" si="104"/>
        <v>137.55169561621173</v>
      </c>
      <c r="AB205" s="328">
        <f t="shared" si="104"/>
        <v>146.40198511166253</v>
      </c>
      <c r="AC205" s="328">
        <f t="shared" si="105"/>
        <v>116.66666666666667</v>
      </c>
      <c r="AD205" s="328">
        <f t="shared" si="105"/>
        <v>112.82051282051282</v>
      </c>
      <c r="AE205" s="328">
        <f t="shared" ref="AE205:AE206" si="129">P205*100/$D205</f>
        <v>113.26683622828783</v>
      </c>
      <c r="AF205" s="328">
        <f t="shared" ref="AF205:AG206" si="130">Q205*100/$D205</f>
        <v>113.08479321753514</v>
      </c>
      <c r="AG205" s="329">
        <f t="shared" si="130"/>
        <v>121.22081885856079</v>
      </c>
      <c r="AH205" s="781">
        <v>1</v>
      </c>
      <c r="AI205" s="782">
        <v>1</v>
      </c>
      <c r="AJ205" s="782">
        <v>1</v>
      </c>
      <c r="AK205" s="782">
        <v>1</v>
      </c>
      <c r="AL205" s="782">
        <v>1</v>
      </c>
      <c r="AM205" s="782">
        <v>1</v>
      </c>
      <c r="AN205" s="782">
        <v>1</v>
      </c>
      <c r="AO205" s="782">
        <v>1</v>
      </c>
      <c r="AP205" s="782">
        <v>1</v>
      </c>
      <c r="AQ205" s="782">
        <v>1</v>
      </c>
      <c r="AR205" s="782">
        <v>1</v>
      </c>
      <c r="AS205" s="782">
        <v>1</v>
      </c>
      <c r="AT205" s="782">
        <v>4</v>
      </c>
      <c r="AU205" s="782">
        <v>6</v>
      </c>
      <c r="AV205" s="784">
        <v>7</v>
      </c>
    </row>
    <row r="206" spans="2:48" ht="14.4" x14ac:dyDescent="0.3">
      <c r="B206" s="917"/>
      <c r="C206" s="1" t="s">
        <v>4</v>
      </c>
      <c r="D206" s="760">
        <v>220.3</v>
      </c>
      <c r="E206" s="761">
        <v>232.33223000000001</v>
      </c>
      <c r="F206" s="761">
        <v>224.52950999999999</v>
      </c>
      <c r="G206" s="760">
        <v>243.5</v>
      </c>
      <c r="H206" s="760">
        <v>287.60000000000002</v>
      </c>
      <c r="I206" s="761">
        <v>241</v>
      </c>
      <c r="J206" s="761">
        <v>269.5</v>
      </c>
      <c r="K206" s="761">
        <v>209.33360999999999</v>
      </c>
      <c r="L206" s="761">
        <v>236.68200999999999</v>
      </c>
      <c r="M206" s="761">
        <v>285.14524999999998</v>
      </c>
      <c r="N206" s="761">
        <v>325.88789000000003</v>
      </c>
      <c r="O206" s="761">
        <v>357.40282999999999</v>
      </c>
      <c r="P206" s="761">
        <v>364.76996000000003</v>
      </c>
      <c r="Q206" s="761">
        <v>368.07015999999999</v>
      </c>
      <c r="R206" s="761">
        <v>398.61910999999998</v>
      </c>
      <c r="S206" s="143">
        <f>100</f>
        <v>100</v>
      </c>
      <c r="T206" s="328">
        <f t="shared" si="114"/>
        <v>105.46174761688607</v>
      </c>
      <c r="U206" s="328">
        <f t="shared" si="114"/>
        <v>101.919886518384</v>
      </c>
      <c r="V206" s="328">
        <f t="shared" si="114"/>
        <v>110.53109396277803</v>
      </c>
      <c r="W206" s="328">
        <f t="shared" si="114"/>
        <v>130.54925102133456</v>
      </c>
      <c r="X206" s="328">
        <f t="shared" si="114"/>
        <v>109.39627780299591</v>
      </c>
      <c r="Y206" s="328">
        <f t="shared" si="104"/>
        <v>122.33318202451203</v>
      </c>
      <c r="Z206" s="328">
        <f t="shared" si="104"/>
        <v>95.022065365410796</v>
      </c>
      <c r="AA206" s="328">
        <f t="shared" si="104"/>
        <v>107.43622787108488</v>
      </c>
      <c r="AB206" s="328">
        <f t="shared" si="104"/>
        <v>129.43497503404447</v>
      </c>
      <c r="AC206" s="328">
        <f t="shared" si="105"/>
        <v>147.92913753971857</v>
      </c>
      <c r="AD206" s="328">
        <f t="shared" si="105"/>
        <v>162.23460281434404</v>
      </c>
      <c r="AE206" s="328">
        <f t="shared" si="129"/>
        <v>165.57873808443031</v>
      </c>
      <c r="AF206" s="328">
        <f t="shared" si="130"/>
        <v>167.07678620063547</v>
      </c>
      <c r="AG206" s="329">
        <f t="shared" si="130"/>
        <v>180.94376305038583</v>
      </c>
      <c r="AH206" s="781">
        <v>1</v>
      </c>
      <c r="AI206" s="782">
        <v>4</v>
      </c>
      <c r="AJ206" s="782">
        <v>4</v>
      </c>
      <c r="AK206" s="782">
        <v>1</v>
      </c>
      <c r="AL206" s="782">
        <v>1</v>
      </c>
      <c r="AM206" s="782">
        <v>4</v>
      </c>
      <c r="AN206" s="782">
        <v>4</v>
      </c>
      <c r="AO206" s="782">
        <v>4</v>
      </c>
      <c r="AP206" s="782">
        <v>4</v>
      </c>
      <c r="AQ206" s="782">
        <v>4</v>
      </c>
      <c r="AR206" s="782">
        <v>4</v>
      </c>
      <c r="AS206" s="782">
        <v>4</v>
      </c>
      <c r="AT206" s="782">
        <v>4</v>
      </c>
      <c r="AU206" s="782">
        <v>6</v>
      </c>
      <c r="AV206" s="784">
        <v>7</v>
      </c>
    </row>
    <row r="207" spans="2:48" ht="14.4" x14ac:dyDescent="0.3">
      <c r="B207" s="917"/>
      <c r="C207" s="1" t="s">
        <v>5</v>
      </c>
      <c r="D207" s="761">
        <v>361.02681999999999</v>
      </c>
      <c r="E207" s="761">
        <v>363.96776</v>
      </c>
      <c r="F207" s="761">
        <v>355.37049000000002</v>
      </c>
      <c r="G207" s="760">
        <v>353.6</v>
      </c>
      <c r="H207" s="760">
        <v>373.4</v>
      </c>
      <c r="I207" s="761">
        <v>482</v>
      </c>
      <c r="J207" s="761">
        <v>526.9</v>
      </c>
      <c r="K207" s="761">
        <v>548.16647999999998</v>
      </c>
      <c r="L207" s="761">
        <v>563.61797000000001</v>
      </c>
      <c r="M207" s="761">
        <v>582.55474000000004</v>
      </c>
      <c r="N207" s="761">
        <v>658.81209000000001</v>
      </c>
      <c r="O207" s="761">
        <v>673.09713999999997</v>
      </c>
      <c r="P207" s="761">
        <v>685.94421</v>
      </c>
      <c r="Q207" s="761">
        <v>687.86877000000004</v>
      </c>
      <c r="R207" s="761">
        <v>751.29040999999995</v>
      </c>
      <c r="S207" s="143">
        <f>100</f>
        <v>100</v>
      </c>
      <c r="T207" s="328">
        <f t="shared" si="114"/>
        <v>100.8146043000351</v>
      </c>
      <c r="U207" s="328">
        <f t="shared" si="114"/>
        <v>98.433265982843054</v>
      </c>
      <c r="V207" s="328">
        <f t="shared" si="114"/>
        <v>97.942861973523193</v>
      </c>
      <c r="W207" s="328">
        <f t="shared" si="114"/>
        <v>103.42721906366957</v>
      </c>
      <c r="X207" s="328">
        <f t="shared" si="114"/>
        <v>133.50808673992697</v>
      </c>
      <c r="Y207" s="328">
        <f t="shared" si="104"/>
        <v>145.94483589889526</v>
      </c>
      <c r="Z207" s="328">
        <f t="shared" si="104"/>
        <v>151.83538995800922</v>
      </c>
      <c r="AA207" s="328">
        <f t="shared" si="104"/>
        <v>156.11526312643477</v>
      </c>
      <c r="AB207" s="328">
        <f t="shared" si="104"/>
        <v>161.36051609683736</v>
      </c>
      <c r="AC207" s="328">
        <f t="shared" si="105"/>
        <v>182.48286650836636</v>
      </c>
      <c r="AD207" s="328">
        <f t="shared" si="105"/>
        <v>186.43965010688123</v>
      </c>
      <c r="AE207" s="328">
        <f t="shared" ref="AE207:AE208" si="131">P207*100/$D207</f>
        <v>189.99813088678565</v>
      </c>
      <c r="AF207" s="328">
        <f t="shared" ref="AF207:AG208" si="132">Q207*100/$D207</f>
        <v>190.53121039594791</v>
      </c>
      <c r="AG207" s="329">
        <f t="shared" si="132"/>
        <v>208.09822660820601</v>
      </c>
      <c r="AH207" s="781">
        <v>4</v>
      </c>
      <c r="AI207" s="782">
        <v>4</v>
      </c>
      <c r="AJ207" s="782">
        <v>4</v>
      </c>
      <c r="AK207" s="782">
        <v>1</v>
      </c>
      <c r="AL207" s="782">
        <v>1</v>
      </c>
      <c r="AM207" s="782">
        <v>4</v>
      </c>
      <c r="AN207" s="782">
        <v>4</v>
      </c>
      <c r="AO207" s="782">
        <v>4</v>
      </c>
      <c r="AP207" s="782">
        <v>4</v>
      </c>
      <c r="AQ207" s="782">
        <v>4</v>
      </c>
      <c r="AR207" s="782">
        <v>4</v>
      </c>
      <c r="AS207" s="782">
        <v>4</v>
      </c>
      <c r="AT207" s="782">
        <v>4</v>
      </c>
      <c r="AU207" s="782">
        <v>6</v>
      </c>
      <c r="AV207" s="784">
        <v>7</v>
      </c>
    </row>
    <row r="208" spans="2:48" ht="14.4" x14ac:dyDescent="0.3">
      <c r="B208" s="917"/>
      <c r="C208" s="1" t="s">
        <v>6</v>
      </c>
      <c r="D208" s="760">
        <v>914.099964</v>
      </c>
      <c r="E208" s="760">
        <v>933.09999000000005</v>
      </c>
      <c r="F208" s="760">
        <v>943.30000000000007</v>
      </c>
      <c r="G208" s="760">
        <v>990</v>
      </c>
      <c r="H208" s="760">
        <v>1034.4000000000001</v>
      </c>
      <c r="I208" s="760">
        <v>1115.3</v>
      </c>
      <c r="J208" s="760">
        <v>1195.3</v>
      </c>
      <c r="K208" s="760">
        <v>1177.30009</v>
      </c>
      <c r="L208" s="760">
        <v>1238.4999800000001</v>
      </c>
      <c r="M208" s="760">
        <v>1342.99999</v>
      </c>
      <c r="N208" s="760">
        <v>1368.59998</v>
      </c>
      <c r="O208" s="760">
        <v>1408.4999699999998</v>
      </c>
      <c r="P208" s="761">
        <v>1431.60286</v>
      </c>
      <c r="Q208" s="761">
        <v>1437.2447999999999</v>
      </c>
      <c r="R208" s="761">
        <v>1559.3143700000001</v>
      </c>
      <c r="S208" s="143">
        <f>100</f>
        <v>100</v>
      </c>
      <c r="T208" s="328">
        <f t="shared" si="114"/>
        <v>102.07855013108831</v>
      </c>
      <c r="U208" s="328">
        <f t="shared" si="114"/>
        <v>103.19440292637404</v>
      </c>
      <c r="V208" s="328">
        <f t="shared" si="114"/>
        <v>108.30325336277991</v>
      </c>
      <c r="W208" s="328">
        <f t="shared" si="114"/>
        <v>113.16049018026219</v>
      </c>
      <c r="X208" s="328">
        <f t="shared" si="114"/>
        <v>122.0107257328368</v>
      </c>
      <c r="Y208" s="328">
        <f t="shared" si="104"/>
        <v>130.76250378235437</v>
      </c>
      <c r="Z208" s="328">
        <f t="shared" si="104"/>
        <v>128.79336356696322</v>
      </c>
      <c r="AA208" s="328">
        <f t="shared" si="104"/>
        <v>135.48846174114937</v>
      </c>
      <c r="AB208" s="328">
        <f t="shared" si="104"/>
        <v>146.92047291230395</v>
      </c>
      <c r="AC208" s="328">
        <f t="shared" si="105"/>
        <v>149.7210407941773</v>
      </c>
      <c r="AD208" s="328">
        <f t="shared" si="105"/>
        <v>154.0859890024019</v>
      </c>
      <c r="AE208" s="328">
        <f t="shared" si="131"/>
        <v>156.61338107218216</v>
      </c>
      <c r="AF208" s="328">
        <f t="shared" si="132"/>
        <v>157.23059365529085</v>
      </c>
      <c r="AG208" s="329">
        <f t="shared" si="132"/>
        <v>170.58466594579147</v>
      </c>
      <c r="AH208" s="781">
        <v>1</v>
      </c>
      <c r="AI208" s="782">
        <v>1</v>
      </c>
      <c r="AJ208" s="782">
        <v>1</v>
      </c>
      <c r="AK208" s="782">
        <v>1</v>
      </c>
      <c r="AL208" s="782">
        <v>1</v>
      </c>
      <c r="AM208" s="782">
        <v>1</v>
      </c>
      <c r="AN208" s="782">
        <v>1</v>
      </c>
      <c r="AO208" s="782">
        <v>1</v>
      </c>
      <c r="AP208" s="782">
        <v>1</v>
      </c>
      <c r="AQ208" s="782">
        <v>1</v>
      </c>
      <c r="AR208" s="782">
        <v>1</v>
      </c>
      <c r="AS208" s="782">
        <v>1</v>
      </c>
      <c r="AT208" s="782">
        <v>4</v>
      </c>
      <c r="AU208" s="782">
        <v>6</v>
      </c>
      <c r="AV208" s="784">
        <v>7</v>
      </c>
    </row>
    <row r="209" spans="2:48" ht="14.4" x14ac:dyDescent="0.3">
      <c r="B209" s="918"/>
      <c r="C209" s="8" t="s">
        <v>7</v>
      </c>
      <c r="D209" s="565">
        <v>553.07314399999996</v>
      </c>
      <c r="E209" s="565">
        <v>569.13223000000005</v>
      </c>
      <c r="F209" s="565">
        <v>587.92951000000005</v>
      </c>
      <c r="G209" s="565">
        <v>636.4</v>
      </c>
      <c r="H209" s="565">
        <v>661</v>
      </c>
      <c r="I209" s="565">
        <v>633.29999999999995</v>
      </c>
      <c r="J209" s="565">
        <v>668.4</v>
      </c>
      <c r="K209" s="565">
        <v>629.13360999999998</v>
      </c>
      <c r="L209" s="565">
        <v>674.88201000000004</v>
      </c>
      <c r="M209" s="565">
        <v>760.44524999999999</v>
      </c>
      <c r="N209" s="565">
        <v>709.78789000000006</v>
      </c>
      <c r="O209" s="565">
        <v>735.40282999999999</v>
      </c>
      <c r="P209" s="565">
        <v>745.65865000000008</v>
      </c>
      <c r="Q209" s="565">
        <v>749.37603000000001</v>
      </c>
      <c r="R209" s="565">
        <v>808.02395999999999</v>
      </c>
      <c r="S209" s="143">
        <f>100</f>
        <v>100</v>
      </c>
      <c r="T209" s="328">
        <f t="shared" si="114"/>
        <v>102.90360979812827</v>
      </c>
      <c r="U209" s="328">
        <f t="shared" si="114"/>
        <v>106.30230673431508</v>
      </c>
      <c r="V209" s="328">
        <f t="shared" si="114"/>
        <v>115.0661547941659</v>
      </c>
      <c r="W209" s="328">
        <f t="shared" si="114"/>
        <v>119.51402941380211</v>
      </c>
      <c r="X209" s="328">
        <f t="shared" si="114"/>
        <v>114.50565026892717</v>
      </c>
      <c r="Y209" s="328">
        <f t="shared" si="104"/>
        <v>120.85200795792031</v>
      </c>
      <c r="Z209" s="328">
        <f t="shared" si="104"/>
        <v>113.75233399508546</v>
      </c>
      <c r="AA209" s="328">
        <f t="shared" si="104"/>
        <v>122.02400664748242</v>
      </c>
      <c r="AB209" s="328">
        <f t="shared" si="104"/>
        <v>137.4945173617036</v>
      </c>
      <c r="AC209" s="328">
        <f t="shared" si="105"/>
        <v>128.33526590472093</v>
      </c>
      <c r="AD209" s="328">
        <f t="shared" si="105"/>
        <v>132.96664970592028</v>
      </c>
      <c r="AE209" s="328">
        <f t="shared" ref="AE209:AE210" si="133">P209*100/$D209</f>
        <v>134.82098309947955</v>
      </c>
      <c r="AF209" s="328">
        <f t="shared" ref="AF209:AG210" si="134">Q209*100/$D209</f>
        <v>135.4931148130382</v>
      </c>
      <c r="AG209" s="329">
        <f t="shared" si="134"/>
        <v>146.09712454235529</v>
      </c>
      <c r="AH209" s="785"/>
      <c r="AI209" s="786"/>
      <c r="AJ209" s="786"/>
      <c r="AK209" s="786"/>
      <c r="AL209" s="786"/>
      <c r="AM209" s="786"/>
      <c r="AN209" s="786"/>
      <c r="AO209" s="786"/>
      <c r="AP209" s="786"/>
      <c r="AQ209" s="786"/>
      <c r="AR209" s="786"/>
      <c r="AS209" s="786"/>
      <c r="AT209" s="786"/>
      <c r="AU209" s="786"/>
      <c r="AV209" s="787"/>
    </row>
    <row r="210" spans="2:48" ht="16.5" customHeight="1" x14ac:dyDescent="0.3">
      <c r="B210" s="917" t="s">
        <v>50</v>
      </c>
      <c r="C210" s="1" t="s">
        <v>2</v>
      </c>
      <c r="D210" s="761">
        <v>0.17236765000000001</v>
      </c>
      <c r="E210" s="760">
        <v>0.2</v>
      </c>
      <c r="F210" s="761">
        <v>3.543553E-2</v>
      </c>
      <c r="G210" s="760">
        <v>0</v>
      </c>
      <c r="H210" s="760">
        <v>0</v>
      </c>
      <c r="I210" s="760">
        <v>2.4</v>
      </c>
      <c r="J210" s="760">
        <v>2.9</v>
      </c>
      <c r="K210" s="760">
        <v>1.9</v>
      </c>
      <c r="L210" s="760">
        <v>3.5</v>
      </c>
      <c r="M210" s="760">
        <v>1.5</v>
      </c>
      <c r="N210" s="760">
        <v>2.7</v>
      </c>
      <c r="O210" s="760">
        <v>1.8</v>
      </c>
      <c r="P210" s="761">
        <v>1.8309607999999999</v>
      </c>
      <c r="Q210" s="761">
        <v>1.8456303000000001</v>
      </c>
      <c r="R210" s="761">
        <v>1.9387163999999999</v>
      </c>
      <c r="S210" s="143">
        <f>100</f>
        <v>100</v>
      </c>
      <c r="T210" s="328">
        <f t="shared" si="114"/>
        <v>116.03105339081898</v>
      </c>
      <c r="U210" s="328">
        <f t="shared" si="114"/>
        <v>20.558109366809838</v>
      </c>
      <c r="V210" s="328">
        <f t="shared" si="114"/>
        <v>0</v>
      </c>
      <c r="W210" s="328">
        <f t="shared" si="114"/>
        <v>0</v>
      </c>
      <c r="X210" s="328">
        <f t="shared" si="114"/>
        <v>1392.3726406898277</v>
      </c>
      <c r="Y210" s="328">
        <f t="shared" si="104"/>
        <v>1682.4502741668753</v>
      </c>
      <c r="Z210" s="328">
        <f t="shared" si="104"/>
        <v>1102.2950072127803</v>
      </c>
      <c r="AA210" s="328">
        <f t="shared" si="104"/>
        <v>2030.5434343393322</v>
      </c>
      <c r="AB210" s="328">
        <f t="shared" si="104"/>
        <v>870.2329004311423</v>
      </c>
      <c r="AC210" s="328">
        <f t="shared" si="105"/>
        <v>1566.4192207760561</v>
      </c>
      <c r="AD210" s="328">
        <f t="shared" si="105"/>
        <v>1044.2794805173708</v>
      </c>
      <c r="AE210" s="328">
        <f t="shared" si="133"/>
        <v>1062.2415517064831</v>
      </c>
      <c r="AF210" s="328">
        <f t="shared" si="134"/>
        <v>1070.7521393950663</v>
      </c>
      <c r="AG210" s="329">
        <f t="shared" si="134"/>
        <v>1124.7565305902817</v>
      </c>
      <c r="AH210" s="781">
        <v>4</v>
      </c>
      <c r="AI210" s="782">
        <v>1</v>
      </c>
      <c r="AJ210" s="782">
        <v>4</v>
      </c>
      <c r="AK210" s="782">
        <v>1</v>
      </c>
      <c r="AL210" s="782">
        <v>1</v>
      </c>
      <c r="AM210" s="782">
        <v>1</v>
      </c>
      <c r="AN210" s="782">
        <v>1</v>
      </c>
      <c r="AO210" s="782">
        <v>1</v>
      </c>
      <c r="AP210" s="782">
        <v>1</v>
      </c>
      <c r="AQ210" s="782">
        <v>1</v>
      </c>
      <c r="AR210" s="782">
        <v>1</v>
      </c>
      <c r="AS210" s="782">
        <v>1</v>
      </c>
      <c r="AT210" s="782">
        <v>4</v>
      </c>
      <c r="AU210" s="782">
        <v>6</v>
      </c>
      <c r="AV210" s="784">
        <v>7</v>
      </c>
    </row>
    <row r="211" spans="2:48" ht="14.4" x14ac:dyDescent="0.3">
      <c r="B211" s="917"/>
      <c r="C211" s="1" t="s">
        <v>3</v>
      </c>
      <c r="D211" s="761">
        <v>5.9276321999999997</v>
      </c>
      <c r="E211" s="761">
        <v>4.4999998000000003</v>
      </c>
      <c r="F211" s="761">
        <v>5.3645645000000002</v>
      </c>
      <c r="G211" s="761">
        <v>4.8999997999999998</v>
      </c>
      <c r="H211" s="761">
        <v>5.6000000999999999</v>
      </c>
      <c r="I211" s="761">
        <v>5.1999997999999996</v>
      </c>
      <c r="J211" s="761">
        <v>4.4000000999999997</v>
      </c>
      <c r="K211" s="761">
        <v>5.5000001000000003</v>
      </c>
      <c r="L211" s="761">
        <v>5.8000002000000004</v>
      </c>
      <c r="M211" s="761">
        <v>7.3000002000000004</v>
      </c>
      <c r="N211" s="761">
        <v>9.6000001000000008</v>
      </c>
      <c r="O211" s="761">
        <v>9.5</v>
      </c>
      <c r="P211" s="761">
        <v>9.7788123999999996</v>
      </c>
      <c r="Q211" s="761">
        <v>9.7630967999999996</v>
      </c>
      <c r="R211" s="761">
        <v>10.497339999999999</v>
      </c>
      <c r="S211" s="143">
        <f>100</f>
        <v>100</v>
      </c>
      <c r="T211" s="328">
        <f t="shared" si="114"/>
        <v>75.91563795068123</v>
      </c>
      <c r="U211" s="328">
        <f t="shared" si="114"/>
        <v>90.50096765450462</v>
      </c>
      <c r="V211" s="328">
        <f t="shared" si="114"/>
        <v>82.663694957322079</v>
      </c>
      <c r="W211" s="328">
        <f t="shared" si="114"/>
        <v>94.472799779986346</v>
      </c>
      <c r="X211" s="328">
        <f t="shared" si="114"/>
        <v>87.724737712302726</v>
      </c>
      <c r="Y211" s="328">
        <f t="shared" si="104"/>
        <v>74.228628760063756</v>
      </c>
      <c r="Z211" s="328">
        <f t="shared" si="104"/>
        <v>92.78578552832613</v>
      </c>
      <c r="AA211" s="328">
        <f t="shared" si="104"/>
        <v>97.846829970321053</v>
      </c>
      <c r="AB211" s="328">
        <f t="shared" si="104"/>
        <v>123.15204374522429</v>
      </c>
      <c r="AC211" s="328">
        <f t="shared" si="105"/>
        <v>161.95336984639502</v>
      </c>
      <c r="AD211" s="328">
        <f t="shared" si="105"/>
        <v>160.26635390772054</v>
      </c>
      <c r="AE211" s="328">
        <f t="shared" ref="AE211:AE212" si="135">P211*100/$D211</f>
        <v>164.9699588311164</v>
      </c>
      <c r="AF211" s="328">
        <f t="shared" ref="AF211:AG212" si="136">Q211*100/$D211</f>
        <v>164.70483441938251</v>
      </c>
      <c r="AG211" s="329">
        <f t="shared" si="136"/>
        <v>177.09162184522853</v>
      </c>
      <c r="AH211" s="781">
        <v>4</v>
      </c>
      <c r="AI211" s="782">
        <v>4</v>
      </c>
      <c r="AJ211" s="782">
        <v>4</v>
      </c>
      <c r="AK211" s="782">
        <v>4</v>
      </c>
      <c r="AL211" s="782">
        <v>4</v>
      </c>
      <c r="AM211" s="782">
        <v>4</v>
      </c>
      <c r="AN211" s="782">
        <v>4</v>
      </c>
      <c r="AO211" s="782">
        <v>4</v>
      </c>
      <c r="AP211" s="782">
        <v>4</v>
      </c>
      <c r="AQ211" s="782">
        <v>4</v>
      </c>
      <c r="AR211" s="782">
        <v>4</v>
      </c>
      <c r="AS211" s="782">
        <v>4</v>
      </c>
      <c r="AT211" s="782">
        <v>4</v>
      </c>
      <c r="AU211" s="782">
        <v>6</v>
      </c>
      <c r="AV211" s="784">
        <v>7</v>
      </c>
    </row>
    <row r="212" spans="2:48" ht="14.4" x14ac:dyDescent="0.3">
      <c r="B212" s="917"/>
      <c r="C212" s="1" t="s">
        <v>4</v>
      </c>
      <c r="D212" s="760">
        <v>0</v>
      </c>
      <c r="E212" s="760">
        <v>0</v>
      </c>
      <c r="F212" s="760">
        <v>0</v>
      </c>
      <c r="G212" s="760">
        <v>0</v>
      </c>
      <c r="H212" s="760">
        <v>0</v>
      </c>
      <c r="I212" s="760">
        <v>0</v>
      </c>
      <c r="J212" s="760">
        <v>0</v>
      </c>
      <c r="K212" s="760">
        <v>0</v>
      </c>
      <c r="L212" s="760">
        <v>0</v>
      </c>
      <c r="M212" s="760">
        <v>0</v>
      </c>
      <c r="N212" s="760">
        <v>0</v>
      </c>
      <c r="O212" s="760">
        <v>0</v>
      </c>
      <c r="P212" s="761">
        <v>0</v>
      </c>
      <c r="Q212" s="761">
        <v>0</v>
      </c>
      <c r="R212" s="761">
        <v>0</v>
      </c>
      <c r="S212" s="143">
        <f>100</f>
        <v>100</v>
      </c>
      <c r="T212" s="328" t="e">
        <f t="shared" si="114"/>
        <v>#DIV/0!</v>
      </c>
      <c r="U212" s="328" t="e">
        <f t="shared" si="114"/>
        <v>#DIV/0!</v>
      </c>
      <c r="V212" s="328" t="e">
        <f t="shared" si="114"/>
        <v>#DIV/0!</v>
      </c>
      <c r="W212" s="328" t="e">
        <f t="shared" si="114"/>
        <v>#DIV/0!</v>
      </c>
      <c r="X212" s="328" t="e">
        <f t="shared" si="114"/>
        <v>#DIV/0!</v>
      </c>
      <c r="Y212" s="328" t="e">
        <f t="shared" si="104"/>
        <v>#DIV/0!</v>
      </c>
      <c r="Z212" s="328" t="e">
        <f t="shared" si="104"/>
        <v>#DIV/0!</v>
      </c>
      <c r="AA212" s="328" t="e">
        <f t="shared" si="104"/>
        <v>#DIV/0!</v>
      </c>
      <c r="AB212" s="328" t="e">
        <f t="shared" si="104"/>
        <v>#DIV/0!</v>
      </c>
      <c r="AC212" s="328" t="e">
        <f t="shared" si="105"/>
        <v>#DIV/0!</v>
      </c>
      <c r="AD212" s="328" t="e">
        <f t="shared" si="105"/>
        <v>#DIV/0!</v>
      </c>
      <c r="AE212" s="328" t="e">
        <f t="shared" si="135"/>
        <v>#DIV/0!</v>
      </c>
      <c r="AF212" s="328" t="e">
        <f t="shared" si="136"/>
        <v>#DIV/0!</v>
      </c>
      <c r="AG212" s="329" t="e">
        <f t="shared" si="136"/>
        <v>#DIV/0!</v>
      </c>
      <c r="AH212" s="781">
        <v>1</v>
      </c>
      <c r="AI212" s="782">
        <v>1</v>
      </c>
      <c r="AJ212" s="782">
        <v>1</v>
      </c>
      <c r="AK212" s="782">
        <v>1</v>
      </c>
      <c r="AL212" s="782">
        <v>1</v>
      </c>
      <c r="AM212" s="782">
        <v>1</v>
      </c>
      <c r="AN212" s="782">
        <v>1</v>
      </c>
      <c r="AO212" s="782">
        <v>1</v>
      </c>
      <c r="AP212" s="782">
        <v>1</v>
      </c>
      <c r="AQ212" s="782">
        <v>1</v>
      </c>
      <c r="AR212" s="782">
        <v>1</v>
      </c>
      <c r="AS212" s="782">
        <v>1</v>
      </c>
      <c r="AT212" s="782">
        <v>4</v>
      </c>
      <c r="AU212" s="782">
        <v>6</v>
      </c>
      <c r="AV212" s="784">
        <v>7</v>
      </c>
    </row>
    <row r="213" spans="2:48" ht="14.4" x14ac:dyDescent="0.3">
      <c r="B213" s="917"/>
      <c r="C213" s="1" t="s">
        <v>5</v>
      </c>
      <c r="D213" s="760">
        <v>0</v>
      </c>
      <c r="E213" s="760">
        <v>0</v>
      </c>
      <c r="F213" s="760">
        <v>0</v>
      </c>
      <c r="G213" s="760">
        <v>0</v>
      </c>
      <c r="H213" s="760">
        <v>0</v>
      </c>
      <c r="I213" s="760">
        <v>0</v>
      </c>
      <c r="J213" s="760">
        <v>0</v>
      </c>
      <c r="K213" s="760">
        <v>0</v>
      </c>
      <c r="L213" s="760">
        <v>0</v>
      </c>
      <c r="M213" s="760">
        <v>0</v>
      </c>
      <c r="N213" s="760">
        <v>0</v>
      </c>
      <c r="O213" s="760">
        <v>0</v>
      </c>
      <c r="P213" s="761">
        <v>0</v>
      </c>
      <c r="Q213" s="761">
        <v>0</v>
      </c>
      <c r="R213" s="761">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81">
        <v>1</v>
      </c>
      <c r="AI213" s="782">
        <v>1</v>
      </c>
      <c r="AJ213" s="782">
        <v>1</v>
      </c>
      <c r="AK213" s="782">
        <v>1</v>
      </c>
      <c r="AL213" s="782">
        <v>1</v>
      </c>
      <c r="AM213" s="782">
        <v>1</v>
      </c>
      <c r="AN213" s="782">
        <v>1</v>
      </c>
      <c r="AO213" s="782">
        <v>1</v>
      </c>
      <c r="AP213" s="782">
        <v>1</v>
      </c>
      <c r="AQ213" s="782">
        <v>1</v>
      </c>
      <c r="AR213" s="782">
        <v>1</v>
      </c>
      <c r="AS213" s="782">
        <v>1</v>
      </c>
      <c r="AT213" s="782">
        <v>4</v>
      </c>
      <c r="AU213" s="782">
        <v>6</v>
      </c>
      <c r="AV213" s="784">
        <v>7</v>
      </c>
    </row>
    <row r="214" spans="2:48" ht="14.4" x14ac:dyDescent="0.3">
      <c r="B214" s="917"/>
      <c r="C214" s="1" t="s">
        <v>6</v>
      </c>
      <c r="D214" s="760">
        <v>6.0999998499999997</v>
      </c>
      <c r="E214" s="760">
        <v>4.6999998000000005</v>
      </c>
      <c r="F214" s="760">
        <v>5.4000000300000002</v>
      </c>
      <c r="G214" s="760">
        <v>4.8999997999999998</v>
      </c>
      <c r="H214" s="760">
        <v>5.6000000999999999</v>
      </c>
      <c r="I214" s="760">
        <v>7.5999997999999991</v>
      </c>
      <c r="J214" s="760">
        <v>7.3000001000000001</v>
      </c>
      <c r="K214" s="760">
        <v>7.4000000999999997</v>
      </c>
      <c r="L214" s="760">
        <v>9.3000001999999995</v>
      </c>
      <c r="M214" s="760">
        <v>8.8000001999999995</v>
      </c>
      <c r="N214" s="760">
        <v>12.300000100000002</v>
      </c>
      <c r="O214" s="760">
        <v>11.3</v>
      </c>
      <c r="P214" s="761">
        <v>11.609773199999999</v>
      </c>
      <c r="Q214" s="761">
        <v>11.608727099999999</v>
      </c>
      <c r="R214" s="761">
        <v>12.4360564</v>
      </c>
      <c r="S214" s="143">
        <f>100</f>
        <v>100</v>
      </c>
      <c r="T214" s="328">
        <f t="shared" si="114"/>
        <v>77.049178943832288</v>
      </c>
      <c r="U214" s="328">
        <f t="shared" si="114"/>
        <v>88.524592832571955</v>
      </c>
      <c r="V214" s="328">
        <f t="shared" si="114"/>
        <v>80.327867549045934</v>
      </c>
      <c r="W214" s="328">
        <f t="shared" si="114"/>
        <v>91.803282585326627</v>
      </c>
      <c r="X214" s="328">
        <f t="shared" si="114"/>
        <v>124.59016371943025</v>
      </c>
      <c r="Y214" s="328">
        <f t="shared" si="104"/>
        <v>119.67213572964269</v>
      </c>
      <c r="Z214" s="328">
        <f t="shared" si="104"/>
        <v>121.31148003224951</v>
      </c>
      <c r="AA214" s="328">
        <f t="shared" si="104"/>
        <v>152.45902342112353</v>
      </c>
      <c r="AB214" s="328">
        <f t="shared" si="104"/>
        <v>144.2623019080894</v>
      </c>
      <c r="AC214" s="328">
        <f t="shared" si="105"/>
        <v>201.63935085998409</v>
      </c>
      <c r="AD214" s="328">
        <f t="shared" si="105"/>
        <v>185.24590619457146</v>
      </c>
      <c r="AE214" s="328">
        <f t="shared" si="137"/>
        <v>190.32415549977432</v>
      </c>
      <c r="AF214" s="328">
        <f t="shared" si="138"/>
        <v>190.30700631902474</v>
      </c>
      <c r="AG214" s="329">
        <f t="shared" si="138"/>
        <v>203.86978206237171</v>
      </c>
      <c r="AH214" s="781">
        <v>1</v>
      </c>
      <c r="AI214" s="782">
        <v>1</v>
      </c>
      <c r="AJ214" s="782">
        <v>1</v>
      </c>
      <c r="AK214" s="782">
        <v>1</v>
      </c>
      <c r="AL214" s="782">
        <v>1</v>
      </c>
      <c r="AM214" s="782">
        <v>1</v>
      </c>
      <c r="AN214" s="782">
        <v>1</v>
      </c>
      <c r="AO214" s="782">
        <v>1</v>
      </c>
      <c r="AP214" s="782">
        <v>1</v>
      </c>
      <c r="AQ214" s="782">
        <v>1</v>
      </c>
      <c r="AR214" s="782">
        <v>1</v>
      </c>
      <c r="AS214" s="782">
        <v>1</v>
      </c>
      <c r="AT214" s="782">
        <v>4</v>
      </c>
      <c r="AU214" s="782">
        <v>6</v>
      </c>
      <c r="AV214" s="784">
        <v>7</v>
      </c>
    </row>
    <row r="215" spans="2:48" ht="14.4" x14ac:dyDescent="0.3">
      <c r="B215" s="918"/>
      <c r="C215" s="8" t="s">
        <v>7</v>
      </c>
      <c r="D215" s="565">
        <v>6.0999998499999997</v>
      </c>
      <c r="E215" s="565">
        <v>4.6999998000000005</v>
      </c>
      <c r="F215" s="565">
        <v>5.4000000300000002</v>
      </c>
      <c r="G215" s="565">
        <v>4.8999997999999998</v>
      </c>
      <c r="H215" s="565">
        <v>5.6000000999999999</v>
      </c>
      <c r="I215" s="565">
        <v>7.5999997999999991</v>
      </c>
      <c r="J215" s="565">
        <v>7.3000001000000001</v>
      </c>
      <c r="K215" s="565">
        <v>7.4000000999999997</v>
      </c>
      <c r="L215" s="565">
        <v>9.3000001999999995</v>
      </c>
      <c r="M215" s="565">
        <v>8.8000001999999995</v>
      </c>
      <c r="N215" s="565">
        <v>12.300000100000002</v>
      </c>
      <c r="O215" s="565">
        <v>11.3</v>
      </c>
      <c r="P215" s="565">
        <v>11.609773199999999</v>
      </c>
      <c r="Q215" s="565">
        <v>11.608727099999999</v>
      </c>
      <c r="R215" s="565">
        <v>12.4360564</v>
      </c>
      <c r="S215" s="143">
        <f>100</f>
        <v>100</v>
      </c>
      <c r="T215" s="328">
        <f t="shared" si="114"/>
        <v>77.049178943832288</v>
      </c>
      <c r="U215" s="328">
        <f t="shared" si="114"/>
        <v>88.524592832571955</v>
      </c>
      <c r="V215" s="328">
        <f t="shared" si="114"/>
        <v>80.327867549045934</v>
      </c>
      <c r="W215" s="328">
        <f t="shared" si="114"/>
        <v>91.803282585326627</v>
      </c>
      <c r="X215" s="328">
        <f t="shared" si="114"/>
        <v>124.59016371943025</v>
      </c>
      <c r="Y215" s="328">
        <f t="shared" si="104"/>
        <v>119.67213572964269</v>
      </c>
      <c r="Z215" s="328">
        <f t="shared" si="104"/>
        <v>121.31148003224951</v>
      </c>
      <c r="AA215" s="328">
        <f t="shared" si="104"/>
        <v>152.45902342112353</v>
      </c>
      <c r="AB215" s="328">
        <f t="shared" si="104"/>
        <v>144.2623019080894</v>
      </c>
      <c r="AC215" s="328">
        <f t="shared" si="105"/>
        <v>201.63935085998409</v>
      </c>
      <c r="AD215" s="328">
        <f t="shared" si="105"/>
        <v>185.24590619457146</v>
      </c>
      <c r="AE215" s="328">
        <f t="shared" ref="AE215:AE216" si="139">P215*100/$D215</f>
        <v>190.32415549977432</v>
      </c>
      <c r="AF215" s="328">
        <f t="shared" ref="AF215:AG216" si="140">Q215*100/$D215</f>
        <v>190.30700631902474</v>
      </c>
      <c r="AG215" s="329">
        <f t="shared" si="140"/>
        <v>203.86978206237171</v>
      </c>
      <c r="AH215" s="785"/>
      <c r="AI215" s="786"/>
      <c r="AJ215" s="786"/>
      <c r="AK215" s="786"/>
      <c r="AL215" s="786"/>
      <c r="AM215" s="786"/>
      <c r="AN215" s="786"/>
      <c r="AO215" s="786"/>
      <c r="AP215" s="786"/>
      <c r="AQ215" s="786"/>
      <c r="AR215" s="786"/>
      <c r="AS215" s="786"/>
      <c r="AT215" s="786"/>
      <c r="AU215" s="786"/>
      <c r="AV215" s="787"/>
    </row>
    <row r="216" spans="2:48" ht="16.5" customHeight="1" x14ac:dyDescent="0.3">
      <c r="B216" s="917" t="s">
        <v>51</v>
      </c>
      <c r="C216" s="7" t="s">
        <v>2</v>
      </c>
      <c r="D216" s="760">
        <v>764.2</v>
      </c>
      <c r="E216" s="760">
        <v>601.5</v>
      </c>
      <c r="F216" s="760">
        <v>576</v>
      </c>
      <c r="G216" s="760">
        <v>613.20000000000005</v>
      </c>
      <c r="H216" s="760">
        <v>619.79999999999995</v>
      </c>
      <c r="I216" s="760">
        <v>588.6</v>
      </c>
      <c r="J216" s="760">
        <v>597.4</v>
      </c>
      <c r="K216" s="760">
        <v>769.4</v>
      </c>
      <c r="L216" s="760">
        <v>710.2</v>
      </c>
      <c r="M216" s="760">
        <v>741.1</v>
      </c>
      <c r="N216" s="760">
        <v>667.7</v>
      </c>
      <c r="O216" s="760">
        <v>758.8</v>
      </c>
      <c r="P216" s="761">
        <v>775.45551</v>
      </c>
      <c r="Q216" s="761">
        <v>834.43073000000004</v>
      </c>
      <c r="R216" s="761">
        <v>901.97240999999997</v>
      </c>
      <c r="S216" s="143">
        <f>100</f>
        <v>100</v>
      </c>
      <c r="T216" s="328">
        <f t="shared" si="114"/>
        <v>78.709761842449609</v>
      </c>
      <c r="U216" s="328">
        <f t="shared" si="114"/>
        <v>75.372939021198633</v>
      </c>
      <c r="V216" s="328">
        <f t="shared" si="114"/>
        <v>80.240774666317719</v>
      </c>
      <c r="W216" s="328">
        <f t="shared" si="114"/>
        <v>81.104422925935609</v>
      </c>
      <c r="X216" s="328">
        <f t="shared" si="114"/>
        <v>77.021722062287353</v>
      </c>
      <c r="Y216" s="328">
        <f t="shared" si="104"/>
        <v>78.173253075111219</v>
      </c>
      <c r="Z216" s="328">
        <f t="shared" si="104"/>
        <v>100.68045014394137</v>
      </c>
      <c r="AA216" s="328">
        <f t="shared" si="104"/>
        <v>92.933786966762625</v>
      </c>
      <c r="AB216" s="328">
        <f t="shared" si="104"/>
        <v>96.977231091337345</v>
      </c>
      <c r="AC216" s="328">
        <f t="shared" si="105"/>
        <v>87.372415598010988</v>
      </c>
      <c r="AD216" s="328">
        <f t="shared" si="105"/>
        <v>99.293378696676257</v>
      </c>
      <c r="AE216" s="328">
        <f t="shared" si="139"/>
        <v>101.47284873069877</v>
      </c>
      <c r="AF216" s="328">
        <f t="shared" si="140"/>
        <v>109.19009814184768</v>
      </c>
      <c r="AG216" s="329">
        <f t="shared" si="140"/>
        <v>118.02831850300967</v>
      </c>
      <c r="AH216" s="781">
        <v>1</v>
      </c>
      <c r="AI216" s="782">
        <v>1</v>
      </c>
      <c r="AJ216" s="782">
        <v>1</v>
      </c>
      <c r="AK216" s="782">
        <v>1</v>
      </c>
      <c r="AL216" s="782">
        <v>1</v>
      </c>
      <c r="AM216" s="782">
        <v>1</v>
      </c>
      <c r="AN216" s="782">
        <v>1</v>
      </c>
      <c r="AO216" s="782">
        <v>1</v>
      </c>
      <c r="AP216" s="782">
        <v>1</v>
      </c>
      <c r="AQ216" s="782">
        <v>1</v>
      </c>
      <c r="AR216" s="782">
        <v>1</v>
      </c>
      <c r="AS216" s="782">
        <v>1</v>
      </c>
      <c r="AT216" s="782">
        <v>4</v>
      </c>
      <c r="AU216" s="782">
        <v>6</v>
      </c>
      <c r="AV216" s="784">
        <v>7</v>
      </c>
    </row>
    <row r="217" spans="2:48" ht="14.4" x14ac:dyDescent="0.3">
      <c r="B217" s="917"/>
      <c r="C217" s="1" t="s">
        <v>3</v>
      </c>
      <c r="D217" s="760">
        <v>1021.7</v>
      </c>
      <c r="E217" s="760">
        <v>958.6</v>
      </c>
      <c r="F217" s="760">
        <v>979.8</v>
      </c>
      <c r="G217" s="760">
        <v>1018.7</v>
      </c>
      <c r="H217" s="760">
        <v>1051.0999999999999</v>
      </c>
      <c r="I217" s="760">
        <v>1073.5</v>
      </c>
      <c r="J217" s="760">
        <v>1128.0999999999999</v>
      </c>
      <c r="K217" s="760">
        <v>1081.7</v>
      </c>
      <c r="L217" s="760">
        <v>1161.2</v>
      </c>
      <c r="M217" s="760">
        <v>1153.9000000000001</v>
      </c>
      <c r="N217" s="760">
        <v>1271.2</v>
      </c>
      <c r="O217" s="760">
        <v>1234.2</v>
      </c>
      <c r="P217" s="761">
        <v>1259.7797</v>
      </c>
      <c r="Q217" s="761">
        <v>1396.4412</v>
      </c>
      <c r="R217" s="761">
        <v>1500.4676999999999</v>
      </c>
      <c r="S217" s="143">
        <f>100</f>
        <v>100</v>
      </c>
      <c r="T217" s="328">
        <f t="shared" si="114"/>
        <v>93.82401879220906</v>
      </c>
      <c r="U217" s="328">
        <f t="shared" si="114"/>
        <v>95.898991876284626</v>
      </c>
      <c r="V217" s="328">
        <f t="shared" si="114"/>
        <v>99.706371733385524</v>
      </c>
      <c r="W217" s="328">
        <f t="shared" si="114"/>
        <v>102.87755701282175</v>
      </c>
      <c r="X217" s="328">
        <f t="shared" si="114"/>
        <v>105.06998140354311</v>
      </c>
      <c r="Y217" s="328">
        <f t="shared" si="104"/>
        <v>110.41401585592638</v>
      </c>
      <c r="Z217" s="328">
        <f t="shared" si="104"/>
        <v>105.87256533228931</v>
      </c>
      <c r="AA217" s="328">
        <f t="shared" si="104"/>
        <v>113.65371439757267</v>
      </c>
      <c r="AB217" s="328">
        <f t="shared" si="104"/>
        <v>112.93921894881082</v>
      </c>
      <c r="AC217" s="328">
        <f t="shared" si="105"/>
        <v>124.42008417343642</v>
      </c>
      <c r="AD217" s="328">
        <f t="shared" si="105"/>
        <v>120.79866888519135</v>
      </c>
      <c r="AE217" s="328">
        <f t="shared" ref="AE217:AE218" si="141">P217*100/$D217</f>
        <v>123.30230987569736</v>
      </c>
      <c r="AF217" s="328">
        <f t="shared" ref="AF217:AG218" si="142">Q217*100/$D217</f>
        <v>136.67820299500832</v>
      </c>
      <c r="AG217" s="329">
        <f t="shared" si="142"/>
        <v>146.85990995399823</v>
      </c>
      <c r="AH217" s="781">
        <v>1</v>
      </c>
      <c r="AI217" s="782">
        <v>1</v>
      </c>
      <c r="AJ217" s="782">
        <v>1</v>
      </c>
      <c r="AK217" s="782">
        <v>1</v>
      </c>
      <c r="AL217" s="782">
        <v>1</v>
      </c>
      <c r="AM217" s="782">
        <v>1</v>
      </c>
      <c r="AN217" s="782">
        <v>1</v>
      </c>
      <c r="AO217" s="782">
        <v>1</v>
      </c>
      <c r="AP217" s="782">
        <v>1</v>
      </c>
      <c r="AQ217" s="782">
        <v>1</v>
      </c>
      <c r="AR217" s="782">
        <v>1</v>
      </c>
      <c r="AS217" s="782">
        <v>1</v>
      </c>
      <c r="AT217" s="782">
        <v>4</v>
      </c>
      <c r="AU217" s="782">
        <v>6</v>
      </c>
      <c r="AV217" s="784">
        <v>7</v>
      </c>
    </row>
    <row r="218" spans="2:48" ht="14.4" x14ac:dyDescent="0.3">
      <c r="B218" s="917"/>
      <c r="C218" s="1" t="s">
        <v>4</v>
      </c>
      <c r="D218" s="760">
        <v>1224.3</v>
      </c>
      <c r="E218" s="760">
        <v>1240.4000000000001</v>
      </c>
      <c r="F218" s="760">
        <v>1150.0999999999999</v>
      </c>
      <c r="G218" s="760">
        <v>1192.0999999999999</v>
      </c>
      <c r="H218" s="760">
        <v>1191.7</v>
      </c>
      <c r="I218" s="760">
        <v>1259.7</v>
      </c>
      <c r="J218" s="760">
        <v>1338.7</v>
      </c>
      <c r="K218" s="760">
        <v>1328.9</v>
      </c>
      <c r="L218" s="760">
        <v>1328.7</v>
      </c>
      <c r="M218" s="760">
        <v>1409.6</v>
      </c>
      <c r="N218" s="760">
        <v>1548.4</v>
      </c>
      <c r="O218" s="760">
        <v>1476.7</v>
      </c>
      <c r="P218" s="761">
        <v>1527.1660999999999</v>
      </c>
      <c r="Q218" s="761">
        <v>1730.4579000000001</v>
      </c>
      <c r="R218" s="761">
        <v>1879.3352</v>
      </c>
      <c r="S218" s="143">
        <f>100</f>
        <v>100</v>
      </c>
      <c r="T218" s="328">
        <f t="shared" si="114"/>
        <v>101.31503716409378</v>
      </c>
      <c r="U218" s="328">
        <f t="shared" si="114"/>
        <v>93.939393939393938</v>
      </c>
      <c r="V218" s="328">
        <f t="shared" si="114"/>
        <v>97.369925671812453</v>
      </c>
      <c r="W218" s="328">
        <f t="shared" si="114"/>
        <v>97.337253941027527</v>
      </c>
      <c r="X218" s="328">
        <f t="shared" si="114"/>
        <v>102.89144817446704</v>
      </c>
      <c r="Y218" s="328">
        <f t="shared" si="104"/>
        <v>109.34411500449237</v>
      </c>
      <c r="Z218" s="328">
        <f t="shared" si="104"/>
        <v>108.54365760026138</v>
      </c>
      <c r="AA218" s="328">
        <f t="shared" si="104"/>
        <v>108.52732173486891</v>
      </c>
      <c r="AB218" s="328">
        <f t="shared" si="104"/>
        <v>115.13517928612269</v>
      </c>
      <c r="AC218" s="328">
        <f t="shared" si="105"/>
        <v>126.47226986849628</v>
      </c>
      <c r="AD218" s="328">
        <f t="shared" si="105"/>
        <v>120.61586212529609</v>
      </c>
      <c r="AE218" s="328">
        <f t="shared" si="141"/>
        <v>124.73789920771053</v>
      </c>
      <c r="AF218" s="328">
        <f t="shared" si="142"/>
        <v>141.34263660867435</v>
      </c>
      <c r="AG218" s="329">
        <f t="shared" si="142"/>
        <v>153.5028342726456</v>
      </c>
      <c r="AH218" s="781">
        <v>1</v>
      </c>
      <c r="AI218" s="782">
        <v>1</v>
      </c>
      <c r="AJ218" s="782">
        <v>1</v>
      </c>
      <c r="AK218" s="782">
        <v>1</v>
      </c>
      <c r="AL218" s="782">
        <v>1</v>
      </c>
      <c r="AM218" s="782">
        <v>1</v>
      </c>
      <c r="AN218" s="782">
        <v>1</v>
      </c>
      <c r="AO218" s="782">
        <v>1</v>
      </c>
      <c r="AP218" s="782">
        <v>1</v>
      </c>
      <c r="AQ218" s="782">
        <v>1</v>
      </c>
      <c r="AR218" s="782">
        <v>1</v>
      </c>
      <c r="AS218" s="782">
        <v>1</v>
      </c>
      <c r="AT218" s="782">
        <v>4</v>
      </c>
      <c r="AU218" s="782">
        <v>6</v>
      </c>
      <c r="AV218" s="784">
        <v>7</v>
      </c>
    </row>
    <row r="219" spans="2:48" ht="14.4" x14ac:dyDescent="0.3">
      <c r="B219" s="917"/>
      <c r="C219" s="1" t="s">
        <v>5</v>
      </c>
      <c r="D219" s="760">
        <v>806.4</v>
      </c>
      <c r="E219" s="760">
        <v>928.7</v>
      </c>
      <c r="F219" s="760">
        <v>780.9</v>
      </c>
      <c r="G219" s="760">
        <v>667.5</v>
      </c>
      <c r="H219" s="760">
        <v>774</v>
      </c>
      <c r="I219" s="760">
        <v>672.9</v>
      </c>
      <c r="J219" s="760">
        <v>801.1</v>
      </c>
      <c r="K219" s="760">
        <v>1102.4000000000001</v>
      </c>
      <c r="L219" s="760">
        <v>1591.7</v>
      </c>
      <c r="M219" s="760">
        <v>1501.8</v>
      </c>
      <c r="N219" s="760">
        <v>2269.8000000000002</v>
      </c>
      <c r="O219" s="760">
        <v>2208.9</v>
      </c>
      <c r="P219" s="761">
        <v>2284.4843999999998</v>
      </c>
      <c r="Q219" s="761">
        <v>2646.0918000000001</v>
      </c>
      <c r="R219" s="761">
        <v>2899.2858999999999</v>
      </c>
      <c r="S219" s="143">
        <f>100</f>
        <v>100</v>
      </c>
      <c r="T219" s="328">
        <f t="shared" si="114"/>
        <v>115.16617063492063</v>
      </c>
      <c r="U219" s="328">
        <f t="shared" si="114"/>
        <v>96.83779761904762</v>
      </c>
      <c r="V219" s="328">
        <f t="shared" si="114"/>
        <v>82.77529761904762</v>
      </c>
      <c r="W219" s="328">
        <f t="shared" si="114"/>
        <v>95.982142857142861</v>
      </c>
      <c r="X219" s="328">
        <f t="shared" si="114"/>
        <v>83.444940476190482</v>
      </c>
      <c r="Y219" s="328">
        <f t="shared" si="104"/>
        <v>99.342757936507937</v>
      </c>
      <c r="Z219" s="328">
        <f t="shared" si="104"/>
        <v>136.70634920634922</v>
      </c>
      <c r="AA219" s="328">
        <f t="shared" si="104"/>
        <v>197.38343253968256</v>
      </c>
      <c r="AB219" s="328">
        <f t="shared" si="104"/>
        <v>186.23511904761907</v>
      </c>
      <c r="AC219" s="328">
        <f t="shared" si="105"/>
        <v>281.47321428571433</v>
      </c>
      <c r="AD219" s="328">
        <f t="shared" si="105"/>
        <v>273.92113095238096</v>
      </c>
      <c r="AE219" s="328">
        <f t="shared" ref="AE219:AE220" si="143">P219*100/$D219</f>
        <v>283.29419642857141</v>
      </c>
      <c r="AF219" s="328">
        <f t="shared" ref="AF219:AG220" si="144">Q219*100/$D219</f>
        <v>328.13638392857143</v>
      </c>
      <c r="AG219" s="329">
        <f t="shared" si="144"/>
        <v>359.53446180555551</v>
      </c>
      <c r="AH219" s="781">
        <v>1</v>
      </c>
      <c r="AI219" s="782">
        <v>1</v>
      </c>
      <c r="AJ219" s="782">
        <v>1</v>
      </c>
      <c r="AK219" s="782">
        <v>1</v>
      </c>
      <c r="AL219" s="782">
        <v>1</v>
      </c>
      <c r="AM219" s="782">
        <v>1</v>
      </c>
      <c r="AN219" s="782">
        <v>1</v>
      </c>
      <c r="AO219" s="782">
        <v>1</v>
      </c>
      <c r="AP219" s="782">
        <v>1</v>
      </c>
      <c r="AQ219" s="782">
        <v>1</v>
      </c>
      <c r="AR219" s="782">
        <v>1</v>
      </c>
      <c r="AS219" s="782">
        <v>1</v>
      </c>
      <c r="AT219" s="782">
        <v>4</v>
      </c>
      <c r="AU219" s="782">
        <v>6</v>
      </c>
      <c r="AV219" s="784">
        <v>7</v>
      </c>
    </row>
    <row r="220" spans="2:48" ht="14.4" x14ac:dyDescent="0.3">
      <c r="B220" s="917"/>
      <c r="C220" s="1" t="s">
        <v>6</v>
      </c>
      <c r="D220" s="760">
        <v>3816.6</v>
      </c>
      <c r="E220" s="760">
        <v>3729.2</v>
      </c>
      <c r="F220" s="760">
        <v>3486.7999999999997</v>
      </c>
      <c r="G220" s="760">
        <v>3491.5</v>
      </c>
      <c r="H220" s="760">
        <v>3636.6</v>
      </c>
      <c r="I220" s="760">
        <v>3594.7000000000003</v>
      </c>
      <c r="J220" s="760">
        <v>3865.2999999999997</v>
      </c>
      <c r="K220" s="760">
        <v>4282.3999999999996</v>
      </c>
      <c r="L220" s="760">
        <v>4791.8</v>
      </c>
      <c r="M220" s="760">
        <v>4806.3999999999996</v>
      </c>
      <c r="N220" s="760">
        <v>5757.1</v>
      </c>
      <c r="O220" s="760">
        <v>5678.6</v>
      </c>
      <c r="P220" s="761">
        <v>5846.8857100000005</v>
      </c>
      <c r="Q220" s="761">
        <v>6607.4216300000007</v>
      </c>
      <c r="R220" s="761">
        <v>7181.0612099999998</v>
      </c>
      <c r="S220" s="143">
        <f>100</f>
        <v>100</v>
      </c>
      <c r="T220" s="328">
        <f t="shared" si="114"/>
        <v>97.710003668186346</v>
      </c>
      <c r="U220" s="328">
        <f t="shared" si="114"/>
        <v>91.358801027092184</v>
      </c>
      <c r="V220" s="328">
        <f t="shared" si="114"/>
        <v>91.481947282921979</v>
      </c>
      <c r="W220" s="328">
        <f t="shared" si="114"/>
        <v>95.283760415029079</v>
      </c>
      <c r="X220" s="328">
        <f t="shared" si="114"/>
        <v>94.185924644971962</v>
      </c>
      <c r="Y220" s="328">
        <f t="shared" si="104"/>
        <v>101.27600482104491</v>
      </c>
      <c r="Z220" s="328">
        <f t="shared" si="104"/>
        <v>112.20457999266361</v>
      </c>
      <c r="AA220" s="328">
        <f t="shared" si="104"/>
        <v>125.55153801813132</v>
      </c>
      <c r="AB220" s="328">
        <f t="shared" si="104"/>
        <v>125.9340774511345</v>
      </c>
      <c r="AC220" s="328">
        <f t="shared" si="105"/>
        <v>150.84368285908926</v>
      </c>
      <c r="AD220" s="328">
        <f t="shared" si="105"/>
        <v>148.78687837342136</v>
      </c>
      <c r="AE220" s="328">
        <f t="shared" si="143"/>
        <v>153.1961879683488</v>
      </c>
      <c r="AF220" s="328">
        <f t="shared" si="144"/>
        <v>173.12324136666143</v>
      </c>
      <c r="AG220" s="329">
        <f t="shared" si="144"/>
        <v>188.15336189278418</v>
      </c>
      <c r="AH220" s="781">
        <v>1</v>
      </c>
      <c r="AI220" s="782">
        <v>1</v>
      </c>
      <c r="AJ220" s="782">
        <v>1</v>
      </c>
      <c r="AK220" s="782">
        <v>1</v>
      </c>
      <c r="AL220" s="782">
        <v>1</v>
      </c>
      <c r="AM220" s="782">
        <v>1</v>
      </c>
      <c r="AN220" s="782">
        <v>1</v>
      </c>
      <c r="AO220" s="782">
        <v>1</v>
      </c>
      <c r="AP220" s="782">
        <v>1</v>
      </c>
      <c r="AQ220" s="782">
        <v>1</v>
      </c>
      <c r="AR220" s="782">
        <v>1</v>
      </c>
      <c r="AS220" s="782">
        <v>1</v>
      </c>
      <c r="AT220" s="782">
        <v>4</v>
      </c>
      <c r="AU220" s="782">
        <v>6</v>
      </c>
      <c r="AV220" s="784">
        <v>7</v>
      </c>
    </row>
    <row r="221" spans="2:48" ht="14.4" x14ac:dyDescent="0.3">
      <c r="B221" s="918"/>
      <c r="C221" s="8" t="s">
        <v>7</v>
      </c>
      <c r="D221" s="565">
        <v>3010.2</v>
      </c>
      <c r="E221" s="565">
        <v>2800.5</v>
      </c>
      <c r="F221" s="565">
        <v>2705.8999999999996</v>
      </c>
      <c r="G221" s="565">
        <v>2824</v>
      </c>
      <c r="H221" s="565">
        <v>2862.6</v>
      </c>
      <c r="I221" s="565">
        <v>2921.8</v>
      </c>
      <c r="J221" s="565">
        <v>3064.2</v>
      </c>
      <c r="K221" s="565">
        <v>3180</v>
      </c>
      <c r="L221" s="565">
        <v>3200.1000000000004</v>
      </c>
      <c r="M221" s="565">
        <v>3304.6</v>
      </c>
      <c r="N221" s="565">
        <v>3487.3</v>
      </c>
      <c r="O221" s="565">
        <v>3469.7</v>
      </c>
      <c r="P221" s="565">
        <v>3562.4013100000002</v>
      </c>
      <c r="Q221" s="565">
        <v>3961.3298300000006</v>
      </c>
      <c r="R221" s="565">
        <v>4281.77531</v>
      </c>
      <c r="S221" s="143">
        <f>100</f>
        <v>100</v>
      </c>
      <c r="T221" s="328">
        <f t="shared" si="114"/>
        <v>93.033685469404034</v>
      </c>
      <c r="U221" s="328">
        <f t="shared" si="114"/>
        <v>89.891037140389329</v>
      </c>
      <c r="V221" s="328">
        <f t="shared" si="114"/>
        <v>93.814364494053564</v>
      </c>
      <c r="W221" s="328">
        <f t="shared" si="114"/>
        <v>95.096671317520432</v>
      </c>
      <c r="X221" s="328">
        <f t="shared" si="114"/>
        <v>97.063318051956685</v>
      </c>
      <c r="Y221" s="328">
        <f t="shared" si="104"/>
        <v>101.79390073749254</v>
      </c>
      <c r="Z221" s="328">
        <f t="shared" si="104"/>
        <v>105.64082120789317</v>
      </c>
      <c r="AA221" s="328">
        <f t="shared" si="104"/>
        <v>106.30855092684874</v>
      </c>
      <c r="AB221" s="328">
        <f t="shared" si="104"/>
        <v>109.78008105773704</v>
      </c>
      <c r="AC221" s="328">
        <f t="shared" si="105"/>
        <v>115.84944521958674</v>
      </c>
      <c r="AD221" s="328">
        <f t="shared" si="105"/>
        <v>115.26476646070029</v>
      </c>
      <c r="AE221" s="328">
        <f t="shared" ref="AE221:AE222" si="145">P221*100/$D221</f>
        <v>118.34433957876554</v>
      </c>
      <c r="AF221" s="328">
        <f t="shared" ref="AF221:AG222" si="146">Q221*100/$D221</f>
        <v>131.59689821274338</v>
      </c>
      <c r="AG221" s="329">
        <f t="shared" si="146"/>
        <v>142.24222011826458</v>
      </c>
      <c r="AH221" s="785"/>
      <c r="AI221" s="786"/>
      <c r="AJ221" s="786"/>
      <c r="AK221" s="786"/>
      <c r="AL221" s="786"/>
      <c r="AM221" s="786"/>
      <c r="AN221" s="786"/>
      <c r="AO221" s="786"/>
      <c r="AP221" s="786"/>
      <c r="AQ221" s="786"/>
      <c r="AR221" s="786"/>
      <c r="AS221" s="786"/>
      <c r="AT221" s="786"/>
      <c r="AU221" s="786"/>
      <c r="AV221" s="787"/>
    </row>
    <row r="222" spans="2:48" ht="16.5" customHeight="1" x14ac:dyDescent="0.3">
      <c r="B222" s="917" t="s">
        <v>52</v>
      </c>
      <c r="C222" s="1" t="s">
        <v>2</v>
      </c>
      <c r="D222" s="760">
        <v>536.70000000000005</v>
      </c>
      <c r="E222" s="760">
        <v>133.19999999999999</v>
      </c>
      <c r="F222" s="760">
        <v>117.9</v>
      </c>
      <c r="G222" s="760">
        <v>86.2</v>
      </c>
      <c r="H222" s="760">
        <v>79.5</v>
      </c>
      <c r="I222" s="760">
        <v>84.4</v>
      </c>
      <c r="J222" s="760">
        <v>60.5</v>
      </c>
      <c r="K222" s="760">
        <v>60</v>
      </c>
      <c r="L222" s="760">
        <v>55.4</v>
      </c>
      <c r="M222" s="760">
        <v>54</v>
      </c>
      <c r="N222" s="760">
        <v>120.7</v>
      </c>
      <c r="O222" s="760">
        <v>101.3</v>
      </c>
      <c r="P222" s="761">
        <v>103.52351</v>
      </c>
      <c r="Q222" s="761">
        <v>111.39672</v>
      </c>
      <c r="R222" s="761">
        <v>120.38146</v>
      </c>
      <c r="S222" s="143">
        <f>100</f>
        <v>100</v>
      </c>
      <c r="T222" s="328">
        <f t="shared" si="114"/>
        <v>24.818334264952483</v>
      </c>
      <c r="U222" s="328">
        <f t="shared" si="114"/>
        <v>21.967579653437674</v>
      </c>
      <c r="V222" s="328">
        <f t="shared" si="114"/>
        <v>16.06111421650829</v>
      </c>
      <c r="W222" s="328">
        <f t="shared" si="114"/>
        <v>14.812744550027947</v>
      </c>
      <c r="X222" s="328">
        <f t="shared" si="114"/>
        <v>15.725731321035958</v>
      </c>
      <c r="Y222" s="328">
        <f t="shared" si="104"/>
        <v>11.272591764486677</v>
      </c>
      <c r="Z222" s="328">
        <f t="shared" si="104"/>
        <v>11.179429849077696</v>
      </c>
      <c r="AA222" s="328">
        <f t="shared" si="104"/>
        <v>10.322340227315072</v>
      </c>
      <c r="AB222" s="328">
        <f t="shared" si="104"/>
        <v>10.061486864169927</v>
      </c>
      <c r="AC222" s="328">
        <f t="shared" si="105"/>
        <v>22.489286379727965</v>
      </c>
      <c r="AD222" s="328">
        <f t="shared" si="105"/>
        <v>18.874604061859511</v>
      </c>
      <c r="AE222" s="328">
        <f t="shared" si="145"/>
        <v>19.288896962921559</v>
      </c>
      <c r="AF222" s="328">
        <f t="shared" si="146"/>
        <v>20.755863610955842</v>
      </c>
      <c r="AG222" s="329">
        <f t="shared" si="146"/>
        <v>22.429934786659214</v>
      </c>
      <c r="AH222" s="781">
        <v>1</v>
      </c>
      <c r="AI222" s="782">
        <v>1</v>
      </c>
      <c r="AJ222" s="782">
        <v>1</v>
      </c>
      <c r="AK222" s="782">
        <v>1</v>
      </c>
      <c r="AL222" s="782">
        <v>1</v>
      </c>
      <c r="AM222" s="782">
        <v>1</v>
      </c>
      <c r="AN222" s="782">
        <v>1</v>
      </c>
      <c r="AO222" s="782">
        <v>1</v>
      </c>
      <c r="AP222" s="782">
        <v>1</v>
      </c>
      <c r="AQ222" s="782">
        <v>1</v>
      </c>
      <c r="AR222" s="782">
        <v>1</v>
      </c>
      <c r="AS222" s="782">
        <v>1</v>
      </c>
      <c r="AT222" s="782">
        <v>4</v>
      </c>
      <c r="AU222" s="782">
        <v>6</v>
      </c>
      <c r="AV222" s="784">
        <v>7</v>
      </c>
    </row>
    <row r="223" spans="2:48" ht="14.4" x14ac:dyDescent="0.3">
      <c r="B223" s="917"/>
      <c r="C223" s="1" t="s">
        <v>3</v>
      </c>
      <c r="D223" s="760">
        <v>250.9</v>
      </c>
      <c r="E223" s="760">
        <v>241.7</v>
      </c>
      <c r="F223" s="760">
        <v>259.5</v>
      </c>
      <c r="G223" s="760">
        <v>192.5</v>
      </c>
      <c r="H223" s="760">
        <v>204.7</v>
      </c>
      <c r="I223" s="760">
        <v>227.1</v>
      </c>
      <c r="J223" s="760">
        <v>221.3</v>
      </c>
      <c r="K223" s="760">
        <v>239.9</v>
      </c>
      <c r="L223" s="760">
        <v>286.8</v>
      </c>
      <c r="M223" s="760">
        <v>269</v>
      </c>
      <c r="N223" s="760">
        <v>226.2</v>
      </c>
      <c r="O223" s="760">
        <v>221.3</v>
      </c>
      <c r="P223" s="761">
        <v>225.88659999999999</v>
      </c>
      <c r="Q223" s="761">
        <v>250.39088000000001</v>
      </c>
      <c r="R223" s="761">
        <v>269.08087</v>
      </c>
      <c r="S223" s="143">
        <f>100</f>
        <v>100</v>
      </c>
      <c r="T223" s="328">
        <f t="shared" si="114"/>
        <v>96.333200478278201</v>
      </c>
      <c r="U223" s="328">
        <f t="shared" si="114"/>
        <v>103.42766042247908</v>
      </c>
      <c r="V223" s="328">
        <f t="shared" si="114"/>
        <v>76.723794340374653</v>
      </c>
      <c r="W223" s="328">
        <f t="shared" si="114"/>
        <v>81.586289358310083</v>
      </c>
      <c r="X223" s="328">
        <f t="shared" si="114"/>
        <v>90.51414906337186</v>
      </c>
      <c r="Y223" s="328">
        <f t="shared" si="104"/>
        <v>88.202471104025506</v>
      </c>
      <c r="Z223" s="328">
        <f t="shared" si="104"/>
        <v>95.615783180550011</v>
      </c>
      <c r="AA223" s="328">
        <f t="shared" si="104"/>
        <v>114.30848943802312</v>
      </c>
      <c r="AB223" s="328">
        <f t="shared" si="104"/>
        <v>107.21402949382224</v>
      </c>
      <c r="AC223" s="328">
        <f t="shared" si="105"/>
        <v>90.155440414507765</v>
      </c>
      <c r="AD223" s="328">
        <f t="shared" si="105"/>
        <v>88.202471104025506</v>
      </c>
      <c r="AE223" s="328">
        <f t="shared" ref="AE223:AE224" si="147">P223*100/$D223</f>
        <v>90.030530091669988</v>
      </c>
      <c r="AF223" s="328">
        <f t="shared" ref="AF223:AG224" si="148">Q223*100/$D223</f>
        <v>99.797082502989241</v>
      </c>
      <c r="AG223" s="329">
        <f t="shared" si="148"/>
        <v>107.24626145874851</v>
      </c>
      <c r="AH223" s="781">
        <v>1</v>
      </c>
      <c r="AI223" s="782">
        <v>1</v>
      </c>
      <c r="AJ223" s="782">
        <v>1</v>
      </c>
      <c r="AK223" s="782">
        <v>1</v>
      </c>
      <c r="AL223" s="782">
        <v>1</v>
      </c>
      <c r="AM223" s="782">
        <v>1</v>
      </c>
      <c r="AN223" s="782">
        <v>1</v>
      </c>
      <c r="AO223" s="782">
        <v>1</v>
      </c>
      <c r="AP223" s="782">
        <v>1</v>
      </c>
      <c r="AQ223" s="782">
        <v>1</v>
      </c>
      <c r="AR223" s="782">
        <v>1</v>
      </c>
      <c r="AS223" s="782">
        <v>1</v>
      </c>
      <c r="AT223" s="782">
        <v>4</v>
      </c>
      <c r="AU223" s="782">
        <v>6</v>
      </c>
      <c r="AV223" s="784">
        <v>7</v>
      </c>
    </row>
    <row r="224" spans="2:48" ht="14.4" x14ac:dyDescent="0.3">
      <c r="B224" s="917"/>
      <c r="C224" s="1" t="s">
        <v>4</v>
      </c>
      <c r="D224" s="760">
        <v>539.1</v>
      </c>
      <c r="E224" s="760">
        <v>493.6</v>
      </c>
      <c r="F224" s="760">
        <v>480.1</v>
      </c>
      <c r="G224" s="760">
        <v>445.2</v>
      </c>
      <c r="H224" s="760">
        <v>445.6</v>
      </c>
      <c r="I224" s="760">
        <v>412.1</v>
      </c>
      <c r="J224" s="760">
        <v>486.6</v>
      </c>
      <c r="K224" s="760">
        <v>552.20000000000005</v>
      </c>
      <c r="L224" s="760">
        <v>582.20000000000005</v>
      </c>
      <c r="M224" s="760">
        <v>605.20000000000005</v>
      </c>
      <c r="N224" s="760">
        <v>486.1</v>
      </c>
      <c r="O224" s="760">
        <v>540.79999999999995</v>
      </c>
      <c r="P224" s="761">
        <v>559.28179999999998</v>
      </c>
      <c r="Q224" s="761">
        <v>633.73163</v>
      </c>
      <c r="R224" s="761">
        <v>688.29974000000004</v>
      </c>
      <c r="S224" s="143">
        <f>100</f>
        <v>100</v>
      </c>
      <c r="T224" s="328">
        <f t="shared" si="114"/>
        <v>91.560007419773697</v>
      </c>
      <c r="U224" s="328">
        <f t="shared" si="114"/>
        <v>89.055833797069184</v>
      </c>
      <c r="V224" s="328">
        <f t="shared" si="114"/>
        <v>82.58208124652198</v>
      </c>
      <c r="W224" s="328">
        <f t="shared" si="114"/>
        <v>82.656278983491006</v>
      </c>
      <c r="X224" s="328">
        <f t="shared" si="114"/>
        <v>76.442218512335373</v>
      </c>
      <c r="Y224" s="328">
        <f t="shared" si="104"/>
        <v>90.261547022815805</v>
      </c>
      <c r="Z224" s="328">
        <f t="shared" si="104"/>
        <v>102.42997588573549</v>
      </c>
      <c r="AA224" s="328">
        <f t="shared" si="104"/>
        <v>107.99480615841217</v>
      </c>
      <c r="AB224" s="328">
        <f t="shared" si="104"/>
        <v>112.26117603413097</v>
      </c>
      <c r="AC224" s="328">
        <f t="shared" si="105"/>
        <v>90.168799851604518</v>
      </c>
      <c r="AD224" s="328">
        <f t="shared" si="105"/>
        <v>100.31534038211832</v>
      </c>
      <c r="AE224" s="328">
        <f t="shared" si="147"/>
        <v>103.74360971990355</v>
      </c>
      <c r="AF224" s="328">
        <f t="shared" si="148"/>
        <v>117.55363197922463</v>
      </c>
      <c r="AG224" s="329">
        <f t="shared" si="148"/>
        <v>127.67570766091634</v>
      </c>
      <c r="AH224" s="781">
        <v>1</v>
      </c>
      <c r="AI224" s="782">
        <v>1</v>
      </c>
      <c r="AJ224" s="782">
        <v>1</v>
      </c>
      <c r="AK224" s="782">
        <v>1</v>
      </c>
      <c r="AL224" s="782">
        <v>1</v>
      </c>
      <c r="AM224" s="782">
        <v>1</v>
      </c>
      <c r="AN224" s="782">
        <v>1</v>
      </c>
      <c r="AO224" s="782">
        <v>1</v>
      </c>
      <c r="AP224" s="782">
        <v>1</v>
      </c>
      <c r="AQ224" s="782">
        <v>1</v>
      </c>
      <c r="AR224" s="782">
        <v>1</v>
      </c>
      <c r="AS224" s="782">
        <v>1</v>
      </c>
      <c r="AT224" s="782">
        <v>4</v>
      </c>
      <c r="AU224" s="782">
        <v>6</v>
      </c>
      <c r="AV224" s="784">
        <v>7</v>
      </c>
    </row>
    <row r="225" spans="2:48" ht="14.4" x14ac:dyDescent="0.3">
      <c r="B225" s="917"/>
      <c r="C225" s="1" t="s">
        <v>5</v>
      </c>
      <c r="D225" s="760">
        <v>2276.9</v>
      </c>
      <c r="E225" s="760">
        <v>1563.5</v>
      </c>
      <c r="F225" s="760">
        <v>1564</v>
      </c>
      <c r="G225" s="760">
        <v>1744.6</v>
      </c>
      <c r="H225" s="760">
        <v>2032.2</v>
      </c>
      <c r="I225" s="760">
        <v>1790.6</v>
      </c>
      <c r="J225" s="760">
        <v>1991.5</v>
      </c>
      <c r="K225" s="760">
        <v>1483.9</v>
      </c>
      <c r="L225" s="760">
        <v>1284.2</v>
      </c>
      <c r="M225" s="760">
        <v>1287.7</v>
      </c>
      <c r="N225" s="760">
        <v>1803.8</v>
      </c>
      <c r="O225" s="760">
        <v>1891.8</v>
      </c>
      <c r="P225" s="761">
        <v>1956.5338999999999</v>
      </c>
      <c r="Q225" s="761">
        <v>2266.2307000000001</v>
      </c>
      <c r="R225" s="761">
        <v>2483.0671000000002</v>
      </c>
      <c r="S225" s="143">
        <f>100</f>
        <v>100</v>
      </c>
      <c r="T225" s="328">
        <f t="shared" si="114"/>
        <v>68.667925688436029</v>
      </c>
      <c r="U225" s="328">
        <f t="shared" si="114"/>
        <v>68.689885370459834</v>
      </c>
      <c r="V225" s="328">
        <f t="shared" si="114"/>
        <v>76.62172251745794</v>
      </c>
      <c r="W225" s="328">
        <f t="shared" si="114"/>
        <v>89.252931617550175</v>
      </c>
      <c r="X225" s="328">
        <f t="shared" si="114"/>
        <v>78.642013263647939</v>
      </c>
      <c r="Y225" s="328">
        <f t="shared" si="104"/>
        <v>87.465413500812502</v>
      </c>
      <c r="Z225" s="328">
        <f t="shared" si="104"/>
        <v>65.171944310246388</v>
      </c>
      <c r="AA225" s="328">
        <f t="shared" si="104"/>
        <v>56.401247309938952</v>
      </c>
      <c r="AB225" s="328">
        <f t="shared" si="104"/>
        <v>56.554965084105582</v>
      </c>
      <c r="AC225" s="328">
        <f t="shared" si="105"/>
        <v>79.221748869076379</v>
      </c>
      <c r="AD225" s="328">
        <f t="shared" si="105"/>
        <v>83.086652905265922</v>
      </c>
      <c r="AE225" s="328">
        <f t="shared" ref="AE225:AE226" si="149">P225*100/$D225</f>
        <v>85.929724625587411</v>
      </c>
      <c r="AF225" s="328">
        <f t="shared" ref="AF225:AG226" si="150">Q225*100/$D225</f>
        <v>99.531411129166855</v>
      </c>
      <c r="AG225" s="329">
        <f t="shared" si="150"/>
        <v>109.05472791953973</v>
      </c>
      <c r="AH225" s="781">
        <v>1</v>
      </c>
      <c r="AI225" s="782">
        <v>1</v>
      </c>
      <c r="AJ225" s="782">
        <v>1</v>
      </c>
      <c r="AK225" s="782">
        <v>1</v>
      </c>
      <c r="AL225" s="782">
        <v>1</v>
      </c>
      <c r="AM225" s="782">
        <v>1</v>
      </c>
      <c r="AN225" s="782">
        <v>1</v>
      </c>
      <c r="AO225" s="782">
        <v>1</v>
      </c>
      <c r="AP225" s="782">
        <v>1</v>
      </c>
      <c r="AQ225" s="782">
        <v>1</v>
      </c>
      <c r="AR225" s="782">
        <v>1</v>
      </c>
      <c r="AS225" s="782">
        <v>1</v>
      </c>
      <c r="AT225" s="782">
        <v>4</v>
      </c>
      <c r="AU225" s="782">
        <v>6</v>
      </c>
      <c r="AV225" s="784">
        <v>7</v>
      </c>
    </row>
    <row r="226" spans="2:48" ht="14.4" x14ac:dyDescent="0.3">
      <c r="B226" s="917"/>
      <c r="C226" s="1" t="s">
        <v>6</v>
      </c>
      <c r="D226" s="760">
        <v>3603.6000000000004</v>
      </c>
      <c r="E226" s="760">
        <v>2432</v>
      </c>
      <c r="F226" s="760">
        <v>2421.5</v>
      </c>
      <c r="G226" s="760">
        <v>2468.5</v>
      </c>
      <c r="H226" s="760">
        <v>2762</v>
      </c>
      <c r="I226" s="760">
        <v>2514.1999999999998</v>
      </c>
      <c r="J226" s="760">
        <v>2759.9</v>
      </c>
      <c r="K226" s="760">
        <v>2336</v>
      </c>
      <c r="L226" s="760">
        <v>2208.6000000000004</v>
      </c>
      <c r="M226" s="760">
        <v>2215.9</v>
      </c>
      <c r="N226" s="760">
        <v>2636.8</v>
      </c>
      <c r="O226" s="760">
        <v>2755.2</v>
      </c>
      <c r="P226" s="761">
        <v>2845.2258099999999</v>
      </c>
      <c r="Q226" s="761">
        <v>3261.7499299999999</v>
      </c>
      <c r="R226" s="761">
        <v>3560.82917</v>
      </c>
      <c r="S226" s="143">
        <f>100</f>
        <v>100</v>
      </c>
      <c r="T226" s="328">
        <f t="shared" si="114"/>
        <v>67.488067488067486</v>
      </c>
      <c r="U226" s="328">
        <f t="shared" si="114"/>
        <v>67.196692196692183</v>
      </c>
      <c r="V226" s="328">
        <f t="shared" si="114"/>
        <v>68.500943500943492</v>
      </c>
      <c r="W226" s="328">
        <f t="shared" si="114"/>
        <v>76.645576645576639</v>
      </c>
      <c r="X226" s="328">
        <f t="shared" si="114"/>
        <v>69.769119769119754</v>
      </c>
      <c r="Y226" s="328">
        <f t="shared" si="104"/>
        <v>76.587301587301582</v>
      </c>
      <c r="Z226" s="328">
        <f t="shared" si="104"/>
        <v>64.82406482406482</v>
      </c>
      <c r="AA226" s="328">
        <f t="shared" si="104"/>
        <v>61.288711288711291</v>
      </c>
      <c r="AB226" s="328">
        <f t="shared" si="104"/>
        <v>61.491286491286488</v>
      </c>
      <c r="AC226" s="328">
        <f t="shared" si="105"/>
        <v>73.171273171273171</v>
      </c>
      <c r="AD226" s="328">
        <f t="shared" si="105"/>
        <v>76.456876456876444</v>
      </c>
      <c r="AE226" s="328">
        <f t="shared" si="149"/>
        <v>78.955095182595173</v>
      </c>
      <c r="AF226" s="328">
        <f t="shared" si="150"/>
        <v>90.51365107115106</v>
      </c>
      <c r="AG226" s="329">
        <f t="shared" si="150"/>
        <v>98.813108280608276</v>
      </c>
      <c r="AH226" s="781">
        <v>1</v>
      </c>
      <c r="AI226" s="782">
        <v>1</v>
      </c>
      <c r="AJ226" s="782">
        <v>1</v>
      </c>
      <c r="AK226" s="782">
        <v>1</v>
      </c>
      <c r="AL226" s="782">
        <v>1</v>
      </c>
      <c r="AM226" s="782">
        <v>1</v>
      </c>
      <c r="AN226" s="782">
        <v>1</v>
      </c>
      <c r="AO226" s="782">
        <v>1</v>
      </c>
      <c r="AP226" s="782">
        <v>1</v>
      </c>
      <c r="AQ226" s="782">
        <v>1</v>
      </c>
      <c r="AR226" s="782">
        <v>1</v>
      </c>
      <c r="AS226" s="782">
        <v>1</v>
      </c>
      <c r="AT226" s="782">
        <v>4</v>
      </c>
      <c r="AU226" s="782">
        <v>6</v>
      </c>
      <c r="AV226" s="784">
        <v>7</v>
      </c>
    </row>
    <row r="227" spans="2:48" ht="14.4" x14ac:dyDescent="0.3">
      <c r="B227" s="918"/>
      <c r="C227" s="8" t="s">
        <v>7</v>
      </c>
      <c r="D227" s="565">
        <v>1326.7</v>
      </c>
      <c r="E227" s="565">
        <v>868.5</v>
      </c>
      <c r="F227" s="565">
        <v>857.5</v>
      </c>
      <c r="G227" s="565">
        <v>723.9</v>
      </c>
      <c r="H227" s="565">
        <v>729.8</v>
      </c>
      <c r="I227" s="565">
        <v>723.6</v>
      </c>
      <c r="J227" s="565">
        <v>768.40000000000009</v>
      </c>
      <c r="K227" s="565">
        <v>852.1</v>
      </c>
      <c r="L227" s="565">
        <v>924.40000000000009</v>
      </c>
      <c r="M227" s="565">
        <v>928.2</v>
      </c>
      <c r="N227" s="565">
        <v>833</v>
      </c>
      <c r="O227" s="565">
        <v>863.4</v>
      </c>
      <c r="P227" s="565">
        <v>888.69191000000001</v>
      </c>
      <c r="Q227" s="565">
        <v>995.51922999999999</v>
      </c>
      <c r="R227" s="565">
        <v>1077.76207</v>
      </c>
      <c r="S227" s="143">
        <f>100</f>
        <v>100</v>
      </c>
      <c r="T227" s="328">
        <f t="shared" si="114"/>
        <v>65.463179317102586</v>
      </c>
      <c r="U227" s="328">
        <f t="shared" si="114"/>
        <v>64.634054420743198</v>
      </c>
      <c r="V227" s="328">
        <f t="shared" si="114"/>
        <v>54.56395567950554</v>
      </c>
      <c r="W227" s="328">
        <f t="shared" si="114"/>
        <v>55.008668123916486</v>
      </c>
      <c r="X227" s="328">
        <f t="shared" si="114"/>
        <v>54.541343182332099</v>
      </c>
      <c r="Y227" s="328">
        <f t="shared" si="104"/>
        <v>57.918142760232165</v>
      </c>
      <c r="Z227" s="328">
        <f t="shared" si="104"/>
        <v>64.227029471621307</v>
      </c>
      <c r="AA227" s="328">
        <f t="shared" si="104"/>
        <v>69.676641290419852</v>
      </c>
      <c r="AB227" s="328">
        <f t="shared" si="104"/>
        <v>69.96306625461672</v>
      </c>
      <c r="AC227" s="328">
        <f t="shared" si="105"/>
        <v>62.787367151579105</v>
      </c>
      <c r="AD227" s="328">
        <f t="shared" si="105"/>
        <v>65.078766865154137</v>
      </c>
      <c r="AE227" s="328">
        <f t="shared" ref="AE227:AE228" si="151">P227*100/$D227</f>
        <v>66.985144343106953</v>
      </c>
      <c r="AF227" s="328">
        <f t="shared" ref="AF227:AG228" si="152">Q227*100/$D227</f>
        <v>75.037252581593421</v>
      </c>
      <c r="AG227" s="329">
        <f t="shared" si="152"/>
        <v>81.236305871711764</v>
      </c>
      <c r="AH227" s="785"/>
      <c r="AI227" s="786"/>
      <c r="AJ227" s="786"/>
      <c r="AK227" s="786"/>
      <c r="AL227" s="786"/>
      <c r="AM227" s="786"/>
      <c r="AN227" s="786"/>
      <c r="AO227" s="786"/>
      <c r="AP227" s="786"/>
      <c r="AQ227" s="786"/>
      <c r="AR227" s="786"/>
      <c r="AS227" s="786"/>
      <c r="AT227" s="786"/>
      <c r="AU227" s="786"/>
      <c r="AV227" s="787"/>
    </row>
    <row r="228" spans="2:48" ht="16.5" customHeight="1" x14ac:dyDescent="0.3">
      <c r="B228" s="917" t="s">
        <v>53</v>
      </c>
      <c r="C228" s="7" t="s">
        <v>2</v>
      </c>
      <c r="D228" s="760">
        <v>2368.9</v>
      </c>
      <c r="E228" s="760">
        <v>2226.8000000000002</v>
      </c>
      <c r="F228" s="760">
        <v>2261.6999999999998</v>
      </c>
      <c r="G228" s="760">
        <v>2389.9</v>
      </c>
      <c r="H228" s="760">
        <v>2402.3000000000002</v>
      </c>
      <c r="I228" s="760">
        <v>2526.5</v>
      </c>
      <c r="J228" s="760">
        <v>2563</v>
      </c>
      <c r="K228" s="760">
        <v>2622.8</v>
      </c>
      <c r="L228" s="760">
        <v>2791.9</v>
      </c>
      <c r="M228" s="760">
        <v>3065.2</v>
      </c>
      <c r="N228" s="760">
        <v>2886.6</v>
      </c>
      <c r="O228" s="760">
        <v>3087.3</v>
      </c>
      <c r="P228" s="761">
        <v>3155.0657000000001</v>
      </c>
      <c r="Q228" s="761">
        <v>3395.0158999999999</v>
      </c>
      <c r="R228" s="761">
        <v>3669.9142999999999</v>
      </c>
      <c r="S228" s="143">
        <f>100</f>
        <v>100</v>
      </c>
      <c r="T228" s="328">
        <f t="shared" si="114"/>
        <v>94.00143526531302</v>
      </c>
      <c r="U228" s="328">
        <f t="shared" si="114"/>
        <v>95.474692895436689</v>
      </c>
      <c r="V228" s="328">
        <f t="shared" si="114"/>
        <v>100.88648739921481</v>
      </c>
      <c r="W228" s="328">
        <f t="shared" si="114"/>
        <v>101.40993710160835</v>
      </c>
      <c r="X228" s="328">
        <f t="shared" si="114"/>
        <v>106.65287686267888</v>
      </c>
      <c r="Y228" s="328">
        <f t="shared" si="104"/>
        <v>108.1936763898856</v>
      </c>
      <c r="Z228" s="328">
        <f t="shared" si="104"/>
        <v>110.718054793364</v>
      </c>
      <c r="AA228" s="328">
        <f t="shared" si="104"/>
        <v>117.85638904132719</v>
      </c>
      <c r="AB228" s="328">
        <f t="shared" si="104"/>
        <v>129.39338933682299</v>
      </c>
      <c r="AC228" s="328">
        <f t="shared" si="105"/>
        <v>121.85402507492928</v>
      </c>
      <c r="AD228" s="328">
        <f t="shared" si="105"/>
        <v>130.3263117902824</v>
      </c>
      <c r="AE228" s="328">
        <f t="shared" si="151"/>
        <v>133.18695174975727</v>
      </c>
      <c r="AF228" s="328">
        <f t="shared" si="152"/>
        <v>143.3161340706657</v>
      </c>
      <c r="AG228" s="329">
        <f t="shared" si="152"/>
        <v>154.92060872134746</v>
      </c>
      <c r="AH228" s="781">
        <v>1</v>
      </c>
      <c r="AI228" s="782">
        <v>1</v>
      </c>
      <c r="AJ228" s="782">
        <v>1</v>
      </c>
      <c r="AK228" s="782">
        <v>1</v>
      </c>
      <c r="AL228" s="782">
        <v>1</v>
      </c>
      <c r="AM228" s="782">
        <v>1</v>
      </c>
      <c r="AN228" s="782">
        <v>1</v>
      </c>
      <c r="AO228" s="782">
        <v>1</v>
      </c>
      <c r="AP228" s="782">
        <v>1</v>
      </c>
      <c r="AQ228" s="782">
        <v>1</v>
      </c>
      <c r="AR228" s="782">
        <v>1</v>
      </c>
      <c r="AS228" s="782">
        <v>1</v>
      </c>
      <c r="AT228" s="782">
        <v>4</v>
      </c>
      <c r="AU228" s="782">
        <v>6</v>
      </c>
      <c r="AV228" s="784">
        <v>7</v>
      </c>
    </row>
    <row r="229" spans="2:48" ht="14.4" x14ac:dyDescent="0.3">
      <c r="B229" s="917"/>
      <c r="C229" s="1" t="s">
        <v>3</v>
      </c>
      <c r="D229" s="760">
        <v>3517</v>
      </c>
      <c r="E229" s="760">
        <v>3581</v>
      </c>
      <c r="F229" s="760">
        <v>3601.2</v>
      </c>
      <c r="G229" s="760">
        <v>3725.5</v>
      </c>
      <c r="H229" s="760">
        <v>3843</v>
      </c>
      <c r="I229" s="760">
        <v>4034</v>
      </c>
      <c r="J229" s="760">
        <v>4082.4</v>
      </c>
      <c r="K229" s="760">
        <v>4136</v>
      </c>
      <c r="L229" s="760">
        <v>4285.5</v>
      </c>
      <c r="M229" s="760">
        <v>4622.5</v>
      </c>
      <c r="N229" s="760">
        <v>4665.2</v>
      </c>
      <c r="O229" s="760">
        <v>4893.7</v>
      </c>
      <c r="P229" s="761">
        <v>4995.125</v>
      </c>
      <c r="Q229" s="761">
        <v>5536.9984999999997</v>
      </c>
      <c r="R229" s="761">
        <v>5949.5717999999997</v>
      </c>
      <c r="S229" s="143">
        <f>100</f>
        <v>100</v>
      </c>
      <c r="T229" s="328">
        <f t="shared" si="114"/>
        <v>101.81973272675576</v>
      </c>
      <c r="U229" s="328">
        <f t="shared" si="114"/>
        <v>102.39408586863804</v>
      </c>
      <c r="V229" s="328">
        <f t="shared" si="114"/>
        <v>105.928348023884</v>
      </c>
      <c r="W229" s="328">
        <f t="shared" si="114"/>
        <v>109.26926357691214</v>
      </c>
      <c r="X229" s="328">
        <f t="shared" si="114"/>
        <v>114.70002843332385</v>
      </c>
      <c r="Y229" s="328">
        <f t="shared" si="104"/>
        <v>116.07620130793289</v>
      </c>
      <c r="Z229" s="328">
        <f t="shared" si="104"/>
        <v>117.60022746659084</v>
      </c>
      <c r="AA229" s="328">
        <f t="shared" si="104"/>
        <v>121.85100938299688</v>
      </c>
      <c r="AB229" s="328">
        <f t="shared" si="104"/>
        <v>131.43303952232017</v>
      </c>
      <c r="AC229" s="328">
        <f t="shared" si="105"/>
        <v>132.64714245095251</v>
      </c>
      <c r="AD229" s="328">
        <f t="shared" si="105"/>
        <v>139.14415695194768</v>
      </c>
      <c r="AE229" s="328">
        <f t="shared" ref="AE229:AE230" si="153">P229*100/$D229</f>
        <v>142.02800682399771</v>
      </c>
      <c r="AF229" s="328">
        <f t="shared" ref="AF229:AG230" si="154">Q229*100/$D229</f>
        <v>157.4352715382428</v>
      </c>
      <c r="AG229" s="329">
        <f t="shared" si="154"/>
        <v>169.16610179129938</v>
      </c>
      <c r="AH229" s="781">
        <v>1</v>
      </c>
      <c r="AI229" s="782">
        <v>1</v>
      </c>
      <c r="AJ229" s="782">
        <v>1</v>
      </c>
      <c r="AK229" s="782">
        <v>1</v>
      </c>
      <c r="AL229" s="782">
        <v>1</v>
      </c>
      <c r="AM229" s="782">
        <v>1</v>
      </c>
      <c r="AN229" s="782">
        <v>1</v>
      </c>
      <c r="AO229" s="782">
        <v>1</v>
      </c>
      <c r="AP229" s="782">
        <v>1</v>
      </c>
      <c r="AQ229" s="782">
        <v>1</v>
      </c>
      <c r="AR229" s="782">
        <v>1</v>
      </c>
      <c r="AS229" s="782">
        <v>1</v>
      </c>
      <c r="AT229" s="782">
        <v>4</v>
      </c>
      <c r="AU229" s="782">
        <v>6</v>
      </c>
      <c r="AV229" s="784">
        <v>7</v>
      </c>
    </row>
    <row r="230" spans="2:48" ht="14.4" x14ac:dyDescent="0.3">
      <c r="B230" s="917"/>
      <c r="C230" s="1" t="s">
        <v>4</v>
      </c>
      <c r="D230" s="760">
        <v>1530.1</v>
      </c>
      <c r="E230" s="760">
        <v>1489</v>
      </c>
      <c r="F230" s="760">
        <v>1415.5</v>
      </c>
      <c r="G230" s="760">
        <v>1521.2</v>
      </c>
      <c r="H230" s="760">
        <v>1607.5</v>
      </c>
      <c r="I230" s="760">
        <v>1583.9</v>
      </c>
      <c r="J230" s="760">
        <v>1568.9</v>
      </c>
      <c r="K230" s="760">
        <v>1615.6</v>
      </c>
      <c r="L230" s="760">
        <v>1778</v>
      </c>
      <c r="M230" s="760">
        <v>1861.6</v>
      </c>
      <c r="N230" s="760">
        <v>2184.9</v>
      </c>
      <c r="O230" s="760">
        <v>2334.3000000000002</v>
      </c>
      <c r="P230" s="761">
        <v>2414.0745000000002</v>
      </c>
      <c r="Q230" s="761">
        <v>2735.4286999999999</v>
      </c>
      <c r="R230" s="761">
        <v>2970.7406999999998</v>
      </c>
      <c r="S230" s="143">
        <f>100</f>
        <v>100</v>
      </c>
      <c r="T230" s="328">
        <f t="shared" si="114"/>
        <v>97.31390105221881</v>
      </c>
      <c r="U230" s="328">
        <f t="shared" si="114"/>
        <v>92.510293444872886</v>
      </c>
      <c r="V230" s="328">
        <f t="shared" si="114"/>
        <v>99.418338670675126</v>
      </c>
      <c r="W230" s="328">
        <f t="shared" si="114"/>
        <v>105.0584929089602</v>
      </c>
      <c r="X230" s="328">
        <f t="shared" si="114"/>
        <v>103.51611005816613</v>
      </c>
      <c r="Y230" s="328">
        <f t="shared" si="104"/>
        <v>102.53578197503431</v>
      </c>
      <c r="Z230" s="328">
        <f t="shared" si="104"/>
        <v>105.58787007385139</v>
      </c>
      <c r="AA230" s="328">
        <f t="shared" si="104"/>
        <v>116.20155545389191</v>
      </c>
      <c r="AB230" s="328">
        <f t="shared" si="104"/>
        <v>121.66525063721326</v>
      </c>
      <c r="AC230" s="328">
        <f t="shared" si="105"/>
        <v>142.79458858898113</v>
      </c>
      <c r="AD230" s="328">
        <f t="shared" si="105"/>
        <v>152.55865629697408</v>
      </c>
      <c r="AE230" s="328">
        <f t="shared" si="153"/>
        <v>157.77233514149404</v>
      </c>
      <c r="AF230" s="328">
        <f t="shared" si="154"/>
        <v>178.77450493431803</v>
      </c>
      <c r="AG230" s="329">
        <f t="shared" si="154"/>
        <v>194.15336906084571</v>
      </c>
      <c r="AH230" s="781">
        <v>1</v>
      </c>
      <c r="AI230" s="782">
        <v>1</v>
      </c>
      <c r="AJ230" s="782">
        <v>1</v>
      </c>
      <c r="AK230" s="782">
        <v>1</v>
      </c>
      <c r="AL230" s="782">
        <v>1</v>
      </c>
      <c r="AM230" s="782">
        <v>1</v>
      </c>
      <c r="AN230" s="782">
        <v>1</v>
      </c>
      <c r="AO230" s="782">
        <v>1</v>
      </c>
      <c r="AP230" s="782">
        <v>1</v>
      </c>
      <c r="AQ230" s="782">
        <v>1</v>
      </c>
      <c r="AR230" s="782">
        <v>1</v>
      </c>
      <c r="AS230" s="782">
        <v>1</v>
      </c>
      <c r="AT230" s="782">
        <v>4</v>
      </c>
      <c r="AU230" s="782">
        <v>6</v>
      </c>
      <c r="AV230" s="784">
        <v>7</v>
      </c>
    </row>
    <row r="231" spans="2:48" ht="14.4" x14ac:dyDescent="0.3">
      <c r="B231" s="917"/>
      <c r="C231" s="1" t="s">
        <v>5</v>
      </c>
      <c r="D231" s="760">
        <v>710.1</v>
      </c>
      <c r="E231" s="760">
        <v>717.8</v>
      </c>
      <c r="F231" s="760">
        <v>720.7</v>
      </c>
      <c r="G231" s="760">
        <v>688.6</v>
      </c>
      <c r="H231" s="760">
        <v>740.4</v>
      </c>
      <c r="I231" s="760">
        <v>829.3</v>
      </c>
      <c r="J231" s="760">
        <v>823.8</v>
      </c>
      <c r="K231" s="760">
        <v>905.7</v>
      </c>
      <c r="L231" s="760">
        <v>923.7</v>
      </c>
      <c r="M231" s="760">
        <v>1030.5999999999999</v>
      </c>
      <c r="N231" s="760">
        <v>1255</v>
      </c>
      <c r="O231" s="760">
        <v>1283.9000000000001</v>
      </c>
      <c r="P231" s="761">
        <v>1327.8326</v>
      </c>
      <c r="Q231" s="761">
        <v>1538.0132000000001</v>
      </c>
      <c r="R231" s="761">
        <v>1685.1726000000001</v>
      </c>
      <c r="S231" s="143">
        <f>100</f>
        <v>100</v>
      </c>
      <c r="T231" s="328">
        <f t="shared" si="114"/>
        <v>101.08435431629347</v>
      </c>
      <c r="U231" s="328">
        <f t="shared" si="114"/>
        <v>101.49274750035207</v>
      </c>
      <c r="V231" s="328">
        <f t="shared" si="114"/>
        <v>96.972257428531194</v>
      </c>
      <c r="W231" s="328">
        <f t="shared" si="114"/>
        <v>104.26700464723278</v>
      </c>
      <c r="X231" s="328">
        <f t="shared" si="114"/>
        <v>116.78636811716659</v>
      </c>
      <c r="Y231" s="328">
        <f t="shared" si="104"/>
        <v>116.01182931981411</v>
      </c>
      <c r="Z231" s="328">
        <f t="shared" si="104"/>
        <v>127.54541613857202</v>
      </c>
      <c r="AA231" s="328">
        <f t="shared" si="104"/>
        <v>130.08027038445289</v>
      </c>
      <c r="AB231" s="328">
        <f t="shared" si="104"/>
        <v>145.13448810026753</v>
      </c>
      <c r="AC231" s="328">
        <f t="shared" si="105"/>
        <v>176.73567103224897</v>
      </c>
      <c r="AD231" s="328">
        <f t="shared" si="105"/>
        <v>180.80552034924659</v>
      </c>
      <c r="AE231" s="328">
        <f t="shared" ref="AE231:AE232" si="155">P231*100/$D231</f>
        <v>186.99233910716802</v>
      </c>
      <c r="AF231" s="328">
        <f t="shared" ref="AF231:AG232" si="156">Q231*100/$D231</f>
        <v>216.59107168004508</v>
      </c>
      <c r="AG231" s="329">
        <f t="shared" si="156"/>
        <v>237.3148288973384</v>
      </c>
      <c r="AH231" s="781">
        <v>1</v>
      </c>
      <c r="AI231" s="782">
        <v>1</v>
      </c>
      <c r="AJ231" s="782">
        <v>1</v>
      </c>
      <c r="AK231" s="782">
        <v>1</v>
      </c>
      <c r="AL231" s="782">
        <v>1</v>
      </c>
      <c r="AM231" s="782">
        <v>1</v>
      </c>
      <c r="AN231" s="782">
        <v>1</v>
      </c>
      <c r="AO231" s="782">
        <v>1</v>
      </c>
      <c r="AP231" s="782">
        <v>1</v>
      </c>
      <c r="AQ231" s="782">
        <v>1</v>
      </c>
      <c r="AR231" s="782">
        <v>1</v>
      </c>
      <c r="AS231" s="782">
        <v>1</v>
      </c>
      <c r="AT231" s="782">
        <v>4</v>
      </c>
      <c r="AU231" s="782">
        <v>6</v>
      </c>
      <c r="AV231" s="784">
        <v>7</v>
      </c>
    </row>
    <row r="232" spans="2:48" ht="14.4" x14ac:dyDescent="0.3">
      <c r="B232" s="917"/>
      <c r="C232" s="1" t="s">
        <v>6</v>
      </c>
      <c r="D232" s="760">
        <v>8126.1</v>
      </c>
      <c r="E232" s="760">
        <v>8014.6</v>
      </c>
      <c r="F232" s="760">
        <v>7999.0999999999995</v>
      </c>
      <c r="G232" s="760">
        <v>8325.1999999999989</v>
      </c>
      <c r="H232" s="760">
        <v>8593.2000000000007</v>
      </c>
      <c r="I232" s="760">
        <v>8973.6999999999989</v>
      </c>
      <c r="J232" s="760">
        <v>9038.0999999999985</v>
      </c>
      <c r="K232" s="760">
        <v>9280.1</v>
      </c>
      <c r="L232" s="760">
        <v>9779.1</v>
      </c>
      <c r="M232" s="760">
        <v>10579.9</v>
      </c>
      <c r="N232" s="760">
        <v>10991.699999999999</v>
      </c>
      <c r="O232" s="760">
        <v>11599.199999999999</v>
      </c>
      <c r="P232" s="761">
        <v>11892.0978</v>
      </c>
      <c r="Q232" s="761">
        <v>13205.4563</v>
      </c>
      <c r="R232" s="761">
        <v>14275.3994</v>
      </c>
      <c r="S232" s="143">
        <f>100</f>
        <v>100</v>
      </c>
      <c r="T232" s="328">
        <f t="shared" si="114"/>
        <v>98.6278780718918</v>
      </c>
      <c r="U232" s="328">
        <f t="shared" si="114"/>
        <v>98.437134664845374</v>
      </c>
      <c r="V232" s="328">
        <f t="shared" si="114"/>
        <v>102.45012982857703</v>
      </c>
      <c r="W232" s="328">
        <f t="shared" si="114"/>
        <v>105.74814486654115</v>
      </c>
      <c r="X232" s="328">
        <f t="shared" si="114"/>
        <v>110.43058785887447</v>
      </c>
      <c r="Y232" s="328">
        <f t="shared" si="104"/>
        <v>111.22309595008674</v>
      </c>
      <c r="Z232" s="328">
        <f t="shared" si="104"/>
        <v>114.20115430526329</v>
      </c>
      <c r="AA232" s="328">
        <f t="shared" si="104"/>
        <v>120.34186140953224</v>
      </c>
      <c r="AB232" s="328">
        <f t="shared" si="104"/>
        <v>130.19652723938913</v>
      </c>
      <c r="AC232" s="328">
        <f t="shared" si="105"/>
        <v>135.26414885369365</v>
      </c>
      <c r="AD232" s="328">
        <f t="shared" si="105"/>
        <v>142.74005980728762</v>
      </c>
      <c r="AE232" s="328">
        <f t="shared" si="155"/>
        <v>146.34446782589433</v>
      </c>
      <c r="AF232" s="328">
        <f t="shared" si="156"/>
        <v>162.50669201708075</v>
      </c>
      <c r="AG232" s="329">
        <f t="shared" si="156"/>
        <v>175.67343990352074</v>
      </c>
      <c r="AH232" s="781">
        <v>1</v>
      </c>
      <c r="AI232" s="782">
        <v>1</v>
      </c>
      <c r="AJ232" s="782">
        <v>1</v>
      </c>
      <c r="AK232" s="782">
        <v>1</v>
      </c>
      <c r="AL232" s="782">
        <v>1</v>
      </c>
      <c r="AM232" s="782">
        <v>1</v>
      </c>
      <c r="AN232" s="782">
        <v>1</v>
      </c>
      <c r="AO232" s="782">
        <v>1</v>
      </c>
      <c r="AP232" s="782">
        <v>1</v>
      </c>
      <c r="AQ232" s="782">
        <v>1</v>
      </c>
      <c r="AR232" s="782">
        <v>1</v>
      </c>
      <c r="AS232" s="782">
        <v>1</v>
      </c>
      <c r="AT232" s="782">
        <v>4</v>
      </c>
      <c r="AU232" s="782">
        <v>6</v>
      </c>
      <c r="AV232" s="784">
        <v>7</v>
      </c>
    </row>
    <row r="233" spans="2:48" ht="14.4" x14ac:dyDescent="0.3">
      <c r="B233" s="918"/>
      <c r="C233" s="8" t="s">
        <v>7</v>
      </c>
      <c r="D233" s="565">
        <v>7416</v>
      </c>
      <c r="E233" s="565">
        <v>7296.8</v>
      </c>
      <c r="F233" s="565">
        <v>7278.4</v>
      </c>
      <c r="G233" s="565">
        <v>7636.5999999999995</v>
      </c>
      <c r="H233" s="565">
        <v>7852.8</v>
      </c>
      <c r="I233" s="565">
        <v>8144.4</v>
      </c>
      <c r="J233" s="565">
        <v>8214.2999999999993</v>
      </c>
      <c r="K233" s="565">
        <v>8374.4</v>
      </c>
      <c r="L233" s="565">
        <v>8855.4</v>
      </c>
      <c r="M233" s="565">
        <v>9549.2999999999993</v>
      </c>
      <c r="N233" s="565">
        <v>9736.6999999999989</v>
      </c>
      <c r="O233" s="565">
        <v>10315.299999999999</v>
      </c>
      <c r="P233" s="565">
        <v>10564.2652</v>
      </c>
      <c r="Q233" s="565">
        <v>11667.4431</v>
      </c>
      <c r="R233" s="565">
        <v>12590.2268</v>
      </c>
      <c r="S233" s="143">
        <f>100</f>
        <v>100</v>
      </c>
      <c r="T233" s="328">
        <f t="shared" si="114"/>
        <v>98.392664509169364</v>
      </c>
      <c r="U233" s="328">
        <f t="shared" si="114"/>
        <v>98.144552319309597</v>
      </c>
      <c r="V233" s="328">
        <f t="shared" si="114"/>
        <v>102.97464940668824</v>
      </c>
      <c r="W233" s="328">
        <f t="shared" si="114"/>
        <v>105.88996763754045</v>
      </c>
      <c r="X233" s="328">
        <f t="shared" si="114"/>
        <v>109.82200647249191</v>
      </c>
      <c r="Y233" s="328">
        <f t="shared" si="104"/>
        <v>110.7645631067961</v>
      </c>
      <c r="Z233" s="328">
        <f t="shared" si="104"/>
        <v>112.92340884573895</v>
      </c>
      <c r="AA233" s="328">
        <f t="shared" si="104"/>
        <v>119.40938511326861</v>
      </c>
      <c r="AB233" s="328">
        <f t="shared" si="104"/>
        <v>128.76618122977345</v>
      </c>
      <c r="AC233" s="328">
        <f t="shared" si="105"/>
        <v>131.29314994606256</v>
      </c>
      <c r="AD233" s="328">
        <f t="shared" si="105"/>
        <v>139.09519956850053</v>
      </c>
      <c r="AE233" s="328">
        <f t="shared" ref="AE233:AE234" si="157">P233*100/$D233</f>
        <v>142.45233549083065</v>
      </c>
      <c r="AF233" s="328">
        <f t="shared" ref="AF233:AG234" si="158">Q233*100/$D233</f>
        <v>157.32798139158578</v>
      </c>
      <c r="AG233" s="329">
        <f t="shared" si="158"/>
        <v>169.77112729234088</v>
      </c>
      <c r="AH233" s="785"/>
      <c r="AI233" s="786"/>
      <c r="AJ233" s="786"/>
      <c r="AK233" s="786"/>
      <c r="AL233" s="786"/>
      <c r="AM233" s="786"/>
      <c r="AN233" s="786"/>
      <c r="AO233" s="786"/>
      <c r="AP233" s="786"/>
      <c r="AQ233" s="786"/>
      <c r="AR233" s="786"/>
      <c r="AS233" s="786"/>
      <c r="AT233" s="786"/>
      <c r="AU233" s="786"/>
      <c r="AV233" s="787"/>
    </row>
    <row r="234" spans="2:48" ht="15" customHeight="1" x14ac:dyDescent="0.3">
      <c r="B234" s="917" t="s">
        <v>54</v>
      </c>
      <c r="C234" s="1" t="s">
        <v>2</v>
      </c>
      <c r="D234" s="760">
        <v>543.1</v>
      </c>
      <c r="E234" s="760">
        <v>567.79999999999995</v>
      </c>
      <c r="F234" s="760">
        <v>672.2</v>
      </c>
      <c r="G234" s="760">
        <v>690.6</v>
      </c>
      <c r="H234" s="760">
        <v>682.8</v>
      </c>
      <c r="I234" s="760">
        <v>699.6</v>
      </c>
      <c r="J234" s="760">
        <v>873.4</v>
      </c>
      <c r="K234" s="760">
        <v>938.3</v>
      </c>
      <c r="L234" s="760">
        <v>1021.4</v>
      </c>
      <c r="M234" s="760">
        <v>1177.5999999999999</v>
      </c>
      <c r="N234" s="760">
        <v>971.9</v>
      </c>
      <c r="O234" s="760">
        <v>1004.2</v>
      </c>
      <c r="P234" s="761">
        <v>934.47311000000002</v>
      </c>
      <c r="Q234" s="761">
        <v>967.01891999999998</v>
      </c>
      <c r="R234" s="761">
        <v>1031.3880999999999</v>
      </c>
      <c r="S234" s="143">
        <f>100</f>
        <v>100</v>
      </c>
      <c r="T234" s="328">
        <f t="shared" si="114"/>
        <v>104.54796538390718</v>
      </c>
      <c r="U234" s="328">
        <f t="shared" si="114"/>
        <v>123.77094457742588</v>
      </c>
      <c r="V234" s="328">
        <f t="shared" si="114"/>
        <v>127.15890259620696</v>
      </c>
      <c r="W234" s="328">
        <f t="shared" si="114"/>
        <v>125.72270300128889</v>
      </c>
      <c r="X234" s="328">
        <f t="shared" si="114"/>
        <v>128.81605597495857</v>
      </c>
      <c r="Y234" s="328">
        <f t="shared" si="104"/>
        <v>160.81752900018412</v>
      </c>
      <c r="Z234" s="328">
        <f t="shared" si="104"/>
        <v>172.76744614251518</v>
      </c>
      <c r="AA234" s="328">
        <f t="shared" si="104"/>
        <v>188.0684956729884</v>
      </c>
      <c r="AB234" s="328">
        <f t="shared" si="104"/>
        <v>216.82931320198855</v>
      </c>
      <c r="AC234" s="328">
        <f t="shared" si="105"/>
        <v>178.95415208985452</v>
      </c>
      <c r="AD234" s="328">
        <f t="shared" si="105"/>
        <v>184.90149143804086</v>
      </c>
      <c r="AE234" s="328">
        <f t="shared" si="157"/>
        <v>172.06280795433622</v>
      </c>
      <c r="AF234" s="328">
        <f t="shared" si="158"/>
        <v>178.05540784385931</v>
      </c>
      <c r="AG234" s="329">
        <f t="shared" si="158"/>
        <v>189.90758607991157</v>
      </c>
      <c r="AH234" s="781">
        <v>1</v>
      </c>
      <c r="AI234" s="782">
        <v>1</v>
      </c>
      <c r="AJ234" s="782">
        <v>1</v>
      </c>
      <c r="AK234" s="782">
        <v>1</v>
      </c>
      <c r="AL234" s="782">
        <v>1</v>
      </c>
      <c r="AM234" s="782">
        <v>1</v>
      </c>
      <c r="AN234" s="782">
        <v>1</v>
      </c>
      <c r="AO234" s="782">
        <v>1</v>
      </c>
      <c r="AP234" s="782">
        <v>1</v>
      </c>
      <c r="AQ234" s="782">
        <v>1</v>
      </c>
      <c r="AR234" s="782">
        <v>1</v>
      </c>
      <c r="AS234" s="782">
        <v>1</v>
      </c>
      <c r="AT234" s="782">
        <v>4</v>
      </c>
      <c r="AU234" s="782">
        <v>6</v>
      </c>
      <c r="AV234" s="784">
        <v>7</v>
      </c>
    </row>
    <row r="235" spans="2:48" ht="14.4" x14ac:dyDescent="0.3">
      <c r="B235" s="917"/>
      <c r="C235" s="1" t="s">
        <v>3</v>
      </c>
      <c r="D235" s="760">
        <v>1174.8</v>
      </c>
      <c r="E235" s="760">
        <v>1055.5</v>
      </c>
      <c r="F235" s="760">
        <v>1257.2</v>
      </c>
      <c r="G235" s="760">
        <v>1392.7</v>
      </c>
      <c r="H235" s="760">
        <v>1314.4</v>
      </c>
      <c r="I235" s="760">
        <v>1344.4</v>
      </c>
      <c r="J235" s="760">
        <v>1393.4</v>
      </c>
      <c r="K235" s="760">
        <v>1469.3</v>
      </c>
      <c r="L235" s="760">
        <v>1509.9</v>
      </c>
      <c r="M235" s="760">
        <v>1658.5</v>
      </c>
      <c r="N235" s="760">
        <v>1529.7</v>
      </c>
      <c r="O235" s="760">
        <v>1497.3</v>
      </c>
      <c r="P235" s="761">
        <v>1323.5830000000001</v>
      </c>
      <c r="Q235" s="761">
        <v>1399.9721999999999</v>
      </c>
      <c r="R235" s="761">
        <v>1487.2942</v>
      </c>
      <c r="S235" s="143">
        <f>100</f>
        <v>100</v>
      </c>
      <c r="T235" s="328">
        <f t="shared" si="114"/>
        <v>89.845080013619338</v>
      </c>
      <c r="U235" s="328">
        <f t="shared" si="114"/>
        <v>107.01395982294859</v>
      </c>
      <c r="V235" s="328">
        <f t="shared" si="114"/>
        <v>118.54783792986041</v>
      </c>
      <c r="W235" s="328">
        <f t="shared" si="114"/>
        <v>111.88287368062649</v>
      </c>
      <c r="X235" s="328">
        <f t="shared" si="114"/>
        <v>114.43649982975826</v>
      </c>
      <c r="Y235" s="328">
        <f t="shared" si="104"/>
        <v>118.60742254000681</v>
      </c>
      <c r="Z235" s="328">
        <f t="shared" si="104"/>
        <v>125.06809669731018</v>
      </c>
      <c r="AA235" s="328">
        <f t="shared" si="104"/>
        <v>128.52400408580183</v>
      </c>
      <c r="AB235" s="328">
        <f t="shared" si="104"/>
        <v>141.17296561116785</v>
      </c>
      <c r="AC235" s="328">
        <f t="shared" si="105"/>
        <v>130.20939734422882</v>
      </c>
      <c r="AD235" s="328">
        <f t="shared" si="105"/>
        <v>127.4514811031665</v>
      </c>
      <c r="AE235" s="328">
        <f t="shared" ref="AE235:AE236" si="159">P235*100/$D235</f>
        <v>112.66453864487575</v>
      </c>
      <c r="AF235" s="328">
        <f t="shared" ref="AF235:AG236" si="160">Q235*100/$D235</f>
        <v>119.16685393258427</v>
      </c>
      <c r="AG235" s="329">
        <f t="shared" si="160"/>
        <v>126.59977868573375</v>
      </c>
      <c r="AH235" s="781">
        <v>1</v>
      </c>
      <c r="AI235" s="782">
        <v>1</v>
      </c>
      <c r="AJ235" s="782">
        <v>1</v>
      </c>
      <c r="AK235" s="782">
        <v>1</v>
      </c>
      <c r="AL235" s="782">
        <v>1</v>
      </c>
      <c r="AM235" s="782">
        <v>1</v>
      </c>
      <c r="AN235" s="782">
        <v>1</v>
      </c>
      <c r="AO235" s="782">
        <v>1</v>
      </c>
      <c r="AP235" s="782">
        <v>1</v>
      </c>
      <c r="AQ235" s="782">
        <v>1</v>
      </c>
      <c r="AR235" s="782">
        <v>1</v>
      </c>
      <c r="AS235" s="782">
        <v>1</v>
      </c>
      <c r="AT235" s="782">
        <v>4</v>
      </c>
      <c r="AU235" s="782">
        <v>6</v>
      </c>
      <c r="AV235" s="784">
        <v>7</v>
      </c>
    </row>
    <row r="236" spans="2:48" ht="14.4" x14ac:dyDescent="0.3">
      <c r="B236" s="917"/>
      <c r="C236" s="1" t="s">
        <v>4</v>
      </c>
      <c r="D236" s="760">
        <v>930.4</v>
      </c>
      <c r="E236" s="760">
        <v>675.8</v>
      </c>
      <c r="F236" s="760">
        <v>872.8</v>
      </c>
      <c r="G236" s="760">
        <v>999.3</v>
      </c>
      <c r="H236" s="760">
        <v>967.8</v>
      </c>
      <c r="I236" s="760">
        <v>927.3</v>
      </c>
      <c r="J236" s="760">
        <v>833.4</v>
      </c>
      <c r="K236" s="760">
        <v>1039.5999999999999</v>
      </c>
      <c r="L236" s="760">
        <v>1066.0999999999999</v>
      </c>
      <c r="M236" s="760">
        <v>1251.5</v>
      </c>
      <c r="N236" s="760">
        <v>1143.2</v>
      </c>
      <c r="O236" s="760">
        <v>1448.3</v>
      </c>
      <c r="P236" s="761">
        <v>1258.7736</v>
      </c>
      <c r="Q236" s="761">
        <v>1340.9179999999999</v>
      </c>
      <c r="R236" s="761">
        <v>1429.8575000000001</v>
      </c>
      <c r="S236" s="143">
        <f>100</f>
        <v>100</v>
      </c>
      <c r="T236" s="328">
        <f t="shared" si="114"/>
        <v>72.635425623387789</v>
      </c>
      <c r="U236" s="328">
        <f t="shared" si="114"/>
        <v>93.809114359415304</v>
      </c>
      <c r="V236" s="328">
        <f t="shared" si="114"/>
        <v>107.40541702493552</v>
      </c>
      <c r="W236" s="328">
        <f t="shared" si="114"/>
        <v>104.01977644024076</v>
      </c>
      <c r="X236" s="328">
        <f t="shared" si="114"/>
        <v>99.666809974204639</v>
      </c>
      <c r="Y236" s="328">
        <f t="shared" si="104"/>
        <v>89.574376612209804</v>
      </c>
      <c r="Z236" s="328">
        <f t="shared" si="104"/>
        <v>111.73688736027513</v>
      </c>
      <c r="AA236" s="328">
        <f t="shared" si="104"/>
        <v>114.58512467755803</v>
      </c>
      <c r="AB236" s="328">
        <f t="shared" si="104"/>
        <v>134.51203783319002</v>
      </c>
      <c r="AC236" s="328">
        <f t="shared" si="105"/>
        <v>122.87188306104902</v>
      </c>
      <c r="AD236" s="328">
        <f t="shared" si="105"/>
        <v>155.66423043852106</v>
      </c>
      <c r="AE236" s="328">
        <f t="shared" si="159"/>
        <v>135.29380911435942</v>
      </c>
      <c r="AF236" s="328">
        <f t="shared" si="160"/>
        <v>144.12274290627687</v>
      </c>
      <c r="AG236" s="329">
        <f t="shared" si="160"/>
        <v>153.6820184866724</v>
      </c>
      <c r="AH236" s="781">
        <v>1</v>
      </c>
      <c r="AI236" s="782">
        <v>1</v>
      </c>
      <c r="AJ236" s="782">
        <v>1</v>
      </c>
      <c r="AK236" s="782">
        <v>1</v>
      </c>
      <c r="AL236" s="782">
        <v>1</v>
      </c>
      <c r="AM236" s="782">
        <v>1</v>
      </c>
      <c r="AN236" s="782">
        <v>1</v>
      </c>
      <c r="AO236" s="782">
        <v>1</v>
      </c>
      <c r="AP236" s="782">
        <v>1</v>
      </c>
      <c r="AQ236" s="782">
        <v>1</v>
      </c>
      <c r="AR236" s="782">
        <v>1</v>
      </c>
      <c r="AS236" s="782">
        <v>1</v>
      </c>
      <c r="AT236" s="782">
        <v>4</v>
      </c>
      <c r="AU236" s="782">
        <v>6</v>
      </c>
      <c r="AV236" s="784">
        <v>7</v>
      </c>
    </row>
    <row r="237" spans="2:48" ht="14.4" x14ac:dyDescent="0.3">
      <c r="B237" s="917"/>
      <c r="C237" s="1" t="s">
        <v>5</v>
      </c>
      <c r="D237" s="760">
        <v>842.2</v>
      </c>
      <c r="E237" s="760">
        <v>907.6</v>
      </c>
      <c r="F237" s="760">
        <v>688.7</v>
      </c>
      <c r="G237" s="760">
        <v>946.7</v>
      </c>
      <c r="H237" s="760">
        <v>995.5</v>
      </c>
      <c r="I237" s="760">
        <v>897.2</v>
      </c>
      <c r="J237" s="760">
        <v>993.7</v>
      </c>
      <c r="K237" s="760">
        <v>984.7</v>
      </c>
      <c r="L237" s="760">
        <v>1287.2</v>
      </c>
      <c r="M237" s="760">
        <v>1272.2</v>
      </c>
      <c r="N237" s="760">
        <v>1701.5</v>
      </c>
      <c r="O237" s="760">
        <v>1804.7</v>
      </c>
      <c r="P237" s="761">
        <v>1506.5281</v>
      </c>
      <c r="Q237" s="761">
        <v>1630.5917999999999</v>
      </c>
      <c r="R237" s="761">
        <v>1760.2781</v>
      </c>
      <c r="S237" s="143">
        <f>100</f>
        <v>100</v>
      </c>
      <c r="T237" s="328">
        <f t="shared" si="114"/>
        <v>107.76537639515554</v>
      </c>
      <c r="U237" s="328">
        <f t="shared" si="114"/>
        <v>81.77392543338874</v>
      </c>
      <c r="V237" s="328">
        <f t="shared" si="114"/>
        <v>112.40797910235098</v>
      </c>
      <c r="W237" s="328">
        <f t="shared" si="114"/>
        <v>118.2023272381857</v>
      </c>
      <c r="X237" s="328">
        <f t="shared" si="114"/>
        <v>106.53051531702683</v>
      </c>
      <c r="Y237" s="328">
        <f t="shared" si="104"/>
        <v>117.98860128235573</v>
      </c>
      <c r="Z237" s="328">
        <f t="shared" si="104"/>
        <v>116.91997150320589</v>
      </c>
      <c r="AA237" s="328">
        <f t="shared" si="104"/>
        <v>152.83780574685346</v>
      </c>
      <c r="AB237" s="328">
        <f t="shared" si="104"/>
        <v>151.05675611493706</v>
      </c>
      <c r="AC237" s="328">
        <f t="shared" si="105"/>
        <v>202.03039658038469</v>
      </c>
      <c r="AD237" s="328">
        <f t="shared" si="105"/>
        <v>214.2840180479696</v>
      </c>
      <c r="AE237" s="328">
        <f t="shared" ref="AE237:AE238" si="161">P237*100/$D237</f>
        <v>178.88008786511517</v>
      </c>
      <c r="AF237" s="328">
        <f t="shared" ref="AF237:AG238" si="162">Q237*100/$D237</f>
        <v>193.610995013061</v>
      </c>
      <c r="AG237" s="329">
        <f t="shared" si="162"/>
        <v>209.00951080503441</v>
      </c>
      <c r="AH237" s="781">
        <v>1</v>
      </c>
      <c r="AI237" s="782">
        <v>1</v>
      </c>
      <c r="AJ237" s="782">
        <v>1</v>
      </c>
      <c r="AK237" s="782">
        <v>1</v>
      </c>
      <c r="AL237" s="782">
        <v>1</v>
      </c>
      <c r="AM237" s="782">
        <v>1</v>
      </c>
      <c r="AN237" s="782">
        <v>1</v>
      </c>
      <c r="AO237" s="782">
        <v>1</v>
      </c>
      <c r="AP237" s="782">
        <v>1</v>
      </c>
      <c r="AQ237" s="782">
        <v>1</v>
      </c>
      <c r="AR237" s="782">
        <v>1</v>
      </c>
      <c r="AS237" s="782">
        <v>1</v>
      </c>
      <c r="AT237" s="782">
        <v>4</v>
      </c>
      <c r="AU237" s="782">
        <v>6</v>
      </c>
      <c r="AV237" s="784">
        <v>7</v>
      </c>
    </row>
    <row r="238" spans="2:48" ht="14.4" x14ac:dyDescent="0.3">
      <c r="B238" s="917"/>
      <c r="C238" s="1" t="s">
        <v>6</v>
      </c>
      <c r="D238" s="760">
        <v>3490.5</v>
      </c>
      <c r="E238" s="760">
        <v>3206.7</v>
      </c>
      <c r="F238" s="760">
        <v>3490.8999999999996</v>
      </c>
      <c r="G238" s="760">
        <v>4029.3</v>
      </c>
      <c r="H238" s="760">
        <v>3960.5</v>
      </c>
      <c r="I238" s="760">
        <v>3868.5</v>
      </c>
      <c r="J238" s="760">
        <v>4093.9000000000005</v>
      </c>
      <c r="K238" s="760">
        <v>4431.8999999999996</v>
      </c>
      <c r="L238" s="760">
        <v>4884.6000000000004</v>
      </c>
      <c r="M238" s="760">
        <v>5359.8</v>
      </c>
      <c r="N238" s="760">
        <v>5346.3</v>
      </c>
      <c r="O238" s="760">
        <v>5754.5</v>
      </c>
      <c r="P238" s="761">
        <v>5023.3578099999995</v>
      </c>
      <c r="Q238" s="761">
        <v>5338.5009199999995</v>
      </c>
      <c r="R238" s="761">
        <v>5708.8179</v>
      </c>
      <c r="S238" s="143">
        <f>100</f>
        <v>100</v>
      </c>
      <c r="T238" s="328">
        <f t="shared" si="114"/>
        <v>91.869359690588738</v>
      </c>
      <c r="U238" s="328">
        <f t="shared" si="114"/>
        <v>100.01145967626412</v>
      </c>
      <c r="V238" s="328">
        <f t="shared" si="114"/>
        <v>115.43618392780404</v>
      </c>
      <c r="W238" s="328">
        <f t="shared" si="114"/>
        <v>113.465119610371</v>
      </c>
      <c r="X238" s="328">
        <f t="shared" si="114"/>
        <v>110.82939406961754</v>
      </c>
      <c r="Y238" s="328">
        <f t="shared" si="104"/>
        <v>117.28692164446356</v>
      </c>
      <c r="Z238" s="328">
        <f t="shared" si="104"/>
        <v>126.97034808766651</v>
      </c>
      <c r="AA238" s="328">
        <f t="shared" si="104"/>
        <v>139.93983669961327</v>
      </c>
      <c r="AB238" s="328">
        <f t="shared" si="104"/>
        <v>153.55393210141813</v>
      </c>
      <c r="AC238" s="328">
        <f t="shared" si="105"/>
        <v>153.16716802750324</v>
      </c>
      <c r="AD238" s="328">
        <f t="shared" si="105"/>
        <v>164.86176765506374</v>
      </c>
      <c r="AE238" s="328">
        <f t="shared" si="161"/>
        <v>143.91513565391776</v>
      </c>
      <c r="AF238" s="328">
        <f t="shared" si="162"/>
        <v>152.94373069760778</v>
      </c>
      <c r="AG238" s="329">
        <f t="shared" si="162"/>
        <v>163.55301246239796</v>
      </c>
      <c r="AH238" s="781">
        <v>1</v>
      </c>
      <c r="AI238" s="782">
        <v>1</v>
      </c>
      <c r="AJ238" s="782">
        <v>1</v>
      </c>
      <c r="AK238" s="782">
        <v>1</v>
      </c>
      <c r="AL238" s="782">
        <v>1</v>
      </c>
      <c r="AM238" s="782">
        <v>1</v>
      </c>
      <c r="AN238" s="782">
        <v>1</v>
      </c>
      <c r="AO238" s="782">
        <v>1</v>
      </c>
      <c r="AP238" s="782">
        <v>1</v>
      </c>
      <c r="AQ238" s="782">
        <v>1</v>
      </c>
      <c r="AR238" s="782">
        <v>1</v>
      </c>
      <c r="AS238" s="782">
        <v>1</v>
      </c>
      <c r="AT238" s="782">
        <v>4</v>
      </c>
      <c r="AU238" s="782">
        <v>6</v>
      </c>
      <c r="AV238" s="784">
        <v>7</v>
      </c>
    </row>
    <row r="239" spans="2:48" ht="14.4" x14ac:dyDescent="0.3">
      <c r="B239" s="918"/>
      <c r="C239" s="8" t="s">
        <v>7</v>
      </c>
      <c r="D239" s="565">
        <v>2648.3</v>
      </c>
      <c r="E239" s="565">
        <v>2299.1</v>
      </c>
      <c r="F239" s="565">
        <v>2802.2</v>
      </c>
      <c r="G239" s="565">
        <v>3082.6000000000004</v>
      </c>
      <c r="H239" s="565">
        <v>2965</v>
      </c>
      <c r="I239" s="565">
        <v>2971.3</v>
      </c>
      <c r="J239" s="565">
        <v>3100.2000000000003</v>
      </c>
      <c r="K239" s="565">
        <v>3447.2</v>
      </c>
      <c r="L239" s="565">
        <v>3597.4</v>
      </c>
      <c r="M239" s="565">
        <v>4087.6</v>
      </c>
      <c r="N239" s="565">
        <v>3644.8</v>
      </c>
      <c r="O239" s="565">
        <v>3949.8</v>
      </c>
      <c r="P239" s="565">
        <v>3516.82971</v>
      </c>
      <c r="Q239" s="565">
        <v>3707.9091199999993</v>
      </c>
      <c r="R239" s="565">
        <v>3948.5398</v>
      </c>
      <c r="S239" s="143">
        <f>100</f>
        <v>100</v>
      </c>
      <c r="T239" s="328">
        <f t="shared" si="114"/>
        <v>86.81418268323074</v>
      </c>
      <c r="U239" s="328">
        <f t="shared" si="114"/>
        <v>105.8112751576483</v>
      </c>
      <c r="V239" s="328">
        <f t="shared" si="114"/>
        <v>116.39919948646303</v>
      </c>
      <c r="W239" s="328">
        <f t="shared" si="114"/>
        <v>111.95861496054071</v>
      </c>
      <c r="X239" s="328">
        <f t="shared" si="114"/>
        <v>112.19650341728655</v>
      </c>
      <c r="Y239" s="328">
        <f t="shared" si="104"/>
        <v>117.06377676245138</v>
      </c>
      <c r="Z239" s="328">
        <f t="shared" si="104"/>
        <v>130.16652191972207</v>
      </c>
      <c r="AA239" s="328">
        <f t="shared" si="104"/>
        <v>135.83808480912282</v>
      </c>
      <c r="AB239" s="328">
        <f t="shared" si="104"/>
        <v>154.3480723482989</v>
      </c>
      <c r="AC239" s="328">
        <f t="shared" si="105"/>
        <v>137.62791224559149</v>
      </c>
      <c r="AD239" s="328">
        <f t="shared" si="105"/>
        <v>149.14473435788994</v>
      </c>
      <c r="AE239" s="328">
        <f t="shared" ref="AE239:AE240" si="163">P239*100/$D239</f>
        <v>132.79574481743003</v>
      </c>
      <c r="AF239" s="328">
        <f t="shared" ref="AF239:AG240" si="164">Q239*100/$D239</f>
        <v>140.01091719216097</v>
      </c>
      <c r="AG239" s="329">
        <f t="shared" si="164"/>
        <v>149.09714911452627</v>
      </c>
      <c r="AH239" s="785"/>
      <c r="AI239" s="786"/>
      <c r="AJ239" s="786"/>
      <c r="AK239" s="786"/>
      <c r="AL239" s="786"/>
      <c r="AM239" s="786"/>
      <c r="AN239" s="786"/>
      <c r="AO239" s="786"/>
      <c r="AP239" s="786"/>
      <c r="AQ239" s="786"/>
      <c r="AR239" s="786"/>
      <c r="AS239" s="786"/>
      <c r="AT239" s="786"/>
      <c r="AU239" s="786"/>
      <c r="AV239" s="787"/>
    </row>
    <row r="240" spans="2:48" ht="16.5" customHeight="1" x14ac:dyDescent="0.3">
      <c r="B240" s="917" t="s">
        <v>90</v>
      </c>
      <c r="C240" s="7" t="s">
        <v>2</v>
      </c>
      <c r="D240" s="760">
        <v>3255.8</v>
      </c>
      <c r="E240" s="760">
        <v>2813.7</v>
      </c>
      <c r="F240" s="760">
        <v>2970.4</v>
      </c>
      <c r="G240" s="760">
        <v>3374.1</v>
      </c>
      <c r="H240" s="760">
        <v>3216</v>
      </c>
      <c r="I240" s="760">
        <v>3355.7</v>
      </c>
      <c r="J240" s="760">
        <v>3389.8</v>
      </c>
      <c r="K240" s="760">
        <v>3743.6</v>
      </c>
      <c r="L240" s="760">
        <v>3654.2</v>
      </c>
      <c r="M240" s="760">
        <v>4010.6</v>
      </c>
      <c r="N240" s="760">
        <v>2994.1</v>
      </c>
      <c r="O240" s="760">
        <v>3011.2</v>
      </c>
      <c r="P240" s="761">
        <v>2802.1165999999998</v>
      </c>
      <c r="Q240" s="761">
        <v>2899.7087000000001</v>
      </c>
      <c r="R240" s="761">
        <v>3092.7150999999999</v>
      </c>
      <c r="S240" s="143">
        <f>100</f>
        <v>100</v>
      </c>
      <c r="T240" s="328">
        <f t="shared" si="114"/>
        <v>86.421156090668958</v>
      </c>
      <c r="U240" s="328">
        <f t="shared" si="114"/>
        <v>91.234105289022665</v>
      </c>
      <c r="V240" s="328">
        <f t="shared" si="114"/>
        <v>103.63351557220959</v>
      </c>
      <c r="W240" s="328">
        <f t="shared" si="114"/>
        <v>98.777566189569384</v>
      </c>
      <c r="X240" s="328">
        <f t="shared" si="114"/>
        <v>103.06837029301553</v>
      </c>
      <c r="Y240" s="328">
        <f t="shared" si="104"/>
        <v>104.11573192456538</v>
      </c>
      <c r="Z240" s="328">
        <f t="shared" si="104"/>
        <v>114.98249278211192</v>
      </c>
      <c r="AA240" s="328">
        <f t="shared" si="104"/>
        <v>112.23662387124516</v>
      </c>
      <c r="AB240" s="328">
        <f t="shared" si="104"/>
        <v>123.1832422138952</v>
      </c>
      <c r="AC240" s="328">
        <f t="shared" si="105"/>
        <v>91.962036980158487</v>
      </c>
      <c r="AD240" s="328">
        <f t="shared" si="105"/>
        <v>92.487253516800777</v>
      </c>
      <c r="AE240" s="328">
        <f t="shared" si="163"/>
        <v>86.065378708765877</v>
      </c>
      <c r="AF240" s="328">
        <f t="shared" si="164"/>
        <v>89.062863197985124</v>
      </c>
      <c r="AG240" s="329">
        <f t="shared" si="164"/>
        <v>94.990942318324215</v>
      </c>
      <c r="AH240" s="781">
        <v>1</v>
      </c>
      <c r="AI240" s="782">
        <v>1</v>
      </c>
      <c r="AJ240" s="782">
        <v>1</v>
      </c>
      <c r="AK240" s="782">
        <v>1</v>
      </c>
      <c r="AL240" s="782">
        <v>1</v>
      </c>
      <c r="AM240" s="782">
        <v>1</v>
      </c>
      <c r="AN240" s="782">
        <v>1</v>
      </c>
      <c r="AO240" s="782">
        <v>1</v>
      </c>
      <c r="AP240" s="782">
        <v>1</v>
      </c>
      <c r="AQ240" s="782">
        <v>1</v>
      </c>
      <c r="AR240" s="782">
        <v>1</v>
      </c>
      <c r="AS240" s="782">
        <v>1</v>
      </c>
      <c r="AT240" s="782">
        <v>4</v>
      </c>
      <c r="AU240" s="782">
        <v>6</v>
      </c>
      <c r="AV240" s="784">
        <v>7</v>
      </c>
    </row>
    <row r="241" spans="2:48" ht="14.4" x14ac:dyDescent="0.3">
      <c r="B241" s="917"/>
      <c r="C241" s="1" t="s">
        <v>3</v>
      </c>
      <c r="D241" s="760">
        <v>4476.1000000000004</v>
      </c>
      <c r="E241" s="760">
        <v>4056.4</v>
      </c>
      <c r="F241" s="760">
        <v>4458.1000000000004</v>
      </c>
      <c r="G241" s="760">
        <v>4712.2</v>
      </c>
      <c r="H241" s="760">
        <v>4529.8999999999996</v>
      </c>
      <c r="I241" s="760">
        <v>4531.3999999999996</v>
      </c>
      <c r="J241" s="760">
        <v>4763.7</v>
      </c>
      <c r="K241" s="760">
        <v>5612.9</v>
      </c>
      <c r="L241" s="760">
        <v>5452.4</v>
      </c>
      <c r="M241" s="760">
        <v>6024.1</v>
      </c>
      <c r="N241" s="760">
        <v>6314.6</v>
      </c>
      <c r="O241" s="760">
        <v>5212.1000000000004</v>
      </c>
      <c r="P241" s="761">
        <v>4607.3909999999996</v>
      </c>
      <c r="Q241" s="761">
        <v>4873.3018000000002</v>
      </c>
      <c r="R241" s="761">
        <v>5177.3652000000002</v>
      </c>
      <c r="S241" s="143">
        <f>100</f>
        <v>100</v>
      </c>
      <c r="T241" s="328">
        <f t="shared" si="114"/>
        <v>90.623533879940112</v>
      </c>
      <c r="U241" s="328">
        <f t="shared" si="114"/>
        <v>99.597864212148977</v>
      </c>
      <c r="V241" s="328">
        <f t="shared" si="114"/>
        <v>105.27468108397935</v>
      </c>
      <c r="W241" s="328">
        <f t="shared" si="114"/>
        <v>101.2019391881325</v>
      </c>
      <c r="X241" s="328">
        <f t="shared" si="114"/>
        <v>101.23545050378675</v>
      </c>
      <c r="Y241" s="328">
        <f t="shared" si="104"/>
        <v>106.42523625477536</v>
      </c>
      <c r="Z241" s="328">
        <f t="shared" si="104"/>
        <v>125.39710909050288</v>
      </c>
      <c r="AA241" s="328">
        <f t="shared" si="104"/>
        <v>121.81139831549785</v>
      </c>
      <c r="AB241" s="328">
        <f t="shared" si="104"/>
        <v>134.58367775518866</v>
      </c>
      <c r="AC241" s="328">
        <f t="shared" si="105"/>
        <v>141.07370255356224</v>
      </c>
      <c r="AD241" s="328">
        <f t="shared" si="105"/>
        <v>116.4428855476866</v>
      </c>
      <c r="AE241" s="328">
        <f t="shared" ref="AE241:AE242" si="165">P241*100/$D241</f>
        <v>102.9331560957083</v>
      </c>
      <c r="AF241" s="328">
        <f t="shared" ref="AF241:AG242" si="166">Q241*100/$D241</f>
        <v>108.87383659882487</v>
      </c>
      <c r="AG241" s="329">
        <f t="shared" si="166"/>
        <v>115.66687964969505</v>
      </c>
      <c r="AH241" s="781">
        <v>1</v>
      </c>
      <c r="AI241" s="782">
        <v>1</v>
      </c>
      <c r="AJ241" s="782">
        <v>1</v>
      </c>
      <c r="AK241" s="782">
        <v>1</v>
      </c>
      <c r="AL241" s="782">
        <v>1</v>
      </c>
      <c r="AM241" s="782">
        <v>1</v>
      </c>
      <c r="AN241" s="782">
        <v>1</v>
      </c>
      <c r="AO241" s="782">
        <v>1</v>
      </c>
      <c r="AP241" s="782">
        <v>1</v>
      </c>
      <c r="AQ241" s="782">
        <v>1</v>
      </c>
      <c r="AR241" s="782">
        <v>1</v>
      </c>
      <c r="AS241" s="782">
        <v>1</v>
      </c>
      <c r="AT241" s="782">
        <v>4</v>
      </c>
      <c r="AU241" s="782">
        <v>6</v>
      </c>
      <c r="AV241" s="784">
        <v>7</v>
      </c>
    </row>
    <row r="242" spans="2:48" ht="14.4" x14ac:dyDescent="0.3">
      <c r="B242" s="917"/>
      <c r="C242" s="1" t="s">
        <v>4</v>
      </c>
      <c r="D242" s="760">
        <v>4177</v>
      </c>
      <c r="E242" s="760">
        <v>3836.7</v>
      </c>
      <c r="F242" s="760">
        <v>4167.8999999999996</v>
      </c>
      <c r="G242" s="760">
        <v>4565.3</v>
      </c>
      <c r="H242" s="760">
        <v>4786.5</v>
      </c>
      <c r="I242" s="760">
        <v>4609.6000000000004</v>
      </c>
      <c r="J242" s="760">
        <v>4969.3</v>
      </c>
      <c r="K242" s="760">
        <v>4844.2</v>
      </c>
      <c r="L242" s="760">
        <v>5203.3999999999996</v>
      </c>
      <c r="M242" s="760">
        <v>4737</v>
      </c>
      <c r="N242" s="760">
        <v>4765.3</v>
      </c>
      <c r="O242" s="760">
        <v>5191.3999999999996</v>
      </c>
      <c r="P242" s="761">
        <v>4512.0463</v>
      </c>
      <c r="Q242" s="761">
        <v>4806.4912000000004</v>
      </c>
      <c r="R242" s="761">
        <v>5125.4209000000001</v>
      </c>
      <c r="S242" s="143">
        <f>100</f>
        <v>100</v>
      </c>
      <c r="T242" s="328">
        <f t="shared" ref="T242:AA275" si="167">E242*100/$D242</f>
        <v>91.85300454871917</v>
      </c>
      <c r="U242" s="328">
        <f t="shared" si="167"/>
        <v>99.782140292075638</v>
      </c>
      <c r="V242" s="328">
        <f t="shared" si="167"/>
        <v>109.29614555901365</v>
      </c>
      <c r="W242" s="328">
        <f t="shared" si="167"/>
        <v>114.59181230548241</v>
      </c>
      <c r="X242" s="328">
        <f t="shared" si="167"/>
        <v>110.35671534594208</v>
      </c>
      <c r="Y242" s="328">
        <f t="shared" si="104"/>
        <v>118.9681589657649</v>
      </c>
      <c r="Z242" s="328">
        <f t="shared" si="104"/>
        <v>115.97318649748624</v>
      </c>
      <c r="AA242" s="328">
        <f t="shared" si="104"/>
        <v>124.57265980368685</v>
      </c>
      <c r="AB242" s="328">
        <f t="shared" si="104"/>
        <v>113.40675125688293</v>
      </c>
      <c r="AC242" s="328">
        <f t="shared" si="105"/>
        <v>114.08427100790041</v>
      </c>
      <c r="AD242" s="328">
        <f t="shared" si="105"/>
        <v>124.28537227675363</v>
      </c>
      <c r="AE242" s="328">
        <f t="shared" si="165"/>
        <v>108.02121857792675</v>
      </c>
      <c r="AF242" s="328">
        <f t="shared" si="166"/>
        <v>115.07041417285134</v>
      </c>
      <c r="AG242" s="329">
        <f t="shared" si="166"/>
        <v>122.70579123773044</v>
      </c>
      <c r="AH242" s="781">
        <v>1</v>
      </c>
      <c r="AI242" s="782">
        <v>1</v>
      </c>
      <c r="AJ242" s="782">
        <v>1</v>
      </c>
      <c r="AK242" s="782">
        <v>1</v>
      </c>
      <c r="AL242" s="782">
        <v>1</v>
      </c>
      <c r="AM242" s="782">
        <v>1</v>
      </c>
      <c r="AN242" s="782">
        <v>1</v>
      </c>
      <c r="AO242" s="782">
        <v>1</v>
      </c>
      <c r="AP242" s="782">
        <v>1</v>
      </c>
      <c r="AQ242" s="782">
        <v>1</v>
      </c>
      <c r="AR242" s="782">
        <v>1</v>
      </c>
      <c r="AS242" s="782">
        <v>1</v>
      </c>
      <c r="AT242" s="782">
        <v>4</v>
      </c>
      <c r="AU242" s="782">
        <v>6</v>
      </c>
      <c r="AV242" s="784">
        <v>7</v>
      </c>
    </row>
    <row r="243" spans="2:48" ht="14.4" x14ac:dyDescent="0.3">
      <c r="B243" s="917"/>
      <c r="C243" s="1" t="s">
        <v>5</v>
      </c>
      <c r="D243" s="760">
        <v>2541.1</v>
      </c>
      <c r="E243" s="760">
        <v>2188.1999999999998</v>
      </c>
      <c r="F243" s="760">
        <v>2357.5</v>
      </c>
      <c r="G243" s="760">
        <v>2701.1</v>
      </c>
      <c r="H243" s="760">
        <v>2846.4</v>
      </c>
      <c r="I243" s="760">
        <v>2601.9</v>
      </c>
      <c r="J243" s="760">
        <v>2776.6</v>
      </c>
      <c r="K243" s="760">
        <v>2759.7</v>
      </c>
      <c r="L243" s="760">
        <v>3108.7</v>
      </c>
      <c r="M243" s="760">
        <v>3207.4</v>
      </c>
      <c r="N243" s="760">
        <v>4223.8999999999996</v>
      </c>
      <c r="O243" s="760">
        <v>4192.1000000000004</v>
      </c>
      <c r="P243" s="761">
        <v>3499.4827</v>
      </c>
      <c r="Q243" s="761">
        <v>3787.6680000000001</v>
      </c>
      <c r="R243" s="761">
        <v>4089.0571</v>
      </c>
      <c r="S243" s="143">
        <f>100</f>
        <v>100</v>
      </c>
      <c r="T243" s="328">
        <f t="shared" si="167"/>
        <v>86.112313564991524</v>
      </c>
      <c r="U243" s="328">
        <f t="shared" si="167"/>
        <v>92.774782574475623</v>
      </c>
      <c r="V243" s="328">
        <f t="shared" si="167"/>
        <v>106.29648577387746</v>
      </c>
      <c r="W243" s="328">
        <f t="shared" si="167"/>
        <v>112.01448191727992</v>
      </c>
      <c r="X243" s="328">
        <f t="shared" si="167"/>
        <v>102.39266459407344</v>
      </c>
      <c r="Y243" s="328">
        <f t="shared" si="104"/>
        <v>109.26763999842588</v>
      </c>
      <c r="Z243" s="328">
        <f t="shared" si="104"/>
        <v>108.60257368856007</v>
      </c>
      <c r="AA243" s="328">
        <f t="shared" si="104"/>
        <v>122.33678328283027</v>
      </c>
      <c r="AB243" s="328">
        <f t="shared" si="104"/>
        <v>126.22092794459093</v>
      </c>
      <c r="AC243" s="328">
        <f t="shared" si="105"/>
        <v>166.2232891267561</v>
      </c>
      <c r="AD243" s="328">
        <f t="shared" si="105"/>
        <v>164.97186257919802</v>
      </c>
      <c r="AE243" s="328">
        <f t="shared" ref="AE243:AE244" si="168">P243*100/$D243</f>
        <v>137.71526897800166</v>
      </c>
      <c r="AF243" s="328">
        <f t="shared" ref="AF243:AG244" si="169">Q243*100/$D243</f>
        <v>149.05623548856795</v>
      </c>
      <c r="AG243" s="329">
        <f t="shared" si="169"/>
        <v>160.91681161701626</v>
      </c>
      <c r="AH243" s="781">
        <v>1</v>
      </c>
      <c r="AI243" s="782">
        <v>1</v>
      </c>
      <c r="AJ243" s="782">
        <v>1</v>
      </c>
      <c r="AK243" s="782">
        <v>1</v>
      </c>
      <c r="AL243" s="782">
        <v>1</v>
      </c>
      <c r="AM243" s="782">
        <v>1</v>
      </c>
      <c r="AN243" s="782">
        <v>1</v>
      </c>
      <c r="AO243" s="782">
        <v>1</v>
      </c>
      <c r="AP243" s="782">
        <v>1</v>
      </c>
      <c r="AQ243" s="782">
        <v>1</v>
      </c>
      <c r="AR243" s="782">
        <v>1</v>
      </c>
      <c r="AS243" s="782">
        <v>1</v>
      </c>
      <c r="AT243" s="782">
        <v>4</v>
      </c>
      <c r="AU243" s="782">
        <v>6</v>
      </c>
      <c r="AV243" s="784">
        <v>7</v>
      </c>
    </row>
    <row r="244" spans="2:48" ht="14.4" x14ac:dyDescent="0.3">
      <c r="B244" s="917"/>
      <c r="C244" s="1" t="s">
        <v>6</v>
      </c>
      <c r="D244" s="760">
        <v>14450.000000000002</v>
      </c>
      <c r="E244" s="760">
        <v>12895</v>
      </c>
      <c r="F244" s="760">
        <v>13953.9</v>
      </c>
      <c r="G244" s="760">
        <v>15352.699999999999</v>
      </c>
      <c r="H244" s="760">
        <v>15378.8</v>
      </c>
      <c r="I244" s="760">
        <v>15098.6</v>
      </c>
      <c r="J244" s="760">
        <v>15899.4</v>
      </c>
      <c r="K244" s="760">
        <v>16960.400000000001</v>
      </c>
      <c r="L244" s="760">
        <v>17418.699999999997</v>
      </c>
      <c r="M244" s="760">
        <v>17979.100000000002</v>
      </c>
      <c r="N244" s="760">
        <v>18297.900000000001</v>
      </c>
      <c r="O244" s="760">
        <v>17606.8</v>
      </c>
      <c r="P244" s="761">
        <v>15421.036599999999</v>
      </c>
      <c r="Q244" s="761">
        <v>16367.1697</v>
      </c>
      <c r="R244" s="761">
        <v>17484.558299999997</v>
      </c>
      <c r="S244" s="143">
        <f>100</f>
        <v>100</v>
      </c>
      <c r="T244" s="328">
        <f t="shared" si="167"/>
        <v>89.238754325259507</v>
      </c>
      <c r="U244" s="328">
        <f t="shared" si="167"/>
        <v>96.566782006920405</v>
      </c>
      <c r="V244" s="328">
        <f t="shared" si="167"/>
        <v>106.2470588235294</v>
      </c>
      <c r="W244" s="328">
        <f t="shared" si="167"/>
        <v>106.42768166089964</v>
      </c>
      <c r="X244" s="328">
        <f t="shared" si="167"/>
        <v>104.48858131487889</v>
      </c>
      <c r="Y244" s="328">
        <f t="shared" si="104"/>
        <v>110.03044982698961</v>
      </c>
      <c r="Z244" s="328">
        <f t="shared" si="104"/>
        <v>117.37301038062284</v>
      </c>
      <c r="AA244" s="328">
        <f t="shared" si="104"/>
        <v>120.54463667820066</v>
      </c>
      <c r="AB244" s="328">
        <f t="shared" si="104"/>
        <v>124.42283737024222</v>
      </c>
      <c r="AC244" s="328">
        <f t="shared" si="105"/>
        <v>126.62906574394464</v>
      </c>
      <c r="AD244" s="328">
        <f t="shared" si="105"/>
        <v>121.84636678200691</v>
      </c>
      <c r="AE244" s="328">
        <f t="shared" si="168"/>
        <v>106.71997647058822</v>
      </c>
      <c r="AF244" s="328">
        <f t="shared" si="169"/>
        <v>113.26761038062283</v>
      </c>
      <c r="AG244" s="329">
        <f t="shared" si="169"/>
        <v>121.00040346020756</v>
      </c>
      <c r="AH244" s="781">
        <v>1</v>
      </c>
      <c r="AI244" s="782">
        <v>1</v>
      </c>
      <c r="AJ244" s="782">
        <v>1</v>
      </c>
      <c r="AK244" s="782">
        <v>1</v>
      </c>
      <c r="AL244" s="782">
        <v>1</v>
      </c>
      <c r="AM244" s="782">
        <v>1</v>
      </c>
      <c r="AN244" s="782">
        <v>1</v>
      </c>
      <c r="AO244" s="782">
        <v>1</v>
      </c>
      <c r="AP244" s="782">
        <v>1</v>
      </c>
      <c r="AQ244" s="782">
        <v>1</v>
      </c>
      <c r="AR244" s="782">
        <v>1</v>
      </c>
      <c r="AS244" s="782">
        <v>1</v>
      </c>
      <c r="AT244" s="782">
        <v>4</v>
      </c>
      <c r="AU244" s="782">
        <v>6</v>
      </c>
      <c r="AV244" s="784">
        <v>7</v>
      </c>
    </row>
    <row r="245" spans="2:48" ht="15" customHeight="1" x14ac:dyDescent="0.3">
      <c r="B245" s="918"/>
      <c r="C245" s="8" t="s">
        <v>7</v>
      </c>
      <c r="D245" s="565">
        <v>11908.900000000001</v>
      </c>
      <c r="E245" s="565">
        <v>10706.8</v>
      </c>
      <c r="F245" s="565">
        <v>11596.4</v>
      </c>
      <c r="G245" s="565">
        <v>12651.599999999999</v>
      </c>
      <c r="H245" s="565">
        <v>12532.4</v>
      </c>
      <c r="I245" s="565">
        <v>12496.7</v>
      </c>
      <c r="J245" s="565">
        <v>13122.8</v>
      </c>
      <c r="K245" s="565">
        <v>14200.7</v>
      </c>
      <c r="L245" s="565">
        <v>14309.999999999998</v>
      </c>
      <c r="M245" s="565">
        <v>14771.7</v>
      </c>
      <c r="N245" s="565">
        <v>14074</v>
      </c>
      <c r="O245" s="565">
        <v>13414.699999999999</v>
      </c>
      <c r="P245" s="565">
        <v>11921.553899999999</v>
      </c>
      <c r="Q245" s="565">
        <v>12579.501700000001</v>
      </c>
      <c r="R245" s="565">
        <v>13395.501199999999</v>
      </c>
      <c r="S245" s="143">
        <f>100</f>
        <v>100</v>
      </c>
      <c r="T245" s="328">
        <f t="shared" si="167"/>
        <v>89.905868720032899</v>
      </c>
      <c r="U245" s="328">
        <f t="shared" si="167"/>
        <v>97.375912132942574</v>
      </c>
      <c r="V245" s="328">
        <f t="shared" si="167"/>
        <v>106.23651218836329</v>
      </c>
      <c r="W245" s="328">
        <f t="shared" si="167"/>
        <v>105.23558011235293</v>
      </c>
      <c r="X245" s="328">
        <f t="shared" si="167"/>
        <v>104.9358043144203</v>
      </c>
      <c r="Y245" s="328">
        <f t="shared" si="104"/>
        <v>110.19321683782715</v>
      </c>
      <c r="Z245" s="328">
        <f t="shared" si="104"/>
        <v>119.24443063591094</v>
      </c>
      <c r="AA245" s="328">
        <f t="shared" si="104"/>
        <v>120.16223160829293</v>
      </c>
      <c r="AB245" s="328">
        <f t="shared" ref="AB245:AD308" si="170">M245*100/$D245</f>
        <v>124.03916398659824</v>
      </c>
      <c r="AC245" s="328">
        <f t="shared" si="170"/>
        <v>118.18052045109118</v>
      </c>
      <c r="AD245" s="328">
        <f t="shared" si="170"/>
        <v>112.64432483268814</v>
      </c>
      <c r="AE245" s="328">
        <f t="shared" ref="AE245:AG245" si="171">P245*100/$D245</f>
        <v>100.10625582547505</v>
      </c>
      <c r="AF245" s="328">
        <f t="shared" si="171"/>
        <v>105.63109691071384</v>
      </c>
      <c r="AG245" s="329">
        <f t="shared" si="171"/>
        <v>112.48311095063353</v>
      </c>
      <c r="AH245" s="785"/>
      <c r="AI245" s="786"/>
      <c r="AJ245" s="786"/>
      <c r="AK245" s="786"/>
      <c r="AL245" s="786"/>
      <c r="AM245" s="786"/>
      <c r="AN245" s="786"/>
      <c r="AO245" s="786"/>
      <c r="AP245" s="786"/>
      <c r="AQ245" s="786"/>
      <c r="AR245" s="786"/>
      <c r="AS245" s="786"/>
      <c r="AT245" s="786"/>
      <c r="AU245" s="786"/>
      <c r="AV245" s="787"/>
    </row>
    <row r="246" spans="2:48" ht="16.5" customHeight="1" x14ac:dyDescent="0.3">
      <c r="B246" s="917" t="s">
        <v>55</v>
      </c>
      <c r="C246" s="1" t="s">
        <v>2</v>
      </c>
      <c r="D246" s="760">
        <v>2262</v>
      </c>
      <c r="E246" s="760">
        <v>2296.1</v>
      </c>
      <c r="F246" s="760">
        <v>2350</v>
      </c>
      <c r="G246" s="760">
        <v>2483.1999999999998</v>
      </c>
      <c r="H246" s="760">
        <v>2412.1999999999998</v>
      </c>
      <c r="I246" s="760">
        <v>2526.1</v>
      </c>
      <c r="J246" s="760">
        <v>2646.2</v>
      </c>
      <c r="K246" s="760">
        <v>2683.7</v>
      </c>
      <c r="L246" s="760">
        <v>2753</v>
      </c>
      <c r="M246" s="760">
        <v>2797.5</v>
      </c>
      <c r="N246" s="760">
        <v>2766.7</v>
      </c>
      <c r="O246" s="760">
        <v>2827.1</v>
      </c>
      <c r="P246" s="761">
        <v>2630.7993999999999</v>
      </c>
      <c r="Q246" s="761">
        <v>2722.4247999999998</v>
      </c>
      <c r="R246" s="761">
        <v>2903.6435999999999</v>
      </c>
      <c r="S246" s="143">
        <f>100</f>
        <v>100</v>
      </c>
      <c r="T246" s="328">
        <f t="shared" si="167"/>
        <v>101.50751547303271</v>
      </c>
      <c r="U246" s="328">
        <f t="shared" si="167"/>
        <v>103.89036251105216</v>
      </c>
      <c r="V246" s="328">
        <f t="shared" si="167"/>
        <v>109.77895667550838</v>
      </c>
      <c r="W246" s="328">
        <f t="shared" si="167"/>
        <v>106.64014146772766</v>
      </c>
      <c r="X246" s="328">
        <f t="shared" si="167"/>
        <v>111.67550839964633</v>
      </c>
      <c r="Y246" s="328">
        <f t="shared" si="167"/>
        <v>116.98496905393458</v>
      </c>
      <c r="Z246" s="328">
        <f t="shared" si="167"/>
        <v>118.64279398762157</v>
      </c>
      <c r="AA246" s="328">
        <f t="shared" si="167"/>
        <v>121.70645446507515</v>
      </c>
      <c r="AB246" s="328">
        <f t="shared" si="170"/>
        <v>123.67374005305039</v>
      </c>
      <c r="AC246" s="328">
        <f t="shared" si="170"/>
        <v>122.31211317418214</v>
      </c>
      <c r="AD246" s="328">
        <f t="shared" si="170"/>
        <v>124.98231653404068</v>
      </c>
      <c r="AE246" s="328">
        <f t="shared" ref="AE246:AG246" si="172">P246*100/$D246</f>
        <v>116.3041290893015</v>
      </c>
      <c r="AF246" s="328">
        <f t="shared" si="172"/>
        <v>120.35476569407604</v>
      </c>
      <c r="AG246" s="329">
        <f t="shared" si="172"/>
        <v>128.36620689655172</v>
      </c>
      <c r="AH246" s="781">
        <v>1</v>
      </c>
      <c r="AI246" s="782">
        <v>1</v>
      </c>
      <c r="AJ246" s="782">
        <v>1</v>
      </c>
      <c r="AK246" s="782">
        <v>1</v>
      </c>
      <c r="AL246" s="782">
        <v>1</v>
      </c>
      <c r="AM246" s="782">
        <v>1</v>
      </c>
      <c r="AN246" s="782">
        <v>1</v>
      </c>
      <c r="AO246" s="782">
        <v>1</v>
      </c>
      <c r="AP246" s="782">
        <v>1</v>
      </c>
      <c r="AQ246" s="782">
        <v>1</v>
      </c>
      <c r="AR246" s="782">
        <v>1</v>
      </c>
      <c r="AS246" s="782">
        <v>1</v>
      </c>
      <c r="AT246" s="782">
        <v>4</v>
      </c>
      <c r="AU246" s="782">
        <v>6</v>
      </c>
      <c r="AV246" s="784">
        <v>7</v>
      </c>
    </row>
    <row r="247" spans="2:48" ht="14.4" x14ac:dyDescent="0.3">
      <c r="B247" s="917"/>
      <c r="C247" s="1" t="s">
        <v>3</v>
      </c>
      <c r="D247" s="760">
        <v>2009.4</v>
      </c>
      <c r="E247" s="760">
        <v>2062.6</v>
      </c>
      <c r="F247" s="760">
        <v>2196</v>
      </c>
      <c r="G247" s="760">
        <v>2328.6999999999998</v>
      </c>
      <c r="H247" s="760">
        <v>2359.6</v>
      </c>
      <c r="I247" s="760">
        <v>2478.3000000000002</v>
      </c>
      <c r="J247" s="760">
        <v>2565.8000000000002</v>
      </c>
      <c r="K247" s="760">
        <v>2671.9</v>
      </c>
      <c r="L247" s="760">
        <v>2669.8</v>
      </c>
      <c r="M247" s="760">
        <v>2822.6</v>
      </c>
      <c r="N247" s="760">
        <v>2934.2</v>
      </c>
      <c r="O247" s="760">
        <v>2970.1</v>
      </c>
      <c r="P247" s="761">
        <v>2625.5084000000002</v>
      </c>
      <c r="Q247" s="761">
        <v>2777.0365999999999</v>
      </c>
      <c r="R247" s="761">
        <v>2950.3258999999998</v>
      </c>
      <c r="S247" s="143">
        <f>100</f>
        <v>100</v>
      </c>
      <c r="T247" s="328">
        <f t="shared" si="167"/>
        <v>102.64755648452274</v>
      </c>
      <c r="U247" s="328">
        <f t="shared" si="167"/>
        <v>109.28635413556285</v>
      </c>
      <c r="V247" s="328">
        <f t="shared" si="167"/>
        <v>115.89031551706975</v>
      </c>
      <c r="W247" s="328">
        <f t="shared" si="167"/>
        <v>117.42808798646361</v>
      </c>
      <c r="X247" s="328">
        <f t="shared" si="167"/>
        <v>123.33532397730667</v>
      </c>
      <c r="Y247" s="328">
        <f t="shared" si="167"/>
        <v>127.68985766895591</v>
      </c>
      <c r="Z247" s="328">
        <f t="shared" si="167"/>
        <v>132.97004080820145</v>
      </c>
      <c r="AA247" s="328">
        <f t="shared" si="167"/>
        <v>132.86553199960187</v>
      </c>
      <c r="AB247" s="328">
        <f t="shared" si="170"/>
        <v>140.46979197770477</v>
      </c>
      <c r="AC247" s="328">
        <f t="shared" si="170"/>
        <v>146.02368866328257</v>
      </c>
      <c r="AD247" s="328">
        <f t="shared" si="170"/>
        <v>147.81029162934209</v>
      </c>
      <c r="AE247" s="328">
        <f t="shared" ref="AE247:AG247" si="173">P247*100/$D247</f>
        <v>130.66131183437844</v>
      </c>
      <c r="AF247" s="328">
        <f t="shared" si="173"/>
        <v>138.20227928734943</v>
      </c>
      <c r="AG247" s="329">
        <f t="shared" si="173"/>
        <v>146.82621180451875</v>
      </c>
      <c r="AH247" s="781">
        <v>1</v>
      </c>
      <c r="AI247" s="782">
        <v>1</v>
      </c>
      <c r="AJ247" s="782">
        <v>1</v>
      </c>
      <c r="AK247" s="782">
        <v>1</v>
      </c>
      <c r="AL247" s="782">
        <v>1</v>
      </c>
      <c r="AM247" s="782">
        <v>1</v>
      </c>
      <c r="AN247" s="782">
        <v>1</v>
      </c>
      <c r="AO247" s="782">
        <v>1</v>
      </c>
      <c r="AP247" s="782">
        <v>1</v>
      </c>
      <c r="AQ247" s="782">
        <v>1</v>
      </c>
      <c r="AR247" s="782">
        <v>1</v>
      </c>
      <c r="AS247" s="782">
        <v>1</v>
      </c>
      <c r="AT247" s="782">
        <v>4</v>
      </c>
      <c r="AU247" s="782">
        <v>6</v>
      </c>
      <c r="AV247" s="784">
        <v>7</v>
      </c>
    </row>
    <row r="248" spans="2:48" ht="14.4" x14ac:dyDescent="0.3">
      <c r="B248" s="917"/>
      <c r="C248" s="1" t="s">
        <v>4</v>
      </c>
      <c r="D248" s="760">
        <v>849.6</v>
      </c>
      <c r="E248" s="760">
        <v>912.3</v>
      </c>
      <c r="F248" s="760">
        <v>1019.7</v>
      </c>
      <c r="G248" s="760">
        <v>968.9</v>
      </c>
      <c r="H248" s="760">
        <v>991.5</v>
      </c>
      <c r="I248" s="760">
        <v>1040.5</v>
      </c>
      <c r="J248" s="760">
        <v>1089.7</v>
      </c>
      <c r="K248" s="760">
        <v>1169.8</v>
      </c>
      <c r="L248" s="760">
        <v>1208</v>
      </c>
      <c r="M248" s="760">
        <v>1219.9000000000001</v>
      </c>
      <c r="N248" s="760">
        <v>1240.5</v>
      </c>
      <c r="O248" s="760">
        <v>1281.9000000000001</v>
      </c>
      <c r="P248" s="761">
        <v>1114.1488999999999</v>
      </c>
      <c r="Q248" s="761">
        <v>1186.8554999999999</v>
      </c>
      <c r="R248" s="761">
        <v>1265.6251999999999</v>
      </c>
      <c r="S248" s="143">
        <f>100</f>
        <v>100</v>
      </c>
      <c r="T248" s="328">
        <f t="shared" si="167"/>
        <v>107.37994350282486</v>
      </c>
      <c r="U248" s="328">
        <f t="shared" si="167"/>
        <v>120.02118644067797</v>
      </c>
      <c r="V248" s="328">
        <f t="shared" si="167"/>
        <v>114.04190207156309</v>
      </c>
      <c r="W248" s="328">
        <f t="shared" si="167"/>
        <v>116.70197740112994</v>
      </c>
      <c r="X248" s="328">
        <f t="shared" si="167"/>
        <v>122.46939736346516</v>
      </c>
      <c r="Y248" s="328">
        <f t="shared" si="167"/>
        <v>128.26035781544255</v>
      </c>
      <c r="Z248" s="328">
        <f t="shared" si="167"/>
        <v>137.68832391713747</v>
      </c>
      <c r="AA248" s="328">
        <f t="shared" si="167"/>
        <v>142.18455743879471</v>
      </c>
      <c r="AB248" s="328">
        <f t="shared" si="170"/>
        <v>143.58521657250472</v>
      </c>
      <c r="AC248" s="328">
        <f t="shared" si="170"/>
        <v>146.00988700564972</v>
      </c>
      <c r="AD248" s="328">
        <f t="shared" si="170"/>
        <v>150.88276836158192</v>
      </c>
      <c r="AE248" s="328">
        <f t="shared" ref="AE248:AG248" si="174">P248*100/$D248</f>
        <v>131.13805320150658</v>
      </c>
      <c r="AF248" s="328">
        <f t="shared" si="174"/>
        <v>139.69579802259886</v>
      </c>
      <c r="AG248" s="329">
        <f t="shared" si="174"/>
        <v>148.96718455743877</v>
      </c>
      <c r="AH248" s="781">
        <v>1</v>
      </c>
      <c r="AI248" s="782">
        <v>1</v>
      </c>
      <c r="AJ248" s="782">
        <v>1</v>
      </c>
      <c r="AK248" s="782">
        <v>1</v>
      </c>
      <c r="AL248" s="782">
        <v>1</v>
      </c>
      <c r="AM248" s="782">
        <v>1</v>
      </c>
      <c r="AN248" s="782">
        <v>1</v>
      </c>
      <c r="AO248" s="782">
        <v>1</v>
      </c>
      <c r="AP248" s="782">
        <v>1</v>
      </c>
      <c r="AQ248" s="782">
        <v>1</v>
      </c>
      <c r="AR248" s="782">
        <v>1</v>
      </c>
      <c r="AS248" s="782">
        <v>1</v>
      </c>
      <c r="AT248" s="782">
        <v>4</v>
      </c>
      <c r="AU248" s="782">
        <v>6</v>
      </c>
      <c r="AV248" s="784">
        <v>7</v>
      </c>
    </row>
    <row r="249" spans="2:48" ht="14.4" x14ac:dyDescent="0.3">
      <c r="B249" s="917"/>
      <c r="C249" s="1" t="s">
        <v>5</v>
      </c>
      <c r="D249" s="760">
        <v>5171</v>
      </c>
      <c r="E249" s="760">
        <v>5101.8</v>
      </c>
      <c r="F249" s="760">
        <v>5684.2</v>
      </c>
      <c r="G249" s="760">
        <v>5835.7</v>
      </c>
      <c r="H249" s="760">
        <v>5925.6</v>
      </c>
      <c r="I249" s="760">
        <v>6078.6</v>
      </c>
      <c r="J249" s="760">
        <v>6307.4</v>
      </c>
      <c r="K249" s="760">
        <v>6395.2</v>
      </c>
      <c r="L249" s="760">
        <v>6712.3</v>
      </c>
      <c r="M249" s="760">
        <v>6901</v>
      </c>
      <c r="N249" s="760">
        <v>8338.9</v>
      </c>
      <c r="O249" s="760">
        <v>8816</v>
      </c>
      <c r="P249" s="761">
        <v>7359.4237999999996</v>
      </c>
      <c r="Q249" s="761">
        <v>7965.4775</v>
      </c>
      <c r="R249" s="761">
        <v>8599.2080000000005</v>
      </c>
      <c r="S249" s="143">
        <f>100</f>
        <v>100</v>
      </c>
      <c r="T249" s="328">
        <f t="shared" si="167"/>
        <v>98.661767549796949</v>
      </c>
      <c r="U249" s="328">
        <f t="shared" si="167"/>
        <v>109.9245793850319</v>
      </c>
      <c r="V249" s="328">
        <f t="shared" si="167"/>
        <v>112.85438019725392</v>
      </c>
      <c r="W249" s="328">
        <f t="shared" si="167"/>
        <v>114.59292206536453</v>
      </c>
      <c r="X249" s="328">
        <f t="shared" si="167"/>
        <v>117.55173080642042</v>
      </c>
      <c r="Y249" s="328">
        <f t="shared" si="167"/>
        <v>121.97640688454844</v>
      </c>
      <c r="Z249" s="328">
        <f t="shared" si="167"/>
        <v>123.67433765229163</v>
      </c>
      <c r="AA249" s="328">
        <f t="shared" si="167"/>
        <v>129.80661380777411</v>
      </c>
      <c r="AB249" s="328">
        <f t="shared" si="170"/>
        <v>133.45581125507638</v>
      </c>
      <c r="AC249" s="328">
        <f t="shared" si="170"/>
        <v>161.26281183523497</v>
      </c>
      <c r="AD249" s="328">
        <f t="shared" si="170"/>
        <v>170.48926706633145</v>
      </c>
      <c r="AE249" s="328">
        <f t="shared" ref="AE249:AG249" si="175">P249*100/$D249</f>
        <v>142.321094565848</v>
      </c>
      <c r="AF249" s="328">
        <f t="shared" si="175"/>
        <v>154.04133629858828</v>
      </c>
      <c r="AG249" s="329">
        <f t="shared" si="175"/>
        <v>166.29680912782828</v>
      </c>
      <c r="AH249" s="781">
        <v>1</v>
      </c>
      <c r="AI249" s="782">
        <v>1</v>
      </c>
      <c r="AJ249" s="782">
        <v>1</v>
      </c>
      <c r="AK249" s="782">
        <v>1</v>
      </c>
      <c r="AL249" s="782">
        <v>1</v>
      </c>
      <c r="AM249" s="782">
        <v>1</v>
      </c>
      <c r="AN249" s="782">
        <v>1</v>
      </c>
      <c r="AO249" s="782">
        <v>1</v>
      </c>
      <c r="AP249" s="782">
        <v>1</v>
      </c>
      <c r="AQ249" s="782">
        <v>1</v>
      </c>
      <c r="AR249" s="782">
        <v>1</v>
      </c>
      <c r="AS249" s="782">
        <v>1</v>
      </c>
      <c r="AT249" s="782">
        <v>4</v>
      </c>
      <c r="AU249" s="782">
        <v>6</v>
      </c>
      <c r="AV249" s="784">
        <v>7</v>
      </c>
    </row>
    <row r="250" spans="2:48" ht="15" customHeight="1" x14ac:dyDescent="0.3">
      <c r="B250" s="917"/>
      <c r="C250" s="1" t="s">
        <v>6</v>
      </c>
      <c r="D250" s="760">
        <v>10292</v>
      </c>
      <c r="E250" s="760">
        <v>10372.799999999999</v>
      </c>
      <c r="F250" s="760">
        <v>11249.9</v>
      </c>
      <c r="G250" s="760">
        <v>11616.5</v>
      </c>
      <c r="H250" s="760">
        <v>11688.9</v>
      </c>
      <c r="I250" s="760">
        <v>12123.5</v>
      </c>
      <c r="J250" s="760">
        <v>12609.099999999999</v>
      </c>
      <c r="K250" s="760">
        <v>12920.6</v>
      </c>
      <c r="L250" s="760">
        <v>13343.1</v>
      </c>
      <c r="M250" s="760">
        <v>13741</v>
      </c>
      <c r="N250" s="760">
        <v>15280.3</v>
      </c>
      <c r="O250" s="760">
        <v>15895.1</v>
      </c>
      <c r="P250" s="761">
        <v>13729.880499999999</v>
      </c>
      <c r="Q250" s="761">
        <v>14651.794399999999</v>
      </c>
      <c r="R250" s="761">
        <v>15718.8027</v>
      </c>
      <c r="S250" s="143">
        <f>100</f>
        <v>100</v>
      </c>
      <c r="T250" s="328">
        <f t="shared" si="167"/>
        <v>100.78507578701904</v>
      </c>
      <c r="U250" s="328">
        <f t="shared" si="167"/>
        <v>109.30722891566265</v>
      </c>
      <c r="V250" s="328">
        <f t="shared" si="167"/>
        <v>112.86921881072678</v>
      </c>
      <c r="W250" s="328">
        <f t="shared" si="167"/>
        <v>113.57267780800622</v>
      </c>
      <c r="X250" s="328">
        <f t="shared" si="167"/>
        <v>117.79537504858142</v>
      </c>
      <c r="Y250" s="328">
        <f t="shared" si="167"/>
        <v>122.51360279828991</v>
      </c>
      <c r="Z250" s="328">
        <f t="shared" si="167"/>
        <v>125.54022541780023</v>
      </c>
      <c r="AA250" s="328">
        <f t="shared" si="167"/>
        <v>129.64535561601244</v>
      </c>
      <c r="AB250" s="328">
        <f t="shared" si="170"/>
        <v>133.51146521570152</v>
      </c>
      <c r="AC250" s="328">
        <f t="shared" si="170"/>
        <v>148.46774193548387</v>
      </c>
      <c r="AD250" s="328">
        <f t="shared" si="170"/>
        <v>154.44131364166344</v>
      </c>
      <c r="AE250" s="328">
        <f t="shared" ref="AE250:AG250" si="176">P250*100/$D250</f>
        <v>133.4034249902837</v>
      </c>
      <c r="AF250" s="328">
        <f t="shared" si="176"/>
        <v>142.36100272055964</v>
      </c>
      <c r="AG250" s="329">
        <f t="shared" si="176"/>
        <v>152.72835891954918</v>
      </c>
      <c r="AH250" s="781">
        <v>1</v>
      </c>
      <c r="AI250" s="782">
        <v>1</v>
      </c>
      <c r="AJ250" s="782">
        <v>1</v>
      </c>
      <c r="AK250" s="782">
        <v>1</v>
      </c>
      <c r="AL250" s="782">
        <v>1</v>
      </c>
      <c r="AM250" s="782">
        <v>1</v>
      </c>
      <c r="AN250" s="782">
        <v>1</v>
      </c>
      <c r="AO250" s="782">
        <v>1</v>
      </c>
      <c r="AP250" s="782">
        <v>1</v>
      </c>
      <c r="AQ250" s="782">
        <v>1</v>
      </c>
      <c r="AR250" s="782">
        <v>1</v>
      </c>
      <c r="AS250" s="782">
        <v>1</v>
      </c>
      <c r="AT250" s="782">
        <v>4</v>
      </c>
      <c r="AU250" s="782">
        <v>6</v>
      </c>
      <c r="AV250" s="784">
        <v>7</v>
      </c>
    </row>
    <row r="251" spans="2:48" ht="14.4" x14ac:dyDescent="0.3">
      <c r="B251" s="918"/>
      <c r="C251" s="8" t="s">
        <v>7</v>
      </c>
      <c r="D251" s="565">
        <v>5121</v>
      </c>
      <c r="E251" s="565">
        <v>5271</v>
      </c>
      <c r="F251" s="565">
        <v>5565.7</v>
      </c>
      <c r="G251" s="565">
        <v>5780.7999999999993</v>
      </c>
      <c r="H251" s="565">
        <v>5763.2999999999993</v>
      </c>
      <c r="I251" s="565">
        <v>6044.9</v>
      </c>
      <c r="J251" s="565">
        <v>6301.7</v>
      </c>
      <c r="K251" s="565">
        <v>6525.4000000000005</v>
      </c>
      <c r="L251" s="565">
        <v>6630.8</v>
      </c>
      <c r="M251" s="565">
        <v>6840</v>
      </c>
      <c r="N251" s="565">
        <v>6941.4</v>
      </c>
      <c r="O251" s="565">
        <v>7079.1</v>
      </c>
      <c r="P251" s="565">
        <v>6370.4567000000006</v>
      </c>
      <c r="Q251" s="565">
        <v>6686.3168999999998</v>
      </c>
      <c r="R251" s="565">
        <v>7119.5946999999996</v>
      </c>
      <c r="S251" s="143">
        <f>100</f>
        <v>100</v>
      </c>
      <c r="T251" s="328">
        <f t="shared" si="167"/>
        <v>102.92911540714704</v>
      </c>
      <c r="U251" s="328">
        <f t="shared" si="167"/>
        <v>108.68385081038859</v>
      </c>
      <c r="V251" s="328">
        <f t="shared" si="167"/>
        <v>112.88420230423743</v>
      </c>
      <c r="W251" s="328">
        <f t="shared" si="167"/>
        <v>112.54247217340361</v>
      </c>
      <c r="X251" s="328">
        <f t="shared" si="167"/>
        <v>118.04139816442101</v>
      </c>
      <c r="Y251" s="328">
        <f t="shared" si="167"/>
        <v>123.05604374145675</v>
      </c>
      <c r="Z251" s="328">
        <f t="shared" si="167"/>
        <v>127.42433118531537</v>
      </c>
      <c r="AA251" s="328">
        <f t="shared" si="167"/>
        <v>129.48252294473735</v>
      </c>
      <c r="AB251" s="328">
        <f t="shared" si="170"/>
        <v>133.5676625659051</v>
      </c>
      <c r="AC251" s="328">
        <f t="shared" si="170"/>
        <v>135.5477445811365</v>
      </c>
      <c r="AD251" s="328">
        <f t="shared" si="170"/>
        <v>138.23667252489747</v>
      </c>
      <c r="AE251" s="328">
        <f t="shared" ref="AE251:AG251" si="177">P251*100/$D251</f>
        <v>124.398685803554</v>
      </c>
      <c r="AF251" s="328">
        <f t="shared" si="177"/>
        <v>130.56662565905094</v>
      </c>
      <c r="AG251" s="329">
        <f t="shared" si="177"/>
        <v>139.02743018941612</v>
      </c>
      <c r="AH251" s="785"/>
      <c r="AI251" s="786"/>
      <c r="AJ251" s="786"/>
      <c r="AK251" s="786"/>
      <c r="AL251" s="786"/>
      <c r="AM251" s="786"/>
      <c r="AN251" s="786"/>
      <c r="AO251" s="786"/>
      <c r="AP251" s="786"/>
      <c r="AQ251" s="786"/>
      <c r="AR251" s="786"/>
      <c r="AS251" s="786"/>
      <c r="AT251" s="786"/>
      <c r="AU251" s="786"/>
      <c r="AV251" s="787"/>
    </row>
    <row r="252" spans="2:48" ht="16.5" customHeight="1" x14ac:dyDescent="0.3">
      <c r="B252" s="917" t="s">
        <v>56</v>
      </c>
      <c r="C252" s="7" t="s">
        <v>2</v>
      </c>
      <c r="D252" s="760">
        <v>848.4</v>
      </c>
      <c r="E252" s="760">
        <v>842.1</v>
      </c>
      <c r="F252" s="760">
        <v>820.6</v>
      </c>
      <c r="G252" s="760">
        <v>949.1</v>
      </c>
      <c r="H252" s="760">
        <v>774.5</v>
      </c>
      <c r="I252" s="760">
        <v>877.9</v>
      </c>
      <c r="J252" s="760">
        <v>945.8</v>
      </c>
      <c r="K252" s="760">
        <v>983.5</v>
      </c>
      <c r="L252" s="760">
        <v>973.2</v>
      </c>
      <c r="M252" s="760">
        <v>1087</v>
      </c>
      <c r="N252" s="760">
        <v>828.6</v>
      </c>
      <c r="O252" s="760">
        <v>849.9</v>
      </c>
      <c r="P252" s="761">
        <v>804.05109000000004</v>
      </c>
      <c r="Q252" s="761">
        <v>818.60730000000001</v>
      </c>
      <c r="R252" s="761">
        <v>866.02337999999997</v>
      </c>
      <c r="S252" s="143">
        <f>100</f>
        <v>100</v>
      </c>
      <c r="T252" s="328">
        <f t="shared" si="167"/>
        <v>99.257425742574256</v>
      </c>
      <c r="U252" s="328">
        <f t="shared" si="167"/>
        <v>96.723243752946729</v>
      </c>
      <c r="V252" s="328">
        <f t="shared" si="167"/>
        <v>111.86940122583687</v>
      </c>
      <c r="W252" s="328">
        <f t="shared" si="167"/>
        <v>91.289486091466287</v>
      </c>
      <c r="X252" s="328">
        <f t="shared" si="167"/>
        <v>103.47713342762847</v>
      </c>
      <c r="Y252" s="328">
        <f t="shared" si="167"/>
        <v>111.48043375766149</v>
      </c>
      <c r="Z252" s="328">
        <f t="shared" si="167"/>
        <v>115.92409240924093</v>
      </c>
      <c r="AA252" s="328">
        <f t="shared" si="167"/>
        <v>114.71004243281472</v>
      </c>
      <c r="AB252" s="328">
        <f t="shared" si="170"/>
        <v>128.12352663837814</v>
      </c>
      <c r="AC252" s="328">
        <f t="shared" si="170"/>
        <v>97.666195190947676</v>
      </c>
      <c r="AD252" s="328">
        <f t="shared" si="170"/>
        <v>100.17680339462518</v>
      </c>
      <c r="AE252" s="328">
        <f t="shared" ref="AE252:AG252" si="178">P252*100/$D252</f>
        <v>94.77264144271571</v>
      </c>
      <c r="AF252" s="328">
        <f t="shared" si="178"/>
        <v>96.488366336633661</v>
      </c>
      <c r="AG252" s="329">
        <f t="shared" si="178"/>
        <v>102.07724893917964</v>
      </c>
      <c r="AH252" s="781">
        <v>1</v>
      </c>
      <c r="AI252" s="782">
        <v>1</v>
      </c>
      <c r="AJ252" s="782">
        <v>1</v>
      </c>
      <c r="AK252" s="782">
        <v>1</v>
      </c>
      <c r="AL252" s="782">
        <v>1</v>
      </c>
      <c r="AM252" s="782">
        <v>1</v>
      </c>
      <c r="AN252" s="782">
        <v>1</v>
      </c>
      <c r="AO252" s="782">
        <v>1</v>
      </c>
      <c r="AP252" s="782">
        <v>1</v>
      </c>
      <c r="AQ252" s="782">
        <v>1</v>
      </c>
      <c r="AR252" s="782">
        <v>1</v>
      </c>
      <c r="AS252" s="782">
        <v>1</v>
      </c>
      <c r="AT252" s="782">
        <v>4</v>
      </c>
      <c r="AU252" s="782">
        <v>6</v>
      </c>
      <c r="AV252" s="784">
        <v>7</v>
      </c>
    </row>
    <row r="253" spans="2:48" ht="14.4" x14ac:dyDescent="0.3">
      <c r="B253" s="917"/>
      <c r="C253" s="1" t="s">
        <v>3</v>
      </c>
      <c r="D253" s="760">
        <v>1632.3</v>
      </c>
      <c r="E253" s="760">
        <v>1638.6</v>
      </c>
      <c r="F253" s="760">
        <v>1679.8</v>
      </c>
      <c r="G253" s="760">
        <v>1760</v>
      </c>
      <c r="H253" s="760">
        <v>1786.4</v>
      </c>
      <c r="I253" s="760">
        <v>1938</v>
      </c>
      <c r="J253" s="760">
        <v>1791.6</v>
      </c>
      <c r="K253" s="760">
        <v>1852.9</v>
      </c>
      <c r="L253" s="760">
        <v>1883.6</v>
      </c>
      <c r="M253" s="760">
        <v>2020.8</v>
      </c>
      <c r="N253" s="760">
        <v>1782.9</v>
      </c>
      <c r="O253" s="760">
        <v>1797.6</v>
      </c>
      <c r="P253" s="761">
        <v>1609.2322999999999</v>
      </c>
      <c r="Q253" s="761">
        <v>1662.2520999999999</v>
      </c>
      <c r="R253" s="761">
        <v>1754.704</v>
      </c>
      <c r="S253" s="143">
        <f>100</f>
        <v>100</v>
      </c>
      <c r="T253" s="328">
        <f t="shared" si="167"/>
        <v>100.38595846351774</v>
      </c>
      <c r="U253" s="328">
        <f t="shared" si="167"/>
        <v>102.91000428842737</v>
      </c>
      <c r="V253" s="328">
        <f t="shared" si="167"/>
        <v>107.82331679225634</v>
      </c>
      <c r="W253" s="328">
        <f t="shared" si="167"/>
        <v>109.44066654414017</v>
      </c>
      <c r="X253" s="328">
        <f t="shared" si="167"/>
        <v>118.72817496783679</v>
      </c>
      <c r="Y253" s="328">
        <f t="shared" si="167"/>
        <v>109.75923543466276</v>
      </c>
      <c r="Z253" s="328">
        <f t="shared" si="167"/>
        <v>113.51467254793849</v>
      </c>
      <c r="AA253" s="328">
        <f t="shared" si="167"/>
        <v>115.39545426698524</v>
      </c>
      <c r="AB253" s="328">
        <f t="shared" si="170"/>
        <v>123.80077191692703</v>
      </c>
      <c r="AC253" s="328">
        <f t="shared" si="170"/>
        <v>109.22624517551921</v>
      </c>
      <c r="AD253" s="328">
        <f t="shared" si="170"/>
        <v>110.12681492372725</v>
      </c>
      <c r="AE253" s="328">
        <f t="shared" ref="AE253:AG253" si="179">P253*100/$D253</f>
        <v>98.586797770017753</v>
      </c>
      <c r="AF253" s="328">
        <f t="shared" si="179"/>
        <v>101.83496293573485</v>
      </c>
      <c r="AG253" s="329">
        <f t="shared" si="179"/>
        <v>107.49886662990872</v>
      </c>
      <c r="AH253" s="781">
        <v>1</v>
      </c>
      <c r="AI253" s="782">
        <v>1</v>
      </c>
      <c r="AJ253" s="782">
        <v>1</v>
      </c>
      <c r="AK253" s="782">
        <v>1</v>
      </c>
      <c r="AL253" s="782">
        <v>1</v>
      </c>
      <c r="AM253" s="782">
        <v>1</v>
      </c>
      <c r="AN253" s="782">
        <v>1</v>
      </c>
      <c r="AO253" s="782">
        <v>1</v>
      </c>
      <c r="AP253" s="782">
        <v>1</v>
      </c>
      <c r="AQ253" s="782">
        <v>1</v>
      </c>
      <c r="AR253" s="782">
        <v>1</v>
      </c>
      <c r="AS253" s="782">
        <v>1</v>
      </c>
      <c r="AT253" s="782">
        <v>4</v>
      </c>
      <c r="AU253" s="782">
        <v>6</v>
      </c>
      <c r="AV253" s="784">
        <v>7</v>
      </c>
    </row>
    <row r="254" spans="2:48" ht="14.4" x14ac:dyDescent="0.3">
      <c r="B254" s="917"/>
      <c r="C254" s="1" t="s">
        <v>4</v>
      </c>
      <c r="D254" s="760">
        <v>1282.0999999999999</v>
      </c>
      <c r="E254" s="760">
        <v>1292.2</v>
      </c>
      <c r="F254" s="760">
        <v>1234.7</v>
      </c>
      <c r="G254" s="760">
        <v>1295.9000000000001</v>
      </c>
      <c r="H254" s="760">
        <v>1353.4</v>
      </c>
      <c r="I254" s="760">
        <v>1410.7</v>
      </c>
      <c r="J254" s="760">
        <v>1643.9</v>
      </c>
      <c r="K254" s="760">
        <v>1748.3</v>
      </c>
      <c r="L254" s="760">
        <v>1825.7</v>
      </c>
      <c r="M254" s="760">
        <v>1807.2</v>
      </c>
      <c r="N254" s="760">
        <v>2087.3000000000002</v>
      </c>
      <c r="O254" s="760">
        <v>2245.1999999999998</v>
      </c>
      <c r="P254" s="761">
        <v>1980.3427999999999</v>
      </c>
      <c r="Q254" s="761">
        <v>2055.2786000000001</v>
      </c>
      <c r="R254" s="761">
        <v>2174.2170000000001</v>
      </c>
      <c r="S254" s="143">
        <f>100</f>
        <v>100</v>
      </c>
      <c r="T254" s="328">
        <f t="shared" si="167"/>
        <v>100.78777006473754</v>
      </c>
      <c r="U254" s="328">
        <f t="shared" si="167"/>
        <v>96.302940488261456</v>
      </c>
      <c r="V254" s="328">
        <f t="shared" si="167"/>
        <v>101.07635909835427</v>
      </c>
      <c r="W254" s="328">
        <f t="shared" si="167"/>
        <v>105.56118867483036</v>
      </c>
      <c r="X254" s="328">
        <f t="shared" si="167"/>
        <v>110.03041884408394</v>
      </c>
      <c r="Y254" s="328">
        <f t="shared" si="167"/>
        <v>128.21932766554872</v>
      </c>
      <c r="Z254" s="328">
        <f t="shared" si="167"/>
        <v>136.36221823570705</v>
      </c>
      <c r="AA254" s="328">
        <f t="shared" si="167"/>
        <v>142.39918883082444</v>
      </c>
      <c r="AB254" s="328">
        <f t="shared" si="170"/>
        <v>140.95624366274083</v>
      </c>
      <c r="AC254" s="328">
        <f t="shared" si="170"/>
        <v>162.80321347788788</v>
      </c>
      <c r="AD254" s="328">
        <f t="shared" si="170"/>
        <v>175.11894548007174</v>
      </c>
      <c r="AE254" s="328">
        <f t="shared" ref="AE254:AG254" si="180">P254*100/$D254</f>
        <v>154.4608688869823</v>
      </c>
      <c r="AF254" s="328">
        <f t="shared" si="180"/>
        <v>160.30563918571096</v>
      </c>
      <c r="AG254" s="329">
        <f t="shared" si="180"/>
        <v>169.58248186568912</v>
      </c>
      <c r="AH254" s="781">
        <v>1</v>
      </c>
      <c r="AI254" s="782">
        <v>1</v>
      </c>
      <c r="AJ254" s="782">
        <v>1</v>
      </c>
      <c r="AK254" s="782">
        <v>1</v>
      </c>
      <c r="AL254" s="782">
        <v>1</v>
      </c>
      <c r="AM254" s="782">
        <v>1</v>
      </c>
      <c r="AN254" s="782">
        <v>1</v>
      </c>
      <c r="AO254" s="782">
        <v>1</v>
      </c>
      <c r="AP254" s="782">
        <v>1</v>
      </c>
      <c r="AQ254" s="782">
        <v>1</v>
      </c>
      <c r="AR254" s="782">
        <v>1</v>
      </c>
      <c r="AS254" s="782">
        <v>1</v>
      </c>
      <c r="AT254" s="782">
        <v>4</v>
      </c>
      <c r="AU254" s="782">
        <v>6</v>
      </c>
      <c r="AV254" s="784">
        <v>7</v>
      </c>
    </row>
    <row r="255" spans="2:48" ht="14.4" x14ac:dyDescent="0.3">
      <c r="B255" s="917"/>
      <c r="C255" s="1" t="s">
        <v>5</v>
      </c>
      <c r="D255" s="760">
        <v>2252.6</v>
      </c>
      <c r="E255" s="760">
        <v>2176.3000000000002</v>
      </c>
      <c r="F255" s="760">
        <v>2229.1</v>
      </c>
      <c r="G255" s="760">
        <v>2425.8000000000002</v>
      </c>
      <c r="H255" s="760">
        <v>2534.5</v>
      </c>
      <c r="I255" s="760">
        <v>2658.3</v>
      </c>
      <c r="J255" s="760">
        <v>2611.6999999999998</v>
      </c>
      <c r="K255" s="760">
        <v>2762.6</v>
      </c>
      <c r="L255" s="760">
        <v>2909.8</v>
      </c>
      <c r="M255" s="760">
        <v>2916.4</v>
      </c>
      <c r="N255" s="760">
        <v>3290.2</v>
      </c>
      <c r="O255" s="760">
        <v>3610.4</v>
      </c>
      <c r="P255" s="761">
        <v>3100.0037000000002</v>
      </c>
      <c r="Q255" s="761">
        <v>3251.6758</v>
      </c>
      <c r="R255" s="761">
        <v>3464.2667999999999</v>
      </c>
      <c r="S255" s="143">
        <f>100</f>
        <v>100</v>
      </c>
      <c r="T255" s="328">
        <f t="shared" si="167"/>
        <v>96.61280298321941</v>
      </c>
      <c r="U255" s="328">
        <f t="shared" si="167"/>
        <v>98.956761076089862</v>
      </c>
      <c r="V255" s="328">
        <f t="shared" si="167"/>
        <v>107.6888928349463</v>
      </c>
      <c r="W255" s="328">
        <f t="shared" si="167"/>
        <v>112.51442777235195</v>
      </c>
      <c r="X255" s="328">
        <f t="shared" si="167"/>
        <v>118.01029920980201</v>
      </c>
      <c r="Y255" s="328">
        <f t="shared" si="167"/>
        <v>115.94157862026103</v>
      </c>
      <c r="Z255" s="328">
        <f t="shared" si="167"/>
        <v>122.64050430613514</v>
      </c>
      <c r="AA255" s="328">
        <f t="shared" si="167"/>
        <v>129.17517535292552</v>
      </c>
      <c r="AB255" s="328">
        <f t="shared" si="170"/>
        <v>129.46817011453433</v>
      </c>
      <c r="AC255" s="328">
        <f t="shared" si="170"/>
        <v>146.06232797656043</v>
      </c>
      <c r="AD255" s="328">
        <f t="shared" si="170"/>
        <v>160.27701322915743</v>
      </c>
      <c r="AE255" s="328">
        <f t="shared" ref="AE255:AG255" si="181">P255*100/$D255</f>
        <v>137.61891591938206</v>
      </c>
      <c r="AF255" s="328">
        <f t="shared" si="181"/>
        <v>144.35211755304982</v>
      </c>
      <c r="AG255" s="329">
        <f t="shared" si="181"/>
        <v>153.789700790198</v>
      </c>
      <c r="AH255" s="781">
        <v>1</v>
      </c>
      <c r="AI255" s="782">
        <v>1</v>
      </c>
      <c r="AJ255" s="782">
        <v>1</v>
      </c>
      <c r="AK255" s="782">
        <v>1</v>
      </c>
      <c r="AL255" s="782">
        <v>1</v>
      </c>
      <c r="AM255" s="782">
        <v>1</v>
      </c>
      <c r="AN255" s="782">
        <v>1</v>
      </c>
      <c r="AO255" s="782">
        <v>1</v>
      </c>
      <c r="AP255" s="782">
        <v>1</v>
      </c>
      <c r="AQ255" s="782">
        <v>1</v>
      </c>
      <c r="AR255" s="782">
        <v>1</v>
      </c>
      <c r="AS255" s="782">
        <v>1</v>
      </c>
      <c r="AT255" s="782">
        <v>4</v>
      </c>
      <c r="AU255" s="782">
        <v>6</v>
      </c>
      <c r="AV255" s="784">
        <v>7</v>
      </c>
    </row>
    <row r="256" spans="2:48" ht="14.4" x14ac:dyDescent="0.3">
      <c r="B256" s="917"/>
      <c r="C256" s="1" t="s">
        <v>6</v>
      </c>
      <c r="D256" s="760">
        <v>6015.4</v>
      </c>
      <c r="E256" s="760">
        <v>5949.2</v>
      </c>
      <c r="F256" s="760">
        <v>5964.2000000000007</v>
      </c>
      <c r="G256" s="760">
        <v>6430.8</v>
      </c>
      <c r="H256" s="760">
        <v>6448.8</v>
      </c>
      <c r="I256" s="760">
        <v>6884.9000000000005</v>
      </c>
      <c r="J256" s="760">
        <v>6992.9999999999991</v>
      </c>
      <c r="K256" s="760">
        <v>7347.2999999999993</v>
      </c>
      <c r="L256" s="760">
        <v>7592.3</v>
      </c>
      <c r="M256" s="760">
        <v>7831.4</v>
      </c>
      <c r="N256" s="760">
        <v>7989</v>
      </c>
      <c r="O256" s="760">
        <v>8503.1</v>
      </c>
      <c r="P256" s="761">
        <v>7493.6298900000002</v>
      </c>
      <c r="Q256" s="761">
        <v>7787.8137999999999</v>
      </c>
      <c r="R256" s="761">
        <v>8259.2111800000002</v>
      </c>
      <c r="S256" s="143">
        <f>100</f>
        <v>100</v>
      </c>
      <c r="T256" s="328">
        <f t="shared" si="167"/>
        <v>98.899491305648837</v>
      </c>
      <c r="U256" s="328">
        <f t="shared" si="167"/>
        <v>99.148851281710307</v>
      </c>
      <c r="V256" s="328">
        <f t="shared" si="167"/>
        <v>106.90560893706154</v>
      </c>
      <c r="W256" s="328">
        <f t="shared" si="167"/>
        <v>107.20484090833529</v>
      </c>
      <c r="X256" s="328">
        <f t="shared" si="167"/>
        <v>114.45456661236162</v>
      </c>
      <c r="Y256" s="328">
        <f t="shared" si="167"/>
        <v>116.25162083984439</v>
      </c>
      <c r="Z256" s="328">
        <f t="shared" si="167"/>
        <v>122.14150347441566</v>
      </c>
      <c r="AA256" s="328">
        <f t="shared" si="167"/>
        <v>126.21438308341924</v>
      </c>
      <c r="AB256" s="328">
        <f t="shared" si="170"/>
        <v>130.18918110183861</v>
      </c>
      <c r="AC256" s="328">
        <f t="shared" si="170"/>
        <v>132.80912325032418</v>
      </c>
      <c r="AD256" s="328">
        <f t="shared" si="170"/>
        <v>141.35552082987002</v>
      </c>
      <c r="AE256" s="328">
        <f t="shared" ref="AE256:AG256" si="182">P256*100/$D256</f>
        <v>124.57409133224725</v>
      </c>
      <c r="AF256" s="328">
        <f t="shared" si="182"/>
        <v>129.46460418259801</v>
      </c>
      <c r="AG256" s="329">
        <f t="shared" si="182"/>
        <v>137.3011134754131</v>
      </c>
      <c r="AH256" s="781">
        <v>1</v>
      </c>
      <c r="AI256" s="782">
        <v>1</v>
      </c>
      <c r="AJ256" s="782">
        <v>1</v>
      </c>
      <c r="AK256" s="782">
        <v>1</v>
      </c>
      <c r="AL256" s="782">
        <v>1</v>
      </c>
      <c r="AM256" s="782">
        <v>1</v>
      </c>
      <c r="AN256" s="782">
        <v>1</v>
      </c>
      <c r="AO256" s="782">
        <v>1</v>
      </c>
      <c r="AP256" s="782">
        <v>1</v>
      </c>
      <c r="AQ256" s="782">
        <v>1</v>
      </c>
      <c r="AR256" s="782">
        <v>1</v>
      </c>
      <c r="AS256" s="782">
        <v>1</v>
      </c>
      <c r="AT256" s="782">
        <v>4</v>
      </c>
      <c r="AU256" s="782">
        <v>6</v>
      </c>
      <c r="AV256" s="784">
        <v>7</v>
      </c>
    </row>
    <row r="257" spans="2:48" ht="14.4" x14ac:dyDescent="0.3">
      <c r="B257" s="918"/>
      <c r="C257" s="8" t="s">
        <v>7</v>
      </c>
      <c r="D257" s="565">
        <v>3762.7999999999997</v>
      </c>
      <c r="E257" s="565">
        <v>3772.8999999999996</v>
      </c>
      <c r="F257" s="565">
        <v>3735.1000000000004</v>
      </c>
      <c r="G257" s="565">
        <v>4005</v>
      </c>
      <c r="H257" s="565">
        <v>3914.3</v>
      </c>
      <c r="I257" s="565">
        <v>4226.6000000000004</v>
      </c>
      <c r="J257" s="565">
        <v>4381.2999999999993</v>
      </c>
      <c r="K257" s="565">
        <v>4584.7</v>
      </c>
      <c r="L257" s="565">
        <v>4682.5</v>
      </c>
      <c r="M257" s="565">
        <v>4915</v>
      </c>
      <c r="N257" s="565">
        <v>4698.8</v>
      </c>
      <c r="O257" s="565">
        <v>4892.7</v>
      </c>
      <c r="P257" s="565">
        <v>4393.62619</v>
      </c>
      <c r="Q257" s="565">
        <v>4536.1379999999999</v>
      </c>
      <c r="R257" s="565">
        <v>4794.9443799999999</v>
      </c>
      <c r="S257" s="143">
        <f>100</f>
        <v>100</v>
      </c>
      <c r="T257" s="328">
        <f t="shared" si="167"/>
        <v>100.26841713617517</v>
      </c>
      <c r="U257" s="328">
        <f t="shared" si="167"/>
        <v>99.263846072074017</v>
      </c>
      <c r="V257" s="328">
        <f t="shared" si="167"/>
        <v>106.43669607738919</v>
      </c>
      <c r="W257" s="328">
        <f t="shared" si="167"/>
        <v>104.02625704262783</v>
      </c>
      <c r="X257" s="328">
        <f t="shared" si="167"/>
        <v>112.32592750079731</v>
      </c>
      <c r="Y257" s="328">
        <f t="shared" si="167"/>
        <v>116.43722759647071</v>
      </c>
      <c r="Z257" s="328">
        <f t="shared" si="167"/>
        <v>121.84277665568194</v>
      </c>
      <c r="AA257" s="328">
        <f t="shared" si="167"/>
        <v>124.44190496438823</v>
      </c>
      <c r="AB257" s="328">
        <f t="shared" si="170"/>
        <v>130.62081428723292</v>
      </c>
      <c r="AC257" s="328">
        <f t="shared" si="170"/>
        <v>124.87509301583928</v>
      </c>
      <c r="AD257" s="328">
        <f t="shared" si="170"/>
        <v>130.02817051132138</v>
      </c>
      <c r="AE257" s="328">
        <f t="shared" ref="AE257:AG257" si="183">P257*100/$D257</f>
        <v>116.76480785585204</v>
      </c>
      <c r="AF257" s="328">
        <f t="shared" si="183"/>
        <v>120.55219517380675</v>
      </c>
      <c r="AG257" s="329">
        <f t="shared" si="183"/>
        <v>127.430221643457</v>
      </c>
      <c r="AH257" s="785"/>
      <c r="AI257" s="786"/>
      <c r="AJ257" s="786"/>
      <c r="AK257" s="786"/>
      <c r="AL257" s="786"/>
      <c r="AM257" s="786"/>
      <c r="AN257" s="786"/>
      <c r="AO257" s="786"/>
      <c r="AP257" s="786"/>
      <c r="AQ257" s="786"/>
      <c r="AR257" s="786"/>
      <c r="AS257" s="786"/>
      <c r="AT257" s="786"/>
      <c r="AU257" s="786"/>
      <c r="AV257" s="787"/>
    </row>
    <row r="258" spans="2:48" ht="16.5" customHeight="1" x14ac:dyDescent="0.3">
      <c r="B258" s="917" t="s">
        <v>57</v>
      </c>
      <c r="C258" s="1" t="s">
        <v>2</v>
      </c>
      <c r="D258" s="760">
        <v>7</v>
      </c>
      <c r="E258" s="760">
        <v>6.6</v>
      </c>
      <c r="F258" s="760">
        <v>8.8000000000000007</v>
      </c>
      <c r="G258" s="760">
        <v>11.5</v>
      </c>
      <c r="H258" s="760">
        <v>9.5</v>
      </c>
      <c r="I258" s="760">
        <v>11.2</v>
      </c>
      <c r="J258" s="760">
        <v>17.600000000000001</v>
      </c>
      <c r="K258" s="760">
        <v>8</v>
      </c>
      <c r="L258" s="760">
        <v>10.3</v>
      </c>
      <c r="M258" s="760">
        <v>11.2</v>
      </c>
      <c r="N258" s="760">
        <v>10.1</v>
      </c>
      <c r="O258" s="760">
        <v>12.4</v>
      </c>
      <c r="P258" s="761">
        <v>11.731068</v>
      </c>
      <c r="Q258" s="761">
        <v>11.943441999999999</v>
      </c>
      <c r="R258" s="761">
        <v>12.662058999999999</v>
      </c>
      <c r="S258" s="143">
        <f>100</f>
        <v>100</v>
      </c>
      <c r="T258" s="328">
        <f t="shared" si="167"/>
        <v>94.285714285714292</v>
      </c>
      <c r="U258" s="328">
        <f t="shared" si="167"/>
        <v>125.71428571428574</v>
      </c>
      <c r="V258" s="328">
        <f t="shared" si="167"/>
        <v>164.28571428571428</v>
      </c>
      <c r="W258" s="328">
        <f t="shared" si="167"/>
        <v>135.71428571428572</v>
      </c>
      <c r="X258" s="328">
        <f t="shared" si="167"/>
        <v>160</v>
      </c>
      <c r="Y258" s="328">
        <f t="shared" si="167"/>
        <v>251.42857142857147</v>
      </c>
      <c r="Z258" s="328">
        <f t="shared" si="167"/>
        <v>114.28571428571429</v>
      </c>
      <c r="AA258" s="328">
        <f t="shared" si="167"/>
        <v>147.14285714285714</v>
      </c>
      <c r="AB258" s="328">
        <f t="shared" si="170"/>
        <v>160</v>
      </c>
      <c r="AC258" s="328">
        <f t="shared" si="170"/>
        <v>144.28571428571428</v>
      </c>
      <c r="AD258" s="328">
        <f t="shared" si="170"/>
        <v>177.14285714285714</v>
      </c>
      <c r="AE258" s="328">
        <f t="shared" ref="AE258:AG258" si="184">P258*100/$D258</f>
        <v>167.58668571428572</v>
      </c>
      <c r="AF258" s="328">
        <f t="shared" si="184"/>
        <v>170.6206</v>
      </c>
      <c r="AG258" s="329">
        <f t="shared" si="184"/>
        <v>180.88655714285713</v>
      </c>
      <c r="AH258" s="781">
        <v>1</v>
      </c>
      <c r="AI258" s="782">
        <v>1</v>
      </c>
      <c r="AJ258" s="782">
        <v>1</v>
      </c>
      <c r="AK258" s="782">
        <v>1</v>
      </c>
      <c r="AL258" s="782">
        <v>1</v>
      </c>
      <c r="AM258" s="782">
        <v>1</v>
      </c>
      <c r="AN258" s="782">
        <v>1</v>
      </c>
      <c r="AO258" s="782">
        <v>1</v>
      </c>
      <c r="AP258" s="782">
        <v>1</v>
      </c>
      <c r="AQ258" s="782">
        <v>1</v>
      </c>
      <c r="AR258" s="782">
        <v>1</v>
      </c>
      <c r="AS258" s="782">
        <v>1</v>
      </c>
      <c r="AT258" s="782">
        <v>4</v>
      </c>
      <c r="AU258" s="782">
        <v>6</v>
      </c>
      <c r="AV258" s="784">
        <v>7</v>
      </c>
    </row>
    <row r="259" spans="2:48" ht="14.4" x14ac:dyDescent="0.3">
      <c r="B259" s="917"/>
      <c r="C259" s="1" t="s">
        <v>3</v>
      </c>
      <c r="D259" s="761">
        <v>13.5</v>
      </c>
      <c r="E259" s="761">
        <v>15.8</v>
      </c>
      <c r="F259" s="761">
        <v>15</v>
      </c>
      <c r="G259" s="761">
        <v>14.496765</v>
      </c>
      <c r="H259" s="761">
        <v>9.6185573000000009</v>
      </c>
      <c r="I259" s="761">
        <v>8.4571111000000005</v>
      </c>
      <c r="J259" s="761">
        <v>8.5482905999999996</v>
      </c>
      <c r="K259" s="761">
        <v>11.768705000000001</v>
      </c>
      <c r="L259" s="761">
        <v>15.197050000000001</v>
      </c>
      <c r="M259" s="761">
        <v>15.961351000000001</v>
      </c>
      <c r="N259" s="761">
        <v>19.414276999999998</v>
      </c>
      <c r="O259" s="761">
        <v>22.597871000000001</v>
      </c>
      <c r="P259" s="761">
        <v>17.742964000000001</v>
      </c>
      <c r="Q259" s="761">
        <v>18.327546999999999</v>
      </c>
      <c r="R259" s="761">
        <v>19.322208</v>
      </c>
      <c r="S259" s="143">
        <f>100</f>
        <v>100</v>
      </c>
      <c r="T259" s="328">
        <f t="shared" si="167"/>
        <v>117.03703703703704</v>
      </c>
      <c r="U259" s="328">
        <f t="shared" si="167"/>
        <v>111.11111111111111</v>
      </c>
      <c r="V259" s="328">
        <f t="shared" si="167"/>
        <v>107.38344444444445</v>
      </c>
      <c r="W259" s="328">
        <f t="shared" si="167"/>
        <v>71.248572592592595</v>
      </c>
      <c r="X259" s="328">
        <f t="shared" si="167"/>
        <v>62.64526740740741</v>
      </c>
      <c r="Y259" s="328">
        <f t="shared" si="167"/>
        <v>63.320671111111103</v>
      </c>
      <c r="Z259" s="328">
        <f t="shared" si="167"/>
        <v>87.175592592592594</v>
      </c>
      <c r="AA259" s="328">
        <f t="shared" si="167"/>
        <v>112.57074074074075</v>
      </c>
      <c r="AB259" s="328">
        <f t="shared" si="170"/>
        <v>118.23222962962963</v>
      </c>
      <c r="AC259" s="328">
        <f t="shared" si="170"/>
        <v>143.80945925925923</v>
      </c>
      <c r="AD259" s="328">
        <f t="shared" si="170"/>
        <v>167.39163703703704</v>
      </c>
      <c r="AE259" s="328">
        <f t="shared" ref="AE259:AG259" si="185">P259*100/$D259</f>
        <v>131.42936296296298</v>
      </c>
      <c r="AF259" s="328">
        <f t="shared" si="185"/>
        <v>135.7596074074074</v>
      </c>
      <c r="AG259" s="329">
        <f t="shared" si="185"/>
        <v>143.12746666666666</v>
      </c>
      <c r="AH259" s="781">
        <v>4</v>
      </c>
      <c r="AI259" s="782">
        <v>4</v>
      </c>
      <c r="AJ259" s="782">
        <v>4</v>
      </c>
      <c r="AK259" s="782">
        <v>4</v>
      </c>
      <c r="AL259" s="782">
        <v>4</v>
      </c>
      <c r="AM259" s="782">
        <v>4</v>
      </c>
      <c r="AN259" s="782">
        <v>4</v>
      </c>
      <c r="AO259" s="782">
        <v>4</v>
      </c>
      <c r="AP259" s="782">
        <v>4</v>
      </c>
      <c r="AQ259" s="782">
        <v>4</v>
      </c>
      <c r="AR259" s="782">
        <v>4</v>
      </c>
      <c r="AS259" s="782">
        <v>4</v>
      </c>
      <c r="AT259" s="782">
        <v>4</v>
      </c>
      <c r="AU259" s="782">
        <v>6</v>
      </c>
      <c r="AV259" s="784">
        <v>7</v>
      </c>
    </row>
    <row r="260" spans="2:48" ht="14.4" x14ac:dyDescent="0.3">
      <c r="B260" s="917"/>
      <c r="C260" s="1" t="s">
        <v>4</v>
      </c>
      <c r="D260" s="761">
        <v>3.4</v>
      </c>
      <c r="E260" s="761">
        <v>2.2000000000000002</v>
      </c>
      <c r="F260" s="761">
        <v>3.2</v>
      </c>
      <c r="G260" s="761">
        <v>2.1032345000000001</v>
      </c>
      <c r="H260" s="761">
        <v>0.68144232000000005</v>
      </c>
      <c r="I260" s="761">
        <v>0.74288790000000005</v>
      </c>
      <c r="J260" s="761">
        <v>0.75170800999999998</v>
      </c>
      <c r="K260" s="761">
        <v>1.0312946000000001</v>
      </c>
      <c r="L260" s="761">
        <v>1.3029491</v>
      </c>
      <c r="M260" s="761">
        <v>1.3386502</v>
      </c>
      <c r="N260" s="761">
        <v>0.68572341000000003</v>
      </c>
      <c r="O260" s="761">
        <v>0.90212943999999995</v>
      </c>
      <c r="P260" s="761">
        <v>0.61526119999999995</v>
      </c>
      <c r="Q260" s="761">
        <v>0.63854253000000005</v>
      </c>
      <c r="R260" s="761">
        <v>0.67639077000000003</v>
      </c>
      <c r="S260" s="143">
        <f>100</f>
        <v>100</v>
      </c>
      <c r="T260" s="328">
        <f t="shared" si="167"/>
        <v>64.705882352941188</v>
      </c>
      <c r="U260" s="328">
        <f t="shared" si="167"/>
        <v>94.117647058823536</v>
      </c>
      <c r="V260" s="328">
        <f t="shared" si="167"/>
        <v>61.85983823529412</v>
      </c>
      <c r="W260" s="328">
        <f t="shared" si="167"/>
        <v>20.04242117647059</v>
      </c>
      <c r="X260" s="328">
        <f t="shared" si="167"/>
        <v>21.84964411764706</v>
      </c>
      <c r="Y260" s="328">
        <f t="shared" si="167"/>
        <v>22.10905911764706</v>
      </c>
      <c r="Z260" s="328">
        <f t="shared" si="167"/>
        <v>30.332194117647063</v>
      </c>
      <c r="AA260" s="328">
        <f t="shared" si="167"/>
        <v>38.322032352941171</v>
      </c>
      <c r="AB260" s="328">
        <f t="shared" si="170"/>
        <v>39.372064705882359</v>
      </c>
      <c r="AC260" s="328">
        <f t="shared" si="170"/>
        <v>20.168335588235298</v>
      </c>
      <c r="AD260" s="328">
        <f t="shared" si="170"/>
        <v>26.53321882352941</v>
      </c>
      <c r="AE260" s="328">
        <f t="shared" ref="AE260:AG260" si="186">P260*100/$D260</f>
        <v>18.095917647058823</v>
      </c>
      <c r="AF260" s="328">
        <f t="shared" si="186"/>
        <v>18.780662647058826</v>
      </c>
      <c r="AG260" s="329">
        <f t="shared" si="186"/>
        <v>19.893846176470589</v>
      </c>
      <c r="AH260" s="781">
        <v>4</v>
      </c>
      <c r="AI260" s="782">
        <v>4</v>
      </c>
      <c r="AJ260" s="782">
        <v>4</v>
      </c>
      <c r="AK260" s="782">
        <v>4</v>
      </c>
      <c r="AL260" s="782">
        <v>4</v>
      </c>
      <c r="AM260" s="782">
        <v>4</v>
      </c>
      <c r="AN260" s="782">
        <v>4</v>
      </c>
      <c r="AO260" s="782">
        <v>4</v>
      </c>
      <c r="AP260" s="782">
        <v>4</v>
      </c>
      <c r="AQ260" s="782">
        <v>4</v>
      </c>
      <c r="AR260" s="782">
        <v>4</v>
      </c>
      <c r="AS260" s="782">
        <v>4</v>
      </c>
      <c r="AT260" s="782">
        <v>4</v>
      </c>
      <c r="AU260" s="782">
        <v>6</v>
      </c>
      <c r="AV260" s="784">
        <v>7</v>
      </c>
    </row>
    <row r="261" spans="2:48" ht="14.4" x14ac:dyDescent="0.3">
      <c r="B261" s="917"/>
      <c r="C261" s="1" t="s">
        <v>5</v>
      </c>
      <c r="D261" s="760">
        <v>0</v>
      </c>
      <c r="E261" s="760">
        <v>0</v>
      </c>
      <c r="F261" s="760">
        <v>0</v>
      </c>
      <c r="G261" s="760">
        <v>0</v>
      </c>
      <c r="H261" s="760">
        <v>0</v>
      </c>
      <c r="I261" s="760">
        <v>0</v>
      </c>
      <c r="J261" s="760">
        <v>0</v>
      </c>
      <c r="K261" s="760">
        <v>0</v>
      </c>
      <c r="L261" s="760">
        <v>0</v>
      </c>
      <c r="M261" s="760">
        <v>0</v>
      </c>
      <c r="N261" s="760">
        <v>0</v>
      </c>
      <c r="O261" s="760">
        <v>0</v>
      </c>
      <c r="P261" s="761">
        <v>0</v>
      </c>
      <c r="Q261" s="761">
        <v>0</v>
      </c>
      <c r="R261" s="761">
        <v>0</v>
      </c>
      <c r="S261" s="143">
        <f>100</f>
        <v>100</v>
      </c>
      <c r="T261" s="328" t="e">
        <f t="shared" si="167"/>
        <v>#DIV/0!</v>
      </c>
      <c r="U261" s="328" t="e">
        <f t="shared" si="167"/>
        <v>#DIV/0!</v>
      </c>
      <c r="V261" s="328" t="e">
        <f t="shared" si="167"/>
        <v>#DIV/0!</v>
      </c>
      <c r="W261" s="328" t="e">
        <f t="shared" si="167"/>
        <v>#DIV/0!</v>
      </c>
      <c r="X261" s="328" t="e">
        <f t="shared" si="167"/>
        <v>#DIV/0!</v>
      </c>
      <c r="Y261" s="328" t="e">
        <f t="shared" si="167"/>
        <v>#DIV/0!</v>
      </c>
      <c r="Z261" s="328" t="e">
        <f t="shared" si="167"/>
        <v>#DIV/0!</v>
      </c>
      <c r="AA261" s="328" t="e">
        <f t="shared" si="167"/>
        <v>#DIV/0!</v>
      </c>
      <c r="AB261" s="328" t="e">
        <f t="shared" si="170"/>
        <v>#DIV/0!</v>
      </c>
      <c r="AC261" s="328" t="e">
        <f t="shared" si="170"/>
        <v>#DIV/0!</v>
      </c>
      <c r="AD261" s="328" t="e">
        <f t="shared" si="170"/>
        <v>#DIV/0!</v>
      </c>
      <c r="AE261" s="328" t="e">
        <f t="shared" ref="AE261:AG261" si="187">P261*100/$D261</f>
        <v>#DIV/0!</v>
      </c>
      <c r="AF261" s="328" t="e">
        <f t="shared" si="187"/>
        <v>#DIV/0!</v>
      </c>
      <c r="AG261" s="329" t="e">
        <f t="shared" si="187"/>
        <v>#DIV/0!</v>
      </c>
      <c r="AH261" s="781">
        <v>1</v>
      </c>
      <c r="AI261" s="782">
        <v>1</v>
      </c>
      <c r="AJ261" s="782">
        <v>1</v>
      </c>
      <c r="AK261" s="782">
        <v>1</v>
      </c>
      <c r="AL261" s="782">
        <v>1</v>
      </c>
      <c r="AM261" s="782">
        <v>1</v>
      </c>
      <c r="AN261" s="782">
        <v>1</v>
      </c>
      <c r="AO261" s="782">
        <v>1</v>
      </c>
      <c r="AP261" s="782">
        <v>1</v>
      </c>
      <c r="AQ261" s="782">
        <v>1</v>
      </c>
      <c r="AR261" s="782">
        <v>1</v>
      </c>
      <c r="AS261" s="782">
        <v>1</v>
      </c>
      <c r="AT261" s="782">
        <v>4</v>
      </c>
      <c r="AU261" s="782">
        <v>6</v>
      </c>
      <c r="AV261" s="784">
        <v>7</v>
      </c>
    </row>
    <row r="262" spans="2:48" ht="14.4" x14ac:dyDescent="0.3">
      <c r="B262" s="917"/>
      <c r="C262" s="1" t="s">
        <v>6</v>
      </c>
      <c r="D262" s="760">
        <v>23.9</v>
      </c>
      <c r="E262" s="760">
        <v>24.599999999999998</v>
      </c>
      <c r="F262" s="760">
        <v>27</v>
      </c>
      <c r="G262" s="760">
        <v>28.099999499999999</v>
      </c>
      <c r="H262" s="760">
        <v>19.799999619999998</v>
      </c>
      <c r="I262" s="760">
        <v>20.399999000000001</v>
      </c>
      <c r="J262" s="760">
        <v>26.899998610000004</v>
      </c>
      <c r="K262" s="760">
        <v>20.7999996</v>
      </c>
      <c r="L262" s="760">
        <v>26.799999100000001</v>
      </c>
      <c r="M262" s="760">
        <v>28.5000012</v>
      </c>
      <c r="N262" s="760">
        <v>30.200000410000001</v>
      </c>
      <c r="O262" s="760">
        <v>35.900000440000007</v>
      </c>
      <c r="P262" s="761">
        <v>30.0892932</v>
      </c>
      <c r="Q262" s="761">
        <v>30.909531529999999</v>
      </c>
      <c r="R262" s="761">
        <v>32.66065777</v>
      </c>
      <c r="S262" s="143">
        <f>100</f>
        <v>100</v>
      </c>
      <c r="T262" s="328">
        <f t="shared" si="167"/>
        <v>102.92887029288704</v>
      </c>
      <c r="U262" s="328">
        <f t="shared" si="167"/>
        <v>112.97071129707113</v>
      </c>
      <c r="V262" s="328">
        <f t="shared" si="167"/>
        <v>117.57321966527196</v>
      </c>
      <c r="W262" s="328">
        <f t="shared" si="167"/>
        <v>82.845186694560667</v>
      </c>
      <c r="X262" s="328">
        <f t="shared" si="167"/>
        <v>85.355644351464434</v>
      </c>
      <c r="Y262" s="328">
        <f t="shared" si="167"/>
        <v>112.55229543933056</v>
      </c>
      <c r="Z262" s="328">
        <f t="shared" si="167"/>
        <v>87.02928702928871</v>
      </c>
      <c r="AA262" s="328">
        <f t="shared" si="167"/>
        <v>112.13388744769875</v>
      </c>
      <c r="AB262" s="328">
        <f t="shared" si="170"/>
        <v>119.24686694560671</v>
      </c>
      <c r="AC262" s="328">
        <f t="shared" si="170"/>
        <v>126.35983435146446</v>
      </c>
      <c r="AD262" s="328">
        <f t="shared" si="170"/>
        <v>150.20920686192474</v>
      </c>
      <c r="AE262" s="328">
        <f t="shared" ref="AE262:AG262" si="188">P262*100/$D262</f>
        <v>125.89662426778244</v>
      </c>
      <c r="AF262" s="328">
        <f t="shared" si="188"/>
        <v>129.32858380753137</v>
      </c>
      <c r="AG262" s="329">
        <f t="shared" si="188"/>
        <v>136.65547184100419</v>
      </c>
      <c r="AH262" s="781">
        <v>1</v>
      </c>
      <c r="AI262" s="782">
        <v>1</v>
      </c>
      <c r="AJ262" s="782">
        <v>1</v>
      </c>
      <c r="AK262" s="782">
        <v>1</v>
      </c>
      <c r="AL262" s="782">
        <v>1</v>
      </c>
      <c r="AM262" s="782">
        <v>1</v>
      </c>
      <c r="AN262" s="782">
        <v>1</v>
      </c>
      <c r="AO262" s="782">
        <v>1</v>
      </c>
      <c r="AP262" s="782">
        <v>1</v>
      </c>
      <c r="AQ262" s="782">
        <v>1</v>
      </c>
      <c r="AR262" s="782">
        <v>1</v>
      </c>
      <c r="AS262" s="782">
        <v>1</v>
      </c>
      <c r="AT262" s="782">
        <v>4</v>
      </c>
      <c r="AU262" s="782">
        <v>6</v>
      </c>
      <c r="AV262" s="784">
        <v>7</v>
      </c>
    </row>
    <row r="263" spans="2:48" ht="14.4" x14ac:dyDescent="0.3">
      <c r="B263" s="918"/>
      <c r="C263" s="8" t="s">
        <v>7</v>
      </c>
      <c r="D263" s="565">
        <v>23.9</v>
      </c>
      <c r="E263" s="565">
        <v>24.599999999999998</v>
      </c>
      <c r="F263" s="565">
        <v>27</v>
      </c>
      <c r="G263" s="565">
        <v>28.099999499999999</v>
      </c>
      <c r="H263" s="565">
        <v>19.799999619999998</v>
      </c>
      <c r="I263" s="565">
        <v>20.399999000000001</v>
      </c>
      <c r="J263" s="565">
        <v>26.899998610000004</v>
      </c>
      <c r="K263" s="565">
        <v>20.7999996</v>
      </c>
      <c r="L263" s="565">
        <v>26.799999100000001</v>
      </c>
      <c r="M263" s="565">
        <v>28.5000012</v>
      </c>
      <c r="N263" s="565">
        <v>30.200000410000001</v>
      </c>
      <c r="O263" s="565">
        <v>35.900000440000007</v>
      </c>
      <c r="P263" s="565">
        <v>30.0892932</v>
      </c>
      <c r="Q263" s="565">
        <v>30.909531529999999</v>
      </c>
      <c r="R263" s="565">
        <v>32.66065777</v>
      </c>
      <c r="S263" s="143">
        <f>100</f>
        <v>100</v>
      </c>
      <c r="T263" s="328">
        <f t="shared" si="167"/>
        <v>102.92887029288704</v>
      </c>
      <c r="U263" s="328">
        <f t="shared" si="167"/>
        <v>112.97071129707113</v>
      </c>
      <c r="V263" s="328">
        <f t="shared" si="167"/>
        <v>117.57321966527196</v>
      </c>
      <c r="W263" s="328">
        <f t="shared" si="167"/>
        <v>82.845186694560667</v>
      </c>
      <c r="X263" s="328">
        <f t="shared" si="167"/>
        <v>85.355644351464434</v>
      </c>
      <c r="Y263" s="328">
        <f t="shared" si="167"/>
        <v>112.55229543933056</v>
      </c>
      <c r="Z263" s="328">
        <f t="shared" si="167"/>
        <v>87.02928702928871</v>
      </c>
      <c r="AA263" s="328">
        <f t="shared" si="167"/>
        <v>112.13388744769875</v>
      </c>
      <c r="AB263" s="328">
        <f t="shared" si="170"/>
        <v>119.24686694560671</v>
      </c>
      <c r="AC263" s="328">
        <f t="shared" si="170"/>
        <v>126.35983435146446</v>
      </c>
      <c r="AD263" s="328">
        <f t="shared" si="170"/>
        <v>150.20920686192474</v>
      </c>
      <c r="AE263" s="328">
        <f t="shared" ref="AE263:AG263" si="189">P263*100/$D263</f>
        <v>125.89662426778244</v>
      </c>
      <c r="AF263" s="328">
        <f t="shared" si="189"/>
        <v>129.32858380753137</v>
      </c>
      <c r="AG263" s="329">
        <f t="shared" si="189"/>
        <v>136.65547184100419</v>
      </c>
      <c r="AH263" s="785"/>
      <c r="AI263" s="786"/>
      <c r="AJ263" s="786"/>
      <c r="AK263" s="786"/>
      <c r="AL263" s="786"/>
      <c r="AM263" s="786"/>
      <c r="AN263" s="786"/>
      <c r="AO263" s="786"/>
      <c r="AP263" s="786"/>
      <c r="AQ263" s="786"/>
      <c r="AR263" s="786"/>
      <c r="AS263" s="786"/>
      <c r="AT263" s="786"/>
      <c r="AU263" s="786"/>
      <c r="AV263" s="787"/>
    </row>
    <row r="264" spans="2:48" ht="16.5" customHeight="1" x14ac:dyDescent="0.3">
      <c r="B264" s="917" t="s">
        <v>58</v>
      </c>
      <c r="C264" s="7" t="s">
        <v>2</v>
      </c>
      <c r="D264" s="760">
        <v>21.1</v>
      </c>
      <c r="E264" s="760">
        <v>17.2</v>
      </c>
      <c r="F264" s="760">
        <v>34</v>
      </c>
      <c r="G264" s="760">
        <v>19.399999999999999</v>
      </c>
      <c r="H264" s="760">
        <v>7</v>
      </c>
      <c r="I264" s="760">
        <v>9</v>
      </c>
      <c r="J264" s="760">
        <v>13.9</v>
      </c>
      <c r="K264" s="760">
        <v>38.9</v>
      </c>
      <c r="L264" s="760">
        <v>61.9</v>
      </c>
      <c r="M264" s="760">
        <v>75.7</v>
      </c>
      <c r="N264" s="760">
        <v>48.9</v>
      </c>
      <c r="O264" s="760">
        <v>56.8</v>
      </c>
      <c r="P264" s="761">
        <v>53.735858999999998</v>
      </c>
      <c r="Q264" s="761">
        <v>54.708674999999999</v>
      </c>
      <c r="R264" s="761">
        <v>57.915970000000002</v>
      </c>
      <c r="S264" s="143">
        <f>100</f>
        <v>100</v>
      </c>
      <c r="T264" s="328">
        <f t="shared" si="167"/>
        <v>81.516587677725113</v>
      </c>
      <c r="U264" s="328">
        <f t="shared" si="167"/>
        <v>161.13744075829382</v>
      </c>
      <c r="V264" s="328">
        <f t="shared" si="167"/>
        <v>91.943127962085285</v>
      </c>
      <c r="W264" s="328">
        <f t="shared" si="167"/>
        <v>33.175355450236964</v>
      </c>
      <c r="X264" s="328">
        <f t="shared" si="167"/>
        <v>42.654028436018955</v>
      </c>
      <c r="Y264" s="328">
        <f t="shared" si="167"/>
        <v>65.876777251184834</v>
      </c>
      <c r="Z264" s="328">
        <f t="shared" si="167"/>
        <v>184.36018957345971</v>
      </c>
      <c r="AA264" s="328">
        <f t="shared" si="167"/>
        <v>293.3649289099526</v>
      </c>
      <c r="AB264" s="328">
        <f t="shared" si="170"/>
        <v>358.76777251184831</v>
      </c>
      <c r="AC264" s="328">
        <f t="shared" si="170"/>
        <v>231.75355450236964</v>
      </c>
      <c r="AD264" s="328">
        <f t="shared" si="170"/>
        <v>269.19431279620852</v>
      </c>
      <c r="AE264" s="328">
        <f t="shared" ref="AE264:AG264" si="190">P264*100/$D264</f>
        <v>254.67231753554501</v>
      </c>
      <c r="AF264" s="328">
        <f t="shared" si="190"/>
        <v>259.28281990521327</v>
      </c>
      <c r="AG264" s="329">
        <f t="shared" si="190"/>
        <v>274.48327014218006</v>
      </c>
      <c r="AH264" s="781">
        <v>1</v>
      </c>
      <c r="AI264" s="782">
        <v>1</v>
      </c>
      <c r="AJ264" s="782">
        <v>1</v>
      </c>
      <c r="AK264" s="782">
        <v>1</v>
      </c>
      <c r="AL264" s="782">
        <v>1</v>
      </c>
      <c r="AM264" s="782">
        <v>1</v>
      </c>
      <c r="AN264" s="782">
        <v>1</v>
      </c>
      <c r="AO264" s="782">
        <v>1</v>
      </c>
      <c r="AP264" s="782">
        <v>1</v>
      </c>
      <c r="AQ264" s="782">
        <v>1</v>
      </c>
      <c r="AR264" s="782">
        <v>1</v>
      </c>
      <c r="AS264" s="782">
        <v>1</v>
      </c>
      <c r="AT264" s="782">
        <v>4</v>
      </c>
      <c r="AU264" s="782">
        <v>6</v>
      </c>
      <c r="AV264" s="784">
        <v>7</v>
      </c>
    </row>
    <row r="265" spans="2:48" ht="15" customHeight="1" x14ac:dyDescent="0.3">
      <c r="B265" s="917"/>
      <c r="C265" s="1" t="s">
        <v>3</v>
      </c>
      <c r="D265" s="761">
        <v>52.7</v>
      </c>
      <c r="E265" s="761">
        <v>37.828567999999997</v>
      </c>
      <c r="F265" s="761">
        <v>24.257142999999999</v>
      </c>
      <c r="G265" s="761">
        <v>17.864007000000001</v>
      </c>
      <c r="H265" s="761">
        <v>20.385276000000001</v>
      </c>
      <c r="I265" s="761">
        <v>16.00215</v>
      </c>
      <c r="J265" s="761">
        <v>19.095452000000002</v>
      </c>
      <c r="K265" s="761">
        <v>19.266888000000002</v>
      </c>
      <c r="L265" s="761">
        <v>17.855964</v>
      </c>
      <c r="M265" s="761">
        <v>22.045764999999999</v>
      </c>
      <c r="N265" s="761">
        <v>44.111300999999997</v>
      </c>
      <c r="O265" s="761">
        <v>53.614398000000001</v>
      </c>
      <c r="P265" s="761">
        <v>40.313899999999997</v>
      </c>
      <c r="Q265" s="761">
        <v>41.642136000000001</v>
      </c>
      <c r="R265" s="761">
        <v>43.948292000000002</v>
      </c>
      <c r="S265" s="143">
        <f>100</f>
        <v>100</v>
      </c>
      <c r="T265" s="328">
        <f t="shared" si="167"/>
        <v>71.780963946869065</v>
      </c>
      <c r="U265" s="328">
        <f t="shared" si="167"/>
        <v>46.02873434535104</v>
      </c>
      <c r="V265" s="328">
        <f t="shared" si="167"/>
        <v>33.897546489563567</v>
      </c>
      <c r="W265" s="328">
        <f t="shared" si="167"/>
        <v>38.681738140417458</v>
      </c>
      <c r="X265" s="328">
        <f t="shared" si="167"/>
        <v>30.364611005692602</v>
      </c>
      <c r="Y265" s="328">
        <f t="shared" si="167"/>
        <v>36.234254269449721</v>
      </c>
      <c r="Z265" s="328">
        <f t="shared" si="167"/>
        <v>36.559559772296012</v>
      </c>
      <c r="AA265" s="328">
        <f t="shared" si="167"/>
        <v>33.882284629981022</v>
      </c>
      <c r="AB265" s="328">
        <f t="shared" si="170"/>
        <v>41.832571157495259</v>
      </c>
      <c r="AC265" s="328">
        <f t="shared" si="170"/>
        <v>83.702658444022759</v>
      </c>
      <c r="AD265" s="328">
        <f t="shared" si="170"/>
        <v>101.73510056925996</v>
      </c>
      <c r="AE265" s="328">
        <f t="shared" ref="AE265:AG265" si="191">P265*100/$D265</f>
        <v>76.496963946869059</v>
      </c>
      <c r="AF265" s="328">
        <f t="shared" si="191"/>
        <v>79.01733586337761</v>
      </c>
      <c r="AG265" s="329">
        <f t="shared" si="191"/>
        <v>83.39334345351044</v>
      </c>
      <c r="AH265" s="781">
        <v>4</v>
      </c>
      <c r="AI265" s="782">
        <v>4</v>
      </c>
      <c r="AJ265" s="782">
        <v>4</v>
      </c>
      <c r="AK265" s="782">
        <v>4</v>
      </c>
      <c r="AL265" s="782">
        <v>4</v>
      </c>
      <c r="AM265" s="782">
        <v>4</v>
      </c>
      <c r="AN265" s="782">
        <v>4</v>
      </c>
      <c r="AO265" s="782">
        <v>4</v>
      </c>
      <c r="AP265" s="782">
        <v>4</v>
      </c>
      <c r="AQ265" s="782">
        <v>4</v>
      </c>
      <c r="AR265" s="782">
        <v>4</v>
      </c>
      <c r="AS265" s="782">
        <v>4</v>
      </c>
      <c r="AT265" s="782">
        <v>4</v>
      </c>
      <c r="AU265" s="782">
        <v>6</v>
      </c>
      <c r="AV265" s="784">
        <v>7</v>
      </c>
    </row>
    <row r="266" spans="2:48" ht="14.4" x14ac:dyDescent="0.3">
      <c r="B266" s="917"/>
      <c r="C266" s="1" t="s">
        <v>4</v>
      </c>
      <c r="D266" s="760">
        <v>22.4</v>
      </c>
      <c r="E266" s="760">
        <v>63.2</v>
      </c>
      <c r="F266" s="760">
        <v>43.5</v>
      </c>
      <c r="G266" s="760">
        <v>58.6</v>
      </c>
      <c r="H266" s="760">
        <v>41.6</v>
      </c>
      <c r="I266" s="760">
        <v>61.8</v>
      </c>
      <c r="J266" s="760">
        <v>37.200000000000003</v>
      </c>
      <c r="K266" s="761">
        <v>37.403196999999999</v>
      </c>
      <c r="L266" s="761">
        <v>33.915215000000003</v>
      </c>
      <c r="M266" s="761">
        <v>40.960554000000002</v>
      </c>
      <c r="N266" s="761">
        <v>34.516029000000003</v>
      </c>
      <c r="O266" s="761">
        <v>47.416111000000001</v>
      </c>
      <c r="P266" s="761">
        <v>30.969298999999999</v>
      </c>
      <c r="Q266" s="761">
        <v>32.141171</v>
      </c>
      <c r="R266" s="761">
        <v>33.986579999999996</v>
      </c>
      <c r="S266" s="143">
        <f>100</f>
        <v>100</v>
      </c>
      <c r="T266" s="328">
        <f t="shared" si="167"/>
        <v>282.14285714285717</v>
      </c>
      <c r="U266" s="328">
        <f t="shared" si="167"/>
        <v>194.19642857142858</v>
      </c>
      <c r="V266" s="328">
        <f t="shared" si="167"/>
        <v>261.60714285714289</v>
      </c>
      <c r="W266" s="328">
        <f t="shared" si="167"/>
        <v>185.71428571428572</v>
      </c>
      <c r="X266" s="328">
        <f t="shared" si="167"/>
        <v>275.89285714285717</v>
      </c>
      <c r="Y266" s="328">
        <f t="shared" si="167"/>
        <v>166.07142857142861</v>
      </c>
      <c r="Z266" s="328">
        <f t="shared" si="167"/>
        <v>166.97855803571429</v>
      </c>
      <c r="AA266" s="328">
        <f t="shared" si="167"/>
        <v>151.40720982142858</v>
      </c>
      <c r="AB266" s="328">
        <f t="shared" si="170"/>
        <v>182.8596160714286</v>
      </c>
      <c r="AC266" s="328">
        <f t="shared" si="170"/>
        <v>154.08941517857144</v>
      </c>
      <c r="AD266" s="328">
        <f t="shared" si="170"/>
        <v>211.67906696428574</v>
      </c>
      <c r="AE266" s="328">
        <f t="shared" ref="AE266:AG266" si="192">P266*100/$D266</f>
        <v>138.25579910714288</v>
      </c>
      <c r="AF266" s="328">
        <f t="shared" si="192"/>
        <v>143.48737053571429</v>
      </c>
      <c r="AG266" s="329">
        <f t="shared" si="192"/>
        <v>151.72580357142854</v>
      </c>
      <c r="AH266" s="781">
        <v>1</v>
      </c>
      <c r="AI266" s="782">
        <v>1</v>
      </c>
      <c r="AJ266" s="782">
        <v>1</v>
      </c>
      <c r="AK266" s="782">
        <v>1</v>
      </c>
      <c r="AL266" s="782">
        <v>1</v>
      </c>
      <c r="AM266" s="782">
        <v>1</v>
      </c>
      <c r="AN266" s="782">
        <v>1</v>
      </c>
      <c r="AO266" s="782">
        <v>4</v>
      </c>
      <c r="AP266" s="782">
        <v>4</v>
      </c>
      <c r="AQ266" s="782">
        <v>4</v>
      </c>
      <c r="AR266" s="782">
        <v>4</v>
      </c>
      <c r="AS266" s="782">
        <v>4</v>
      </c>
      <c r="AT266" s="782">
        <v>4</v>
      </c>
      <c r="AU266" s="782">
        <v>6</v>
      </c>
      <c r="AV266" s="784">
        <v>7</v>
      </c>
    </row>
    <row r="267" spans="2:48" ht="14.4" x14ac:dyDescent="0.3">
      <c r="B267" s="917"/>
      <c r="C267" s="1" t="s">
        <v>5</v>
      </c>
      <c r="D267" s="761">
        <v>483.5</v>
      </c>
      <c r="E267" s="761">
        <v>361.57139999999998</v>
      </c>
      <c r="F267" s="761">
        <v>393.14285999999998</v>
      </c>
      <c r="G267" s="761">
        <v>318.73599999999999</v>
      </c>
      <c r="H267" s="761">
        <v>454.31470999999999</v>
      </c>
      <c r="I267" s="761">
        <v>408.09784000000002</v>
      </c>
      <c r="J267" s="761">
        <v>489.40451000000002</v>
      </c>
      <c r="K267" s="761">
        <v>500.72989999999999</v>
      </c>
      <c r="L267" s="761">
        <v>465.82884000000001</v>
      </c>
      <c r="M267" s="761">
        <v>579.59369000000004</v>
      </c>
      <c r="N267" s="761">
        <v>380.77264000000002</v>
      </c>
      <c r="O267" s="761">
        <v>589.36954000000003</v>
      </c>
      <c r="P267" s="761">
        <v>339.88574</v>
      </c>
      <c r="Q267" s="761">
        <v>356.51517000000001</v>
      </c>
      <c r="R267" s="761">
        <v>379.83710000000002</v>
      </c>
      <c r="S267" s="143">
        <f>100</f>
        <v>100</v>
      </c>
      <c r="T267" s="328">
        <f t="shared" si="167"/>
        <v>74.782088934850051</v>
      </c>
      <c r="U267" s="328">
        <f t="shared" si="167"/>
        <v>81.311863495346429</v>
      </c>
      <c r="V267" s="328">
        <f t="shared" si="167"/>
        <v>65.922647362978282</v>
      </c>
      <c r="W267" s="328">
        <f t="shared" si="167"/>
        <v>93.963745604963805</v>
      </c>
      <c r="X267" s="328">
        <f t="shared" si="167"/>
        <v>84.404930713547046</v>
      </c>
      <c r="Y267" s="328">
        <f t="shared" si="167"/>
        <v>101.22120165460187</v>
      </c>
      <c r="Z267" s="328">
        <f t="shared" si="167"/>
        <v>103.56357807652533</v>
      </c>
      <c r="AA267" s="328">
        <f t="shared" si="167"/>
        <v>96.345158221302995</v>
      </c>
      <c r="AB267" s="328">
        <f t="shared" si="170"/>
        <v>119.87459979317478</v>
      </c>
      <c r="AC267" s="328">
        <f t="shared" si="170"/>
        <v>78.753389865563605</v>
      </c>
      <c r="AD267" s="328">
        <f t="shared" si="170"/>
        <v>121.89649224405379</v>
      </c>
      <c r="AE267" s="328">
        <f t="shared" ref="AE267:AG267" si="193">P267*100/$D267</f>
        <v>70.29694725956567</v>
      </c>
      <c r="AF267" s="328">
        <f t="shared" si="193"/>
        <v>73.736332988624611</v>
      </c>
      <c r="AG267" s="329">
        <f t="shared" si="193"/>
        <v>78.559896587383662</v>
      </c>
      <c r="AH267" s="781">
        <v>4</v>
      </c>
      <c r="AI267" s="782">
        <v>4</v>
      </c>
      <c r="AJ267" s="782">
        <v>4</v>
      </c>
      <c r="AK267" s="782">
        <v>4</v>
      </c>
      <c r="AL267" s="782">
        <v>4</v>
      </c>
      <c r="AM267" s="782">
        <v>4</v>
      </c>
      <c r="AN267" s="782">
        <v>4</v>
      </c>
      <c r="AO267" s="782">
        <v>4</v>
      </c>
      <c r="AP267" s="782">
        <v>4</v>
      </c>
      <c r="AQ267" s="782">
        <v>4</v>
      </c>
      <c r="AR267" s="782">
        <v>4</v>
      </c>
      <c r="AS267" s="782">
        <v>4</v>
      </c>
      <c r="AT267" s="782">
        <v>4</v>
      </c>
      <c r="AU267" s="782">
        <v>6</v>
      </c>
      <c r="AV267" s="784">
        <v>7</v>
      </c>
    </row>
    <row r="268" spans="2:48" ht="14.4" x14ac:dyDescent="0.3">
      <c r="B268" s="917"/>
      <c r="C268" s="1" t="s">
        <v>6</v>
      </c>
      <c r="D268" s="760">
        <v>579.70000000000005</v>
      </c>
      <c r="E268" s="760">
        <v>479.79996799999998</v>
      </c>
      <c r="F268" s="760">
        <v>494.90000299999997</v>
      </c>
      <c r="G268" s="760">
        <v>414.60000700000001</v>
      </c>
      <c r="H268" s="760">
        <v>523.29998599999999</v>
      </c>
      <c r="I268" s="760">
        <v>494.89999</v>
      </c>
      <c r="J268" s="760">
        <v>559.599962</v>
      </c>
      <c r="K268" s="760">
        <v>596.29998499999999</v>
      </c>
      <c r="L268" s="760">
        <v>579.50001900000007</v>
      </c>
      <c r="M268" s="760">
        <v>718.30000900000005</v>
      </c>
      <c r="N268" s="760">
        <v>508.29997000000003</v>
      </c>
      <c r="O268" s="760">
        <v>747.20004900000004</v>
      </c>
      <c r="P268" s="761">
        <v>464.90479800000003</v>
      </c>
      <c r="Q268" s="761">
        <v>485.00715200000002</v>
      </c>
      <c r="R268" s="761">
        <v>515.68794200000002</v>
      </c>
      <c r="S268" s="143">
        <f>100</f>
        <v>100</v>
      </c>
      <c r="T268" s="328">
        <f t="shared" si="167"/>
        <v>82.766942901500769</v>
      </c>
      <c r="U268" s="328">
        <f t="shared" si="167"/>
        <v>85.37174452302915</v>
      </c>
      <c r="V268" s="328">
        <f t="shared" si="167"/>
        <v>71.519752803174057</v>
      </c>
      <c r="W268" s="328">
        <f t="shared" si="167"/>
        <v>90.270827324478176</v>
      </c>
      <c r="X268" s="328">
        <f t="shared" si="167"/>
        <v>85.371742280489912</v>
      </c>
      <c r="Y268" s="328">
        <f t="shared" si="167"/>
        <v>96.532682766948412</v>
      </c>
      <c r="Z268" s="328">
        <f t="shared" si="167"/>
        <v>102.86354752458168</v>
      </c>
      <c r="AA268" s="328">
        <f t="shared" si="167"/>
        <v>99.965502673796792</v>
      </c>
      <c r="AB268" s="328">
        <f t="shared" si="170"/>
        <v>123.90891995859927</v>
      </c>
      <c r="AC268" s="328">
        <f t="shared" si="170"/>
        <v>87.683279282387446</v>
      </c>
      <c r="AD268" s="328">
        <f t="shared" si="170"/>
        <v>128.89426410212178</v>
      </c>
      <c r="AE268" s="328">
        <f t="shared" ref="AE268:AG268" si="194">P268*100/$D268</f>
        <v>80.197481110919441</v>
      </c>
      <c r="AF268" s="328">
        <f t="shared" si="194"/>
        <v>83.665197860962564</v>
      </c>
      <c r="AG268" s="329">
        <f t="shared" si="194"/>
        <v>88.957726755218218</v>
      </c>
      <c r="AH268" s="781">
        <v>1</v>
      </c>
      <c r="AI268" s="782">
        <v>1</v>
      </c>
      <c r="AJ268" s="782">
        <v>1</v>
      </c>
      <c r="AK268" s="782">
        <v>1</v>
      </c>
      <c r="AL268" s="782">
        <v>1</v>
      </c>
      <c r="AM268" s="782">
        <v>1</v>
      </c>
      <c r="AN268" s="782">
        <v>1</v>
      </c>
      <c r="AO268" s="782">
        <v>1</v>
      </c>
      <c r="AP268" s="782">
        <v>1</v>
      </c>
      <c r="AQ268" s="782">
        <v>1</v>
      </c>
      <c r="AR268" s="782">
        <v>1</v>
      </c>
      <c r="AS268" s="782">
        <v>1</v>
      </c>
      <c r="AT268" s="782">
        <v>4</v>
      </c>
      <c r="AU268" s="782">
        <v>6</v>
      </c>
      <c r="AV268" s="784">
        <v>7</v>
      </c>
    </row>
    <row r="269" spans="2:48" ht="14.4" x14ac:dyDescent="0.3">
      <c r="B269" s="918"/>
      <c r="C269" s="8" t="s">
        <v>7</v>
      </c>
      <c r="D269" s="565">
        <v>96.200000000000017</v>
      </c>
      <c r="E269" s="565">
        <v>118.228568</v>
      </c>
      <c r="F269" s="565">
        <v>101.757143</v>
      </c>
      <c r="G269" s="565">
        <v>95.864007000000001</v>
      </c>
      <c r="H269" s="565">
        <v>68.985275999999999</v>
      </c>
      <c r="I269" s="565">
        <v>86.802149999999997</v>
      </c>
      <c r="J269" s="565">
        <v>70.195452000000003</v>
      </c>
      <c r="K269" s="565">
        <v>95.570085000000006</v>
      </c>
      <c r="L269" s="565">
        <v>113.67117900000001</v>
      </c>
      <c r="M269" s="565">
        <v>138.70631900000001</v>
      </c>
      <c r="N269" s="565">
        <v>127.52733000000001</v>
      </c>
      <c r="O269" s="565">
        <v>157.83050900000001</v>
      </c>
      <c r="P269" s="565">
        <v>125.019058</v>
      </c>
      <c r="Q269" s="565">
        <v>128.49198200000001</v>
      </c>
      <c r="R269" s="565">
        <v>135.850842</v>
      </c>
      <c r="S269" s="143">
        <f>100</f>
        <v>100</v>
      </c>
      <c r="T269" s="328">
        <f t="shared" si="167"/>
        <v>122.8987193347193</v>
      </c>
      <c r="U269" s="328">
        <f t="shared" si="167"/>
        <v>105.77665592515591</v>
      </c>
      <c r="V269" s="328">
        <f t="shared" si="167"/>
        <v>99.650734927234907</v>
      </c>
      <c r="W269" s="328">
        <f t="shared" si="167"/>
        <v>71.710266112266098</v>
      </c>
      <c r="X269" s="328">
        <f t="shared" si="167"/>
        <v>90.230925155925135</v>
      </c>
      <c r="Y269" s="328">
        <f t="shared" si="167"/>
        <v>72.968245322245309</v>
      </c>
      <c r="Z269" s="328">
        <f t="shared" si="167"/>
        <v>99.345202702702679</v>
      </c>
      <c r="AA269" s="328">
        <f t="shared" si="167"/>
        <v>118.16130873180872</v>
      </c>
      <c r="AB269" s="328">
        <f t="shared" si="170"/>
        <v>144.18536278586276</v>
      </c>
      <c r="AC269" s="328">
        <f t="shared" si="170"/>
        <v>132.56479209979207</v>
      </c>
      <c r="AD269" s="328">
        <f t="shared" si="170"/>
        <v>164.06497817047816</v>
      </c>
      <c r="AE269" s="328">
        <f t="shared" ref="AE269:AG269" si="195">P269*100/$D269</f>
        <v>129.95744074844072</v>
      </c>
      <c r="AF269" s="328">
        <f t="shared" si="195"/>
        <v>133.56754885654885</v>
      </c>
      <c r="AG269" s="329">
        <f t="shared" si="195"/>
        <v>141.21709147609144</v>
      </c>
      <c r="AH269" s="785"/>
      <c r="AI269" s="786"/>
      <c r="AJ269" s="786"/>
      <c r="AK269" s="786"/>
      <c r="AL269" s="786"/>
      <c r="AM269" s="786"/>
      <c r="AN269" s="786"/>
      <c r="AO269" s="786"/>
      <c r="AP269" s="786"/>
      <c r="AQ269" s="786"/>
      <c r="AR269" s="786"/>
      <c r="AS269" s="786"/>
      <c r="AT269" s="786"/>
      <c r="AU269" s="786"/>
      <c r="AV269" s="787"/>
    </row>
    <row r="270" spans="2:48" ht="16.5" customHeight="1" x14ac:dyDescent="0.3">
      <c r="B270" s="917" t="s">
        <v>59</v>
      </c>
      <c r="C270" s="1" t="s">
        <v>2</v>
      </c>
      <c r="D270" s="760">
        <v>179.2</v>
      </c>
      <c r="E270" s="760">
        <v>244.5</v>
      </c>
      <c r="F270" s="760">
        <v>195.8</v>
      </c>
      <c r="G270" s="760">
        <v>76.400000000000006</v>
      </c>
      <c r="H270" s="760">
        <v>341.9</v>
      </c>
      <c r="I270" s="760">
        <v>313.8</v>
      </c>
      <c r="J270" s="760">
        <v>441.2</v>
      </c>
      <c r="K270" s="760">
        <v>434.6</v>
      </c>
      <c r="L270" s="760">
        <v>450.6</v>
      </c>
      <c r="M270" s="760">
        <v>406.8</v>
      </c>
      <c r="N270" s="760">
        <v>286.60000000000002</v>
      </c>
      <c r="O270" s="760">
        <v>257.60000000000002</v>
      </c>
      <c r="P270" s="761">
        <v>243.70346000000001</v>
      </c>
      <c r="Q270" s="761">
        <v>248.11537000000001</v>
      </c>
      <c r="R270" s="761">
        <v>262.49621999999999</v>
      </c>
      <c r="S270" s="143">
        <f>100</f>
        <v>100</v>
      </c>
      <c r="T270" s="328">
        <f t="shared" si="167"/>
        <v>136.43973214285714</v>
      </c>
      <c r="U270" s="328">
        <f t="shared" si="167"/>
        <v>109.26339285714286</v>
      </c>
      <c r="V270" s="328">
        <f t="shared" si="167"/>
        <v>42.633928571428577</v>
      </c>
      <c r="W270" s="328">
        <f t="shared" si="167"/>
        <v>190.79241071428572</v>
      </c>
      <c r="X270" s="328">
        <f t="shared" si="167"/>
        <v>175.11160714285717</v>
      </c>
      <c r="Y270" s="328">
        <f t="shared" si="167"/>
        <v>246.20535714285717</v>
      </c>
      <c r="Z270" s="328">
        <f t="shared" si="167"/>
        <v>242.52232142857144</v>
      </c>
      <c r="AA270" s="328">
        <f t="shared" si="167"/>
        <v>251.45089285714286</v>
      </c>
      <c r="AB270" s="328">
        <f t="shared" si="170"/>
        <v>227.00892857142858</v>
      </c>
      <c r="AC270" s="328">
        <f t="shared" si="170"/>
        <v>159.93303571428575</v>
      </c>
      <c r="AD270" s="328">
        <f t="shared" si="170"/>
        <v>143.75000000000003</v>
      </c>
      <c r="AE270" s="328">
        <f t="shared" ref="AE270:AG270" si="196">P270*100/$D270</f>
        <v>135.99523437500002</v>
      </c>
      <c r="AF270" s="328">
        <f t="shared" si="196"/>
        <v>138.45723772321429</v>
      </c>
      <c r="AG270" s="329">
        <f t="shared" si="196"/>
        <v>146.482265625</v>
      </c>
      <c r="AH270" s="781">
        <v>1</v>
      </c>
      <c r="AI270" s="782">
        <v>1</v>
      </c>
      <c r="AJ270" s="782">
        <v>1</v>
      </c>
      <c r="AK270" s="782">
        <v>1</v>
      </c>
      <c r="AL270" s="782">
        <v>1</v>
      </c>
      <c r="AM270" s="782">
        <v>1</v>
      </c>
      <c r="AN270" s="782">
        <v>1</v>
      </c>
      <c r="AO270" s="782">
        <v>1</v>
      </c>
      <c r="AP270" s="782">
        <v>1</v>
      </c>
      <c r="AQ270" s="782">
        <v>1</v>
      </c>
      <c r="AR270" s="782">
        <v>1</v>
      </c>
      <c r="AS270" s="782">
        <v>1</v>
      </c>
      <c r="AT270" s="782">
        <v>4</v>
      </c>
      <c r="AU270" s="782">
        <v>6</v>
      </c>
      <c r="AV270" s="784">
        <v>7</v>
      </c>
    </row>
    <row r="271" spans="2:48" ht="14.4" x14ac:dyDescent="0.3">
      <c r="B271" s="917"/>
      <c r="C271" s="1" t="s">
        <v>3</v>
      </c>
      <c r="D271" s="760">
        <v>385.9</v>
      </c>
      <c r="E271" s="760">
        <v>342.9</v>
      </c>
      <c r="F271" s="760">
        <v>385.1</v>
      </c>
      <c r="G271" s="760">
        <v>358.6</v>
      </c>
      <c r="H271" s="760">
        <v>435.3</v>
      </c>
      <c r="I271" s="760">
        <v>1094.7</v>
      </c>
      <c r="J271" s="760">
        <v>518.1</v>
      </c>
      <c r="K271" s="760">
        <v>474.7</v>
      </c>
      <c r="L271" s="760">
        <v>548.6</v>
      </c>
      <c r="M271" s="760">
        <v>570.9</v>
      </c>
      <c r="N271" s="760">
        <v>516.1</v>
      </c>
      <c r="O271" s="760">
        <v>613.29999999999995</v>
      </c>
      <c r="P271" s="761">
        <v>549.03326000000004</v>
      </c>
      <c r="Q271" s="761">
        <v>567.12243999999998</v>
      </c>
      <c r="R271" s="761">
        <v>598.71178999999995</v>
      </c>
      <c r="S271" s="143">
        <f>100</f>
        <v>100</v>
      </c>
      <c r="T271" s="328">
        <f t="shared" si="167"/>
        <v>88.857216895568811</v>
      </c>
      <c r="U271" s="328">
        <f t="shared" si="167"/>
        <v>99.792692407359425</v>
      </c>
      <c r="V271" s="328">
        <f t="shared" si="167"/>
        <v>92.925628401140202</v>
      </c>
      <c r="W271" s="328">
        <f t="shared" si="167"/>
        <v>112.80124384555585</v>
      </c>
      <c r="X271" s="328">
        <f t="shared" si="167"/>
        <v>283.67452707955431</v>
      </c>
      <c r="Y271" s="328">
        <f t="shared" si="167"/>
        <v>134.25757968385594</v>
      </c>
      <c r="Z271" s="328">
        <f t="shared" si="167"/>
        <v>123.01114278310443</v>
      </c>
      <c r="AA271" s="328">
        <f t="shared" si="167"/>
        <v>142.16118165327805</v>
      </c>
      <c r="AB271" s="328">
        <f t="shared" si="170"/>
        <v>147.93988079813425</v>
      </c>
      <c r="AC271" s="328">
        <f t="shared" si="170"/>
        <v>133.73931070225447</v>
      </c>
      <c r="AD271" s="328">
        <f t="shared" si="170"/>
        <v>158.92718320808498</v>
      </c>
      <c r="AE271" s="328">
        <f t="shared" ref="AE271:AG271" si="197">P271*100/$D271</f>
        <v>142.27345426276239</v>
      </c>
      <c r="AF271" s="328">
        <f t="shared" si="197"/>
        <v>146.96098471106504</v>
      </c>
      <c r="AG271" s="329">
        <f t="shared" si="197"/>
        <v>155.14687483804093</v>
      </c>
      <c r="AH271" s="781">
        <v>1</v>
      </c>
      <c r="AI271" s="782">
        <v>1</v>
      </c>
      <c r="AJ271" s="782">
        <v>1</v>
      </c>
      <c r="AK271" s="782">
        <v>1</v>
      </c>
      <c r="AL271" s="782">
        <v>1</v>
      </c>
      <c r="AM271" s="782">
        <v>1</v>
      </c>
      <c r="AN271" s="782">
        <v>1</v>
      </c>
      <c r="AO271" s="782">
        <v>1</v>
      </c>
      <c r="AP271" s="782">
        <v>1</v>
      </c>
      <c r="AQ271" s="782">
        <v>1</v>
      </c>
      <c r="AR271" s="782">
        <v>1</v>
      </c>
      <c r="AS271" s="782">
        <v>1</v>
      </c>
      <c r="AT271" s="782">
        <v>4</v>
      </c>
      <c r="AU271" s="782">
        <v>6</v>
      </c>
      <c r="AV271" s="784">
        <v>7</v>
      </c>
    </row>
    <row r="272" spans="2:48" ht="14.4" x14ac:dyDescent="0.3">
      <c r="B272" s="917"/>
      <c r="C272" s="1" t="s">
        <v>4</v>
      </c>
      <c r="D272" s="760">
        <v>1493.3</v>
      </c>
      <c r="E272" s="760">
        <v>1294.4000000000001</v>
      </c>
      <c r="F272" s="760">
        <v>1342.9</v>
      </c>
      <c r="G272" s="760">
        <v>1451.4</v>
      </c>
      <c r="H272" s="760">
        <v>1559.5</v>
      </c>
      <c r="I272" s="760">
        <v>1589.7</v>
      </c>
      <c r="J272" s="760">
        <v>1674.8</v>
      </c>
      <c r="K272" s="760">
        <v>1660.3</v>
      </c>
      <c r="L272" s="760">
        <v>1760.5</v>
      </c>
      <c r="M272" s="760">
        <v>1928.8</v>
      </c>
      <c r="N272" s="760">
        <v>563</v>
      </c>
      <c r="O272" s="760">
        <v>573</v>
      </c>
      <c r="P272" s="761">
        <v>505.40552000000002</v>
      </c>
      <c r="Q272" s="761">
        <v>524.52997000000005</v>
      </c>
      <c r="R272" s="761">
        <v>554.90002000000004</v>
      </c>
      <c r="S272" s="143">
        <f>100</f>
        <v>100</v>
      </c>
      <c r="T272" s="328">
        <f t="shared" si="167"/>
        <v>86.680506261300494</v>
      </c>
      <c r="U272" s="328">
        <f t="shared" si="167"/>
        <v>89.9283466148798</v>
      </c>
      <c r="V272" s="328">
        <f t="shared" si="167"/>
        <v>97.194133797629419</v>
      </c>
      <c r="W272" s="328">
        <f t="shared" si="167"/>
        <v>104.43313466818456</v>
      </c>
      <c r="X272" s="328">
        <f t="shared" si="167"/>
        <v>106.45550123886694</v>
      </c>
      <c r="Y272" s="328">
        <f t="shared" si="167"/>
        <v>112.15428915824015</v>
      </c>
      <c r="Z272" s="328">
        <f t="shared" si="167"/>
        <v>111.18328534119065</v>
      </c>
      <c r="AA272" s="328">
        <f t="shared" si="167"/>
        <v>117.89325654590505</v>
      </c>
      <c r="AB272" s="328">
        <f t="shared" si="170"/>
        <v>129.16359740172771</v>
      </c>
      <c r="AC272" s="328">
        <f t="shared" si="170"/>
        <v>37.70173441371459</v>
      </c>
      <c r="AD272" s="328">
        <f t="shared" si="170"/>
        <v>38.371392218576311</v>
      </c>
      <c r="AE272" s="328">
        <f t="shared" ref="AE272:AG272" si="198">P272*100/$D272</f>
        <v>33.844875108819394</v>
      </c>
      <c r="AF272" s="328">
        <f t="shared" si="198"/>
        <v>35.125558829438162</v>
      </c>
      <c r="AG272" s="329">
        <f t="shared" si="198"/>
        <v>37.159312931092217</v>
      </c>
      <c r="AH272" s="781">
        <v>1</v>
      </c>
      <c r="AI272" s="782">
        <v>1</v>
      </c>
      <c r="AJ272" s="782">
        <v>1</v>
      </c>
      <c r="AK272" s="782">
        <v>1</v>
      </c>
      <c r="AL272" s="782">
        <v>1</v>
      </c>
      <c r="AM272" s="782">
        <v>1</v>
      </c>
      <c r="AN272" s="782">
        <v>1</v>
      </c>
      <c r="AO272" s="782">
        <v>1</v>
      </c>
      <c r="AP272" s="782">
        <v>1</v>
      </c>
      <c r="AQ272" s="782">
        <v>1</v>
      </c>
      <c r="AR272" s="782">
        <v>1</v>
      </c>
      <c r="AS272" s="782">
        <v>1</v>
      </c>
      <c r="AT272" s="782">
        <v>4</v>
      </c>
      <c r="AU272" s="782">
        <v>6</v>
      </c>
      <c r="AV272" s="784">
        <v>7</v>
      </c>
    </row>
    <row r="273" spans="2:48" ht="14.4" x14ac:dyDescent="0.3">
      <c r="B273" s="917"/>
      <c r="C273" s="1" t="s">
        <v>5</v>
      </c>
      <c r="D273" s="760">
        <v>3061.2</v>
      </c>
      <c r="E273" s="760">
        <v>3059.5</v>
      </c>
      <c r="F273" s="760">
        <v>3234.6</v>
      </c>
      <c r="G273" s="760">
        <v>3386</v>
      </c>
      <c r="H273" s="760">
        <v>3647</v>
      </c>
      <c r="I273" s="760">
        <v>3814.9</v>
      </c>
      <c r="J273" s="760">
        <v>1628.2</v>
      </c>
      <c r="K273" s="760">
        <v>1726.1</v>
      </c>
      <c r="L273" s="760">
        <v>1795.1</v>
      </c>
      <c r="M273" s="760">
        <v>1841.8</v>
      </c>
      <c r="N273" s="760">
        <v>3609.5</v>
      </c>
      <c r="O273" s="760">
        <v>3704.3</v>
      </c>
      <c r="P273" s="761">
        <v>3180.6289000000002</v>
      </c>
      <c r="Q273" s="761">
        <v>3336.2458000000001</v>
      </c>
      <c r="R273" s="761">
        <v>3554.3917999999999</v>
      </c>
      <c r="S273" s="143">
        <f>100</f>
        <v>100</v>
      </c>
      <c r="T273" s="328">
        <f t="shared" si="167"/>
        <v>99.944466222396457</v>
      </c>
      <c r="U273" s="328">
        <f t="shared" si="167"/>
        <v>105.66444531556253</v>
      </c>
      <c r="V273" s="328">
        <f t="shared" si="167"/>
        <v>110.61021821507906</v>
      </c>
      <c r="W273" s="328">
        <f t="shared" si="167"/>
        <v>119.13628642362472</v>
      </c>
      <c r="X273" s="328">
        <f t="shared" si="167"/>
        <v>124.62106363517576</v>
      </c>
      <c r="Y273" s="328">
        <f t="shared" si="167"/>
        <v>53.188292173004051</v>
      </c>
      <c r="Z273" s="328">
        <f t="shared" si="167"/>
        <v>56.386384424408732</v>
      </c>
      <c r="AA273" s="328">
        <f t="shared" si="167"/>
        <v>58.640402456552991</v>
      </c>
      <c r="AB273" s="328">
        <f t="shared" si="170"/>
        <v>60.165947994250622</v>
      </c>
      <c r="AC273" s="328">
        <f t="shared" si="170"/>
        <v>117.91127662354633</v>
      </c>
      <c r="AD273" s="328">
        <f t="shared" si="170"/>
        <v>121.00810139814453</v>
      </c>
      <c r="AE273" s="328">
        <f t="shared" ref="AE273:AG273" si="199">P273*100/$D273</f>
        <v>103.9013752776689</v>
      </c>
      <c r="AF273" s="328">
        <f t="shared" si="199"/>
        <v>108.98490134587745</v>
      </c>
      <c r="AG273" s="329">
        <f t="shared" si="199"/>
        <v>116.11106102182151</v>
      </c>
      <c r="AH273" s="781">
        <v>1</v>
      </c>
      <c r="AI273" s="782">
        <v>1</v>
      </c>
      <c r="AJ273" s="782">
        <v>1</v>
      </c>
      <c r="AK273" s="782">
        <v>1</v>
      </c>
      <c r="AL273" s="782">
        <v>1</v>
      </c>
      <c r="AM273" s="782">
        <v>1</v>
      </c>
      <c r="AN273" s="782">
        <v>1</v>
      </c>
      <c r="AO273" s="782">
        <v>1</v>
      </c>
      <c r="AP273" s="782">
        <v>1</v>
      </c>
      <c r="AQ273" s="782">
        <v>1</v>
      </c>
      <c r="AR273" s="782">
        <v>1</v>
      </c>
      <c r="AS273" s="782">
        <v>1</v>
      </c>
      <c r="AT273" s="782">
        <v>4</v>
      </c>
      <c r="AU273" s="782">
        <v>6</v>
      </c>
      <c r="AV273" s="784">
        <v>7</v>
      </c>
    </row>
    <row r="274" spans="2:48" ht="14.4" x14ac:dyDescent="0.3">
      <c r="B274" s="917"/>
      <c r="C274" s="1" t="s">
        <v>6</v>
      </c>
      <c r="D274" s="760">
        <v>5119.5999999999995</v>
      </c>
      <c r="E274" s="760">
        <v>4941.3</v>
      </c>
      <c r="F274" s="760">
        <v>5158.3999999999996</v>
      </c>
      <c r="G274" s="760">
        <v>5272.4</v>
      </c>
      <c r="H274" s="760">
        <v>5983.7</v>
      </c>
      <c r="I274" s="760">
        <v>6813.1</v>
      </c>
      <c r="J274" s="760">
        <v>4262.3</v>
      </c>
      <c r="K274" s="760">
        <v>4295.7</v>
      </c>
      <c r="L274" s="760">
        <v>4554.7999999999993</v>
      </c>
      <c r="M274" s="760">
        <v>4748.3</v>
      </c>
      <c r="N274" s="760">
        <v>4975.2</v>
      </c>
      <c r="O274" s="760">
        <v>5148.2000000000007</v>
      </c>
      <c r="P274" s="761">
        <v>4478.7711400000007</v>
      </c>
      <c r="Q274" s="761">
        <v>4676.0135800000007</v>
      </c>
      <c r="R274" s="761">
        <v>4970.4998299999997</v>
      </c>
      <c r="S274" s="143">
        <f>100</f>
        <v>100</v>
      </c>
      <c r="T274" s="328">
        <f t="shared" si="167"/>
        <v>96.517306039534347</v>
      </c>
      <c r="U274" s="328">
        <f t="shared" si="167"/>
        <v>100.75787170872724</v>
      </c>
      <c r="V274" s="328">
        <f t="shared" si="167"/>
        <v>102.98460817251349</v>
      </c>
      <c r="W274" s="328">
        <f t="shared" si="167"/>
        <v>116.8782717399797</v>
      </c>
      <c r="X274" s="328">
        <f t="shared" si="167"/>
        <v>133.07875615282444</v>
      </c>
      <c r="Y274" s="328">
        <f t="shared" si="167"/>
        <v>83.254551136807578</v>
      </c>
      <c r="Z274" s="328">
        <f t="shared" si="167"/>
        <v>83.90694585514494</v>
      </c>
      <c r="AA274" s="328">
        <f t="shared" si="167"/>
        <v>88.967888116259076</v>
      </c>
      <c r="AB274" s="328">
        <f t="shared" si="170"/>
        <v>92.747480271896251</v>
      </c>
      <c r="AC274" s="328">
        <f t="shared" si="170"/>
        <v>97.179467145870788</v>
      </c>
      <c r="AD274" s="328">
        <f t="shared" si="170"/>
        <v>100.55863739354639</v>
      </c>
      <c r="AE274" s="328">
        <f t="shared" ref="AE274:AG274" si="200">P274*100/$D274</f>
        <v>87.482833424486316</v>
      </c>
      <c r="AF274" s="328">
        <f t="shared" si="200"/>
        <v>91.335525822329899</v>
      </c>
      <c r="AG274" s="329">
        <f t="shared" si="200"/>
        <v>97.087659778107664</v>
      </c>
      <c r="AH274" s="781">
        <v>1</v>
      </c>
      <c r="AI274" s="782">
        <v>1</v>
      </c>
      <c r="AJ274" s="782">
        <v>1</v>
      </c>
      <c r="AK274" s="782">
        <v>1</v>
      </c>
      <c r="AL274" s="782">
        <v>1</v>
      </c>
      <c r="AM274" s="782">
        <v>1</v>
      </c>
      <c r="AN274" s="782">
        <v>1</v>
      </c>
      <c r="AO274" s="782">
        <v>1</v>
      </c>
      <c r="AP274" s="782">
        <v>1</v>
      </c>
      <c r="AQ274" s="782">
        <v>1</v>
      </c>
      <c r="AR274" s="782">
        <v>1</v>
      </c>
      <c r="AS274" s="782">
        <v>1</v>
      </c>
      <c r="AT274" s="782">
        <v>4</v>
      </c>
      <c r="AU274" s="782">
        <v>6</v>
      </c>
      <c r="AV274" s="784">
        <v>7</v>
      </c>
    </row>
    <row r="275" spans="2:48" ht="14.4" x14ac:dyDescent="0.3">
      <c r="B275" s="918"/>
      <c r="C275" s="8" t="s">
        <v>7</v>
      </c>
      <c r="D275" s="565">
        <v>2058.3999999999996</v>
      </c>
      <c r="E275" s="565">
        <v>1881.8000000000002</v>
      </c>
      <c r="F275" s="565">
        <v>1923.8000000000002</v>
      </c>
      <c r="G275" s="565">
        <v>1886.4</v>
      </c>
      <c r="H275" s="565">
        <v>2336.6999999999998</v>
      </c>
      <c r="I275" s="565">
        <v>2998.2</v>
      </c>
      <c r="J275" s="565">
        <v>2634.1</v>
      </c>
      <c r="K275" s="565">
        <v>2569.6</v>
      </c>
      <c r="L275" s="565">
        <v>2759.7</v>
      </c>
      <c r="M275" s="565">
        <v>2906.5</v>
      </c>
      <c r="N275" s="565">
        <v>1365.7</v>
      </c>
      <c r="O275" s="565">
        <v>1443.9</v>
      </c>
      <c r="P275" s="565">
        <v>1298.1422400000001</v>
      </c>
      <c r="Q275" s="565">
        <v>1339.7677800000001</v>
      </c>
      <c r="R275" s="565">
        <v>1416.1080299999999</v>
      </c>
      <c r="S275" s="143">
        <f>100</f>
        <v>100</v>
      </c>
      <c r="T275" s="328">
        <f t="shared" si="167"/>
        <v>91.420520792848848</v>
      </c>
      <c r="U275" s="328">
        <f t="shared" si="167"/>
        <v>93.460940536338939</v>
      </c>
      <c r="V275" s="328">
        <f t="shared" si="167"/>
        <v>91.643995336183465</v>
      </c>
      <c r="W275" s="328">
        <f t="shared" ref="W275:AA325" si="201">H275*100/$D275</f>
        <v>113.52020987174505</v>
      </c>
      <c r="X275" s="328">
        <f t="shared" si="201"/>
        <v>145.65682083171399</v>
      </c>
      <c r="Y275" s="328">
        <f t="shared" si="201"/>
        <v>127.96832491255346</v>
      </c>
      <c r="Z275" s="328">
        <f t="shared" si="201"/>
        <v>124.83482316362225</v>
      </c>
      <c r="AA275" s="328">
        <f t="shared" si="201"/>
        <v>134.07015157403811</v>
      </c>
      <c r="AB275" s="328">
        <f t="shared" si="170"/>
        <v>141.20190439176062</v>
      </c>
      <c r="AC275" s="328">
        <f t="shared" si="170"/>
        <v>66.347648659152753</v>
      </c>
      <c r="AD275" s="328">
        <f t="shared" si="170"/>
        <v>70.146715895841439</v>
      </c>
      <c r="AE275" s="328">
        <f t="shared" ref="AE275:AG275" si="202">P275*100/$D275</f>
        <v>63.065596579867879</v>
      </c>
      <c r="AF275" s="328">
        <f t="shared" si="202"/>
        <v>65.087824523902086</v>
      </c>
      <c r="AG275" s="329">
        <f t="shared" si="202"/>
        <v>68.796542460163238</v>
      </c>
      <c r="AH275" s="785"/>
      <c r="AI275" s="786"/>
      <c r="AJ275" s="786"/>
      <c r="AK275" s="786"/>
      <c r="AL275" s="786"/>
      <c r="AM275" s="786"/>
      <c r="AN275" s="786"/>
      <c r="AO275" s="786"/>
      <c r="AP275" s="786"/>
      <c r="AQ275" s="786"/>
      <c r="AR275" s="786"/>
      <c r="AS275" s="786"/>
      <c r="AT275" s="786"/>
      <c r="AU275" s="786"/>
      <c r="AV275" s="787"/>
    </row>
    <row r="276" spans="2:48" ht="16.5" customHeight="1" x14ac:dyDescent="0.3">
      <c r="B276" s="917" t="s">
        <v>91</v>
      </c>
      <c r="C276" s="7" t="s">
        <v>2</v>
      </c>
      <c r="D276" s="760">
        <v>15.2</v>
      </c>
      <c r="E276" s="760">
        <v>15.3</v>
      </c>
      <c r="F276" s="760">
        <v>17.3</v>
      </c>
      <c r="G276" s="760">
        <v>15.7</v>
      </c>
      <c r="H276" s="760">
        <v>15.5</v>
      </c>
      <c r="I276" s="760">
        <v>15.7</v>
      </c>
      <c r="J276" s="760">
        <v>16.399999999999999</v>
      </c>
      <c r="K276" s="760">
        <v>16.5</v>
      </c>
      <c r="L276" s="760">
        <v>17.7</v>
      </c>
      <c r="M276" s="760">
        <v>23.3</v>
      </c>
      <c r="N276" s="760">
        <v>24.1</v>
      </c>
      <c r="O276" s="760">
        <v>28.3</v>
      </c>
      <c r="P276" s="761">
        <v>26.773323000000001</v>
      </c>
      <c r="Q276" s="761">
        <v>27.258018</v>
      </c>
      <c r="R276" s="761">
        <v>28.829284999999999</v>
      </c>
      <c r="S276" s="143">
        <f>100</f>
        <v>100</v>
      </c>
      <c r="T276" s="328">
        <f t="shared" ref="T276:T307" si="203">E276*100/$D276</f>
        <v>100.65789473684211</v>
      </c>
      <c r="U276" s="328">
        <f t="shared" ref="U276:U307" si="204">F276*100/$D276</f>
        <v>113.81578947368422</v>
      </c>
      <c r="V276" s="328">
        <f t="shared" ref="V276:V307" si="205">G276*100/$D276</f>
        <v>103.28947368421053</v>
      </c>
      <c r="W276" s="328">
        <f t="shared" si="201"/>
        <v>101.97368421052632</v>
      </c>
      <c r="X276" s="328">
        <f t="shared" si="201"/>
        <v>103.28947368421053</v>
      </c>
      <c r="Y276" s="328">
        <f t="shared" si="201"/>
        <v>107.89473684210526</v>
      </c>
      <c r="Z276" s="328">
        <f t="shared" si="201"/>
        <v>108.55263157894737</v>
      </c>
      <c r="AA276" s="328">
        <f t="shared" si="201"/>
        <v>116.44736842105263</v>
      </c>
      <c r="AB276" s="328">
        <f t="shared" si="170"/>
        <v>153.28947368421052</v>
      </c>
      <c r="AC276" s="328">
        <f t="shared" si="170"/>
        <v>158.55263157894737</v>
      </c>
      <c r="AD276" s="328">
        <f t="shared" si="170"/>
        <v>186.18421052631581</v>
      </c>
      <c r="AE276" s="328">
        <f t="shared" ref="AE276:AG276" si="206">P276*100/$D276</f>
        <v>176.14028289473686</v>
      </c>
      <c r="AF276" s="328">
        <f t="shared" si="206"/>
        <v>179.3290657894737</v>
      </c>
      <c r="AG276" s="329">
        <f t="shared" si="206"/>
        <v>189.66634868421053</v>
      </c>
      <c r="AH276" s="781">
        <v>1</v>
      </c>
      <c r="AI276" s="782">
        <v>1</v>
      </c>
      <c r="AJ276" s="782">
        <v>1</v>
      </c>
      <c r="AK276" s="782">
        <v>1</v>
      </c>
      <c r="AL276" s="782">
        <v>1</v>
      </c>
      <c r="AM276" s="782">
        <v>1</v>
      </c>
      <c r="AN276" s="782">
        <v>1</v>
      </c>
      <c r="AO276" s="782">
        <v>1</v>
      </c>
      <c r="AP276" s="782">
        <v>1</v>
      </c>
      <c r="AQ276" s="782">
        <v>1</v>
      </c>
      <c r="AR276" s="782">
        <v>1</v>
      </c>
      <c r="AS276" s="782">
        <v>1</v>
      </c>
      <c r="AT276" s="782">
        <v>4</v>
      </c>
      <c r="AU276" s="782">
        <v>6</v>
      </c>
      <c r="AV276" s="784">
        <v>7</v>
      </c>
    </row>
    <row r="277" spans="2:48" ht="14.4" x14ac:dyDescent="0.3">
      <c r="B277" s="917"/>
      <c r="C277" s="1" t="s">
        <v>3</v>
      </c>
      <c r="D277" s="760">
        <v>37.1</v>
      </c>
      <c r="E277" s="760">
        <v>31.8</v>
      </c>
      <c r="F277" s="760">
        <v>30.7</v>
      </c>
      <c r="G277" s="760">
        <v>41.2</v>
      </c>
      <c r="H277" s="760">
        <v>35.1</v>
      </c>
      <c r="I277" s="760">
        <v>36.5</v>
      </c>
      <c r="J277" s="760">
        <v>40.4</v>
      </c>
      <c r="K277" s="760">
        <v>43.4</v>
      </c>
      <c r="L277" s="760">
        <v>51.4</v>
      </c>
      <c r="M277" s="760">
        <v>50.3</v>
      </c>
      <c r="N277" s="760">
        <v>50.2</v>
      </c>
      <c r="O277" s="760">
        <v>60.6</v>
      </c>
      <c r="P277" s="761">
        <v>54.249820999999997</v>
      </c>
      <c r="Q277" s="761">
        <v>56.037205</v>
      </c>
      <c r="R277" s="761">
        <v>59.143889999999999</v>
      </c>
      <c r="S277" s="143">
        <f>100</f>
        <v>100</v>
      </c>
      <c r="T277" s="328">
        <f t="shared" si="203"/>
        <v>85.714285714285708</v>
      </c>
      <c r="U277" s="328">
        <f t="shared" si="204"/>
        <v>82.749326145552558</v>
      </c>
      <c r="V277" s="328">
        <f t="shared" si="205"/>
        <v>111.05121293800539</v>
      </c>
      <c r="W277" s="328">
        <f t="shared" si="201"/>
        <v>94.609164420485172</v>
      </c>
      <c r="X277" s="328">
        <f t="shared" si="201"/>
        <v>98.382749326145543</v>
      </c>
      <c r="Y277" s="328">
        <f t="shared" si="201"/>
        <v>108.89487870619946</v>
      </c>
      <c r="Z277" s="328">
        <f t="shared" si="201"/>
        <v>116.98113207547169</v>
      </c>
      <c r="AA277" s="328">
        <f t="shared" si="201"/>
        <v>138.544474393531</v>
      </c>
      <c r="AB277" s="328">
        <f t="shared" si="170"/>
        <v>135.57951482479783</v>
      </c>
      <c r="AC277" s="328">
        <f t="shared" si="170"/>
        <v>135.30997304582209</v>
      </c>
      <c r="AD277" s="328">
        <f t="shared" si="170"/>
        <v>163.34231805929917</v>
      </c>
      <c r="AE277" s="328">
        <f t="shared" ref="AE277:AG277" si="207">P277*100/$D277</f>
        <v>146.22593261455523</v>
      </c>
      <c r="AF277" s="328">
        <f t="shared" si="207"/>
        <v>151.04367924528302</v>
      </c>
      <c r="AG277" s="329">
        <f t="shared" si="207"/>
        <v>159.41749326145552</v>
      </c>
      <c r="AH277" s="781">
        <v>1</v>
      </c>
      <c r="AI277" s="782">
        <v>1</v>
      </c>
      <c r="AJ277" s="782">
        <v>1</v>
      </c>
      <c r="AK277" s="782">
        <v>1</v>
      </c>
      <c r="AL277" s="782">
        <v>1</v>
      </c>
      <c r="AM277" s="782">
        <v>1</v>
      </c>
      <c r="AN277" s="782">
        <v>1</v>
      </c>
      <c r="AO277" s="782">
        <v>1</v>
      </c>
      <c r="AP277" s="782">
        <v>1</v>
      </c>
      <c r="AQ277" s="782">
        <v>1</v>
      </c>
      <c r="AR277" s="782">
        <v>1</v>
      </c>
      <c r="AS277" s="782">
        <v>1</v>
      </c>
      <c r="AT277" s="782">
        <v>4</v>
      </c>
      <c r="AU277" s="782">
        <v>6</v>
      </c>
      <c r="AV277" s="784">
        <v>7</v>
      </c>
    </row>
    <row r="278" spans="2:48" ht="14.4" x14ac:dyDescent="0.3">
      <c r="B278" s="917"/>
      <c r="C278" s="1" t="s">
        <v>4</v>
      </c>
      <c r="D278" s="761">
        <v>13.599999</v>
      </c>
      <c r="E278" s="761">
        <v>46</v>
      </c>
      <c r="F278" s="761">
        <v>44</v>
      </c>
      <c r="G278" s="761">
        <v>39.678193999999998</v>
      </c>
      <c r="H278" s="761">
        <v>80.948772000000005</v>
      </c>
      <c r="I278" s="761">
        <v>80.993871999999996</v>
      </c>
      <c r="J278" s="761">
        <v>80.669233000000006</v>
      </c>
      <c r="K278" s="761">
        <v>79.054581999999996</v>
      </c>
      <c r="L278" s="761">
        <v>76.931066000000001</v>
      </c>
      <c r="M278" s="761">
        <v>76.052166999999997</v>
      </c>
      <c r="N278" s="761">
        <v>100.71177</v>
      </c>
      <c r="O278" s="761">
        <v>85.477907999999999</v>
      </c>
      <c r="P278" s="761">
        <v>90.363028999999997</v>
      </c>
      <c r="Q278" s="761">
        <v>93.782341000000002</v>
      </c>
      <c r="R278" s="761">
        <v>99.199202999999997</v>
      </c>
      <c r="S278" s="143">
        <f>100</f>
        <v>100</v>
      </c>
      <c r="T278" s="328">
        <f t="shared" si="203"/>
        <v>338.23531898789111</v>
      </c>
      <c r="U278" s="328">
        <f t="shared" si="204"/>
        <v>323.52943555363498</v>
      </c>
      <c r="V278" s="328">
        <f t="shared" si="205"/>
        <v>291.75144792290058</v>
      </c>
      <c r="W278" s="328">
        <f t="shared" si="201"/>
        <v>595.21160258908844</v>
      </c>
      <c r="X278" s="328">
        <f t="shared" si="201"/>
        <v>595.5432202605308</v>
      </c>
      <c r="Y278" s="328">
        <f t="shared" si="201"/>
        <v>593.15616861442413</v>
      </c>
      <c r="Z278" s="328">
        <f t="shared" si="201"/>
        <v>581.28373391792161</v>
      </c>
      <c r="AA278" s="328">
        <f t="shared" si="201"/>
        <v>565.66964453453272</v>
      </c>
      <c r="AB278" s="328">
        <f t="shared" si="170"/>
        <v>559.2071514122905</v>
      </c>
      <c r="AC278" s="328">
        <f t="shared" si="170"/>
        <v>740.52777503880691</v>
      </c>
      <c r="AD278" s="328">
        <f t="shared" si="170"/>
        <v>628.51407562603504</v>
      </c>
      <c r="AE278" s="328">
        <f t="shared" ref="AE278:AG278" si="208">P278*100/$D278</f>
        <v>664.43408562015338</v>
      </c>
      <c r="AF278" s="328">
        <f t="shared" si="208"/>
        <v>689.57608746882988</v>
      </c>
      <c r="AG278" s="329">
        <f t="shared" si="208"/>
        <v>729.40595804455575</v>
      </c>
      <c r="AH278" s="781">
        <v>4</v>
      </c>
      <c r="AI278" s="782">
        <v>4</v>
      </c>
      <c r="AJ278" s="782">
        <v>4</v>
      </c>
      <c r="AK278" s="782">
        <v>4</v>
      </c>
      <c r="AL278" s="782">
        <v>4</v>
      </c>
      <c r="AM278" s="782">
        <v>4</v>
      </c>
      <c r="AN278" s="782">
        <v>4</v>
      </c>
      <c r="AO278" s="782">
        <v>4</v>
      </c>
      <c r="AP278" s="782">
        <v>4</v>
      </c>
      <c r="AQ278" s="782">
        <v>4</v>
      </c>
      <c r="AR278" s="782">
        <v>4</v>
      </c>
      <c r="AS278" s="782">
        <v>4</v>
      </c>
      <c r="AT278" s="782">
        <v>4</v>
      </c>
      <c r="AU278" s="782">
        <v>6</v>
      </c>
      <c r="AV278" s="784">
        <v>7</v>
      </c>
    </row>
    <row r="279" spans="2:48" ht="14.4" x14ac:dyDescent="0.3">
      <c r="B279" s="917"/>
      <c r="C279" s="1" t="s">
        <v>5</v>
      </c>
      <c r="D279" s="761">
        <v>1319.7999</v>
      </c>
      <c r="E279" s="761">
        <v>1257.3</v>
      </c>
      <c r="F279" s="761">
        <v>1227.5999999999999</v>
      </c>
      <c r="G279" s="761">
        <v>1245.2218</v>
      </c>
      <c r="H279" s="761">
        <v>1250.6511</v>
      </c>
      <c r="I279" s="761">
        <v>1251.7062000000001</v>
      </c>
      <c r="J279" s="761">
        <v>1251.5308</v>
      </c>
      <c r="K279" s="761">
        <v>1248.0454</v>
      </c>
      <c r="L279" s="761">
        <v>1246.069</v>
      </c>
      <c r="M279" s="761">
        <v>1269.0477000000001</v>
      </c>
      <c r="N279" s="761">
        <v>1310.1882000000001</v>
      </c>
      <c r="O279" s="761">
        <v>1252.9222</v>
      </c>
      <c r="P279" s="761">
        <v>1169.5017</v>
      </c>
      <c r="Q279" s="761">
        <v>1226.7212</v>
      </c>
      <c r="R279" s="761">
        <v>1306.8932</v>
      </c>
      <c r="S279" s="143">
        <f>100</f>
        <v>100</v>
      </c>
      <c r="T279" s="328">
        <f t="shared" si="203"/>
        <v>95.264441223249065</v>
      </c>
      <c r="U279" s="328">
        <f t="shared" si="204"/>
        <v>93.01410009199121</v>
      </c>
      <c r="V279" s="328">
        <f t="shared" si="205"/>
        <v>94.349287342725219</v>
      </c>
      <c r="W279" s="328">
        <f t="shared" si="201"/>
        <v>94.760660309187784</v>
      </c>
      <c r="X279" s="328">
        <f t="shared" si="201"/>
        <v>94.840604246143684</v>
      </c>
      <c r="Y279" s="328">
        <f t="shared" si="201"/>
        <v>94.827314352728777</v>
      </c>
      <c r="Z279" s="328">
        <f t="shared" si="201"/>
        <v>94.56322886522419</v>
      </c>
      <c r="AA279" s="328">
        <f t="shared" si="201"/>
        <v>94.413478891762296</v>
      </c>
      <c r="AB279" s="328">
        <f t="shared" si="170"/>
        <v>96.154553428894801</v>
      </c>
      <c r="AC279" s="328">
        <f t="shared" si="170"/>
        <v>99.271730510056869</v>
      </c>
      <c r="AD279" s="328">
        <f t="shared" si="170"/>
        <v>94.932739425120431</v>
      </c>
      <c r="AE279" s="328">
        <f t="shared" ref="AE279:AG279" si="209">P279*100/$D279</f>
        <v>88.612046417036396</v>
      </c>
      <c r="AF279" s="328">
        <f t="shared" si="209"/>
        <v>92.947514240605713</v>
      </c>
      <c r="AG279" s="329">
        <f t="shared" si="209"/>
        <v>99.02207145189206</v>
      </c>
      <c r="AH279" s="781">
        <v>4</v>
      </c>
      <c r="AI279" s="782">
        <v>4</v>
      </c>
      <c r="AJ279" s="782">
        <v>4</v>
      </c>
      <c r="AK279" s="782">
        <v>4</v>
      </c>
      <c r="AL279" s="782">
        <v>4</v>
      </c>
      <c r="AM279" s="782">
        <v>4</v>
      </c>
      <c r="AN279" s="782">
        <v>4</v>
      </c>
      <c r="AO279" s="782">
        <v>4</v>
      </c>
      <c r="AP279" s="782">
        <v>4</v>
      </c>
      <c r="AQ279" s="782">
        <v>4</v>
      </c>
      <c r="AR279" s="782">
        <v>4</v>
      </c>
      <c r="AS279" s="782">
        <v>4</v>
      </c>
      <c r="AT279" s="782">
        <v>4</v>
      </c>
      <c r="AU279" s="782">
        <v>6</v>
      </c>
      <c r="AV279" s="784">
        <v>7</v>
      </c>
    </row>
    <row r="280" spans="2:48" ht="14.4" x14ac:dyDescent="0.3">
      <c r="B280" s="917"/>
      <c r="C280" s="1" t="s">
        <v>6</v>
      </c>
      <c r="D280" s="760">
        <v>1385.699899</v>
      </c>
      <c r="E280" s="760">
        <v>1350.3999999999999</v>
      </c>
      <c r="F280" s="760">
        <v>1319.6</v>
      </c>
      <c r="G280" s="760">
        <v>1341.799994</v>
      </c>
      <c r="H280" s="760">
        <v>1382.1998720000001</v>
      </c>
      <c r="I280" s="760">
        <v>1384.9000720000001</v>
      </c>
      <c r="J280" s="760">
        <v>1389.000033</v>
      </c>
      <c r="K280" s="760">
        <v>1386.999982</v>
      </c>
      <c r="L280" s="760">
        <v>1392.100066</v>
      </c>
      <c r="M280" s="760">
        <v>1418.699867</v>
      </c>
      <c r="N280" s="760">
        <v>1485.1999700000001</v>
      </c>
      <c r="O280" s="760">
        <v>1427.3001079999999</v>
      </c>
      <c r="P280" s="761">
        <v>1340.8878730000001</v>
      </c>
      <c r="Q280" s="761">
        <v>1403.7987639999999</v>
      </c>
      <c r="R280" s="761">
        <v>1494.065578</v>
      </c>
      <c r="S280" s="143">
        <f>100</f>
        <v>100</v>
      </c>
      <c r="T280" s="328">
        <f t="shared" si="203"/>
        <v>97.452558160286046</v>
      </c>
      <c r="U280" s="328">
        <f t="shared" si="204"/>
        <v>95.229854671440663</v>
      </c>
      <c r="V280" s="328">
        <f t="shared" si="205"/>
        <v>96.83193272715971</v>
      </c>
      <c r="W280" s="328">
        <f t="shared" si="201"/>
        <v>99.747418109611914</v>
      </c>
      <c r="X280" s="328">
        <f t="shared" si="201"/>
        <v>99.942279926513891</v>
      </c>
      <c r="Y280" s="328">
        <f t="shared" si="201"/>
        <v>100.23815647257979</v>
      </c>
      <c r="Z280" s="328">
        <f t="shared" si="201"/>
        <v>100.09382139674963</v>
      </c>
      <c r="AA280" s="328">
        <f t="shared" si="201"/>
        <v>100.46187251688613</v>
      </c>
      <c r="AB280" s="328">
        <f t="shared" si="170"/>
        <v>102.3814657144606</v>
      </c>
      <c r="AC280" s="328">
        <f t="shared" si="170"/>
        <v>107.18049204389818</v>
      </c>
      <c r="AD280" s="328">
        <f t="shared" si="170"/>
        <v>103.00210810652588</v>
      </c>
      <c r="AE280" s="328">
        <f t="shared" ref="AE280:AG280" si="210">P280*100/$D280</f>
        <v>96.766108878817221</v>
      </c>
      <c r="AF280" s="328">
        <f t="shared" si="210"/>
        <v>101.30611722011822</v>
      </c>
      <c r="AG280" s="329">
        <f t="shared" si="210"/>
        <v>107.82028483066232</v>
      </c>
      <c r="AH280" s="781">
        <v>1</v>
      </c>
      <c r="AI280" s="782">
        <v>1</v>
      </c>
      <c r="AJ280" s="782">
        <v>1</v>
      </c>
      <c r="AK280" s="782">
        <v>1</v>
      </c>
      <c r="AL280" s="782">
        <v>1</v>
      </c>
      <c r="AM280" s="782">
        <v>1</v>
      </c>
      <c r="AN280" s="782">
        <v>1</v>
      </c>
      <c r="AO280" s="782">
        <v>1</v>
      </c>
      <c r="AP280" s="782">
        <v>1</v>
      </c>
      <c r="AQ280" s="782">
        <v>1</v>
      </c>
      <c r="AR280" s="782">
        <v>1</v>
      </c>
      <c r="AS280" s="782">
        <v>1</v>
      </c>
      <c r="AT280" s="782">
        <v>4</v>
      </c>
      <c r="AU280" s="782">
        <v>6</v>
      </c>
      <c r="AV280" s="784">
        <v>7</v>
      </c>
    </row>
    <row r="281" spans="2:48" ht="15" customHeight="1" x14ac:dyDescent="0.3">
      <c r="B281" s="918"/>
      <c r="C281" s="8" t="s">
        <v>7</v>
      </c>
      <c r="D281" s="565">
        <v>65.899998999999994</v>
      </c>
      <c r="E281" s="565">
        <v>93.1</v>
      </c>
      <c r="F281" s="565">
        <v>92</v>
      </c>
      <c r="G281" s="565">
        <v>96.578193999999996</v>
      </c>
      <c r="H281" s="565">
        <v>131.54877200000001</v>
      </c>
      <c r="I281" s="565">
        <v>133.193872</v>
      </c>
      <c r="J281" s="565">
        <v>137.469233</v>
      </c>
      <c r="K281" s="565">
        <v>138.95458199999999</v>
      </c>
      <c r="L281" s="565">
        <v>146.03106600000001</v>
      </c>
      <c r="M281" s="565">
        <v>149.65216699999999</v>
      </c>
      <c r="N281" s="565">
        <v>175.01177000000001</v>
      </c>
      <c r="O281" s="565">
        <v>174.37790799999999</v>
      </c>
      <c r="P281" s="565">
        <v>171.38617299999999</v>
      </c>
      <c r="Q281" s="565">
        <v>177.077564</v>
      </c>
      <c r="R281" s="565">
        <v>187.17237799999998</v>
      </c>
      <c r="S281" s="143">
        <f>100</f>
        <v>100</v>
      </c>
      <c r="T281" s="328">
        <f t="shared" si="203"/>
        <v>141.27466071736967</v>
      </c>
      <c r="U281" s="328">
        <f t="shared" si="204"/>
        <v>139.60546494090235</v>
      </c>
      <c r="V281" s="328">
        <f t="shared" si="205"/>
        <v>146.55264865785509</v>
      </c>
      <c r="W281" s="328">
        <f t="shared" si="201"/>
        <v>199.61877692896479</v>
      </c>
      <c r="X281" s="328">
        <f t="shared" si="201"/>
        <v>202.1151350852069</v>
      </c>
      <c r="Y281" s="328">
        <f t="shared" si="201"/>
        <v>208.60278465254606</v>
      </c>
      <c r="Z281" s="328">
        <f t="shared" si="201"/>
        <v>210.85672854107327</v>
      </c>
      <c r="AA281" s="328">
        <f t="shared" si="201"/>
        <v>221.5949441820174</v>
      </c>
      <c r="AB281" s="328">
        <f t="shared" si="170"/>
        <v>227.08978645052787</v>
      </c>
      <c r="AC281" s="328">
        <f t="shared" si="170"/>
        <v>265.57173392369856</v>
      </c>
      <c r="AD281" s="328">
        <f t="shared" si="170"/>
        <v>264.60987958436846</v>
      </c>
      <c r="AE281" s="328">
        <f t="shared" ref="AE281:AG281" si="211">P281*100/$D281</f>
        <v>260.07006919681442</v>
      </c>
      <c r="AF281" s="328">
        <f t="shared" si="211"/>
        <v>268.7064744871999</v>
      </c>
      <c r="AG281" s="329">
        <f t="shared" si="211"/>
        <v>284.0248571172209</v>
      </c>
      <c r="AH281" s="785"/>
      <c r="AI281" s="786"/>
      <c r="AJ281" s="786"/>
      <c r="AK281" s="786"/>
      <c r="AL281" s="786"/>
      <c r="AM281" s="786"/>
      <c r="AN281" s="786"/>
      <c r="AO281" s="786"/>
      <c r="AP281" s="786"/>
      <c r="AQ281" s="786"/>
      <c r="AR281" s="786"/>
      <c r="AS281" s="786"/>
      <c r="AT281" s="786"/>
      <c r="AU281" s="786"/>
      <c r="AV281" s="787"/>
    </row>
    <row r="282" spans="2:48" ht="16.5" customHeight="1" x14ac:dyDescent="0.3">
      <c r="B282" s="917" t="s">
        <v>79</v>
      </c>
      <c r="C282" s="1" t="s">
        <v>2</v>
      </c>
      <c r="D282" s="760">
        <v>1056.5</v>
      </c>
      <c r="E282" s="760">
        <v>1116.4000000000001</v>
      </c>
      <c r="F282" s="760">
        <v>1079.2</v>
      </c>
      <c r="G282" s="760">
        <v>1089.2</v>
      </c>
      <c r="H282" s="760">
        <v>1141.4000000000001</v>
      </c>
      <c r="I282" s="760">
        <v>1207.5999999999999</v>
      </c>
      <c r="J282" s="760">
        <v>1236.3</v>
      </c>
      <c r="K282" s="760">
        <v>1294.5999999999999</v>
      </c>
      <c r="L282" s="760">
        <v>1343.8</v>
      </c>
      <c r="M282" s="760">
        <v>1325.4</v>
      </c>
      <c r="N282" s="760">
        <v>1403.9</v>
      </c>
      <c r="O282" s="760">
        <v>1449</v>
      </c>
      <c r="P282" s="761">
        <v>1320.3508999999999</v>
      </c>
      <c r="Q282" s="761">
        <v>1358.0757000000001</v>
      </c>
      <c r="R282" s="761">
        <v>1461.2710999999999</v>
      </c>
      <c r="S282" s="143">
        <f>100</f>
        <v>100</v>
      </c>
      <c r="T282" s="328">
        <f t="shared" si="203"/>
        <v>105.66966398485567</v>
      </c>
      <c r="U282" s="328">
        <f t="shared" si="204"/>
        <v>102.14860388073829</v>
      </c>
      <c r="V282" s="328">
        <f t="shared" si="205"/>
        <v>103.09512541410317</v>
      </c>
      <c r="W282" s="328">
        <f t="shared" si="201"/>
        <v>108.03596781826788</v>
      </c>
      <c r="X282" s="328">
        <f t="shared" si="201"/>
        <v>114.30194036914338</v>
      </c>
      <c r="Y282" s="328">
        <f t="shared" si="201"/>
        <v>117.01845716990061</v>
      </c>
      <c r="Z282" s="328">
        <f t="shared" si="201"/>
        <v>122.53667770941787</v>
      </c>
      <c r="AA282" s="328">
        <f t="shared" si="201"/>
        <v>127.19356365357312</v>
      </c>
      <c r="AB282" s="328">
        <f t="shared" si="170"/>
        <v>125.45196403218173</v>
      </c>
      <c r="AC282" s="328">
        <f t="shared" si="170"/>
        <v>132.88215806909608</v>
      </c>
      <c r="AD282" s="328">
        <f t="shared" si="170"/>
        <v>137.15097018457169</v>
      </c>
      <c r="AE282" s="328">
        <f t="shared" ref="AE282:AG282" si="212">P282*100/$D282</f>
        <v>124.97405584477046</v>
      </c>
      <c r="AF282" s="328">
        <f t="shared" si="212"/>
        <v>128.54478939895884</v>
      </c>
      <c r="AG282" s="329">
        <f t="shared" si="212"/>
        <v>138.31245622337906</v>
      </c>
      <c r="AH282" s="781">
        <v>1</v>
      </c>
      <c r="AI282" s="782">
        <v>1</v>
      </c>
      <c r="AJ282" s="782">
        <v>1</v>
      </c>
      <c r="AK282" s="782">
        <v>1</v>
      </c>
      <c r="AL282" s="782">
        <v>1</v>
      </c>
      <c r="AM282" s="782">
        <v>1</v>
      </c>
      <c r="AN282" s="782">
        <v>1</v>
      </c>
      <c r="AO282" s="782">
        <v>1</v>
      </c>
      <c r="AP282" s="782">
        <v>1</v>
      </c>
      <c r="AQ282" s="782">
        <v>1</v>
      </c>
      <c r="AR282" s="782">
        <v>1</v>
      </c>
      <c r="AS282" s="782">
        <v>1</v>
      </c>
      <c r="AT282" s="782">
        <v>4</v>
      </c>
      <c r="AU282" s="782">
        <v>6</v>
      </c>
      <c r="AV282" s="784">
        <v>7</v>
      </c>
    </row>
    <row r="283" spans="2:48" ht="14.4" x14ac:dyDescent="0.3">
      <c r="B283" s="917"/>
      <c r="C283" s="1" t="s">
        <v>3</v>
      </c>
      <c r="D283" s="760">
        <v>1469</v>
      </c>
      <c r="E283" s="760">
        <v>1478.3</v>
      </c>
      <c r="F283" s="760">
        <v>1509.5</v>
      </c>
      <c r="G283" s="760">
        <v>1548.4</v>
      </c>
      <c r="H283" s="760">
        <v>1669.5</v>
      </c>
      <c r="I283" s="760">
        <v>1739.7</v>
      </c>
      <c r="J283" s="760">
        <v>1732.8</v>
      </c>
      <c r="K283" s="760">
        <v>1849</v>
      </c>
      <c r="L283" s="760">
        <v>2031.5</v>
      </c>
      <c r="M283" s="760">
        <v>2059.3000000000002</v>
      </c>
      <c r="N283" s="760">
        <v>2188.9</v>
      </c>
      <c r="O283" s="760">
        <v>2243.8000000000002</v>
      </c>
      <c r="P283" s="761">
        <v>1942.2974999999999</v>
      </c>
      <c r="Q283" s="761">
        <v>2026.9191000000001</v>
      </c>
      <c r="R283" s="761">
        <v>2170.0167999999999</v>
      </c>
      <c r="S283" s="143">
        <f>100</f>
        <v>100</v>
      </c>
      <c r="T283" s="328">
        <f t="shared" si="203"/>
        <v>100.63308373042887</v>
      </c>
      <c r="U283" s="328">
        <f t="shared" si="204"/>
        <v>102.7569775357386</v>
      </c>
      <c r="V283" s="328">
        <f t="shared" si="205"/>
        <v>105.40503744043568</v>
      </c>
      <c r="W283" s="328">
        <f t="shared" si="201"/>
        <v>113.64874063989109</v>
      </c>
      <c r="X283" s="328">
        <f t="shared" si="201"/>
        <v>118.42750170183798</v>
      </c>
      <c r="Y283" s="328">
        <f t="shared" si="201"/>
        <v>117.95779441797141</v>
      </c>
      <c r="Z283" s="328">
        <f t="shared" si="201"/>
        <v>125.86793737236215</v>
      </c>
      <c r="AA283" s="328">
        <f t="shared" si="201"/>
        <v>138.29135466303609</v>
      </c>
      <c r="AB283" s="328">
        <f t="shared" si="170"/>
        <v>140.18379850238259</v>
      </c>
      <c r="AC283" s="328">
        <f t="shared" si="170"/>
        <v>149.00612661674609</v>
      </c>
      <c r="AD283" s="328">
        <f t="shared" si="170"/>
        <v>152.74336283185843</v>
      </c>
      <c r="AE283" s="328">
        <f t="shared" ref="AE283:AG283" si="213">P283*100/$D283</f>
        <v>132.21902654867256</v>
      </c>
      <c r="AF283" s="328">
        <f t="shared" si="213"/>
        <v>137.97951667801226</v>
      </c>
      <c r="AG283" s="329">
        <f t="shared" si="213"/>
        <v>147.72068073519401</v>
      </c>
      <c r="AH283" s="781">
        <v>1</v>
      </c>
      <c r="AI283" s="782">
        <v>1</v>
      </c>
      <c r="AJ283" s="782">
        <v>1</v>
      </c>
      <c r="AK283" s="782">
        <v>1</v>
      </c>
      <c r="AL283" s="782">
        <v>1</v>
      </c>
      <c r="AM283" s="782">
        <v>1</v>
      </c>
      <c r="AN283" s="782">
        <v>1</v>
      </c>
      <c r="AO283" s="782">
        <v>1</v>
      </c>
      <c r="AP283" s="782">
        <v>1</v>
      </c>
      <c r="AQ283" s="782">
        <v>1</v>
      </c>
      <c r="AR283" s="782">
        <v>1</v>
      </c>
      <c r="AS283" s="782">
        <v>1</v>
      </c>
      <c r="AT283" s="782">
        <v>4</v>
      </c>
      <c r="AU283" s="782">
        <v>6</v>
      </c>
      <c r="AV283" s="784">
        <v>7</v>
      </c>
    </row>
    <row r="284" spans="2:48" ht="14.4" x14ac:dyDescent="0.3">
      <c r="B284" s="917"/>
      <c r="C284" s="1" t="s">
        <v>4</v>
      </c>
      <c r="D284" s="760">
        <v>751.1</v>
      </c>
      <c r="E284" s="760">
        <v>788.6</v>
      </c>
      <c r="F284" s="760">
        <v>813.6</v>
      </c>
      <c r="G284" s="760">
        <v>888.6</v>
      </c>
      <c r="H284" s="760">
        <v>942.7</v>
      </c>
      <c r="I284" s="760">
        <v>984.9</v>
      </c>
      <c r="J284" s="760">
        <v>1043.9000000000001</v>
      </c>
      <c r="K284" s="761">
        <v>1093.1391000000001</v>
      </c>
      <c r="L284" s="761">
        <v>1162.6251999999999</v>
      </c>
      <c r="M284" s="761">
        <v>1282.8897999999999</v>
      </c>
      <c r="N284" s="761">
        <v>1479.6608000000001</v>
      </c>
      <c r="O284" s="762">
        <v>1427.1990000000001</v>
      </c>
      <c r="P284" s="761">
        <v>1214.5142000000001</v>
      </c>
      <c r="Q284" s="761">
        <v>1273.4313</v>
      </c>
      <c r="R284" s="761">
        <v>1369.8275000000001</v>
      </c>
      <c r="S284" s="143">
        <f>100</f>
        <v>100</v>
      </c>
      <c r="T284" s="328">
        <f t="shared" si="203"/>
        <v>104.99267740647051</v>
      </c>
      <c r="U284" s="328">
        <f t="shared" si="204"/>
        <v>108.32112901078418</v>
      </c>
      <c r="V284" s="328">
        <f t="shared" si="205"/>
        <v>118.3064838237252</v>
      </c>
      <c r="W284" s="328">
        <f t="shared" si="201"/>
        <v>125.50925309545998</v>
      </c>
      <c r="X284" s="328">
        <f t="shared" si="201"/>
        <v>131.12767940354146</v>
      </c>
      <c r="Y284" s="328">
        <f t="shared" si="201"/>
        <v>138.98282518972175</v>
      </c>
      <c r="Z284" s="328">
        <f t="shared" si="201"/>
        <v>145.53842364532019</v>
      </c>
      <c r="AA284" s="328">
        <f t="shared" si="201"/>
        <v>154.78966848622019</v>
      </c>
      <c r="AB284" s="328">
        <f t="shared" si="170"/>
        <v>170.8014645187059</v>
      </c>
      <c r="AC284" s="328">
        <f t="shared" si="170"/>
        <v>196.99917454400216</v>
      </c>
      <c r="AD284" s="328">
        <f t="shared" si="170"/>
        <v>190.01451204899479</v>
      </c>
      <c r="AE284" s="328">
        <f t="shared" ref="AE284:AG284" si="214">P284*100/$D284</f>
        <v>161.69806949806951</v>
      </c>
      <c r="AF284" s="328">
        <f t="shared" si="214"/>
        <v>169.54217813872984</v>
      </c>
      <c r="AG284" s="329">
        <f t="shared" si="214"/>
        <v>182.37618160031951</v>
      </c>
      <c r="AH284" s="781">
        <v>1</v>
      </c>
      <c r="AI284" s="782">
        <v>1</v>
      </c>
      <c r="AJ284" s="782">
        <v>1</v>
      </c>
      <c r="AK284" s="782">
        <v>1</v>
      </c>
      <c r="AL284" s="782">
        <v>1</v>
      </c>
      <c r="AM284" s="782">
        <v>1</v>
      </c>
      <c r="AN284" s="782">
        <v>1</v>
      </c>
      <c r="AO284" s="782">
        <v>4</v>
      </c>
      <c r="AP284" s="782">
        <v>4</v>
      </c>
      <c r="AQ284" s="782">
        <v>4</v>
      </c>
      <c r="AR284" s="782">
        <v>4</v>
      </c>
      <c r="AS284" s="782">
        <v>2</v>
      </c>
      <c r="AT284" s="782">
        <v>4</v>
      </c>
      <c r="AU284" s="782">
        <v>6</v>
      </c>
      <c r="AV284" s="784">
        <v>7</v>
      </c>
    </row>
    <row r="285" spans="2:48" ht="14.4" x14ac:dyDescent="0.3">
      <c r="B285" s="917"/>
      <c r="C285" s="1" t="s">
        <v>5</v>
      </c>
      <c r="D285" s="760">
        <v>287.7</v>
      </c>
      <c r="E285" s="760">
        <v>194.2</v>
      </c>
      <c r="F285" s="760">
        <v>219.2</v>
      </c>
      <c r="G285" s="760">
        <v>211.3</v>
      </c>
      <c r="H285" s="760">
        <v>230.6</v>
      </c>
      <c r="I285" s="760">
        <v>210.4</v>
      </c>
      <c r="J285" s="760">
        <v>227.3</v>
      </c>
      <c r="K285" s="761">
        <v>251.76080999999999</v>
      </c>
      <c r="L285" s="761">
        <v>250.07483999999999</v>
      </c>
      <c r="M285" s="761">
        <v>233.01012</v>
      </c>
      <c r="N285" s="761">
        <v>422.43941999999998</v>
      </c>
      <c r="O285" s="762">
        <v>419.79300000000001</v>
      </c>
      <c r="P285" s="761">
        <v>406.07155</v>
      </c>
      <c r="Q285" s="761">
        <v>430.31866000000002</v>
      </c>
      <c r="R285" s="761">
        <v>470.24606</v>
      </c>
      <c r="S285" s="143">
        <f>100</f>
        <v>100</v>
      </c>
      <c r="T285" s="328">
        <f t="shared" si="203"/>
        <v>67.500868960722983</v>
      </c>
      <c r="U285" s="328">
        <f t="shared" si="204"/>
        <v>76.19047619047619</v>
      </c>
      <c r="V285" s="328">
        <f t="shared" si="205"/>
        <v>73.444560305874177</v>
      </c>
      <c r="W285" s="328">
        <f t="shared" si="201"/>
        <v>80.152937087243657</v>
      </c>
      <c r="X285" s="328">
        <f t="shared" si="201"/>
        <v>73.131734445603058</v>
      </c>
      <c r="Y285" s="328">
        <f t="shared" si="201"/>
        <v>79.005908932916242</v>
      </c>
      <c r="Z285" s="328">
        <f t="shared" si="201"/>
        <v>87.508102189781013</v>
      </c>
      <c r="AA285" s="328">
        <f t="shared" si="201"/>
        <v>86.92208550573514</v>
      </c>
      <c r="AB285" s="328">
        <f t="shared" si="170"/>
        <v>80.990656934306571</v>
      </c>
      <c r="AC285" s="328">
        <f t="shared" si="170"/>
        <v>146.83330552659018</v>
      </c>
      <c r="AD285" s="328">
        <f t="shared" si="170"/>
        <v>145.91345151199167</v>
      </c>
      <c r="AE285" s="328">
        <f t="shared" ref="AE285:AG285" si="215">P285*100/$D285</f>
        <v>141.14409106708376</v>
      </c>
      <c r="AF285" s="328">
        <f t="shared" si="215"/>
        <v>149.57200556134865</v>
      </c>
      <c r="AG285" s="329">
        <f t="shared" si="215"/>
        <v>163.45014250955856</v>
      </c>
      <c r="AH285" s="781">
        <v>1</v>
      </c>
      <c r="AI285" s="782">
        <v>1</v>
      </c>
      <c r="AJ285" s="782">
        <v>1</v>
      </c>
      <c r="AK285" s="782">
        <v>1</v>
      </c>
      <c r="AL285" s="782">
        <v>1</v>
      </c>
      <c r="AM285" s="782">
        <v>1</v>
      </c>
      <c r="AN285" s="782">
        <v>1</v>
      </c>
      <c r="AO285" s="782">
        <v>4</v>
      </c>
      <c r="AP285" s="782">
        <v>4</v>
      </c>
      <c r="AQ285" s="782">
        <v>4</v>
      </c>
      <c r="AR285" s="782">
        <v>4</v>
      </c>
      <c r="AS285" s="782">
        <v>2</v>
      </c>
      <c r="AT285" s="782">
        <v>4</v>
      </c>
      <c r="AU285" s="782">
        <v>6</v>
      </c>
      <c r="AV285" s="784">
        <v>7</v>
      </c>
    </row>
    <row r="286" spans="2:48" ht="14.4" x14ac:dyDescent="0.3">
      <c r="B286" s="917"/>
      <c r="C286" s="1" t="s">
        <v>6</v>
      </c>
      <c r="D286" s="760">
        <v>3564.2999999999997</v>
      </c>
      <c r="E286" s="760">
        <v>3577.4999999999995</v>
      </c>
      <c r="F286" s="760">
        <v>3621.4999999999995</v>
      </c>
      <c r="G286" s="760">
        <v>3737.5000000000005</v>
      </c>
      <c r="H286" s="760">
        <v>3984.2000000000003</v>
      </c>
      <c r="I286" s="760">
        <v>4142.6000000000004</v>
      </c>
      <c r="J286" s="760">
        <v>4240.3</v>
      </c>
      <c r="K286" s="760">
        <v>4488.4999099999995</v>
      </c>
      <c r="L286" s="760">
        <v>4788.0000399999999</v>
      </c>
      <c r="M286" s="760">
        <v>4900.5999199999997</v>
      </c>
      <c r="N286" s="760">
        <v>5494.9002200000004</v>
      </c>
      <c r="O286" s="760">
        <v>5539.7919999999995</v>
      </c>
      <c r="P286" s="761">
        <v>4883.2341499999993</v>
      </c>
      <c r="Q286" s="761">
        <v>5088.7447600000005</v>
      </c>
      <c r="R286" s="761">
        <v>5471.3614600000001</v>
      </c>
      <c r="S286" s="143">
        <f>100</f>
        <v>100</v>
      </c>
      <c r="T286" s="328">
        <f t="shared" si="203"/>
        <v>100.37033919703728</v>
      </c>
      <c r="U286" s="328">
        <f t="shared" si="204"/>
        <v>101.60480318716156</v>
      </c>
      <c r="V286" s="328">
        <f t="shared" si="205"/>
        <v>104.85929916112563</v>
      </c>
      <c r="W286" s="328">
        <f t="shared" si="201"/>
        <v>111.78071430575429</v>
      </c>
      <c r="X286" s="328">
        <f t="shared" si="201"/>
        <v>116.22478467020174</v>
      </c>
      <c r="Y286" s="328">
        <f t="shared" si="201"/>
        <v>118.96585584827316</v>
      </c>
      <c r="Z286" s="328">
        <f t="shared" si="201"/>
        <v>125.92935246752518</v>
      </c>
      <c r="AA286" s="328">
        <f t="shared" si="201"/>
        <v>134.33212804758298</v>
      </c>
      <c r="AB286" s="328">
        <f t="shared" si="170"/>
        <v>137.49123025559015</v>
      </c>
      <c r="AC286" s="328">
        <f t="shared" si="170"/>
        <v>154.16491933900065</v>
      </c>
      <c r="AD286" s="328">
        <f t="shared" si="170"/>
        <v>155.42440310860476</v>
      </c>
      <c r="AE286" s="328">
        <f t="shared" ref="AE286:AG286" si="216">P286*100/$D286</f>
        <v>137.00401621636786</v>
      </c>
      <c r="AF286" s="328">
        <f t="shared" si="216"/>
        <v>142.76982184440143</v>
      </c>
      <c r="AG286" s="329">
        <f t="shared" si="216"/>
        <v>153.50451589372386</v>
      </c>
      <c r="AH286" s="781">
        <v>1</v>
      </c>
      <c r="AI286" s="782">
        <v>1</v>
      </c>
      <c r="AJ286" s="782">
        <v>1</v>
      </c>
      <c r="AK286" s="782">
        <v>1</v>
      </c>
      <c r="AL286" s="782">
        <v>1</v>
      </c>
      <c r="AM286" s="782">
        <v>1</v>
      </c>
      <c r="AN286" s="782">
        <v>1</v>
      </c>
      <c r="AO286" s="782">
        <v>1</v>
      </c>
      <c r="AP286" s="782">
        <v>1</v>
      </c>
      <c r="AQ286" s="782">
        <v>1</v>
      </c>
      <c r="AR286" s="782">
        <v>1</v>
      </c>
      <c r="AS286" s="782">
        <v>1</v>
      </c>
      <c r="AT286" s="782">
        <v>4</v>
      </c>
      <c r="AU286" s="782">
        <v>6</v>
      </c>
      <c r="AV286" s="784">
        <v>7</v>
      </c>
    </row>
    <row r="287" spans="2:48" ht="14.4" x14ac:dyDescent="0.3">
      <c r="B287" s="918"/>
      <c r="C287" s="8" t="s">
        <v>7</v>
      </c>
      <c r="D287" s="565">
        <v>3276.6</v>
      </c>
      <c r="E287" s="565">
        <v>3383.2999999999997</v>
      </c>
      <c r="F287" s="565">
        <v>3402.2999999999997</v>
      </c>
      <c r="G287" s="565">
        <v>3526.2000000000003</v>
      </c>
      <c r="H287" s="565">
        <v>3753.6000000000004</v>
      </c>
      <c r="I287" s="565">
        <v>3932.2000000000003</v>
      </c>
      <c r="J287" s="565">
        <v>4013</v>
      </c>
      <c r="K287" s="565">
        <v>4236.7390999999998</v>
      </c>
      <c r="L287" s="565">
        <v>4537.9251999999997</v>
      </c>
      <c r="M287" s="565">
        <v>4667.5897999999997</v>
      </c>
      <c r="N287" s="565">
        <v>5072.4608000000007</v>
      </c>
      <c r="O287" s="565">
        <v>5119.9989999999998</v>
      </c>
      <c r="P287" s="565">
        <v>4477.1625999999997</v>
      </c>
      <c r="Q287" s="565">
        <v>4658.4261000000006</v>
      </c>
      <c r="R287" s="565">
        <v>5001.1153999999997</v>
      </c>
      <c r="S287" s="143">
        <f>100</f>
        <v>100</v>
      </c>
      <c r="T287" s="328">
        <f t="shared" si="203"/>
        <v>103.25642434230605</v>
      </c>
      <c r="U287" s="328">
        <f t="shared" si="204"/>
        <v>103.83629371909907</v>
      </c>
      <c r="V287" s="328">
        <f t="shared" si="205"/>
        <v>107.61765244460722</v>
      </c>
      <c r="W287" s="328">
        <f t="shared" si="201"/>
        <v>114.55777330159313</v>
      </c>
      <c r="X287" s="328">
        <f t="shared" si="201"/>
        <v>120.00854544344747</v>
      </c>
      <c r="Y287" s="328">
        <f t="shared" si="201"/>
        <v>122.474516266862</v>
      </c>
      <c r="Z287" s="328">
        <f t="shared" si="201"/>
        <v>129.30290850271624</v>
      </c>
      <c r="AA287" s="328">
        <f t="shared" si="201"/>
        <v>138.49493987670144</v>
      </c>
      <c r="AB287" s="328">
        <f t="shared" si="170"/>
        <v>142.45223097112861</v>
      </c>
      <c r="AC287" s="328">
        <f t="shared" si="170"/>
        <v>154.80866752121105</v>
      </c>
      <c r="AD287" s="328">
        <f t="shared" si="170"/>
        <v>156.25950680583531</v>
      </c>
      <c r="AE287" s="328">
        <f t="shared" ref="AE287:AG287" si="217">P287*100/$D287</f>
        <v>136.64049929805284</v>
      </c>
      <c r="AF287" s="328">
        <f t="shared" si="217"/>
        <v>142.17255997070134</v>
      </c>
      <c r="AG287" s="329">
        <f t="shared" si="217"/>
        <v>152.63124580357689</v>
      </c>
      <c r="AH287" s="785"/>
      <c r="AI287" s="786"/>
      <c r="AJ287" s="786"/>
      <c r="AK287" s="786"/>
      <c r="AL287" s="786"/>
      <c r="AM287" s="786"/>
      <c r="AN287" s="786"/>
      <c r="AO287" s="786"/>
      <c r="AP287" s="786"/>
      <c r="AQ287" s="786"/>
      <c r="AR287" s="786"/>
      <c r="AS287" s="786"/>
      <c r="AT287" s="786"/>
      <c r="AU287" s="786"/>
      <c r="AV287" s="787"/>
    </row>
    <row r="288" spans="2:48" ht="16.5" customHeight="1" x14ac:dyDescent="0.3">
      <c r="B288" s="917" t="s">
        <v>60</v>
      </c>
      <c r="C288" s="7" t="s">
        <v>2</v>
      </c>
      <c r="D288" s="760">
        <v>1604</v>
      </c>
      <c r="E288" s="760">
        <v>1608.8</v>
      </c>
      <c r="F288" s="760">
        <v>1620.9</v>
      </c>
      <c r="G288" s="760">
        <v>1610.5</v>
      </c>
      <c r="H288" s="760">
        <v>1705.9</v>
      </c>
      <c r="I288" s="760">
        <v>1732</v>
      </c>
      <c r="J288" s="760">
        <v>1690.5</v>
      </c>
      <c r="K288" s="760">
        <v>1803.1</v>
      </c>
      <c r="L288" s="760">
        <v>1885.1</v>
      </c>
      <c r="M288" s="760">
        <v>1997.4</v>
      </c>
      <c r="N288" s="760">
        <v>1899.5</v>
      </c>
      <c r="O288" s="760">
        <v>1952.1</v>
      </c>
      <c r="P288" s="761">
        <v>1778.7833000000001</v>
      </c>
      <c r="Q288" s="761">
        <v>1829.6061999999999</v>
      </c>
      <c r="R288" s="761">
        <v>1968.6344999999999</v>
      </c>
      <c r="S288" s="143">
        <f>100</f>
        <v>100</v>
      </c>
      <c r="T288" s="328">
        <f t="shared" si="203"/>
        <v>100.29925187032418</v>
      </c>
      <c r="U288" s="328">
        <f t="shared" si="204"/>
        <v>101.05361596009975</v>
      </c>
      <c r="V288" s="328">
        <f t="shared" si="205"/>
        <v>100.40523690773067</v>
      </c>
      <c r="W288" s="328">
        <f t="shared" si="201"/>
        <v>106.35286783042395</v>
      </c>
      <c r="X288" s="328">
        <f t="shared" si="201"/>
        <v>107.98004987531172</v>
      </c>
      <c r="Y288" s="328">
        <f t="shared" si="201"/>
        <v>105.3927680798005</v>
      </c>
      <c r="Z288" s="328">
        <f t="shared" si="201"/>
        <v>112.41271820448878</v>
      </c>
      <c r="AA288" s="328">
        <f t="shared" si="201"/>
        <v>117.52493765586036</v>
      </c>
      <c r="AB288" s="328">
        <f t="shared" si="170"/>
        <v>124.52618453865337</v>
      </c>
      <c r="AC288" s="328">
        <f t="shared" si="170"/>
        <v>118.42269326683292</v>
      </c>
      <c r="AD288" s="328">
        <f t="shared" si="170"/>
        <v>121.70199501246883</v>
      </c>
      <c r="AE288" s="328">
        <f t="shared" ref="AE288:AG288" si="218">P288*100/$D288</f>
        <v>110.89671446384041</v>
      </c>
      <c r="AF288" s="328">
        <f t="shared" si="218"/>
        <v>114.06522443890275</v>
      </c>
      <c r="AG288" s="329">
        <f t="shared" si="218"/>
        <v>122.73282418952617</v>
      </c>
      <c r="AH288" s="781">
        <v>1</v>
      </c>
      <c r="AI288" s="782">
        <v>1</v>
      </c>
      <c r="AJ288" s="782">
        <v>1</v>
      </c>
      <c r="AK288" s="782">
        <v>1</v>
      </c>
      <c r="AL288" s="782">
        <v>1</v>
      </c>
      <c r="AM288" s="782">
        <v>1</v>
      </c>
      <c r="AN288" s="782">
        <v>1</v>
      </c>
      <c r="AO288" s="782">
        <v>1</v>
      </c>
      <c r="AP288" s="782">
        <v>1</v>
      </c>
      <c r="AQ288" s="782">
        <v>1</v>
      </c>
      <c r="AR288" s="782">
        <v>1</v>
      </c>
      <c r="AS288" s="782">
        <v>1</v>
      </c>
      <c r="AT288" s="782">
        <v>4</v>
      </c>
      <c r="AU288" s="782">
        <v>6</v>
      </c>
      <c r="AV288" s="784">
        <v>7</v>
      </c>
    </row>
    <row r="289" spans="2:48" ht="14.4" x14ac:dyDescent="0.3">
      <c r="B289" s="917"/>
      <c r="C289" s="1" t="s">
        <v>3</v>
      </c>
      <c r="D289" s="760">
        <v>931.7</v>
      </c>
      <c r="E289" s="760">
        <v>979.1</v>
      </c>
      <c r="F289" s="760">
        <v>1032.2</v>
      </c>
      <c r="G289" s="760">
        <v>1093.2</v>
      </c>
      <c r="H289" s="760">
        <v>1217.8</v>
      </c>
      <c r="I289" s="760">
        <v>1314.7</v>
      </c>
      <c r="J289" s="760">
        <v>1362.9</v>
      </c>
      <c r="K289" s="760">
        <v>1510.5</v>
      </c>
      <c r="L289" s="760">
        <v>1686.9</v>
      </c>
      <c r="M289" s="760">
        <v>1801.7</v>
      </c>
      <c r="N289" s="760">
        <v>1808.5</v>
      </c>
      <c r="O289" s="760">
        <v>1932.3</v>
      </c>
      <c r="P289" s="761">
        <v>1672.6542999999999</v>
      </c>
      <c r="Q289" s="761">
        <v>1745.5281</v>
      </c>
      <c r="R289" s="761">
        <v>1868.7717</v>
      </c>
      <c r="S289" s="143">
        <f>100</f>
        <v>100</v>
      </c>
      <c r="T289" s="328">
        <f t="shared" si="203"/>
        <v>105.0874745089621</v>
      </c>
      <c r="U289" s="328">
        <f t="shared" si="204"/>
        <v>110.78673392722979</v>
      </c>
      <c r="V289" s="328">
        <f t="shared" si="205"/>
        <v>117.33390576365782</v>
      </c>
      <c r="W289" s="328">
        <f t="shared" si="201"/>
        <v>130.70730921970591</v>
      </c>
      <c r="X289" s="328">
        <f t="shared" si="201"/>
        <v>141.1076526779006</v>
      </c>
      <c r="Y289" s="328">
        <f t="shared" si="201"/>
        <v>146.28099173553719</v>
      </c>
      <c r="Z289" s="328">
        <f t="shared" si="201"/>
        <v>162.12300096597616</v>
      </c>
      <c r="AA289" s="328">
        <f t="shared" si="201"/>
        <v>181.05613394869593</v>
      </c>
      <c r="AB289" s="328">
        <f t="shared" si="170"/>
        <v>193.37769668348179</v>
      </c>
      <c r="AC289" s="328">
        <f t="shared" si="170"/>
        <v>194.10754534721477</v>
      </c>
      <c r="AD289" s="328">
        <f t="shared" si="170"/>
        <v>207.39508425458837</v>
      </c>
      <c r="AE289" s="328">
        <f t="shared" ref="AE289:AG289" si="219">P289*100/$D289</f>
        <v>179.52713319738112</v>
      </c>
      <c r="AF289" s="328">
        <f t="shared" si="219"/>
        <v>187.34872813137275</v>
      </c>
      <c r="AG289" s="329">
        <f t="shared" si="219"/>
        <v>200.5765482451433</v>
      </c>
      <c r="AH289" s="781">
        <v>1</v>
      </c>
      <c r="AI289" s="782">
        <v>1</v>
      </c>
      <c r="AJ289" s="782">
        <v>1</v>
      </c>
      <c r="AK289" s="782">
        <v>1</v>
      </c>
      <c r="AL289" s="782">
        <v>1</v>
      </c>
      <c r="AM289" s="782">
        <v>1</v>
      </c>
      <c r="AN289" s="782">
        <v>1</v>
      </c>
      <c r="AO289" s="782">
        <v>1</v>
      </c>
      <c r="AP289" s="782">
        <v>1</v>
      </c>
      <c r="AQ289" s="782">
        <v>1</v>
      </c>
      <c r="AR289" s="782">
        <v>1</v>
      </c>
      <c r="AS289" s="782">
        <v>1</v>
      </c>
      <c r="AT289" s="782">
        <v>4</v>
      </c>
      <c r="AU289" s="782">
        <v>6</v>
      </c>
      <c r="AV289" s="784">
        <v>7</v>
      </c>
    </row>
    <row r="290" spans="2:48" ht="14.4" x14ac:dyDescent="0.3">
      <c r="B290" s="917"/>
      <c r="C290" s="1" t="s">
        <v>4</v>
      </c>
      <c r="D290" s="760">
        <v>512.6</v>
      </c>
      <c r="E290" s="760">
        <v>500.9</v>
      </c>
      <c r="F290" s="760">
        <v>531.9</v>
      </c>
      <c r="G290" s="760">
        <v>557.4</v>
      </c>
      <c r="H290" s="760">
        <v>595.4</v>
      </c>
      <c r="I290" s="760">
        <v>597.1</v>
      </c>
      <c r="J290" s="760">
        <v>598.1</v>
      </c>
      <c r="K290" s="761">
        <v>644.31668999999999</v>
      </c>
      <c r="L290" s="761">
        <v>706.70898999999997</v>
      </c>
      <c r="M290" s="761">
        <v>767.38486999999998</v>
      </c>
      <c r="N290" s="761">
        <v>792.13836000000003</v>
      </c>
      <c r="O290" s="761">
        <v>705.03048000000001</v>
      </c>
      <c r="P290" s="761">
        <v>702.85344999999995</v>
      </c>
      <c r="Q290" s="761">
        <v>736.94946000000004</v>
      </c>
      <c r="R290" s="761">
        <v>792.75085000000001</v>
      </c>
      <c r="S290" s="143">
        <f>100</f>
        <v>100</v>
      </c>
      <c r="T290" s="328">
        <f t="shared" si="203"/>
        <v>97.717518532969166</v>
      </c>
      <c r="U290" s="328">
        <f t="shared" si="204"/>
        <v>103.7651190011705</v>
      </c>
      <c r="V290" s="328">
        <f t="shared" si="205"/>
        <v>108.73975809598127</v>
      </c>
      <c r="W290" s="328">
        <f t="shared" si="201"/>
        <v>116.15294576667966</v>
      </c>
      <c r="X290" s="328">
        <f t="shared" si="201"/>
        <v>116.48458837300039</v>
      </c>
      <c r="Y290" s="328">
        <f t="shared" si="201"/>
        <v>116.6796722590714</v>
      </c>
      <c r="Z290" s="328">
        <f t="shared" si="201"/>
        <v>125.6958037456106</v>
      </c>
      <c r="AA290" s="328">
        <f t="shared" si="201"/>
        <v>137.86753609051891</v>
      </c>
      <c r="AB290" s="328">
        <f t="shared" si="170"/>
        <v>149.70442255169721</v>
      </c>
      <c r="AC290" s="328">
        <f t="shared" si="170"/>
        <v>154.53342957471713</v>
      </c>
      <c r="AD290" s="328">
        <f t="shared" si="170"/>
        <v>137.54008583690987</v>
      </c>
      <c r="AE290" s="328">
        <f t="shared" ref="AE290:AG290" si="220">P290*100/$D290</f>
        <v>137.11538236441669</v>
      </c>
      <c r="AF290" s="328">
        <f t="shared" si="220"/>
        <v>143.76696449473275</v>
      </c>
      <c r="AG290" s="329">
        <f t="shared" si="220"/>
        <v>154.65291650409677</v>
      </c>
      <c r="AH290" s="781">
        <v>1</v>
      </c>
      <c r="AI290" s="782">
        <v>1</v>
      </c>
      <c r="AJ290" s="782">
        <v>1</v>
      </c>
      <c r="AK290" s="782">
        <v>1</v>
      </c>
      <c r="AL290" s="782">
        <v>1</v>
      </c>
      <c r="AM290" s="782">
        <v>1</v>
      </c>
      <c r="AN290" s="782">
        <v>1</v>
      </c>
      <c r="AO290" s="782">
        <v>4</v>
      </c>
      <c r="AP290" s="782">
        <v>4</v>
      </c>
      <c r="AQ290" s="782">
        <v>4</v>
      </c>
      <c r="AR290" s="782">
        <v>4</v>
      </c>
      <c r="AS290" s="782">
        <v>4</v>
      </c>
      <c r="AT290" s="782">
        <v>4</v>
      </c>
      <c r="AU290" s="782">
        <v>6</v>
      </c>
      <c r="AV290" s="784">
        <v>7</v>
      </c>
    </row>
    <row r="291" spans="2:48" ht="15" customHeight="1" x14ac:dyDescent="0.3">
      <c r="B291" s="917"/>
      <c r="C291" s="1" t="s">
        <v>5</v>
      </c>
      <c r="D291" s="760">
        <v>256.5</v>
      </c>
      <c r="E291" s="760">
        <v>278</v>
      </c>
      <c r="F291" s="760">
        <v>271.10000000000002</v>
      </c>
      <c r="G291" s="760">
        <v>304.39999999999998</v>
      </c>
      <c r="H291" s="760">
        <v>293.89999999999998</v>
      </c>
      <c r="I291" s="760">
        <v>317.60000000000002</v>
      </c>
      <c r="J291" s="760">
        <v>343</v>
      </c>
      <c r="K291" s="761">
        <v>355.38292999999999</v>
      </c>
      <c r="L291" s="761">
        <v>348.19096000000002</v>
      </c>
      <c r="M291" s="761">
        <v>378.41518000000002</v>
      </c>
      <c r="N291" s="761">
        <v>675.86163999999997</v>
      </c>
      <c r="O291" s="761">
        <v>829.86941999999999</v>
      </c>
      <c r="P291" s="761">
        <v>731.52775999999994</v>
      </c>
      <c r="Q291" s="761">
        <v>775.20830999999998</v>
      </c>
      <c r="R291" s="761">
        <v>847.17107999999996</v>
      </c>
      <c r="S291" s="143">
        <f>100</f>
        <v>100</v>
      </c>
      <c r="T291" s="328">
        <f t="shared" si="203"/>
        <v>108.38206627680312</v>
      </c>
      <c r="U291" s="328">
        <f t="shared" si="204"/>
        <v>105.69200779727097</v>
      </c>
      <c r="V291" s="328">
        <f t="shared" si="205"/>
        <v>118.67446393762182</v>
      </c>
      <c r="W291" s="328">
        <f t="shared" si="201"/>
        <v>114.58089668615983</v>
      </c>
      <c r="X291" s="328">
        <f t="shared" si="201"/>
        <v>123.8206627680312</v>
      </c>
      <c r="Y291" s="328">
        <f t="shared" si="201"/>
        <v>133.72319688109161</v>
      </c>
      <c r="Z291" s="328">
        <f t="shared" si="201"/>
        <v>138.55084990253411</v>
      </c>
      <c r="AA291" s="328">
        <f t="shared" si="201"/>
        <v>135.74696296296298</v>
      </c>
      <c r="AB291" s="328">
        <f t="shared" si="170"/>
        <v>147.53028460038988</v>
      </c>
      <c r="AC291" s="328">
        <f t="shared" si="170"/>
        <v>263.49381676413253</v>
      </c>
      <c r="AD291" s="328">
        <f t="shared" si="170"/>
        <v>323.53583625730994</v>
      </c>
      <c r="AE291" s="328">
        <f t="shared" ref="AE291:AG291" si="221">P291*100/$D291</f>
        <v>285.19600779727097</v>
      </c>
      <c r="AF291" s="328">
        <f t="shared" si="221"/>
        <v>302.22546198830412</v>
      </c>
      <c r="AG291" s="329">
        <f t="shared" si="221"/>
        <v>330.28112280701754</v>
      </c>
      <c r="AH291" s="781">
        <v>1</v>
      </c>
      <c r="AI291" s="782">
        <v>1</v>
      </c>
      <c r="AJ291" s="782">
        <v>1</v>
      </c>
      <c r="AK291" s="782">
        <v>1</v>
      </c>
      <c r="AL291" s="782">
        <v>1</v>
      </c>
      <c r="AM291" s="782">
        <v>1</v>
      </c>
      <c r="AN291" s="782">
        <v>1</v>
      </c>
      <c r="AO291" s="782">
        <v>4</v>
      </c>
      <c r="AP291" s="782">
        <v>4</v>
      </c>
      <c r="AQ291" s="782">
        <v>4</v>
      </c>
      <c r="AR291" s="782">
        <v>4</v>
      </c>
      <c r="AS291" s="782">
        <v>4</v>
      </c>
      <c r="AT291" s="782">
        <v>4</v>
      </c>
      <c r="AU291" s="782">
        <v>6</v>
      </c>
      <c r="AV291" s="784">
        <v>7</v>
      </c>
    </row>
    <row r="292" spans="2:48" ht="14.4" x14ac:dyDescent="0.3">
      <c r="B292" s="917"/>
      <c r="C292" s="1" t="s">
        <v>6</v>
      </c>
      <c r="D292" s="760">
        <v>3304.7999999999997</v>
      </c>
      <c r="E292" s="760">
        <v>3366.8</v>
      </c>
      <c r="F292" s="760">
        <v>3456.1000000000004</v>
      </c>
      <c r="G292" s="760">
        <v>3565.5</v>
      </c>
      <c r="H292" s="760">
        <v>3813</v>
      </c>
      <c r="I292" s="760">
        <v>3961.3999999999996</v>
      </c>
      <c r="J292" s="760">
        <v>3994.5</v>
      </c>
      <c r="K292" s="760">
        <v>4313.2996199999998</v>
      </c>
      <c r="L292" s="760">
        <v>4626.89995</v>
      </c>
      <c r="M292" s="760">
        <v>4944.9000500000002</v>
      </c>
      <c r="N292" s="760">
        <v>5176</v>
      </c>
      <c r="O292" s="760">
        <v>5419.2999</v>
      </c>
      <c r="P292" s="761">
        <v>4885.8188099999998</v>
      </c>
      <c r="Q292" s="761">
        <v>5087.2920699999995</v>
      </c>
      <c r="R292" s="761">
        <v>5477.3281299999999</v>
      </c>
      <c r="S292" s="143">
        <f>100</f>
        <v>100</v>
      </c>
      <c r="T292" s="328">
        <f t="shared" si="203"/>
        <v>101.87605906560155</v>
      </c>
      <c r="U292" s="328">
        <f t="shared" si="204"/>
        <v>104.57818930041155</v>
      </c>
      <c r="V292" s="328">
        <f t="shared" si="205"/>
        <v>107.88852578068266</v>
      </c>
      <c r="W292" s="328">
        <f t="shared" si="201"/>
        <v>115.37763253449529</v>
      </c>
      <c r="X292" s="328">
        <f t="shared" si="201"/>
        <v>119.86807068506414</v>
      </c>
      <c r="Y292" s="328">
        <f t="shared" si="201"/>
        <v>120.86964415395789</v>
      </c>
      <c r="Z292" s="328">
        <f t="shared" si="201"/>
        <v>130.51620733478578</v>
      </c>
      <c r="AA292" s="328">
        <f t="shared" si="201"/>
        <v>140.00544511014283</v>
      </c>
      <c r="AB292" s="328">
        <f t="shared" si="170"/>
        <v>149.62781560154929</v>
      </c>
      <c r="AC292" s="328">
        <f t="shared" si="170"/>
        <v>156.62067296054227</v>
      </c>
      <c r="AD292" s="328">
        <f t="shared" si="170"/>
        <v>163.98268881626726</v>
      </c>
      <c r="AE292" s="328">
        <f t="shared" ref="AE292:AG292" si="222">P292*100/$D292</f>
        <v>147.84007534495279</v>
      </c>
      <c r="AF292" s="328">
        <f t="shared" si="222"/>
        <v>153.93645818203825</v>
      </c>
      <c r="AG292" s="329">
        <f t="shared" si="222"/>
        <v>165.73856602517552</v>
      </c>
      <c r="AH292" s="781">
        <v>1</v>
      </c>
      <c r="AI292" s="782">
        <v>1</v>
      </c>
      <c r="AJ292" s="782">
        <v>1</v>
      </c>
      <c r="AK292" s="782">
        <v>1</v>
      </c>
      <c r="AL292" s="782">
        <v>1</v>
      </c>
      <c r="AM292" s="782">
        <v>1</v>
      </c>
      <c r="AN292" s="782">
        <v>1</v>
      </c>
      <c r="AO292" s="782">
        <v>1</v>
      </c>
      <c r="AP292" s="782">
        <v>1</v>
      </c>
      <c r="AQ292" s="782">
        <v>1</v>
      </c>
      <c r="AR292" s="782">
        <v>1</v>
      </c>
      <c r="AS292" s="782">
        <v>1</v>
      </c>
      <c r="AT292" s="782">
        <v>4</v>
      </c>
      <c r="AU292" s="782">
        <v>6</v>
      </c>
      <c r="AV292" s="784">
        <v>7</v>
      </c>
    </row>
    <row r="293" spans="2:48" ht="14.4" x14ac:dyDescent="0.3">
      <c r="B293" s="918"/>
      <c r="C293" s="8" t="s">
        <v>7</v>
      </c>
      <c r="D293" s="565">
        <v>3048.2999999999997</v>
      </c>
      <c r="E293" s="565">
        <v>3088.8</v>
      </c>
      <c r="F293" s="565">
        <v>3185.0000000000005</v>
      </c>
      <c r="G293" s="565">
        <v>3261.1</v>
      </c>
      <c r="H293" s="565">
        <v>3519.1</v>
      </c>
      <c r="I293" s="565">
        <v>3643.7999999999997</v>
      </c>
      <c r="J293" s="565">
        <v>3651.5</v>
      </c>
      <c r="K293" s="565">
        <v>3957.91669</v>
      </c>
      <c r="L293" s="565">
        <v>4278.7089900000001</v>
      </c>
      <c r="M293" s="565">
        <v>4566.4848700000002</v>
      </c>
      <c r="N293" s="565">
        <v>4500.1383599999999</v>
      </c>
      <c r="O293" s="565">
        <v>4589.43048</v>
      </c>
      <c r="P293" s="565">
        <v>4154.2910499999998</v>
      </c>
      <c r="Q293" s="565">
        <v>4312.0837599999995</v>
      </c>
      <c r="R293" s="565">
        <v>4630.1570499999998</v>
      </c>
      <c r="S293" s="143">
        <f>100</f>
        <v>100</v>
      </c>
      <c r="T293" s="328">
        <f t="shared" si="203"/>
        <v>101.32860938883969</v>
      </c>
      <c r="U293" s="328">
        <f t="shared" si="204"/>
        <v>104.48446675196014</v>
      </c>
      <c r="V293" s="328">
        <f t="shared" si="205"/>
        <v>106.98094019617493</v>
      </c>
      <c r="W293" s="328">
        <f t="shared" si="201"/>
        <v>115.44467408063512</v>
      </c>
      <c r="X293" s="328">
        <f t="shared" si="201"/>
        <v>119.53547879145755</v>
      </c>
      <c r="Y293" s="328">
        <f t="shared" si="201"/>
        <v>119.78807860118756</v>
      </c>
      <c r="Z293" s="328">
        <f t="shared" si="201"/>
        <v>129.84013023652528</v>
      </c>
      <c r="AA293" s="328">
        <f t="shared" si="201"/>
        <v>140.36377620312965</v>
      </c>
      <c r="AB293" s="328">
        <f t="shared" si="170"/>
        <v>149.80431289571237</v>
      </c>
      <c r="AC293" s="328">
        <f t="shared" si="170"/>
        <v>147.62780434996557</v>
      </c>
      <c r="AD293" s="328">
        <f t="shared" si="170"/>
        <v>150.55704753469149</v>
      </c>
      <c r="AE293" s="328">
        <f t="shared" ref="AE293:AG308" si="223">P293*100/$D293</f>
        <v>136.28222451858414</v>
      </c>
      <c r="AF293" s="328">
        <f t="shared" si="223"/>
        <v>141.45864120985468</v>
      </c>
      <c r="AG293" s="329">
        <f t="shared" si="223"/>
        <v>151.89308959091952</v>
      </c>
      <c r="AH293" s="785"/>
      <c r="AI293" s="786"/>
      <c r="AJ293" s="786"/>
      <c r="AK293" s="786"/>
      <c r="AL293" s="786"/>
      <c r="AM293" s="786"/>
      <c r="AN293" s="786"/>
      <c r="AO293" s="786"/>
      <c r="AP293" s="786"/>
      <c r="AQ293" s="786"/>
      <c r="AR293" s="786"/>
      <c r="AS293" s="786"/>
      <c r="AT293" s="786"/>
      <c r="AU293" s="786"/>
      <c r="AV293" s="787"/>
    </row>
    <row r="294" spans="2:48" ht="16.5" customHeight="1" x14ac:dyDescent="0.3">
      <c r="B294" s="917" t="s">
        <v>61</v>
      </c>
      <c r="C294" s="1" t="s">
        <v>2</v>
      </c>
      <c r="D294" s="760">
        <v>112.2</v>
      </c>
      <c r="E294" s="760">
        <v>76.5</v>
      </c>
      <c r="F294" s="760">
        <v>94.4</v>
      </c>
      <c r="G294" s="760">
        <v>100.8</v>
      </c>
      <c r="H294" s="760">
        <v>135.6</v>
      </c>
      <c r="I294" s="760">
        <v>164.3</v>
      </c>
      <c r="J294" s="760">
        <v>150.5</v>
      </c>
      <c r="K294" s="760">
        <v>143.4</v>
      </c>
      <c r="L294" s="760">
        <v>150.69999999999999</v>
      </c>
      <c r="M294" s="760">
        <v>149.30000000000001</v>
      </c>
      <c r="N294" s="760">
        <v>104.7</v>
      </c>
      <c r="O294" s="760">
        <v>126.1</v>
      </c>
      <c r="P294" s="761">
        <v>124.87848</v>
      </c>
      <c r="Q294" s="761">
        <v>128.85991000000001</v>
      </c>
      <c r="R294" s="761">
        <v>139.27218999999999</v>
      </c>
      <c r="S294" s="143">
        <f>100</f>
        <v>100</v>
      </c>
      <c r="T294" s="328">
        <f t="shared" si="203"/>
        <v>68.181818181818187</v>
      </c>
      <c r="U294" s="328">
        <f t="shared" si="204"/>
        <v>84.135472370766493</v>
      </c>
      <c r="V294" s="328">
        <f t="shared" si="205"/>
        <v>89.839572192513373</v>
      </c>
      <c r="W294" s="328">
        <f t="shared" si="201"/>
        <v>120.85561497326204</v>
      </c>
      <c r="X294" s="328">
        <f t="shared" si="201"/>
        <v>146.4349376114082</v>
      </c>
      <c r="Y294" s="328">
        <f t="shared" si="201"/>
        <v>134.13547237076648</v>
      </c>
      <c r="Z294" s="328">
        <f t="shared" si="201"/>
        <v>127.80748663101603</v>
      </c>
      <c r="AA294" s="328">
        <f t="shared" si="201"/>
        <v>134.31372549019605</v>
      </c>
      <c r="AB294" s="328">
        <f t="shared" si="170"/>
        <v>133.06595365418897</v>
      </c>
      <c r="AC294" s="328">
        <f t="shared" si="170"/>
        <v>93.315508021390372</v>
      </c>
      <c r="AD294" s="328">
        <f t="shared" si="170"/>
        <v>112.38859180035651</v>
      </c>
      <c r="AE294" s="328">
        <f t="shared" si="223"/>
        <v>111.29989304812834</v>
      </c>
      <c r="AF294" s="328">
        <f t="shared" si="223"/>
        <v>114.84840463458112</v>
      </c>
      <c r="AG294" s="329">
        <f t="shared" si="223"/>
        <v>124.12851158645275</v>
      </c>
      <c r="AH294" s="781">
        <v>1</v>
      </c>
      <c r="AI294" s="782">
        <v>1</v>
      </c>
      <c r="AJ294" s="782">
        <v>1</v>
      </c>
      <c r="AK294" s="782">
        <v>1</v>
      </c>
      <c r="AL294" s="782">
        <v>1</v>
      </c>
      <c r="AM294" s="782">
        <v>1</v>
      </c>
      <c r="AN294" s="782">
        <v>1</v>
      </c>
      <c r="AO294" s="782">
        <v>1</v>
      </c>
      <c r="AP294" s="782">
        <v>1</v>
      </c>
      <c r="AQ294" s="782">
        <v>1</v>
      </c>
      <c r="AR294" s="782">
        <v>1</v>
      </c>
      <c r="AS294" s="782">
        <v>1</v>
      </c>
      <c r="AT294" s="782">
        <v>4</v>
      </c>
      <c r="AU294" s="782">
        <v>6</v>
      </c>
      <c r="AV294" s="784">
        <v>7</v>
      </c>
    </row>
    <row r="295" spans="2:48" ht="14.4" x14ac:dyDescent="0.3">
      <c r="B295" s="917"/>
      <c r="C295" s="1" t="s">
        <v>3</v>
      </c>
      <c r="D295" s="760">
        <v>232.8</v>
      </c>
      <c r="E295" s="760">
        <v>237.5</v>
      </c>
      <c r="F295" s="760">
        <v>214.5</v>
      </c>
      <c r="G295" s="760">
        <v>235.4</v>
      </c>
      <c r="H295" s="760">
        <v>238.8</v>
      </c>
      <c r="I295" s="760">
        <v>261.8</v>
      </c>
      <c r="J295" s="760">
        <v>265.3</v>
      </c>
      <c r="K295" s="760">
        <v>284.89999999999998</v>
      </c>
      <c r="L295" s="760">
        <v>271.89999999999998</v>
      </c>
      <c r="M295" s="760">
        <v>273.7</v>
      </c>
      <c r="N295" s="760">
        <v>214.5</v>
      </c>
      <c r="O295" s="760">
        <v>223.1</v>
      </c>
      <c r="P295" s="761">
        <v>217.96107000000001</v>
      </c>
      <c r="Q295" s="761">
        <v>229.87117000000001</v>
      </c>
      <c r="R295" s="761">
        <v>246.48140000000001</v>
      </c>
      <c r="S295" s="143">
        <f>100</f>
        <v>100</v>
      </c>
      <c r="T295" s="328">
        <f t="shared" si="203"/>
        <v>102.01890034364261</v>
      </c>
      <c r="U295" s="328">
        <f t="shared" si="204"/>
        <v>92.139175257731949</v>
      </c>
      <c r="V295" s="328">
        <f t="shared" si="205"/>
        <v>101.1168384879725</v>
      </c>
      <c r="W295" s="328">
        <f t="shared" si="201"/>
        <v>102.57731958762886</v>
      </c>
      <c r="X295" s="328">
        <f t="shared" si="201"/>
        <v>112.45704467353951</v>
      </c>
      <c r="Y295" s="328">
        <f t="shared" si="201"/>
        <v>113.96048109965635</v>
      </c>
      <c r="Z295" s="328">
        <f t="shared" si="201"/>
        <v>122.37972508591064</v>
      </c>
      <c r="AA295" s="328">
        <f t="shared" si="201"/>
        <v>116.79553264604809</v>
      </c>
      <c r="AB295" s="328">
        <f t="shared" si="170"/>
        <v>117.56872852233677</v>
      </c>
      <c r="AC295" s="328">
        <f t="shared" si="170"/>
        <v>92.139175257731949</v>
      </c>
      <c r="AD295" s="328">
        <f t="shared" si="170"/>
        <v>95.833333333333329</v>
      </c>
      <c r="AE295" s="328">
        <f t="shared" si="223"/>
        <v>93.625889175257726</v>
      </c>
      <c r="AF295" s="328">
        <f t="shared" si="223"/>
        <v>98.741911512027499</v>
      </c>
      <c r="AG295" s="329">
        <f t="shared" si="223"/>
        <v>105.87689003436425</v>
      </c>
      <c r="AH295" s="781">
        <v>1</v>
      </c>
      <c r="AI295" s="782">
        <v>1</v>
      </c>
      <c r="AJ295" s="782">
        <v>1</v>
      </c>
      <c r="AK295" s="782">
        <v>1</v>
      </c>
      <c r="AL295" s="782">
        <v>1</v>
      </c>
      <c r="AM295" s="782">
        <v>1</v>
      </c>
      <c r="AN295" s="782">
        <v>1</v>
      </c>
      <c r="AO295" s="782">
        <v>1</v>
      </c>
      <c r="AP295" s="782">
        <v>1</v>
      </c>
      <c r="AQ295" s="782">
        <v>1</v>
      </c>
      <c r="AR295" s="782">
        <v>1</v>
      </c>
      <c r="AS295" s="782">
        <v>1</v>
      </c>
      <c r="AT295" s="782">
        <v>4</v>
      </c>
      <c r="AU295" s="782">
        <v>6</v>
      </c>
      <c r="AV295" s="784">
        <v>7</v>
      </c>
    </row>
    <row r="296" spans="2:48" ht="15" customHeight="1" x14ac:dyDescent="0.3">
      <c r="B296" s="917"/>
      <c r="C296" s="1" t="s">
        <v>4</v>
      </c>
      <c r="D296" s="761">
        <v>350.22221999999999</v>
      </c>
      <c r="E296" s="761">
        <v>293.29408000000001</v>
      </c>
      <c r="F296" s="761">
        <v>374.89893000000001</v>
      </c>
      <c r="G296" s="761">
        <v>388.86973</v>
      </c>
      <c r="H296" s="761">
        <v>397.17397</v>
      </c>
      <c r="I296" s="760">
        <v>434.9</v>
      </c>
      <c r="J296" s="760">
        <v>385.4</v>
      </c>
      <c r="K296" s="760">
        <v>406.5</v>
      </c>
      <c r="L296" s="760">
        <v>411.9</v>
      </c>
      <c r="M296" s="760">
        <v>469.5</v>
      </c>
      <c r="N296" s="760">
        <v>425.2</v>
      </c>
      <c r="O296" s="760">
        <v>446.5</v>
      </c>
      <c r="P296" s="761">
        <v>403.83609999999999</v>
      </c>
      <c r="Q296" s="761">
        <v>428.93270999999999</v>
      </c>
      <c r="R296" s="761">
        <v>463.45065</v>
      </c>
      <c r="S296" s="143">
        <f>100</f>
        <v>100</v>
      </c>
      <c r="T296" s="328">
        <f t="shared" si="203"/>
        <v>83.745137587215339</v>
      </c>
      <c r="U296" s="328">
        <f t="shared" si="204"/>
        <v>107.04601495587575</v>
      </c>
      <c r="V296" s="328">
        <f t="shared" si="205"/>
        <v>111.03513934666967</v>
      </c>
      <c r="W296" s="328">
        <f t="shared" si="201"/>
        <v>113.40627387948143</v>
      </c>
      <c r="X296" s="328">
        <f t="shared" si="201"/>
        <v>124.17830028031916</v>
      </c>
      <c r="Y296" s="328">
        <f t="shared" si="201"/>
        <v>110.04441694190621</v>
      </c>
      <c r="Z296" s="328">
        <f t="shared" si="201"/>
        <v>116.06916317302769</v>
      </c>
      <c r="AA296" s="328">
        <f t="shared" si="201"/>
        <v>117.6110413554</v>
      </c>
      <c r="AB296" s="328">
        <f t="shared" si="170"/>
        <v>134.05774196737147</v>
      </c>
      <c r="AC296" s="328">
        <f t="shared" si="170"/>
        <v>121.40863021198369</v>
      </c>
      <c r="AD296" s="328">
        <f t="shared" si="170"/>
        <v>127.49048304245231</v>
      </c>
      <c r="AE296" s="328">
        <f t="shared" si="223"/>
        <v>115.30853182302369</v>
      </c>
      <c r="AF296" s="328">
        <f t="shared" si="223"/>
        <v>122.4744420842287</v>
      </c>
      <c r="AG296" s="329">
        <f t="shared" si="223"/>
        <v>132.33045293356886</v>
      </c>
      <c r="AH296" s="781">
        <v>4</v>
      </c>
      <c r="AI296" s="782">
        <v>4</v>
      </c>
      <c r="AJ296" s="782">
        <v>4</v>
      </c>
      <c r="AK296" s="782">
        <v>4</v>
      </c>
      <c r="AL296" s="782">
        <v>4</v>
      </c>
      <c r="AM296" s="782">
        <v>1</v>
      </c>
      <c r="AN296" s="782">
        <v>1</v>
      </c>
      <c r="AO296" s="782">
        <v>1</v>
      </c>
      <c r="AP296" s="782">
        <v>1</v>
      </c>
      <c r="AQ296" s="782">
        <v>1</v>
      </c>
      <c r="AR296" s="782">
        <v>1</v>
      </c>
      <c r="AS296" s="782">
        <v>1</v>
      </c>
      <c r="AT296" s="782">
        <v>4</v>
      </c>
      <c r="AU296" s="782">
        <v>6</v>
      </c>
      <c r="AV296" s="784">
        <v>7</v>
      </c>
    </row>
    <row r="297" spans="2:48" ht="14.4" x14ac:dyDescent="0.3">
      <c r="B297" s="917"/>
      <c r="C297" s="1" t="s">
        <v>5</v>
      </c>
      <c r="D297" s="761">
        <v>201.17778000000001</v>
      </c>
      <c r="E297" s="761">
        <v>201.00586000000001</v>
      </c>
      <c r="F297" s="761">
        <v>192.80101999999999</v>
      </c>
      <c r="G297" s="761">
        <v>186.63023999999999</v>
      </c>
      <c r="H297" s="761">
        <v>171.62602999999999</v>
      </c>
      <c r="I297" s="760">
        <v>184.2</v>
      </c>
      <c r="J297" s="760">
        <v>213.8</v>
      </c>
      <c r="K297" s="760">
        <v>221.8</v>
      </c>
      <c r="L297" s="760">
        <v>245.8</v>
      </c>
      <c r="M297" s="760">
        <v>230.4</v>
      </c>
      <c r="N297" s="760">
        <v>374.2</v>
      </c>
      <c r="O297" s="760">
        <v>383.7</v>
      </c>
      <c r="P297" s="761">
        <v>382.59248000000002</v>
      </c>
      <c r="Q297" s="761">
        <v>412.87288999999998</v>
      </c>
      <c r="R297" s="761">
        <v>457.42977999999999</v>
      </c>
      <c r="S297" s="143">
        <f>100</f>
        <v>100</v>
      </c>
      <c r="T297" s="328">
        <f t="shared" si="203"/>
        <v>99.914543246277006</v>
      </c>
      <c r="U297" s="328">
        <f t="shared" si="204"/>
        <v>95.836140551903881</v>
      </c>
      <c r="V297" s="328">
        <f t="shared" si="205"/>
        <v>92.768813732808837</v>
      </c>
      <c r="W297" s="328">
        <f t="shared" si="201"/>
        <v>85.310629235495085</v>
      </c>
      <c r="X297" s="328">
        <f t="shared" si="201"/>
        <v>91.560807560357802</v>
      </c>
      <c r="Y297" s="328">
        <f t="shared" si="201"/>
        <v>106.27416208688653</v>
      </c>
      <c r="Z297" s="328">
        <f t="shared" si="201"/>
        <v>110.25074439135375</v>
      </c>
      <c r="AA297" s="328">
        <f t="shared" si="201"/>
        <v>122.18049130475542</v>
      </c>
      <c r="AB297" s="328">
        <f t="shared" si="170"/>
        <v>114.52557036865602</v>
      </c>
      <c r="AC297" s="328">
        <f t="shared" si="170"/>
        <v>186.00463729145434</v>
      </c>
      <c r="AD297" s="328">
        <f t="shared" si="170"/>
        <v>190.72682877800918</v>
      </c>
      <c r="AE297" s="328">
        <f t="shared" si="223"/>
        <v>190.17631072377873</v>
      </c>
      <c r="AF297" s="328">
        <f t="shared" si="223"/>
        <v>205.22787854603027</v>
      </c>
      <c r="AG297" s="329">
        <f t="shared" si="223"/>
        <v>227.37589608554185</v>
      </c>
      <c r="AH297" s="781">
        <v>4</v>
      </c>
      <c r="AI297" s="782">
        <v>4</v>
      </c>
      <c r="AJ297" s="782">
        <v>4</v>
      </c>
      <c r="AK297" s="782">
        <v>4</v>
      </c>
      <c r="AL297" s="782">
        <v>4</v>
      </c>
      <c r="AM297" s="782">
        <v>1</v>
      </c>
      <c r="AN297" s="782">
        <v>1</v>
      </c>
      <c r="AO297" s="782">
        <v>1</v>
      </c>
      <c r="AP297" s="782">
        <v>1</v>
      </c>
      <c r="AQ297" s="782">
        <v>1</v>
      </c>
      <c r="AR297" s="782">
        <v>1</v>
      </c>
      <c r="AS297" s="782">
        <v>1</v>
      </c>
      <c r="AT297" s="782">
        <v>4</v>
      </c>
      <c r="AU297" s="782">
        <v>6</v>
      </c>
      <c r="AV297" s="784">
        <v>7</v>
      </c>
    </row>
    <row r="298" spans="2:48" ht="14.4" x14ac:dyDescent="0.3">
      <c r="B298" s="917"/>
      <c r="C298" s="1" t="s">
        <v>6</v>
      </c>
      <c r="D298" s="760">
        <v>896.4</v>
      </c>
      <c r="E298" s="760">
        <v>808.29993999999999</v>
      </c>
      <c r="F298" s="760">
        <v>876.59994999999992</v>
      </c>
      <c r="G298" s="760">
        <v>911.69996999999989</v>
      </c>
      <c r="H298" s="760">
        <v>943.19999999999993</v>
      </c>
      <c r="I298" s="760">
        <v>1045.2</v>
      </c>
      <c r="J298" s="760">
        <v>1015</v>
      </c>
      <c r="K298" s="760">
        <v>1056.5999999999999</v>
      </c>
      <c r="L298" s="760">
        <v>1080.3</v>
      </c>
      <c r="M298" s="760">
        <v>1122.9000000000001</v>
      </c>
      <c r="N298" s="760">
        <v>1118.5999999999999</v>
      </c>
      <c r="O298" s="760">
        <v>1179.4000000000001</v>
      </c>
      <c r="P298" s="761">
        <v>1129.2681299999999</v>
      </c>
      <c r="Q298" s="761">
        <v>1200.5366800000002</v>
      </c>
      <c r="R298" s="761">
        <v>1306.63402</v>
      </c>
      <c r="S298" s="143">
        <f>100</f>
        <v>100</v>
      </c>
      <c r="T298" s="328">
        <f t="shared" si="203"/>
        <v>90.171791610888008</v>
      </c>
      <c r="U298" s="328">
        <f t="shared" si="204"/>
        <v>97.791159080767514</v>
      </c>
      <c r="V298" s="328">
        <f t="shared" si="205"/>
        <v>101.70682396251672</v>
      </c>
      <c r="W298" s="328">
        <f t="shared" si="201"/>
        <v>105.22088353413655</v>
      </c>
      <c r="X298" s="328">
        <f t="shared" si="201"/>
        <v>116.59973226238287</v>
      </c>
      <c r="Y298" s="328">
        <f t="shared" si="201"/>
        <v>113.23070058009817</v>
      </c>
      <c r="Z298" s="328">
        <f t="shared" si="201"/>
        <v>117.87148594377508</v>
      </c>
      <c r="AA298" s="328">
        <f t="shared" si="201"/>
        <v>120.51539491298527</v>
      </c>
      <c r="AB298" s="328">
        <f t="shared" si="170"/>
        <v>125.26773761713523</v>
      </c>
      <c r="AC298" s="328">
        <f t="shared" si="170"/>
        <v>124.78804105310128</v>
      </c>
      <c r="AD298" s="328">
        <f t="shared" si="170"/>
        <v>131.57072735385989</v>
      </c>
      <c r="AE298" s="328">
        <f t="shared" si="223"/>
        <v>125.97814926372155</v>
      </c>
      <c r="AF298" s="328">
        <f t="shared" si="223"/>
        <v>133.92867916108884</v>
      </c>
      <c r="AG298" s="329">
        <f t="shared" si="223"/>
        <v>145.76461624274879</v>
      </c>
      <c r="AH298" s="781">
        <v>1</v>
      </c>
      <c r="AI298" s="782">
        <v>1</v>
      </c>
      <c r="AJ298" s="782">
        <v>1</v>
      </c>
      <c r="AK298" s="782">
        <v>1</v>
      </c>
      <c r="AL298" s="782">
        <v>1</v>
      </c>
      <c r="AM298" s="782">
        <v>1</v>
      </c>
      <c r="AN298" s="782">
        <v>1</v>
      </c>
      <c r="AO298" s="782">
        <v>1</v>
      </c>
      <c r="AP298" s="782">
        <v>1</v>
      </c>
      <c r="AQ298" s="782">
        <v>1</v>
      </c>
      <c r="AR298" s="782">
        <v>1</v>
      </c>
      <c r="AS298" s="782">
        <v>1</v>
      </c>
      <c r="AT298" s="782">
        <v>4</v>
      </c>
      <c r="AU298" s="782">
        <v>6</v>
      </c>
      <c r="AV298" s="784">
        <v>7</v>
      </c>
    </row>
    <row r="299" spans="2:48" ht="14.4" x14ac:dyDescent="0.3">
      <c r="B299" s="918"/>
      <c r="C299" s="8" t="s">
        <v>7</v>
      </c>
      <c r="D299" s="565">
        <v>695.22221999999999</v>
      </c>
      <c r="E299" s="565">
        <v>607.29408000000001</v>
      </c>
      <c r="F299" s="565">
        <v>683.79892999999993</v>
      </c>
      <c r="G299" s="565">
        <v>725.06972999999994</v>
      </c>
      <c r="H299" s="565">
        <v>771.57396999999992</v>
      </c>
      <c r="I299" s="565">
        <v>861</v>
      </c>
      <c r="J299" s="565">
        <v>801.2</v>
      </c>
      <c r="K299" s="565">
        <v>834.8</v>
      </c>
      <c r="L299" s="565">
        <v>834.5</v>
      </c>
      <c r="M299" s="565">
        <v>892.5</v>
      </c>
      <c r="N299" s="565">
        <v>744.4</v>
      </c>
      <c r="O299" s="565">
        <v>795.7</v>
      </c>
      <c r="P299" s="565">
        <v>746.67565000000002</v>
      </c>
      <c r="Q299" s="565">
        <v>787.66379000000006</v>
      </c>
      <c r="R299" s="565">
        <v>849.20424000000003</v>
      </c>
      <c r="S299" s="143">
        <f>100</f>
        <v>100</v>
      </c>
      <c r="T299" s="328">
        <f t="shared" si="203"/>
        <v>87.35251298498487</v>
      </c>
      <c r="U299" s="328">
        <f t="shared" si="204"/>
        <v>98.356886521837581</v>
      </c>
      <c r="V299" s="328">
        <f t="shared" si="205"/>
        <v>104.29323303274167</v>
      </c>
      <c r="W299" s="328">
        <f t="shared" si="201"/>
        <v>110.98235180112626</v>
      </c>
      <c r="X299" s="328">
        <f t="shared" si="201"/>
        <v>123.84529366739746</v>
      </c>
      <c r="Y299" s="328">
        <f t="shared" si="201"/>
        <v>115.24372739409854</v>
      </c>
      <c r="Z299" s="328">
        <f t="shared" si="201"/>
        <v>120.07671446404575</v>
      </c>
      <c r="AA299" s="328">
        <f t="shared" si="201"/>
        <v>120.03356279377837</v>
      </c>
      <c r="AB299" s="328">
        <f t="shared" si="170"/>
        <v>128.37621904547296</v>
      </c>
      <c r="AC299" s="328">
        <f t="shared" si="170"/>
        <v>107.07367782347347</v>
      </c>
      <c r="AD299" s="328">
        <f t="shared" si="170"/>
        <v>114.45261343919647</v>
      </c>
      <c r="AE299" s="328">
        <f t="shared" si="223"/>
        <v>107.40100481828674</v>
      </c>
      <c r="AF299" s="328">
        <f t="shared" si="223"/>
        <v>113.2966938254649</v>
      </c>
      <c r="AG299" s="329">
        <f t="shared" si="223"/>
        <v>122.14860451382006</v>
      </c>
      <c r="AH299" s="785"/>
      <c r="AI299" s="786"/>
      <c r="AJ299" s="786"/>
      <c r="AK299" s="786"/>
      <c r="AL299" s="786"/>
      <c r="AM299" s="786"/>
      <c r="AN299" s="786"/>
      <c r="AO299" s="786"/>
      <c r="AP299" s="786"/>
      <c r="AQ299" s="786"/>
      <c r="AR299" s="786"/>
      <c r="AS299" s="786"/>
      <c r="AT299" s="786"/>
      <c r="AU299" s="786"/>
      <c r="AV299" s="787"/>
    </row>
    <row r="300" spans="2:48" ht="16.5" customHeight="1" x14ac:dyDescent="0.3">
      <c r="B300" s="917" t="s">
        <v>62</v>
      </c>
      <c r="C300" s="7" t="s">
        <v>2</v>
      </c>
      <c r="D300" s="760">
        <v>109.6</v>
      </c>
      <c r="E300" s="760">
        <v>109.6</v>
      </c>
      <c r="F300" s="760">
        <v>109.6</v>
      </c>
      <c r="G300" s="760">
        <v>134.19999999999999</v>
      </c>
      <c r="H300" s="760">
        <v>146.80000000000001</v>
      </c>
      <c r="I300" s="760">
        <v>136.1</v>
      </c>
      <c r="J300" s="760">
        <v>123.9</v>
      </c>
      <c r="K300" s="760">
        <v>150.30000000000001</v>
      </c>
      <c r="L300" s="760">
        <v>135.19999999999999</v>
      </c>
      <c r="M300" s="760">
        <v>134.80000000000001</v>
      </c>
      <c r="N300" s="760">
        <v>161</v>
      </c>
      <c r="O300" s="760">
        <v>168.3</v>
      </c>
      <c r="P300" s="761">
        <v>166.66969</v>
      </c>
      <c r="Q300" s="761">
        <v>171.98352</v>
      </c>
      <c r="R300" s="761">
        <v>185.91265999999999</v>
      </c>
      <c r="S300" s="143">
        <f>100</f>
        <v>100</v>
      </c>
      <c r="T300" s="328">
        <f t="shared" si="203"/>
        <v>100</v>
      </c>
      <c r="U300" s="328">
        <f t="shared" si="204"/>
        <v>100</v>
      </c>
      <c r="V300" s="328">
        <f t="shared" si="205"/>
        <v>122.44525547445255</v>
      </c>
      <c r="W300" s="328">
        <f t="shared" si="201"/>
        <v>133.94160583941607</v>
      </c>
      <c r="X300" s="328">
        <f t="shared" si="201"/>
        <v>124.17883211678833</v>
      </c>
      <c r="Y300" s="328">
        <f t="shared" si="201"/>
        <v>113.04744525547446</v>
      </c>
      <c r="Z300" s="328">
        <f t="shared" si="201"/>
        <v>137.13503649635038</v>
      </c>
      <c r="AA300" s="328">
        <f t="shared" si="201"/>
        <v>123.35766423357663</v>
      </c>
      <c r="AB300" s="328">
        <f t="shared" si="170"/>
        <v>122.99270072992704</v>
      </c>
      <c r="AC300" s="328">
        <f t="shared" si="170"/>
        <v>146.89781021897812</v>
      </c>
      <c r="AD300" s="328">
        <f t="shared" si="170"/>
        <v>153.55839416058396</v>
      </c>
      <c r="AE300" s="328">
        <f t="shared" si="223"/>
        <v>152.07088503649638</v>
      </c>
      <c r="AF300" s="328">
        <f t="shared" si="223"/>
        <v>156.9192700729927</v>
      </c>
      <c r="AG300" s="329">
        <f t="shared" si="223"/>
        <v>169.6283394160584</v>
      </c>
      <c r="AH300" s="781">
        <v>1</v>
      </c>
      <c r="AI300" s="782">
        <v>1</v>
      </c>
      <c r="AJ300" s="782">
        <v>1</v>
      </c>
      <c r="AK300" s="782">
        <v>1</v>
      </c>
      <c r="AL300" s="782">
        <v>1</v>
      </c>
      <c r="AM300" s="782">
        <v>1</v>
      </c>
      <c r="AN300" s="782">
        <v>1</v>
      </c>
      <c r="AO300" s="782">
        <v>1</v>
      </c>
      <c r="AP300" s="782">
        <v>1</v>
      </c>
      <c r="AQ300" s="782">
        <v>1</v>
      </c>
      <c r="AR300" s="782">
        <v>1</v>
      </c>
      <c r="AS300" s="782">
        <v>1</v>
      </c>
      <c r="AT300" s="782">
        <v>4</v>
      </c>
      <c r="AU300" s="782">
        <v>6</v>
      </c>
      <c r="AV300" s="784">
        <v>7</v>
      </c>
    </row>
    <row r="301" spans="2:48" ht="14.4" x14ac:dyDescent="0.3">
      <c r="B301" s="917"/>
      <c r="C301" s="1" t="s">
        <v>3</v>
      </c>
      <c r="D301" s="760">
        <v>88.5</v>
      </c>
      <c r="E301" s="760">
        <v>106.6</v>
      </c>
      <c r="F301" s="760">
        <v>100.9</v>
      </c>
      <c r="G301" s="760">
        <v>100.8</v>
      </c>
      <c r="H301" s="760">
        <v>112.6</v>
      </c>
      <c r="I301" s="760">
        <v>123.1</v>
      </c>
      <c r="J301" s="760">
        <v>140.5</v>
      </c>
      <c r="K301" s="761">
        <v>148.44575</v>
      </c>
      <c r="L301" s="760">
        <v>120</v>
      </c>
      <c r="M301" s="761">
        <v>118.4554</v>
      </c>
      <c r="N301" s="760">
        <v>78.8</v>
      </c>
      <c r="O301" s="760">
        <v>102.1</v>
      </c>
      <c r="P301" s="761">
        <v>99.748205999999996</v>
      </c>
      <c r="Q301" s="761">
        <v>105.19878</v>
      </c>
      <c r="R301" s="761">
        <v>112.77763</v>
      </c>
      <c r="S301" s="143">
        <f>100</f>
        <v>100</v>
      </c>
      <c r="T301" s="328">
        <f t="shared" si="203"/>
        <v>120.45197740112994</v>
      </c>
      <c r="U301" s="328">
        <f t="shared" si="204"/>
        <v>114.01129943502825</v>
      </c>
      <c r="V301" s="328">
        <f t="shared" si="205"/>
        <v>113.89830508474576</v>
      </c>
      <c r="W301" s="328">
        <f t="shared" si="201"/>
        <v>127.2316384180791</v>
      </c>
      <c r="X301" s="328">
        <f t="shared" si="201"/>
        <v>139.09604519774012</v>
      </c>
      <c r="Y301" s="328">
        <f t="shared" si="201"/>
        <v>158.75706214689265</v>
      </c>
      <c r="Z301" s="328">
        <f t="shared" si="201"/>
        <v>167.7353107344633</v>
      </c>
      <c r="AA301" s="328">
        <f t="shared" si="201"/>
        <v>135.59322033898306</v>
      </c>
      <c r="AB301" s="328">
        <f t="shared" si="170"/>
        <v>133.84790960451977</v>
      </c>
      <c r="AC301" s="328">
        <f t="shared" si="170"/>
        <v>89.039548022598865</v>
      </c>
      <c r="AD301" s="328">
        <f t="shared" si="170"/>
        <v>115.36723163841808</v>
      </c>
      <c r="AE301" s="328">
        <f t="shared" si="223"/>
        <v>112.70983728813559</v>
      </c>
      <c r="AF301" s="328">
        <f t="shared" si="223"/>
        <v>118.8686779661017</v>
      </c>
      <c r="AG301" s="329">
        <f t="shared" si="223"/>
        <v>127.43235028248588</v>
      </c>
      <c r="AH301" s="781">
        <v>1</v>
      </c>
      <c r="AI301" s="782">
        <v>1</v>
      </c>
      <c r="AJ301" s="782">
        <v>1</v>
      </c>
      <c r="AK301" s="782">
        <v>1</v>
      </c>
      <c r="AL301" s="782">
        <v>1</v>
      </c>
      <c r="AM301" s="782">
        <v>1</v>
      </c>
      <c r="AN301" s="782">
        <v>1</v>
      </c>
      <c r="AO301" s="782">
        <v>4</v>
      </c>
      <c r="AP301" s="782">
        <v>1</v>
      </c>
      <c r="AQ301" s="782">
        <v>4</v>
      </c>
      <c r="AR301" s="782">
        <v>1</v>
      </c>
      <c r="AS301" s="782">
        <v>1</v>
      </c>
      <c r="AT301" s="782">
        <v>4</v>
      </c>
      <c r="AU301" s="782">
        <v>6</v>
      </c>
      <c r="AV301" s="784">
        <v>7</v>
      </c>
    </row>
    <row r="302" spans="2:48" ht="14.4" x14ac:dyDescent="0.3">
      <c r="B302" s="917"/>
      <c r="C302" s="1" t="s">
        <v>4</v>
      </c>
      <c r="D302" s="761">
        <v>33.851852000000001</v>
      </c>
      <c r="E302" s="761">
        <v>49.137255000000003</v>
      </c>
      <c r="F302" s="761">
        <v>49.727272999999997</v>
      </c>
      <c r="G302" s="761">
        <v>66.937513999999993</v>
      </c>
      <c r="H302" s="761">
        <v>127</v>
      </c>
      <c r="I302" s="761">
        <v>156.5</v>
      </c>
      <c r="J302" s="761">
        <v>126</v>
      </c>
      <c r="K302" s="761">
        <v>129.79848999999999</v>
      </c>
      <c r="L302" s="761">
        <v>163.64590999999999</v>
      </c>
      <c r="M302" s="761">
        <v>159.13181</v>
      </c>
      <c r="N302" s="761">
        <v>206.79604</v>
      </c>
      <c r="O302" s="761">
        <v>190.33554000000001</v>
      </c>
      <c r="P302" s="761">
        <v>210.89681999999999</v>
      </c>
      <c r="Q302" s="761">
        <v>224.00310999999999</v>
      </c>
      <c r="R302" s="761">
        <v>241.9967</v>
      </c>
      <c r="S302" s="143">
        <f>100</f>
        <v>100</v>
      </c>
      <c r="T302" s="328">
        <f t="shared" si="203"/>
        <v>145.15381610435966</v>
      </c>
      <c r="U302" s="328">
        <f t="shared" si="204"/>
        <v>146.89675767222423</v>
      </c>
      <c r="V302" s="328">
        <f t="shared" si="205"/>
        <v>197.73663786548514</v>
      </c>
      <c r="W302" s="328">
        <f t="shared" si="201"/>
        <v>375.16411214370191</v>
      </c>
      <c r="X302" s="328">
        <f t="shared" si="201"/>
        <v>462.30853189361693</v>
      </c>
      <c r="Y302" s="328">
        <f t="shared" si="201"/>
        <v>372.21006401658616</v>
      </c>
      <c r="Z302" s="328">
        <f t="shared" si="201"/>
        <v>383.43098628695407</v>
      </c>
      <c r="AA302" s="328">
        <f t="shared" si="201"/>
        <v>483.41789394565467</v>
      </c>
      <c r="AB302" s="328">
        <f t="shared" si="170"/>
        <v>470.08302529504147</v>
      </c>
      <c r="AC302" s="328">
        <f t="shared" si="170"/>
        <v>610.88545465695643</v>
      </c>
      <c r="AD302" s="328">
        <f t="shared" si="170"/>
        <v>562.26034546056735</v>
      </c>
      <c r="AE302" s="328">
        <f t="shared" si="223"/>
        <v>622.99935613567027</v>
      </c>
      <c r="AF302" s="328">
        <f t="shared" si="223"/>
        <v>661.71596756360623</v>
      </c>
      <c r="AG302" s="329">
        <f t="shared" si="223"/>
        <v>714.86989840319518</v>
      </c>
      <c r="AH302" s="781">
        <v>4</v>
      </c>
      <c r="AI302" s="782">
        <v>4</v>
      </c>
      <c r="AJ302" s="782">
        <v>4</v>
      </c>
      <c r="AK302" s="782">
        <v>4</v>
      </c>
      <c r="AL302" s="782">
        <v>4</v>
      </c>
      <c r="AM302" s="782">
        <v>4</v>
      </c>
      <c r="AN302" s="782">
        <v>4</v>
      </c>
      <c r="AO302" s="782">
        <v>4</v>
      </c>
      <c r="AP302" s="782">
        <v>4</v>
      </c>
      <c r="AQ302" s="782">
        <v>4</v>
      </c>
      <c r="AR302" s="782">
        <v>4</v>
      </c>
      <c r="AS302" s="782">
        <v>4</v>
      </c>
      <c r="AT302" s="782">
        <v>4</v>
      </c>
      <c r="AU302" s="782">
        <v>6</v>
      </c>
      <c r="AV302" s="784">
        <v>7</v>
      </c>
    </row>
    <row r="303" spans="2:48" ht="14.4" x14ac:dyDescent="0.3">
      <c r="B303" s="917"/>
      <c r="C303" s="1" t="s">
        <v>5</v>
      </c>
      <c r="D303" s="761">
        <v>3.5481501</v>
      </c>
      <c r="E303" s="761">
        <v>3.2627491000000002</v>
      </c>
      <c r="F303" s="761">
        <v>0.77272726999999997</v>
      </c>
      <c r="G303" s="761">
        <v>0.66247677999999999</v>
      </c>
      <c r="H303" s="761">
        <v>3</v>
      </c>
      <c r="I303" s="761">
        <v>5</v>
      </c>
      <c r="J303" s="761">
        <v>4</v>
      </c>
      <c r="K303" s="761">
        <v>4.3557413</v>
      </c>
      <c r="L303" s="761">
        <v>5.8540988</v>
      </c>
      <c r="M303" s="761">
        <v>5.9127808999999996</v>
      </c>
      <c r="N303" s="761">
        <v>16.103977</v>
      </c>
      <c r="O303" s="761">
        <v>29.664446999999999</v>
      </c>
      <c r="P303" s="761">
        <v>16.156074</v>
      </c>
      <c r="Q303" s="761">
        <v>17.434752</v>
      </c>
      <c r="R303" s="761">
        <v>19.318064</v>
      </c>
      <c r="S303" s="143">
        <f>100</f>
        <v>100</v>
      </c>
      <c r="T303" s="328">
        <f t="shared" si="203"/>
        <v>91.956343673284863</v>
      </c>
      <c r="U303" s="328">
        <f t="shared" si="204"/>
        <v>21.778314000864846</v>
      </c>
      <c r="V303" s="328">
        <f t="shared" si="205"/>
        <v>18.671047202879041</v>
      </c>
      <c r="W303" s="328">
        <f t="shared" si="201"/>
        <v>84.551101713537989</v>
      </c>
      <c r="X303" s="328">
        <f t="shared" si="201"/>
        <v>140.91850285589666</v>
      </c>
      <c r="Y303" s="328">
        <f t="shared" si="201"/>
        <v>112.73480228471732</v>
      </c>
      <c r="Z303" s="328">
        <f t="shared" si="201"/>
        <v>122.76090856471941</v>
      </c>
      <c r="AA303" s="328">
        <f t="shared" si="201"/>
        <v>164.99016769330024</v>
      </c>
      <c r="AB303" s="328">
        <f t="shared" si="170"/>
        <v>166.64404642858821</v>
      </c>
      <c r="AC303" s="328">
        <f t="shared" si="170"/>
        <v>453.86966577315883</v>
      </c>
      <c r="AD303" s="328">
        <f t="shared" si="170"/>
        <v>836.05389185761896</v>
      </c>
      <c r="AE303" s="328">
        <f t="shared" si="223"/>
        <v>455.33795202181557</v>
      </c>
      <c r="AF303" s="328">
        <f t="shared" si="223"/>
        <v>491.37582990076993</v>
      </c>
      <c r="AG303" s="329">
        <f t="shared" si="223"/>
        <v>544.45453139087886</v>
      </c>
      <c r="AH303" s="781">
        <v>4</v>
      </c>
      <c r="AI303" s="782">
        <v>4</v>
      </c>
      <c r="AJ303" s="782">
        <v>4</v>
      </c>
      <c r="AK303" s="782">
        <v>4</v>
      </c>
      <c r="AL303" s="782">
        <v>4</v>
      </c>
      <c r="AM303" s="782">
        <v>4</v>
      </c>
      <c r="AN303" s="782">
        <v>4</v>
      </c>
      <c r="AO303" s="782">
        <v>4</v>
      </c>
      <c r="AP303" s="782">
        <v>4</v>
      </c>
      <c r="AQ303" s="782">
        <v>4</v>
      </c>
      <c r="AR303" s="782">
        <v>4</v>
      </c>
      <c r="AS303" s="782">
        <v>4</v>
      </c>
      <c r="AT303" s="782">
        <v>4</v>
      </c>
      <c r="AU303" s="782">
        <v>6</v>
      </c>
      <c r="AV303" s="784">
        <v>7</v>
      </c>
    </row>
    <row r="304" spans="2:48" ht="14.4" x14ac:dyDescent="0.3">
      <c r="B304" s="917"/>
      <c r="C304" s="1" t="s">
        <v>6</v>
      </c>
      <c r="D304" s="760">
        <v>235.50000209999999</v>
      </c>
      <c r="E304" s="760">
        <v>268.60000409999998</v>
      </c>
      <c r="F304" s="760">
        <v>261.00000026999999</v>
      </c>
      <c r="G304" s="760">
        <v>302.59999077999998</v>
      </c>
      <c r="H304" s="760">
        <v>389.4</v>
      </c>
      <c r="I304" s="760">
        <v>420.7</v>
      </c>
      <c r="J304" s="760">
        <v>394.4</v>
      </c>
      <c r="K304" s="760">
        <v>432.89998130000004</v>
      </c>
      <c r="L304" s="760">
        <v>424.70000879999998</v>
      </c>
      <c r="M304" s="760">
        <v>418.29999089999995</v>
      </c>
      <c r="N304" s="760">
        <v>462.700017</v>
      </c>
      <c r="O304" s="760">
        <v>490.39998700000001</v>
      </c>
      <c r="P304" s="761">
        <v>493.47078999999997</v>
      </c>
      <c r="Q304" s="761">
        <v>518.62016199999994</v>
      </c>
      <c r="R304" s="761">
        <v>560.00505400000009</v>
      </c>
      <c r="S304" s="143">
        <f>100</f>
        <v>100</v>
      </c>
      <c r="T304" s="328">
        <f t="shared" si="203"/>
        <v>114.05520242243767</v>
      </c>
      <c r="U304" s="328">
        <f t="shared" si="204"/>
        <v>110.82802460408131</v>
      </c>
      <c r="V304" s="328">
        <f t="shared" si="205"/>
        <v>128.49256394125527</v>
      </c>
      <c r="W304" s="328">
        <f t="shared" si="201"/>
        <v>165.35031699687616</v>
      </c>
      <c r="X304" s="328">
        <f t="shared" si="201"/>
        <v>178.64118736668158</v>
      </c>
      <c r="Y304" s="328">
        <f t="shared" si="201"/>
        <v>167.47345922847447</v>
      </c>
      <c r="Z304" s="328">
        <f t="shared" si="201"/>
        <v>183.82164647122951</v>
      </c>
      <c r="AA304" s="328">
        <f t="shared" si="201"/>
        <v>180.33970488869053</v>
      </c>
      <c r="AB304" s="328">
        <f t="shared" si="170"/>
        <v>177.62207523139551</v>
      </c>
      <c r="AC304" s="328">
        <f t="shared" si="170"/>
        <v>196.47558933079094</v>
      </c>
      <c r="AD304" s="328">
        <f t="shared" si="170"/>
        <v>208.23778455499217</v>
      </c>
      <c r="AE304" s="328">
        <f t="shared" si="223"/>
        <v>209.54173486183592</v>
      </c>
      <c r="AF304" s="328">
        <f t="shared" si="223"/>
        <v>220.22087362011106</v>
      </c>
      <c r="AG304" s="329">
        <f t="shared" si="223"/>
        <v>237.79407601117813</v>
      </c>
      <c r="AH304" s="781">
        <v>1</v>
      </c>
      <c r="AI304" s="782">
        <v>1</v>
      </c>
      <c r="AJ304" s="782">
        <v>1</v>
      </c>
      <c r="AK304" s="782">
        <v>1</v>
      </c>
      <c r="AL304" s="782">
        <v>1</v>
      </c>
      <c r="AM304" s="782">
        <v>1</v>
      </c>
      <c r="AN304" s="782">
        <v>1</v>
      </c>
      <c r="AO304" s="782">
        <v>1</v>
      </c>
      <c r="AP304" s="782">
        <v>1</v>
      </c>
      <c r="AQ304" s="782">
        <v>1</v>
      </c>
      <c r="AR304" s="782">
        <v>1</v>
      </c>
      <c r="AS304" s="782">
        <v>1</v>
      </c>
      <c r="AT304" s="782">
        <v>4</v>
      </c>
      <c r="AU304" s="782">
        <v>6</v>
      </c>
      <c r="AV304" s="784">
        <v>7</v>
      </c>
    </row>
    <row r="305" spans="2:48" ht="14.4" x14ac:dyDescent="0.3">
      <c r="B305" s="918"/>
      <c r="C305" s="8" t="s">
        <v>7</v>
      </c>
      <c r="D305" s="565">
        <v>231.951852</v>
      </c>
      <c r="E305" s="565">
        <v>265.33725499999997</v>
      </c>
      <c r="F305" s="565">
        <v>260.22727299999997</v>
      </c>
      <c r="G305" s="565">
        <v>301.93751399999996</v>
      </c>
      <c r="H305" s="565">
        <v>386.4</v>
      </c>
      <c r="I305" s="565">
        <v>415.7</v>
      </c>
      <c r="J305" s="565">
        <v>390.4</v>
      </c>
      <c r="K305" s="565">
        <v>428.54424000000006</v>
      </c>
      <c r="L305" s="565">
        <v>418.84591</v>
      </c>
      <c r="M305" s="565">
        <v>412.38720999999998</v>
      </c>
      <c r="N305" s="565">
        <v>446.59604000000002</v>
      </c>
      <c r="O305" s="565">
        <v>460.73554000000001</v>
      </c>
      <c r="P305" s="565">
        <v>477.31471599999998</v>
      </c>
      <c r="Q305" s="565">
        <v>501.18540999999999</v>
      </c>
      <c r="R305" s="565">
        <v>540.68699000000004</v>
      </c>
      <c r="S305" s="143">
        <f>100</f>
        <v>100</v>
      </c>
      <c r="T305" s="328">
        <f t="shared" si="203"/>
        <v>114.3932470088663</v>
      </c>
      <c r="U305" s="328">
        <f t="shared" si="204"/>
        <v>112.19021135472545</v>
      </c>
      <c r="V305" s="328">
        <f t="shared" si="205"/>
        <v>130.17249545392721</v>
      </c>
      <c r="W305" s="328">
        <f t="shared" si="201"/>
        <v>166.58629653881789</v>
      </c>
      <c r="X305" s="328">
        <f t="shared" si="201"/>
        <v>179.2182284450999</v>
      </c>
      <c r="Y305" s="328">
        <f t="shared" si="201"/>
        <v>168.31079236220108</v>
      </c>
      <c r="Z305" s="328">
        <f t="shared" si="201"/>
        <v>184.75568800373281</v>
      </c>
      <c r="AA305" s="328">
        <f t="shared" si="201"/>
        <v>180.57450560903476</v>
      </c>
      <c r="AB305" s="328">
        <f t="shared" si="170"/>
        <v>177.79000531541345</v>
      </c>
      <c r="AC305" s="328">
        <f t="shared" si="170"/>
        <v>192.53825142987003</v>
      </c>
      <c r="AD305" s="328">
        <f t="shared" si="170"/>
        <v>198.63412860355174</v>
      </c>
      <c r="AE305" s="328">
        <f t="shared" si="223"/>
        <v>205.78180854533551</v>
      </c>
      <c r="AF305" s="328">
        <f t="shared" si="223"/>
        <v>216.07303657140017</v>
      </c>
      <c r="AG305" s="329">
        <f t="shared" si="223"/>
        <v>233.10311400315959</v>
      </c>
      <c r="AH305" s="785"/>
      <c r="AI305" s="786"/>
      <c r="AJ305" s="786"/>
      <c r="AK305" s="786"/>
      <c r="AL305" s="786"/>
      <c r="AM305" s="786"/>
      <c r="AN305" s="786"/>
      <c r="AO305" s="786"/>
      <c r="AP305" s="786"/>
      <c r="AQ305" s="786"/>
      <c r="AR305" s="786"/>
      <c r="AS305" s="786"/>
      <c r="AT305" s="786"/>
      <c r="AU305" s="786"/>
      <c r="AV305" s="787"/>
    </row>
    <row r="306" spans="2:48" ht="15" customHeight="1" x14ac:dyDescent="0.3">
      <c r="B306" s="917" t="s">
        <v>92</v>
      </c>
      <c r="C306" s="1" t="s">
        <v>2</v>
      </c>
      <c r="D306" s="760">
        <v>18.8</v>
      </c>
      <c r="E306" s="760">
        <v>18.100000000000001</v>
      </c>
      <c r="F306" s="760">
        <v>16.7</v>
      </c>
      <c r="G306" s="760">
        <v>16.7</v>
      </c>
      <c r="H306" s="760">
        <v>19.600000000000001</v>
      </c>
      <c r="I306" s="760">
        <v>18.7</v>
      </c>
      <c r="J306" s="760">
        <v>18</v>
      </c>
      <c r="K306" s="760">
        <v>21.1</v>
      </c>
      <c r="L306" s="760">
        <v>18.7</v>
      </c>
      <c r="M306" s="760">
        <v>16.7</v>
      </c>
      <c r="N306" s="760">
        <v>9.1999999999999993</v>
      </c>
      <c r="O306" s="760">
        <v>8.5</v>
      </c>
      <c r="P306" s="761">
        <v>8.4176605999999996</v>
      </c>
      <c r="Q306" s="761">
        <v>8.6860351999999992</v>
      </c>
      <c r="R306" s="761">
        <v>9.4224920000000001</v>
      </c>
      <c r="S306" s="143">
        <f>100</f>
        <v>100</v>
      </c>
      <c r="T306" s="328">
        <f t="shared" si="203"/>
        <v>96.276595744680861</v>
      </c>
      <c r="U306" s="328">
        <f t="shared" si="204"/>
        <v>88.829787234042556</v>
      </c>
      <c r="V306" s="328">
        <f t="shared" si="205"/>
        <v>88.829787234042556</v>
      </c>
      <c r="W306" s="328">
        <f t="shared" si="201"/>
        <v>104.25531914893618</v>
      </c>
      <c r="X306" s="328">
        <f t="shared" si="201"/>
        <v>99.468085106382972</v>
      </c>
      <c r="Y306" s="328">
        <f t="shared" si="201"/>
        <v>95.744680851063819</v>
      </c>
      <c r="Z306" s="328">
        <f t="shared" si="201"/>
        <v>112.23404255319149</v>
      </c>
      <c r="AA306" s="328">
        <f t="shared" si="201"/>
        <v>99.468085106382972</v>
      </c>
      <c r="AB306" s="328">
        <f t="shared" si="170"/>
        <v>88.829787234042556</v>
      </c>
      <c r="AC306" s="328">
        <f t="shared" si="170"/>
        <v>48.936170212765951</v>
      </c>
      <c r="AD306" s="328">
        <f t="shared" si="170"/>
        <v>45.212765957446805</v>
      </c>
      <c r="AE306" s="328">
        <f t="shared" si="223"/>
        <v>44.774790425531911</v>
      </c>
      <c r="AF306" s="328">
        <f t="shared" si="223"/>
        <v>46.202314893617014</v>
      </c>
      <c r="AG306" s="329">
        <f t="shared" si="223"/>
        <v>50.119638297872335</v>
      </c>
      <c r="AH306" s="781">
        <v>1</v>
      </c>
      <c r="AI306" s="782">
        <v>1</v>
      </c>
      <c r="AJ306" s="782">
        <v>1</v>
      </c>
      <c r="AK306" s="782">
        <v>1</v>
      </c>
      <c r="AL306" s="782">
        <v>1</v>
      </c>
      <c r="AM306" s="782">
        <v>1</v>
      </c>
      <c r="AN306" s="782">
        <v>1</v>
      </c>
      <c r="AO306" s="782">
        <v>1</v>
      </c>
      <c r="AP306" s="782">
        <v>1</v>
      </c>
      <c r="AQ306" s="782">
        <v>1</v>
      </c>
      <c r="AR306" s="782">
        <v>1</v>
      </c>
      <c r="AS306" s="782">
        <v>1</v>
      </c>
      <c r="AT306" s="782">
        <v>4</v>
      </c>
      <c r="AU306" s="782">
        <v>6</v>
      </c>
      <c r="AV306" s="784">
        <v>7</v>
      </c>
    </row>
    <row r="307" spans="2:48" ht="14.4" x14ac:dyDescent="0.3">
      <c r="B307" s="917"/>
      <c r="C307" s="1" t="s">
        <v>3</v>
      </c>
      <c r="D307" s="760">
        <v>14.7</v>
      </c>
      <c r="E307" s="760">
        <v>18.100000000000001</v>
      </c>
      <c r="F307" s="760">
        <v>16.899999999999999</v>
      </c>
      <c r="G307" s="760">
        <v>20.5</v>
      </c>
      <c r="H307" s="760">
        <v>23.3</v>
      </c>
      <c r="I307" s="760">
        <v>23.7</v>
      </c>
      <c r="J307" s="760">
        <v>22.2</v>
      </c>
      <c r="K307" s="761">
        <v>137.02117000000001</v>
      </c>
      <c r="L307" s="760">
        <v>30.6</v>
      </c>
      <c r="M307" s="761">
        <v>30.199997</v>
      </c>
      <c r="N307" s="761">
        <v>25.747309000000001</v>
      </c>
      <c r="O307" s="762">
        <v>28.05</v>
      </c>
      <c r="P307" s="761">
        <v>27.403891000000002</v>
      </c>
      <c r="Q307" s="761">
        <v>28.901329</v>
      </c>
      <c r="R307" s="761">
        <v>30.981688999999999</v>
      </c>
      <c r="S307" s="143">
        <f>100</f>
        <v>100</v>
      </c>
      <c r="T307" s="328">
        <f t="shared" si="203"/>
        <v>123.1292517006803</v>
      </c>
      <c r="U307" s="328">
        <f t="shared" si="204"/>
        <v>114.96598639455782</v>
      </c>
      <c r="V307" s="328">
        <f t="shared" si="205"/>
        <v>139.45578231292518</v>
      </c>
      <c r="W307" s="328">
        <f t="shared" si="201"/>
        <v>158.50340136054422</v>
      </c>
      <c r="X307" s="328">
        <f t="shared" si="201"/>
        <v>161.22448979591837</v>
      </c>
      <c r="Y307" s="328">
        <f t="shared" si="201"/>
        <v>151.0204081632653</v>
      </c>
      <c r="Z307" s="328">
        <f t="shared" si="201"/>
        <v>932.11680272108856</v>
      </c>
      <c r="AA307" s="328">
        <f t="shared" si="201"/>
        <v>208.16326530612247</v>
      </c>
      <c r="AB307" s="328">
        <f t="shared" si="170"/>
        <v>205.44215646258505</v>
      </c>
      <c r="AC307" s="328">
        <f t="shared" si="170"/>
        <v>175.15176190476191</v>
      </c>
      <c r="AD307" s="328">
        <f t="shared" si="170"/>
        <v>190.81632653061226</v>
      </c>
      <c r="AE307" s="328">
        <f t="shared" si="223"/>
        <v>186.42102721088438</v>
      </c>
      <c r="AF307" s="328">
        <f t="shared" si="223"/>
        <v>196.60768027210887</v>
      </c>
      <c r="AG307" s="329">
        <f t="shared" si="223"/>
        <v>210.75978911564627</v>
      </c>
      <c r="AH307" s="781">
        <v>1</v>
      </c>
      <c r="AI307" s="782">
        <v>1</v>
      </c>
      <c r="AJ307" s="782">
        <v>1</v>
      </c>
      <c r="AK307" s="782">
        <v>1</v>
      </c>
      <c r="AL307" s="782">
        <v>1</v>
      </c>
      <c r="AM307" s="782">
        <v>1</v>
      </c>
      <c r="AN307" s="782">
        <v>1</v>
      </c>
      <c r="AO307" s="782">
        <v>4</v>
      </c>
      <c r="AP307" s="782">
        <v>1</v>
      </c>
      <c r="AQ307" s="782">
        <v>4</v>
      </c>
      <c r="AR307" s="782">
        <v>4</v>
      </c>
      <c r="AS307" s="782">
        <v>2</v>
      </c>
      <c r="AT307" s="782">
        <v>4</v>
      </c>
      <c r="AU307" s="782">
        <v>6</v>
      </c>
      <c r="AV307" s="784">
        <v>7</v>
      </c>
    </row>
    <row r="308" spans="2:48" ht="14.4" x14ac:dyDescent="0.3">
      <c r="B308" s="917"/>
      <c r="C308" s="1" t="s">
        <v>4</v>
      </c>
      <c r="D308" s="761">
        <v>46.925925999999997</v>
      </c>
      <c r="E308" s="761">
        <v>34.568626999999999</v>
      </c>
      <c r="F308" s="761">
        <v>47.954549</v>
      </c>
      <c r="G308" s="761">
        <v>84.209213000000005</v>
      </c>
      <c r="H308" s="761">
        <v>38.547870000000003</v>
      </c>
      <c r="I308" s="761">
        <v>47.636229999999998</v>
      </c>
      <c r="J308" s="761">
        <v>39.735480000000003</v>
      </c>
      <c r="K308" s="761">
        <v>334.97883999999999</v>
      </c>
      <c r="L308" s="761">
        <v>95.200001</v>
      </c>
      <c r="M308" s="760">
        <v>109.1</v>
      </c>
      <c r="N308" s="761">
        <v>99.752690999999999</v>
      </c>
      <c r="O308" s="762">
        <v>134.077</v>
      </c>
      <c r="P308" s="761">
        <v>121.26571</v>
      </c>
      <c r="Q308" s="761">
        <v>128.80183</v>
      </c>
      <c r="R308" s="761">
        <v>139.2227</v>
      </c>
      <c r="S308" s="143">
        <f>100</f>
        <v>100</v>
      </c>
      <c r="T308" s="328">
        <f t="shared" ref="T308:T338" si="224">E308*100/$D308</f>
        <v>73.666371549066511</v>
      </c>
      <c r="U308" s="328">
        <f t="shared" ref="U308:U338" si="225">F308*100/$D308</f>
        <v>102.19201428225412</v>
      </c>
      <c r="V308" s="328">
        <f t="shared" ref="V308:V338" si="226">G308*100/$D308</f>
        <v>179.45136127947694</v>
      </c>
      <c r="W308" s="328">
        <f t="shared" si="201"/>
        <v>82.146210604346962</v>
      </c>
      <c r="X308" s="328">
        <f t="shared" si="201"/>
        <v>101.51367071584266</v>
      </c>
      <c r="Y308" s="328">
        <f t="shared" si="201"/>
        <v>84.677029069175973</v>
      </c>
      <c r="Z308" s="328">
        <f t="shared" si="201"/>
        <v>713.84598782344756</v>
      </c>
      <c r="AA308" s="328">
        <f t="shared" si="201"/>
        <v>202.87292998757232</v>
      </c>
      <c r="AB308" s="328">
        <f t="shared" si="170"/>
        <v>232.4940801381309</v>
      </c>
      <c r="AC308" s="328">
        <f t="shared" si="170"/>
        <v>212.57479500777461</v>
      </c>
      <c r="AD308" s="328">
        <f t="shared" si="170"/>
        <v>285.72052046452961</v>
      </c>
      <c r="AE308" s="328">
        <f t="shared" si="223"/>
        <v>258.41942895277123</v>
      </c>
      <c r="AF308" s="328">
        <f t="shared" si="223"/>
        <v>274.47903745149324</v>
      </c>
      <c r="AG308" s="329">
        <f t="shared" si="223"/>
        <v>296.68610055771734</v>
      </c>
      <c r="AH308" s="781">
        <v>4</v>
      </c>
      <c r="AI308" s="782">
        <v>4</v>
      </c>
      <c r="AJ308" s="782">
        <v>4</v>
      </c>
      <c r="AK308" s="782">
        <v>4</v>
      </c>
      <c r="AL308" s="782">
        <v>4</v>
      </c>
      <c r="AM308" s="782">
        <v>4</v>
      </c>
      <c r="AN308" s="782">
        <v>4</v>
      </c>
      <c r="AO308" s="782">
        <v>4</v>
      </c>
      <c r="AP308" s="782">
        <v>4</v>
      </c>
      <c r="AQ308" s="782">
        <v>1</v>
      </c>
      <c r="AR308" s="782">
        <v>4</v>
      </c>
      <c r="AS308" s="782">
        <v>2</v>
      </c>
      <c r="AT308" s="782">
        <v>4</v>
      </c>
      <c r="AU308" s="782">
        <v>6</v>
      </c>
      <c r="AV308" s="784">
        <v>7</v>
      </c>
    </row>
    <row r="309" spans="2:48" ht="14.4" x14ac:dyDescent="0.3">
      <c r="B309" s="917"/>
      <c r="C309" s="1" t="s">
        <v>5</v>
      </c>
      <c r="D309" s="761">
        <v>300.57407999999998</v>
      </c>
      <c r="E309" s="761">
        <v>342.13137</v>
      </c>
      <c r="F309" s="761">
        <v>355.54548</v>
      </c>
      <c r="G309" s="761">
        <v>367.89078000000001</v>
      </c>
      <c r="H309" s="761">
        <v>369.95209999999997</v>
      </c>
      <c r="I309" s="761">
        <v>394.96379999999999</v>
      </c>
      <c r="J309" s="761">
        <v>387.36450000000002</v>
      </c>
      <c r="K309" s="761">
        <v>0</v>
      </c>
      <c r="L309" s="761">
        <v>0</v>
      </c>
      <c r="M309" s="760">
        <v>0</v>
      </c>
      <c r="N309" s="760">
        <v>0</v>
      </c>
      <c r="O309" s="760">
        <v>0</v>
      </c>
      <c r="P309" s="761">
        <v>0</v>
      </c>
      <c r="Q309" s="761">
        <v>0</v>
      </c>
      <c r="R309" s="761">
        <v>0</v>
      </c>
      <c r="S309" s="143">
        <f>100</f>
        <v>100</v>
      </c>
      <c r="T309" s="328">
        <f t="shared" si="224"/>
        <v>113.82597261879668</v>
      </c>
      <c r="U309" s="328">
        <f t="shared" si="225"/>
        <v>118.28880254744523</v>
      </c>
      <c r="V309" s="328">
        <f t="shared" si="226"/>
        <v>122.39604293224487</v>
      </c>
      <c r="W309" s="328">
        <f t="shared" si="201"/>
        <v>123.08183726288043</v>
      </c>
      <c r="X309" s="328">
        <f t="shared" si="201"/>
        <v>131.4031469380194</v>
      </c>
      <c r="Y309" s="328">
        <f t="shared" si="201"/>
        <v>128.87488502002572</v>
      </c>
      <c r="Z309" s="328">
        <f t="shared" si="201"/>
        <v>0</v>
      </c>
      <c r="AA309" s="328">
        <f t="shared" si="201"/>
        <v>0</v>
      </c>
      <c r="AB309" s="328">
        <f t="shared" ref="AB309:AD372" si="227">M309*100/$D309</f>
        <v>0</v>
      </c>
      <c r="AC309" s="328">
        <f t="shared" si="227"/>
        <v>0</v>
      </c>
      <c r="AD309" s="328">
        <f t="shared" si="227"/>
        <v>0</v>
      </c>
      <c r="AE309" s="328">
        <f t="shared" ref="AE309:AG309" si="228">P309*100/$D309</f>
        <v>0</v>
      </c>
      <c r="AF309" s="328">
        <f t="shared" si="228"/>
        <v>0</v>
      </c>
      <c r="AG309" s="329">
        <f t="shared" si="228"/>
        <v>0</v>
      </c>
      <c r="AH309" s="781">
        <v>4</v>
      </c>
      <c r="AI309" s="782">
        <v>4</v>
      </c>
      <c r="AJ309" s="782">
        <v>4</v>
      </c>
      <c r="AK309" s="782">
        <v>4</v>
      </c>
      <c r="AL309" s="782">
        <v>4</v>
      </c>
      <c r="AM309" s="782">
        <v>4</v>
      </c>
      <c r="AN309" s="782">
        <v>4</v>
      </c>
      <c r="AO309" s="782">
        <v>4</v>
      </c>
      <c r="AP309" s="782">
        <v>4</v>
      </c>
      <c r="AQ309" s="782">
        <v>1</v>
      </c>
      <c r="AR309" s="782">
        <v>1</v>
      </c>
      <c r="AS309" s="782">
        <v>1</v>
      </c>
      <c r="AT309" s="782">
        <v>4</v>
      </c>
      <c r="AU309" s="782">
        <v>6</v>
      </c>
      <c r="AV309" s="784">
        <v>7</v>
      </c>
    </row>
    <row r="310" spans="2:48" ht="14.4" x14ac:dyDescent="0.3">
      <c r="B310" s="917"/>
      <c r="C310" s="1" t="s">
        <v>6</v>
      </c>
      <c r="D310" s="760">
        <v>381.00000599999998</v>
      </c>
      <c r="E310" s="760">
        <v>412.89999699999998</v>
      </c>
      <c r="F310" s="760">
        <v>437.10002900000001</v>
      </c>
      <c r="G310" s="760">
        <v>489.29999300000003</v>
      </c>
      <c r="H310" s="760">
        <v>451.39997</v>
      </c>
      <c r="I310" s="760">
        <v>485.00002999999998</v>
      </c>
      <c r="J310" s="760">
        <v>467.29998000000001</v>
      </c>
      <c r="K310" s="760">
        <v>493.10001</v>
      </c>
      <c r="L310" s="760">
        <v>144.500001</v>
      </c>
      <c r="M310" s="760">
        <v>155.99999700000001</v>
      </c>
      <c r="N310" s="760">
        <v>134.69999999999999</v>
      </c>
      <c r="O310" s="760">
        <v>170.62700000000001</v>
      </c>
      <c r="P310" s="761">
        <v>157.08726160000001</v>
      </c>
      <c r="Q310" s="761">
        <v>166.38919419999999</v>
      </c>
      <c r="R310" s="761">
        <v>179.626881</v>
      </c>
      <c r="S310" s="143">
        <f>100</f>
        <v>100</v>
      </c>
      <c r="T310" s="328">
        <f t="shared" si="224"/>
        <v>108.37270091801521</v>
      </c>
      <c r="U310" s="328">
        <f t="shared" si="225"/>
        <v>114.72441525368376</v>
      </c>
      <c r="V310" s="328">
        <f t="shared" si="226"/>
        <v>128.42519299067939</v>
      </c>
      <c r="W310" s="328">
        <f t="shared" si="201"/>
        <v>118.47768054890793</v>
      </c>
      <c r="X310" s="328">
        <f t="shared" si="201"/>
        <v>127.29659379585416</v>
      </c>
      <c r="Y310" s="328">
        <f t="shared" si="201"/>
        <v>122.65091145431636</v>
      </c>
      <c r="Z310" s="328">
        <f t="shared" si="201"/>
        <v>129.42257276499885</v>
      </c>
      <c r="AA310" s="328">
        <f t="shared" si="201"/>
        <v>37.926508851551041</v>
      </c>
      <c r="AB310" s="328">
        <f t="shared" si="227"/>
        <v>40.944880457560942</v>
      </c>
      <c r="AC310" s="328">
        <f t="shared" si="227"/>
        <v>35.354330151900307</v>
      </c>
      <c r="AD310" s="328">
        <f t="shared" si="227"/>
        <v>44.783988796052675</v>
      </c>
      <c r="AE310" s="328">
        <f t="shared" ref="AE310:AG310" si="229">P310*100/$D310</f>
        <v>41.230251739156145</v>
      </c>
      <c r="AF310" s="328">
        <f t="shared" si="229"/>
        <v>43.671703826692323</v>
      </c>
      <c r="AG310" s="329">
        <f t="shared" si="229"/>
        <v>47.146162249666737</v>
      </c>
      <c r="AH310" s="781">
        <v>1</v>
      </c>
      <c r="AI310" s="782">
        <v>1</v>
      </c>
      <c r="AJ310" s="782">
        <v>1</v>
      </c>
      <c r="AK310" s="782">
        <v>1</v>
      </c>
      <c r="AL310" s="782">
        <v>1</v>
      </c>
      <c r="AM310" s="782">
        <v>1</v>
      </c>
      <c r="AN310" s="782">
        <v>1</v>
      </c>
      <c r="AO310" s="782">
        <v>1</v>
      </c>
      <c r="AP310" s="782">
        <v>1</v>
      </c>
      <c r="AQ310" s="782">
        <v>1</v>
      </c>
      <c r="AR310" s="782">
        <v>1</v>
      </c>
      <c r="AS310" s="782">
        <v>1</v>
      </c>
      <c r="AT310" s="782">
        <v>4</v>
      </c>
      <c r="AU310" s="782">
        <v>6</v>
      </c>
      <c r="AV310" s="784">
        <v>7</v>
      </c>
    </row>
    <row r="311" spans="2:48" ht="14.4" x14ac:dyDescent="0.3">
      <c r="B311" s="918"/>
      <c r="C311" s="8" t="s">
        <v>7</v>
      </c>
      <c r="D311" s="565">
        <v>80.425926000000004</v>
      </c>
      <c r="E311" s="565">
        <v>70.768627000000009</v>
      </c>
      <c r="F311" s="565">
        <v>81.554548999999994</v>
      </c>
      <c r="G311" s="565">
        <v>121.40921300000001</v>
      </c>
      <c r="H311" s="565">
        <v>81.447870000000009</v>
      </c>
      <c r="I311" s="565">
        <v>90.036229999999989</v>
      </c>
      <c r="J311" s="565">
        <v>79.935480000000013</v>
      </c>
      <c r="K311" s="565">
        <v>493.10001</v>
      </c>
      <c r="L311" s="565">
        <v>144.500001</v>
      </c>
      <c r="M311" s="565">
        <v>155.99999700000001</v>
      </c>
      <c r="N311" s="565">
        <v>134.69999999999999</v>
      </c>
      <c r="O311" s="565">
        <v>170.62700000000001</v>
      </c>
      <c r="P311" s="565">
        <v>157.08726160000001</v>
      </c>
      <c r="Q311" s="565">
        <v>166.38919419999999</v>
      </c>
      <c r="R311" s="565">
        <v>179.626881</v>
      </c>
      <c r="S311" s="143">
        <f>100</f>
        <v>100</v>
      </c>
      <c r="T311" s="328">
        <f t="shared" si="224"/>
        <v>87.992306112832324</v>
      </c>
      <c r="U311" s="328">
        <f t="shared" si="225"/>
        <v>101.40330743596287</v>
      </c>
      <c r="V311" s="328">
        <f t="shared" si="226"/>
        <v>150.95780557130297</v>
      </c>
      <c r="W311" s="328">
        <f t="shared" si="201"/>
        <v>101.27066488485319</v>
      </c>
      <c r="X311" s="328">
        <f t="shared" si="201"/>
        <v>111.94926123697972</v>
      </c>
      <c r="Y311" s="328">
        <f t="shared" si="201"/>
        <v>99.390189178549235</v>
      </c>
      <c r="Z311" s="328">
        <f t="shared" si="201"/>
        <v>613.11076480487145</v>
      </c>
      <c r="AA311" s="328">
        <f t="shared" si="201"/>
        <v>179.6684330373765</v>
      </c>
      <c r="AB311" s="328">
        <f t="shared" si="227"/>
        <v>193.96729979832622</v>
      </c>
      <c r="AC311" s="328">
        <f t="shared" si="227"/>
        <v>167.483306315926</v>
      </c>
      <c r="AD311" s="328">
        <f t="shared" si="227"/>
        <v>212.15422499456207</v>
      </c>
      <c r="AE311" s="328">
        <f t="shared" ref="AE311:AG311" si="230">P311*100/$D311</f>
        <v>195.31918302065927</v>
      </c>
      <c r="AF311" s="328">
        <f t="shared" si="230"/>
        <v>206.88502137979734</v>
      </c>
      <c r="AG311" s="329">
        <f t="shared" si="230"/>
        <v>223.34449838973566</v>
      </c>
      <c r="AH311" s="785"/>
      <c r="AI311" s="786"/>
      <c r="AJ311" s="786"/>
      <c r="AK311" s="786"/>
      <c r="AL311" s="786"/>
      <c r="AM311" s="786"/>
      <c r="AN311" s="786"/>
      <c r="AO311" s="786"/>
      <c r="AP311" s="786"/>
      <c r="AQ311" s="786"/>
      <c r="AR311" s="786"/>
      <c r="AS311" s="786"/>
      <c r="AT311" s="786"/>
      <c r="AU311" s="786"/>
      <c r="AV311" s="787"/>
    </row>
    <row r="312" spans="2:48" ht="16.5" customHeight="1" x14ac:dyDescent="0.3">
      <c r="B312" s="917" t="s">
        <v>63</v>
      </c>
      <c r="C312" s="7" t="s">
        <v>2</v>
      </c>
      <c r="D312" s="760">
        <v>56.4</v>
      </c>
      <c r="E312" s="760">
        <v>60.6</v>
      </c>
      <c r="F312" s="760">
        <v>90.8</v>
      </c>
      <c r="G312" s="760">
        <v>85.2</v>
      </c>
      <c r="H312" s="760">
        <v>73.400000000000006</v>
      </c>
      <c r="I312" s="760">
        <v>71</v>
      </c>
      <c r="J312" s="760">
        <v>75.400000000000006</v>
      </c>
      <c r="K312" s="760">
        <v>74.400000000000006</v>
      </c>
      <c r="L312" s="760">
        <v>85.8</v>
      </c>
      <c r="M312" s="760">
        <v>87</v>
      </c>
      <c r="N312" s="760">
        <v>68.3</v>
      </c>
      <c r="O312" s="760">
        <v>69</v>
      </c>
      <c r="P312" s="761">
        <v>68.331602000000004</v>
      </c>
      <c r="Q312" s="761">
        <v>70.510177999999996</v>
      </c>
      <c r="R312" s="761">
        <v>76.239052000000001</v>
      </c>
      <c r="S312" s="143">
        <f>100</f>
        <v>100</v>
      </c>
      <c r="T312" s="328">
        <f t="shared" si="224"/>
        <v>107.44680851063831</v>
      </c>
      <c r="U312" s="328">
        <f t="shared" si="225"/>
        <v>160.99290780141845</v>
      </c>
      <c r="V312" s="328">
        <f t="shared" si="226"/>
        <v>151.06382978723406</v>
      </c>
      <c r="W312" s="328">
        <f t="shared" si="201"/>
        <v>130.14184397163123</v>
      </c>
      <c r="X312" s="328">
        <f t="shared" si="201"/>
        <v>125.88652482269504</v>
      </c>
      <c r="Y312" s="328">
        <f t="shared" si="201"/>
        <v>133.68794326241138</v>
      </c>
      <c r="Z312" s="328">
        <f t="shared" si="201"/>
        <v>131.91489361702131</v>
      </c>
      <c r="AA312" s="328">
        <f t="shared" si="201"/>
        <v>152.12765957446808</v>
      </c>
      <c r="AB312" s="328">
        <f t="shared" si="227"/>
        <v>154.25531914893617</v>
      </c>
      <c r="AC312" s="328">
        <f t="shared" si="227"/>
        <v>121.09929078014184</v>
      </c>
      <c r="AD312" s="328">
        <f t="shared" si="227"/>
        <v>122.3404255319149</v>
      </c>
      <c r="AE312" s="328">
        <f t="shared" ref="AE312:AG312" si="231">P312*100/$D312</f>
        <v>121.15532269503547</v>
      </c>
      <c r="AF312" s="328">
        <f t="shared" si="231"/>
        <v>125.01804609929077</v>
      </c>
      <c r="AG312" s="329">
        <f t="shared" si="231"/>
        <v>135.17562411347518</v>
      </c>
      <c r="AH312" s="781">
        <v>1</v>
      </c>
      <c r="AI312" s="782">
        <v>1</v>
      </c>
      <c r="AJ312" s="782">
        <v>1</v>
      </c>
      <c r="AK312" s="782">
        <v>1</v>
      </c>
      <c r="AL312" s="782">
        <v>1</v>
      </c>
      <c r="AM312" s="782">
        <v>1</v>
      </c>
      <c r="AN312" s="782">
        <v>1</v>
      </c>
      <c r="AO312" s="782">
        <v>1</v>
      </c>
      <c r="AP312" s="782">
        <v>1</v>
      </c>
      <c r="AQ312" s="782">
        <v>1</v>
      </c>
      <c r="AR312" s="782">
        <v>1</v>
      </c>
      <c r="AS312" s="782">
        <v>1</v>
      </c>
      <c r="AT312" s="782">
        <v>4</v>
      </c>
      <c r="AU312" s="782">
        <v>6</v>
      </c>
      <c r="AV312" s="784">
        <v>7</v>
      </c>
    </row>
    <row r="313" spans="2:48" ht="14.4" x14ac:dyDescent="0.3">
      <c r="B313" s="917"/>
      <c r="C313" s="1" t="s">
        <v>3</v>
      </c>
      <c r="D313" s="760">
        <v>68.900000000000006</v>
      </c>
      <c r="E313" s="760">
        <v>94.5</v>
      </c>
      <c r="F313" s="760">
        <v>108.8</v>
      </c>
      <c r="G313" s="760">
        <v>105.7</v>
      </c>
      <c r="H313" s="760">
        <v>98.5</v>
      </c>
      <c r="I313" s="760">
        <v>104.7</v>
      </c>
      <c r="J313" s="760">
        <v>90.1</v>
      </c>
      <c r="K313" s="761">
        <v>101.54794</v>
      </c>
      <c r="L313" s="760">
        <v>104.8</v>
      </c>
      <c r="M313" s="761">
        <v>160.67636999999999</v>
      </c>
      <c r="N313" s="761">
        <v>196.57659000000001</v>
      </c>
      <c r="O313" s="762">
        <v>117.95099999999999</v>
      </c>
      <c r="P313" s="761">
        <v>115.23408999999999</v>
      </c>
      <c r="Q313" s="761">
        <v>121.53086</v>
      </c>
      <c r="R313" s="761">
        <v>130.37973</v>
      </c>
      <c r="S313" s="143">
        <f>100</f>
        <v>100</v>
      </c>
      <c r="T313" s="328">
        <f t="shared" si="224"/>
        <v>137.15529753265602</v>
      </c>
      <c r="U313" s="328">
        <f t="shared" si="225"/>
        <v>157.9100145137881</v>
      </c>
      <c r="V313" s="328">
        <f t="shared" si="226"/>
        <v>153.41074020319303</v>
      </c>
      <c r="W313" s="328">
        <f t="shared" si="201"/>
        <v>142.96081277213352</v>
      </c>
      <c r="X313" s="328">
        <f t="shared" si="201"/>
        <v>151.95936139332363</v>
      </c>
      <c r="Y313" s="328">
        <f t="shared" si="201"/>
        <v>130.76923076923075</v>
      </c>
      <c r="Z313" s="328">
        <f t="shared" si="201"/>
        <v>147.38452830188677</v>
      </c>
      <c r="AA313" s="328">
        <f t="shared" si="201"/>
        <v>152.10449927431057</v>
      </c>
      <c r="AB313" s="328">
        <f t="shared" si="227"/>
        <v>233.20227866473147</v>
      </c>
      <c r="AC313" s="328">
        <f t="shared" si="227"/>
        <v>285.30709724238022</v>
      </c>
      <c r="AD313" s="328">
        <f t="shared" si="227"/>
        <v>171.19158200290272</v>
      </c>
      <c r="AE313" s="328">
        <f t="shared" ref="AE313:AG313" si="232">P313*100/$D313</f>
        <v>167.24831640058053</v>
      </c>
      <c r="AF313" s="328">
        <f t="shared" si="232"/>
        <v>176.38731494920174</v>
      </c>
      <c r="AG313" s="329">
        <f t="shared" si="232"/>
        <v>189.23037735849056</v>
      </c>
      <c r="AH313" s="781">
        <v>1</v>
      </c>
      <c r="AI313" s="782">
        <v>1</v>
      </c>
      <c r="AJ313" s="782">
        <v>1</v>
      </c>
      <c r="AK313" s="782">
        <v>1</v>
      </c>
      <c r="AL313" s="782">
        <v>1</v>
      </c>
      <c r="AM313" s="782">
        <v>1</v>
      </c>
      <c r="AN313" s="782">
        <v>1</v>
      </c>
      <c r="AO313" s="782">
        <v>4</v>
      </c>
      <c r="AP313" s="782">
        <v>1</v>
      </c>
      <c r="AQ313" s="782">
        <v>4</v>
      </c>
      <c r="AR313" s="782">
        <v>4</v>
      </c>
      <c r="AS313" s="782">
        <v>2</v>
      </c>
      <c r="AT313" s="782">
        <v>4</v>
      </c>
      <c r="AU313" s="782">
        <v>6</v>
      </c>
      <c r="AV313" s="784">
        <v>7</v>
      </c>
    </row>
    <row r="314" spans="2:48" ht="14.4" x14ac:dyDescent="0.3">
      <c r="B314" s="917"/>
      <c r="C314" s="1" t="s">
        <v>4</v>
      </c>
      <c r="D314" s="760">
        <v>93.7</v>
      </c>
      <c r="E314" s="760">
        <v>229</v>
      </c>
      <c r="F314" s="760">
        <v>269.89999999999998</v>
      </c>
      <c r="G314" s="760">
        <v>257.10000000000002</v>
      </c>
      <c r="H314" s="760">
        <v>262.3</v>
      </c>
      <c r="I314" s="760">
        <v>264.3</v>
      </c>
      <c r="J314" s="760">
        <v>281.89999999999998</v>
      </c>
      <c r="K314" s="761">
        <v>278.04633999999999</v>
      </c>
      <c r="L314" s="761">
        <v>278.87272000000002</v>
      </c>
      <c r="M314" s="761">
        <v>275.17471</v>
      </c>
      <c r="N314" s="761">
        <v>150.03521000000001</v>
      </c>
      <c r="O314" s="761">
        <v>76.252744000000007</v>
      </c>
      <c r="P314" s="761">
        <v>153.01042000000001</v>
      </c>
      <c r="Q314" s="761">
        <v>162.51933</v>
      </c>
      <c r="R314" s="761">
        <v>175.52374</v>
      </c>
      <c r="S314" s="143">
        <f>100</f>
        <v>100</v>
      </c>
      <c r="T314" s="328">
        <f t="shared" si="224"/>
        <v>244.39701173959443</v>
      </c>
      <c r="U314" s="328">
        <f t="shared" si="225"/>
        <v>288.04695837780145</v>
      </c>
      <c r="V314" s="328">
        <f t="shared" si="226"/>
        <v>274.38633938100321</v>
      </c>
      <c r="W314" s="328">
        <f t="shared" si="201"/>
        <v>279.9359658484525</v>
      </c>
      <c r="X314" s="328">
        <f t="shared" si="201"/>
        <v>282.07043756670225</v>
      </c>
      <c r="Y314" s="328">
        <f t="shared" si="201"/>
        <v>300.85378868729987</v>
      </c>
      <c r="Z314" s="328">
        <f t="shared" si="201"/>
        <v>296.74102454642474</v>
      </c>
      <c r="AA314" s="328">
        <f t="shared" si="201"/>
        <v>297.62296691568838</v>
      </c>
      <c r="AB314" s="328">
        <f t="shared" si="227"/>
        <v>293.67631803628603</v>
      </c>
      <c r="AC314" s="328">
        <f t="shared" si="227"/>
        <v>160.12295624332978</v>
      </c>
      <c r="AD314" s="328">
        <f t="shared" si="227"/>
        <v>81.379662753468523</v>
      </c>
      <c r="AE314" s="328">
        <f t="shared" ref="AE314:AG314" si="233">P314*100/$D314</f>
        <v>163.29820704375669</v>
      </c>
      <c r="AF314" s="328">
        <f t="shared" si="233"/>
        <v>173.44645677694768</v>
      </c>
      <c r="AG314" s="329">
        <f t="shared" si="233"/>
        <v>187.32522945570972</v>
      </c>
      <c r="AH314" s="781">
        <v>1</v>
      </c>
      <c r="AI314" s="782">
        <v>1</v>
      </c>
      <c r="AJ314" s="782">
        <v>1</v>
      </c>
      <c r="AK314" s="782">
        <v>1</v>
      </c>
      <c r="AL314" s="782">
        <v>1</v>
      </c>
      <c r="AM314" s="782">
        <v>1</v>
      </c>
      <c r="AN314" s="782">
        <v>1</v>
      </c>
      <c r="AO314" s="782">
        <v>4</v>
      </c>
      <c r="AP314" s="782">
        <v>4</v>
      </c>
      <c r="AQ314" s="782">
        <v>4</v>
      </c>
      <c r="AR314" s="782">
        <v>4</v>
      </c>
      <c r="AS314" s="782">
        <v>4</v>
      </c>
      <c r="AT314" s="782">
        <v>4</v>
      </c>
      <c r="AU314" s="782">
        <v>6</v>
      </c>
      <c r="AV314" s="784">
        <v>7</v>
      </c>
    </row>
    <row r="315" spans="2:48" ht="14.4" x14ac:dyDescent="0.3">
      <c r="B315" s="917"/>
      <c r="C315" s="1" t="s">
        <v>5</v>
      </c>
      <c r="D315" s="760">
        <v>2664.6</v>
      </c>
      <c r="E315" s="760">
        <v>2389.6</v>
      </c>
      <c r="F315" s="760">
        <v>2301.6999999999998</v>
      </c>
      <c r="G315" s="760">
        <v>2028</v>
      </c>
      <c r="H315" s="760">
        <v>1934.7</v>
      </c>
      <c r="I315" s="760">
        <v>1907.8</v>
      </c>
      <c r="J315" s="760">
        <v>2052.3000000000002</v>
      </c>
      <c r="K315" s="761">
        <v>2227.5059000000001</v>
      </c>
      <c r="L315" s="761">
        <v>2233.0273000000002</v>
      </c>
      <c r="M315" s="761">
        <v>2203.8489</v>
      </c>
      <c r="N315" s="761">
        <v>2518.4881</v>
      </c>
      <c r="O315" s="761">
        <v>2561.6961000000001</v>
      </c>
      <c r="P315" s="761">
        <v>2526.6352000000002</v>
      </c>
      <c r="Q315" s="761">
        <v>2726.6066999999998</v>
      </c>
      <c r="R315" s="761">
        <v>3020.7602999999999</v>
      </c>
      <c r="S315" s="143">
        <f>100</f>
        <v>100</v>
      </c>
      <c r="T315" s="328">
        <f t="shared" si="224"/>
        <v>89.679501613750659</v>
      </c>
      <c r="U315" s="328">
        <f t="shared" si="225"/>
        <v>86.380695038654949</v>
      </c>
      <c r="V315" s="328">
        <f t="shared" si="226"/>
        <v>76.108984462958801</v>
      </c>
      <c r="W315" s="328">
        <f t="shared" si="201"/>
        <v>72.607520828642194</v>
      </c>
      <c r="X315" s="328">
        <f t="shared" si="201"/>
        <v>71.597988441041807</v>
      </c>
      <c r="Y315" s="328">
        <f t="shared" si="201"/>
        <v>77.020941229452845</v>
      </c>
      <c r="Z315" s="328">
        <f t="shared" si="201"/>
        <v>83.596258350221433</v>
      </c>
      <c r="AA315" s="328">
        <f t="shared" si="201"/>
        <v>83.803471440366295</v>
      </c>
      <c r="AB315" s="328">
        <f t="shared" si="227"/>
        <v>82.708432785408689</v>
      </c>
      <c r="AC315" s="328">
        <f t="shared" si="227"/>
        <v>94.516554079411549</v>
      </c>
      <c r="AD315" s="328">
        <f t="shared" si="227"/>
        <v>96.138110785859055</v>
      </c>
      <c r="AE315" s="328">
        <f t="shared" ref="AE315:AG315" si="234">P315*100/$D315</f>
        <v>94.822307288148323</v>
      </c>
      <c r="AF315" s="328">
        <f t="shared" si="234"/>
        <v>102.32705471740599</v>
      </c>
      <c r="AG315" s="329">
        <f t="shared" si="234"/>
        <v>113.36637018689484</v>
      </c>
      <c r="AH315" s="781">
        <v>1</v>
      </c>
      <c r="AI315" s="782">
        <v>1</v>
      </c>
      <c r="AJ315" s="782">
        <v>1</v>
      </c>
      <c r="AK315" s="782">
        <v>1</v>
      </c>
      <c r="AL315" s="782">
        <v>1</v>
      </c>
      <c r="AM315" s="782">
        <v>1</v>
      </c>
      <c r="AN315" s="782">
        <v>1</v>
      </c>
      <c r="AO315" s="782">
        <v>4</v>
      </c>
      <c r="AP315" s="782">
        <v>4</v>
      </c>
      <c r="AQ315" s="782">
        <v>4</v>
      </c>
      <c r="AR315" s="782">
        <v>4</v>
      </c>
      <c r="AS315" s="782">
        <v>4</v>
      </c>
      <c r="AT315" s="782">
        <v>4</v>
      </c>
      <c r="AU315" s="782">
        <v>6</v>
      </c>
      <c r="AV315" s="784">
        <v>7</v>
      </c>
    </row>
    <row r="316" spans="2:48" ht="14.4" x14ac:dyDescent="0.3">
      <c r="B316" s="917"/>
      <c r="C316" s="1" t="s">
        <v>6</v>
      </c>
      <c r="D316" s="760">
        <v>2883.6</v>
      </c>
      <c r="E316" s="760">
        <v>2773.7</v>
      </c>
      <c r="F316" s="760">
        <v>2771.2</v>
      </c>
      <c r="G316" s="760">
        <v>2476</v>
      </c>
      <c r="H316" s="760">
        <v>2368.9</v>
      </c>
      <c r="I316" s="760">
        <v>2347.8000000000002</v>
      </c>
      <c r="J316" s="760">
        <v>2499.7000000000003</v>
      </c>
      <c r="K316" s="760">
        <v>2681.50018</v>
      </c>
      <c r="L316" s="760">
        <v>2702.5000200000004</v>
      </c>
      <c r="M316" s="760">
        <v>2726.6999799999999</v>
      </c>
      <c r="N316" s="760">
        <v>2933.3998999999999</v>
      </c>
      <c r="O316" s="760">
        <v>2824.899844</v>
      </c>
      <c r="P316" s="761">
        <v>2863.2113120000004</v>
      </c>
      <c r="Q316" s="761">
        <v>3081.1670679999997</v>
      </c>
      <c r="R316" s="761">
        <v>3402.902822</v>
      </c>
      <c r="S316" s="143">
        <f>100</f>
        <v>100</v>
      </c>
      <c r="T316" s="328">
        <f t="shared" si="224"/>
        <v>96.188791788042721</v>
      </c>
      <c r="U316" s="328">
        <f t="shared" si="225"/>
        <v>96.102094603967259</v>
      </c>
      <c r="V316" s="328">
        <f t="shared" si="226"/>
        <v>85.864891108336806</v>
      </c>
      <c r="W316" s="328">
        <f t="shared" si="201"/>
        <v>82.15078374254405</v>
      </c>
      <c r="X316" s="328">
        <f t="shared" si="201"/>
        <v>81.419059508947157</v>
      </c>
      <c r="Y316" s="328">
        <f t="shared" si="201"/>
        <v>86.68678041337219</v>
      </c>
      <c r="Z316" s="328">
        <f t="shared" si="201"/>
        <v>92.991405881536963</v>
      </c>
      <c r="AA316" s="328">
        <f t="shared" si="201"/>
        <v>93.719656679151072</v>
      </c>
      <c r="AB316" s="328">
        <f t="shared" si="227"/>
        <v>94.558884033846567</v>
      </c>
      <c r="AC316" s="328">
        <f t="shared" si="227"/>
        <v>101.72700443889582</v>
      </c>
      <c r="AD316" s="328">
        <f t="shared" si="227"/>
        <v>97.964344708003892</v>
      </c>
      <c r="AE316" s="328">
        <f t="shared" ref="AE316:AG316" si="235">P316*100/$D316</f>
        <v>99.292943265362766</v>
      </c>
      <c r="AF316" s="328">
        <f t="shared" si="235"/>
        <v>106.85140338465807</v>
      </c>
      <c r="AG316" s="329">
        <f t="shared" si="235"/>
        <v>118.0088369399362</v>
      </c>
      <c r="AH316" s="781">
        <v>1</v>
      </c>
      <c r="AI316" s="782">
        <v>1</v>
      </c>
      <c r="AJ316" s="782">
        <v>1</v>
      </c>
      <c r="AK316" s="782">
        <v>1</v>
      </c>
      <c r="AL316" s="782">
        <v>1</v>
      </c>
      <c r="AM316" s="782">
        <v>1</v>
      </c>
      <c r="AN316" s="782">
        <v>1</v>
      </c>
      <c r="AO316" s="782">
        <v>1</v>
      </c>
      <c r="AP316" s="782">
        <v>1</v>
      </c>
      <c r="AQ316" s="782">
        <v>1</v>
      </c>
      <c r="AR316" s="782">
        <v>1</v>
      </c>
      <c r="AS316" s="782">
        <v>1</v>
      </c>
      <c r="AT316" s="782">
        <v>4</v>
      </c>
      <c r="AU316" s="782">
        <v>6</v>
      </c>
      <c r="AV316" s="784">
        <v>7</v>
      </c>
    </row>
    <row r="317" spans="2:48" ht="14.4" x14ac:dyDescent="0.3">
      <c r="B317" s="918"/>
      <c r="C317" s="8" t="s">
        <v>7</v>
      </c>
      <c r="D317" s="565">
        <v>219</v>
      </c>
      <c r="E317" s="565">
        <v>384.1</v>
      </c>
      <c r="F317" s="565">
        <v>469.5</v>
      </c>
      <c r="G317" s="565">
        <v>448</v>
      </c>
      <c r="H317" s="565">
        <v>434.20000000000005</v>
      </c>
      <c r="I317" s="565">
        <v>440</v>
      </c>
      <c r="J317" s="565">
        <v>447.4</v>
      </c>
      <c r="K317" s="565">
        <v>453.99428</v>
      </c>
      <c r="L317" s="565">
        <v>469.47271999999998</v>
      </c>
      <c r="M317" s="565">
        <v>522.85108000000002</v>
      </c>
      <c r="N317" s="565">
        <v>414.91180000000003</v>
      </c>
      <c r="O317" s="565">
        <v>263.20374400000003</v>
      </c>
      <c r="P317" s="565">
        <v>336.57611200000002</v>
      </c>
      <c r="Q317" s="565">
        <v>354.56036800000004</v>
      </c>
      <c r="R317" s="565">
        <v>382.14252199999999</v>
      </c>
      <c r="S317" s="143">
        <f>100</f>
        <v>100</v>
      </c>
      <c r="T317" s="328">
        <f t="shared" si="224"/>
        <v>175.38812785388129</v>
      </c>
      <c r="U317" s="328">
        <f t="shared" si="225"/>
        <v>214.38356164383561</v>
      </c>
      <c r="V317" s="328">
        <f t="shared" si="226"/>
        <v>204.5662100456621</v>
      </c>
      <c r="W317" s="328">
        <f t="shared" si="201"/>
        <v>198.26484018264844</v>
      </c>
      <c r="X317" s="328">
        <f t="shared" si="201"/>
        <v>200.91324200913243</v>
      </c>
      <c r="Y317" s="328">
        <f t="shared" si="201"/>
        <v>204.29223744292239</v>
      </c>
      <c r="Z317" s="328">
        <f t="shared" si="201"/>
        <v>207.30332420091324</v>
      </c>
      <c r="AA317" s="328">
        <f t="shared" si="201"/>
        <v>214.37110502283105</v>
      </c>
      <c r="AB317" s="328">
        <f t="shared" si="227"/>
        <v>238.74478538812787</v>
      </c>
      <c r="AC317" s="328">
        <f t="shared" si="227"/>
        <v>189.45744292237444</v>
      </c>
      <c r="AD317" s="328">
        <f t="shared" si="227"/>
        <v>120.1843579908676</v>
      </c>
      <c r="AE317" s="328">
        <f t="shared" ref="AE317:AG317" si="236">P317*100/$D317</f>
        <v>153.68772237442923</v>
      </c>
      <c r="AF317" s="328">
        <f t="shared" si="236"/>
        <v>161.89971141552513</v>
      </c>
      <c r="AG317" s="329">
        <f t="shared" si="236"/>
        <v>174.49430228310501</v>
      </c>
      <c r="AH317" s="785"/>
      <c r="AI317" s="786"/>
      <c r="AJ317" s="786"/>
      <c r="AK317" s="786"/>
      <c r="AL317" s="786"/>
      <c r="AM317" s="786"/>
      <c r="AN317" s="786"/>
      <c r="AO317" s="786"/>
      <c r="AP317" s="786"/>
      <c r="AQ317" s="786"/>
      <c r="AR317" s="786"/>
      <c r="AS317" s="786"/>
      <c r="AT317" s="786"/>
      <c r="AU317" s="786"/>
      <c r="AV317" s="787"/>
    </row>
    <row r="318" spans="2:48" ht="16.5" customHeight="1" x14ac:dyDescent="0.3">
      <c r="B318" s="917" t="s">
        <v>64</v>
      </c>
      <c r="C318" s="1" t="s">
        <v>2</v>
      </c>
      <c r="D318" s="760">
        <v>599.9</v>
      </c>
      <c r="E318" s="760">
        <v>570.20000000000005</v>
      </c>
      <c r="F318" s="760">
        <v>561.20000000000005</v>
      </c>
      <c r="G318" s="760">
        <v>727.5</v>
      </c>
      <c r="H318" s="760">
        <v>682.2</v>
      </c>
      <c r="I318" s="760">
        <v>784.6</v>
      </c>
      <c r="J318" s="760">
        <v>842</v>
      </c>
      <c r="K318" s="760">
        <v>919.6</v>
      </c>
      <c r="L318" s="760">
        <v>983.7</v>
      </c>
      <c r="M318" s="760">
        <v>1040</v>
      </c>
      <c r="N318" s="760">
        <v>977.4</v>
      </c>
      <c r="O318" s="760">
        <v>1088.2</v>
      </c>
      <c r="P318" s="761">
        <v>1077.6587</v>
      </c>
      <c r="Q318" s="761">
        <v>1112.0171</v>
      </c>
      <c r="R318" s="761">
        <v>1202.0139999999999</v>
      </c>
      <c r="S318" s="143">
        <f>100</f>
        <v>100</v>
      </c>
      <c r="T318" s="328">
        <f t="shared" si="224"/>
        <v>95.049174862477102</v>
      </c>
      <c r="U318" s="328">
        <f t="shared" si="225"/>
        <v>93.548924820803478</v>
      </c>
      <c r="V318" s="328">
        <f t="shared" si="226"/>
        <v>121.27021170195033</v>
      </c>
      <c r="W318" s="328">
        <f t="shared" si="201"/>
        <v>113.71895315885982</v>
      </c>
      <c r="X318" s="328">
        <f t="shared" si="201"/>
        <v>130.78846474412401</v>
      </c>
      <c r="Y318" s="328">
        <f t="shared" si="201"/>
        <v>140.35672612102019</v>
      </c>
      <c r="Z318" s="328">
        <f t="shared" si="201"/>
        <v>153.29221536922822</v>
      </c>
      <c r="AA318" s="328">
        <f t="shared" si="201"/>
        <v>163.97732955492583</v>
      </c>
      <c r="AB318" s="328">
        <f t="shared" si="227"/>
        <v>173.36222703783966</v>
      </c>
      <c r="AC318" s="328">
        <f t="shared" si="227"/>
        <v>162.9271545257543</v>
      </c>
      <c r="AD318" s="328">
        <f t="shared" si="227"/>
        <v>181.39689948324721</v>
      </c>
      <c r="AE318" s="328">
        <f t="shared" ref="AE318:AG318" si="237">P318*100/$D318</f>
        <v>179.63972328721454</v>
      </c>
      <c r="AF318" s="328">
        <f t="shared" si="237"/>
        <v>185.36707784630772</v>
      </c>
      <c r="AG318" s="329">
        <f t="shared" si="237"/>
        <v>200.3690615102517</v>
      </c>
      <c r="AH318" s="781">
        <v>1</v>
      </c>
      <c r="AI318" s="782">
        <v>1</v>
      </c>
      <c r="AJ318" s="782">
        <v>1</v>
      </c>
      <c r="AK318" s="782">
        <v>1</v>
      </c>
      <c r="AL318" s="782">
        <v>1</v>
      </c>
      <c r="AM318" s="782">
        <v>1</v>
      </c>
      <c r="AN318" s="782">
        <v>1</v>
      </c>
      <c r="AO318" s="782">
        <v>1</v>
      </c>
      <c r="AP318" s="782">
        <v>1</v>
      </c>
      <c r="AQ318" s="782">
        <v>1</v>
      </c>
      <c r="AR318" s="782">
        <v>1</v>
      </c>
      <c r="AS318" s="782">
        <v>1</v>
      </c>
      <c r="AT318" s="782">
        <v>4</v>
      </c>
      <c r="AU318" s="782">
        <v>6</v>
      </c>
      <c r="AV318" s="784">
        <v>7</v>
      </c>
    </row>
    <row r="319" spans="2:48" ht="14.4" x14ac:dyDescent="0.3">
      <c r="B319" s="917"/>
      <c r="C319" s="1" t="s">
        <v>3</v>
      </c>
      <c r="D319" s="760">
        <v>622.70000000000005</v>
      </c>
      <c r="E319" s="760">
        <v>606</v>
      </c>
      <c r="F319" s="760">
        <v>627.1</v>
      </c>
      <c r="G319" s="760">
        <v>691.1</v>
      </c>
      <c r="H319" s="760">
        <v>725.7</v>
      </c>
      <c r="I319" s="760">
        <v>815.8</v>
      </c>
      <c r="J319" s="760">
        <v>903.6</v>
      </c>
      <c r="K319" s="760">
        <v>974.8</v>
      </c>
      <c r="L319" s="760">
        <v>1044.7</v>
      </c>
      <c r="M319" s="760">
        <v>1141.4000000000001</v>
      </c>
      <c r="N319" s="760">
        <v>1134.5</v>
      </c>
      <c r="O319" s="760">
        <v>1304.3</v>
      </c>
      <c r="P319" s="761">
        <v>1274.2565</v>
      </c>
      <c r="Q319" s="761">
        <v>1343.886</v>
      </c>
      <c r="R319" s="761">
        <v>1441.0697</v>
      </c>
      <c r="S319" s="143">
        <f>100</f>
        <v>100</v>
      </c>
      <c r="T319" s="328">
        <f t="shared" si="224"/>
        <v>97.318130721053464</v>
      </c>
      <c r="U319" s="328">
        <f t="shared" si="225"/>
        <v>100.70660028906374</v>
      </c>
      <c r="V319" s="328">
        <f t="shared" si="226"/>
        <v>110.98442267544563</v>
      </c>
      <c r="W319" s="328">
        <f t="shared" si="201"/>
        <v>116.54087040308333</v>
      </c>
      <c r="X319" s="328">
        <f t="shared" si="201"/>
        <v>131.01011723141158</v>
      </c>
      <c r="Y319" s="328">
        <f t="shared" si="201"/>
        <v>145.11000481772922</v>
      </c>
      <c r="Z319" s="328">
        <f t="shared" si="201"/>
        <v>156.54408222257908</v>
      </c>
      <c r="AA319" s="328">
        <f t="shared" si="201"/>
        <v>167.76939136020553</v>
      </c>
      <c r="AB319" s="328">
        <f t="shared" si="227"/>
        <v>183.29853862212946</v>
      </c>
      <c r="AC319" s="328">
        <f t="shared" si="227"/>
        <v>182.19046089609762</v>
      </c>
      <c r="AD319" s="328">
        <f t="shared" si="227"/>
        <v>209.45880841496705</v>
      </c>
      <c r="AE319" s="328">
        <f t="shared" ref="AE319:AG319" si="238">P319*100/$D319</f>
        <v>204.63409346394729</v>
      </c>
      <c r="AF319" s="328">
        <f t="shared" si="238"/>
        <v>215.81596274289384</v>
      </c>
      <c r="AG319" s="329">
        <f t="shared" si="238"/>
        <v>231.42278785932228</v>
      </c>
      <c r="AH319" s="781">
        <v>1</v>
      </c>
      <c r="AI319" s="782">
        <v>1</v>
      </c>
      <c r="AJ319" s="782">
        <v>1</v>
      </c>
      <c r="AK319" s="782">
        <v>1</v>
      </c>
      <c r="AL319" s="782">
        <v>1</v>
      </c>
      <c r="AM319" s="782">
        <v>1</v>
      </c>
      <c r="AN319" s="782">
        <v>1</v>
      </c>
      <c r="AO319" s="782">
        <v>1</v>
      </c>
      <c r="AP319" s="782">
        <v>1</v>
      </c>
      <c r="AQ319" s="782">
        <v>1</v>
      </c>
      <c r="AR319" s="782">
        <v>1</v>
      </c>
      <c r="AS319" s="782">
        <v>1</v>
      </c>
      <c r="AT319" s="782">
        <v>4</v>
      </c>
      <c r="AU319" s="782">
        <v>6</v>
      </c>
      <c r="AV319" s="784">
        <v>7</v>
      </c>
    </row>
    <row r="320" spans="2:48" ht="14.4" x14ac:dyDescent="0.3">
      <c r="B320" s="917"/>
      <c r="C320" s="1" t="s">
        <v>4</v>
      </c>
      <c r="D320" s="760">
        <v>686.9</v>
      </c>
      <c r="E320" s="760">
        <v>779.1</v>
      </c>
      <c r="F320" s="760">
        <v>679.4</v>
      </c>
      <c r="G320" s="760">
        <v>808.7</v>
      </c>
      <c r="H320" s="760">
        <v>885.7</v>
      </c>
      <c r="I320" s="760">
        <v>887.9</v>
      </c>
      <c r="J320" s="760">
        <v>992.9</v>
      </c>
      <c r="K320" s="761">
        <v>959.88652999999999</v>
      </c>
      <c r="L320" s="760">
        <v>1106.5</v>
      </c>
      <c r="M320" s="760">
        <v>1098.7</v>
      </c>
      <c r="N320" s="760">
        <v>1262.2</v>
      </c>
      <c r="O320" s="760">
        <v>1350.9</v>
      </c>
      <c r="P320" s="761">
        <v>1221.8190999999999</v>
      </c>
      <c r="Q320" s="761">
        <v>1297.7496000000001</v>
      </c>
      <c r="R320" s="761">
        <v>1402.2971</v>
      </c>
      <c r="S320" s="143">
        <f>100</f>
        <v>100</v>
      </c>
      <c r="T320" s="328">
        <f t="shared" si="224"/>
        <v>113.42262338040472</v>
      </c>
      <c r="U320" s="328">
        <f t="shared" si="225"/>
        <v>98.908138011355362</v>
      </c>
      <c r="V320" s="328">
        <f t="shared" si="226"/>
        <v>117.73183869558888</v>
      </c>
      <c r="W320" s="328">
        <f t="shared" si="201"/>
        <v>128.94162177900714</v>
      </c>
      <c r="X320" s="328">
        <f t="shared" si="201"/>
        <v>129.26190129567624</v>
      </c>
      <c r="Y320" s="328">
        <f t="shared" si="201"/>
        <v>144.54796913670111</v>
      </c>
      <c r="Z320" s="328">
        <f t="shared" si="201"/>
        <v>139.74181540253312</v>
      </c>
      <c r="AA320" s="328">
        <f t="shared" si="201"/>
        <v>161.08603872470519</v>
      </c>
      <c r="AB320" s="328">
        <f t="shared" si="227"/>
        <v>159.9505022565148</v>
      </c>
      <c r="AC320" s="328">
        <f t="shared" si="227"/>
        <v>183.75309360896784</v>
      </c>
      <c r="AD320" s="328">
        <f t="shared" si="227"/>
        <v>196.66618139467172</v>
      </c>
      <c r="AE320" s="328">
        <f t="shared" ref="AE320:AG320" si="239">P320*100/$D320</f>
        <v>177.87437763866646</v>
      </c>
      <c r="AF320" s="328">
        <f t="shared" si="239"/>
        <v>188.92846120250402</v>
      </c>
      <c r="AG320" s="329">
        <f t="shared" si="239"/>
        <v>204.14865337021399</v>
      </c>
      <c r="AH320" s="781">
        <v>1</v>
      </c>
      <c r="AI320" s="782">
        <v>1</v>
      </c>
      <c r="AJ320" s="782">
        <v>1</v>
      </c>
      <c r="AK320" s="782">
        <v>1</v>
      </c>
      <c r="AL320" s="782">
        <v>1</v>
      </c>
      <c r="AM320" s="782">
        <v>1</v>
      </c>
      <c r="AN320" s="782">
        <v>1</v>
      </c>
      <c r="AO320" s="782">
        <v>4</v>
      </c>
      <c r="AP320" s="782">
        <v>1</v>
      </c>
      <c r="AQ320" s="782">
        <v>1</v>
      </c>
      <c r="AR320" s="782">
        <v>1</v>
      </c>
      <c r="AS320" s="782">
        <v>1</v>
      </c>
      <c r="AT320" s="782">
        <v>4</v>
      </c>
      <c r="AU320" s="782">
        <v>6</v>
      </c>
      <c r="AV320" s="784">
        <v>7</v>
      </c>
    </row>
    <row r="321" spans="2:48" ht="14.4" x14ac:dyDescent="0.3">
      <c r="B321" s="917"/>
      <c r="C321" s="1" t="s">
        <v>5</v>
      </c>
      <c r="D321" s="760">
        <v>396.8</v>
      </c>
      <c r="E321" s="760">
        <v>362.8</v>
      </c>
      <c r="F321" s="760">
        <v>462.1</v>
      </c>
      <c r="G321" s="760">
        <v>574.5</v>
      </c>
      <c r="H321" s="760">
        <v>589.79999999999995</v>
      </c>
      <c r="I321" s="760">
        <v>763.7</v>
      </c>
      <c r="J321" s="760">
        <v>806.6</v>
      </c>
      <c r="K321" s="761">
        <v>808.81356000000005</v>
      </c>
      <c r="L321" s="760">
        <v>934.2</v>
      </c>
      <c r="M321" s="760">
        <v>777.5</v>
      </c>
      <c r="N321" s="760">
        <v>841.3</v>
      </c>
      <c r="O321" s="760">
        <v>1107.8</v>
      </c>
      <c r="P321" s="761">
        <v>1104.6024</v>
      </c>
      <c r="Q321" s="761">
        <v>1192.0265999999999</v>
      </c>
      <c r="R321" s="761">
        <v>1320.6143</v>
      </c>
      <c r="S321" s="143">
        <f>100</f>
        <v>100</v>
      </c>
      <c r="T321" s="328">
        <f t="shared" si="224"/>
        <v>91.431451612903217</v>
      </c>
      <c r="U321" s="328">
        <f t="shared" si="225"/>
        <v>116.45665322580645</v>
      </c>
      <c r="V321" s="328">
        <f t="shared" si="226"/>
        <v>144.78326612903226</v>
      </c>
      <c r="W321" s="328">
        <f t="shared" si="201"/>
        <v>148.63911290322579</v>
      </c>
      <c r="X321" s="328">
        <f t="shared" si="201"/>
        <v>192.46471774193549</v>
      </c>
      <c r="Y321" s="328">
        <f t="shared" si="201"/>
        <v>203.27620967741936</v>
      </c>
      <c r="Z321" s="328">
        <f t="shared" si="201"/>
        <v>203.83406249999999</v>
      </c>
      <c r="AA321" s="328">
        <f t="shared" si="201"/>
        <v>235.43346774193549</v>
      </c>
      <c r="AB321" s="328">
        <f t="shared" si="227"/>
        <v>195.94254032258064</v>
      </c>
      <c r="AC321" s="328">
        <f t="shared" si="227"/>
        <v>212.02116935483869</v>
      </c>
      <c r="AD321" s="328">
        <f t="shared" si="227"/>
        <v>279.18346774193549</v>
      </c>
      <c r="AE321" s="328">
        <f t="shared" ref="AE321:AG321" si="240">P321*100/$D321</f>
        <v>278.37762096774196</v>
      </c>
      <c r="AF321" s="328">
        <f t="shared" si="240"/>
        <v>300.40992943548383</v>
      </c>
      <c r="AG321" s="329">
        <f t="shared" si="240"/>
        <v>332.81610383064515</v>
      </c>
      <c r="AH321" s="781">
        <v>1</v>
      </c>
      <c r="AI321" s="782">
        <v>1</v>
      </c>
      <c r="AJ321" s="782">
        <v>1</v>
      </c>
      <c r="AK321" s="782">
        <v>1</v>
      </c>
      <c r="AL321" s="782">
        <v>1</v>
      </c>
      <c r="AM321" s="782">
        <v>1</v>
      </c>
      <c r="AN321" s="782">
        <v>1</v>
      </c>
      <c r="AO321" s="782">
        <v>4</v>
      </c>
      <c r="AP321" s="782">
        <v>1</v>
      </c>
      <c r="AQ321" s="782">
        <v>1</v>
      </c>
      <c r="AR321" s="782">
        <v>1</v>
      </c>
      <c r="AS321" s="782">
        <v>1</v>
      </c>
      <c r="AT321" s="782">
        <v>4</v>
      </c>
      <c r="AU321" s="782">
        <v>6</v>
      </c>
      <c r="AV321" s="784">
        <v>7</v>
      </c>
    </row>
    <row r="322" spans="2:48" ht="15" customHeight="1" x14ac:dyDescent="0.3">
      <c r="B322" s="917"/>
      <c r="C322" s="1" t="s">
        <v>6</v>
      </c>
      <c r="D322" s="760">
        <v>2306.3000000000002</v>
      </c>
      <c r="E322" s="760">
        <v>2318.1000000000004</v>
      </c>
      <c r="F322" s="760">
        <v>2329.8000000000002</v>
      </c>
      <c r="G322" s="760">
        <v>2801.8</v>
      </c>
      <c r="H322" s="760">
        <v>2883.4000000000005</v>
      </c>
      <c r="I322" s="760">
        <v>3252</v>
      </c>
      <c r="J322" s="760">
        <v>3545.1</v>
      </c>
      <c r="K322" s="760">
        <v>3663.1000900000004</v>
      </c>
      <c r="L322" s="760">
        <v>4069.1000000000004</v>
      </c>
      <c r="M322" s="760">
        <v>4057.6000000000004</v>
      </c>
      <c r="N322" s="760">
        <v>4215.4000000000005</v>
      </c>
      <c r="O322" s="760">
        <v>4851.2</v>
      </c>
      <c r="P322" s="761">
        <v>4678.3366999999998</v>
      </c>
      <c r="Q322" s="761">
        <v>4945.6792999999998</v>
      </c>
      <c r="R322" s="761">
        <v>5365.9951000000001</v>
      </c>
      <c r="S322" s="143">
        <f>100</f>
        <v>100</v>
      </c>
      <c r="T322" s="328">
        <f t="shared" si="224"/>
        <v>100.51164202402117</v>
      </c>
      <c r="U322" s="328">
        <f t="shared" si="225"/>
        <v>101.01894809868621</v>
      </c>
      <c r="V322" s="328">
        <f t="shared" si="226"/>
        <v>121.48462905953258</v>
      </c>
      <c r="W322" s="328">
        <f t="shared" si="201"/>
        <v>125.02276373411961</v>
      </c>
      <c r="X322" s="328">
        <f t="shared" si="201"/>
        <v>141.00507306074664</v>
      </c>
      <c r="Y322" s="328">
        <f t="shared" si="201"/>
        <v>153.71374062350949</v>
      </c>
      <c r="Z322" s="328">
        <f t="shared" si="201"/>
        <v>158.83016476607554</v>
      </c>
      <c r="AA322" s="328">
        <f t="shared" si="201"/>
        <v>176.4341152495339</v>
      </c>
      <c r="AB322" s="328">
        <f t="shared" si="227"/>
        <v>175.93548107358106</v>
      </c>
      <c r="AC322" s="328">
        <f t="shared" si="227"/>
        <v>182.77760915752506</v>
      </c>
      <c r="AD322" s="328">
        <f t="shared" si="227"/>
        <v>210.34557516368207</v>
      </c>
      <c r="AE322" s="328">
        <f t="shared" ref="AE322:AG322" si="241">P322*100/$D322</f>
        <v>202.85031002037894</v>
      </c>
      <c r="AF322" s="328">
        <f t="shared" si="241"/>
        <v>214.44214976369074</v>
      </c>
      <c r="AG322" s="329">
        <f t="shared" si="241"/>
        <v>232.66682998742573</v>
      </c>
      <c r="AH322" s="781">
        <v>1</v>
      </c>
      <c r="AI322" s="782">
        <v>1</v>
      </c>
      <c r="AJ322" s="782">
        <v>1</v>
      </c>
      <c r="AK322" s="782">
        <v>1</v>
      </c>
      <c r="AL322" s="782">
        <v>1</v>
      </c>
      <c r="AM322" s="782">
        <v>1</v>
      </c>
      <c r="AN322" s="782">
        <v>1</v>
      </c>
      <c r="AO322" s="782">
        <v>1</v>
      </c>
      <c r="AP322" s="782">
        <v>1</v>
      </c>
      <c r="AQ322" s="782">
        <v>1</v>
      </c>
      <c r="AR322" s="782">
        <v>1</v>
      </c>
      <c r="AS322" s="782">
        <v>1</v>
      </c>
      <c r="AT322" s="782">
        <v>4</v>
      </c>
      <c r="AU322" s="782">
        <v>6</v>
      </c>
      <c r="AV322" s="784">
        <v>7</v>
      </c>
    </row>
    <row r="323" spans="2:48" ht="14.4" x14ac:dyDescent="0.3">
      <c r="B323" s="918"/>
      <c r="C323" s="8" t="s">
        <v>7</v>
      </c>
      <c r="D323" s="565">
        <v>1909.5</v>
      </c>
      <c r="E323" s="565">
        <v>1955.3000000000002</v>
      </c>
      <c r="F323" s="565">
        <v>1867.7000000000003</v>
      </c>
      <c r="G323" s="565">
        <v>2227.3000000000002</v>
      </c>
      <c r="H323" s="565">
        <v>2293.6000000000004</v>
      </c>
      <c r="I323" s="565">
        <v>2488.3000000000002</v>
      </c>
      <c r="J323" s="565">
        <v>2738.5</v>
      </c>
      <c r="K323" s="565">
        <v>2854.2865300000003</v>
      </c>
      <c r="L323" s="565">
        <v>3134.9</v>
      </c>
      <c r="M323" s="565">
        <v>3280.1000000000004</v>
      </c>
      <c r="N323" s="565">
        <v>3374.1000000000004</v>
      </c>
      <c r="O323" s="565">
        <v>3743.4</v>
      </c>
      <c r="P323" s="565">
        <v>3573.7343000000001</v>
      </c>
      <c r="Q323" s="565">
        <v>3753.6527000000001</v>
      </c>
      <c r="R323" s="565">
        <v>4045.3807999999999</v>
      </c>
      <c r="S323" s="143">
        <f>100</f>
        <v>100</v>
      </c>
      <c r="T323" s="328">
        <f t="shared" si="224"/>
        <v>102.39853364755173</v>
      </c>
      <c r="U323" s="328">
        <f t="shared" si="225"/>
        <v>97.810945273631859</v>
      </c>
      <c r="V323" s="328">
        <f t="shared" si="226"/>
        <v>116.64310028803354</v>
      </c>
      <c r="W323" s="328">
        <f t="shared" si="201"/>
        <v>120.11521340665097</v>
      </c>
      <c r="X323" s="328">
        <f t="shared" si="201"/>
        <v>130.31159989526054</v>
      </c>
      <c r="Y323" s="328">
        <f t="shared" si="201"/>
        <v>143.41450641529195</v>
      </c>
      <c r="Z323" s="328">
        <f t="shared" si="201"/>
        <v>149.47821576328886</v>
      </c>
      <c r="AA323" s="328">
        <f t="shared" si="201"/>
        <v>164.17386750458235</v>
      </c>
      <c r="AB323" s="328">
        <f t="shared" si="227"/>
        <v>171.77795234354545</v>
      </c>
      <c r="AC323" s="328">
        <f t="shared" si="227"/>
        <v>176.70070699135903</v>
      </c>
      <c r="AD323" s="328">
        <f t="shared" si="227"/>
        <v>196.04084838963078</v>
      </c>
      <c r="AE323" s="328">
        <f t="shared" ref="AE323:AG323" si="242">P323*100/$D323</f>
        <v>187.15550144016757</v>
      </c>
      <c r="AF323" s="328">
        <f t="shared" si="242"/>
        <v>196.57777952343545</v>
      </c>
      <c r="AG323" s="329">
        <f t="shared" si="242"/>
        <v>211.85550144016759</v>
      </c>
      <c r="AH323" s="785"/>
      <c r="AI323" s="786"/>
      <c r="AJ323" s="786"/>
      <c r="AK323" s="786"/>
      <c r="AL323" s="786"/>
      <c r="AM323" s="786"/>
      <c r="AN323" s="786"/>
      <c r="AO323" s="786"/>
      <c r="AP323" s="786"/>
      <c r="AQ323" s="786"/>
      <c r="AR323" s="786"/>
      <c r="AS323" s="786"/>
      <c r="AT323" s="786"/>
      <c r="AU323" s="786"/>
      <c r="AV323" s="787"/>
    </row>
    <row r="324" spans="2:48" ht="16.5" customHeight="1" x14ac:dyDescent="0.3">
      <c r="B324" s="917" t="s">
        <v>65</v>
      </c>
      <c r="C324" s="7" t="s">
        <v>2</v>
      </c>
      <c r="D324" s="760">
        <v>197.4</v>
      </c>
      <c r="E324" s="760">
        <v>176.3</v>
      </c>
      <c r="F324" s="760">
        <v>206.2</v>
      </c>
      <c r="G324" s="760">
        <v>235.1</v>
      </c>
      <c r="H324" s="760">
        <v>258.8</v>
      </c>
      <c r="I324" s="760">
        <v>241.3</v>
      </c>
      <c r="J324" s="760">
        <v>251.9</v>
      </c>
      <c r="K324" s="760">
        <v>266.3</v>
      </c>
      <c r="L324" s="760">
        <v>261.60000000000002</v>
      </c>
      <c r="M324" s="760">
        <v>293.39999999999998</v>
      </c>
      <c r="N324" s="760">
        <v>264.7</v>
      </c>
      <c r="O324" s="760">
        <v>290.3</v>
      </c>
      <c r="P324" s="761">
        <v>287.48786999999999</v>
      </c>
      <c r="Q324" s="761">
        <v>296.65366</v>
      </c>
      <c r="R324" s="761">
        <v>320.66433999999998</v>
      </c>
      <c r="S324" s="143">
        <f>100</f>
        <v>100</v>
      </c>
      <c r="T324" s="328">
        <f t="shared" si="224"/>
        <v>89.311043566362713</v>
      </c>
      <c r="U324" s="328">
        <f t="shared" si="225"/>
        <v>104.45795339412361</v>
      </c>
      <c r="V324" s="328">
        <f t="shared" si="226"/>
        <v>119.09827760891591</v>
      </c>
      <c r="W324" s="328">
        <f t="shared" si="201"/>
        <v>131.10435663627152</v>
      </c>
      <c r="X324" s="328">
        <f t="shared" si="201"/>
        <v>122.23910840932118</v>
      </c>
      <c r="Y324" s="328">
        <f t="shared" si="201"/>
        <v>127.60891590678824</v>
      </c>
      <c r="Z324" s="328">
        <f t="shared" si="201"/>
        <v>134.90374873353596</v>
      </c>
      <c r="AA324" s="328">
        <f t="shared" si="201"/>
        <v>132.52279635258361</v>
      </c>
      <c r="AB324" s="328">
        <f t="shared" si="227"/>
        <v>148.63221884498478</v>
      </c>
      <c r="AC324" s="328">
        <f t="shared" si="227"/>
        <v>134.0932117527862</v>
      </c>
      <c r="AD324" s="328">
        <f t="shared" si="227"/>
        <v>147.06180344478216</v>
      </c>
      <c r="AE324" s="328">
        <f t="shared" ref="AE324:AG324" si="243">P324*100/$D324</f>
        <v>145.6372188449848</v>
      </c>
      <c r="AF324" s="328">
        <f t="shared" si="243"/>
        <v>150.28047619047621</v>
      </c>
      <c r="AG324" s="329">
        <f t="shared" si="243"/>
        <v>162.44394123606887</v>
      </c>
      <c r="AH324" s="781">
        <v>1</v>
      </c>
      <c r="AI324" s="782">
        <v>1</v>
      </c>
      <c r="AJ324" s="782">
        <v>1</v>
      </c>
      <c r="AK324" s="782">
        <v>1</v>
      </c>
      <c r="AL324" s="782">
        <v>1</v>
      </c>
      <c r="AM324" s="782">
        <v>1</v>
      </c>
      <c r="AN324" s="782">
        <v>1</v>
      </c>
      <c r="AO324" s="782">
        <v>1</v>
      </c>
      <c r="AP324" s="782">
        <v>1</v>
      </c>
      <c r="AQ324" s="782">
        <v>1</v>
      </c>
      <c r="AR324" s="782">
        <v>1</v>
      </c>
      <c r="AS324" s="782">
        <v>1</v>
      </c>
      <c r="AT324" s="782">
        <v>4</v>
      </c>
      <c r="AU324" s="782">
        <v>6</v>
      </c>
      <c r="AV324" s="784">
        <v>7</v>
      </c>
    </row>
    <row r="325" spans="2:48" ht="14.4" x14ac:dyDescent="0.3">
      <c r="B325" s="917"/>
      <c r="C325" s="1" t="s">
        <v>3</v>
      </c>
      <c r="D325" s="760">
        <v>145.4</v>
      </c>
      <c r="E325" s="760">
        <v>163.30000000000001</v>
      </c>
      <c r="F325" s="760">
        <v>148.80000000000001</v>
      </c>
      <c r="G325" s="760">
        <v>167.7</v>
      </c>
      <c r="H325" s="760">
        <v>203.4</v>
      </c>
      <c r="I325" s="760">
        <v>195.3</v>
      </c>
      <c r="J325" s="760">
        <v>183.4</v>
      </c>
      <c r="K325" s="760">
        <v>183.1</v>
      </c>
      <c r="L325" s="760">
        <v>187.3</v>
      </c>
      <c r="M325" s="760">
        <v>233</v>
      </c>
      <c r="N325" s="760">
        <v>272.60000000000002</v>
      </c>
      <c r="O325" s="760">
        <v>302.8</v>
      </c>
      <c r="P325" s="761">
        <v>295.82524000000001</v>
      </c>
      <c r="Q325" s="761">
        <v>311.99007999999998</v>
      </c>
      <c r="R325" s="761">
        <v>334.56783999999999</v>
      </c>
      <c r="S325" s="143">
        <f>100</f>
        <v>100</v>
      </c>
      <c r="T325" s="328">
        <f t="shared" si="224"/>
        <v>112.31086657496562</v>
      </c>
      <c r="U325" s="328">
        <f t="shared" si="225"/>
        <v>102.33837689133426</v>
      </c>
      <c r="V325" s="328">
        <f t="shared" si="226"/>
        <v>115.33700137551581</v>
      </c>
      <c r="W325" s="328">
        <f t="shared" si="201"/>
        <v>139.88995873452544</v>
      </c>
      <c r="X325" s="328">
        <f t="shared" si="201"/>
        <v>134.31911966987619</v>
      </c>
      <c r="Y325" s="328">
        <f t="shared" si="201"/>
        <v>126.13480055020632</v>
      </c>
      <c r="Z325" s="328">
        <f t="shared" si="201"/>
        <v>125.92847317744153</v>
      </c>
      <c r="AA325" s="328">
        <f t="shared" si="201"/>
        <v>128.81705639614856</v>
      </c>
      <c r="AB325" s="328">
        <f t="shared" si="227"/>
        <v>160.24759284731775</v>
      </c>
      <c r="AC325" s="328">
        <f t="shared" si="227"/>
        <v>187.48280605226961</v>
      </c>
      <c r="AD325" s="328">
        <f t="shared" si="227"/>
        <v>208.25309491059147</v>
      </c>
      <c r="AE325" s="328">
        <f t="shared" ref="AE325:AG325" si="244">P325*100/$D325</f>
        <v>203.45614855570838</v>
      </c>
      <c r="AF325" s="328">
        <f t="shared" si="244"/>
        <v>214.57364511691881</v>
      </c>
      <c r="AG325" s="329">
        <f t="shared" si="244"/>
        <v>230.10167812929848</v>
      </c>
      <c r="AH325" s="781">
        <v>1</v>
      </c>
      <c r="AI325" s="782">
        <v>1</v>
      </c>
      <c r="AJ325" s="782">
        <v>1</v>
      </c>
      <c r="AK325" s="782">
        <v>1</v>
      </c>
      <c r="AL325" s="782">
        <v>1</v>
      </c>
      <c r="AM325" s="782">
        <v>1</v>
      </c>
      <c r="AN325" s="782">
        <v>1</v>
      </c>
      <c r="AO325" s="782">
        <v>1</v>
      </c>
      <c r="AP325" s="782">
        <v>1</v>
      </c>
      <c r="AQ325" s="782">
        <v>1</v>
      </c>
      <c r="AR325" s="782">
        <v>1</v>
      </c>
      <c r="AS325" s="782">
        <v>1</v>
      </c>
      <c r="AT325" s="782">
        <v>4</v>
      </c>
      <c r="AU325" s="782">
        <v>6</v>
      </c>
      <c r="AV325" s="784">
        <v>7</v>
      </c>
    </row>
    <row r="326" spans="2:48" ht="14.4" x14ac:dyDescent="0.3">
      <c r="B326" s="917"/>
      <c r="C326" s="1" t="s">
        <v>4</v>
      </c>
      <c r="D326" s="760">
        <v>270.10000000000002</v>
      </c>
      <c r="E326" s="760">
        <v>245.7</v>
      </c>
      <c r="F326" s="760">
        <v>243.1</v>
      </c>
      <c r="G326" s="760">
        <v>226.5</v>
      </c>
      <c r="H326" s="760">
        <v>104.4</v>
      </c>
      <c r="I326" s="760">
        <v>181.9</v>
      </c>
      <c r="J326" s="760">
        <v>242.2</v>
      </c>
      <c r="K326" s="760">
        <v>270.5</v>
      </c>
      <c r="L326" s="760">
        <v>306</v>
      </c>
      <c r="M326" s="760">
        <v>340.2</v>
      </c>
      <c r="N326" s="760">
        <v>346</v>
      </c>
      <c r="O326" s="760">
        <v>424</v>
      </c>
      <c r="P326" s="761">
        <v>383.48602</v>
      </c>
      <c r="Q326" s="761">
        <v>407.31796000000003</v>
      </c>
      <c r="R326" s="761">
        <v>440.12466000000001</v>
      </c>
      <c r="S326" s="143">
        <f>100</f>
        <v>100</v>
      </c>
      <c r="T326" s="328">
        <f t="shared" si="224"/>
        <v>90.966308774527946</v>
      </c>
      <c r="U326" s="328">
        <f t="shared" si="225"/>
        <v>90.003702332469445</v>
      </c>
      <c r="V326" s="328">
        <f t="shared" si="226"/>
        <v>83.857830433172893</v>
      </c>
      <c r="W326" s="328">
        <f t="shared" ref="W326:W338" si="245">H326*100/$D326</f>
        <v>38.652350981118104</v>
      </c>
      <c r="X326" s="328">
        <f t="shared" ref="X326:X338" si="246">I326*100/$D326</f>
        <v>67.345427619400212</v>
      </c>
      <c r="Y326" s="328">
        <f t="shared" ref="Y326:Y338" si="247">J326*100/$D326</f>
        <v>89.670492410218429</v>
      </c>
      <c r="Z326" s="328">
        <f t="shared" ref="Z326:Z338" si="248">K326*100/$D326</f>
        <v>100.14809329877822</v>
      </c>
      <c r="AA326" s="328">
        <f t="shared" ref="AA326:AA338" si="249">L326*100/$D326</f>
        <v>113.29137356534616</v>
      </c>
      <c r="AB326" s="328">
        <f t="shared" si="227"/>
        <v>125.95335061088484</v>
      </c>
      <c r="AC326" s="328">
        <f t="shared" si="227"/>
        <v>128.10070344316918</v>
      </c>
      <c r="AD326" s="328">
        <f t="shared" si="227"/>
        <v>156.9788967049241</v>
      </c>
      <c r="AE326" s="328">
        <f t="shared" ref="AE326:AG326" si="250">P326*100/$D326</f>
        <v>141.97927434283596</v>
      </c>
      <c r="AF326" s="328">
        <f t="shared" si="250"/>
        <v>150.80265087004813</v>
      </c>
      <c r="AG326" s="329">
        <f t="shared" si="250"/>
        <v>162.94878193261755</v>
      </c>
      <c r="AH326" s="781">
        <v>1</v>
      </c>
      <c r="AI326" s="782">
        <v>1</v>
      </c>
      <c r="AJ326" s="782">
        <v>1</v>
      </c>
      <c r="AK326" s="782">
        <v>1</v>
      </c>
      <c r="AL326" s="782">
        <v>1</v>
      </c>
      <c r="AM326" s="782">
        <v>1</v>
      </c>
      <c r="AN326" s="782">
        <v>1</v>
      </c>
      <c r="AO326" s="782">
        <v>1</v>
      </c>
      <c r="AP326" s="782">
        <v>1</v>
      </c>
      <c r="AQ326" s="782">
        <v>1</v>
      </c>
      <c r="AR326" s="782">
        <v>1</v>
      </c>
      <c r="AS326" s="782">
        <v>1</v>
      </c>
      <c r="AT326" s="782">
        <v>4</v>
      </c>
      <c r="AU326" s="782">
        <v>6</v>
      </c>
      <c r="AV326" s="784">
        <v>7</v>
      </c>
    </row>
    <row r="327" spans="2:48" ht="15" customHeight="1" x14ac:dyDescent="0.3">
      <c r="B327" s="917"/>
      <c r="C327" s="1" t="s">
        <v>5</v>
      </c>
      <c r="D327" s="760">
        <v>409.7</v>
      </c>
      <c r="E327" s="760">
        <v>405.3</v>
      </c>
      <c r="F327" s="760">
        <v>460.5</v>
      </c>
      <c r="G327" s="760">
        <v>653</v>
      </c>
      <c r="H327" s="760">
        <v>725.4</v>
      </c>
      <c r="I327" s="760">
        <v>674.9</v>
      </c>
      <c r="J327" s="760">
        <v>731.8</v>
      </c>
      <c r="K327" s="760">
        <v>718.3</v>
      </c>
      <c r="L327" s="760">
        <v>733</v>
      </c>
      <c r="M327" s="760">
        <v>897.2</v>
      </c>
      <c r="N327" s="760">
        <v>1077.2</v>
      </c>
      <c r="O327" s="760">
        <v>993.2</v>
      </c>
      <c r="P327" s="761">
        <v>990.33312999999998</v>
      </c>
      <c r="Q327" s="761">
        <v>1068.7135000000001</v>
      </c>
      <c r="R327" s="761">
        <v>1183.9883</v>
      </c>
      <c r="S327" s="143">
        <f>100</f>
        <v>100</v>
      </c>
      <c r="T327" s="328">
        <f t="shared" si="224"/>
        <v>98.926043446424217</v>
      </c>
      <c r="U327" s="328">
        <f t="shared" si="225"/>
        <v>112.39931657310227</v>
      </c>
      <c r="V327" s="328">
        <f t="shared" si="226"/>
        <v>159.38491579204296</v>
      </c>
      <c r="W327" s="328">
        <f t="shared" si="245"/>
        <v>177.05638271906273</v>
      </c>
      <c r="X327" s="328">
        <f t="shared" si="246"/>
        <v>164.73029045643153</v>
      </c>
      <c r="Y327" s="328">
        <f t="shared" si="247"/>
        <v>178.61850134244571</v>
      </c>
      <c r="Z327" s="328">
        <f t="shared" si="248"/>
        <v>175.32340737124727</v>
      </c>
      <c r="AA327" s="328">
        <f t="shared" si="249"/>
        <v>178.91139858433002</v>
      </c>
      <c r="AB327" s="328">
        <f t="shared" si="227"/>
        <v>218.98950451549916</v>
      </c>
      <c r="AC327" s="328">
        <f t="shared" si="227"/>
        <v>262.92409079814502</v>
      </c>
      <c r="AD327" s="328">
        <f t="shared" si="227"/>
        <v>242.42128386624361</v>
      </c>
      <c r="AE327" s="328">
        <f t="shared" ref="AE327:AG327" si="251">P327*100/$D327</f>
        <v>241.72153526970953</v>
      </c>
      <c r="AF327" s="328">
        <f t="shared" si="251"/>
        <v>260.8526970954357</v>
      </c>
      <c r="AG327" s="329">
        <f t="shared" si="251"/>
        <v>288.98908957773983</v>
      </c>
      <c r="AH327" s="781">
        <v>1</v>
      </c>
      <c r="AI327" s="782">
        <v>1</v>
      </c>
      <c r="AJ327" s="782">
        <v>1</v>
      </c>
      <c r="AK327" s="782">
        <v>1</v>
      </c>
      <c r="AL327" s="782">
        <v>1</v>
      </c>
      <c r="AM327" s="782">
        <v>1</v>
      </c>
      <c r="AN327" s="782">
        <v>1</v>
      </c>
      <c r="AO327" s="782">
        <v>1</v>
      </c>
      <c r="AP327" s="782">
        <v>1</v>
      </c>
      <c r="AQ327" s="782">
        <v>1</v>
      </c>
      <c r="AR327" s="782">
        <v>1</v>
      </c>
      <c r="AS327" s="782">
        <v>1</v>
      </c>
      <c r="AT327" s="782">
        <v>4</v>
      </c>
      <c r="AU327" s="782">
        <v>6</v>
      </c>
      <c r="AV327" s="784">
        <v>7</v>
      </c>
    </row>
    <row r="328" spans="2:48" ht="14.4" x14ac:dyDescent="0.3">
      <c r="B328" s="917"/>
      <c r="C328" s="1" t="s">
        <v>6</v>
      </c>
      <c r="D328" s="760">
        <v>1022.6000000000001</v>
      </c>
      <c r="E328" s="760">
        <v>990.59999999999991</v>
      </c>
      <c r="F328" s="760">
        <v>1058.5999999999999</v>
      </c>
      <c r="G328" s="760">
        <v>1282.3</v>
      </c>
      <c r="H328" s="760">
        <v>1292</v>
      </c>
      <c r="I328" s="760">
        <v>1293.4000000000001</v>
      </c>
      <c r="J328" s="760">
        <v>1409.3</v>
      </c>
      <c r="K328" s="760">
        <v>1438.1999999999998</v>
      </c>
      <c r="L328" s="760">
        <v>1487.9</v>
      </c>
      <c r="M328" s="760">
        <v>1763.8</v>
      </c>
      <c r="N328" s="760">
        <v>1960.5</v>
      </c>
      <c r="O328" s="760">
        <v>2010.3000000000002</v>
      </c>
      <c r="P328" s="761">
        <v>1957.1322600000001</v>
      </c>
      <c r="Q328" s="761">
        <v>2084.6752000000001</v>
      </c>
      <c r="R328" s="761">
        <v>2279.3451399999999</v>
      </c>
      <c r="S328" s="143">
        <f>100</f>
        <v>100</v>
      </c>
      <c r="T328" s="328">
        <f t="shared" si="224"/>
        <v>96.870721689810267</v>
      </c>
      <c r="U328" s="328">
        <f t="shared" si="225"/>
        <v>103.5204380989634</v>
      </c>
      <c r="V328" s="328">
        <f t="shared" si="226"/>
        <v>125.39604928613336</v>
      </c>
      <c r="W328" s="328">
        <f t="shared" si="245"/>
        <v>126.34461177390962</v>
      </c>
      <c r="X328" s="328">
        <f t="shared" si="246"/>
        <v>126.48151769998044</v>
      </c>
      <c r="Y328" s="328">
        <f t="shared" si="247"/>
        <v>137.81537257969879</v>
      </c>
      <c r="Z328" s="328">
        <f t="shared" si="248"/>
        <v>140.64150205358885</v>
      </c>
      <c r="AA328" s="328">
        <f t="shared" si="249"/>
        <v>145.50166242910228</v>
      </c>
      <c r="AB328" s="328">
        <f t="shared" si="227"/>
        <v>172.48190885976919</v>
      </c>
      <c r="AC328" s="328">
        <f t="shared" si="227"/>
        <v>191.71719147271659</v>
      </c>
      <c r="AD328" s="328">
        <f t="shared" si="227"/>
        <v>196.58713084294934</v>
      </c>
      <c r="AE328" s="328">
        <f t="shared" ref="AE328:AG328" si="252">P328*100/$D328</f>
        <v>191.38786035595538</v>
      </c>
      <c r="AF328" s="328">
        <f t="shared" si="252"/>
        <v>203.86027772345003</v>
      </c>
      <c r="AG328" s="329">
        <f t="shared" si="252"/>
        <v>222.89704087619791</v>
      </c>
      <c r="AH328" s="781">
        <v>1</v>
      </c>
      <c r="AI328" s="782">
        <v>1</v>
      </c>
      <c r="AJ328" s="782">
        <v>1</v>
      </c>
      <c r="AK328" s="782">
        <v>1</v>
      </c>
      <c r="AL328" s="782">
        <v>1</v>
      </c>
      <c r="AM328" s="782">
        <v>1</v>
      </c>
      <c r="AN328" s="782">
        <v>1</v>
      </c>
      <c r="AO328" s="782">
        <v>1</v>
      </c>
      <c r="AP328" s="782">
        <v>1</v>
      </c>
      <c r="AQ328" s="782">
        <v>1</v>
      </c>
      <c r="AR328" s="782">
        <v>1</v>
      </c>
      <c r="AS328" s="782">
        <v>1</v>
      </c>
      <c r="AT328" s="782">
        <v>4</v>
      </c>
      <c r="AU328" s="782">
        <v>6</v>
      </c>
      <c r="AV328" s="784">
        <v>7</v>
      </c>
    </row>
    <row r="329" spans="2:48" ht="14.4" x14ac:dyDescent="0.3">
      <c r="B329" s="918"/>
      <c r="C329" s="8" t="s">
        <v>7</v>
      </c>
      <c r="D329" s="565">
        <v>612.90000000000009</v>
      </c>
      <c r="E329" s="565">
        <v>585.29999999999995</v>
      </c>
      <c r="F329" s="565">
        <v>598.1</v>
      </c>
      <c r="G329" s="565">
        <v>629.29999999999995</v>
      </c>
      <c r="H329" s="565">
        <v>566.6</v>
      </c>
      <c r="I329" s="565">
        <v>618.5</v>
      </c>
      <c r="J329" s="565">
        <v>677.5</v>
      </c>
      <c r="K329" s="565">
        <v>719.9</v>
      </c>
      <c r="L329" s="565">
        <v>754.90000000000009</v>
      </c>
      <c r="M329" s="565">
        <v>866.59999999999991</v>
      </c>
      <c r="N329" s="565">
        <v>883.3</v>
      </c>
      <c r="O329" s="565">
        <v>1017.1</v>
      </c>
      <c r="P329" s="565">
        <v>966.7991300000001</v>
      </c>
      <c r="Q329" s="565">
        <v>1015.9617000000001</v>
      </c>
      <c r="R329" s="565">
        <v>1095.3568399999999</v>
      </c>
      <c r="S329" s="143">
        <f>100</f>
        <v>100</v>
      </c>
      <c r="T329" s="328">
        <f t="shared" si="224"/>
        <v>95.496818404307362</v>
      </c>
      <c r="U329" s="328">
        <f t="shared" si="225"/>
        <v>97.585250448686551</v>
      </c>
      <c r="V329" s="328">
        <f t="shared" si="226"/>
        <v>102.6758035568608</v>
      </c>
      <c r="W329" s="328">
        <f t="shared" si="245"/>
        <v>92.445749714472171</v>
      </c>
      <c r="X329" s="328">
        <f t="shared" si="246"/>
        <v>100.91368901941588</v>
      </c>
      <c r="Y329" s="328">
        <f t="shared" si="247"/>
        <v>110.54005547397617</v>
      </c>
      <c r="Z329" s="328">
        <f t="shared" si="248"/>
        <v>117.4579866209822</v>
      </c>
      <c r="AA329" s="328">
        <f t="shared" si="249"/>
        <v>123.16854299233154</v>
      </c>
      <c r="AB329" s="328">
        <f t="shared" si="227"/>
        <v>141.3933757546092</v>
      </c>
      <c r="AC329" s="328">
        <f t="shared" si="227"/>
        <v>144.11812693751017</v>
      </c>
      <c r="AD329" s="328">
        <f t="shared" si="227"/>
        <v>165.94876815141129</v>
      </c>
      <c r="AE329" s="328">
        <f t="shared" ref="AE329:AG329" si="253">P329*100/$D329</f>
        <v>157.74174090389948</v>
      </c>
      <c r="AF329" s="328">
        <f t="shared" si="253"/>
        <v>165.76304454233968</v>
      </c>
      <c r="AG329" s="329">
        <f t="shared" si="253"/>
        <v>178.7170566160874</v>
      </c>
      <c r="AH329" s="785"/>
      <c r="AI329" s="786"/>
      <c r="AJ329" s="786"/>
      <c r="AK329" s="786"/>
      <c r="AL329" s="786"/>
      <c r="AM329" s="786"/>
      <c r="AN329" s="786"/>
      <c r="AO329" s="786"/>
      <c r="AP329" s="786"/>
      <c r="AQ329" s="786"/>
      <c r="AR329" s="786"/>
      <c r="AS329" s="786"/>
      <c r="AT329" s="786"/>
      <c r="AU329" s="786"/>
      <c r="AV329" s="787"/>
    </row>
    <row r="330" spans="2:48" ht="16.5" customHeight="1" x14ac:dyDescent="0.3">
      <c r="B330" s="917" t="s">
        <v>66</v>
      </c>
      <c r="C330" s="1" t="s">
        <v>2</v>
      </c>
      <c r="D330" s="760">
        <v>4033.9</v>
      </c>
      <c r="E330" s="760">
        <v>3856.2</v>
      </c>
      <c r="F330" s="760">
        <v>4292.5</v>
      </c>
      <c r="G330" s="760">
        <v>4703.5</v>
      </c>
      <c r="H330" s="760">
        <v>4902</v>
      </c>
      <c r="I330" s="760">
        <v>5012</v>
      </c>
      <c r="J330" s="760">
        <v>4846.3999999999996</v>
      </c>
      <c r="K330" s="760">
        <v>4942.8999999999996</v>
      </c>
      <c r="L330" s="760">
        <v>5468.2</v>
      </c>
      <c r="M330" s="760">
        <v>5878.7</v>
      </c>
      <c r="N330" s="760">
        <v>4281.8</v>
      </c>
      <c r="O330" s="760">
        <v>4508</v>
      </c>
      <c r="P330" s="761">
        <v>4502.1864999999998</v>
      </c>
      <c r="Q330" s="761">
        <v>4585.9399000000003</v>
      </c>
      <c r="R330" s="761">
        <v>4987.2183000000005</v>
      </c>
      <c r="S330" s="143">
        <f>100</f>
        <v>100</v>
      </c>
      <c r="T330" s="328">
        <f t="shared" si="224"/>
        <v>95.594833783683285</v>
      </c>
      <c r="U330" s="328">
        <f t="shared" si="225"/>
        <v>106.41066957534892</v>
      </c>
      <c r="V330" s="328">
        <f t="shared" si="226"/>
        <v>116.59932075658791</v>
      </c>
      <c r="W330" s="328">
        <f t="shared" si="245"/>
        <v>121.52011700835419</v>
      </c>
      <c r="X330" s="328">
        <f t="shared" si="246"/>
        <v>124.24700661890478</v>
      </c>
      <c r="Y330" s="328">
        <f t="shared" si="247"/>
        <v>120.14179825974861</v>
      </c>
      <c r="Z330" s="328">
        <f t="shared" si="248"/>
        <v>122.53402414536799</v>
      </c>
      <c r="AA330" s="328">
        <f t="shared" si="249"/>
        <v>135.55616153102457</v>
      </c>
      <c r="AB330" s="328">
        <f t="shared" si="227"/>
        <v>145.73241775948833</v>
      </c>
      <c r="AC330" s="328">
        <f t="shared" si="227"/>
        <v>106.145417585959</v>
      </c>
      <c r="AD330" s="328">
        <f t="shared" si="227"/>
        <v>111.75289422147301</v>
      </c>
      <c r="AE330" s="328">
        <f t="shared" ref="AE330:AG330" si="254">P330*100/$D330</f>
        <v>111.6087781055554</v>
      </c>
      <c r="AF330" s="328">
        <f t="shared" si="254"/>
        <v>113.68501698108531</v>
      </c>
      <c r="AG330" s="329">
        <f t="shared" si="254"/>
        <v>123.63267061652496</v>
      </c>
      <c r="AH330" s="781">
        <v>1</v>
      </c>
      <c r="AI330" s="782">
        <v>1</v>
      </c>
      <c r="AJ330" s="782">
        <v>1</v>
      </c>
      <c r="AK330" s="782">
        <v>1</v>
      </c>
      <c r="AL330" s="782">
        <v>1</v>
      </c>
      <c r="AM330" s="782">
        <v>1</v>
      </c>
      <c r="AN330" s="782">
        <v>1</v>
      </c>
      <c r="AO330" s="782">
        <v>1</v>
      </c>
      <c r="AP330" s="782">
        <v>1</v>
      </c>
      <c r="AQ330" s="782">
        <v>1</v>
      </c>
      <c r="AR330" s="782">
        <v>1</v>
      </c>
      <c r="AS330" s="782">
        <v>1</v>
      </c>
      <c r="AT330" s="782">
        <v>4</v>
      </c>
      <c r="AU330" s="782">
        <v>6</v>
      </c>
      <c r="AV330" s="784">
        <v>7</v>
      </c>
    </row>
    <row r="331" spans="2:48" ht="14.4" x14ac:dyDescent="0.3">
      <c r="B331" s="917"/>
      <c r="C331" s="1" t="s">
        <v>3</v>
      </c>
      <c r="D331" s="760">
        <v>1026.5999999999999</v>
      </c>
      <c r="E331" s="760">
        <v>1078.0999999999999</v>
      </c>
      <c r="F331" s="760">
        <v>1146.8</v>
      </c>
      <c r="G331" s="760">
        <v>1108.7</v>
      </c>
      <c r="H331" s="760">
        <v>1180.2</v>
      </c>
      <c r="I331" s="760">
        <v>1148.4000000000001</v>
      </c>
      <c r="J331" s="760">
        <v>1255.2</v>
      </c>
      <c r="K331" s="761">
        <v>1226.662</v>
      </c>
      <c r="L331" s="761">
        <v>1415.3545999999999</v>
      </c>
      <c r="M331" s="761">
        <v>1483.2862</v>
      </c>
      <c r="N331" s="760">
        <v>1507.4</v>
      </c>
      <c r="O331" s="760">
        <v>1606.4</v>
      </c>
      <c r="P331" s="761">
        <v>1622.9257</v>
      </c>
      <c r="Q331" s="761">
        <v>1667.7556999999999</v>
      </c>
      <c r="R331" s="761">
        <v>1800.2412999999999</v>
      </c>
      <c r="S331" s="143">
        <f>100</f>
        <v>100</v>
      </c>
      <c r="T331" s="328">
        <f t="shared" si="224"/>
        <v>105.01655951685174</v>
      </c>
      <c r="U331" s="328">
        <f t="shared" si="225"/>
        <v>111.70855250340932</v>
      </c>
      <c r="V331" s="328">
        <f t="shared" si="226"/>
        <v>107.9972725501656</v>
      </c>
      <c r="W331" s="328">
        <f t="shared" si="245"/>
        <v>114.96201052016366</v>
      </c>
      <c r="X331" s="328">
        <f t="shared" si="246"/>
        <v>111.86440677966104</v>
      </c>
      <c r="Y331" s="328">
        <f t="shared" si="247"/>
        <v>122.26767971946231</v>
      </c>
      <c r="Z331" s="328">
        <f t="shared" si="248"/>
        <v>119.48782388466785</v>
      </c>
      <c r="AA331" s="328">
        <f t="shared" si="249"/>
        <v>137.8681667640756</v>
      </c>
      <c r="AB331" s="328">
        <f t="shared" si="227"/>
        <v>144.4853107344633</v>
      </c>
      <c r="AC331" s="328">
        <f t="shared" si="227"/>
        <v>146.83421001363726</v>
      </c>
      <c r="AD331" s="328">
        <f t="shared" si="227"/>
        <v>156.47769335671148</v>
      </c>
      <c r="AE331" s="328">
        <f t="shared" ref="AE331:AG331" si="255">P331*100/$D331</f>
        <v>158.08744398986948</v>
      </c>
      <c r="AF331" s="328">
        <f t="shared" si="255"/>
        <v>162.45428599259694</v>
      </c>
      <c r="AG331" s="329">
        <f t="shared" si="255"/>
        <v>175.35956555620496</v>
      </c>
      <c r="AH331" s="781">
        <v>1</v>
      </c>
      <c r="AI331" s="782">
        <v>1</v>
      </c>
      <c r="AJ331" s="782">
        <v>1</v>
      </c>
      <c r="AK331" s="782">
        <v>1</v>
      </c>
      <c r="AL331" s="782">
        <v>1</v>
      </c>
      <c r="AM331" s="782">
        <v>1</v>
      </c>
      <c r="AN331" s="782">
        <v>1</v>
      </c>
      <c r="AO331" s="782">
        <v>4</v>
      </c>
      <c r="AP331" s="782">
        <v>4</v>
      </c>
      <c r="AQ331" s="782">
        <v>4</v>
      </c>
      <c r="AR331" s="782">
        <v>1</v>
      </c>
      <c r="AS331" s="782">
        <v>1</v>
      </c>
      <c r="AT331" s="782">
        <v>4</v>
      </c>
      <c r="AU331" s="782">
        <v>6</v>
      </c>
      <c r="AV331" s="784">
        <v>7</v>
      </c>
    </row>
    <row r="332" spans="2:48" ht="15" customHeight="1" x14ac:dyDescent="0.3">
      <c r="B332" s="917"/>
      <c r="C332" s="1" t="s">
        <v>4</v>
      </c>
      <c r="D332" s="760">
        <v>1327.1</v>
      </c>
      <c r="E332" s="760">
        <v>1396</v>
      </c>
      <c r="F332" s="760">
        <v>1313.8</v>
      </c>
      <c r="G332" s="760">
        <v>1420.2</v>
      </c>
      <c r="H332" s="760">
        <v>1766.2</v>
      </c>
      <c r="I332" s="760">
        <v>1748.1</v>
      </c>
      <c r="J332" s="760">
        <v>1859.4</v>
      </c>
      <c r="K332" s="761">
        <v>1896.9908</v>
      </c>
      <c r="L332" s="761">
        <v>1951.0951</v>
      </c>
      <c r="M332" s="761">
        <v>2114.7752</v>
      </c>
      <c r="N332" s="761">
        <v>2545.6909000000001</v>
      </c>
      <c r="O332" s="761">
        <v>2406.1098999999999</v>
      </c>
      <c r="P332" s="761">
        <v>2620.3445000000002</v>
      </c>
      <c r="Q332" s="761">
        <v>2700.5167999999999</v>
      </c>
      <c r="R332" s="761">
        <v>2935.8092999999999</v>
      </c>
      <c r="S332" s="143">
        <f>100</f>
        <v>100</v>
      </c>
      <c r="T332" s="328">
        <f t="shared" si="224"/>
        <v>105.1917715319117</v>
      </c>
      <c r="U332" s="328">
        <f t="shared" si="225"/>
        <v>98.997814784115747</v>
      </c>
      <c r="V332" s="328">
        <f t="shared" si="226"/>
        <v>107.01529651118982</v>
      </c>
      <c r="W332" s="328">
        <f t="shared" si="245"/>
        <v>133.08718257855475</v>
      </c>
      <c r="X332" s="328">
        <f t="shared" si="246"/>
        <v>131.72330645768972</v>
      </c>
      <c r="Y332" s="328">
        <f t="shared" si="247"/>
        <v>140.11001431693165</v>
      </c>
      <c r="Z332" s="328">
        <f t="shared" si="248"/>
        <v>142.94256649837996</v>
      </c>
      <c r="AA332" s="328">
        <f t="shared" si="249"/>
        <v>147.01944842136993</v>
      </c>
      <c r="AB332" s="328">
        <f t="shared" si="227"/>
        <v>159.35311581644189</v>
      </c>
      <c r="AC332" s="328">
        <f t="shared" si="227"/>
        <v>191.82359279632283</v>
      </c>
      <c r="AD332" s="328">
        <f t="shared" si="227"/>
        <v>181.30584733629721</v>
      </c>
      <c r="AE332" s="328">
        <f t="shared" ref="AE332:AG332" si="256">P332*100/$D332</f>
        <v>197.4489111596715</v>
      </c>
      <c r="AF332" s="328">
        <f t="shared" si="256"/>
        <v>203.4900761057946</v>
      </c>
      <c r="AG332" s="329">
        <f t="shared" si="256"/>
        <v>221.21990053500113</v>
      </c>
      <c r="AH332" s="781">
        <v>1</v>
      </c>
      <c r="AI332" s="782">
        <v>1</v>
      </c>
      <c r="AJ332" s="782">
        <v>1</v>
      </c>
      <c r="AK332" s="782">
        <v>1</v>
      </c>
      <c r="AL332" s="782">
        <v>1</v>
      </c>
      <c r="AM332" s="782">
        <v>1</v>
      </c>
      <c r="AN332" s="782">
        <v>1</v>
      </c>
      <c r="AO332" s="782">
        <v>4</v>
      </c>
      <c r="AP332" s="782">
        <v>4</v>
      </c>
      <c r="AQ332" s="782">
        <v>4</v>
      </c>
      <c r="AR332" s="782">
        <v>4</v>
      </c>
      <c r="AS332" s="782">
        <v>4</v>
      </c>
      <c r="AT332" s="782">
        <v>4</v>
      </c>
      <c r="AU332" s="782">
        <v>6</v>
      </c>
      <c r="AV332" s="784">
        <v>7</v>
      </c>
    </row>
    <row r="333" spans="2:48" ht="14.4" x14ac:dyDescent="0.3">
      <c r="B333" s="917"/>
      <c r="C333" s="1" t="s">
        <v>5</v>
      </c>
      <c r="D333" s="760">
        <v>812</v>
      </c>
      <c r="E333" s="760">
        <v>785</v>
      </c>
      <c r="F333" s="760">
        <v>796.7</v>
      </c>
      <c r="G333" s="760">
        <v>974.8</v>
      </c>
      <c r="H333" s="760">
        <v>853.6</v>
      </c>
      <c r="I333" s="760">
        <v>1142.2</v>
      </c>
      <c r="J333" s="760">
        <v>628.20000000000005</v>
      </c>
      <c r="K333" s="761">
        <v>594.14709000000005</v>
      </c>
      <c r="L333" s="761">
        <v>573.94970999999998</v>
      </c>
      <c r="M333" s="761">
        <v>529.93826999999999</v>
      </c>
      <c r="N333" s="761">
        <v>842.10928999999999</v>
      </c>
      <c r="O333" s="761">
        <v>799.19055000000003</v>
      </c>
      <c r="P333" s="761">
        <v>877.68044999999995</v>
      </c>
      <c r="Q333" s="761">
        <v>910.44708000000003</v>
      </c>
      <c r="R333" s="761">
        <v>1013.0104</v>
      </c>
      <c r="S333" s="143">
        <f>100</f>
        <v>100</v>
      </c>
      <c r="T333" s="328">
        <f t="shared" si="224"/>
        <v>96.674876847290633</v>
      </c>
      <c r="U333" s="328">
        <f t="shared" si="225"/>
        <v>98.115763546798036</v>
      </c>
      <c r="V333" s="328">
        <f t="shared" si="226"/>
        <v>120.04926108374384</v>
      </c>
      <c r="W333" s="328">
        <f t="shared" si="245"/>
        <v>105.1231527093596</v>
      </c>
      <c r="X333" s="328">
        <f t="shared" si="246"/>
        <v>140.66502463054186</v>
      </c>
      <c r="Y333" s="328">
        <f t="shared" si="247"/>
        <v>77.364532019704441</v>
      </c>
      <c r="Z333" s="328">
        <f t="shared" si="248"/>
        <v>73.170823891625616</v>
      </c>
      <c r="AA333" s="328">
        <f t="shared" si="249"/>
        <v>70.683461822660092</v>
      </c>
      <c r="AB333" s="328">
        <f t="shared" si="227"/>
        <v>65.263333743842367</v>
      </c>
      <c r="AC333" s="328">
        <f t="shared" si="227"/>
        <v>103.70804064039409</v>
      </c>
      <c r="AD333" s="328">
        <f t="shared" si="227"/>
        <v>98.422481527093609</v>
      </c>
      <c r="AE333" s="328">
        <f t="shared" ref="AE333:AG333" si="257">P333*100/$D333</f>
        <v>108.08872536945813</v>
      </c>
      <c r="AF333" s="328">
        <f t="shared" si="257"/>
        <v>112.12402463054187</v>
      </c>
      <c r="AG333" s="329">
        <f t="shared" si="257"/>
        <v>124.75497536945812</v>
      </c>
      <c r="AH333" s="781">
        <v>1</v>
      </c>
      <c r="AI333" s="782">
        <v>1</v>
      </c>
      <c r="AJ333" s="782">
        <v>1</v>
      </c>
      <c r="AK333" s="782">
        <v>1</v>
      </c>
      <c r="AL333" s="782">
        <v>1</v>
      </c>
      <c r="AM333" s="782">
        <v>1</v>
      </c>
      <c r="AN333" s="782">
        <v>1</v>
      </c>
      <c r="AO333" s="782">
        <v>4</v>
      </c>
      <c r="AP333" s="782">
        <v>4</v>
      </c>
      <c r="AQ333" s="782">
        <v>4</v>
      </c>
      <c r="AR333" s="782">
        <v>4</v>
      </c>
      <c r="AS333" s="782">
        <v>4</v>
      </c>
      <c r="AT333" s="782">
        <v>4</v>
      </c>
      <c r="AU333" s="782">
        <v>6</v>
      </c>
      <c r="AV333" s="784">
        <v>7</v>
      </c>
    </row>
    <row r="334" spans="2:48" ht="14.4" x14ac:dyDescent="0.3">
      <c r="B334" s="917"/>
      <c r="C334" s="1" t="s">
        <v>6</v>
      </c>
      <c r="D334" s="760">
        <v>7199.6</v>
      </c>
      <c r="E334" s="760">
        <v>7115.2999999999993</v>
      </c>
      <c r="F334" s="760">
        <v>7549.8</v>
      </c>
      <c r="G334" s="760">
        <v>8207.1999999999989</v>
      </c>
      <c r="H334" s="760">
        <v>8702</v>
      </c>
      <c r="I334" s="760">
        <v>9050.7000000000007</v>
      </c>
      <c r="J334" s="760">
        <v>8589.2000000000007</v>
      </c>
      <c r="K334" s="760">
        <v>8660.6998899999999</v>
      </c>
      <c r="L334" s="760">
        <v>9408.5994100000007</v>
      </c>
      <c r="M334" s="760">
        <v>10006.69967</v>
      </c>
      <c r="N334" s="760">
        <v>9177.0001900000007</v>
      </c>
      <c r="O334" s="760">
        <v>9319.7004499999985</v>
      </c>
      <c r="P334" s="761">
        <v>9623.1371499999987</v>
      </c>
      <c r="Q334" s="761">
        <v>9864.6594800000003</v>
      </c>
      <c r="R334" s="761">
        <v>10736.279299999998</v>
      </c>
      <c r="S334" s="143">
        <f>100</f>
        <v>100</v>
      </c>
      <c r="T334" s="328">
        <f t="shared" si="224"/>
        <v>98.829101616756461</v>
      </c>
      <c r="U334" s="328">
        <f t="shared" si="225"/>
        <v>104.8641591199511</v>
      </c>
      <c r="V334" s="328">
        <f t="shared" si="226"/>
        <v>113.99522195677535</v>
      </c>
      <c r="W334" s="328">
        <f t="shared" si="245"/>
        <v>120.86782599033279</v>
      </c>
      <c r="X334" s="328">
        <f t="shared" si="246"/>
        <v>125.71115061947887</v>
      </c>
      <c r="Y334" s="328">
        <f t="shared" si="247"/>
        <v>119.30107228179344</v>
      </c>
      <c r="Z334" s="328">
        <f t="shared" si="248"/>
        <v>120.29418148230455</v>
      </c>
      <c r="AA334" s="328">
        <f t="shared" si="249"/>
        <v>130.68225193066283</v>
      </c>
      <c r="AB334" s="328">
        <f t="shared" si="227"/>
        <v>138.98966150897272</v>
      </c>
      <c r="AC334" s="328">
        <f t="shared" si="227"/>
        <v>127.46541738429913</v>
      </c>
      <c r="AD334" s="328">
        <f t="shared" si="227"/>
        <v>129.44747555419741</v>
      </c>
      <c r="AE334" s="328">
        <f t="shared" ref="AE334:AG334" si="258">P334*100/$D334</f>
        <v>133.66210831157284</v>
      </c>
      <c r="AF334" s="328">
        <f t="shared" si="258"/>
        <v>137.01677148730485</v>
      </c>
      <c r="AG334" s="329">
        <f t="shared" si="258"/>
        <v>149.12327490416132</v>
      </c>
      <c r="AH334" s="781">
        <v>1</v>
      </c>
      <c r="AI334" s="782">
        <v>1</v>
      </c>
      <c r="AJ334" s="782">
        <v>1</v>
      </c>
      <c r="AK334" s="782">
        <v>1</v>
      </c>
      <c r="AL334" s="782">
        <v>1</v>
      </c>
      <c r="AM334" s="782">
        <v>1</v>
      </c>
      <c r="AN334" s="782">
        <v>1</v>
      </c>
      <c r="AO334" s="782">
        <v>1</v>
      </c>
      <c r="AP334" s="782">
        <v>1</v>
      </c>
      <c r="AQ334" s="782">
        <v>1</v>
      </c>
      <c r="AR334" s="782">
        <v>1</v>
      </c>
      <c r="AS334" s="782">
        <v>1</v>
      </c>
      <c r="AT334" s="782">
        <v>4</v>
      </c>
      <c r="AU334" s="782">
        <v>6</v>
      </c>
      <c r="AV334" s="784">
        <v>7</v>
      </c>
    </row>
    <row r="335" spans="2:48" ht="14.4" x14ac:dyDescent="0.3">
      <c r="B335" s="918"/>
      <c r="C335" s="8" t="s">
        <v>7</v>
      </c>
      <c r="D335" s="565">
        <v>6387.6</v>
      </c>
      <c r="E335" s="565">
        <v>6330.2999999999993</v>
      </c>
      <c r="F335" s="565">
        <v>6753.1</v>
      </c>
      <c r="G335" s="565">
        <v>7232.4</v>
      </c>
      <c r="H335" s="565">
        <v>7848.4</v>
      </c>
      <c r="I335" s="565">
        <v>7908.5</v>
      </c>
      <c r="J335" s="565">
        <v>7961</v>
      </c>
      <c r="K335" s="565">
        <v>8066.5527999999995</v>
      </c>
      <c r="L335" s="565">
        <v>8834.6496999999999</v>
      </c>
      <c r="M335" s="565">
        <v>9476.7613999999994</v>
      </c>
      <c r="N335" s="565">
        <v>8334.8909000000003</v>
      </c>
      <c r="O335" s="565">
        <v>8520.5098999999991</v>
      </c>
      <c r="P335" s="565">
        <v>8745.4566999999988</v>
      </c>
      <c r="Q335" s="565">
        <v>8954.2124000000003</v>
      </c>
      <c r="R335" s="565">
        <v>9723.2688999999991</v>
      </c>
      <c r="S335" s="143">
        <f>100</f>
        <v>100</v>
      </c>
      <c r="T335" s="328">
        <f t="shared" si="224"/>
        <v>99.10294946458761</v>
      </c>
      <c r="U335" s="328">
        <f t="shared" si="225"/>
        <v>105.7220239213476</v>
      </c>
      <c r="V335" s="328">
        <f t="shared" si="226"/>
        <v>113.22562464775501</v>
      </c>
      <c r="W335" s="328">
        <f t="shared" si="245"/>
        <v>122.86930928674306</v>
      </c>
      <c r="X335" s="328">
        <f t="shared" si="246"/>
        <v>123.81019475233263</v>
      </c>
      <c r="Y335" s="328">
        <f t="shared" si="247"/>
        <v>124.63209969315548</v>
      </c>
      <c r="Z335" s="328">
        <f t="shared" si="248"/>
        <v>126.28456384244471</v>
      </c>
      <c r="AA335" s="328">
        <f t="shared" si="249"/>
        <v>138.30937597845826</v>
      </c>
      <c r="AB335" s="328">
        <f t="shared" si="227"/>
        <v>148.36184795541359</v>
      </c>
      <c r="AC335" s="328">
        <f t="shared" si="227"/>
        <v>130.48548594151168</v>
      </c>
      <c r="AD335" s="328">
        <f t="shared" si="227"/>
        <v>133.39141305028491</v>
      </c>
      <c r="AE335" s="328">
        <f t="shared" ref="AE335:AG335" si="259">P335*100/$D335</f>
        <v>136.91302993299516</v>
      </c>
      <c r="AF335" s="328">
        <f t="shared" si="259"/>
        <v>140.18116976642244</v>
      </c>
      <c r="AG335" s="329">
        <f t="shared" si="259"/>
        <v>152.22100475922096</v>
      </c>
      <c r="AH335" s="785"/>
      <c r="AI335" s="786"/>
      <c r="AJ335" s="786"/>
      <c r="AK335" s="786"/>
      <c r="AL335" s="786"/>
      <c r="AM335" s="786"/>
      <c r="AN335" s="786"/>
      <c r="AO335" s="786"/>
      <c r="AP335" s="786"/>
      <c r="AQ335" s="786"/>
      <c r="AR335" s="786"/>
      <c r="AS335" s="786"/>
      <c r="AT335" s="786"/>
      <c r="AU335" s="786"/>
      <c r="AV335" s="787"/>
    </row>
    <row r="336" spans="2:48" ht="16.5" customHeight="1" x14ac:dyDescent="0.3">
      <c r="B336" s="917" t="s">
        <v>67</v>
      </c>
      <c r="C336" s="7" t="s">
        <v>2</v>
      </c>
      <c r="D336" s="760">
        <v>1421.8</v>
      </c>
      <c r="E336" s="760">
        <v>1429.5</v>
      </c>
      <c r="F336" s="760">
        <v>1486.6</v>
      </c>
      <c r="G336" s="760">
        <v>1537.4</v>
      </c>
      <c r="H336" s="760">
        <v>1589.7</v>
      </c>
      <c r="I336" s="760">
        <v>1526.9</v>
      </c>
      <c r="J336" s="760">
        <v>1646.1</v>
      </c>
      <c r="K336" s="760">
        <v>1720.7</v>
      </c>
      <c r="L336" s="760">
        <v>1797.2</v>
      </c>
      <c r="M336" s="760">
        <v>1734.4</v>
      </c>
      <c r="N336" s="760">
        <v>1613.1</v>
      </c>
      <c r="O336" s="760">
        <v>1661.3</v>
      </c>
      <c r="P336" s="761">
        <v>1584.6403</v>
      </c>
      <c r="Q336" s="761">
        <v>1706.1862000000001</v>
      </c>
      <c r="R336" s="761">
        <v>1847.0350000000001</v>
      </c>
      <c r="S336" s="143">
        <f>100</f>
        <v>100</v>
      </c>
      <c r="T336" s="328">
        <f t="shared" si="224"/>
        <v>100.54156702771135</v>
      </c>
      <c r="U336" s="328">
        <f t="shared" si="225"/>
        <v>104.55760303840204</v>
      </c>
      <c r="V336" s="328">
        <f t="shared" si="226"/>
        <v>108.13053875369251</v>
      </c>
      <c r="W336" s="328">
        <f t="shared" si="245"/>
        <v>111.80897453931637</v>
      </c>
      <c r="X336" s="328">
        <f t="shared" si="246"/>
        <v>107.39203826135885</v>
      </c>
      <c r="Y336" s="328">
        <f t="shared" si="247"/>
        <v>115.77577718385146</v>
      </c>
      <c r="Z336" s="328">
        <f t="shared" si="248"/>
        <v>121.02264734843158</v>
      </c>
      <c r="AA336" s="328">
        <f t="shared" si="249"/>
        <v>126.40315093543396</v>
      </c>
      <c r="AB336" s="328">
        <f t="shared" si="227"/>
        <v>121.98621465747644</v>
      </c>
      <c r="AC336" s="328">
        <f t="shared" si="227"/>
        <v>113.4547756365171</v>
      </c>
      <c r="AD336" s="328">
        <f t="shared" si="227"/>
        <v>116.84484456322971</v>
      </c>
      <c r="AE336" s="328">
        <f t="shared" ref="AE336:AG336" si="260">P336*100/$D336</f>
        <v>111.45310873540582</v>
      </c>
      <c r="AF336" s="328">
        <f t="shared" si="260"/>
        <v>120.00184273456182</v>
      </c>
      <c r="AG336" s="329">
        <f t="shared" si="260"/>
        <v>129.90821493880998</v>
      </c>
      <c r="AH336" s="781">
        <v>1</v>
      </c>
      <c r="AI336" s="782">
        <v>1</v>
      </c>
      <c r="AJ336" s="782">
        <v>1</v>
      </c>
      <c r="AK336" s="782">
        <v>1</v>
      </c>
      <c r="AL336" s="782">
        <v>1</v>
      </c>
      <c r="AM336" s="782">
        <v>1</v>
      </c>
      <c r="AN336" s="782">
        <v>1</v>
      </c>
      <c r="AO336" s="782">
        <v>1</v>
      </c>
      <c r="AP336" s="782">
        <v>1</v>
      </c>
      <c r="AQ336" s="782">
        <v>1</v>
      </c>
      <c r="AR336" s="782">
        <v>1</v>
      </c>
      <c r="AS336" s="782">
        <v>1</v>
      </c>
      <c r="AT336" s="782">
        <v>4</v>
      </c>
      <c r="AU336" s="782">
        <v>6</v>
      </c>
      <c r="AV336" s="784">
        <v>7</v>
      </c>
    </row>
    <row r="337" spans="2:48" ht="15" customHeight="1" x14ac:dyDescent="0.3">
      <c r="B337" s="917"/>
      <c r="C337" s="1" t="s">
        <v>3</v>
      </c>
      <c r="D337" s="760">
        <v>1043.8</v>
      </c>
      <c r="E337" s="760">
        <v>1083.0999999999999</v>
      </c>
      <c r="F337" s="760">
        <v>1154.7</v>
      </c>
      <c r="G337" s="760">
        <v>1172.2</v>
      </c>
      <c r="H337" s="760">
        <v>1250.2</v>
      </c>
      <c r="I337" s="760">
        <v>1259</v>
      </c>
      <c r="J337" s="760">
        <v>1362.2</v>
      </c>
      <c r="K337" s="760">
        <v>1484.1</v>
      </c>
      <c r="L337" s="760">
        <v>1519.2</v>
      </c>
      <c r="M337" s="760">
        <v>1596</v>
      </c>
      <c r="N337" s="760">
        <v>1635.7</v>
      </c>
      <c r="O337" s="760">
        <v>1694.1</v>
      </c>
      <c r="P337" s="761">
        <v>1567.9245000000001</v>
      </c>
      <c r="Q337" s="761">
        <v>1750.2766999999999</v>
      </c>
      <c r="R337" s="761">
        <v>1882.6937</v>
      </c>
      <c r="S337" s="143">
        <f>100</f>
        <v>100</v>
      </c>
      <c r="T337" s="328">
        <f t="shared" si="224"/>
        <v>103.76508909752825</v>
      </c>
      <c r="U337" s="328">
        <f t="shared" si="225"/>
        <v>110.62464073577314</v>
      </c>
      <c r="V337" s="328">
        <f t="shared" si="226"/>
        <v>112.30120712780227</v>
      </c>
      <c r="W337" s="328">
        <f t="shared" si="245"/>
        <v>119.77390304656065</v>
      </c>
      <c r="X337" s="328">
        <f t="shared" si="246"/>
        <v>120.61697643226672</v>
      </c>
      <c r="Y337" s="328">
        <f t="shared" si="247"/>
        <v>130.50392795554706</v>
      </c>
      <c r="Z337" s="328">
        <f t="shared" si="248"/>
        <v>142.18241042345278</v>
      </c>
      <c r="AA337" s="328">
        <f t="shared" si="249"/>
        <v>145.54512358689405</v>
      </c>
      <c r="AB337" s="328">
        <f t="shared" si="227"/>
        <v>152.90285495305613</v>
      </c>
      <c r="AC337" s="328">
        <f t="shared" si="227"/>
        <v>156.70626556811649</v>
      </c>
      <c r="AD337" s="328">
        <f t="shared" si="227"/>
        <v>162.30120712780226</v>
      </c>
      <c r="AE337" s="328">
        <f t="shared" ref="AE337:AG337" si="261">P337*100/$D337</f>
        <v>150.21311553937537</v>
      </c>
      <c r="AF337" s="328">
        <f t="shared" si="261"/>
        <v>167.68314811266526</v>
      </c>
      <c r="AG337" s="329">
        <f t="shared" si="261"/>
        <v>180.36919908028358</v>
      </c>
      <c r="AH337" s="781">
        <v>1</v>
      </c>
      <c r="AI337" s="782">
        <v>1</v>
      </c>
      <c r="AJ337" s="782">
        <v>1</v>
      </c>
      <c r="AK337" s="782">
        <v>1</v>
      </c>
      <c r="AL337" s="782">
        <v>1</v>
      </c>
      <c r="AM337" s="782">
        <v>1</v>
      </c>
      <c r="AN337" s="782">
        <v>1</v>
      </c>
      <c r="AO337" s="782">
        <v>1</v>
      </c>
      <c r="AP337" s="782">
        <v>1</v>
      </c>
      <c r="AQ337" s="782">
        <v>1</v>
      </c>
      <c r="AR337" s="782">
        <v>1</v>
      </c>
      <c r="AS337" s="782">
        <v>1</v>
      </c>
      <c r="AT337" s="782">
        <v>4</v>
      </c>
      <c r="AU337" s="782">
        <v>6</v>
      </c>
      <c r="AV337" s="784">
        <v>7</v>
      </c>
    </row>
    <row r="338" spans="2:48" ht="14.4" x14ac:dyDescent="0.3">
      <c r="B338" s="917"/>
      <c r="C338" s="1" t="s">
        <v>4</v>
      </c>
      <c r="D338" s="760">
        <v>408.9</v>
      </c>
      <c r="E338" s="760">
        <v>417.3</v>
      </c>
      <c r="F338" s="760">
        <v>420.7</v>
      </c>
      <c r="G338" s="760">
        <v>469.3</v>
      </c>
      <c r="H338" s="760">
        <v>503.6</v>
      </c>
      <c r="I338" s="760">
        <v>528.1</v>
      </c>
      <c r="J338" s="760">
        <v>546.79999999999995</v>
      </c>
      <c r="K338" s="760">
        <v>526.70000000000005</v>
      </c>
      <c r="L338" s="760">
        <v>525.1</v>
      </c>
      <c r="M338" s="760">
        <v>608.5</v>
      </c>
      <c r="N338" s="760">
        <v>685</v>
      </c>
      <c r="O338" s="760">
        <v>726.9</v>
      </c>
      <c r="P338" s="761">
        <v>638.62901999999997</v>
      </c>
      <c r="Q338" s="761">
        <v>721.23815999999999</v>
      </c>
      <c r="R338" s="761">
        <v>780.52251999999999</v>
      </c>
      <c r="S338" s="143">
        <f>100</f>
        <v>100</v>
      </c>
      <c r="T338" s="328">
        <f t="shared" si="224"/>
        <v>102.0542920029347</v>
      </c>
      <c r="U338" s="328">
        <f t="shared" si="225"/>
        <v>102.88579114697971</v>
      </c>
      <c r="V338" s="328">
        <f t="shared" si="226"/>
        <v>114.77133773538763</v>
      </c>
      <c r="W338" s="328">
        <f t="shared" si="245"/>
        <v>123.159696747371</v>
      </c>
      <c r="X338" s="328">
        <f t="shared" si="246"/>
        <v>129.15138175593054</v>
      </c>
      <c r="Y338" s="328">
        <f t="shared" si="247"/>
        <v>133.72462704817804</v>
      </c>
      <c r="Z338" s="328">
        <f t="shared" si="248"/>
        <v>128.80899975544145</v>
      </c>
      <c r="AA338" s="328">
        <f t="shared" si="249"/>
        <v>128.41770604059673</v>
      </c>
      <c r="AB338" s="328">
        <f t="shared" si="227"/>
        <v>148.81389092687701</v>
      </c>
      <c r="AC338" s="328">
        <f t="shared" si="227"/>
        <v>167.52262166788947</v>
      </c>
      <c r="AD338" s="328">
        <f t="shared" si="227"/>
        <v>177.76962582538519</v>
      </c>
      <c r="AE338" s="328">
        <f t="shared" ref="AE338:AG338" si="262">P338*100/$D338</f>
        <v>156.18220102714599</v>
      </c>
      <c r="AF338" s="328">
        <f t="shared" si="262"/>
        <v>176.38497432135</v>
      </c>
      <c r="AG338" s="329">
        <f t="shared" si="262"/>
        <v>190.88347273171925</v>
      </c>
      <c r="AH338" s="781">
        <v>1</v>
      </c>
      <c r="AI338" s="782">
        <v>1</v>
      </c>
      <c r="AJ338" s="782">
        <v>1</v>
      </c>
      <c r="AK338" s="782">
        <v>1</v>
      </c>
      <c r="AL338" s="782">
        <v>1</v>
      </c>
      <c r="AM338" s="782">
        <v>1</v>
      </c>
      <c r="AN338" s="782">
        <v>1</v>
      </c>
      <c r="AO338" s="782">
        <v>1</v>
      </c>
      <c r="AP338" s="782">
        <v>1</v>
      </c>
      <c r="AQ338" s="782">
        <v>1</v>
      </c>
      <c r="AR338" s="782">
        <v>1</v>
      </c>
      <c r="AS338" s="782">
        <v>1</v>
      </c>
      <c r="AT338" s="782">
        <v>4</v>
      </c>
      <c r="AU338" s="782">
        <v>6</v>
      </c>
      <c r="AV338" s="784">
        <v>7</v>
      </c>
    </row>
    <row r="339" spans="2:48" ht="14.4" x14ac:dyDescent="0.3">
      <c r="B339" s="917"/>
      <c r="C339" s="1" t="s">
        <v>5</v>
      </c>
      <c r="D339" s="760">
        <v>119.3</v>
      </c>
      <c r="E339" s="760">
        <v>166.4</v>
      </c>
      <c r="F339" s="760">
        <v>164.5</v>
      </c>
      <c r="G339" s="760">
        <v>185.1</v>
      </c>
      <c r="H339" s="760">
        <v>166</v>
      </c>
      <c r="I339" s="760">
        <v>187.7</v>
      </c>
      <c r="J339" s="760">
        <v>191.6</v>
      </c>
      <c r="K339" s="760">
        <v>260.3</v>
      </c>
      <c r="L339" s="760">
        <v>332.5</v>
      </c>
      <c r="M339" s="760">
        <v>305.89999999999998</v>
      </c>
      <c r="N339" s="760">
        <v>448.5</v>
      </c>
      <c r="O339" s="760">
        <v>494</v>
      </c>
      <c r="P339" s="761">
        <v>484.91480000000001</v>
      </c>
      <c r="Q339" s="761">
        <v>561.98242000000005</v>
      </c>
      <c r="R339" s="761">
        <v>620.47442999999998</v>
      </c>
      <c r="S339" s="143">
        <f>100</f>
        <v>100</v>
      </c>
      <c r="T339" s="328">
        <f>E339*100/$D339</f>
        <v>139.48030176026825</v>
      </c>
      <c r="U339" s="328">
        <f t="shared" ref="U339:AA375" si="263">F339*100/$D339</f>
        <v>137.88767812238055</v>
      </c>
      <c r="V339" s="328">
        <f t="shared" si="263"/>
        <v>155.15507124895223</v>
      </c>
      <c r="W339" s="328">
        <f t="shared" si="263"/>
        <v>139.1450125733445</v>
      </c>
      <c r="X339" s="328">
        <f t="shared" si="263"/>
        <v>157.33445096395641</v>
      </c>
      <c r="Y339" s="328">
        <f t="shared" si="263"/>
        <v>160.6035205364627</v>
      </c>
      <c r="Z339" s="328">
        <f t="shared" si="263"/>
        <v>218.18943839061191</v>
      </c>
      <c r="AA339" s="328">
        <f t="shared" si="263"/>
        <v>278.70913663034366</v>
      </c>
      <c r="AB339" s="328">
        <f t="shared" si="227"/>
        <v>256.41240569991618</v>
      </c>
      <c r="AC339" s="328">
        <f t="shared" si="227"/>
        <v>375.94300083822299</v>
      </c>
      <c r="AD339" s="328">
        <f t="shared" si="227"/>
        <v>414.08214585079634</v>
      </c>
      <c r="AE339" s="328">
        <f t="shared" ref="AE339:AG339" si="264">P339*100/$D339</f>
        <v>406.46672254819788</v>
      </c>
      <c r="AF339" s="328">
        <f t="shared" si="264"/>
        <v>471.06657166806377</v>
      </c>
      <c r="AG339" s="329">
        <f t="shared" si="264"/>
        <v>520.09591785414921</v>
      </c>
      <c r="AH339" s="781">
        <v>1</v>
      </c>
      <c r="AI339" s="782">
        <v>1</v>
      </c>
      <c r="AJ339" s="782">
        <v>1</v>
      </c>
      <c r="AK339" s="782">
        <v>1</v>
      </c>
      <c r="AL339" s="782">
        <v>1</v>
      </c>
      <c r="AM339" s="782">
        <v>1</v>
      </c>
      <c r="AN339" s="782">
        <v>1</v>
      </c>
      <c r="AO339" s="782">
        <v>1</v>
      </c>
      <c r="AP339" s="782">
        <v>1</v>
      </c>
      <c r="AQ339" s="782">
        <v>1</v>
      </c>
      <c r="AR339" s="782">
        <v>1</v>
      </c>
      <c r="AS339" s="782">
        <v>1</v>
      </c>
      <c r="AT339" s="782">
        <v>4</v>
      </c>
      <c r="AU339" s="782">
        <v>6</v>
      </c>
      <c r="AV339" s="784">
        <v>7</v>
      </c>
    </row>
    <row r="340" spans="2:48" ht="14.4" x14ac:dyDescent="0.3">
      <c r="B340" s="917"/>
      <c r="C340" s="1" t="s">
        <v>6</v>
      </c>
      <c r="D340" s="760">
        <v>2993.8</v>
      </c>
      <c r="E340" s="760">
        <v>3096.3</v>
      </c>
      <c r="F340" s="760">
        <v>3226.5</v>
      </c>
      <c r="G340" s="760">
        <v>3364.0000000000005</v>
      </c>
      <c r="H340" s="760">
        <v>3509.5</v>
      </c>
      <c r="I340" s="760">
        <v>3501.7</v>
      </c>
      <c r="J340" s="760">
        <v>3746.7000000000003</v>
      </c>
      <c r="K340" s="760">
        <v>3991.8</v>
      </c>
      <c r="L340" s="760">
        <v>4174</v>
      </c>
      <c r="M340" s="760">
        <v>4244.8</v>
      </c>
      <c r="N340" s="760">
        <v>4382.3</v>
      </c>
      <c r="O340" s="760">
        <v>4576.2999999999993</v>
      </c>
      <c r="P340" s="761">
        <v>4276.10862</v>
      </c>
      <c r="Q340" s="761">
        <v>4739.6834800000006</v>
      </c>
      <c r="R340" s="761">
        <v>5130.7256500000003</v>
      </c>
      <c r="S340" s="143">
        <f>100</f>
        <v>100</v>
      </c>
      <c r="T340" s="328">
        <f t="shared" ref="T340:W403" si="265">E340*100/$D340</f>
        <v>103.42374240096198</v>
      </c>
      <c r="U340" s="328">
        <f t="shared" si="263"/>
        <v>107.7727303093059</v>
      </c>
      <c r="V340" s="328">
        <f t="shared" si="263"/>
        <v>112.36555548132809</v>
      </c>
      <c r="W340" s="328">
        <f t="shared" si="263"/>
        <v>117.22559957244972</v>
      </c>
      <c r="X340" s="328">
        <f t="shared" si="263"/>
        <v>116.96506112632774</v>
      </c>
      <c r="Y340" s="328">
        <f t="shared" si="263"/>
        <v>125.14864052374908</v>
      </c>
      <c r="Z340" s="328">
        <f t="shared" si="263"/>
        <v>133.33556015765916</v>
      </c>
      <c r="AA340" s="328">
        <f t="shared" si="263"/>
        <v>139.42147104014964</v>
      </c>
      <c r="AB340" s="328">
        <f t="shared" si="227"/>
        <v>141.78635847417996</v>
      </c>
      <c r="AC340" s="328">
        <f t="shared" si="227"/>
        <v>146.37918364620214</v>
      </c>
      <c r="AD340" s="328">
        <f t="shared" si="227"/>
        <v>152.85924243436432</v>
      </c>
      <c r="AE340" s="328">
        <f t="shared" ref="AE340:AG340" si="266">P340*100/$D340</f>
        <v>142.83214042354197</v>
      </c>
      <c r="AF340" s="328">
        <f t="shared" si="266"/>
        <v>158.31663704990314</v>
      </c>
      <c r="AG340" s="329">
        <f t="shared" si="266"/>
        <v>171.37837029861714</v>
      </c>
      <c r="AH340" s="781">
        <v>1</v>
      </c>
      <c r="AI340" s="782">
        <v>1</v>
      </c>
      <c r="AJ340" s="782">
        <v>1</v>
      </c>
      <c r="AK340" s="782">
        <v>1</v>
      </c>
      <c r="AL340" s="782">
        <v>1</v>
      </c>
      <c r="AM340" s="782">
        <v>1</v>
      </c>
      <c r="AN340" s="782">
        <v>1</v>
      </c>
      <c r="AO340" s="782">
        <v>1</v>
      </c>
      <c r="AP340" s="782">
        <v>1</v>
      </c>
      <c r="AQ340" s="782">
        <v>1</v>
      </c>
      <c r="AR340" s="782">
        <v>1</v>
      </c>
      <c r="AS340" s="782">
        <v>1</v>
      </c>
      <c r="AT340" s="782">
        <v>4</v>
      </c>
      <c r="AU340" s="782">
        <v>6</v>
      </c>
      <c r="AV340" s="784">
        <v>7</v>
      </c>
    </row>
    <row r="341" spans="2:48" ht="14.4" x14ac:dyDescent="0.3">
      <c r="B341" s="918"/>
      <c r="C341" s="8" t="s">
        <v>7</v>
      </c>
      <c r="D341" s="565">
        <v>2874.5</v>
      </c>
      <c r="E341" s="565">
        <v>2929.9</v>
      </c>
      <c r="F341" s="565">
        <v>3062</v>
      </c>
      <c r="G341" s="565">
        <v>3178.9000000000005</v>
      </c>
      <c r="H341" s="565">
        <v>3343.5</v>
      </c>
      <c r="I341" s="565">
        <v>3314</v>
      </c>
      <c r="J341" s="565">
        <v>3555.1000000000004</v>
      </c>
      <c r="K341" s="565">
        <v>3731.5</v>
      </c>
      <c r="L341" s="565">
        <v>3841.5</v>
      </c>
      <c r="M341" s="565">
        <v>3938.9</v>
      </c>
      <c r="N341" s="565">
        <v>3933.8</v>
      </c>
      <c r="O341" s="565">
        <v>4082.2999999999997</v>
      </c>
      <c r="P341" s="565">
        <v>3791.19382</v>
      </c>
      <c r="Q341" s="565">
        <v>4177.7010600000003</v>
      </c>
      <c r="R341" s="565">
        <v>4510.2512200000001</v>
      </c>
      <c r="S341" s="143">
        <f>100</f>
        <v>100</v>
      </c>
      <c r="T341" s="328">
        <f t="shared" si="265"/>
        <v>101.92729170290485</v>
      </c>
      <c r="U341" s="328">
        <f t="shared" si="263"/>
        <v>106.5228735432249</v>
      </c>
      <c r="V341" s="328">
        <f t="shared" si="263"/>
        <v>110.58966776830755</v>
      </c>
      <c r="W341" s="328">
        <f t="shared" si="263"/>
        <v>116.31588102278657</v>
      </c>
      <c r="X341" s="328">
        <f t="shared" si="263"/>
        <v>115.28961558531918</v>
      </c>
      <c r="Y341" s="328">
        <f t="shared" si="263"/>
        <v>123.67716124543401</v>
      </c>
      <c r="Z341" s="328">
        <f t="shared" si="263"/>
        <v>129.81388067489999</v>
      </c>
      <c r="AA341" s="328">
        <f t="shared" si="263"/>
        <v>133.64063315359192</v>
      </c>
      <c r="AB341" s="328">
        <f t="shared" si="227"/>
        <v>137.02904853017915</v>
      </c>
      <c r="AC341" s="328">
        <f t="shared" si="227"/>
        <v>136.85162636980345</v>
      </c>
      <c r="AD341" s="328">
        <f t="shared" si="227"/>
        <v>142.01774221603756</v>
      </c>
      <c r="AE341" s="328">
        <f t="shared" ref="AE341:AG341" si="267">P341*100/$D341</f>
        <v>131.89054861715081</v>
      </c>
      <c r="AF341" s="328">
        <f t="shared" si="267"/>
        <v>145.33661715080885</v>
      </c>
      <c r="AG341" s="329">
        <f t="shared" si="267"/>
        <v>156.90559123325798</v>
      </c>
      <c r="AH341" s="785"/>
      <c r="AI341" s="786"/>
      <c r="AJ341" s="786"/>
      <c r="AK341" s="786"/>
      <c r="AL341" s="786"/>
      <c r="AM341" s="786"/>
      <c r="AN341" s="786"/>
      <c r="AO341" s="786"/>
      <c r="AP341" s="786"/>
      <c r="AQ341" s="786"/>
      <c r="AR341" s="786"/>
      <c r="AS341" s="786"/>
      <c r="AT341" s="786"/>
      <c r="AU341" s="786"/>
      <c r="AV341" s="787"/>
    </row>
    <row r="342" spans="2:48" ht="15" customHeight="1" x14ac:dyDescent="0.3">
      <c r="B342" s="917" t="s">
        <v>68</v>
      </c>
      <c r="C342" s="1" t="s">
        <v>2</v>
      </c>
      <c r="D342" s="760">
        <v>1042.2</v>
      </c>
      <c r="E342" s="760">
        <v>1050.7</v>
      </c>
      <c r="F342" s="760">
        <v>1098.3</v>
      </c>
      <c r="G342" s="760">
        <v>1338.7</v>
      </c>
      <c r="H342" s="760">
        <v>1347.9</v>
      </c>
      <c r="I342" s="760">
        <v>1349.8</v>
      </c>
      <c r="J342" s="760">
        <v>1346.3</v>
      </c>
      <c r="K342" s="760">
        <v>1371.2</v>
      </c>
      <c r="L342" s="760">
        <v>1655.7</v>
      </c>
      <c r="M342" s="760">
        <v>1504.4</v>
      </c>
      <c r="N342" s="760">
        <v>1087.4000000000001</v>
      </c>
      <c r="O342" s="760">
        <v>1067.7</v>
      </c>
      <c r="P342" s="761">
        <v>1018.4316</v>
      </c>
      <c r="Q342" s="761">
        <v>1096.5479</v>
      </c>
      <c r="R342" s="761">
        <v>1187.0847000000001</v>
      </c>
      <c r="S342" s="143">
        <f>100</f>
        <v>100</v>
      </c>
      <c r="T342" s="328">
        <f t="shared" si="265"/>
        <v>100.81558242180003</v>
      </c>
      <c r="U342" s="328">
        <f t="shared" si="263"/>
        <v>105.38284398388025</v>
      </c>
      <c r="V342" s="328">
        <f t="shared" si="263"/>
        <v>128.44943388984839</v>
      </c>
      <c r="W342" s="328">
        <f t="shared" si="263"/>
        <v>129.33218192285548</v>
      </c>
      <c r="X342" s="328">
        <f t="shared" si="263"/>
        <v>129.51448858184608</v>
      </c>
      <c r="Y342" s="328">
        <f t="shared" si="263"/>
        <v>129.17866052581078</v>
      </c>
      <c r="Z342" s="328">
        <f t="shared" si="263"/>
        <v>131.56783726731913</v>
      </c>
      <c r="AA342" s="328">
        <f t="shared" si="263"/>
        <v>158.86586067933217</v>
      </c>
      <c r="AB342" s="328">
        <f t="shared" si="227"/>
        <v>144.3484935712915</v>
      </c>
      <c r="AC342" s="328">
        <f t="shared" si="227"/>
        <v>104.33697946651316</v>
      </c>
      <c r="AD342" s="328">
        <f t="shared" si="227"/>
        <v>102.44674726540011</v>
      </c>
      <c r="AE342" s="328">
        <f t="shared" ref="AE342:AG342" si="268">P342*100/$D342</f>
        <v>97.719401266551529</v>
      </c>
      <c r="AF342" s="328">
        <f t="shared" si="268"/>
        <v>105.21472845902898</v>
      </c>
      <c r="AG342" s="329">
        <f t="shared" si="268"/>
        <v>113.90181347150261</v>
      </c>
      <c r="AH342" s="781">
        <v>1</v>
      </c>
      <c r="AI342" s="782">
        <v>1</v>
      </c>
      <c r="AJ342" s="782">
        <v>1</v>
      </c>
      <c r="AK342" s="782">
        <v>1</v>
      </c>
      <c r="AL342" s="782">
        <v>1</v>
      </c>
      <c r="AM342" s="782">
        <v>1</v>
      </c>
      <c r="AN342" s="782">
        <v>1</v>
      </c>
      <c r="AO342" s="782">
        <v>1</v>
      </c>
      <c r="AP342" s="782">
        <v>1</v>
      </c>
      <c r="AQ342" s="782">
        <v>1</v>
      </c>
      <c r="AR342" s="782">
        <v>1</v>
      </c>
      <c r="AS342" s="782">
        <v>1</v>
      </c>
      <c r="AT342" s="782">
        <v>4</v>
      </c>
      <c r="AU342" s="782">
        <v>6</v>
      </c>
      <c r="AV342" s="784">
        <v>7</v>
      </c>
    </row>
    <row r="343" spans="2:48" ht="14.4" x14ac:dyDescent="0.3">
      <c r="B343" s="917"/>
      <c r="C343" s="1" t="s">
        <v>3</v>
      </c>
      <c r="D343" s="760">
        <v>683.7</v>
      </c>
      <c r="E343" s="760">
        <v>715.3</v>
      </c>
      <c r="F343" s="760">
        <v>748.9</v>
      </c>
      <c r="G343" s="760">
        <v>705.6</v>
      </c>
      <c r="H343" s="760">
        <v>804.3</v>
      </c>
      <c r="I343" s="760">
        <v>873.5</v>
      </c>
      <c r="J343" s="760">
        <v>918.7</v>
      </c>
      <c r="K343" s="760">
        <v>1032.8</v>
      </c>
      <c r="L343" s="760">
        <v>1138.4000000000001</v>
      </c>
      <c r="M343" s="760">
        <v>1051.5</v>
      </c>
      <c r="N343" s="760">
        <v>534.1</v>
      </c>
      <c r="O343" s="760">
        <v>556.29999999999995</v>
      </c>
      <c r="P343" s="761">
        <v>514.86712999999997</v>
      </c>
      <c r="Q343" s="761">
        <v>574.74701000000005</v>
      </c>
      <c r="R343" s="761">
        <v>618.24590999999998</v>
      </c>
      <c r="S343" s="143">
        <f>100</f>
        <v>100</v>
      </c>
      <c r="T343" s="328">
        <f t="shared" si="265"/>
        <v>104.62191019452976</v>
      </c>
      <c r="U343" s="328">
        <f t="shared" si="263"/>
        <v>109.53634635073863</v>
      </c>
      <c r="V343" s="328">
        <f t="shared" si="263"/>
        <v>103.20315928038613</v>
      </c>
      <c r="W343" s="328">
        <f t="shared" si="263"/>
        <v>117.63931548924967</v>
      </c>
      <c r="X343" s="328">
        <f t="shared" si="263"/>
        <v>127.76071376334649</v>
      </c>
      <c r="Y343" s="328">
        <f t="shared" si="263"/>
        <v>134.37180049729412</v>
      </c>
      <c r="Z343" s="328">
        <f t="shared" si="263"/>
        <v>151.06040661108673</v>
      </c>
      <c r="AA343" s="328">
        <f t="shared" si="263"/>
        <v>166.50577738774317</v>
      </c>
      <c r="AB343" s="328">
        <f t="shared" si="227"/>
        <v>153.79552435278629</v>
      </c>
      <c r="AC343" s="328">
        <f t="shared" si="227"/>
        <v>78.119058066403383</v>
      </c>
      <c r="AD343" s="328">
        <f t="shared" si="227"/>
        <v>81.366096241041376</v>
      </c>
      <c r="AE343" s="328">
        <f t="shared" ref="AE343:AG343" si="269">P343*100/$D343</f>
        <v>75.306001170103841</v>
      </c>
      <c r="AF343" s="328">
        <f t="shared" si="269"/>
        <v>84.064210911218368</v>
      </c>
      <c r="AG343" s="329">
        <f t="shared" si="269"/>
        <v>90.426489688459839</v>
      </c>
      <c r="AH343" s="781">
        <v>1</v>
      </c>
      <c r="AI343" s="782">
        <v>1</v>
      </c>
      <c r="AJ343" s="782">
        <v>1</v>
      </c>
      <c r="AK343" s="782">
        <v>1</v>
      </c>
      <c r="AL343" s="782">
        <v>1</v>
      </c>
      <c r="AM343" s="782">
        <v>1</v>
      </c>
      <c r="AN343" s="782">
        <v>1</v>
      </c>
      <c r="AO343" s="782">
        <v>1</v>
      </c>
      <c r="AP343" s="782">
        <v>1</v>
      </c>
      <c r="AQ343" s="782">
        <v>1</v>
      </c>
      <c r="AR343" s="782">
        <v>1</v>
      </c>
      <c r="AS343" s="782">
        <v>1</v>
      </c>
      <c r="AT343" s="782">
        <v>4</v>
      </c>
      <c r="AU343" s="782">
        <v>6</v>
      </c>
      <c r="AV343" s="784">
        <v>7</v>
      </c>
    </row>
    <row r="344" spans="2:48" ht="14.4" x14ac:dyDescent="0.3">
      <c r="B344" s="917"/>
      <c r="C344" s="1" t="s">
        <v>4</v>
      </c>
      <c r="D344" s="760">
        <v>917.5</v>
      </c>
      <c r="E344" s="760">
        <v>895.4</v>
      </c>
      <c r="F344" s="760">
        <v>1029.4000000000001</v>
      </c>
      <c r="G344" s="760">
        <v>1029.0999999999999</v>
      </c>
      <c r="H344" s="760">
        <v>1128.8</v>
      </c>
      <c r="I344" s="760">
        <v>1152.0999999999999</v>
      </c>
      <c r="J344" s="760">
        <v>1195.5</v>
      </c>
      <c r="K344" s="760">
        <v>1267.0999999999999</v>
      </c>
      <c r="L344" s="760">
        <v>1388.6</v>
      </c>
      <c r="M344" s="760">
        <v>1330.9</v>
      </c>
      <c r="N344" s="760">
        <v>591.5</v>
      </c>
      <c r="O344" s="760">
        <v>577.29999999999995</v>
      </c>
      <c r="P344" s="761">
        <v>507.19565999999998</v>
      </c>
      <c r="Q344" s="761">
        <v>572.80334000000005</v>
      </c>
      <c r="R344" s="761">
        <v>619.86639000000002</v>
      </c>
      <c r="S344" s="143">
        <f>100</f>
        <v>100</v>
      </c>
      <c r="T344" s="328">
        <f t="shared" si="265"/>
        <v>97.59128065395096</v>
      </c>
      <c r="U344" s="328">
        <f t="shared" si="263"/>
        <v>112.19618528610356</v>
      </c>
      <c r="V344" s="328">
        <f t="shared" si="263"/>
        <v>112.1634877384196</v>
      </c>
      <c r="W344" s="328">
        <f t="shared" si="263"/>
        <v>123.02997275204359</v>
      </c>
      <c r="X344" s="328">
        <f t="shared" si="263"/>
        <v>125.56948228882833</v>
      </c>
      <c r="Y344" s="328">
        <f t="shared" si="263"/>
        <v>130.29972752043597</v>
      </c>
      <c r="Z344" s="328">
        <f t="shared" si="263"/>
        <v>138.10354223433242</v>
      </c>
      <c r="AA344" s="328">
        <f t="shared" si="263"/>
        <v>151.34604904632153</v>
      </c>
      <c r="AB344" s="328">
        <f t="shared" si="227"/>
        <v>145.05722070844686</v>
      </c>
      <c r="AC344" s="328">
        <f t="shared" si="227"/>
        <v>64.468664850136236</v>
      </c>
      <c r="AD344" s="328">
        <f t="shared" si="227"/>
        <v>62.920980926430509</v>
      </c>
      <c r="AE344" s="328">
        <f t="shared" ref="AE344:AG344" si="270">P344*100/$D344</f>
        <v>55.280180926430518</v>
      </c>
      <c r="AF344" s="328">
        <f t="shared" si="270"/>
        <v>62.430881743869215</v>
      </c>
      <c r="AG344" s="329">
        <f t="shared" si="270"/>
        <v>67.560369482288834</v>
      </c>
      <c r="AH344" s="781">
        <v>1</v>
      </c>
      <c r="AI344" s="782">
        <v>1</v>
      </c>
      <c r="AJ344" s="782">
        <v>1</v>
      </c>
      <c r="AK344" s="782">
        <v>1</v>
      </c>
      <c r="AL344" s="782">
        <v>1</v>
      </c>
      <c r="AM344" s="782">
        <v>1</v>
      </c>
      <c r="AN344" s="782">
        <v>1</v>
      </c>
      <c r="AO344" s="782">
        <v>1</v>
      </c>
      <c r="AP344" s="782">
        <v>1</v>
      </c>
      <c r="AQ344" s="782">
        <v>1</v>
      </c>
      <c r="AR344" s="782">
        <v>1</v>
      </c>
      <c r="AS344" s="782">
        <v>1</v>
      </c>
      <c r="AT344" s="782">
        <v>4</v>
      </c>
      <c r="AU344" s="782">
        <v>6</v>
      </c>
      <c r="AV344" s="784">
        <v>7</v>
      </c>
    </row>
    <row r="345" spans="2:48" ht="14.4" x14ac:dyDescent="0.3">
      <c r="B345" s="917"/>
      <c r="C345" s="1" t="s">
        <v>5</v>
      </c>
      <c r="D345" s="760">
        <v>202.3</v>
      </c>
      <c r="E345" s="760">
        <v>304.2</v>
      </c>
      <c r="F345" s="760">
        <v>299.60000000000002</v>
      </c>
      <c r="G345" s="760">
        <v>247.9</v>
      </c>
      <c r="H345" s="760">
        <v>285.60000000000002</v>
      </c>
      <c r="I345" s="760">
        <v>426.7</v>
      </c>
      <c r="J345" s="760">
        <v>366.4</v>
      </c>
      <c r="K345" s="760">
        <v>401.3</v>
      </c>
      <c r="L345" s="760">
        <v>410.8</v>
      </c>
      <c r="M345" s="760">
        <v>561.4</v>
      </c>
      <c r="N345" s="760">
        <v>181</v>
      </c>
      <c r="O345" s="760">
        <v>355.6</v>
      </c>
      <c r="P345" s="761">
        <v>349.06011000000001</v>
      </c>
      <c r="Q345" s="761">
        <v>404.53631999999999</v>
      </c>
      <c r="R345" s="761">
        <v>446.70650999999998</v>
      </c>
      <c r="S345" s="143">
        <f>100</f>
        <v>100</v>
      </c>
      <c r="T345" s="328">
        <f t="shared" si="265"/>
        <v>150.37073652990608</v>
      </c>
      <c r="U345" s="328">
        <f t="shared" si="263"/>
        <v>148.09688581314879</v>
      </c>
      <c r="V345" s="328">
        <f t="shared" si="263"/>
        <v>122.54078101828966</v>
      </c>
      <c r="W345" s="328">
        <f t="shared" si="263"/>
        <v>141.1764705882353</v>
      </c>
      <c r="X345" s="328">
        <f t="shared" si="263"/>
        <v>210.92436974789914</v>
      </c>
      <c r="Y345" s="328">
        <f t="shared" si="263"/>
        <v>181.1171527434503</v>
      </c>
      <c r="Z345" s="328">
        <f t="shared" si="263"/>
        <v>198.36875926841324</v>
      </c>
      <c r="AA345" s="328">
        <f t="shared" si="263"/>
        <v>203.06475531389026</v>
      </c>
      <c r="AB345" s="328">
        <f t="shared" si="227"/>
        <v>277.50865051903111</v>
      </c>
      <c r="AC345" s="328">
        <f t="shared" si="227"/>
        <v>89.471082550667319</v>
      </c>
      <c r="AD345" s="328">
        <f t="shared" si="227"/>
        <v>175.77854671280275</v>
      </c>
      <c r="AE345" s="328">
        <f t="shared" ref="AE345:AG345" si="271">P345*100/$D345</f>
        <v>172.5457785467128</v>
      </c>
      <c r="AF345" s="328">
        <f t="shared" si="271"/>
        <v>199.96852199703409</v>
      </c>
      <c r="AG345" s="329">
        <f t="shared" si="271"/>
        <v>220.81389520514085</v>
      </c>
      <c r="AH345" s="781">
        <v>1</v>
      </c>
      <c r="AI345" s="782">
        <v>1</v>
      </c>
      <c r="AJ345" s="782">
        <v>1</v>
      </c>
      <c r="AK345" s="782">
        <v>1</v>
      </c>
      <c r="AL345" s="782">
        <v>1</v>
      </c>
      <c r="AM345" s="782">
        <v>1</v>
      </c>
      <c r="AN345" s="782">
        <v>1</v>
      </c>
      <c r="AO345" s="782">
        <v>1</v>
      </c>
      <c r="AP345" s="782">
        <v>1</v>
      </c>
      <c r="AQ345" s="782">
        <v>1</v>
      </c>
      <c r="AR345" s="782">
        <v>1</v>
      </c>
      <c r="AS345" s="782">
        <v>1</v>
      </c>
      <c r="AT345" s="782">
        <v>4</v>
      </c>
      <c r="AU345" s="782">
        <v>6</v>
      </c>
      <c r="AV345" s="784">
        <v>7</v>
      </c>
    </row>
    <row r="346" spans="2:48" ht="14.4" x14ac:dyDescent="0.3">
      <c r="B346" s="917"/>
      <c r="C346" s="1" t="s">
        <v>6</v>
      </c>
      <c r="D346" s="760">
        <v>2845.7000000000003</v>
      </c>
      <c r="E346" s="760">
        <v>2965.6</v>
      </c>
      <c r="F346" s="760">
        <v>3176.2</v>
      </c>
      <c r="G346" s="760">
        <v>3321.3</v>
      </c>
      <c r="H346" s="760">
        <v>3566.6</v>
      </c>
      <c r="I346" s="760">
        <v>3802.1</v>
      </c>
      <c r="J346" s="760">
        <v>3826.9</v>
      </c>
      <c r="K346" s="760">
        <v>4072.4</v>
      </c>
      <c r="L346" s="760">
        <v>4593.5000000000009</v>
      </c>
      <c r="M346" s="760">
        <v>4448.2</v>
      </c>
      <c r="N346" s="760">
        <v>2394</v>
      </c>
      <c r="O346" s="760">
        <v>2556.9</v>
      </c>
      <c r="P346" s="761">
        <v>2389.5544999999997</v>
      </c>
      <c r="Q346" s="761">
        <v>2648.6345700000002</v>
      </c>
      <c r="R346" s="761">
        <v>2871.9035100000001</v>
      </c>
      <c r="S346" s="143">
        <f>100</f>
        <v>100</v>
      </c>
      <c r="T346" s="328">
        <f t="shared" si="265"/>
        <v>104.21337456513335</v>
      </c>
      <c r="U346" s="328">
        <f t="shared" si="263"/>
        <v>111.61401412657693</v>
      </c>
      <c r="V346" s="328">
        <f t="shared" si="263"/>
        <v>116.71293530590012</v>
      </c>
      <c r="W346" s="328">
        <f t="shared" si="263"/>
        <v>125.33295849878763</v>
      </c>
      <c r="X346" s="328">
        <f t="shared" si="263"/>
        <v>133.60860245282353</v>
      </c>
      <c r="Y346" s="328">
        <f t="shared" si="263"/>
        <v>134.48009277155003</v>
      </c>
      <c r="Z346" s="328">
        <f t="shared" si="263"/>
        <v>143.10714411216924</v>
      </c>
      <c r="AA346" s="328">
        <f t="shared" si="263"/>
        <v>161.41898302702324</v>
      </c>
      <c r="AB346" s="328">
        <f t="shared" si="227"/>
        <v>156.31303369996837</v>
      </c>
      <c r="AC346" s="328">
        <f t="shared" si="227"/>
        <v>84.126928348033871</v>
      </c>
      <c r="AD346" s="328">
        <f t="shared" si="227"/>
        <v>89.851354675475264</v>
      </c>
      <c r="AE346" s="328">
        <f t="shared" ref="AE346:AG346" si="272">P346*100/$D346</f>
        <v>83.970710194328277</v>
      </c>
      <c r="AF346" s="328">
        <f t="shared" si="272"/>
        <v>93.074975225779241</v>
      </c>
      <c r="AG346" s="329">
        <f t="shared" si="272"/>
        <v>100.92081069684085</v>
      </c>
      <c r="AH346" s="781">
        <v>1</v>
      </c>
      <c r="AI346" s="782">
        <v>1</v>
      </c>
      <c r="AJ346" s="782">
        <v>1</v>
      </c>
      <c r="AK346" s="782">
        <v>1</v>
      </c>
      <c r="AL346" s="782">
        <v>1</v>
      </c>
      <c r="AM346" s="782">
        <v>1</v>
      </c>
      <c r="AN346" s="782">
        <v>1</v>
      </c>
      <c r="AO346" s="782">
        <v>1</v>
      </c>
      <c r="AP346" s="782">
        <v>1</v>
      </c>
      <c r="AQ346" s="782">
        <v>1</v>
      </c>
      <c r="AR346" s="782">
        <v>1</v>
      </c>
      <c r="AS346" s="782">
        <v>1</v>
      </c>
      <c r="AT346" s="782">
        <v>4</v>
      </c>
      <c r="AU346" s="782">
        <v>6</v>
      </c>
      <c r="AV346" s="784">
        <v>7</v>
      </c>
    </row>
    <row r="347" spans="2:48" ht="14.4" x14ac:dyDescent="0.3">
      <c r="B347" s="918"/>
      <c r="C347" s="8" t="s">
        <v>7</v>
      </c>
      <c r="D347" s="565">
        <v>2643.4</v>
      </c>
      <c r="E347" s="565">
        <v>2661.4</v>
      </c>
      <c r="F347" s="565">
        <v>2876.6</v>
      </c>
      <c r="G347" s="565">
        <v>3073.4</v>
      </c>
      <c r="H347" s="565">
        <v>3281</v>
      </c>
      <c r="I347" s="565">
        <v>3375.4</v>
      </c>
      <c r="J347" s="565">
        <v>3460.5</v>
      </c>
      <c r="K347" s="565">
        <v>3671.1</v>
      </c>
      <c r="L347" s="565">
        <v>4182.7000000000007</v>
      </c>
      <c r="M347" s="565">
        <v>3886.8</v>
      </c>
      <c r="N347" s="565">
        <v>2213</v>
      </c>
      <c r="O347" s="565">
        <v>2201.3000000000002</v>
      </c>
      <c r="P347" s="565">
        <v>2040.4943899999998</v>
      </c>
      <c r="Q347" s="565">
        <v>2244.09825</v>
      </c>
      <c r="R347" s="565">
        <v>2425.1970000000001</v>
      </c>
      <c r="S347" s="143">
        <f>100</f>
        <v>100</v>
      </c>
      <c r="T347" s="328">
        <f t="shared" si="265"/>
        <v>100.68094121207535</v>
      </c>
      <c r="U347" s="328">
        <f t="shared" si="263"/>
        <v>108.82197170310963</v>
      </c>
      <c r="V347" s="328">
        <f t="shared" si="263"/>
        <v>116.26692895513354</v>
      </c>
      <c r="W347" s="328">
        <f t="shared" si="263"/>
        <v>124.12045093440265</v>
      </c>
      <c r="X347" s="328">
        <f t="shared" si="263"/>
        <v>127.69160929106454</v>
      </c>
      <c r="Y347" s="328">
        <f t="shared" si="263"/>
        <v>130.91094802148748</v>
      </c>
      <c r="Z347" s="328">
        <f t="shared" si="263"/>
        <v>138.87796020276915</v>
      </c>
      <c r="AA347" s="328">
        <f t="shared" si="263"/>
        <v>158.23182265264433</v>
      </c>
      <c r="AB347" s="328">
        <f t="shared" si="227"/>
        <v>147.03790572747218</v>
      </c>
      <c r="AC347" s="328">
        <f t="shared" si="227"/>
        <v>83.717939017931442</v>
      </c>
      <c r="AD347" s="328">
        <f t="shared" si="227"/>
        <v>83.275327230082482</v>
      </c>
      <c r="AE347" s="328">
        <f t="shared" ref="AE347:AG347" si="273">P347*100/$D347</f>
        <v>77.192040175531503</v>
      </c>
      <c r="AF347" s="328">
        <f t="shared" si="273"/>
        <v>84.894387909510485</v>
      </c>
      <c r="AG347" s="329">
        <f t="shared" si="273"/>
        <v>91.745365816751161</v>
      </c>
      <c r="AH347" s="785"/>
      <c r="AI347" s="786"/>
      <c r="AJ347" s="786"/>
      <c r="AK347" s="786"/>
      <c r="AL347" s="786"/>
      <c r="AM347" s="786"/>
      <c r="AN347" s="786"/>
      <c r="AO347" s="786"/>
      <c r="AP347" s="786"/>
      <c r="AQ347" s="786"/>
      <c r="AR347" s="786"/>
      <c r="AS347" s="786"/>
      <c r="AT347" s="786"/>
      <c r="AU347" s="786"/>
      <c r="AV347" s="787"/>
    </row>
    <row r="348" spans="2:48" ht="16.5" customHeight="1" x14ac:dyDescent="0.3">
      <c r="B348" s="917" t="s">
        <v>69</v>
      </c>
      <c r="C348" s="7" t="s">
        <v>2</v>
      </c>
      <c r="D348" s="760">
        <v>1589.2</v>
      </c>
      <c r="E348" s="760">
        <v>1345.7</v>
      </c>
      <c r="F348" s="760">
        <v>1373.6</v>
      </c>
      <c r="G348" s="760">
        <v>1379.3</v>
      </c>
      <c r="H348" s="760">
        <v>1454.1</v>
      </c>
      <c r="I348" s="760">
        <v>1592.6</v>
      </c>
      <c r="J348" s="760">
        <v>1583.6</v>
      </c>
      <c r="K348" s="760">
        <v>1633.8</v>
      </c>
      <c r="L348" s="760">
        <v>1746.9</v>
      </c>
      <c r="M348" s="760">
        <v>1700.4</v>
      </c>
      <c r="N348" s="760">
        <v>1588.1</v>
      </c>
      <c r="O348" s="760">
        <v>1679.4</v>
      </c>
      <c r="P348" s="761">
        <v>1601.9051999999999</v>
      </c>
      <c r="Q348" s="761">
        <v>1724.7753</v>
      </c>
      <c r="R348" s="761">
        <v>1867.1853000000001</v>
      </c>
      <c r="S348" s="143">
        <f>100</f>
        <v>100</v>
      </c>
      <c r="T348" s="328">
        <f t="shared" si="265"/>
        <v>84.677825320916185</v>
      </c>
      <c r="U348" s="328">
        <f t="shared" si="263"/>
        <v>86.433425622954942</v>
      </c>
      <c r="V348" s="328">
        <f t="shared" si="263"/>
        <v>86.792096652403728</v>
      </c>
      <c r="W348" s="328">
        <f t="shared" si="263"/>
        <v>91.498867354643849</v>
      </c>
      <c r="X348" s="328">
        <f t="shared" si="263"/>
        <v>100.21394412282909</v>
      </c>
      <c r="Y348" s="328">
        <f t="shared" si="263"/>
        <v>99.647621444752076</v>
      </c>
      <c r="Z348" s="328">
        <f t="shared" si="263"/>
        <v>102.80644349358167</v>
      </c>
      <c r="AA348" s="328">
        <f t="shared" si="263"/>
        <v>109.92323181474956</v>
      </c>
      <c r="AB348" s="328">
        <f t="shared" si="227"/>
        <v>106.99723131135163</v>
      </c>
      <c r="AC348" s="328">
        <f t="shared" si="227"/>
        <v>99.93078278379059</v>
      </c>
      <c r="AD348" s="328">
        <f t="shared" si="227"/>
        <v>105.67581172917191</v>
      </c>
      <c r="AE348" s="328">
        <f t="shared" ref="AE348:AG348" si="274">P348*100/$D348</f>
        <v>100.79947143216712</v>
      </c>
      <c r="AF348" s="328">
        <f t="shared" si="274"/>
        <v>108.53104077523282</v>
      </c>
      <c r="AG348" s="329">
        <f t="shared" si="274"/>
        <v>117.49215328467153</v>
      </c>
      <c r="AH348" s="781">
        <v>1</v>
      </c>
      <c r="AI348" s="782">
        <v>1</v>
      </c>
      <c r="AJ348" s="782">
        <v>1</v>
      </c>
      <c r="AK348" s="782">
        <v>1</v>
      </c>
      <c r="AL348" s="782">
        <v>1</v>
      </c>
      <c r="AM348" s="782">
        <v>1</v>
      </c>
      <c r="AN348" s="782">
        <v>1</v>
      </c>
      <c r="AO348" s="782">
        <v>1</v>
      </c>
      <c r="AP348" s="782">
        <v>1</v>
      </c>
      <c r="AQ348" s="782">
        <v>1</v>
      </c>
      <c r="AR348" s="782">
        <v>1</v>
      </c>
      <c r="AS348" s="782">
        <v>1</v>
      </c>
      <c r="AT348" s="782">
        <v>4</v>
      </c>
      <c r="AU348" s="782">
        <v>6</v>
      </c>
      <c r="AV348" s="784">
        <v>7</v>
      </c>
    </row>
    <row r="349" spans="2:48" ht="14.4" x14ac:dyDescent="0.3">
      <c r="B349" s="917"/>
      <c r="C349" s="1" t="s">
        <v>3</v>
      </c>
      <c r="D349" s="760">
        <v>1056.5999999999999</v>
      </c>
      <c r="E349" s="760">
        <v>958</v>
      </c>
      <c r="F349" s="760">
        <v>1001.8</v>
      </c>
      <c r="G349" s="760">
        <v>1120</v>
      </c>
      <c r="H349" s="760">
        <v>1150.2</v>
      </c>
      <c r="I349" s="760">
        <v>1317.3</v>
      </c>
      <c r="J349" s="760">
        <v>1218.5</v>
      </c>
      <c r="K349" s="760">
        <v>1325.4</v>
      </c>
      <c r="L349" s="760">
        <v>1338.1</v>
      </c>
      <c r="M349" s="760">
        <v>1430.6</v>
      </c>
      <c r="N349" s="760">
        <v>1555.7</v>
      </c>
      <c r="O349" s="760">
        <v>1792.1</v>
      </c>
      <c r="P349" s="761">
        <v>1658.6256000000001</v>
      </c>
      <c r="Q349" s="761">
        <v>1851.5264</v>
      </c>
      <c r="R349" s="761">
        <v>1991.6233999999999</v>
      </c>
      <c r="S349" s="143">
        <f>100</f>
        <v>100</v>
      </c>
      <c r="T349" s="328">
        <f t="shared" si="265"/>
        <v>90.668180957789147</v>
      </c>
      <c r="U349" s="328">
        <f t="shared" si="263"/>
        <v>94.813552905546103</v>
      </c>
      <c r="V349" s="328">
        <f t="shared" si="263"/>
        <v>106.00037857278063</v>
      </c>
      <c r="W349" s="328">
        <f t="shared" si="263"/>
        <v>108.85860306643953</v>
      </c>
      <c r="X349" s="328">
        <f t="shared" si="263"/>
        <v>124.67348097671778</v>
      </c>
      <c r="Y349" s="328">
        <f t="shared" si="263"/>
        <v>115.32273329547607</v>
      </c>
      <c r="Z349" s="328">
        <f t="shared" si="263"/>
        <v>125.44009085746735</v>
      </c>
      <c r="AA349" s="328">
        <f t="shared" si="263"/>
        <v>126.64205943592657</v>
      </c>
      <c r="AB349" s="328">
        <f t="shared" si="227"/>
        <v>135.39655498769639</v>
      </c>
      <c r="AC349" s="328">
        <f t="shared" si="227"/>
        <v>147.23641870149538</v>
      </c>
      <c r="AD349" s="328">
        <f t="shared" si="227"/>
        <v>169.61007003596444</v>
      </c>
      <c r="AE349" s="328">
        <f t="shared" ref="AE349:AG349" si="275">P349*100/$D349</f>
        <v>156.97762634866555</v>
      </c>
      <c r="AF349" s="328">
        <f t="shared" si="275"/>
        <v>175.23437440848002</v>
      </c>
      <c r="AG349" s="329">
        <f t="shared" si="275"/>
        <v>188.49360212000758</v>
      </c>
      <c r="AH349" s="781">
        <v>1</v>
      </c>
      <c r="AI349" s="782">
        <v>1</v>
      </c>
      <c r="AJ349" s="782">
        <v>1</v>
      </c>
      <c r="AK349" s="782">
        <v>1</v>
      </c>
      <c r="AL349" s="782">
        <v>1</v>
      </c>
      <c r="AM349" s="782">
        <v>1</v>
      </c>
      <c r="AN349" s="782">
        <v>1</v>
      </c>
      <c r="AO349" s="782">
        <v>1</v>
      </c>
      <c r="AP349" s="782">
        <v>1</v>
      </c>
      <c r="AQ349" s="782">
        <v>1</v>
      </c>
      <c r="AR349" s="782">
        <v>1</v>
      </c>
      <c r="AS349" s="782">
        <v>1</v>
      </c>
      <c r="AT349" s="782">
        <v>4</v>
      </c>
      <c r="AU349" s="782">
        <v>6</v>
      </c>
      <c r="AV349" s="784">
        <v>7</v>
      </c>
    </row>
    <row r="350" spans="2:48" ht="14.4" x14ac:dyDescent="0.3">
      <c r="B350" s="917"/>
      <c r="C350" s="1" t="s">
        <v>4</v>
      </c>
      <c r="D350" s="760">
        <v>454.1</v>
      </c>
      <c r="E350" s="760">
        <v>494.6</v>
      </c>
      <c r="F350" s="760">
        <v>496.7</v>
      </c>
      <c r="G350" s="760">
        <v>432</v>
      </c>
      <c r="H350" s="760">
        <v>490.4</v>
      </c>
      <c r="I350" s="760">
        <v>517.20000000000005</v>
      </c>
      <c r="J350" s="760">
        <v>591.20000000000005</v>
      </c>
      <c r="K350" s="760">
        <v>577.9</v>
      </c>
      <c r="L350" s="760">
        <v>559.79999999999995</v>
      </c>
      <c r="M350" s="760">
        <v>533.9</v>
      </c>
      <c r="N350" s="760">
        <v>606</v>
      </c>
      <c r="O350" s="760">
        <v>703.7</v>
      </c>
      <c r="P350" s="761">
        <v>618.24626999999998</v>
      </c>
      <c r="Q350" s="761">
        <v>698.21887000000004</v>
      </c>
      <c r="R350" s="761">
        <v>755.63549999999998</v>
      </c>
      <c r="S350" s="143">
        <f>100</f>
        <v>100</v>
      </c>
      <c r="T350" s="328">
        <f t="shared" si="265"/>
        <v>108.91874036555824</v>
      </c>
      <c r="U350" s="328">
        <f t="shared" si="263"/>
        <v>109.3811935696983</v>
      </c>
      <c r="V350" s="328">
        <f t="shared" si="263"/>
        <v>95.133230565954634</v>
      </c>
      <c r="W350" s="328">
        <f t="shared" si="263"/>
        <v>107.99383395727813</v>
      </c>
      <c r="X350" s="328">
        <f t="shared" si="263"/>
        <v>113.89561770535126</v>
      </c>
      <c r="Y350" s="328">
        <f t="shared" si="263"/>
        <v>130.1915877560009</v>
      </c>
      <c r="Z350" s="328">
        <f t="shared" si="263"/>
        <v>127.26271746311384</v>
      </c>
      <c r="AA350" s="328">
        <f t="shared" si="263"/>
        <v>123.27681127504952</v>
      </c>
      <c r="AB350" s="328">
        <f t="shared" si="227"/>
        <v>117.57322175732217</v>
      </c>
      <c r="AC350" s="328">
        <f t="shared" si="227"/>
        <v>133.4507817661308</v>
      </c>
      <c r="AD350" s="328">
        <f t="shared" si="227"/>
        <v>154.96586654921822</v>
      </c>
      <c r="AE350" s="328">
        <f t="shared" ref="AE350:AG350" si="276">P350*100/$D350</f>
        <v>136.14760405197092</v>
      </c>
      <c r="AF350" s="328">
        <f t="shared" si="276"/>
        <v>153.75883505835719</v>
      </c>
      <c r="AG350" s="329">
        <f t="shared" si="276"/>
        <v>166.40288482713058</v>
      </c>
      <c r="AH350" s="781">
        <v>1</v>
      </c>
      <c r="AI350" s="782">
        <v>1</v>
      </c>
      <c r="AJ350" s="782">
        <v>1</v>
      </c>
      <c r="AK350" s="782">
        <v>1</v>
      </c>
      <c r="AL350" s="782">
        <v>1</v>
      </c>
      <c r="AM350" s="782">
        <v>1</v>
      </c>
      <c r="AN350" s="782">
        <v>1</v>
      </c>
      <c r="AO350" s="782">
        <v>1</v>
      </c>
      <c r="AP350" s="782">
        <v>1</v>
      </c>
      <c r="AQ350" s="782">
        <v>1</v>
      </c>
      <c r="AR350" s="782">
        <v>1</v>
      </c>
      <c r="AS350" s="782">
        <v>1</v>
      </c>
      <c r="AT350" s="782">
        <v>4</v>
      </c>
      <c r="AU350" s="782">
        <v>6</v>
      </c>
      <c r="AV350" s="784">
        <v>7</v>
      </c>
    </row>
    <row r="351" spans="2:48" ht="14.4" x14ac:dyDescent="0.3">
      <c r="B351" s="917"/>
      <c r="C351" s="1" t="s">
        <v>5</v>
      </c>
      <c r="D351" s="760">
        <v>584.4</v>
      </c>
      <c r="E351" s="760">
        <v>550.5</v>
      </c>
      <c r="F351" s="760">
        <v>320.7</v>
      </c>
      <c r="G351" s="760">
        <v>351</v>
      </c>
      <c r="H351" s="760">
        <v>356.4</v>
      </c>
      <c r="I351" s="760">
        <v>373.5</v>
      </c>
      <c r="J351" s="760">
        <v>354</v>
      </c>
      <c r="K351" s="760">
        <v>409.7</v>
      </c>
      <c r="L351" s="760">
        <v>431.4</v>
      </c>
      <c r="M351" s="760">
        <v>519.29999999999995</v>
      </c>
      <c r="N351" s="760">
        <v>867.1</v>
      </c>
      <c r="O351" s="760">
        <v>714.3</v>
      </c>
      <c r="P351" s="761">
        <v>701.16326000000004</v>
      </c>
      <c r="Q351" s="761">
        <v>812.59929999999997</v>
      </c>
      <c r="R351" s="761">
        <v>897.23455999999999</v>
      </c>
      <c r="S351" s="143">
        <f>100</f>
        <v>100</v>
      </c>
      <c r="T351" s="328">
        <f t="shared" si="265"/>
        <v>94.199178644763862</v>
      </c>
      <c r="U351" s="328">
        <f t="shared" si="263"/>
        <v>54.876796714579058</v>
      </c>
      <c r="V351" s="328">
        <f t="shared" si="263"/>
        <v>60.061601642710471</v>
      </c>
      <c r="W351" s="328">
        <f t="shared" si="263"/>
        <v>60.985626283367559</v>
      </c>
      <c r="X351" s="328">
        <f t="shared" si="263"/>
        <v>63.911704312114992</v>
      </c>
      <c r="Y351" s="328">
        <f t="shared" si="263"/>
        <v>60.574948665297747</v>
      </c>
      <c r="Z351" s="328">
        <f t="shared" si="263"/>
        <v>70.106091718001366</v>
      </c>
      <c r="AA351" s="328">
        <f t="shared" si="263"/>
        <v>73.819301848049278</v>
      </c>
      <c r="AB351" s="328">
        <f t="shared" si="227"/>
        <v>88.860369609856249</v>
      </c>
      <c r="AC351" s="328">
        <f t="shared" si="227"/>
        <v>148.37440109514031</v>
      </c>
      <c r="AD351" s="328">
        <f t="shared" si="227"/>
        <v>122.22792607802876</v>
      </c>
      <c r="AE351" s="328">
        <f t="shared" ref="AE351:AG351" si="277">P351*100/$D351</f>
        <v>119.98002395619439</v>
      </c>
      <c r="AF351" s="328">
        <f t="shared" si="277"/>
        <v>139.04847707049964</v>
      </c>
      <c r="AG351" s="329">
        <f t="shared" si="277"/>
        <v>153.53089664613279</v>
      </c>
      <c r="AH351" s="781">
        <v>1</v>
      </c>
      <c r="AI351" s="782">
        <v>1</v>
      </c>
      <c r="AJ351" s="782">
        <v>1</v>
      </c>
      <c r="AK351" s="782">
        <v>1</v>
      </c>
      <c r="AL351" s="782">
        <v>1</v>
      </c>
      <c r="AM351" s="782">
        <v>1</v>
      </c>
      <c r="AN351" s="782">
        <v>1</v>
      </c>
      <c r="AO351" s="782">
        <v>1</v>
      </c>
      <c r="AP351" s="782">
        <v>1</v>
      </c>
      <c r="AQ351" s="782">
        <v>1</v>
      </c>
      <c r="AR351" s="782">
        <v>1</v>
      </c>
      <c r="AS351" s="782">
        <v>1</v>
      </c>
      <c r="AT351" s="782">
        <v>4</v>
      </c>
      <c r="AU351" s="782">
        <v>6</v>
      </c>
      <c r="AV351" s="784">
        <v>7</v>
      </c>
    </row>
    <row r="352" spans="2:48" ht="14.4" x14ac:dyDescent="0.3">
      <c r="B352" s="917"/>
      <c r="C352" s="1" t="s">
        <v>6</v>
      </c>
      <c r="D352" s="760">
        <v>3684.3</v>
      </c>
      <c r="E352" s="760">
        <v>3348.7999999999997</v>
      </c>
      <c r="F352" s="760">
        <v>3192.7999999999993</v>
      </c>
      <c r="G352" s="760">
        <v>3282.3</v>
      </c>
      <c r="H352" s="760">
        <v>3451.1000000000004</v>
      </c>
      <c r="I352" s="760">
        <v>3800.5999999999995</v>
      </c>
      <c r="J352" s="760">
        <v>3747.3</v>
      </c>
      <c r="K352" s="760">
        <v>3946.7999999999997</v>
      </c>
      <c r="L352" s="760">
        <v>4076.2000000000003</v>
      </c>
      <c r="M352" s="760">
        <v>4184.2</v>
      </c>
      <c r="N352" s="760">
        <v>4616.9000000000005</v>
      </c>
      <c r="O352" s="760">
        <v>4889.5</v>
      </c>
      <c r="P352" s="761">
        <v>4579.9403300000004</v>
      </c>
      <c r="Q352" s="761">
        <v>5087.1198699999995</v>
      </c>
      <c r="R352" s="761">
        <v>5511.6787599999998</v>
      </c>
      <c r="S352" s="143">
        <f>100</f>
        <v>100</v>
      </c>
      <c r="T352" s="328">
        <f t="shared" si="265"/>
        <v>90.893792579323076</v>
      </c>
      <c r="U352" s="328">
        <f t="shared" si="263"/>
        <v>86.659609695193097</v>
      </c>
      <c r="V352" s="328">
        <f t="shared" si="263"/>
        <v>89.0888364139728</v>
      </c>
      <c r="W352" s="328">
        <f t="shared" si="263"/>
        <v>93.670439432185233</v>
      </c>
      <c r="X352" s="328">
        <f t="shared" si="263"/>
        <v>103.15663762451481</v>
      </c>
      <c r="Y352" s="328">
        <f t="shared" si="263"/>
        <v>101.70995847243709</v>
      </c>
      <c r="Z352" s="328">
        <f t="shared" si="263"/>
        <v>107.12482696848791</v>
      </c>
      <c r="AA352" s="328">
        <f t="shared" si="263"/>
        <v>110.63702738647775</v>
      </c>
      <c r="AB352" s="328">
        <f t="shared" si="227"/>
        <v>113.56838476779849</v>
      </c>
      <c r="AC352" s="328">
        <f t="shared" si="227"/>
        <v>125.3128138316641</v>
      </c>
      <c r="AD352" s="328">
        <f t="shared" si="227"/>
        <v>132.71177699970144</v>
      </c>
      <c r="AE352" s="328">
        <f t="shared" ref="AE352:AG352" si="278">P352*100/$D352</f>
        <v>124.30964715142633</v>
      </c>
      <c r="AF352" s="328">
        <f t="shared" si="278"/>
        <v>138.07561463507312</v>
      </c>
      <c r="AG352" s="329">
        <f t="shared" si="278"/>
        <v>149.5990760795809</v>
      </c>
      <c r="AH352" s="781">
        <v>1</v>
      </c>
      <c r="AI352" s="782">
        <v>1</v>
      </c>
      <c r="AJ352" s="782">
        <v>1</v>
      </c>
      <c r="AK352" s="782">
        <v>1</v>
      </c>
      <c r="AL352" s="782">
        <v>1</v>
      </c>
      <c r="AM352" s="782">
        <v>1</v>
      </c>
      <c r="AN352" s="782">
        <v>1</v>
      </c>
      <c r="AO352" s="782">
        <v>1</v>
      </c>
      <c r="AP352" s="782">
        <v>1</v>
      </c>
      <c r="AQ352" s="782">
        <v>1</v>
      </c>
      <c r="AR352" s="782">
        <v>1</v>
      </c>
      <c r="AS352" s="782">
        <v>1</v>
      </c>
      <c r="AT352" s="782">
        <v>4</v>
      </c>
      <c r="AU352" s="782">
        <v>6</v>
      </c>
      <c r="AV352" s="784">
        <v>7</v>
      </c>
    </row>
    <row r="353" spans="2:48" ht="14.4" x14ac:dyDescent="0.3">
      <c r="B353" s="918"/>
      <c r="C353" s="8" t="s">
        <v>7</v>
      </c>
      <c r="D353" s="565">
        <v>3099.9</v>
      </c>
      <c r="E353" s="565">
        <v>2798.2999999999997</v>
      </c>
      <c r="F353" s="565">
        <v>2872.0999999999995</v>
      </c>
      <c r="G353" s="565">
        <v>2931.3</v>
      </c>
      <c r="H353" s="565">
        <v>3094.7000000000003</v>
      </c>
      <c r="I353" s="565">
        <v>3427.0999999999995</v>
      </c>
      <c r="J353" s="565">
        <v>3393.3</v>
      </c>
      <c r="K353" s="565">
        <v>3537.1</v>
      </c>
      <c r="L353" s="565">
        <v>3644.8</v>
      </c>
      <c r="M353" s="565">
        <v>3664.9</v>
      </c>
      <c r="N353" s="565">
        <v>3749.8</v>
      </c>
      <c r="O353" s="565">
        <v>4175.2</v>
      </c>
      <c r="P353" s="565">
        <v>3878.7770700000001</v>
      </c>
      <c r="Q353" s="565">
        <v>4274.5205699999997</v>
      </c>
      <c r="R353" s="565">
        <v>4614.4441999999999</v>
      </c>
      <c r="S353" s="143">
        <f>100</f>
        <v>100</v>
      </c>
      <c r="T353" s="328">
        <f t="shared" si="265"/>
        <v>90.270653892061034</v>
      </c>
      <c r="U353" s="328">
        <f t="shared" si="263"/>
        <v>92.651375850833873</v>
      </c>
      <c r="V353" s="328">
        <f t="shared" si="263"/>
        <v>94.561114874673379</v>
      </c>
      <c r="W353" s="328">
        <f t="shared" si="263"/>
        <v>99.8322526533114</v>
      </c>
      <c r="X353" s="328">
        <f t="shared" si="263"/>
        <v>110.55517919932899</v>
      </c>
      <c r="Y353" s="328">
        <f t="shared" si="263"/>
        <v>109.46482144585309</v>
      </c>
      <c r="Z353" s="328">
        <f t="shared" si="263"/>
        <v>114.10368076389561</v>
      </c>
      <c r="AA353" s="328">
        <f t="shared" si="263"/>
        <v>117.57798638665763</v>
      </c>
      <c r="AB353" s="328">
        <f t="shared" si="227"/>
        <v>118.22639439981934</v>
      </c>
      <c r="AC353" s="328">
        <f t="shared" si="227"/>
        <v>120.96519242556211</v>
      </c>
      <c r="AD353" s="328">
        <f t="shared" si="227"/>
        <v>134.68821574889512</v>
      </c>
      <c r="AE353" s="328">
        <f t="shared" ref="AE353:AG353" si="279">P353*100/$D353</f>
        <v>125.12587728636407</v>
      </c>
      <c r="AF353" s="328">
        <f t="shared" si="279"/>
        <v>137.89220845833736</v>
      </c>
      <c r="AG353" s="329">
        <f t="shared" si="279"/>
        <v>148.85784057550242</v>
      </c>
      <c r="AH353" s="785"/>
      <c r="AI353" s="786"/>
      <c r="AJ353" s="786"/>
      <c r="AK353" s="786"/>
      <c r="AL353" s="786"/>
      <c r="AM353" s="786"/>
      <c r="AN353" s="786"/>
      <c r="AO353" s="786"/>
      <c r="AP353" s="786"/>
      <c r="AQ353" s="786"/>
      <c r="AR353" s="786"/>
      <c r="AS353" s="786"/>
      <c r="AT353" s="786"/>
      <c r="AU353" s="786"/>
      <c r="AV353" s="787"/>
    </row>
    <row r="354" spans="2:48" ht="16.5" customHeight="1" x14ac:dyDescent="0.3">
      <c r="B354" s="917" t="s">
        <v>70</v>
      </c>
      <c r="C354" s="1" t="s">
        <v>2</v>
      </c>
      <c r="D354" s="760">
        <v>46.2</v>
      </c>
      <c r="E354" s="760">
        <v>44.7</v>
      </c>
      <c r="F354" s="760">
        <v>51.1</v>
      </c>
      <c r="G354" s="760">
        <v>59.1</v>
      </c>
      <c r="H354" s="760">
        <v>55.7</v>
      </c>
      <c r="I354" s="760">
        <v>70.7</v>
      </c>
      <c r="J354" s="760">
        <v>67</v>
      </c>
      <c r="K354" s="760">
        <v>118</v>
      </c>
      <c r="L354" s="760">
        <v>104.4</v>
      </c>
      <c r="M354" s="760">
        <v>124.3</v>
      </c>
      <c r="N354" s="760">
        <v>94.6</v>
      </c>
      <c r="O354" s="760">
        <v>91.8</v>
      </c>
      <c r="P354" s="761">
        <v>87.563950000000006</v>
      </c>
      <c r="Q354" s="761">
        <v>94.280319000000006</v>
      </c>
      <c r="R354" s="761">
        <v>102.05022</v>
      </c>
      <c r="S354" s="143">
        <f>100</f>
        <v>100</v>
      </c>
      <c r="T354" s="328">
        <f t="shared" si="265"/>
        <v>96.753246753246742</v>
      </c>
      <c r="U354" s="328">
        <f t="shared" si="263"/>
        <v>110.60606060606059</v>
      </c>
      <c r="V354" s="328">
        <f t="shared" si="263"/>
        <v>127.92207792207792</v>
      </c>
      <c r="W354" s="328">
        <f t="shared" si="263"/>
        <v>120.56277056277055</v>
      </c>
      <c r="X354" s="328">
        <f t="shared" si="263"/>
        <v>153.03030303030303</v>
      </c>
      <c r="Y354" s="328">
        <f t="shared" si="263"/>
        <v>145.02164502164501</v>
      </c>
      <c r="Z354" s="328">
        <f t="shared" si="263"/>
        <v>255.41125541125538</v>
      </c>
      <c r="AA354" s="328">
        <f t="shared" si="263"/>
        <v>225.97402597402595</v>
      </c>
      <c r="AB354" s="328">
        <f t="shared" si="227"/>
        <v>269.04761904761904</v>
      </c>
      <c r="AC354" s="328">
        <f t="shared" si="227"/>
        <v>204.76190476190476</v>
      </c>
      <c r="AD354" s="328">
        <f t="shared" si="227"/>
        <v>198.7012987012987</v>
      </c>
      <c r="AE354" s="328">
        <f t="shared" ref="AE354:AG354" si="280">P354*100/$D354</f>
        <v>189.53235930735931</v>
      </c>
      <c r="AF354" s="328">
        <f t="shared" si="280"/>
        <v>204.06995454545452</v>
      </c>
      <c r="AG354" s="329">
        <f t="shared" si="280"/>
        <v>220.88792207792204</v>
      </c>
      <c r="AH354" s="781">
        <v>1</v>
      </c>
      <c r="AI354" s="782">
        <v>1</v>
      </c>
      <c r="AJ354" s="782">
        <v>1</v>
      </c>
      <c r="AK354" s="782">
        <v>1</v>
      </c>
      <c r="AL354" s="782">
        <v>1</v>
      </c>
      <c r="AM354" s="782">
        <v>1</v>
      </c>
      <c r="AN354" s="782">
        <v>1</v>
      </c>
      <c r="AO354" s="782">
        <v>1</v>
      </c>
      <c r="AP354" s="782">
        <v>1</v>
      </c>
      <c r="AQ354" s="782">
        <v>1</v>
      </c>
      <c r="AR354" s="782">
        <v>1</v>
      </c>
      <c r="AS354" s="782">
        <v>1</v>
      </c>
      <c r="AT354" s="782">
        <v>4</v>
      </c>
      <c r="AU354" s="782">
        <v>6</v>
      </c>
      <c r="AV354" s="784">
        <v>7</v>
      </c>
    </row>
    <row r="355" spans="2:48" ht="14.4" x14ac:dyDescent="0.3">
      <c r="B355" s="917"/>
      <c r="C355" s="1" t="s">
        <v>3</v>
      </c>
      <c r="D355" s="761">
        <v>70.513824999999997</v>
      </c>
      <c r="E355" s="761">
        <v>70.242175000000003</v>
      </c>
      <c r="F355" s="761">
        <v>58.450232</v>
      </c>
      <c r="G355" s="760">
        <v>73.7</v>
      </c>
      <c r="H355" s="760">
        <v>73.400000000000006</v>
      </c>
      <c r="I355" s="760">
        <v>124.8</v>
      </c>
      <c r="J355" s="760">
        <v>91.7</v>
      </c>
      <c r="K355" s="760">
        <v>63.7</v>
      </c>
      <c r="L355" s="760">
        <v>56.7</v>
      </c>
      <c r="M355" s="760">
        <v>120.5</v>
      </c>
      <c r="N355" s="761">
        <v>154.41971000000001</v>
      </c>
      <c r="O355" s="762">
        <v>166.43</v>
      </c>
      <c r="P355" s="761">
        <v>154.03441000000001</v>
      </c>
      <c r="Q355" s="761">
        <v>171.94887</v>
      </c>
      <c r="R355" s="761">
        <v>184.94896</v>
      </c>
      <c r="S355" s="143">
        <f>100</f>
        <v>100</v>
      </c>
      <c r="T355" s="328">
        <f t="shared" si="265"/>
        <v>99.614756397061157</v>
      </c>
      <c r="U355" s="328">
        <f t="shared" si="263"/>
        <v>82.891875458465051</v>
      </c>
      <c r="V355" s="328">
        <f t="shared" si="263"/>
        <v>104.51851108630116</v>
      </c>
      <c r="W355" s="328">
        <f t="shared" si="263"/>
        <v>104.09306260155368</v>
      </c>
      <c r="X355" s="328">
        <f t="shared" si="263"/>
        <v>176.98656965495775</v>
      </c>
      <c r="Y355" s="328">
        <f t="shared" si="263"/>
        <v>130.04542017115085</v>
      </c>
      <c r="Z355" s="328">
        <f t="shared" si="263"/>
        <v>90.33689492805135</v>
      </c>
      <c r="AA355" s="328">
        <f t="shared" si="263"/>
        <v>80.409763617276468</v>
      </c>
      <c r="AB355" s="328">
        <f t="shared" si="227"/>
        <v>170.88847470691033</v>
      </c>
      <c r="AC355" s="328">
        <f t="shared" si="227"/>
        <v>218.99210544882513</v>
      </c>
      <c r="AD355" s="328">
        <f t="shared" si="227"/>
        <v>236.02463772175173</v>
      </c>
      <c r="AE355" s="328">
        <f t="shared" ref="AE355:AG355" si="281">P355*100/$D355</f>
        <v>218.44568777824776</v>
      </c>
      <c r="AF355" s="328">
        <f t="shared" si="281"/>
        <v>243.85128731847973</v>
      </c>
      <c r="AG355" s="329">
        <f t="shared" si="281"/>
        <v>262.28751595874996</v>
      </c>
      <c r="AH355" s="781">
        <v>4</v>
      </c>
      <c r="AI355" s="782">
        <v>4</v>
      </c>
      <c r="AJ355" s="782">
        <v>4</v>
      </c>
      <c r="AK355" s="782">
        <v>1</v>
      </c>
      <c r="AL355" s="782">
        <v>1</v>
      </c>
      <c r="AM355" s="782">
        <v>1</v>
      </c>
      <c r="AN355" s="782">
        <v>1</v>
      </c>
      <c r="AO355" s="782">
        <v>1</v>
      </c>
      <c r="AP355" s="782">
        <v>1</v>
      </c>
      <c r="AQ355" s="782">
        <v>1</v>
      </c>
      <c r="AR355" s="782">
        <v>4</v>
      </c>
      <c r="AS355" s="782">
        <v>2</v>
      </c>
      <c r="AT355" s="782">
        <v>4</v>
      </c>
      <c r="AU355" s="782">
        <v>6</v>
      </c>
      <c r="AV355" s="784">
        <v>7</v>
      </c>
    </row>
    <row r="356" spans="2:48" ht="14.4" x14ac:dyDescent="0.3">
      <c r="B356" s="917"/>
      <c r="C356" s="1" t="s">
        <v>4</v>
      </c>
      <c r="D356" s="760">
        <v>200.6</v>
      </c>
      <c r="E356" s="761">
        <v>171.50434999999999</v>
      </c>
      <c r="F356" s="761">
        <v>148.28059999999999</v>
      </c>
      <c r="G356" s="760">
        <v>188.6</v>
      </c>
      <c r="H356" s="760">
        <v>142.6</v>
      </c>
      <c r="I356" s="760">
        <v>195.9</v>
      </c>
      <c r="J356" s="760">
        <v>258</v>
      </c>
      <c r="K356" s="760">
        <v>247.3</v>
      </c>
      <c r="L356" s="760">
        <v>326.8</v>
      </c>
      <c r="M356" s="760">
        <v>344.2</v>
      </c>
      <c r="N356" s="761">
        <v>343.47829000000002</v>
      </c>
      <c r="O356" s="761">
        <v>243.40897000000001</v>
      </c>
      <c r="P356" s="761">
        <v>312.13056</v>
      </c>
      <c r="Q356" s="761">
        <v>352.50585999999998</v>
      </c>
      <c r="R356" s="761">
        <v>381.48257000000001</v>
      </c>
      <c r="S356" s="143">
        <f>100</f>
        <v>100</v>
      </c>
      <c r="T356" s="328">
        <f t="shared" si="265"/>
        <v>85.495687936191416</v>
      </c>
      <c r="U356" s="328">
        <f t="shared" si="263"/>
        <v>73.918544366899297</v>
      </c>
      <c r="V356" s="328">
        <f t="shared" si="263"/>
        <v>94.017946161515454</v>
      </c>
      <c r="W356" s="328">
        <f t="shared" si="263"/>
        <v>71.086739780658021</v>
      </c>
      <c r="X356" s="328">
        <f t="shared" si="263"/>
        <v>97.65702891326022</v>
      </c>
      <c r="Y356" s="328">
        <f t="shared" si="263"/>
        <v>128.61415752741775</v>
      </c>
      <c r="Z356" s="328">
        <f t="shared" si="263"/>
        <v>123.28015952143569</v>
      </c>
      <c r="AA356" s="328">
        <f t="shared" si="263"/>
        <v>162.91126620139582</v>
      </c>
      <c r="AB356" s="328">
        <f t="shared" si="227"/>
        <v>171.58524426719842</v>
      </c>
      <c r="AC356" s="328">
        <f t="shared" si="227"/>
        <v>171.22546859421735</v>
      </c>
      <c r="AD356" s="328">
        <f t="shared" si="227"/>
        <v>121.34046360917249</v>
      </c>
      <c r="AE356" s="328">
        <f t="shared" ref="AE356:AG356" si="282">P356*100/$D356</f>
        <v>155.59848454636094</v>
      </c>
      <c r="AF356" s="328">
        <f t="shared" si="282"/>
        <v>175.72575274177467</v>
      </c>
      <c r="AG356" s="329">
        <f t="shared" si="282"/>
        <v>190.17077268195413</v>
      </c>
      <c r="AH356" s="781">
        <v>1</v>
      </c>
      <c r="AI356" s="782">
        <v>4</v>
      </c>
      <c r="AJ356" s="782">
        <v>4</v>
      </c>
      <c r="AK356" s="782">
        <v>1</v>
      </c>
      <c r="AL356" s="782">
        <v>1</v>
      </c>
      <c r="AM356" s="782">
        <v>1</v>
      </c>
      <c r="AN356" s="782">
        <v>1</v>
      </c>
      <c r="AO356" s="782">
        <v>1</v>
      </c>
      <c r="AP356" s="782">
        <v>1</v>
      </c>
      <c r="AQ356" s="782">
        <v>1</v>
      </c>
      <c r="AR356" s="782">
        <v>4</v>
      </c>
      <c r="AS356" s="782">
        <v>4</v>
      </c>
      <c r="AT356" s="782">
        <v>4</v>
      </c>
      <c r="AU356" s="782">
        <v>6</v>
      </c>
      <c r="AV356" s="784">
        <v>7</v>
      </c>
    </row>
    <row r="357" spans="2:48" ht="14.4" x14ac:dyDescent="0.3">
      <c r="B357" s="917"/>
      <c r="C357" s="1" t="s">
        <v>5</v>
      </c>
      <c r="D357" s="761">
        <v>210.28612000000001</v>
      </c>
      <c r="E357" s="761">
        <v>194.55347</v>
      </c>
      <c r="F357" s="761">
        <v>122.96915</v>
      </c>
      <c r="G357" s="760">
        <v>199.4</v>
      </c>
      <c r="H357" s="760">
        <v>218.3</v>
      </c>
      <c r="I357" s="760">
        <v>609.79999999999995</v>
      </c>
      <c r="J357" s="760">
        <v>153.6</v>
      </c>
      <c r="K357" s="760">
        <v>244.4</v>
      </c>
      <c r="L357" s="760">
        <v>299.8</v>
      </c>
      <c r="M357" s="760">
        <v>351.5</v>
      </c>
      <c r="N357" s="761">
        <v>175.40199999999999</v>
      </c>
      <c r="O357" s="761">
        <v>265.06103000000002</v>
      </c>
      <c r="P357" s="761">
        <v>184.97513000000001</v>
      </c>
      <c r="Q357" s="761">
        <v>214.37325999999999</v>
      </c>
      <c r="R357" s="761">
        <v>236.68926999999999</v>
      </c>
      <c r="S357" s="143">
        <f>100</f>
        <v>100</v>
      </c>
      <c r="T357" s="328">
        <f t="shared" si="265"/>
        <v>92.518455331241071</v>
      </c>
      <c r="U357" s="328">
        <f t="shared" si="263"/>
        <v>58.477064487185359</v>
      </c>
      <c r="V357" s="328">
        <f t="shared" si="263"/>
        <v>94.823186618308426</v>
      </c>
      <c r="W357" s="328">
        <f t="shared" si="263"/>
        <v>103.81094101693445</v>
      </c>
      <c r="X357" s="328">
        <f t="shared" si="263"/>
        <v>289.98585355990207</v>
      </c>
      <c r="Y357" s="328">
        <f t="shared" si="263"/>
        <v>73.04333733486547</v>
      </c>
      <c r="Z357" s="328">
        <f t="shared" si="263"/>
        <v>116.22260185313229</v>
      </c>
      <c r="AA357" s="328">
        <f t="shared" si="263"/>
        <v>142.56765972000434</v>
      </c>
      <c r="AB357" s="328">
        <f t="shared" si="227"/>
        <v>167.15321011201308</v>
      </c>
      <c r="AC357" s="328">
        <f t="shared" si="227"/>
        <v>83.411116244857226</v>
      </c>
      <c r="AD357" s="328">
        <f t="shared" si="227"/>
        <v>126.04780096755792</v>
      </c>
      <c r="AE357" s="328">
        <f t="shared" ref="AE357:AG357" si="283">P357*100/$D357</f>
        <v>87.963546999678329</v>
      </c>
      <c r="AF357" s="328">
        <f t="shared" si="283"/>
        <v>101.94360902184127</v>
      </c>
      <c r="AG357" s="329">
        <f t="shared" si="283"/>
        <v>112.55582156349644</v>
      </c>
      <c r="AH357" s="781">
        <v>4</v>
      </c>
      <c r="AI357" s="782">
        <v>4</v>
      </c>
      <c r="AJ357" s="782">
        <v>4</v>
      </c>
      <c r="AK357" s="782">
        <v>1</v>
      </c>
      <c r="AL357" s="782">
        <v>1</v>
      </c>
      <c r="AM357" s="782">
        <v>1</v>
      </c>
      <c r="AN357" s="782">
        <v>1</v>
      </c>
      <c r="AO357" s="782">
        <v>1</v>
      </c>
      <c r="AP357" s="782">
        <v>1</v>
      </c>
      <c r="AQ357" s="782">
        <v>1</v>
      </c>
      <c r="AR357" s="782">
        <v>4</v>
      </c>
      <c r="AS357" s="782">
        <v>4</v>
      </c>
      <c r="AT357" s="782">
        <v>4</v>
      </c>
      <c r="AU357" s="782">
        <v>6</v>
      </c>
      <c r="AV357" s="784">
        <v>7</v>
      </c>
    </row>
    <row r="358" spans="2:48" ht="14.4" x14ac:dyDescent="0.3">
      <c r="B358" s="917"/>
      <c r="C358" s="1" t="s">
        <v>6</v>
      </c>
      <c r="D358" s="760">
        <v>527.59994500000005</v>
      </c>
      <c r="E358" s="760">
        <v>480.99999500000001</v>
      </c>
      <c r="F358" s="760">
        <v>380.799982</v>
      </c>
      <c r="G358" s="760">
        <v>520.79999999999995</v>
      </c>
      <c r="H358" s="760">
        <v>490.00000000000006</v>
      </c>
      <c r="I358" s="760">
        <v>1001.1999999999999</v>
      </c>
      <c r="J358" s="760">
        <v>570.29999999999995</v>
      </c>
      <c r="K358" s="760">
        <v>673.4</v>
      </c>
      <c r="L358" s="760">
        <v>787.7</v>
      </c>
      <c r="M358" s="760">
        <v>940.5</v>
      </c>
      <c r="N358" s="760">
        <v>767.90000000000009</v>
      </c>
      <c r="O358" s="760">
        <v>766.7</v>
      </c>
      <c r="P358" s="761">
        <v>738.70405000000005</v>
      </c>
      <c r="Q358" s="761">
        <v>833.10830899999996</v>
      </c>
      <c r="R358" s="761">
        <v>905.17102</v>
      </c>
      <c r="S358" s="143">
        <f>100</f>
        <v>100</v>
      </c>
      <c r="T358" s="328">
        <f t="shared" si="265"/>
        <v>91.167559731265698</v>
      </c>
      <c r="U358" s="328">
        <f t="shared" si="263"/>
        <v>72.175894938730522</v>
      </c>
      <c r="V358" s="328">
        <f t="shared" si="263"/>
        <v>98.711155096879295</v>
      </c>
      <c r="W358" s="328">
        <f t="shared" si="263"/>
        <v>92.873398612655279</v>
      </c>
      <c r="X358" s="328">
        <f t="shared" si="263"/>
        <v>189.76499324691929</v>
      </c>
      <c r="Y358" s="328">
        <f t="shared" si="263"/>
        <v>108.09326373223938</v>
      </c>
      <c r="Z358" s="328">
        <f t="shared" si="263"/>
        <v>127.63458495053482</v>
      </c>
      <c r="AA358" s="328">
        <f t="shared" si="263"/>
        <v>149.29872670854806</v>
      </c>
      <c r="AB358" s="328">
        <f t="shared" si="227"/>
        <v>178.26006407184138</v>
      </c>
      <c r="AC358" s="328">
        <f t="shared" si="227"/>
        <v>145.54588325440406</v>
      </c>
      <c r="AD358" s="328">
        <f t="shared" si="227"/>
        <v>145.31843819657712</v>
      </c>
      <c r="AE358" s="328">
        <f t="shared" ref="AE358:AG358" si="284">P358*100/$D358</f>
        <v>140.01215447435271</v>
      </c>
      <c r="AF358" s="328">
        <f t="shared" si="284"/>
        <v>157.90530626382076</v>
      </c>
      <c r="AG358" s="329">
        <f t="shared" si="284"/>
        <v>171.56389582261991</v>
      </c>
      <c r="AH358" s="781">
        <v>1</v>
      </c>
      <c r="AI358" s="782">
        <v>1</v>
      </c>
      <c r="AJ358" s="782">
        <v>1</v>
      </c>
      <c r="AK358" s="782">
        <v>1</v>
      </c>
      <c r="AL358" s="782">
        <v>1</v>
      </c>
      <c r="AM358" s="782">
        <v>1</v>
      </c>
      <c r="AN358" s="782">
        <v>1</v>
      </c>
      <c r="AO358" s="782">
        <v>1</v>
      </c>
      <c r="AP358" s="782">
        <v>1</v>
      </c>
      <c r="AQ358" s="782">
        <v>1</v>
      </c>
      <c r="AR358" s="782">
        <v>1</v>
      </c>
      <c r="AS358" s="782">
        <v>1</v>
      </c>
      <c r="AT358" s="782">
        <v>4</v>
      </c>
      <c r="AU358" s="782">
        <v>6</v>
      </c>
      <c r="AV358" s="784">
        <v>7</v>
      </c>
    </row>
    <row r="359" spans="2:48" ht="14.4" x14ac:dyDescent="0.3">
      <c r="B359" s="918"/>
      <c r="C359" s="8" t="s">
        <v>7</v>
      </c>
      <c r="D359" s="565">
        <v>317.31382500000001</v>
      </c>
      <c r="E359" s="565">
        <v>286.44652500000001</v>
      </c>
      <c r="F359" s="565">
        <v>257.83083199999999</v>
      </c>
      <c r="G359" s="565">
        <v>321.39999999999998</v>
      </c>
      <c r="H359" s="565">
        <v>271.70000000000005</v>
      </c>
      <c r="I359" s="565">
        <v>391.4</v>
      </c>
      <c r="J359" s="565">
        <v>416.7</v>
      </c>
      <c r="K359" s="565">
        <v>429</v>
      </c>
      <c r="L359" s="565">
        <v>487.90000000000003</v>
      </c>
      <c r="M359" s="565">
        <v>589</v>
      </c>
      <c r="N359" s="565">
        <v>592.49800000000005</v>
      </c>
      <c r="O359" s="565">
        <v>501.63897000000003</v>
      </c>
      <c r="P359" s="565">
        <v>553.72892000000002</v>
      </c>
      <c r="Q359" s="565">
        <v>618.735049</v>
      </c>
      <c r="R359" s="565">
        <v>668.48175000000003</v>
      </c>
      <c r="S359" s="143">
        <f>100</f>
        <v>100</v>
      </c>
      <c r="T359" s="328">
        <f t="shared" si="265"/>
        <v>90.272311646049459</v>
      </c>
      <c r="U359" s="328">
        <f t="shared" si="263"/>
        <v>81.25420693535807</v>
      </c>
      <c r="V359" s="328">
        <f t="shared" si="263"/>
        <v>101.28773935393453</v>
      </c>
      <c r="W359" s="328">
        <f t="shared" si="263"/>
        <v>85.625011768711943</v>
      </c>
      <c r="X359" s="328">
        <f t="shared" si="263"/>
        <v>123.34791905143118</v>
      </c>
      <c r="Y359" s="328">
        <f t="shared" si="263"/>
        <v>131.32109828495496</v>
      </c>
      <c r="Z359" s="328">
        <f t="shared" si="263"/>
        <v>135.19738700322938</v>
      </c>
      <c r="AA359" s="328">
        <f t="shared" si="263"/>
        <v>153.75945249155154</v>
      </c>
      <c r="AB359" s="328">
        <f t="shared" si="227"/>
        <v>185.62065488322168</v>
      </c>
      <c r="AC359" s="328">
        <f t="shared" si="227"/>
        <v>186.723033577248</v>
      </c>
      <c r="AD359" s="328">
        <f t="shared" si="227"/>
        <v>158.0892260209589</v>
      </c>
      <c r="AE359" s="328">
        <f t="shared" ref="AE359:AG359" si="285">P359*100/$D359</f>
        <v>174.50513541286767</v>
      </c>
      <c r="AF359" s="328">
        <f t="shared" si="285"/>
        <v>194.99151951541978</v>
      </c>
      <c r="AG359" s="329">
        <f t="shared" si="285"/>
        <v>210.66896470710032</v>
      </c>
      <c r="AH359" s="785"/>
      <c r="AI359" s="786"/>
      <c r="AJ359" s="786"/>
      <c r="AK359" s="786"/>
      <c r="AL359" s="786"/>
      <c r="AM359" s="786"/>
      <c r="AN359" s="786"/>
      <c r="AO359" s="786"/>
      <c r="AP359" s="786"/>
      <c r="AQ359" s="786"/>
      <c r="AR359" s="786"/>
      <c r="AS359" s="786"/>
      <c r="AT359" s="786"/>
      <c r="AU359" s="786"/>
      <c r="AV359" s="787"/>
    </row>
    <row r="360" spans="2:48" ht="16.5" customHeight="1" x14ac:dyDescent="0.3">
      <c r="B360" s="917" t="s">
        <v>71</v>
      </c>
      <c r="C360" s="7" t="s">
        <v>2</v>
      </c>
      <c r="D360" s="760">
        <v>475.6</v>
      </c>
      <c r="E360" s="760">
        <v>449.8</v>
      </c>
      <c r="F360" s="760">
        <v>437.2</v>
      </c>
      <c r="G360" s="760">
        <v>462.8</v>
      </c>
      <c r="H360" s="760">
        <v>542</v>
      </c>
      <c r="I360" s="760">
        <v>541.5</v>
      </c>
      <c r="J360" s="760">
        <v>538.4</v>
      </c>
      <c r="K360" s="760">
        <v>607.29999999999995</v>
      </c>
      <c r="L360" s="760">
        <v>611.6</v>
      </c>
      <c r="M360" s="760">
        <v>632.70000000000005</v>
      </c>
      <c r="N360" s="760">
        <v>600.5</v>
      </c>
      <c r="O360" s="760">
        <v>644.29999999999995</v>
      </c>
      <c r="P360" s="761">
        <v>614.56921999999997</v>
      </c>
      <c r="Q360" s="761">
        <v>661.70812999999998</v>
      </c>
      <c r="R360" s="761">
        <v>716.34473000000003</v>
      </c>
      <c r="S360" s="143">
        <f>100</f>
        <v>100</v>
      </c>
      <c r="T360" s="328">
        <f t="shared" si="265"/>
        <v>94.575273338940278</v>
      </c>
      <c r="U360" s="328">
        <f t="shared" si="263"/>
        <v>91.925988225399493</v>
      </c>
      <c r="V360" s="328">
        <f t="shared" si="263"/>
        <v>97.308662741799822</v>
      </c>
      <c r="W360" s="328">
        <f t="shared" si="263"/>
        <v>113.96131202691336</v>
      </c>
      <c r="X360" s="328">
        <f t="shared" si="263"/>
        <v>113.85618166526493</v>
      </c>
      <c r="Y360" s="328">
        <f t="shared" si="263"/>
        <v>113.20437342304457</v>
      </c>
      <c r="Z360" s="328">
        <f t="shared" si="263"/>
        <v>127.69133725820015</v>
      </c>
      <c r="AA360" s="328">
        <f t="shared" si="263"/>
        <v>128.59545836837677</v>
      </c>
      <c r="AB360" s="328">
        <f t="shared" si="227"/>
        <v>133.03195962994113</v>
      </c>
      <c r="AC360" s="328">
        <f t="shared" si="227"/>
        <v>126.26156433978132</v>
      </c>
      <c r="AD360" s="328">
        <f t="shared" si="227"/>
        <v>135.470984020185</v>
      </c>
      <c r="AE360" s="328">
        <f t="shared" ref="AE360:AG360" si="286">P360*100/$D360</f>
        <v>129.21976871320436</v>
      </c>
      <c r="AF360" s="328">
        <f t="shared" si="286"/>
        <v>139.13123002523128</v>
      </c>
      <c r="AG360" s="329">
        <f t="shared" si="286"/>
        <v>150.61916105971403</v>
      </c>
      <c r="AH360" s="781">
        <v>1</v>
      </c>
      <c r="AI360" s="782">
        <v>1</v>
      </c>
      <c r="AJ360" s="782">
        <v>1</v>
      </c>
      <c r="AK360" s="782">
        <v>1</v>
      </c>
      <c r="AL360" s="782">
        <v>1</v>
      </c>
      <c r="AM360" s="782">
        <v>1</v>
      </c>
      <c r="AN360" s="782">
        <v>1</v>
      </c>
      <c r="AO360" s="782">
        <v>1</v>
      </c>
      <c r="AP360" s="782">
        <v>1</v>
      </c>
      <c r="AQ360" s="782">
        <v>1</v>
      </c>
      <c r="AR360" s="782">
        <v>1</v>
      </c>
      <c r="AS360" s="782">
        <v>1</v>
      </c>
      <c r="AT360" s="782">
        <v>4</v>
      </c>
      <c r="AU360" s="782">
        <v>6</v>
      </c>
      <c r="AV360" s="784">
        <v>7</v>
      </c>
    </row>
    <row r="361" spans="2:48" ht="14.4" x14ac:dyDescent="0.3">
      <c r="B361" s="917"/>
      <c r="C361" s="1" t="s">
        <v>3</v>
      </c>
      <c r="D361" s="760">
        <v>411.9</v>
      </c>
      <c r="E361" s="760">
        <v>361.7</v>
      </c>
      <c r="F361" s="760">
        <v>369.9</v>
      </c>
      <c r="G361" s="760">
        <v>405.9</v>
      </c>
      <c r="H361" s="760">
        <v>418.4</v>
      </c>
      <c r="I361" s="760">
        <v>444.8</v>
      </c>
      <c r="J361" s="760">
        <v>428.6</v>
      </c>
      <c r="K361" s="760">
        <v>445.3</v>
      </c>
      <c r="L361" s="760">
        <v>452.8</v>
      </c>
      <c r="M361" s="760">
        <v>478.2</v>
      </c>
      <c r="N361" s="760">
        <v>520</v>
      </c>
      <c r="O361" s="760">
        <v>456</v>
      </c>
      <c r="P361" s="761">
        <v>422.03741000000002</v>
      </c>
      <c r="Q361" s="761">
        <v>471.12103000000002</v>
      </c>
      <c r="R361" s="761">
        <v>506.78217000000001</v>
      </c>
      <c r="S361" s="143">
        <f>100</f>
        <v>100</v>
      </c>
      <c r="T361" s="328">
        <f t="shared" si="265"/>
        <v>87.812575867929112</v>
      </c>
      <c r="U361" s="328">
        <f t="shared" si="263"/>
        <v>89.803350327749456</v>
      </c>
      <c r="V361" s="328">
        <f t="shared" si="263"/>
        <v>98.543335761107073</v>
      </c>
      <c r="W361" s="328">
        <f t="shared" si="263"/>
        <v>101.57805292546735</v>
      </c>
      <c r="X361" s="328">
        <f t="shared" si="263"/>
        <v>107.98737557659626</v>
      </c>
      <c r="Y361" s="328">
        <f t="shared" si="263"/>
        <v>104.05438213158534</v>
      </c>
      <c r="Z361" s="328">
        <f t="shared" si="263"/>
        <v>108.10876426317068</v>
      </c>
      <c r="AA361" s="328">
        <f t="shared" si="263"/>
        <v>109.92959456178684</v>
      </c>
      <c r="AB361" s="328">
        <f t="shared" si="227"/>
        <v>116.09613983976693</v>
      </c>
      <c r="AC361" s="328">
        <f t="shared" si="227"/>
        <v>126.24423403738773</v>
      </c>
      <c r="AD361" s="328">
        <f t="shared" si="227"/>
        <v>110.70648215586309</v>
      </c>
      <c r="AE361" s="328">
        <f t="shared" ref="AE361:AG361" si="287">P361*100/$D361</f>
        <v>102.46113377033261</v>
      </c>
      <c r="AF361" s="328">
        <f t="shared" si="287"/>
        <v>114.37752609856763</v>
      </c>
      <c r="AG361" s="329">
        <f t="shared" si="287"/>
        <v>123.03524399126003</v>
      </c>
      <c r="AH361" s="781">
        <v>1</v>
      </c>
      <c r="AI361" s="782">
        <v>1</v>
      </c>
      <c r="AJ361" s="782">
        <v>1</v>
      </c>
      <c r="AK361" s="782">
        <v>1</v>
      </c>
      <c r="AL361" s="782">
        <v>1</v>
      </c>
      <c r="AM361" s="782">
        <v>1</v>
      </c>
      <c r="AN361" s="782">
        <v>1</v>
      </c>
      <c r="AO361" s="782">
        <v>1</v>
      </c>
      <c r="AP361" s="782">
        <v>1</v>
      </c>
      <c r="AQ361" s="782">
        <v>1</v>
      </c>
      <c r="AR361" s="782">
        <v>1</v>
      </c>
      <c r="AS361" s="782">
        <v>1</v>
      </c>
      <c r="AT361" s="782">
        <v>4</v>
      </c>
      <c r="AU361" s="782">
        <v>6</v>
      </c>
      <c r="AV361" s="784">
        <v>7</v>
      </c>
    </row>
    <row r="362" spans="2:48" ht="14.4" x14ac:dyDescent="0.3">
      <c r="B362" s="917"/>
      <c r="C362" s="1" t="s">
        <v>4</v>
      </c>
      <c r="D362" s="761">
        <v>228.27734000000001</v>
      </c>
      <c r="E362" s="761">
        <v>194.34968000000001</v>
      </c>
      <c r="F362" s="761">
        <v>214.89467999999999</v>
      </c>
      <c r="G362" s="760">
        <v>245.4</v>
      </c>
      <c r="H362" s="760">
        <v>237.9</v>
      </c>
      <c r="I362" s="760">
        <v>280.60000000000002</v>
      </c>
      <c r="J362" s="760">
        <v>260.3</v>
      </c>
      <c r="K362" s="760">
        <v>299.5</v>
      </c>
      <c r="L362" s="761">
        <v>313.29061000000002</v>
      </c>
      <c r="M362" s="760">
        <v>339.1</v>
      </c>
      <c r="N362" s="761">
        <v>372.73354999999998</v>
      </c>
      <c r="O362" s="761">
        <v>381.00418999999999</v>
      </c>
      <c r="P362" s="761">
        <v>338.71579000000003</v>
      </c>
      <c r="Q362" s="761">
        <v>382.52996999999999</v>
      </c>
      <c r="R362" s="761">
        <v>413.95526000000001</v>
      </c>
      <c r="S362" s="143">
        <f>100</f>
        <v>100</v>
      </c>
      <c r="T362" s="328">
        <f t="shared" si="265"/>
        <v>85.137526133780952</v>
      </c>
      <c r="U362" s="328">
        <f t="shared" si="263"/>
        <v>94.137543393487945</v>
      </c>
      <c r="V362" s="328">
        <f t="shared" si="263"/>
        <v>107.50081457931829</v>
      </c>
      <c r="W362" s="328">
        <f t="shared" si="263"/>
        <v>104.21533736112397</v>
      </c>
      <c r="X362" s="328">
        <f t="shared" si="263"/>
        <v>122.92065432337701</v>
      </c>
      <c r="Y362" s="328">
        <f t="shared" si="263"/>
        <v>114.02796265279768</v>
      </c>
      <c r="Z362" s="328">
        <f t="shared" si="263"/>
        <v>131.20005691322669</v>
      </c>
      <c r="AA362" s="328">
        <f t="shared" si="263"/>
        <v>137.24122157722707</v>
      </c>
      <c r="AB362" s="328">
        <f t="shared" si="227"/>
        <v>148.54737662529271</v>
      </c>
      <c r="AC362" s="328">
        <f t="shared" si="227"/>
        <v>163.28101159755934</v>
      </c>
      <c r="AD362" s="328">
        <f t="shared" si="227"/>
        <v>166.9040781708776</v>
      </c>
      <c r="AE362" s="328">
        <f t="shared" ref="AE362:AG362" si="288">P362*100/$D362</f>
        <v>148.37906819835908</v>
      </c>
      <c r="AF362" s="328">
        <f t="shared" si="288"/>
        <v>167.57246689487442</v>
      </c>
      <c r="AG362" s="329">
        <f t="shared" si="288"/>
        <v>181.33874347756108</v>
      </c>
      <c r="AH362" s="781">
        <v>4</v>
      </c>
      <c r="AI362" s="782">
        <v>4</v>
      </c>
      <c r="AJ362" s="782">
        <v>4</v>
      </c>
      <c r="AK362" s="782">
        <v>1</v>
      </c>
      <c r="AL362" s="782">
        <v>1</v>
      </c>
      <c r="AM362" s="782">
        <v>1</v>
      </c>
      <c r="AN362" s="782">
        <v>1</v>
      </c>
      <c r="AO362" s="782">
        <v>1</v>
      </c>
      <c r="AP362" s="782">
        <v>4</v>
      </c>
      <c r="AQ362" s="782">
        <v>1</v>
      </c>
      <c r="AR362" s="782">
        <v>4</v>
      </c>
      <c r="AS362" s="782">
        <v>4</v>
      </c>
      <c r="AT362" s="782">
        <v>4</v>
      </c>
      <c r="AU362" s="782">
        <v>6</v>
      </c>
      <c r="AV362" s="784">
        <v>7</v>
      </c>
    </row>
    <row r="363" spans="2:48" ht="14.4" x14ac:dyDescent="0.3">
      <c r="B363" s="917"/>
      <c r="C363" s="1" t="s">
        <v>5</v>
      </c>
      <c r="D363" s="761">
        <v>23.422661999999999</v>
      </c>
      <c r="E363" s="761">
        <v>24.450330999999998</v>
      </c>
      <c r="F363" s="761">
        <v>25.405327</v>
      </c>
      <c r="G363" s="760">
        <v>35</v>
      </c>
      <c r="H363" s="760">
        <v>49.3</v>
      </c>
      <c r="I363" s="760">
        <v>21.9</v>
      </c>
      <c r="J363" s="760">
        <v>49.7</v>
      </c>
      <c r="K363" s="760">
        <v>48.4</v>
      </c>
      <c r="L363" s="761">
        <v>22.509345</v>
      </c>
      <c r="M363" s="760">
        <v>18.899999999999999</v>
      </c>
      <c r="N363" s="761">
        <v>19.266442999999999</v>
      </c>
      <c r="O363" s="761">
        <v>41.995902000000001</v>
      </c>
      <c r="P363" s="761">
        <v>20.317969999999999</v>
      </c>
      <c r="Q363" s="761">
        <v>23.54711</v>
      </c>
      <c r="R363" s="761">
        <v>25.998453000000001</v>
      </c>
      <c r="S363" s="143">
        <f>100</f>
        <v>100</v>
      </c>
      <c r="T363" s="328">
        <f t="shared" si="265"/>
        <v>104.38749873946863</v>
      </c>
      <c r="U363" s="328">
        <f t="shared" si="263"/>
        <v>108.46472958539042</v>
      </c>
      <c r="V363" s="328">
        <f t="shared" si="263"/>
        <v>149.42793436544488</v>
      </c>
      <c r="W363" s="328">
        <f t="shared" si="263"/>
        <v>210.47991897761239</v>
      </c>
      <c r="X363" s="328">
        <f t="shared" si="263"/>
        <v>93.499193217235515</v>
      </c>
      <c r="Y363" s="328">
        <f t="shared" si="263"/>
        <v>212.18766679893176</v>
      </c>
      <c r="Z363" s="328">
        <f t="shared" si="263"/>
        <v>206.6374863796438</v>
      </c>
      <c r="AA363" s="328">
        <f t="shared" si="263"/>
        <v>96.100712207690137</v>
      </c>
      <c r="AB363" s="328">
        <f t="shared" si="227"/>
        <v>80.691084557340233</v>
      </c>
      <c r="AC363" s="328">
        <f t="shared" si="227"/>
        <v>82.255565144559569</v>
      </c>
      <c r="AD363" s="328">
        <f t="shared" si="227"/>
        <v>179.29602536210447</v>
      </c>
      <c r="AE363" s="328">
        <f t="shared" ref="AE363:AG363" si="289">P363*100/$D363</f>
        <v>86.744922502830804</v>
      </c>
      <c r="AF363" s="328">
        <f t="shared" si="289"/>
        <v>100.53131450216888</v>
      </c>
      <c r="AG363" s="329">
        <f t="shared" si="289"/>
        <v>110.99700367106011</v>
      </c>
      <c r="AH363" s="781">
        <v>4</v>
      </c>
      <c r="AI363" s="782">
        <v>4</v>
      </c>
      <c r="AJ363" s="782">
        <v>4</v>
      </c>
      <c r="AK363" s="782">
        <v>1</v>
      </c>
      <c r="AL363" s="782">
        <v>1</v>
      </c>
      <c r="AM363" s="782">
        <v>1</v>
      </c>
      <c r="AN363" s="782">
        <v>1</v>
      </c>
      <c r="AO363" s="782">
        <v>1</v>
      </c>
      <c r="AP363" s="782">
        <v>4</v>
      </c>
      <c r="AQ363" s="782">
        <v>1</v>
      </c>
      <c r="AR363" s="782">
        <v>4</v>
      </c>
      <c r="AS363" s="782">
        <v>4</v>
      </c>
      <c r="AT363" s="782">
        <v>4</v>
      </c>
      <c r="AU363" s="782">
        <v>6</v>
      </c>
      <c r="AV363" s="784">
        <v>7</v>
      </c>
    </row>
    <row r="364" spans="2:48" ht="14.4" x14ac:dyDescent="0.3">
      <c r="B364" s="917"/>
      <c r="C364" s="1" t="s">
        <v>6</v>
      </c>
      <c r="D364" s="760">
        <v>1139.200002</v>
      </c>
      <c r="E364" s="760">
        <v>1030.300011</v>
      </c>
      <c r="F364" s="760">
        <v>1047.400007</v>
      </c>
      <c r="G364" s="760">
        <v>1149.1000000000001</v>
      </c>
      <c r="H364" s="760">
        <v>1247.5999999999999</v>
      </c>
      <c r="I364" s="760">
        <v>1288.8000000000002</v>
      </c>
      <c r="J364" s="760">
        <v>1277</v>
      </c>
      <c r="K364" s="760">
        <v>1400.5</v>
      </c>
      <c r="L364" s="760">
        <v>1400.199955</v>
      </c>
      <c r="M364" s="760">
        <v>1468.9</v>
      </c>
      <c r="N364" s="760">
        <v>1512.4999929999999</v>
      </c>
      <c r="O364" s="760">
        <v>1523.3000919999999</v>
      </c>
      <c r="P364" s="761">
        <v>1395.64039</v>
      </c>
      <c r="Q364" s="761">
        <v>1538.90624</v>
      </c>
      <c r="R364" s="761">
        <v>1663.0806129999999</v>
      </c>
      <c r="S364" s="143">
        <f>100</f>
        <v>100</v>
      </c>
      <c r="T364" s="328">
        <f t="shared" si="265"/>
        <v>90.440660919170199</v>
      </c>
      <c r="U364" s="328">
        <f t="shared" si="263"/>
        <v>91.941713936197814</v>
      </c>
      <c r="V364" s="328">
        <f t="shared" si="263"/>
        <v>100.86903072178893</v>
      </c>
      <c r="W364" s="328">
        <f t="shared" si="263"/>
        <v>109.51544924593495</v>
      </c>
      <c r="X364" s="328">
        <f t="shared" si="263"/>
        <v>113.13202227329352</v>
      </c>
      <c r="Y364" s="328">
        <f t="shared" si="263"/>
        <v>112.09620766837041</v>
      </c>
      <c r="Z364" s="328">
        <f t="shared" si="263"/>
        <v>122.93714866057383</v>
      </c>
      <c r="AA364" s="328">
        <f t="shared" si="263"/>
        <v>122.9108104408167</v>
      </c>
      <c r="AB364" s="328">
        <f t="shared" si="227"/>
        <v>128.94136213317879</v>
      </c>
      <c r="AC364" s="328">
        <f t="shared" si="227"/>
        <v>132.76860870300453</v>
      </c>
      <c r="AD364" s="328">
        <f t="shared" si="227"/>
        <v>133.71665109951431</v>
      </c>
      <c r="AE364" s="328">
        <f t="shared" ref="AE364:AG364" si="290">P364*100/$D364</f>
        <v>122.51056772733396</v>
      </c>
      <c r="AF364" s="328">
        <f t="shared" si="290"/>
        <v>135.08657279654744</v>
      </c>
      <c r="AG364" s="329">
        <f t="shared" si="290"/>
        <v>145.98671085676489</v>
      </c>
      <c r="AH364" s="781">
        <v>1</v>
      </c>
      <c r="AI364" s="782">
        <v>1</v>
      </c>
      <c r="AJ364" s="782">
        <v>1</v>
      </c>
      <c r="AK364" s="782">
        <v>1</v>
      </c>
      <c r="AL364" s="782">
        <v>1</v>
      </c>
      <c r="AM364" s="782">
        <v>1</v>
      </c>
      <c r="AN364" s="782">
        <v>1</v>
      </c>
      <c r="AO364" s="782">
        <v>1</v>
      </c>
      <c r="AP364" s="782">
        <v>1</v>
      </c>
      <c r="AQ364" s="782">
        <v>1</v>
      </c>
      <c r="AR364" s="782">
        <v>1</v>
      </c>
      <c r="AS364" s="782">
        <v>1</v>
      </c>
      <c r="AT364" s="782">
        <v>4</v>
      </c>
      <c r="AU364" s="782">
        <v>6</v>
      </c>
      <c r="AV364" s="784">
        <v>7</v>
      </c>
    </row>
    <row r="365" spans="2:48" ht="14.4" x14ac:dyDescent="0.3">
      <c r="B365" s="918"/>
      <c r="C365" s="8" t="s">
        <v>7</v>
      </c>
      <c r="D365" s="565">
        <v>1115.7773400000001</v>
      </c>
      <c r="E365" s="565">
        <v>1005.84968</v>
      </c>
      <c r="F365" s="565">
        <v>1021.9946799999999</v>
      </c>
      <c r="G365" s="565">
        <v>1114.1000000000001</v>
      </c>
      <c r="H365" s="565">
        <v>1198.3</v>
      </c>
      <c r="I365" s="565">
        <v>1266.9000000000001</v>
      </c>
      <c r="J365" s="565">
        <v>1227.3</v>
      </c>
      <c r="K365" s="565">
        <v>1352.1</v>
      </c>
      <c r="L365" s="565">
        <v>1377.6906100000001</v>
      </c>
      <c r="M365" s="565">
        <v>1450</v>
      </c>
      <c r="N365" s="565">
        <v>1493.2335499999999</v>
      </c>
      <c r="O365" s="565">
        <v>1481.3041899999998</v>
      </c>
      <c r="P365" s="565">
        <v>1375.32242</v>
      </c>
      <c r="Q365" s="565">
        <v>1515.3591300000001</v>
      </c>
      <c r="R365" s="565">
        <v>1637.0821599999999</v>
      </c>
      <c r="S365" s="143">
        <f>100</f>
        <v>100</v>
      </c>
      <c r="T365" s="328">
        <f t="shared" si="265"/>
        <v>90.147885598752168</v>
      </c>
      <c r="U365" s="328">
        <f t="shared" si="263"/>
        <v>91.594858881073876</v>
      </c>
      <c r="V365" s="328">
        <f t="shared" si="263"/>
        <v>99.849670723730597</v>
      </c>
      <c r="W365" s="328">
        <f t="shared" si="263"/>
        <v>107.39597920137004</v>
      </c>
      <c r="X365" s="328">
        <f t="shared" si="263"/>
        <v>113.54415926747537</v>
      </c>
      <c r="Y365" s="328">
        <f t="shared" si="263"/>
        <v>109.99506406896558</v>
      </c>
      <c r="Z365" s="328">
        <f t="shared" si="263"/>
        <v>121.18009136123878</v>
      </c>
      <c r="AA365" s="328">
        <f t="shared" si="263"/>
        <v>123.47361436825739</v>
      </c>
      <c r="AB365" s="328">
        <f t="shared" si="227"/>
        <v>129.95424337977681</v>
      </c>
      <c r="AC365" s="328">
        <f t="shared" si="227"/>
        <v>133.82899046865387</v>
      </c>
      <c r="AD365" s="328">
        <f t="shared" si="227"/>
        <v>132.75983808740907</v>
      </c>
      <c r="AE365" s="328">
        <f t="shared" ref="AE365:AG365" si="291">P365*100/$D365</f>
        <v>123.26136861678872</v>
      </c>
      <c r="AF365" s="328">
        <f t="shared" si="291"/>
        <v>135.81196495709437</v>
      </c>
      <c r="AG365" s="329">
        <f t="shared" si="291"/>
        <v>146.72122307126256</v>
      </c>
      <c r="AH365" s="785"/>
      <c r="AI365" s="786"/>
      <c r="AJ365" s="786"/>
      <c r="AK365" s="786"/>
      <c r="AL365" s="786"/>
      <c r="AM365" s="786"/>
      <c r="AN365" s="786"/>
      <c r="AO365" s="786"/>
      <c r="AP365" s="786"/>
      <c r="AQ365" s="786"/>
      <c r="AR365" s="786"/>
      <c r="AS365" s="786"/>
      <c r="AT365" s="786"/>
      <c r="AU365" s="786"/>
      <c r="AV365" s="787"/>
    </row>
    <row r="366" spans="2:48" ht="16.5" customHeight="1" x14ac:dyDescent="0.3">
      <c r="B366" s="917" t="s">
        <v>93</v>
      </c>
      <c r="C366" s="1" t="s">
        <v>2</v>
      </c>
      <c r="D366" s="760">
        <v>256.3</v>
      </c>
      <c r="E366" s="760">
        <v>214</v>
      </c>
      <c r="F366" s="760">
        <v>238.3</v>
      </c>
      <c r="G366" s="760">
        <v>248.8</v>
      </c>
      <c r="H366" s="760">
        <v>285</v>
      </c>
      <c r="I366" s="760">
        <v>274.39999999999998</v>
      </c>
      <c r="J366" s="760">
        <v>257.8</v>
      </c>
      <c r="K366" s="760">
        <v>304.7</v>
      </c>
      <c r="L366" s="760">
        <v>317.3</v>
      </c>
      <c r="M366" s="760">
        <v>316.10000000000002</v>
      </c>
      <c r="N366" s="760">
        <v>365.9</v>
      </c>
      <c r="O366" s="760">
        <v>418.6</v>
      </c>
      <c r="P366" s="761">
        <v>399.28395</v>
      </c>
      <c r="Q366" s="761">
        <v>429.91</v>
      </c>
      <c r="R366" s="761">
        <v>465.41320999999999</v>
      </c>
      <c r="S366" s="143">
        <f>100</f>
        <v>100</v>
      </c>
      <c r="T366" s="328">
        <f t="shared" si="265"/>
        <v>83.495903238392501</v>
      </c>
      <c r="U366" s="328">
        <f t="shared" si="263"/>
        <v>92.976980101443615</v>
      </c>
      <c r="V366" s="328">
        <f t="shared" si="263"/>
        <v>97.073741708934833</v>
      </c>
      <c r="W366" s="328">
        <f t="shared" si="263"/>
        <v>111.197815060476</v>
      </c>
      <c r="X366" s="328">
        <f t="shared" si="263"/>
        <v>107.06203667577056</v>
      </c>
      <c r="Y366" s="328">
        <f t="shared" si="263"/>
        <v>100.58525165821302</v>
      </c>
      <c r="Z366" s="328">
        <f t="shared" si="263"/>
        <v>118.88412017167381</v>
      </c>
      <c r="AA366" s="328">
        <f t="shared" si="263"/>
        <v>123.80023410066327</v>
      </c>
      <c r="AB366" s="328">
        <f t="shared" si="227"/>
        <v>123.33203277409287</v>
      </c>
      <c r="AC366" s="328">
        <f t="shared" si="227"/>
        <v>142.76238782676549</v>
      </c>
      <c r="AD366" s="328">
        <f t="shared" si="227"/>
        <v>163.32422941865002</v>
      </c>
      <c r="AE366" s="328">
        <f t="shared" ref="AE366:AG366" si="292">P366*100/$D366</f>
        <v>155.78772922356615</v>
      </c>
      <c r="AF366" s="328">
        <f t="shared" si="292"/>
        <v>167.73702692157627</v>
      </c>
      <c r="AG366" s="329">
        <f t="shared" si="292"/>
        <v>181.58923527116659</v>
      </c>
      <c r="AH366" s="781">
        <v>1</v>
      </c>
      <c r="AI366" s="782">
        <v>1</v>
      </c>
      <c r="AJ366" s="782">
        <v>1</v>
      </c>
      <c r="AK366" s="782">
        <v>1</v>
      </c>
      <c r="AL366" s="782">
        <v>1</v>
      </c>
      <c r="AM366" s="782">
        <v>1</v>
      </c>
      <c r="AN366" s="782">
        <v>1</v>
      </c>
      <c r="AO366" s="782">
        <v>1</v>
      </c>
      <c r="AP366" s="782">
        <v>1</v>
      </c>
      <c r="AQ366" s="782">
        <v>1</v>
      </c>
      <c r="AR366" s="782">
        <v>1</v>
      </c>
      <c r="AS366" s="782">
        <v>1</v>
      </c>
      <c r="AT366" s="782">
        <v>4</v>
      </c>
      <c r="AU366" s="782">
        <v>6</v>
      </c>
      <c r="AV366" s="784">
        <v>7</v>
      </c>
    </row>
    <row r="367" spans="2:48" ht="14.4" x14ac:dyDescent="0.3">
      <c r="B367" s="917"/>
      <c r="C367" s="1" t="s">
        <v>3</v>
      </c>
      <c r="D367" s="761">
        <v>74.014249000000007</v>
      </c>
      <c r="E367" s="761">
        <v>93.998537999999996</v>
      </c>
      <c r="F367" s="761">
        <v>84.934825000000004</v>
      </c>
      <c r="G367" s="760">
        <v>98.3</v>
      </c>
      <c r="H367" s="760">
        <v>82.8</v>
      </c>
      <c r="I367" s="761">
        <v>65.296133999999995</v>
      </c>
      <c r="J367" s="761">
        <v>69.678766999999993</v>
      </c>
      <c r="K367" s="761">
        <v>66.821177000000006</v>
      </c>
      <c r="L367" s="761">
        <v>76.724445000000003</v>
      </c>
      <c r="M367" s="761">
        <v>87.649021000000005</v>
      </c>
      <c r="N367" s="761">
        <v>100.92664000000001</v>
      </c>
      <c r="O367" s="762">
        <v>109.291</v>
      </c>
      <c r="P367" s="761">
        <v>101.15107</v>
      </c>
      <c r="Q367" s="761">
        <v>112.91511</v>
      </c>
      <c r="R367" s="761">
        <v>121.44548</v>
      </c>
      <c r="S367" s="143">
        <f>100</f>
        <v>100</v>
      </c>
      <c r="T367" s="328">
        <f t="shared" si="265"/>
        <v>127.00059687155643</v>
      </c>
      <c r="U367" s="328">
        <f t="shared" si="263"/>
        <v>114.75469405897775</v>
      </c>
      <c r="V367" s="328">
        <f t="shared" si="263"/>
        <v>132.81226429791917</v>
      </c>
      <c r="W367" s="328">
        <f t="shared" si="263"/>
        <v>111.87035080231645</v>
      </c>
      <c r="X367" s="328">
        <f t="shared" si="263"/>
        <v>88.221031601631182</v>
      </c>
      <c r="Y367" s="328">
        <f t="shared" si="263"/>
        <v>94.14236845124239</v>
      </c>
      <c r="Z367" s="328">
        <f t="shared" si="263"/>
        <v>90.281503768281155</v>
      </c>
      <c r="AA367" s="328">
        <f t="shared" si="263"/>
        <v>103.66172194762119</v>
      </c>
      <c r="AB367" s="328">
        <f t="shared" si="227"/>
        <v>118.42182037137201</v>
      </c>
      <c r="AC367" s="328">
        <f t="shared" si="227"/>
        <v>136.36109446979594</v>
      </c>
      <c r="AD367" s="328">
        <f t="shared" si="227"/>
        <v>147.66210760309139</v>
      </c>
      <c r="AE367" s="328">
        <f t="shared" ref="AE367:AG367" si="293">P367*100/$D367</f>
        <v>136.66431986630033</v>
      </c>
      <c r="AF367" s="328">
        <f t="shared" si="293"/>
        <v>152.55861070751388</v>
      </c>
      <c r="AG367" s="329">
        <f t="shared" si="293"/>
        <v>164.08391848980321</v>
      </c>
      <c r="AH367" s="781">
        <v>4</v>
      </c>
      <c r="AI367" s="782">
        <v>4</v>
      </c>
      <c r="AJ367" s="782">
        <v>4</v>
      </c>
      <c r="AK367" s="782">
        <v>1</v>
      </c>
      <c r="AL367" s="782">
        <v>1</v>
      </c>
      <c r="AM367" s="782">
        <v>4</v>
      </c>
      <c r="AN367" s="782">
        <v>4</v>
      </c>
      <c r="AO367" s="782">
        <v>4</v>
      </c>
      <c r="AP367" s="782">
        <v>4</v>
      </c>
      <c r="AQ367" s="782">
        <v>4</v>
      </c>
      <c r="AR367" s="782">
        <v>4</v>
      </c>
      <c r="AS367" s="782">
        <v>2</v>
      </c>
      <c r="AT367" s="782">
        <v>4</v>
      </c>
      <c r="AU367" s="782">
        <v>6</v>
      </c>
      <c r="AV367" s="784">
        <v>7</v>
      </c>
    </row>
    <row r="368" spans="2:48" ht="15" customHeight="1" x14ac:dyDescent="0.3">
      <c r="B368" s="917"/>
      <c r="C368" s="1" t="s">
        <v>4</v>
      </c>
      <c r="D368" s="761">
        <v>44.785766000000002</v>
      </c>
      <c r="E368" s="761">
        <v>52.501466000000001</v>
      </c>
      <c r="F368" s="761">
        <v>53.465175000000002</v>
      </c>
      <c r="G368" s="760">
        <v>62.4</v>
      </c>
      <c r="H368" s="760">
        <v>63.5</v>
      </c>
      <c r="I368" s="761">
        <v>71.303870000000003</v>
      </c>
      <c r="J368" s="761">
        <v>53.421253</v>
      </c>
      <c r="K368" s="761">
        <v>54.378819</v>
      </c>
      <c r="L368" s="761">
        <v>63.275551</v>
      </c>
      <c r="M368" s="761">
        <v>73.150966999999994</v>
      </c>
      <c r="N368" s="761">
        <v>66.073385999999999</v>
      </c>
      <c r="O368" s="761">
        <v>70.009010000000004</v>
      </c>
      <c r="P368" s="761">
        <v>60.043152999999997</v>
      </c>
      <c r="Q368" s="761">
        <v>67.809967</v>
      </c>
      <c r="R368" s="761">
        <v>73.401679999999999</v>
      </c>
      <c r="S368" s="143">
        <f>100</f>
        <v>100</v>
      </c>
      <c r="T368" s="328">
        <f t="shared" si="265"/>
        <v>117.22801838423395</v>
      </c>
      <c r="U368" s="328">
        <f t="shared" si="263"/>
        <v>119.37983822806558</v>
      </c>
      <c r="V368" s="328">
        <f t="shared" si="263"/>
        <v>139.32998265565001</v>
      </c>
      <c r="W368" s="328">
        <f t="shared" si="263"/>
        <v>141.78612017041306</v>
      </c>
      <c r="X368" s="328">
        <f t="shared" si="263"/>
        <v>159.21100914071673</v>
      </c>
      <c r="Y368" s="328">
        <f t="shared" si="263"/>
        <v>119.28176688995337</v>
      </c>
      <c r="Z368" s="328">
        <f t="shared" si="263"/>
        <v>121.4198703221912</v>
      </c>
      <c r="AA368" s="328">
        <f t="shared" si="263"/>
        <v>141.28495870763936</v>
      </c>
      <c r="AB368" s="328">
        <f t="shared" si="227"/>
        <v>163.33530389990423</v>
      </c>
      <c r="AC368" s="328">
        <f t="shared" si="227"/>
        <v>147.53211098365495</v>
      </c>
      <c r="AD368" s="328">
        <f t="shared" si="227"/>
        <v>156.31977802947483</v>
      </c>
      <c r="AE368" s="328">
        <f t="shared" ref="AE368:AG368" si="294">P368*100/$D368</f>
        <v>134.06749144359839</v>
      </c>
      <c r="AF368" s="328">
        <f t="shared" si="294"/>
        <v>151.4096398395865</v>
      </c>
      <c r="AG368" s="329">
        <f t="shared" si="294"/>
        <v>163.89510899512135</v>
      </c>
      <c r="AH368" s="781">
        <v>4</v>
      </c>
      <c r="AI368" s="782">
        <v>4</v>
      </c>
      <c r="AJ368" s="782">
        <v>4</v>
      </c>
      <c r="AK368" s="782">
        <v>1</v>
      </c>
      <c r="AL368" s="782">
        <v>1</v>
      </c>
      <c r="AM368" s="782">
        <v>4</v>
      </c>
      <c r="AN368" s="782">
        <v>4</v>
      </c>
      <c r="AO368" s="782">
        <v>4</v>
      </c>
      <c r="AP368" s="782">
        <v>4</v>
      </c>
      <c r="AQ368" s="782">
        <v>4</v>
      </c>
      <c r="AR368" s="782">
        <v>4</v>
      </c>
      <c r="AS368" s="782">
        <v>4</v>
      </c>
      <c r="AT368" s="782">
        <v>4</v>
      </c>
      <c r="AU368" s="782">
        <v>6</v>
      </c>
      <c r="AV368" s="784">
        <v>7</v>
      </c>
    </row>
    <row r="369" spans="2:48" ht="14.4" x14ac:dyDescent="0.3">
      <c r="B369" s="917"/>
      <c r="C369" s="1" t="s">
        <v>5</v>
      </c>
      <c r="D369" s="760">
        <v>0</v>
      </c>
      <c r="E369" s="760">
        <v>0</v>
      </c>
      <c r="F369" s="760">
        <v>0</v>
      </c>
      <c r="G369" s="760">
        <v>0</v>
      </c>
      <c r="H369" s="760">
        <v>0</v>
      </c>
      <c r="I369" s="760">
        <v>0</v>
      </c>
      <c r="J369" s="760">
        <v>0</v>
      </c>
      <c r="K369" s="760">
        <v>0</v>
      </c>
      <c r="L369" s="760">
        <v>0</v>
      </c>
      <c r="M369" s="760">
        <v>0</v>
      </c>
      <c r="N369" s="761">
        <v>0</v>
      </c>
      <c r="O369" s="761">
        <v>0</v>
      </c>
      <c r="P369" s="761">
        <v>0</v>
      </c>
      <c r="Q369" s="761">
        <v>0</v>
      </c>
      <c r="R369" s="761">
        <v>0</v>
      </c>
      <c r="S369" s="143">
        <f>100</f>
        <v>100</v>
      </c>
      <c r="T369" s="328" t="e">
        <f t="shared" si="265"/>
        <v>#DIV/0!</v>
      </c>
      <c r="U369" s="328" t="e">
        <f t="shared" si="263"/>
        <v>#DIV/0!</v>
      </c>
      <c r="V369" s="328" t="e">
        <f t="shared" si="263"/>
        <v>#DIV/0!</v>
      </c>
      <c r="W369" s="328" t="e">
        <f t="shared" si="263"/>
        <v>#DIV/0!</v>
      </c>
      <c r="X369" s="328" t="e">
        <f t="shared" si="263"/>
        <v>#DIV/0!</v>
      </c>
      <c r="Y369" s="328" t="e">
        <f t="shared" si="263"/>
        <v>#DIV/0!</v>
      </c>
      <c r="Z369" s="328" t="e">
        <f t="shared" si="263"/>
        <v>#DIV/0!</v>
      </c>
      <c r="AA369" s="328" t="e">
        <f t="shared" si="263"/>
        <v>#DIV/0!</v>
      </c>
      <c r="AB369" s="328" t="e">
        <f t="shared" si="227"/>
        <v>#DIV/0!</v>
      </c>
      <c r="AC369" s="328" t="e">
        <f t="shared" si="227"/>
        <v>#DIV/0!</v>
      </c>
      <c r="AD369" s="328" t="e">
        <f t="shared" si="227"/>
        <v>#DIV/0!</v>
      </c>
      <c r="AE369" s="328" t="e">
        <f t="shared" ref="AE369:AG369" si="295">P369*100/$D369</f>
        <v>#DIV/0!</v>
      </c>
      <c r="AF369" s="328" t="e">
        <f t="shared" si="295"/>
        <v>#DIV/0!</v>
      </c>
      <c r="AG369" s="329" t="e">
        <f t="shared" si="295"/>
        <v>#DIV/0!</v>
      </c>
      <c r="AH369" s="781">
        <v>1</v>
      </c>
      <c r="AI369" s="782">
        <v>1</v>
      </c>
      <c r="AJ369" s="782">
        <v>1</v>
      </c>
      <c r="AK369" s="782">
        <v>1</v>
      </c>
      <c r="AL369" s="782">
        <v>1</v>
      </c>
      <c r="AM369" s="782">
        <v>1</v>
      </c>
      <c r="AN369" s="782">
        <v>1</v>
      </c>
      <c r="AO369" s="782">
        <v>1</v>
      </c>
      <c r="AP369" s="782">
        <v>1</v>
      </c>
      <c r="AQ369" s="782">
        <v>1</v>
      </c>
      <c r="AR369" s="782">
        <v>4</v>
      </c>
      <c r="AS369" s="782">
        <v>4</v>
      </c>
      <c r="AT369" s="782">
        <v>4</v>
      </c>
      <c r="AU369" s="782">
        <v>6</v>
      </c>
      <c r="AV369" s="784">
        <v>7</v>
      </c>
    </row>
    <row r="370" spans="2:48" ht="14.4" x14ac:dyDescent="0.3">
      <c r="B370" s="917"/>
      <c r="C370" s="1" t="s">
        <v>6</v>
      </c>
      <c r="D370" s="760">
        <v>375.10001500000004</v>
      </c>
      <c r="E370" s="760">
        <v>360.50000399999999</v>
      </c>
      <c r="F370" s="760">
        <v>376.7</v>
      </c>
      <c r="G370" s="760">
        <v>409.5</v>
      </c>
      <c r="H370" s="760">
        <v>431.3</v>
      </c>
      <c r="I370" s="760">
        <v>411.00000399999999</v>
      </c>
      <c r="J370" s="760">
        <v>380.90001999999998</v>
      </c>
      <c r="K370" s="760">
        <v>425.89999599999999</v>
      </c>
      <c r="L370" s="760">
        <v>457.29999600000002</v>
      </c>
      <c r="M370" s="760">
        <v>476.89998800000001</v>
      </c>
      <c r="N370" s="760">
        <v>532.90002600000003</v>
      </c>
      <c r="O370" s="760">
        <v>597.90001000000007</v>
      </c>
      <c r="P370" s="761">
        <v>560.47817299999997</v>
      </c>
      <c r="Q370" s="761">
        <v>610.63507700000002</v>
      </c>
      <c r="R370" s="761">
        <v>660.26036999999997</v>
      </c>
      <c r="S370" s="143">
        <f>100</f>
        <v>100</v>
      </c>
      <c r="T370" s="328">
        <f t="shared" si="265"/>
        <v>96.107701835202519</v>
      </c>
      <c r="U370" s="328">
        <f t="shared" si="263"/>
        <v>100.42654890323051</v>
      </c>
      <c r="V370" s="328">
        <f t="shared" si="263"/>
        <v>109.17088339759196</v>
      </c>
      <c r="W370" s="328">
        <f t="shared" si="263"/>
        <v>114.98266668957609</v>
      </c>
      <c r="X370" s="328">
        <f t="shared" si="263"/>
        <v>109.57077780975294</v>
      </c>
      <c r="Y370" s="328">
        <f t="shared" si="263"/>
        <v>101.54625560332221</v>
      </c>
      <c r="Z370" s="328">
        <f t="shared" si="263"/>
        <v>113.54304957839042</v>
      </c>
      <c r="AA370" s="328">
        <f t="shared" si="263"/>
        <v>121.91415028335842</v>
      </c>
      <c r="AB370" s="328">
        <f t="shared" si="227"/>
        <v>127.13942120210258</v>
      </c>
      <c r="AC370" s="328">
        <f t="shared" si="227"/>
        <v>142.06878290847308</v>
      </c>
      <c r="AD370" s="328">
        <f t="shared" si="227"/>
        <v>159.39749029335547</v>
      </c>
      <c r="AE370" s="328">
        <f t="shared" ref="AE370:AG370" si="296">P370*100/$D370</f>
        <v>149.42099455794474</v>
      </c>
      <c r="AF370" s="328">
        <f t="shared" si="296"/>
        <v>162.79260266091964</v>
      </c>
      <c r="AG370" s="329">
        <f t="shared" si="296"/>
        <v>176.02248562959932</v>
      </c>
      <c r="AH370" s="781">
        <v>1</v>
      </c>
      <c r="AI370" s="782">
        <v>1</v>
      </c>
      <c r="AJ370" s="782">
        <v>1</v>
      </c>
      <c r="AK370" s="782">
        <v>1</v>
      </c>
      <c r="AL370" s="782">
        <v>1</v>
      </c>
      <c r="AM370" s="782">
        <v>1</v>
      </c>
      <c r="AN370" s="782">
        <v>1</v>
      </c>
      <c r="AO370" s="782">
        <v>1</v>
      </c>
      <c r="AP370" s="782">
        <v>1</v>
      </c>
      <c r="AQ370" s="782">
        <v>1</v>
      </c>
      <c r="AR370" s="782">
        <v>1</v>
      </c>
      <c r="AS370" s="782">
        <v>1</v>
      </c>
      <c r="AT370" s="782">
        <v>4</v>
      </c>
      <c r="AU370" s="782">
        <v>6</v>
      </c>
      <c r="AV370" s="784">
        <v>7</v>
      </c>
    </row>
    <row r="371" spans="2:48" ht="14.4" x14ac:dyDescent="0.3">
      <c r="B371" s="918"/>
      <c r="C371" s="8" t="s">
        <v>7</v>
      </c>
      <c r="D371" s="565">
        <v>375.10001500000004</v>
      </c>
      <c r="E371" s="565">
        <v>360.50000399999999</v>
      </c>
      <c r="F371" s="565">
        <v>376.7</v>
      </c>
      <c r="G371" s="565">
        <v>409.5</v>
      </c>
      <c r="H371" s="565">
        <v>431.3</v>
      </c>
      <c r="I371" s="565">
        <v>411.00000399999999</v>
      </c>
      <c r="J371" s="565">
        <v>380.90001999999998</v>
      </c>
      <c r="K371" s="565">
        <v>425.89999599999999</v>
      </c>
      <c r="L371" s="565">
        <v>457.29999600000002</v>
      </c>
      <c r="M371" s="565">
        <v>476.89998800000001</v>
      </c>
      <c r="N371" s="565">
        <v>532.90002600000003</v>
      </c>
      <c r="O371" s="565">
        <v>597.90001000000007</v>
      </c>
      <c r="P371" s="565">
        <v>560.47817299999997</v>
      </c>
      <c r="Q371" s="565">
        <v>610.63507700000002</v>
      </c>
      <c r="R371" s="565">
        <v>660.26036999999997</v>
      </c>
      <c r="S371" s="143">
        <f>100</f>
        <v>100</v>
      </c>
      <c r="T371" s="328">
        <f t="shared" si="265"/>
        <v>96.107701835202519</v>
      </c>
      <c r="U371" s="328">
        <f t="shared" si="263"/>
        <v>100.42654890323051</v>
      </c>
      <c r="V371" s="328">
        <f t="shared" si="263"/>
        <v>109.17088339759196</v>
      </c>
      <c r="W371" s="328">
        <f t="shared" si="263"/>
        <v>114.98266668957609</v>
      </c>
      <c r="X371" s="328">
        <f t="shared" si="263"/>
        <v>109.57077780975294</v>
      </c>
      <c r="Y371" s="328">
        <f t="shared" si="263"/>
        <v>101.54625560332221</v>
      </c>
      <c r="Z371" s="328">
        <f t="shared" si="263"/>
        <v>113.54304957839042</v>
      </c>
      <c r="AA371" s="328">
        <f t="shared" si="263"/>
        <v>121.91415028335842</v>
      </c>
      <c r="AB371" s="328">
        <f t="shared" si="227"/>
        <v>127.13942120210258</v>
      </c>
      <c r="AC371" s="328">
        <f t="shared" si="227"/>
        <v>142.06878290847308</v>
      </c>
      <c r="AD371" s="328">
        <f t="shared" si="227"/>
        <v>159.39749029335547</v>
      </c>
      <c r="AE371" s="328">
        <f t="shared" ref="AE371:AG413" si="297">P371*100/$D371</f>
        <v>149.42099455794474</v>
      </c>
      <c r="AF371" s="328">
        <f t="shared" si="297"/>
        <v>162.79260266091964</v>
      </c>
      <c r="AG371" s="329">
        <f t="shared" si="297"/>
        <v>176.02248562959932</v>
      </c>
      <c r="AH371" s="785"/>
      <c r="AI371" s="786"/>
      <c r="AJ371" s="786"/>
      <c r="AK371" s="786"/>
      <c r="AL371" s="786"/>
      <c r="AM371" s="786"/>
      <c r="AN371" s="786"/>
      <c r="AO371" s="786"/>
      <c r="AP371" s="786"/>
      <c r="AQ371" s="786"/>
      <c r="AR371" s="786"/>
      <c r="AS371" s="786"/>
      <c r="AT371" s="786"/>
      <c r="AU371" s="786"/>
      <c r="AV371" s="787"/>
    </row>
    <row r="372" spans="2:48" ht="16.5" customHeight="1" x14ac:dyDescent="0.3">
      <c r="B372" s="917" t="s">
        <v>72</v>
      </c>
      <c r="C372" s="7" t="s">
        <v>2</v>
      </c>
      <c r="D372" s="760">
        <v>105.2</v>
      </c>
      <c r="E372" s="760">
        <v>110.2</v>
      </c>
      <c r="F372" s="760">
        <v>110.1</v>
      </c>
      <c r="G372" s="760">
        <v>112.4</v>
      </c>
      <c r="H372" s="760">
        <v>118</v>
      </c>
      <c r="I372" s="760">
        <v>127.2</v>
      </c>
      <c r="J372" s="760">
        <v>139.9</v>
      </c>
      <c r="K372" s="760">
        <v>137.5</v>
      </c>
      <c r="L372" s="760">
        <v>151.6</v>
      </c>
      <c r="M372" s="760">
        <v>165.7</v>
      </c>
      <c r="N372" s="760">
        <v>157.30000000000001</v>
      </c>
      <c r="O372" s="760">
        <v>168</v>
      </c>
      <c r="P372" s="761">
        <v>160.24776</v>
      </c>
      <c r="Q372" s="761">
        <v>172.53915000000001</v>
      </c>
      <c r="R372" s="761">
        <v>186.79488000000001</v>
      </c>
      <c r="S372" s="143">
        <f>100</f>
        <v>100</v>
      </c>
      <c r="T372" s="328">
        <f t="shared" si="265"/>
        <v>104.75285171102661</v>
      </c>
      <c r="U372" s="328">
        <f t="shared" si="263"/>
        <v>104.65779467680608</v>
      </c>
      <c r="V372" s="328">
        <f t="shared" si="263"/>
        <v>106.84410646387832</v>
      </c>
      <c r="W372" s="328">
        <f t="shared" si="263"/>
        <v>112.16730038022813</v>
      </c>
      <c r="X372" s="328">
        <f t="shared" si="263"/>
        <v>120.91254752851711</v>
      </c>
      <c r="Y372" s="328">
        <f t="shared" si="263"/>
        <v>132.98479087452472</v>
      </c>
      <c r="Z372" s="328">
        <f t="shared" si="263"/>
        <v>130.70342205323195</v>
      </c>
      <c r="AA372" s="328">
        <f t="shared" si="263"/>
        <v>144.10646387832699</v>
      </c>
      <c r="AB372" s="328">
        <f t="shared" si="227"/>
        <v>157.50950570342204</v>
      </c>
      <c r="AC372" s="328">
        <f t="shared" si="227"/>
        <v>149.52471482889734</v>
      </c>
      <c r="AD372" s="328">
        <f t="shared" si="227"/>
        <v>159.69581749049431</v>
      </c>
      <c r="AE372" s="328">
        <f t="shared" si="297"/>
        <v>152.32676806083649</v>
      </c>
      <c r="AF372" s="328">
        <f t="shared" ref="AF372:AG413" si="298">Q372*100/$D372</f>
        <v>164.01059885931559</v>
      </c>
      <c r="AG372" s="329">
        <f t="shared" si="298"/>
        <v>177.5616730038023</v>
      </c>
      <c r="AH372" s="781">
        <v>1</v>
      </c>
      <c r="AI372" s="782">
        <v>1</v>
      </c>
      <c r="AJ372" s="782">
        <v>1</v>
      </c>
      <c r="AK372" s="782">
        <v>1</v>
      </c>
      <c r="AL372" s="782">
        <v>1</v>
      </c>
      <c r="AM372" s="782">
        <v>1</v>
      </c>
      <c r="AN372" s="782">
        <v>1</v>
      </c>
      <c r="AO372" s="782">
        <v>1</v>
      </c>
      <c r="AP372" s="782">
        <v>1</v>
      </c>
      <c r="AQ372" s="782">
        <v>1</v>
      </c>
      <c r="AR372" s="782">
        <v>1</v>
      </c>
      <c r="AS372" s="782">
        <v>1</v>
      </c>
      <c r="AT372" s="782">
        <v>4</v>
      </c>
      <c r="AU372" s="782">
        <v>6</v>
      </c>
      <c r="AV372" s="784">
        <v>7</v>
      </c>
    </row>
    <row r="373" spans="2:48" ht="15" customHeight="1" x14ac:dyDescent="0.3">
      <c r="B373" s="917"/>
      <c r="C373" s="1" t="s">
        <v>3</v>
      </c>
      <c r="D373" s="761">
        <v>11.200005000000001</v>
      </c>
      <c r="E373" s="761">
        <v>14.5</v>
      </c>
      <c r="F373" s="761">
        <v>14.599997999999999</v>
      </c>
      <c r="G373" s="760">
        <v>20.5</v>
      </c>
      <c r="H373" s="760">
        <v>23.4</v>
      </c>
      <c r="I373" s="761">
        <v>24.415890000000001</v>
      </c>
      <c r="J373" s="761">
        <v>28.807839999999999</v>
      </c>
      <c r="K373" s="761">
        <v>37.752274999999997</v>
      </c>
      <c r="L373" s="761">
        <v>41.044679000000002</v>
      </c>
      <c r="M373" s="761">
        <v>42.351635999999999</v>
      </c>
      <c r="N373" s="761">
        <v>49.019537999999997</v>
      </c>
      <c r="O373" s="762">
        <v>53.295999999999999</v>
      </c>
      <c r="P373" s="761">
        <v>49.326549999999997</v>
      </c>
      <c r="Q373" s="761">
        <v>55.063308999999997</v>
      </c>
      <c r="R373" s="761">
        <v>59.209839000000002</v>
      </c>
      <c r="S373" s="143">
        <f>100</f>
        <v>100</v>
      </c>
      <c r="T373" s="328">
        <f t="shared" si="265"/>
        <v>129.46422791775538</v>
      </c>
      <c r="U373" s="328">
        <f t="shared" si="263"/>
        <v>130.35706680488087</v>
      </c>
      <c r="V373" s="328">
        <f t="shared" si="263"/>
        <v>183.03563257337831</v>
      </c>
      <c r="W373" s="328">
        <f t="shared" si="263"/>
        <v>208.92847815692937</v>
      </c>
      <c r="X373" s="328">
        <f t="shared" si="263"/>
        <v>217.99892053619618</v>
      </c>
      <c r="Y373" s="328">
        <f t="shared" si="263"/>
        <v>257.21274231574</v>
      </c>
      <c r="Z373" s="328">
        <f t="shared" si="263"/>
        <v>337.0737334492261</v>
      </c>
      <c r="AA373" s="328">
        <f t="shared" si="263"/>
        <v>366.47018461152476</v>
      </c>
      <c r="AB373" s="328">
        <f t="shared" ref="AB373:AD374" si="299">M373*100/$D373</f>
        <v>378.13943833060785</v>
      </c>
      <c r="AC373" s="328">
        <f t="shared" si="299"/>
        <v>437.67425103828072</v>
      </c>
      <c r="AD373" s="328">
        <f t="shared" si="299"/>
        <v>475.8569304210132</v>
      </c>
      <c r="AE373" s="328">
        <f t="shared" si="297"/>
        <v>440.41542838596939</v>
      </c>
      <c r="AF373" s="328">
        <f t="shared" si="298"/>
        <v>491.63646801943389</v>
      </c>
      <c r="AG373" s="329">
        <f t="shared" si="298"/>
        <v>528.65904077721393</v>
      </c>
      <c r="AH373" s="781">
        <v>4</v>
      </c>
      <c r="AI373" s="782">
        <v>4</v>
      </c>
      <c r="AJ373" s="782">
        <v>4</v>
      </c>
      <c r="AK373" s="782">
        <v>1</v>
      </c>
      <c r="AL373" s="782">
        <v>1</v>
      </c>
      <c r="AM373" s="782">
        <v>4</v>
      </c>
      <c r="AN373" s="782">
        <v>4</v>
      </c>
      <c r="AO373" s="782">
        <v>4</v>
      </c>
      <c r="AP373" s="782">
        <v>4</v>
      </c>
      <c r="AQ373" s="782">
        <v>4</v>
      </c>
      <c r="AR373" s="782">
        <v>4</v>
      </c>
      <c r="AS373" s="782">
        <v>2</v>
      </c>
      <c r="AT373" s="782">
        <v>4</v>
      </c>
      <c r="AU373" s="782">
        <v>6</v>
      </c>
      <c r="AV373" s="784">
        <v>7</v>
      </c>
    </row>
    <row r="374" spans="2:48" ht="14.4" x14ac:dyDescent="0.3">
      <c r="B374" s="917"/>
      <c r="C374" s="1" t="s">
        <v>4</v>
      </c>
      <c r="D374" s="760">
        <v>0</v>
      </c>
      <c r="E374" s="760">
        <v>0</v>
      </c>
      <c r="F374" s="760">
        <v>0</v>
      </c>
      <c r="G374" s="760">
        <v>0</v>
      </c>
      <c r="H374" s="760">
        <v>0</v>
      </c>
      <c r="I374" s="761">
        <v>8.4105280000000004E-2</v>
      </c>
      <c r="J374" s="761">
        <v>0.29216883999999999</v>
      </c>
      <c r="K374" s="761">
        <v>1.2477235</v>
      </c>
      <c r="L374" s="761">
        <v>2.4553251</v>
      </c>
      <c r="M374" s="761">
        <v>3.6483631999999999</v>
      </c>
      <c r="N374" s="761">
        <v>8.0804559000000005</v>
      </c>
      <c r="O374" s="762">
        <v>10.4</v>
      </c>
      <c r="P374" s="761">
        <v>9.1370766999999997</v>
      </c>
      <c r="Q374" s="761">
        <v>10.318993000000001</v>
      </c>
      <c r="R374" s="761">
        <v>11.157755</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81">
        <v>1</v>
      </c>
      <c r="AI374" s="782">
        <v>1</v>
      </c>
      <c r="AJ374" s="782">
        <v>1</v>
      </c>
      <c r="AK374" s="782">
        <v>1</v>
      </c>
      <c r="AL374" s="782">
        <v>1</v>
      </c>
      <c r="AM374" s="782">
        <v>4</v>
      </c>
      <c r="AN374" s="782">
        <v>4</v>
      </c>
      <c r="AO374" s="782">
        <v>4</v>
      </c>
      <c r="AP374" s="782">
        <v>4</v>
      </c>
      <c r="AQ374" s="782">
        <v>4</v>
      </c>
      <c r="AR374" s="782">
        <v>4</v>
      </c>
      <c r="AS374" s="782">
        <v>2</v>
      </c>
      <c r="AT374" s="782">
        <v>4</v>
      </c>
      <c r="AU374" s="782">
        <v>6</v>
      </c>
      <c r="AV374" s="784">
        <v>7</v>
      </c>
    </row>
    <row r="375" spans="2:48" ht="14.4" x14ac:dyDescent="0.3">
      <c r="B375" s="917"/>
      <c r="C375" s="1" t="s">
        <v>5</v>
      </c>
      <c r="D375" s="760">
        <v>0</v>
      </c>
      <c r="E375" s="760">
        <v>0</v>
      </c>
      <c r="F375" s="760">
        <v>0</v>
      </c>
      <c r="G375" s="760">
        <v>0</v>
      </c>
      <c r="H375" s="760">
        <v>0</v>
      </c>
      <c r="I375" s="760">
        <v>0</v>
      </c>
      <c r="J375" s="760">
        <v>0</v>
      </c>
      <c r="K375" s="760">
        <v>0</v>
      </c>
      <c r="L375" s="760">
        <v>0</v>
      </c>
      <c r="M375" s="760">
        <v>0</v>
      </c>
      <c r="N375" s="760">
        <v>0</v>
      </c>
      <c r="O375" s="760">
        <v>0</v>
      </c>
      <c r="P375" s="761">
        <v>0</v>
      </c>
      <c r="Q375" s="761">
        <v>0</v>
      </c>
      <c r="R375" s="761">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81">
        <v>1</v>
      </c>
      <c r="AI375" s="782">
        <v>1</v>
      </c>
      <c r="AJ375" s="782">
        <v>1</v>
      </c>
      <c r="AK375" s="782">
        <v>1</v>
      </c>
      <c r="AL375" s="782">
        <v>1</v>
      </c>
      <c r="AM375" s="782">
        <v>1</v>
      </c>
      <c r="AN375" s="782">
        <v>1</v>
      </c>
      <c r="AO375" s="782">
        <v>1</v>
      </c>
      <c r="AP375" s="782">
        <v>1</v>
      </c>
      <c r="AQ375" s="782">
        <v>1</v>
      </c>
      <c r="AR375" s="782">
        <v>1</v>
      </c>
      <c r="AS375" s="782">
        <v>1</v>
      </c>
      <c r="AT375" s="782">
        <v>4</v>
      </c>
      <c r="AU375" s="782">
        <v>6</v>
      </c>
      <c r="AV375" s="784">
        <v>7</v>
      </c>
    </row>
    <row r="376" spans="2:48" ht="14.4" x14ac:dyDescent="0.3">
      <c r="B376" s="917"/>
      <c r="C376" s="1" t="s">
        <v>6</v>
      </c>
      <c r="D376" s="760">
        <v>116.40000500000001</v>
      </c>
      <c r="E376" s="760">
        <v>124.7</v>
      </c>
      <c r="F376" s="760">
        <v>124.69999799999999</v>
      </c>
      <c r="G376" s="760">
        <v>132.9</v>
      </c>
      <c r="H376" s="760">
        <v>141.4</v>
      </c>
      <c r="I376" s="760">
        <v>151.69999528</v>
      </c>
      <c r="J376" s="760">
        <v>169.00000883999999</v>
      </c>
      <c r="K376" s="760">
        <v>176.4999985</v>
      </c>
      <c r="L376" s="760">
        <v>195.10000410000001</v>
      </c>
      <c r="M376" s="760">
        <v>211.69999919999998</v>
      </c>
      <c r="N376" s="760">
        <v>214.39999390000003</v>
      </c>
      <c r="O376" s="760">
        <v>231.696</v>
      </c>
      <c r="P376" s="761">
        <v>218.71138669999999</v>
      </c>
      <c r="Q376" s="761">
        <v>237.92145200000002</v>
      </c>
      <c r="R376" s="761">
        <v>257.16247400000003</v>
      </c>
      <c r="S376" s="143">
        <f>100</f>
        <v>100</v>
      </c>
      <c r="T376" s="328">
        <f t="shared" si="265"/>
        <v>107.13057959061084</v>
      </c>
      <c r="U376" s="328">
        <f t="shared" si="265"/>
        <v>107.13057787239785</v>
      </c>
      <c r="V376" s="328">
        <f t="shared" si="265"/>
        <v>114.17525282752349</v>
      </c>
      <c r="W376" s="328">
        <f t="shared" si="265"/>
        <v>121.47765801212809</v>
      </c>
      <c r="X376" s="328">
        <f t="shared" si="300"/>
        <v>130.3264508279016</v>
      </c>
      <c r="Y376" s="328">
        <f t="shared" si="300"/>
        <v>145.18900479428675</v>
      </c>
      <c r="Z376" s="328">
        <f t="shared" si="300"/>
        <v>151.63229460342376</v>
      </c>
      <c r="AA376" s="328">
        <f t="shared" si="300"/>
        <v>167.61168017131956</v>
      </c>
      <c r="AB376" s="328">
        <f t="shared" si="300"/>
        <v>181.87284373398435</v>
      </c>
      <c r="AC376" s="328">
        <f t="shared" si="300"/>
        <v>184.19242670994734</v>
      </c>
      <c r="AD376" s="328">
        <f t="shared" si="300"/>
        <v>199.05153784142877</v>
      </c>
      <c r="AE376" s="328">
        <f t="shared" si="297"/>
        <v>187.89637225531047</v>
      </c>
      <c r="AF376" s="328">
        <f t="shared" si="298"/>
        <v>204.3998640721708</v>
      </c>
      <c r="AG376" s="329">
        <f t="shared" si="298"/>
        <v>220.9299509909815</v>
      </c>
      <c r="AH376" s="781">
        <v>1</v>
      </c>
      <c r="AI376" s="782">
        <v>1</v>
      </c>
      <c r="AJ376" s="782">
        <v>1</v>
      </c>
      <c r="AK376" s="782">
        <v>1</v>
      </c>
      <c r="AL376" s="782">
        <v>1</v>
      </c>
      <c r="AM376" s="782">
        <v>1</v>
      </c>
      <c r="AN376" s="782">
        <v>1</v>
      </c>
      <c r="AO376" s="782">
        <v>1</v>
      </c>
      <c r="AP376" s="782">
        <v>1</v>
      </c>
      <c r="AQ376" s="782">
        <v>1</v>
      </c>
      <c r="AR376" s="782">
        <v>1</v>
      </c>
      <c r="AS376" s="782">
        <v>1</v>
      </c>
      <c r="AT376" s="782">
        <v>4</v>
      </c>
      <c r="AU376" s="782">
        <v>6</v>
      </c>
      <c r="AV376" s="784">
        <v>7</v>
      </c>
    </row>
    <row r="377" spans="2:48" ht="14.4" x14ac:dyDescent="0.3">
      <c r="B377" s="918"/>
      <c r="C377" s="8" t="s">
        <v>7</v>
      </c>
      <c r="D377" s="565">
        <v>116.40000500000001</v>
      </c>
      <c r="E377" s="565">
        <v>124.7</v>
      </c>
      <c r="F377" s="565">
        <v>124.69999799999999</v>
      </c>
      <c r="G377" s="565">
        <v>132.9</v>
      </c>
      <c r="H377" s="565">
        <v>141.4</v>
      </c>
      <c r="I377" s="565">
        <v>151.69999528</v>
      </c>
      <c r="J377" s="565">
        <v>169.00000883999999</v>
      </c>
      <c r="K377" s="565">
        <v>176.4999985</v>
      </c>
      <c r="L377" s="565">
        <v>195.10000410000001</v>
      </c>
      <c r="M377" s="565">
        <v>211.69999919999998</v>
      </c>
      <c r="N377" s="565">
        <v>214.39999390000003</v>
      </c>
      <c r="O377" s="565">
        <v>231.696</v>
      </c>
      <c r="P377" s="565">
        <v>218.71138669999999</v>
      </c>
      <c r="Q377" s="565">
        <v>237.92145200000002</v>
      </c>
      <c r="R377" s="565">
        <v>257.16247400000003</v>
      </c>
      <c r="S377" s="143">
        <f>100</f>
        <v>100</v>
      </c>
      <c r="T377" s="328">
        <f t="shared" si="265"/>
        <v>107.13057959061084</v>
      </c>
      <c r="U377" s="328">
        <f t="shared" si="265"/>
        <v>107.13057787239785</v>
      </c>
      <c r="V377" s="328">
        <f t="shared" si="265"/>
        <v>114.17525282752349</v>
      </c>
      <c r="W377" s="328">
        <f t="shared" si="265"/>
        <v>121.47765801212809</v>
      </c>
      <c r="X377" s="328">
        <f t="shared" si="300"/>
        <v>130.3264508279016</v>
      </c>
      <c r="Y377" s="328">
        <f t="shared" si="300"/>
        <v>145.18900479428675</v>
      </c>
      <c r="Z377" s="328">
        <f t="shared" si="300"/>
        <v>151.63229460342376</v>
      </c>
      <c r="AA377" s="328">
        <f t="shared" si="300"/>
        <v>167.61168017131956</v>
      </c>
      <c r="AB377" s="328">
        <f t="shared" si="300"/>
        <v>181.87284373398435</v>
      </c>
      <c r="AC377" s="328">
        <f t="shared" si="300"/>
        <v>184.19242670994734</v>
      </c>
      <c r="AD377" s="328">
        <f t="shared" si="300"/>
        <v>199.05153784142877</v>
      </c>
      <c r="AE377" s="328">
        <f t="shared" si="297"/>
        <v>187.89637225531047</v>
      </c>
      <c r="AF377" s="328">
        <f t="shared" si="298"/>
        <v>204.3998640721708</v>
      </c>
      <c r="AG377" s="329">
        <f t="shared" si="298"/>
        <v>220.9299509909815</v>
      </c>
      <c r="AH377" s="785"/>
      <c r="AI377" s="786"/>
      <c r="AJ377" s="786"/>
      <c r="AK377" s="786"/>
      <c r="AL377" s="786"/>
      <c r="AM377" s="786"/>
      <c r="AN377" s="786"/>
      <c r="AO377" s="786"/>
      <c r="AP377" s="786"/>
      <c r="AQ377" s="786"/>
      <c r="AR377" s="786"/>
      <c r="AS377" s="786"/>
      <c r="AT377" s="786"/>
      <c r="AU377" s="786"/>
      <c r="AV377" s="787"/>
    </row>
    <row r="378" spans="2:48" ht="15" customHeight="1" x14ac:dyDescent="0.3">
      <c r="B378" s="917" t="s">
        <v>73</v>
      </c>
      <c r="C378" s="1" t="s">
        <v>2</v>
      </c>
      <c r="D378" s="760">
        <v>1576.6</v>
      </c>
      <c r="E378" s="760">
        <v>1479.9</v>
      </c>
      <c r="F378" s="760">
        <v>1452.1</v>
      </c>
      <c r="G378" s="760">
        <v>1525.2</v>
      </c>
      <c r="H378" s="760">
        <v>1623.1</v>
      </c>
      <c r="I378" s="760">
        <v>1467.3</v>
      </c>
      <c r="J378" s="760">
        <v>1456.6</v>
      </c>
      <c r="K378" s="760">
        <v>1312.7</v>
      </c>
      <c r="L378" s="760">
        <v>1648.8</v>
      </c>
      <c r="M378" s="760">
        <v>1696.3</v>
      </c>
      <c r="N378" s="760">
        <v>1091.4000000000001</v>
      </c>
      <c r="O378" s="760">
        <v>1110</v>
      </c>
      <c r="P378" s="761">
        <v>1071.6229000000001</v>
      </c>
      <c r="Q378" s="761">
        <v>1133.8092999999999</v>
      </c>
      <c r="R378" s="761">
        <v>1228.9126000000001</v>
      </c>
      <c r="S378" s="143">
        <f>100</f>
        <v>100</v>
      </c>
      <c r="T378" s="328">
        <f t="shared" si="265"/>
        <v>93.866548268425731</v>
      </c>
      <c r="U378" s="328">
        <f t="shared" si="265"/>
        <v>92.10326018013447</v>
      </c>
      <c r="V378" s="328">
        <f t="shared" si="265"/>
        <v>96.739819865533434</v>
      </c>
      <c r="W378" s="328">
        <f t="shared" si="265"/>
        <v>102.94938475199798</v>
      </c>
      <c r="X378" s="328">
        <f t="shared" si="300"/>
        <v>93.067360142077888</v>
      </c>
      <c r="Y378" s="328">
        <f t="shared" si="300"/>
        <v>92.388684510972979</v>
      </c>
      <c r="Z378" s="328">
        <f t="shared" si="300"/>
        <v>83.261448687048087</v>
      </c>
      <c r="AA378" s="328">
        <f t="shared" si="300"/>
        <v>104.57947481923127</v>
      </c>
      <c r="AB378" s="328">
        <f t="shared" si="300"/>
        <v>107.59228720030445</v>
      </c>
      <c r="AC378" s="328">
        <f t="shared" si="300"/>
        <v>69.224914372700766</v>
      </c>
      <c r="AD378" s="328">
        <f t="shared" si="300"/>
        <v>70.404668273499937</v>
      </c>
      <c r="AE378" s="328">
        <f t="shared" si="297"/>
        <v>67.970499809717126</v>
      </c>
      <c r="AF378" s="328">
        <f t="shared" si="298"/>
        <v>71.914835722440699</v>
      </c>
      <c r="AG378" s="329">
        <f t="shared" si="298"/>
        <v>77.947012558670565</v>
      </c>
      <c r="AH378" s="781">
        <v>1</v>
      </c>
      <c r="AI378" s="782">
        <v>1</v>
      </c>
      <c r="AJ378" s="782">
        <v>1</v>
      </c>
      <c r="AK378" s="782">
        <v>1</v>
      </c>
      <c r="AL378" s="782">
        <v>1</v>
      </c>
      <c r="AM378" s="782">
        <v>1</v>
      </c>
      <c r="AN378" s="782">
        <v>1</v>
      </c>
      <c r="AO378" s="782">
        <v>1</v>
      </c>
      <c r="AP378" s="782">
        <v>1</v>
      </c>
      <c r="AQ378" s="782">
        <v>1</v>
      </c>
      <c r="AR378" s="782">
        <v>1</v>
      </c>
      <c r="AS378" s="782">
        <v>1</v>
      </c>
      <c r="AT378" s="782">
        <v>4</v>
      </c>
      <c r="AU378" s="782">
        <v>6</v>
      </c>
      <c r="AV378" s="784">
        <v>7</v>
      </c>
    </row>
    <row r="379" spans="2:48" ht="14.4" x14ac:dyDescent="0.3">
      <c r="B379" s="917"/>
      <c r="C379" s="1" t="s">
        <v>3</v>
      </c>
      <c r="D379" s="760">
        <v>874.9</v>
      </c>
      <c r="E379" s="760">
        <v>669</v>
      </c>
      <c r="F379" s="760">
        <v>644.70000000000005</v>
      </c>
      <c r="G379" s="760">
        <v>560</v>
      </c>
      <c r="H379" s="760">
        <v>482.7</v>
      </c>
      <c r="I379" s="760">
        <v>613.5</v>
      </c>
      <c r="J379" s="760">
        <v>598.20000000000005</v>
      </c>
      <c r="K379" s="760">
        <v>628.5</v>
      </c>
      <c r="L379" s="760">
        <v>792.7</v>
      </c>
      <c r="M379" s="760">
        <v>929.7</v>
      </c>
      <c r="N379" s="760">
        <v>752.8</v>
      </c>
      <c r="O379" s="760">
        <v>785.4</v>
      </c>
      <c r="P379" s="761">
        <v>739.92931999999996</v>
      </c>
      <c r="Q379" s="761">
        <v>811.65985000000001</v>
      </c>
      <c r="R379" s="761">
        <v>872.56024000000002</v>
      </c>
      <c r="S379" s="143">
        <f>100</f>
        <v>100</v>
      </c>
      <c r="T379" s="328">
        <f t="shared" si="265"/>
        <v>76.465881815064577</v>
      </c>
      <c r="U379" s="328">
        <f t="shared" si="265"/>
        <v>73.688421533889596</v>
      </c>
      <c r="V379" s="328">
        <f t="shared" si="265"/>
        <v>64.007315121728197</v>
      </c>
      <c r="W379" s="328">
        <f t="shared" si="265"/>
        <v>55.172019659389647</v>
      </c>
      <c r="X379" s="328">
        <f t="shared" si="300"/>
        <v>70.122299691393309</v>
      </c>
      <c r="Y379" s="328">
        <f t="shared" si="300"/>
        <v>68.373528403246098</v>
      </c>
      <c r="Z379" s="328">
        <f t="shared" si="300"/>
        <v>71.836781346439594</v>
      </c>
      <c r="AA379" s="328">
        <f t="shared" si="300"/>
        <v>90.60464053034633</v>
      </c>
      <c r="AB379" s="328">
        <f t="shared" si="300"/>
        <v>106.26357297976912</v>
      </c>
      <c r="AC379" s="328">
        <f t="shared" si="300"/>
        <v>86.044119327923198</v>
      </c>
      <c r="AD379" s="328">
        <f t="shared" si="300"/>
        <v>89.770259458223805</v>
      </c>
      <c r="AE379" s="328">
        <f t="shared" si="297"/>
        <v>84.573016344725119</v>
      </c>
      <c r="AF379" s="328">
        <f t="shared" si="298"/>
        <v>92.771728197508295</v>
      </c>
      <c r="AG379" s="329">
        <f t="shared" si="298"/>
        <v>99.732568293519265</v>
      </c>
      <c r="AH379" s="781">
        <v>1</v>
      </c>
      <c r="AI379" s="782">
        <v>1</v>
      </c>
      <c r="AJ379" s="782">
        <v>1</v>
      </c>
      <c r="AK379" s="782">
        <v>1</v>
      </c>
      <c r="AL379" s="782">
        <v>1</v>
      </c>
      <c r="AM379" s="782">
        <v>1</v>
      </c>
      <c r="AN379" s="782">
        <v>1</v>
      </c>
      <c r="AO379" s="782">
        <v>1</v>
      </c>
      <c r="AP379" s="782">
        <v>1</v>
      </c>
      <c r="AQ379" s="782">
        <v>1</v>
      </c>
      <c r="AR379" s="782">
        <v>1</v>
      </c>
      <c r="AS379" s="782">
        <v>1</v>
      </c>
      <c r="AT379" s="782">
        <v>4</v>
      </c>
      <c r="AU379" s="782">
        <v>6</v>
      </c>
      <c r="AV379" s="784">
        <v>7</v>
      </c>
    </row>
    <row r="380" spans="2:48" ht="14.4" x14ac:dyDescent="0.3">
      <c r="B380" s="917"/>
      <c r="C380" s="1" t="s">
        <v>4</v>
      </c>
      <c r="D380" s="760">
        <v>749.2</v>
      </c>
      <c r="E380" s="760">
        <v>812.6</v>
      </c>
      <c r="F380" s="761">
        <v>762.24847</v>
      </c>
      <c r="G380" s="761">
        <v>889.62099999999998</v>
      </c>
      <c r="H380" s="760">
        <v>921.1</v>
      </c>
      <c r="I380" s="761">
        <v>956.27372000000003</v>
      </c>
      <c r="J380" s="761">
        <v>1018.0828</v>
      </c>
      <c r="K380" s="761">
        <v>1105.9150999999999</v>
      </c>
      <c r="L380" s="761">
        <v>1194.0878</v>
      </c>
      <c r="M380" s="761">
        <v>1325.779</v>
      </c>
      <c r="N380" s="761">
        <v>884.96793000000002</v>
      </c>
      <c r="O380" s="761">
        <v>926.22904000000005</v>
      </c>
      <c r="P380" s="761">
        <v>865.40526999999997</v>
      </c>
      <c r="Q380" s="761">
        <v>960.39959999999996</v>
      </c>
      <c r="R380" s="761">
        <v>1040.4114999999999</v>
      </c>
      <c r="S380" s="143">
        <f>100</f>
        <v>100</v>
      </c>
      <c r="T380" s="328">
        <f t="shared" si="265"/>
        <v>108.4623598505072</v>
      </c>
      <c r="U380" s="328">
        <f t="shared" si="265"/>
        <v>101.74165376401494</v>
      </c>
      <c r="V380" s="328">
        <f t="shared" si="265"/>
        <v>118.74279231179923</v>
      </c>
      <c r="W380" s="328">
        <f t="shared" si="265"/>
        <v>122.94447410571276</v>
      </c>
      <c r="X380" s="328">
        <f t="shared" si="300"/>
        <v>127.6393112653497</v>
      </c>
      <c r="Y380" s="328">
        <f t="shared" si="300"/>
        <v>135.88932194340629</v>
      </c>
      <c r="Z380" s="328">
        <f t="shared" si="300"/>
        <v>147.61280032034168</v>
      </c>
      <c r="AA380" s="328">
        <f t="shared" si="300"/>
        <v>159.38171382808326</v>
      </c>
      <c r="AB380" s="328">
        <f t="shared" si="300"/>
        <v>176.9592899092365</v>
      </c>
      <c r="AC380" s="328">
        <f t="shared" si="300"/>
        <v>118.12172050186867</v>
      </c>
      <c r="AD380" s="328">
        <f t="shared" si="300"/>
        <v>123.62907634810465</v>
      </c>
      <c r="AE380" s="328">
        <f t="shared" si="297"/>
        <v>115.51058061932727</v>
      </c>
      <c r="AF380" s="328">
        <f t="shared" si="298"/>
        <v>128.19001601708487</v>
      </c>
      <c r="AG380" s="329">
        <f t="shared" si="298"/>
        <v>138.86966097170313</v>
      </c>
      <c r="AH380" s="781">
        <v>1</v>
      </c>
      <c r="AI380" s="782">
        <v>1</v>
      </c>
      <c r="AJ380" s="782">
        <v>4</v>
      </c>
      <c r="AK380" s="782">
        <v>4</v>
      </c>
      <c r="AL380" s="782">
        <v>1</v>
      </c>
      <c r="AM380" s="782">
        <v>4</v>
      </c>
      <c r="AN380" s="782">
        <v>4</v>
      </c>
      <c r="AO380" s="782">
        <v>4</v>
      </c>
      <c r="AP380" s="782">
        <v>4</v>
      </c>
      <c r="AQ380" s="782">
        <v>4</v>
      </c>
      <c r="AR380" s="782">
        <v>4</v>
      </c>
      <c r="AS380" s="782">
        <v>4</v>
      </c>
      <c r="AT380" s="782">
        <v>4</v>
      </c>
      <c r="AU380" s="782">
        <v>6</v>
      </c>
      <c r="AV380" s="784">
        <v>7</v>
      </c>
    </row>
    <row r="381" spans="2:48" ht="14.4" x14ac:dyDescent="0.3">
      <c r="B381" s="917"/>
      <c r="C381" s="1" t="s">
        <v>5</v>
      </c>
      <c r="D381" s="760">
        <v>25.9</v>
      </c>
      <c r="E381" s="760">
        <v>24.2</v>
      </c>
      <c r="F381" s="761">
        <v>26.251515999999999</v>
      </c>
      <c r="G381" s="761">
        <v>9.4789999999999992</v>
      </c>
      <c r="H381" s="760">
        <v>57.6</v>
      </c>
      <c r="I381" s="761">
        <v>41.626162999999998</v>
      </c>
      <c r="J381" s="761">
        <v>44.317070999999999</v>
      </c>
      <c r="K381" s="761">
        <v>61.485154000000001</v>
      </c>
      <c r="L381" s="761">
        <v>69.412161999999995</v>
      </c>
      <c r="M381" s="761">
        <v>80.321205000000006</v>
      </c>
      <c r="N381" s="761">
        <v>66.231834000000006</v>
      </c>
      <c r="O381" s="761">
        <v>56.171125000000004</v>
      </c>
      <c r="P381" s="761">
        <v>60.898601999999997</v>
      </c>
      <c r="Q381" s="761">
        <v>69.353271000000007</v>
      </c>
      <c r="R381" s="761">
        <v>77.052361000000005</v>
      </c>
      <c r="S381" s="143">
        <f>100</f>
        <v>100</v>
      </c>
      <c r="T381" s="328">
        <f t="shared" si="265"/>
        <v>93.43629343629344</v>
      </c>
      <c r="U381" s="328">
        <f t="shared" si="265"/>
        <v>101.35720463320463</v>
      </c>
      <c r="V381" s="328">
        <f t="shared" si="265"/>
        <v>36.598455598455594</v>
      </c>
      <c r="W381" s="328">
        <f t="shared" si="265"/>
        <v>222.3938223938224</v>
      </c>
      <c r="X381" s="328">
        <f t="shared" si="300"/>
        <v>160.71877606177605</v>
      </c>
      <c r="Y381" s="328">
        <f t="shared" si="300"/>
        <v>171.10838223938222</v>
      </c>
      <c r="Z381" s="328">
        <f t="shared" si="300"/>
        <v>237.39441698841702</v>
      </c>
      <c r="AA381" s="328">
        <f t="shared" si="300"/>
        <v>268.00062548262548</v>
      </c>
      <c r="AB381" s="328">
        <f t="shared" si="300"/>
        <v>310.12048262548268</v>
      </c>
      <c r="AC381" s="328">
        <f t="shared" si="300"/>
        <v>255.72136679536683</v>
      </c>
      <c r="AD381" s="328">
        <f t="shared" si="300"/>
        <v>216.87693050193053</v>
      </c>
      <c r="AE381" s="328">
        <f t="shared" si="297"/>
        <v>235.12973745173747</v>
      </c>
      <c r="AF381" s="328">
        <f t="shared" si="298"/>
        <v>267.77324710424716</v>
      </c>
      <c r="AG381" s="329">
        <f t="shared" si="298"/>
        <v>297.49946332046335</v>
      </c>
      <c r="AH381" s="781">
        <v>1</v>
      </c>
      <c r="AI381" s="782">
        <v>1</v>
      </c>
      <c r="AJ381" s="782">
        <v>4</v>
      </c>
      <c r="AK381" s="782">
        <v>4</v>
      </c>
      <c r="AL381" s="782">
        <v>1</v>
      </c>
      <c r="AM381" s="782">
        <v>4</v>
      </c>
      <c r="AN381" s="782">
        <v>4</v>
      </c>
      <c r="AO381" s="782">
        <v>4</v>
      </c>
      <c r="AP381" s="782">
        <v>4</v>
      </c>
      <c r="AQ381" s="782">
        <v>4</v>
      </c>
      <c r="AR381" s="782">
        <v>4</v>
      </c>
      <c r="AS381" s="782">
        <v>4</v>
      </c>
      <c r="AT381" s="782">
        <v>4</v>
      </c>
      <c r="AU381" s="782">
        <v>6</v>
      </c>
      <c r="AV381" s="784">
        <v>7</v>
      </c>
    </row>
    <row r="382" spans="2:48" ht="14.4" x14ac:dyDescent="0.3">
      <c r="B382" s="917"/>
      <c r="C382" s="1" t="s">
        <v>6</v>
      </c>
      <c r="D382" s="760">
        <v>3226.6</v>
      </c>
      <c r="E382" s="760">
        <v>2985.7</v>
      </c>
      <c r="F382" s="760">
        <v>2885.299986</v>
      </c>
      <c r="G382" s="760">
        <v>2984.2999999999997</v>
      </c>
      <c r="H382" s="760">
        <v>3084.4999999999995</v>
      </c>
      <c r="I382" s="760">
        <v>3078.6998830000002</v>
      </c>
      <c r="J382" s="760">
        <v>3117.1998710000003</v>
      </c>
      <c r="K382" s="760">
        <v>3108.6002539999999</v>
      </c>
      <c r="L382" s="760">
        <v>3704.9999620000003</v>
      </c>
      <c r="M382" s="760">
        <v>4032.1002050000002</v>
      </c>
      <c r="N382" s="760">
        <v>2795.3997640000002</v>
      </c>
      <c r="O382" s="760">
        <v>2877.8001650000001</v>
      </c>
      <c r="P382" s="761">
        <v>2737.856092</v>
      </c>
      <c r="Q382" s="761">
        <v>2975.2220209999996</v>
      </c>
      <c r="R382" s="761">
        <v>3218.9367010000005</v>
      </c>
      <c r="S382" s="143">
        <f>100</f>
        <v>100</v>
      </c>
      <c r="T382" s="328">
        <f t="shared" si="265"/>
        <v>92.533936651583716</v>
      </c>
      <c r="U382" s="328">
        <f t="shared" si="265"/>
        <v>89.42230167978677</v>
      </c>
      <c r="V382" s="328">
        <f t="shared" si="265"/>
        <v>92.490547325357966</v>
      </c>
      <c r="W382" s="328">
        <f t="shared" si="265"/>
        <v>95.595983388086509</v>
      </c>
      <c r="X382" s="328">
        <f t="shared" si="300"/>
        <v>95.416223981900458</v>
      </c>
      <c r="Y382" s="328">
        <f t="shared" si="300"/>
        <v>96.609430081200031</v>
      </c>
      <c r="Z382" s="328">
        <f t="shared" si="300"/>
        <v>96.34290751875038</v>
      </c>
      <c r="AA382" s="328">
        <f t="shared" si="300"/>
        <v>114.8267514411455</v>
      </c>
      <c r="AB382" s="328">
        <f t="shared" si="300"/>
        <v>124.96436512118021</v>
      </c>
      <c r="AC382" s="328">
        <f t="shared" si="300"/>
        <v>86.63608020826878</v>
      </c>
      <c r="AD382" s="328">
        <f t="shared" si="300"/>
        <v>89.189864408355561</v>
      </c>
      <c r="AE382" s="328">
        <f t="shared" si="297"/>
        <v>84.852665096386289</v>
      </c>
      <c r="AF382" s="328">
        <f t="shared" si="298"/>
        <v>92.209199187999729</v>
      </c>
      <c r="AG382" s="329">
        <f t="shared" si="298"/>
        <v>99.762496156945403</v>
      </c>
      <c r="AH382" s="781">
        <v>1</v>
      </c>
      <c r="AI382" s="782">
        <v>1</v>
      </c>
      <c r="AJ382" s="782">
        <v>1</v>
      </c>
      <c r="AK382" s="782">
        <v>1</v>
      </c>
      <c r="AL382" s="782">
        <v>1</v>
      </c>
      <c r="AM382" s="782">
        <v>1</v>
      </c>
      <c r="AN382" s="782">
        <v>1</v>
      </c>
      <c r="AO382" s="782">
        <v>1</v>
      </c>
      <c r="AP382" s="782">
        <v>1</v>
      </c>
      <c r="AQ382" s="782">
        <v>1</v>
      </c>
      <c r="AR382" s="782">
        <v>1</v>
      </c>
      <c r="AS382" s="782">
        <v>1</v>
      </c>
      <c r="AT382" s="782">
        <v>4</v>
      </c>
      <c r="AU382" s="782">
        <v>6</v>
      </c>
      <c r="AV382" s="784">
        <v>7</v>
      </c>
    </row>
    <row r="383" spans="2:48" ht="14.4" x14ac:dyDescent="0.3">
      <c r="B383" s="918"/>
      <c r="C383" s="8" t="s">
        <v>7</v>
      </c>
      <c r="D383" s="565">
        <v>3200.7</v>
      </c>
      <c r="E383" s="565">
        <v>2961.5</v>
      </c>
      <c r="F383" s="565">
        <v>2859.0484700000002</v>
      </c>
      <c r="G383" s="565">
        <v>2974.8209999999999</v>
      </c>
      <c r="H383" s="565">
        <v>3026.8999999999996</v>
      </c>
      <c r="I383" s="565">
        <v>3037.0737200000003</v>
      </c>
      <c r="J383" s="565">
        <v>3072.8828000000003</v>
      </c>
      <c r="K383" s="565">
        <v>3047.1151</v>
      </c>
      <c r="L383" s="565">
        <v>3635.5878000000002</v>
      </c>
      <c r="M383" s="565">
        <v>3951.779</v>
      </c>
      <c r="N383" s="565">
        <v>2729.1679300000001</v>
      </c>
      <c r="O383" s="565">
        <v>2821.6290400000003</v>
      </c>
      <c r="P383" s="565">
        <v>2676.9574899999998</v>
      </c>
      <c r="Q383" s="565">
        <v>2905.8687499999996</v>
      </c>
      <c r="R383" s="565">
        <v>3141.8843400000005</v>
      </c>
      <c r="S383" s="143">
        <f>100</f>
        <v>100</v>
      </c>
      <c r="T383" s="328">
        <f t="shared" si="265"/>
        <v>92.526634798637801</v>
      </c>
      <c r="U383" s="328">
        <f t="shared" si="265"/>
        <v>89.325724685225111</v>
      </c>
      <c r="V383" s="328">
        <f t="shared" si="265"/>
        <v>92.942825007029711</v>
      </c>
      <c r="W383" s="328">
        <f t="shared" si="265"/>
        <v>94.569937826100528</v>
      </c>
      <c r="X383" s="328">
        <f t="shared" si="300"/>
        <v>94.887797044396549</v>
      </c>
      <c r="Y383" s="328">
        <f t="shared" si="300"/>
        <v>96.006586059299536</v>
      </c>
      <c r="Z383" s="328">
        <f t="shared" si="300"/>
        <v>95.201521542162666</v>
      </c>
      <c r="AA383" s="328">
        <f t="shared" si="300"/>
        <v>113.58727153435187</v>
      </c>
      <c r="AB383" s="328">
        <f t="shared" si="300"/>
        <v>123.46608554378732</v>
      </c>
      <c r="AC383" s="328">
        <f t="shared" si="300"/>
        <v>85.267845471303161</v>
      </c>
      <c r="AD383" s="328">
        <f t="shared" si="300"/>
        <v>88.156623238666555</v>
      </c>
      <c r="AE383" s="328">
        <f t="shared" si="297"/>
        <v>83.636626050551428</v>
      </c>
      <c r="AF383" s="328">
        <f t="shared" si="298"/>
        <v>90.788538444715201</v>
      </c>
      <c r="AG383" s="329">
        <f t="shared" si="298"/>
        <v>98.162412597244384</v>
      </c>
      <c r="AH383" s="785"/>
      <c r="AI383" s="786"/>
      <c r="AJ383" s="786"/>
      <c r="AK383" s="786"/>
      <c r="AL383" s="786"/>
      <c r="AM383" s="786"/>
      <c r="AN383" s="786"/>
      <c r="AO383" s="786"/>
      <c r="AP383" s="786"/>
      <c r="AQ383" s="786"/>
      <c r="AR383" s="786"/>
      <c r="AS383" s="786"/>
      <c r="AT383" s="786"/>
      <c r="AU383" s="786"/>
      <c r="AV383" s="787"/>
    </row>
    <row r="384" spans="2:48" ht="16.5" customHeight="1" x14ac:dyDescent="0.3">
      <c r="B384" s="917" t="s">
        <v>74</v>
      </c>
      <c r="C384" s="7" t="s">
        <v>2</v>
      </c>
      <c r="D384" s="760">
        <v>80.099999999999994</v>
      </c>
      <c r="E384" s="760">
        <v>75.900000000000006</v>
      </c>
      <c r="F384" s="760">
        <v>76.8</v>
      </c>
      <c r="G384" s="760">
        <v>81.7</v>
      </c>
      <c r="H384" s="760">
        <v>75.8</v>
      </c>
      <c r="I384" s="760">
        <v>94</v>
      </c>
      <c r="J384" s="760">
        <v>89.4</v>
      </c>
      <c r="K384" s="760">
        <v>131.30000000000001</v>
      </c>
      <c r="L384" s="760">
        <v>105.2</v>
      </c>
      <c r="M384" s="760">
        <v>105.1</v>
      </c>
      <c r="N384" s="760">
        <v>102</v>
      </c>
      <c r="O384" s="760">
        <v>82.3</v>
      </c>
      <c r="P384" s="761">
        <v>79.454559000000003</v>
      </c>
      <c r="Q384" s="761">
        <v>84.065314999999998</v>
      </c>
      <c r="R384" s="761">
        <v>91.117310000000003</v>
      </c>
      <c r="S384" s="143">
        <f>100</f>
        <v>100</v>
      </c>
      <c r="T384" s="328">
        <f t="shared" si="265"/>
        <v>94.756554307116119</v>
      </c>
      <c r="U384" s="328">
        <f t="shared" si="265"/>
        <v>95.880149812734089</v>
      </c>
      <c r="V384" s="328">
        <f t="shared" si="265"/>
        <v>101.99750312109863</v>
      </c>
      <c r="W384" s="328">
        <f t="shared" si="265"/>
        <v>94.631710362047443</v>
      </c>
      <c r="X384" s="328">
        <f t="shared" si="300"/>
        <v>117.35330836454433</v>
      </c>
      <c r="Y384" s="328">
        <f t="shared" si="300"/>
        <v>111.61048689138578</v>
      </c>
      <c r="Z384" s="328">
        <f t="shared" si="300"/>
        <v>163.9200998751561</v>
      </c>
      <c r="AA384" s="328">
        <f t="shared" si="300"/>
        <v>131.33583021223473</v>
      </c>
      <c r="AB384" s="328">
        <f t="shared" si="300"/>
        <v>131.21098626716605</v>
      </c>
      <c r="AC384" s="328">
        <f t="shared" si="300"/>
        <v>127.34082397003746</v>
      </c>
      <c r="AD384" s="328">
        <f t="shared" si="300"/>
        <v>102.74656679151062</v>
      </c>
      <c r="AE384" s="328">
        <f t="shared" si="297"/>
        <v>99.194205992509367</v>
      </c>
      <c r="AF384" s="328">
        <f t="shared" si="298"/>
        <v>104.9504556803995</v>
      </c>
      <c r="AG384" s="329">
        <f t="shared" si="298"/>
        <v>113.75444444444445</v>
      </c>
      <c r="AH384" s="781">
        <v>1</v>
      </c>
      <c r="AI384" s="782">
        <v>1</v>
      </c>
      <c r="AJ384" s="782">
        <v>1</v>
      </c>
      <c r="AK384" s="782">
        <v>1</v>
      </c>
      <c r="AL384" s="782">
        <v>1</v>
      </c>
      <c r="AM384" s="782">
        <v>1</v>
      </c>
      <c r="AN384" s="782">
        <v>1</v>
      </c>
      <c r="AO384" s="782">
        <v>1</v>
      </c>
      <c r="AP384" s="782">
        <v>1</v>
      </c>
      <c r="AQ384" s="782">
        <v>1</v>
      </c>
      <c r="AR384" s="782">
        <v>1</v>
      </c>
      <c r="AS384" s="782">
        <v>1</v>
      </c>
      <c r="AT384" s="782">
        <v>4</v>
      </c>
      <c r="AU384" s="782">
        <v>6</v>
      </c>
      <c r="AV384" s="784">
        <v>7</v>
      </c>
    </row>
    <row r="385" spans="2:48" ht="14.4" x14ac:dyDescent="0.3">
      <c r="B385" s="917"/>
      <c r="C385" s="1" t="s">
        <v>3</v>
      </c>
      <c r="D385" s="760">
        <v>336.8</v>
      </c>
      <c r="E385" s="760">
        <v>318.5</v>
      </c>
      <c r="F385" s="760">
        <v>323.5</v>
      </c>
      <c r="G385" s="760">
        <v>355.3</v>
      </c>
      <c r="H385" s="760">
        <v>372.4</v>
      </c>
      <c r="I385" s="760">
        <v>364</v>
      </c>
      <c r="J385" s="760">
        <v>397.7</v>
      </c>
      <c r="K385" s="760">
        <v>404.3</v>
      </c>
      <c r="L385" s="760">
        <v>434.7</v>
      </c>
      <c r="M385" s="760">
        <v>442.2</v>
      </c>
      <c r="N385" s="760">
        <v>400.1</v>
      </c>
      <c r="O385" s="760">
        <v>434.7</v>
      </c>
      <c r="P385" s="761">
        <v>409.53307999999998</v>
      </c>
      <c r="Q385" s="761">
        <v>449.23421999999999</v>
      </c>
      <c r="R385" s="761">
        <v>482.94943000000001</v>
      </c>
      <c r="S385" s="143">
        <f>100</f>
        <v>100</v>
      </c>
      <c r="T385" s="328">
        <f t="shared" si="265"/>
        <v>94.566508313539188</v>
      </c>
      <c r="U385" s="328">
        <f t="shared" si="265"/>
        <v>96.051068883610455</v>
      </c>
      <c r="V385" s="328">
        <f t="shared" si="265"/>
        <v>105.49287410926365</v>
      </c>
      <c r="W385" s="328">
        <f t="shared" si="265"/>
        <v>110.57007125890736</v>
      </c>
      <c r="X385" s="328">
        <f t="shared" si="300"/>
        <v>108.07600950118764</v>
      </c>
      <c r="Y385" s="328">
        <f t="shared" si="300"/>
        <v>118.08194774346794</v>
      </c>
      <c r="Z385" s="328">
        <f t="shared" si="300"/>
        <v>120.04156769596199</v>
      </c>
      <c r="AA385" s="328">
        <f t="shared" si="300"/>
        <v>129.06769596199524</v>
      </c>
      <c r="AB385" s="328">
        <f t="shared" si="300"/>
        <v>131.29453681710214</v>
      </c>
      <c r="AC385" s="328">
        <f t="shared" si="300"/>
        <v>118.79453681710213</v>
      </c>
      <c r="AD385" s="328">
        <f t="shared" si="300"/>
        <v>129.06769596199524</v>
      </c>
      <c r="AE385" s="328">
        <f t="shared" si="297"/>
        <v>121.59533254156769</v>
      </c>
      <c r="AF385" s="328">
        <f t="shared" si="298"/>
        <v>133.38308194774345</v>
      </c>
      <c r="AG385" s="329">
        <f t="shared" si="298"/>
        <v>143.39353622327789</v>
      </c>
      <c r="AH385" s="781">
        <v>1</v>
      </c>
      <c r="AI385" s="782">
        <v>1</v>
      </c>
      <c r="AJ385" s="782">
        <v>1</v>
      </c>
      <c r="AK385" s="782">
        <v>1</v>
      </c>
      <c r="AL385" s="782">
        <v>1</v>
      </c>
      <c r="AM385" s="782">
        <v>1</v>
      </c>
      <c r="AN385" s="782">
        <v>1</v>
      </c>
      <c r="AO385" s="782">
        <v>1</v>
      </c>
      <c r="AP385" s="782">
        <v>1</v>
      </c>
      <c r="AQ385" s="782">
        <v>1</v>
      </c>
      <c r="AR385" s="782">
        <v>1</v>
      </c>
      <c r="AS385" s="782">
        <v>1</v>
      </c>
      <c r="AT385" s="782">
        <v>4</v>
      </c>
      <c r="AU385" s="782">
        <v>6</v>
      </c>
      <c r="AV385" s="784">
        <v>7</v>
      </c>
    </row>
    <row r="386" spans="2:48" ht="14.4" x14ac:dyDescent="0.3">
      <c r="B386" s="917"/>
      <c r="C386" s="1" t="s">
        <v>4</v>
      </c>
      <c r="D386" s="760">
        <v>703.1</v>
      </c>
      <c r="E386" s="760">
        <v>582.4</v>
      </c>
      <c r="F386" s="760">
        <v>745.8</v>
      </c>
      <c r="G386" s="760">
        <v>875.8</v>
      </c>
      <c r="H386" s="760">
        <v>971.5</v>
      </c>
      <c r="I386" s="760">
        <v>1048.2</v>
      </c>
      <c r="J386" s="760">
        <v>1055.8</v>
      </c>
      <c r="K386" s="760">
        <v>1006.4</v>
      </c>
      <c r="L386" s="760">
        <v>1052.7</v>
      </c>
      <c r="M386" s="760">
        <v>1220.5</v>
      </c>
      <c r="N386" s="760">
        <v>1140.9000000000001</v>
      </c>
      <c r="O386" s="760">
        <v>1120.7</v>
      </c>
      <c r="P386" s="761">
        <v>1080.9241999999999</v>
      </c>
      <c r="Q386" s="761">
        <v>1199.5758000000001</v>
      </c>
      <c r="R386" s="761">
        <v>1299.7683999999999</v>
      </c>
      <c r="S386" s="143">
        <f>100</f>
        <v>100</v>
      </c>
      <c r="T386" s="328">
        <f t="shared" si="265"/>
        <v>82.833167401507609</v>
      </c>
      <c r="U386" s="328">
        <f t="shared" si="265"/>
        <v>106.07310482150476</v>
      </c>
      <c r="V386" s="328">
        <f t="shared" si="265"/>
        <v>124.56265111648413</v>
      </c>
      <c r="W386" s="328">
        <f t="shared" si="265"/>
        <v>138.17380173517279</v>
      </c>
      <c r="X386" s="328">
        <f t="shared" si="300"/>
        <v>149.08263404921064</v>
      </c>
      <c r="Y386" s="328">
        <f t="shared" si="300"/>
        <v>150.16356137107095</v>
      </c>
      <c r="Z386" s="328">
        <f t="shared" si="300"/>
        <v>143.13753377897879</v>
      </c>
      <c r="AA386" s="328">
        <f t="shared" si="300"/>
        <v>149.7226568055753</v>
      </c>
      <c r="AB386" s="328">
        <f t="shared" si="300"/>
        <v>173.58839425401791</v>
      </c>
      <c r="AC386" s="328">
        <f t="shared" si="300"/>
        <v>162.26710283032287</v>
      </c>
      <c r="AD386" s="328">
        <f t="shared" si="300"/>
        <v>159.39411179064143</v>
      </c>
      <c r="AE386" s="328">
        <f t="shared" si="297"/>
        <v>153.73690797895034</v>
      </c>
      <c r="AF386" s="328">
        <f t="shared" si="298"/>
        <v>170.61240221874556</v>
      </c>
      <c r="AG386" s="329">
        <f t="shared" si="298"/>
        <v>184.86252311193286</v>
      </c>
      <c r="AH386" s="781">
        <v>1</v>
      </c>
      <c r="AI386" s="782">
        <v>1</v>
      </c>
      <c r="AJ386" s="782">
        <v>1</v>
      </c>
      <c r="AK386" s="782">
        <v>1</v>
      </c>
      <c r="AL386" s="782">
        <v>1</v>
      </c>
      <c r="AM386" s="782">
        <v>1</v>
      </c>
      <c r="AN386" s="782">
        <v>1</v>
      </c>
      <c r="AO386" s="782">
        <v>1</v>
      </c>
      <c r="AP386" s="782">
        <v>1</v>
      </c>
      <c r="AQ386" s="782">
        <v>1</v>
      </c>
      <c r="AR386" s="782">
        <v>1</v>
      </c>
      <c r="AS386" s="782">
        <v>1</v>
      </c>
      <c r="AT386" s="782">
        <v>4</v>
      </c>
      <c r="AU386" s="782">
        <v>6</v>
      </c>
      <c r="AV386" s="784">
        <v>7</v>
      </c>
    </row>
    <row r="387" spans="2:48" ht="14.4" x14ac:dyDescent="0.3">
      <c r="B387" s="917"/>
      <c r="C387" s="1" t="s">
        <v>5</v>
      </c>
      <c r="D387" s="760">
        <v>1521.8</v>
      </c>
      <c r="E387" s="760">
        <v>1147.5</v>
      </c>
      <c r="F387" s="760">
        <v>1347</v>
      </c>
      <c r="G387" s="760">
        <v>1650.8</v>
      </c>
      <c r="H387" s="760">
        <v>1629.1</v>
      </c>
      <c r="I387" s="760">
        <v>1589.8</v>
      </c>
      <c r="J387" s="760">
        <v>1614.3</v>
      </c>
      <c r="K387" s="760">
        <v>1714.6</v>
      </c>
      <c r="L387" s="760">
        <v>1906.5</v>
      </c>
      <c r="M387" s="760">
        <v>2239.6999999999998</v>
      </c>
      <c r="N387" s="760">
        <v>2517.4</v>
      </c>
      <c r="O387" s="760">
        <v>2534</v>
      </c>
      <c r="P387" s="761">
        <v>2297.5884000000001</v>
      </c>
      <c r="Q387" s="761">
        <v>2616.5668999999998</v>
      </c>
      <c r="R387" s="761">
        <v>2908.7130999999999</v>
      </c>
      <c r="S387" s="143">
        <f>100</f>
        <v>100</v>
      </c>
      <c r="T387" s="328">
        <f t="shared" si="265"/>
        <v>75.404126692075181</v>
      </c>
      <c r="U387" s="328">
        <f t="shared" si="265"/>
        <v>88.513602313050342</v>
      </c>
      <c r="V387" s="328">
        <f t="shared" si="265"/>
        <v>108.47680378499146</v>
      </c>
      <c r="W387" s="328">
        <f t="shared" si="265"/>
        <v>107.05086082270995</v>
      </c>
      <c r="X387" s="328">
        <f t="shared" si="300"/>
        <v>104.46839269286372</v>
      </c>
      <c r="Y387" s="328">
        <f t="shared" si="300"/>
        <v>106.07832829543962</v>
      </c>
      <c r="Z387" s="328">
        <f t="shared" si="300"/>
        <v>112.6692075174136</v>
      </c>
      <c r="AA387" s="328">
        <f t="shared" si="300"/>
        <v>125.27927454330398</v>
      </c>
      <c r="AB387" s="328">
        <f t="shared" si="300"/>
        <v>147.17439873833618</v>
      </c>
      <c r="AC387" s="328">
        <f t="shared" si="300"/>
        <v>165.42252595610461</v>
      </c>
      <c r="AD387" s="328">
        <f t="shared" si="300"/>
        <v>166.51333946642134</v>
      </c>
      <c r="AE387" s="328">
        <f t="shared" si="297"/>
        <v>150.97834143777106</v>
      </c>
      <c r="AF387" s="328">
        <f t="shared" si="298"/>
        <v>171.93894729925088</v>
      </c>
      <c r="AG387" s="329">
        <f t="shared" si="298"/>
        <v>191.13635825995533</v>
      </c>
      <c r="AH387" s="781">
        <v>1</v>
      </c>
      <c r="AI387" s="782">
        <v>1</v>
      </c>
      <c r="AJ387" s="782">
        <v>1</v>
      </c>
      <c r="AK387" s="782">
        <v>1</v>
      </c>
      <c r="AL387" s="782">
        <v>1</v>
      </c>
      <c r="AM387" s="782">
        <v>1</v>
      </c>
      <c r="AN387" s="782">
        <v>1</v>
      </c>
      <c r="AO387" s="782">
        <v>1</v>
      </c>
      <c r="AP387" s="782">
        <v>1</v>
      </c>
      <c r="AQ387" s="782">
        <v>1</v>
      </c>
      <c r="AR387" s="782">
        <v>1</v>
      </c>
      <c r="AS387" s="782">
        <v>1</v>
      </c>
      <c r="AT387" s="782">
        <v>4</v>
      </c>
      <c r="AU387" s="782">
        <v>6</v>
      </c>
      <c r="AV387" s="784">
        <v>7</v>
      </c>
    </row>
    <row r="388" spans="2:48" ht="14.4" x14ac:dyDescent="0.3">
      <c r="B388" s="917"/>
      <c r="C388" s="1" t="s">
        <v>6</v>
      </c>
      <c r="D388" s="760">
        <v>2641.8</v>
      </c>
      <c r="E388" s="760">
        <v>2124.3000000000002</v>
      </c>
      <c r="F388" s="760">
        <v>2493.1</v>
      </c>
      <c r="G388" s="760">
        <v>2963.6</v>
      </c>
      <c r="H388" s="760">
        <v>3048.8</v>
      </c>
      <c r="I388" s="760">
        <v>3096</v>
      </c>
      <c r="J388" s="760">
        <v>3157.2</v>
      </c>
      <c r="K388" s="760">
        <v>3256.6</v>
      </c>
      <c r="L388" s="760">
        <v>3499.1</v>
      </c>
      <c r="M388" s="760">
        <v>4007.5</v>
      </c>
      <c r="N388" s="760">
        <v>4160.3999999999996</v>
      </c>
      <c r="O388" s="760">
        <v>4171.7</v>
      </c>
      <c r="P388" s="761">
        <v>3867.500239</v>
      </c>
      <c r="Q388" s="761">
        <v>4349.4422350000004</v>
      </c>
      <c r="R388" s="761">
        <v>4782.5482400000001</v>
      </c>
      <c r="S388" s="143">
        <f>100</f>
        <v>100</v>
      </c>
      <c r="T388" s="328">
        <f t="shared" si="265"/>
        <v>80.411083352259823</v>
      </c>
      <c r="U388" s="328">
        <f t="shared" si="265"/>
        <v>94.371262018320834</v>
      </c>
      <c r="V388" s="328">
        <f t="shared" si="265"/>
        <v>112.18108865167687</v>
      </c>
      <c r="W388" s="328">
        <f t="shared" si="265"/>
        <v>115.40616246498598</v>
      </c>
      <c r="X388" s="328">
        <f t="shared" si="300"/>
        <v>117.19282307517601</v>
      </c>
      <c r="Y388" s="328">
        <f t="shared" si="300"/>
        <v>119.50942539177832</v>
      </c>
      <c r="Z388" s="328">
        <f t="shared" si="300"/>
        <v>123.27201150730562</v>
      </c>
      <c r="AA388" s="328">
        <f t="shared" si="300"/>
        <v>132.45135892194716</v>
      </c>
      <c r="AB388" s="328">
        <f t="shared" si="300"/>
        <v>151.69581346051933</v>
      </c>
      <c r="AC388" s="328">
        <f t="shared" si="300"/>
        <v>157.48353395412215</v>
      </c>
      <c r="AD388" s="328">
        <f t="shared" si="300"/>
        <v>157.91127261715496</v>
      </c>
      <c r="AE388" s="328">
        <f t="shared" si="297"/>
        <v>146.39640544325837</v>
      </c>
      <c r="AF388" s="328">
        <f t="shared" si="298"/>
        <v>164.63934571125748</v>
      </c>
      <c r="AG388" s="329">
        <f t="shared" si="298"/>
        <v>181.03369823605118</v>
      </c>
      <c r="AH388" s="781">
        <v>1</v>
      </c>
      <c r="AI388" s="782">
        <v>1</v>
      </c>
      <c r="AJ388" s="782">
        <v>1</v>
      </c>
      <c r="AK388" s="782">
        <v>1</v>
      </c>
      <c r="AL388" s="782">
        <v>1</v>
      </c>
      <c r="AM388" s="782">
        <v>1</v>
      </c>
      <c r="AN388" s="782">
        <v>1</v>
      </c>
      <c r="AO388" s="782">
        <v>1</v>
      </c>
      <c r="AP388" s="782">
        <v>1</v>
      </c>
      <c r="AQ388" s="782">
        <v>1</v>
      </c>
      <c r="AR388" s="782">
        <v>1</v>
      </c>
      <c r="AS388" s="782">
        <v>1</v>
      </c>
      <c r="AT388" s="782">
        <v>4</v>
      </c>
      <c r="AU388" s="782">
        <v>6</v>
      </c>
      <c r="AV388" s="784">
        <v>7</v>
      </c>
    </row>
    <row r="389" spans="2:48" ht="14.4" x14ac:dyDescent="0.3">
      <c r="B389" s="918"/>
      <c r="C389" s="8" t="s">
        <v>7</v>
      </c>
      <c r="D389" s="565">
        <v>1120</v>
      </c>
      <c r="E389" s="565">
        <v>976.8</v>
      </c>
      <c r="F389" s="565">
        <v>1146.0999999999999</v>
      </c>
      <c r="G389" s="565">
        <v>1312.8</v>
      </c>
      <c r="H389" s="565">
        <v>1419.7</v>
      </c>
      <c r="I389" s="565">
        <v>1506.2</v>
      </c>
      <c r="J389" s="565">
        <v>1542.9</v>
      </c>
      <c r="K389" s="565">
        <v>1542</v>
      </c>
      <c r="L389" s="565">
        <v>1592.6</v>
      </c>
      <c r="M389" s="565">
        <v>1767.8</v>
      </c>
      <c r="N389" s="565">
        <v>1643</v>
      </c>
      <c r="O389" s="565">
        <v>1637.7</v>
      </c>
      <c r="P389" s="565">
        <v>1569.9118389999999</v>
      </c>
      <c r="Q389" s="565">
        <v>1732.8753350000002</v>
      </c>
      <c r="R389" s="565">
        <v>1873.8351399999999</v>
      </c>
      <c r="S389" s="143">
        <f>100</f>
        <v>100</v>
      </c>
      <c r="T389" s="328">
        <f t="shared" si="265"/>
        <v>87.214285714285708</v>
      </c>
      <c r="U389" s="328">
        <f t="shared" si="265"/>
        <v>102.33035714285712</v>
      </c>
      <c r="V389" s="328">
        <f t="shared" si="265"/>
        <v>117.21428571428571</v>
      </c>
      <c r="W389" s="328">
        <f t="shared" si="265"/>
        <v>126.75892857142857</v>
      </c>
      <c r="X389" s="328">
        <f t="shared" si="300"/>
        <v>134.48214285714286</v>
      </c>
      <c r="Y389" s="328">
        <f t="shared" si="300"/>
        <v>137.75892857142858</v>
      </c>
      <c r="Z389" s="328">
        <f t="shared" si="300"/>
        <v>137.67857142857142</v>
      </c>
      <c r="AA389" s="328">
        <f t="shared" si="300"/>
        <v>142.19642857142858</v>
      </c>
      <c r="AB389" s="328">
        <f t="shared" si="300"/>
        <v>157.83928571428572</v>
      </c>
      <c r="AC389" s="328">
        <f t="shared" si="300"/>
        <v>146.69642857142858</v>
      </c>
      <c r="AD389" s="328">
        <f t="shared" si="300"/>
        <v>146.22321428571428</v>
      </c>
      <c r="AE389" s="328">
        <f t="shared" si="297"/>
        <v>140.17069991071426</v>
      </c>
      <c r="AF389" s="328">
        <f t="shared" si="298"/>
        <v>154.72101205357146</v>
      </c>
      <c r="AG389" s="329">
        <f t="shared" si="298"/>
        <v>167.30670892857142</v>
      </c>
      <c r="AH389" s="785"/>
      <c r="AI389" s="786"/>
      <c r="AJ389" s="786"/>
      <c r="AK389" s="786"/>
      <c r="AL389" s="786"/>
      <c r="AM389" s="786"/>
      <c r="AN389" s="786"/>
      <c r="AO389" s="786"/>
      <c r="AP389" s="786"/>
      <c r="AQ389" s="786"/>
      <c r="AR389" s="786"/>
      <c r="AS389" s="786"/>
      <c r="AT389" s="786"/>
      <c r="AU389" s="786"/>
      <c r="AV389" s="787"/>
    </row>
    <row r="390" spans="2:48" ht="16.5" customHeight="1" x14ac:dyDescent="0.3">
      <c r="B390" s="917" t="s">
        <v>75</v>
      </c>
      <c r="C390" s="1" t="s">
        <v>2</v>
      </c>
      <c r="D390" s="760">
        <v>75</v>
      </c>
      <c r="E390" s="760">
        <v>72.599999999999994</v>
      </c>
      <c r="F390" s="760">
        <v>79.599999999999994</v>
      </c>
      <c r="G390" s="760">
        <v>111.1</v>
      </c>
      <c r="H390" s="760">
        <v>143.80000000000001</v>
      </c>
      <c r="I390" s="760">
        <v>102.8</v>
      </c>
      <c r="J390" s="760">
        <v>121.7</v>
      </c>
      <c r="K390" s="760">
        <v>119.5</v>
      </c>
      <c r="L390" s="760">
        <v>128.80000000000001</v>
      </c>
      <c r="M390" s="760">
        <v>119.1</v>
      </c>
      <c r="N390" s="760">
        <v>110.5</v>
      </c>
      <c r="O390" s="760">
        <v>116.1</v>
      </c>
      <c r="P390" s="761">
        <v>112.08596</v>
      </c>
      <c r="Q390" s="761">
        <v>118.59032000000001</v>
      </c>
      <c r="R390" s="761">
        <v>128.55968999999999</v>
      </c>
      <c r="S390" s="143">
        <f>100</f>
        <v>100</v>
      </c>
      <c r="T390" s="328">
        <f t="shared" si="265"/>
        <v>96.799999999999983</v>
      </c>
      <c r="U390" s="328">
        <f t="shared" si="265"/>
        <v>106.13333333333333</v>
      </c>
      <c r="V390" s="328">
        <f t="shared" si="265"/>
        <v>148.13333333333333</v>
      </c>
      <c r="W390" s="328">
        <f t="shared" si="265"/>
        <v>191.73333333333335</v>
      </c>
      <c r="X390" s="328">
        <f t="shared" si="300"/>
        <v>137.06666666666666</v>
      </c>
      <c r="Y390" s="328">
        <f t="shared" si="300"/>
        <v>162.26666666666668</v>
      </c>
      <c r="Z390" s="328">
        <f t="shared" si="300"/>
        <v>159.33333333333334</v>
      </c>
      <c r="AA390" s="328">
        <f t="shared" si="300"/>
        <v>171.73333333333335</v>
      </c>
      <c r="AB390" s="328">
        <f t="shared" si="300"/>
        <v>158.80000000000001</v>
      </c>
      <c r="AC390" s="328">
        <f t="shared" si="300"/>
        <v>147.33333333333334</v>
      </c>
      <c r="AD390" s="328">
        <f t="shared" si="300"/>
        <v>154.80000000000001</v>
      </c>
      <c r="AE390" s="328">
        <f t="shared" si="297"/>
        <v>149.44794666666667</v>
      </c>
      <c r="AF390" s="328">
        <f t="shared" si="298"/>
        <v>158.12042666666667</v>
      </c>
      <c r="AG390" s="329">
        <f t="shared" si="298"/>
        <v>171.41291999999999</v>
      </c>
      <c r="AH390" s="781">
        <v>1</v>
      </c>
      <c r="AI390" s="782">
        <v>1</v>
      </c>
      <c r="AJ390" s="782">
        <v>1</v>
      </c>
      <c r="AK390" s="782">
        <v>1</v>
      </c>
      <c r="AL390" s="782">
        <v>1</v>
      </c>
      <c r="AM390" s="782">
        <v>1</v>
      </c>
      <c r="AN390" s="782">
        <v>1</v>
      </c>
      <c r="AO390" s="782">
        <v>1</v>
      </c>
      <c r="AP390" s="782">
        <v>1</v>
      </c>
      <c r="AQ390" s="782">
        <v>1</v>
      </c>
      <c r="AR390" s="782">
        <v>1</v>
      </c>
      <c r="AS390" s="782">
        <v>1</v>
      </c>
      <c r="AT390" s="782">
        <v>4</v>
      </c>
      <c r="AU390" s="782">
        <v>6</v>
      </c>
      <c r="AV390" s="784">
        <v>7</v>
      </c>
    </row>
    <row r="391" spans="2:48" ht="14.4" x14ac:dyDescent="0.3">
      <c r="B391" s="917"/>
      <c r="C391" s="1" t="s">
        <v>3</v>
      </c>
      <c r="D391" s="760">
        <v>115.5</v>
      </c>
      <c r="E391" s="760">
        <v>123</v>
      </c>
      <c r="F391" s="760">
        <v>113.1</v>
      </c>
      <c r="G391" s="760">
        <v>158.4</v>
      </c>
      <c r="H391" s="760">
        <v>145</v>
      </c>
      <c r="I391" s="760">
        <v>167</v>
      </c>
      <c r="J391" s="760">
        <v>163</v>
      </c>
      <c r="K391" s="760">
        <v>153.69999999999999</v>
      </c>
      <c r="L391" s="760">
        <v>166.5</v>
      </c>
      <c r="M391" s="760">
        <v>149</v>
      </c>
      <c r="N391" s="760">
        <v>167.8</v>
      </c>
      <c r="O391" s="760">
        <v>164.4</v>
      </c>
      <c r="P391" s="761">
        <v>154.88208</v>
      </c>
      <c r="Q391" s="761">
        <v>169.89671000000001</v>
      </c>
      <c r="R391" s="761">
        <v>182.63767999999999</v>
      </c>
      <c r="S391" s="143">
        <f>100</f>
        <v>100</v>
      </c>
      <c r="T391" s="328">
        <f t="shared" si="265"/>
        <v>106.49350649350649</v>
      </c>
      <c r="U391" s="328">
        <f t="shared" si="265"/>
        <v>97.922077922077918</v>
      </c>
      <c r="V391" s="328">
        <f t="shared" si="265"/>
        <v>137.14285714285714</v>
      </c>
      <c r="W391" s="328">
        <f t="shared" si="265"/>
        <v>125.54112554112554</v>
      </c>
      <c r="X391" s="328">
        <f t="shared" si="300"/>
        <v>144.58874458874459</v>
      </c>
      <c r="Y391" s="328">
        <f t="shared" si="300"/>
        <v>141.12554112554113</v>
      </c>
      <c r="Z391" s="328">
        <f t="shared" si="300"/>
        <v>133.07359307359306</v>
      </c>
      <c r="AA391" s="328">
        <f t="shared" si="300"/>
        <v>144.15584415584416</v>
      </c>
      <c r="AB391" s="328">
        <f t="shared" si="300"/>
        <v>129.00432900432901</v>
      </c>
      <c r="AC391" s="328">
        <f t="shared" si="300"/>
        <v>145.28138528138527</v>
      </c>
      <c r="AD391" s="328">
        <f t="shared" si="300"/>
        <v>142.33766233766235</v>
      </c>
      <c r="AE391" s="328">
        <f t="shared" si="297"/>
        <v>134.09703896103898</v>
      </c>
      <c r="AF391" s="328">
        <f t="shared" si="298"/>
        <v>147.09671861471864</v>
      </c>
      <c r="AG391" s="329">
        <f t="shared" si="298"/>
        <v>158.12786147186148</v>
      </c>
      <c r="AH391" s="781">
        <v>1</v>
      </c>
      <c r="AI391" s="782">
        <v>1</v>
      </c>
      <c r="AJ391" s="782">
        <v>1</v>
      </c>
      <c r="AK391" s="782">
        <v>1</v>
      </c>
      <c r="AL391" s="782">
        <v>1</v>
      </c>
      <c r="AM391" s="782">
        <v>1</v>
      </c>
      <c r="AN391" s="782">
        <v>1</v>
      </c>
      <c r="AO391" s="782">
        <v>1</v>
      </c>
      <c r="AP391" s="782">
        <v>1</v>
      </c>
      <c r="AQ391" s="782">
        <v>1</v>
      </c>
      <c r="AR391" s="782">
        <v>1</v>
      </c>
      <c r="AS391" s="782">
        <v>1</v>
      </c>
      <c r="AT391" s="782">
        <v>4</v>
      </c>
      <c r="AU391" s="782">
        <v>6</v>
      </c>
      <c r="AV391" s="784">
        <v>7</v>
      </c>
    </row>
    <row r="392" spans="2:48" ht="14.4" x14ac:dyDescent="0.3">
      <c r="B392" s="917"/>
      <c r="C392" s="1" t="s">
        <v>4</v>
      </c>
      <c r="D392" s="761">
        <v>170.02255</v>
      </c>
      <c r="E392" s="761">
        <v>154.99540999999999</v>
      </c>
      <c r="F392" s="761">
        <v>164.71413999999999</v>
      </c>
      <c r="G392" s="761">
        <v>203.81200000000001</v>
      </c>
      <c r="H392" s="760">
        <v>165.4</v>
      </c>
      <c r="I392" s="760">
        <v>155.4</v>
      </c>
      <c r="J392" s="761">
        <v>169.06845000000001</v>
      </c>
      <c r="K392" s="761">
        <v>185.89541</v>
      </c>
      <c r="L392" s="761">
        <v>150.57139000000001</v>
      </c>
      <c r="M392" s="761">
        <v>171.97678999999999</v>
      </c>
      <c r="N392" s="761">
        <v>176.40672000000001</v>
      </c>
      <c r="O392" s="761">
        <v>200.10694000000001</v>
      </c>
      <c r="P392" s="761">
        <v>172.50716</v>
      </c>
      <c r="Q392" s="761">
        <v>191.44304</v>
      </c>
      <c r="R392" s="761">
        <v>207.43553</v>
      </c>
      <c r="S392" s="143">
        <f>100</f>
        <v>100</v>
      </c>
      <c r="T392" s="328">
        <f t="shared" si="265"/>
        <v>91.161678259736718</v>
      </c>
      <c r="U392" s="328">
        <f t="shared" si="265"/>
        <v>96.877820030343017</v>
      </c>
      <c r="V392" s="328">
        <f t="shared" si="265"/>
        <v>119.87351089605468</v>
      </c>
      <c r="W392" s="328">
        <f t="shared" si="265"/>
        <v>97.281213580198624</v>
      </c>
      <c r="X392" s="328">
        <f t="shared" si="300"/>
        <v>91.399640812351066</v>
      </c>
      <c r="Y392" s="328">
        <f t="shared" si="300"/>
        <v>99.438839142219678</v>
      </c>
      <c r="Z392" s="328">
        <f t="shared" si="300"/>
        <v>109.33573811238568</v>
      </c>
      <c r="AA392" s="328">
        <f t="shared" si="300"/>
        <v>88.55965870409544</v>
      </c>
      <c r="AB392" s="328">
        <f t="shared" si="300"/>
        <v>101.14940047658385</v>
      </c>
      <c r="AC392" s="328">
        <f t="shared" si="300"/>
        <v>103.75489604173094</v>
      </c>
      <c r="AD392" s="328">
        <f t="shared" si="300"/>
        <v>117.69435289613054</v>
      </c>
      <c r="AE392" s="328">
        <f t="shared" si="297"/>
        <v>101.46134145147218</v>
      </c>
      <c r="AF392" s="328">
        <f t="shared" si="298"/>
        <v>112.5986170657951</v>
      </c>
      <c r="AG392" s="329">
        <f t="shared" si="298"/>
        <v>122.00471643320255</v>
      </c>
      <c r="AH392" s="781">
        <v>4</v>
      </c>
      <c r="AI392" s="782">
        <v>4</v>
      </c>
      <c r="AJ392" s="782">
        <v>4</v>
      </c>
      <c r="AK392" s="782">
        <v>4</v>
      </c>
      <c r="AL392" s="782">
        <v>1</v>
      </c>
      <c r="AM392" s="782">
        <v>1</v>
      </c>
      <c r="AN392" s="782">
        <v>4</v>
      </c>
      <c r="AO392" s="782">
        <v>4</v>
      </c>
      <c r="AP392" s="782">
        <v>4</v>
      </c>
      <c r="AQ392" s="782">
        <v>4</v>
      </c>
      <c r="AR392" s="782">
        <v>4</v>
      </c>
      <c r="AS392" s="782">
        <v>4</v>
      </c>
      <c r="AT392" s="782">
        <v>4</v>
      </c>
      <c r="AU392" s="782">
        <v>6</v>
      </c>
      <c r="AV392" s="784">
        <v>7</v>
      </c>
    </row>
    <row r="393" spans="2:48" ht="14.4" x14ac:dyDescent="0.3">
      <c r="B393" s="917"/>
      <c r="C393" s="1" t="s">
        <v>5</v>
      </c>
      <c r="D393" s="761">
        <v>41.377434000000001</v>
      </c>
      <c r="E393" s="761">
        <v>43.804597000000001</v>
      </c>
      <c r="F393" s="761">
        <v>43.685879</v>
      </c>
      <c r="G393" s="761">
        <v>52.488</v>
      </c>
      <c r="H393" s="760">
        <v>70.099999999999994</v>
      </c>
      <c r="I393" s="760">
        <v>69.7</v>
      </c>
      <c r="J393" s="761">
        <v>73.631564999999995</v>
      </c>
      <c r="K393" s="761">
        <v>76.604603999999995</v>
      </c>
      <c r="L393" s="761">
        <v>65.628600000000006</v>
      </c>
      <c r="M393" s="761">
        <v>78.123238000000001</v>
      </c>
      <c r="N393" s="761">
        <v>98.993290000000002</v>
      </c>
      <c r="O393" s="761">
        <v>90.993050999999994</v>
      </c>
      <c r="P393" s="761">
        <v>91.021979999999999</v>
      </c>
      <c r="Q393" s="761">
        <v>103.65873999999999</v>
      </c>
      <c r="R393" s="761">
        <v>115.22763</v>
      </c>
      <c r="S393" s="143">
        <f>100</f>
        <v>100</v>
      </c>
      <c r="T393" s="328">
        <f t="shared" si="265"/>
        <v>105.86590990635138</v>
      </c>
      <c r="U393" s="328">
        <f t="shared" si="265"/>
        <v>105.57899506286446</v>
      </c>
      <c r="V393" s="328">
        <f t="shared" si="265"/>
        <v>126.85175209269865</v>
      </c>
      <c r="W393" s="328">
        <f t="shared" si="265"/>
        <v>169.41601550255626</v>
      </c>
      <c r="X393" s="328">
        <f t="shared" si="300"/>
        <v>168.44930500040189</v>
      </c>
      <c r="Y393" s="328">
        <f t="shared" si="300"/>
        <v>177.95101793890842</v>
      </c>
      <c r="Z393" s="328">
        <f t="shared" si="300"/>
        <v>185.13618800044486</v>
      </c>
      <c r="AA393" s="328">
        <f t="shared" si="300"/>
        <v>158.60964215422351</v>
      </c>
      <c r="AB393" s="328">
        <f t="shared" si="300"/>
        <v>188.8063865922667</v>
      </c>
      <c r="AC393" s="328">
        <f t="shared" si="300"/>
        <v>239.24463271453709</v>
      </c>
      <c r="AD393" s="328">
        <f t="shared" si="300"/>
        <v>219.90984506192433</v>
      </c>
      <c r="AE393" s="328">
        <f t="shared" si="297"/>
        <v>219.97975998221639</v>
      </c>
      <c r="AF393" s="328">
        <f t="shared" si="298"/>
        <v>250.51998149522757</v>
      </c>
      <c r="AG393" s="329">
        <f t="shared" si="298"/>
        <v>278.47940014839975</v>
      </c>
      <c r="AH393" s="781">
        <v>4</v>
      </c>
      <c r="AI393" s="782">
        <v>4</v>
      </c>
      <c r="AJ393" s="782">
        <v>4</v>
      </c>
      <c r="AK393" s="782">
        <v>4</v>
      </c>
      <c r="AL393" s="782">
        <v>1</v>
      </c>
      <c r="AM393" s="782">
        <v>1</v>
      </c>
      <c r="AN393" s="782">
        <v>4</v>
      </c>
      <c r="AO393" s="782">
        <v>4</v>
      </c>
      <c r="AP393" s="782">
        <v>4</v>
      </c>
      <c r="AQ393" s="782">
        <v>4</v>
      </c>
      <c r="AR393" s="782">
        <v>4</v>
      </c>
      <c r="AS393" s="782">
        <v>4</v>
      </c>
      <c r="AT393" s="782">
        <v>4</v>
      </c>
      <c r="AU393" s="782">
        <v>6</v>
      </c>
      <c r="AV393" s="784">
        <v>7</v>
      </c>
    </row>
    <row r="394" spans="2:48" ht="14.4" x14ac:dyDescent="0.3">
      <c r="B394" s="917"/>
      <c r="C394" s="1" t="s">
        <v>6</v>
      </c>
      <c r="D394" s="760">
        <v>401.89998400000002</v>
      </c>
      <c r="E394" s="760">
        <v>394.40000700000002</v>
      </c>
      <c r="F394" s="760">
        <v>401.10001899999997</v>
      </c>
      <c r="G394" s="760">
        <v>525.79999999999995</v>
      </c>
      <c r="H394" s="760">
        <v>524.30000000000007</v>
      </c>
      <c r="I394" s="760">
        <v>494.90000000000003</v>
      </c>
      <c r="J394" s="760">
        <v>527.40001500000005</v>
      </c>
      <c r="K394" s="760">
        <v>535.70001400000001</v>
      </c>
      <c r="L394" s="760">
        <v>511.49999000000003</v>
      </c>
      <c r="M394" s="760">
        <v>518.20002799999997</v>
      </c>
      <c r="N394" s="760">
        <v>553.70001000000002</v>
      </c>
      <c r="O394" s="760">
        <v>571.59999100000005</v>
      </c>
      <c r="P394" s="761">
        <v>530.49717999999996</v>
      </c>
      <c r="Q394" s="761">
        <v>583.58880999999997</v>
      </c>
      <c r="R394" s="761">
        <v>633.86052999999993</v>
      </c>
      <c r="S394" s="143">
        <f>100</f>
        <v>100</v>
      </c>
      <c r="T394" s="328">
        <f t="shared" si="265"/>
        <v>98.13386979383408</v>
      </c>
      <c r="U394" s="328">
        <f t="shared" si="265"/>
        <v>99.800954209542823</v>
      </c>
      <c r="V394" s="328">
        <f t="shared" si="265"/>
        <v>130.82856952788529</v>
      </c>
      <c r="W394" s="328">
        <f t="shared" si="265"/>
        <v>130.45534234208878</v>
      </c>
      <c r="X394" s="328">
        <f t="shared" si="300"/>
        <v>123.14008950047631</v>
      </c>
      <c r="Y394" s="328">
        <f t="shared" si="300"/>
        <v>131.22668225834019</v>
      </c>
      <c r="Z394" s="328">
        <f t="shared" si="300"/>
        <v>133.29187243759631</v>
      </c>
      <c r="AA394" s="328">
        <f t="shared" si="300"/>
        <v>127.27046786844362</v>
      </c>
      <c r="AB394" s="328">
        <f t="shared" si="300"/>
        <v>128.93755875342356</v>
      </c>
      <c r="AC394" s="328">
        <f t="shared" si="300"/>
        <v>137.77059767188246</v>
      </c>
      <c r="AD394" s="328">
        <f t="shared" si="300"/>
        <v>142.22443736151033</v>
      </c>
      <c r="AE394" s="328">
        <f t="shared" si="297"/>
        <v>131.99731304293854</v>
      </c>
      <c r="AF394" s="328">
        <f t="shared" si="298"/>
        <v>145.20747281243979</v>
      </c>
      <c r="AG394" s="329">
        <f t="shared" si="298"/>
        <v>157.71598786627467</v>
      </c>
      <c r="AH394" s="781">
        <v>1</v>
      </c>
      <c r="AI394" s="782">
        <v>1</v>
      </c>
      <c r="AJ394" s="782">
        <v>1</v>
      </c>
      <c r="AK394" s="782">
        <v>1</v>
      </c>
      <c r="AL394" s="782">
        <v>1</v>
      </c>
      <c r="AM394" s="782">
        <v>1</v>
      </c>
      <c r="AN394" s="782">
        <v>1</v>
      </c>
      <c r="AO394" s="782">
        <v>1</v>
      </c>
      <c r="AP394" s="782">
        <v>1</v>
      </c>
      <c r="AQ394" s="782">
        <v>1</v>
      </c>
      <c r="AR394" s="782">
        <v>1</v>
      </c>
      <c r="AS394" s="782">
        <v>1</v>
      </c>
      <c r="AT394" s="782">
        <v>4</v>
      </c>
      <c r="AU394" s="782">
        <v>6</v>
      </c>
      <c r="AV394" s="784">
        <v>7</v>
      </c>
    </row>
    <row r="395" spans="2:48" ht="14.4" x14ac:dyDescent="0.3">
      <c r="B395" s="918"/>
      <c r="C395" s="8" t="s">
        <v>7</v>
      </c>
      <c r="D395" s="565">
        <v>360.52255000000002</v>
      </c>
      <c r="E395" s="565">
        <v>350.59541000000002</v>
      </c>
      <c r="F395" s="565">
        <v>357.41413999999997</v>
      </c>
      <c r="G395" s="565">
        <v>473.31200000000001</v>
      </c>
      <c r="H395" s="565">
        <v>454.20000000000005</v>
      </c>
      <c r="I395" s="565">
        <v>425.20000000000005</v>
      </c>
      <c r="J395" s="565">
        <v>453.76845000000003</v>
      </c>
      <c r="K395" s="565">
        <v>459.09541000000002</v>
      </c>
      <c r="L395" s="565">
        <v>445.87139000000002</v>
      </c>
      <c r="M395" s="565">
        <v>440.07679000000002</v>
      </c>
      <c r="N395" s="565">
        <v>454.70672000000002</v>
      </c>
      <c r="O395" s="565">
        <v>480.60694000000001</v>
      </c>
      <c r="P395" s="565">
        <v>439.47519999999997</v>
      </c>
      <c r="Q395" s="565">
        <v>479.93007</v>
      </c>
      <c r="R395" s="565">
        <v>518.63289999999995</v>
      </c>
      <c r="S395" s="143">
        <f>100</f>
        <v>100</v>
      </c>
      <c r="T395" s="328">
        <f t="shared" si="265"/>
        <v>97.246457953878348</v>
      </c>
      <c r="U395" s="328">
        <f t="shared" si="265"/>
        <v>99.137804278816944</v>
      </c>
      <c r="V395" s="328">
        <f t="shared" si="265"/>
        <v>131.28499174323494</v>
      </c>
      <c r="W395" s="328">
        <f t="shared" si="265"/>
        <v>125.98379768477729</v>
      </c>
      <c r="X395" s="328">
        <f t="shared" si="300"/>
        <v>117.93991804396148</v>
      </c>
      <c r="Y395" s="328">
        <f t="shared" si="300"/>
        <v>125.86409643446713</v>
      </c>
      <c r="Z395" s="328">
        <f t="shared" si="300"/>
        <v>127.34166281693059</v>
      </c>
      <c r="AA395" s="328">
        <f t="shared" si="300"/>
        <v>123.67364815321538</v>
      </c>
      <c r="AB395" s="328">
        <f t="shared" si="300"/>
        <v>122.06637005091638</v>
      </c>
      <c r="AC395" s="328">
        <f t="shared" si="300"/>
        <v>126.12434922586672</v>
      </c>
      <c r="AD395" s="328">
        <f t="shared" si="300"/>
        <v>133.30842689313053</v>
      </c>
      <c r="AE395" s="328">
        <f t="shared" si="297"/>
        <v>121.89950392839503</v>
      </c>
      <c r="AF395" s="328">
        <f t="shared" si="298"/>
        <v>133.12067996856229</v>
      </c>
      <c r="AG395" s="329">
        <f t="shared" si="298"/>
        <v>143.85588363335384</v>
      </c>
      <c r="AH395" s="785"/>
      <c r="AI395" s="786"/>
      <c r="AJ395" s="786"/>
      <c r="AK395" s="786"/>
      <c r="AL395" s="786"/>
      <c r="AM395" s="786"/>
      <c r="AN395" s="786"/>
      <c r="AO395" s="786"/>
      <c r="AP395" s="786"/>
      <c r="AQ395" s="786"/>
      <c r="AR395" s="786"/>
      <c r="AS395" s="786"/>
      <c r="AT395" s="786"/>
      <c r="AU395" s="786"/>
      <c r="AV395" s="787"/>
    </row>
    <row r="396" spans="2:48" ht="16.5" customHeight="1" x14ac:dyDescent="0.3">
      <c r="B396" s="917" t="s">
        <v>76</v>
      </c>
      <c r="C396" s="7" t="s">
        <v>2</v>
      </c>
      <c r="D396" s="760">
        <v>34.4</v>
      </c>
      <c r="E396" s="760">
        <v>25.1</v>
      </c>
      <c r="F396" s="760">
        <v>26.8</v>
      </c>
      <c r="G396" s="760">
        <v>28.2</v>
      </c>
      <c r="H396" s="760">
        <v>26.8</v>
      </c>
      <c r="I396" s="760">
        <v>28.5</v>
      </c>
      <c r="J396" s="760">
        <v>36.799999999999997</v>
      </c>
      <c r="K396" s="760">
        <v>32.200000000000003</v>
      </c>
      <c r="L396" s="760">
        <v>33</v>
      </c>
      <c r="M396" s="760">
        <v>38.5</v>
      </c>
      <c r="N396" s="760">
        <v>26.5</v>
      </c>
      <c r="O396" s="760">
        <v>29.1</v>
      </c>
      <c r="P396" s="761">
        <v>28.093899</v>
      </c>
      <c r="Q396" s="761">
        <v>29.72419</v>
      </c>
      <c r="R396" s="761">
        <v>32.235847</v>
      </c>
      <c r="S396" s="143">
        <f>100</f>
        <v>100</v>
      </c>
      <c r="T396" s="328">
        <f t="shared" si="265"/>
        <v>72.965116279069775</v>
      </c>
      <c r="U396" s="328">
        <f t="shared" si="265"/>
        <v>77.906976744186053</v>
      </c>
      <c r="V396" s="328">
        <f t="shared" si="265"/>
        <v>81.976744186046517</v>
      </c>
      <c r="W396" s="328">
        <f t="shared" si="265"/>
        <v>77.906976744186053</v>
      </c>
      <c r="X396" s="328">
        <f t="shared" si="300"/>
        <v>82.848837209302332</v>
      </c>
      <c r="Y396" s="328">
        <f t="shared" si="300"/>
        <v>106.9767441860465</v>
      </c>
      <c r="Z396" s="328">
        <f t="shared" si="300"/>
        <v>93.604651162790717</v>
      </c>
      <c r="AA396" s="328">
        <f t="shared" si="300"/>
        <v>95.930232558139537</v>
      </c>
      <c r="AB396" s="328">
        <f t="shared" si="300"/>
        <v>111.91860465116279</v>
      </c>
      <c r="AC396" s="328">
        <f t="shared" si="300"/>
        <v>77.034883720930239</v>
      </c>
      <c r="AD396" s="328">
        <f t="shared" ref="AD396:AD413" si="301">O396*100/$D396</f>
        <v>84.593023255813961</v>
      </c>
      <c r="AE396" s="328">
        <f t="shared" si="297"/>
        <v>81.668311046511633</v>
      </c>
      <c r="AF396" s="328">
        <f t="shared" si="298"/>
        <v>86.407529069767435</v>
      </c>
      <c r="AG396" s="329">
        <f t="shared" si="298"/>
        <v>93.708857558139542</v>
      </c>
      <c r="AH396" s="781">
        <v>1</v>
      </c>
      <c r="AI396" s="782">
        <v>1</v>
      </c>
      <c r="AJ396" s="782">
        <v>1</v>
      </c>
      <c r="AK396" s="782">
        <v>1</v>
      </c>
      <c r="AL396" s="782">
        <v>1</v>
      </c>
      <c r="AM396" s="782">
        <v>1</v>
      </c>
      <c r="AN396" s="782">
        <v>1</v>
      </c>
      <c r="AO396" s="782">
        <v>1</v>
      </c>
      <c r="AP396" s="782">
        <v>1</v>
      </c>
      <c r="AQ396" s="782">
        <v>1</v>
      </c>
      <c r="AR396" s="782">
        <v>1</v>
      </c>
      <c r="AS396" s="782">
        <v>1</v>
      </c>
      <c r="AT396" s="782">
        <v>4</v>
      </c>
      <c r="AU396" s="782">
        <v>6</v>
      </c>
      <c r="AV396" s="784">
        <v>7</v>
      </c>
    </row>
    <row r="397" spans="2:48" ht="14.4" x14ac:dyDescent="0.3">
      <c r="B397" s="917"/>
      <c r="C397" s="1" t="s">
        <v>3</v>
      </c>
      <c r="D397" s="760">
        <v>23.7</v>
      </c>
      <c r="E397" s="760">
        <v>21.6</v>
      </c>
      <c r="F397" s="760">
        <v>21.6</v>
      </c>
      <c r="G397" s="760">
        <v>23.5</v>
      </c>
      <c r="H397" s="760">
        <v>32.1</v>
      </c>
      <c r="I397" s="760">
        <v>41.9</v>
      </c>
      <c r="J397" s="760">
        <v>35.700000000000003</v>
      </c>
      <c r="K397" s="760">
        <v>41.6</v>
      </c>
      <c r="L397" s="760">
        <v>42.5</v>
      </c>
      <c r="M397" s="760">
        <v>43.3</v>
      </c>
      <c r="N397" s="760">
        <v>41.1</v>
      </c>
      <c r="O397" s="760">
        <v>42.7</v>
      </c>
      <c r="P397" s="761">
        <v>40.227890000000002</v>
      </c>
      <c r="Q397" s="761">
        <v>44.127678000000003</v>
      </c>
      <c r="R397" s="761">
        <v>47.447482999999998</v>
      </c>
      <c r="S397" s="143">
        <f>100</f>
        <v>100</v>
      </c>
      <c r="T397" s="328">
        <f t="shared" si="265"/>
        <v>91.139240506329116</v>
      </c>
      <c r="U397" s="328">
        <f t="shared" si="265"/>
        <v>91.139240506329116</v>
      </c>
      <c r="V397" s="328">
        <f t="shared" si="265"/>
        <v>99.156118143459921</v>
      </c>
      <c r="W397" s="328">
        <f t="shared" si="265"/>
        <v>135.44303797468353</v>
      </c>
      <c r="X397" s="328">
        <f t="shared" si="300"/>
        <v>176.7932489451477</v>
      </c>
      <c r="Y397" s="328">
        <f t="shared" si="300"/>
        <v>150.63291139240508</v>
      </c>
      <c r="Z397" s="328">
        <f t="shared" si="300"/>
        <v>175.52742616033757</v>
      </c>
      <c r="AA397" s="328">
        <f t="shared" si="300"/>
        <v>179.32489451476795</v>
      </c>
      <c r="AB397" s="328">
        <f t="shared" si="300"/>
        <v>182.70042194092827</v>
      </c>
      <c r="AC397" s="328">
        <f t="shared" si="300"/>
        <v>173.41772151898735</v>
      </c>
      <c r="AD397" s="328">
        <f t="shared" si="301"/>
        <v>180.16877637130801</v>
      </c>
      <c r="AE397" s="328">
        <f t="shared" si="297"/>
        <v>169.73793248945148</v>
      </c>
      <c r="AF397" s="328">
        <f t="shared" si="298"/>
        <v>186.19273417721521</v>
      </c>
      <c r="AG397" s="329">
        <f t="shared" si="298"/>
        <v>200.20035021097047</v>
      </c>
      <c r="AH397" s="781">
        <v>1</v>
      </c>
      <c r="AI397" s="782">
        <v>1</v>
      </c>
      <c r="AJ397" s="782">
        <v>1</v>
      </c>
      <c r="AK397" s="782">
        <v>1</v>
      </c>
      <c r="AL397" s="782">
        <v>1</v>
      </c>
      <c r="AM397" s="782">
        <v>1</v>
      </c>
      <c r="AN397" s="782">
        <v>1</v>
      </c>
      <c r="AO397" s="782">
        <v>1</v>
      </c>
      <c r="AP397" s="782">
        <v>1</v>
      </c>
      <c r="AQ397" s="782">
        <v>1</v>
      </c>
      <c r="AR397" s="782">
        <v>1</v>
      </c>
      <c r="AS397" s="782">
        <v>1</v>
      </c>
      <c r="AT397" s="782">
        <v>4</v>
      </c>
      <c r="AU397" s="782">
        <v>6</v>
      </c>
      <c r="AV397" s="784">
        <v>7</v>
      </c>
    </row>
    <row r="398" spans="2:48" ht="14.4" x14ac:dyDescent="0.3">
      <c r="B398" s="917"/>
      <c r="C398" s="1" t="s">
        <v>4</v>
      </c>
      <c r="D398" s="761">
        <v>27.708037999999998</v>
      </c>
      <c r="E398" s="761">
        <v>31.367276</v>
      </c>
      <c r="F398" s="761">
        <v>35.553396999999997</v>
      </c>
      <c r="G398" s="760">
        <v>38.200000000000003</v>
      </c>
      <c r="H398" s="760">
        <v>43.9</v>
      </c>
      <c r="I398" s="761">
        <v>53.419708999999997</v>
      </c>
      <c r="J398" s="761">
        <v>55.456043000000001</v>
      </c>
      <c r="K398" s="761">
        <v>66.999480000000005</v>
      </c>
      <c r="L398" s="761">
        <v>66.632901000000004</v>
      </c>
      <c r="M398" s="761">
        <v>68.920894000000004</v>
      </c>
      <c r="N398" s="761">
        <v>53.710579000000003</v>
      </c>
      <c r="O398" s="761">
        <v>67.040666000000002</v>
      </c>
      <c r="P398" s="761">
        <v>52.523277</v>
      </c>
      <c r="Q398" s="761">
        <v>58.288688999999998</v>
      </c>
      <c r="R398" s="761">
        <v>63.151339999999998</v>
      </c>
      <c r="S398" s="143">
        <f>100</f>
        <v>100</v>
      </c>
      <c r="T398" s="328">
        <f t="shared" si="265"/>
        <v>113.20641324369485</v>
      </c>
      <c r="U398" s="328">
        <f t="shared" si="265"/>
        <v>128.31437938694901</v>
      </c>
      <c r="V398" s="328">
        <f t="shared" si="265"/>
        <v>137.86613112050736</v>
      </c>
      <c r="W398" s="328">
        <f t="shared" si="265"/>
        <v>158.43777895786053</v>
      </c>
      <c r="X398" s="328">
        <f t="shared" si="300"/>
        <v>192.79498967050642</v>
      </c>
      <c r="Y398" s="328">
        <f t="shared" si="300"/>
        <v>200.1442433419501</v>
      </c>
      <c r="Z398" s="328">
        <f t="shared" si="300"/>
        <v>241.80521190276991</v>
      </c>
      <c r="AA398" s="328">
        <f t="shared" si="300"/>
        <v>240.48220592161744</v>
      </c>
      <c r="AB398" s="328">
        <f t="shared" si="300"/>
        <v>248.73971228132433</v>
      </c>
      <c r="AC398" s="328">
        <f t="shared" si="300"/>
        <v>193.84475725058559</v>
      </c>
      <c r="AD398" s="328">
        <f t="shared" si="301"/>
        <v>241.95385469010836</v>
      </c>
      <c r="AE398" s="328">
        <f t="shared" si="297"/>
        <v>189.55971187855309</v>
      </c>
      <c r="AF398" s="328">
        <f t="shared" si="298"/>
        <v>210.36743561561448</v>
      </c>
      <c r="AG398" s="329">
        <f t="shared" si="298"/>
        <v>227.91703981350108</v>
      </c>
      <c r="AH398" s="781">
        <v>4</v>
      </c>
      <c r="AI398" s="782">
        <v>4</v>
      </c>
      <c r="AJ398" s="782">
        <v>4</v>
      </c>
      <c r="AK398" s="782">
        <v>1</v>
      </c>
      <c r="AL398" s="782">
        <v>1</v>
      </c>
      <c r="AM398" s="782">
        <v>4</v>
      </c>
      <c r="AN398" s="782">
        <v>4</v>
      </c>
      <c r="AO398" s="782">
        <v>4</v>
      </c>
      <c r="AP398" s="782">
        <v>4</v>
      </c>
      <c r="AQ398" s="782">
        <v>4</v>
      </c>
      <c r="AR398" s="782">
        <v>4</v>
      </c>
      <c r="AS398" s="782">
        <v>4</v>
      </c>
      <c r="AT398" s="782">
        <v>4</v>
      </c>
      <c r="AU398" s="782">
        <v>6</v>
      </c>
      <c r="AV398" s="784">
        <v>7</v>
      </c>
    </row>
    <row r="399" spans="2:48" ht="14.4" x14ac:dyDescent="0.3">
      <c r="B399" s="917"/>
      <c r="C399" s="1" t="s">
        <v>5</v>
      </c>
      <c r="D399" s="761">
        <v>205.99196000000001</v>
      </c>
      <c r="E399" s="761">
        <v>196.43272999999999</v>
      </c>
      <c r="F399" s="761">
        <v>201.44658000000001</v>
      </c>
      <c r="G399" s="760">
        <v>216.4</v>
      </c>
      <c r="H399" s="760">
        <v>229</v>
      </c>
      <c r="I399" s="761">
        <v>235.78028</v>
      </c>
      <c r="J399" s="761">
        <v>254.54397</v>
      </c>
      <c r="K399" s="761">
        <v>265.20053000000001</v>
      </c>
      <c r="L399" s="761">
        <v>275.76710000000003</v>
      </c>
      <c r="M399" s="761">
        <v>297.27911</v>
      </c>
      <c r="N399" s="761">
        <v>286.18941000000001</v>
      </c>
      <c r="O399" s="761">
        <v>289.45931000000002</v>
      </c>
      <c r="P399" s="761">
        <v>263.14438000000001</v>
      </c>
      <c r="Q399" s="761">
        <v>299.67721999999998</v>
      </c>
      <c r="R399" s="761">
        <v>333.13922000000002</v>
      </c>
      <c r="S399" s="143">
        <f>100</f>
        <v>100</v>
      </c>
      <c r="T399" s="328">
        <f t="shared" si="265"/>
        <v>95.359415969438814</v>
      </c>
      <c r="U399" s="328">
        <f t="shared" si="265"/>
        <v>97.793418733430173</v>
      </c>
      <c r="V399" s="328">
        <f t="shared" si="265"/>
        <v>105.05264380221442</v>
      </c>
      <c r="W399" s="328">
        <f t="shared" si="265"/>
        <v>111.16938738774076</v>
      </c>
      <c r="X399" s="328">
        <f t="shared" si="300"/>
        <v>114.46091391139733</v>
      </c>
      <c r="Y399" s="328">
        <f t="shared" si="300"/>
        <v>123.56985680411992</v>
      </c>
      <c r="Z399" s="328">
        <f t="shared" si="300"/>
        <v>128.74314609172126</v>
      </c>
      <c r="AA399" s="328">
        <f t="shared" si="300"/>
        <v>133.87274920827008</v>
      </c>
      <c r="AB399" s="328">
        <f t="shared" si="300"/>
        <v>144.31588009551442</v>
      </c>
      <c r="AC399" s="328">
        <f t="shared" si="300"/>
        <v>138.93232046532302</v>
      </c>
      <c r="AD399" s="328">
        <f t="shared" si="301"/>
        <v>140.51971251693513</v>
      </c>
      <c r="AE399" s="328">
        <f t="shared" si="297"/>
        <v>127.74497606605618</v>
      </c>
      <c r="AF399" s="328">
        <f t="shared" si="298"/>
        <v>145.48005660026729</v>
      </c>
      <c r="AG399" s="329">
        <f t="shared" si="298"/>
        <v>161.72437992240089</v>
      </c>
      <c r="AH399" s="781">
        <v>4</v>
      </c>
      <c r="AI399" s="782">
        <v>4</v>
      </c>
      <c r="AJ399" s="782">
        <v>4</v>
      </c>
      <c r="AK399" s="782">
        <v>1</v>
      </c>
      <c r="AL399" s="782">
        <v>1</v>
      </c>
      <c r="AM399" s="782">
        <v>4</v>
      </c>
      <c r="AN399" s="782">
        <v>4</v>
      </c>
      <c r="AO399" s="782">
        <v>4</v>
      </c>
      <c r="AP399" s="782">
        <v>4</v>
      </c>
      <c r="AQ399" s="782">
        <v>4</v>
      </c>
      <c r="AR399" s="782">
        <v>4</v>
      </c>
      <c r="AS399" s="782">
        <v>4</v>
      </c>
      <c r="AT399" s="782">
        <v>4</v>
      </c>
      <c r="AU399" s="782">
        <v>6</v>
      </c>
      <c r="AV399" s="784">
        <v>7</v>
      </c>
    </row>
    <row r="400" spans="2:48" ht="14.4" x14ac:dyDescent="0.3">
      <c r="B400" s="917"/>
      <c r="C400" s="1" t="s">
        <v>6</v>
      </c>
      <c r="D400" s="760">
        <v>291.79999800000002</v>
      </c>
      <c r="E400" s="760">
        <v>274.50000599999998</v>
      </c>
      <c r="F400" s="760">
        <v>285.39997700000004</v>
      </c>
      <c r="G400" s="760">
        <v>306.3</v>
      </c>
      <c r="H400" s="760">
        <v>331.8</v>
      </c>
      <c r="I400" s="760">
        <v>359.59998899999999</v>
      </c>
      <c r="J400" s="760">
        <v>382.50001299999997</v>
      </c>
      <c r="K400" s="760">
        <v>406.00001000000003</v>
      </c>
      <c r="L400" s="760">
        <v>417.90000100000003</v>
      </c>
      <c r="M400" s="760">
        <v>448.00000399999999</v>
      </c>
      <c r="N400" s="760">
        <v>407.49998900000003</v>
      </c>
      <c r="O400" s="760">
        <v>428.29997600000002</v>
      </c>
      <c r="P400" s="761">
        <v>383.98944600000004</v>
      </c>
      <c r="Q400" s="761">
        <v>431.81777699999998</v>
      </c>
      <c r="R400" s="761">
        <v>475.97388999999998</v>
      </c>
      <c r="S400" s="143">
        <f>100</f>
        <v>100</v>
      </c>
      <c r="T400" s="328">
        <f t="shared" si="265"/>
        <v>94.071284400762735</v>
      </c>
      <c r="U400" s="328">
        <f t="shared" si="265"/>
        <v>97.806709717660794</v>
      </c>
      <c r="V400" s="328">
        <f t="shared" si="265"/>
        <v>104.96915767627935</v>
      </c>
      <c r="W400" s="328">
        <f t="shared" si="265"/>
        <v>113.70801997058273</v>
      </c>
      <c r="X400" s="328">
        <f t="shared" si="300"/>
        <v>123.23508960407874</v>
      </c>
      <c r="Y400" s="328">
        <f t="shared" si="300"/>
        <v>131.08293886965686</v>
      </c>
      <c r="Z400" s="328">
        <f t="shared" si="300"/>
        <v>139.13639917159972</v>
      </c>
      <c r="AA400" s="328">
        <f t="shared" si="300"/>
        <v>143.21453182463696</v>
      </c>
      <c r="AB400" s="328">
        <f t="shared" si="300"/>
        <v>153.52981736483767</v>
      </c>
      <c r="AC400" s="328">
        <f t="shared" si="300"/>
        <v>139.65044269808394</v>
      </c>
      <c r="AD400" s="328">
        <f t="shared" si="301"/>
        <v>146.77860827127216</v>
      </c>
      <c r="AE400" s="328">
        <f t="shared" si="297"/>
        <v>131.59336827685652</v>
      </c>
      <c r="AF400" s="328">
        <f t="shared" si="298"/>
        <v>147.98416037000794</v>
      </c>
      <c r="AG400" s="329">
        <f t="shared" si="298"/>
        <v>163.11648158407456</v>
      </c>
      <c r="AH400" s="781">
        <v>1</v>
      </c>
      <c r="AI400" s="782">
        <v>1</v>
      </c>
      <c r="AJ400" s="782">
        <v>1</v>
      </c>
      <c r="AK400" s="782">
        <v>1</v>
      </c>
      <c r="AL400" s="782">
        <v>1</v>
      </c>
      <c r="AM400" s="782">
        <v>1</v>
      </c>
      <c r="AN400" s="782">
        <v>1</v>
      </c>
      <c r="AO400" s="782">
        <v>1</v>
      </c>
      <c r="AP400" s="782">
        <v>1</v>
      </c>
      <c r="AQ400" s="782">
        <v>1</v>
      </c>
      <c r="AR400" s="782">
        <v>1</v>
      </c>
      <c r="AS400" s="782">
        <v>1</v>
      </c>
      <c r="AT400" s="782">
        <v>4</v>
      </c>
      <c r="AU400" s="782">
        <v>6</v>
      </c>
      <c r="AV400" s="784">
        <v>7</v>
      </c>
    </row>
    <row r="401" spans="2:48" ht="14.4" x14ac:dyDescent="0.3">
      <c r="B401" s="918"/>
      <c r="C401" s="8" t="s">
        <v>7</v>
      </c>
      <c r="D401" s="565">
        <v>85.808037999999996</v>
      </c>
      <c r="E401" s="565">
        <v>78.067276000000007</v>
      </c>
      <c r="F401" s="565">
        <v>83.953396999999995</v>
      </c>
      <c r="G401" s="565">
        <v>89.9</v>
      </c>
      <c r="H401" s="565">
        <v>102.80000000000001</v>
      </c>
      <c r="I401" s="565">
        <v>123.819709</v>
      </c>
      <c r="J401" s="565">
        <v>127.95604299999999</v>
      </c>
      <c r="K401" s="565">
        <v>140.79948000000002</v>
      </c>
      <c r="L401" s="565">
        <v>142.132901</v>
      </c>
      <c r="M401" s="565">
        <v>150.72089399999999</v>
      </c>
      <c r="N401" s="565">
        <v>121.31057899999999</v>
      </c>
      <c r="O401" s="565">
        <v>138.840666</v>
      </c>
      <c r="P401" s="565">
        <v>120.845066</v>
      </c>
      <c r="Q401" s="565">
        <v>132.140557</v>
      </c>
      <c r="R401" s="565">
        <v>142.83466999999999</v>
      </c>
      <c r="S401" s="143">
        <f>100</f>
        <v>100</v>
      </c>
      <c r="T401" s="328">
        <f t="shared" si="265"/>
        <v>90.978977983391275</v>
      </c>
      <c r="U401" s="328">
        <f t="shared" si="265"/>
        <v>97.838616237793488</v>
      </c>
      <c r="V401" s="328">
        <f t="shared" si="265"/>
        <v>104.76873973042014</v>
      </c>
      <c r="W401" s="328">
        <f t="shared" si="265"/>
        <v>119.80229637694318</v>
      </c>
      <c r="X401" s="328">
        <f t="shared" si="300"/>
        <v>144.29849683779042</v>
      </c>
      <c r="Y401" s="328">
        <f t="shared" si="300"/>
        <v>149.11894734150664</v>
      </c>
      <c r="Z401" s="328">
        <f t="shared" si="300"/>
        <v>164.08658592100664</v>
      </c>
      <c r="AA401" s="328">
        <f t="shared" si="300"/>
        <v>165.64054407117433</v>
      </c>
      <c r="AB401" s="328">
        <f t="shared" si="300"/>
        <v>175.64892230725516</v>
      </c>
      <c r="AC401" s="328">
        <f t="shared" si="300"/>
        <v>141.37437683868265</v>
      </c>
      <c r="AD401" s="328">
        <f t="shared" si="301"/>
        <v>161.80379977922348</v>
      </c>
      <c r="AE401" s="328">
        <f t="shared" si="297"/>
        <v>140.83187171812506</v>
      </c>
      <c r="AF401" s="328">
        <f t="shared" si="298"/>
        <v>153.99554643120965</v>
      </c>
      <c r="AG401" s="329">
        <f t="shared" si="298"/>
        <v>166.45838004127305</v>
      </c>
      <c r="AH401" s="785"/>
      <c r="AI401" s="786"/>
      <c r="AJ401" s="786"/>
      <c r="AK401" s="786"/>
      <c r="AL401" s="786"/>
      <c r="AM401" s="786"/>
      <c r="AN401" s="786"/>
      <c r="AO401" s="786"/>
      <c r="AP401" s="786"/>
      <c r="AQ401" s="786"/>
      <c r="AR401" s="786"/>
      <c r="AS401" s="786"/>
      <c r="AT401" s="786"/>
      <c r="AU401" s="786"/>
      <c r="AV401" s="787"/>
    </row>
    <row r="402" spans="2:48" ht="16.5" customHeight="1" x14ac:dyDescent="0.3">
      <c r="B402" s="917" t="s">
        <v>77</v>
      </c>
      <c r="C402" s="7" t="s">
        <v>2</v>
      </c>
      <c r="D402" s="760">
        <v>379.1</v>
      </c>
      <c r="E402" s="760">
        <v>351.2</v>
      </c>
      <c r="F402" s="760">
        <v>388.3</v>
      </c>
      <c r="G402" s="760">
        <v>404.5</v>
      </c>
      <c r="H402" s="760">
        <v>419.8</v>
      </c>
      <c r="I402" s="760">
        <v>477.2</v>
      </c>
      <c r="J402" s="760">
        <v>496.2</v>
      </c>
      <c r="K402" s="760">
        <v>482.1</v>
      </c>
      <c r="L402" s="760">
        <v>522.5</v>
      </c>
      <c r="M402" s="760">
        <v>565.6</v>
      </c>
      <c r="N402" s="760">
        <v>564.20000000000005</v>
      </c>
      <c r="O402" s="760">
        <v>633.5</v>
      </c>
      <c r="P402" s="761">
        <v>611.59740999999997</v>
      </c>
      <c r="Q402" s="761">
        <v>647.08843999999999</v>
      </c>
      <c r="R402" s="761">
        <v>701.39440999999999</v>
      </c>
      <c r="S402" s="143">
        <f>100</f>
        <v>100</v>
      </c>
      <c r="T402" s="328">
        <f t="shared" si="265"/>
        <v>92.640464257451853</v>
      </c>
      <c r="U402" s="328">
        <f t="shared" si="265"/>
        <v>102.42680031653917</v>
      </c>
      <c r="V402" s="328">
        <f t="shared" si="265"/>
        <v>106.70007913479293</v>
      </c>
      <c r="W402" s="328">
        <f t="shared" si="265"/>
        <v>110.73595357425481</v>
      </c>
      <c r="X402" s="328">
        <f t="shared" si="300"/>
        <v>125.87707728831442</v>
      </c>
      <c r="Y402" s="328">
        <f t="shared" si="300"/>
        <v>130.88894750725402</v>
      </c>
      <c r="Z402" s="328">
        <f t="shared" si="300"/>
        <v>127.16961223951463</v>
      </c>
      <c r="AA402" s="328">
        <f t="shared" si="300"/>
        <v>137.82643102083881</v>
      </c>
      <c r="AB402" s="328">
        <f t="shared" si="300"/>
        <v>149.19546293853864</v>
      </c>
      <c r="AC402" s="328">
        <f t="shared" si="300"/>
        <v>148.82616723819575</v>
      </c>
      <c r="AD402" s="328">
        <f t="shared" si="301"/>
        <v>167.10630440517014</v>
      </c>
      <c r="AE402" s="328">
        <f t="shared" si="297"/>
        <v>161.32878132418884</v>
      </c>
      <c r="AF402" s="328">
        <f t="shared" si="298"/>
        <v>170.6906990240042</v>
      </c>
      <c r="AG402" s="329">
        <f t="shared" si="298"/>
        <v>185.01567132682669</v>
      </c>
      <c r="AH402" s="781">
        <v>1</v>
      </c>
      <c r="AI402" s="782">
        <v>1</v>
      </c>
      <c r="AJ402" s="782">
        <v>1</v>
      </c>
      <c r="AK402" s="782">
        <v>1</v>
      </c>
      <c r="AL402" s="782">
        <v>1</v>
      </c>
      <c r="AM402" s="782">
        <v>1</v>
      </c>
      <c r="AN402" s="782">
        <v>1</v>
      </c>
      <c r="AO402" s="782">
        <v>1</v>
      </c>
      <c r="AP402" s="782">
        <v>1</v>
      </c>
      <c r="AQ402" s="782">
        <v>1</v>
      </c>
      <c r="AR402" s="782">
        <v>1</v>
      </c>
      <c r="AS402" s="782">
        <v>1</v>
      </c>
      <c r="AT402" s="782">
        <v>4</v>
      </c>
      <c r="AU402" s="782">
        <v>6</v>
      </c>
      <c r="AV402" s="784">
        <v>7</v>
      </c>
    </row>
    <row r="403" spans="2:48" ht="14.4" x14ac:dyDescent="0.3">
      <c r="B403" s="917"/>
      <c r="C403" s="1" t="s">
        <v>3</v>
      </c>
      <c r="D403" s="760">
        <v>322.2</v>
      </c>
      <c r="E403" s="760">
        <v>321.2</v>
      </c>
      <c r="F403" s="760">
        <v>371.8</v>
      </c>
      <c r="G403" s="760">
        <v>374</v>
      </c>
      <c r="H403" s="760">
        <v>428.8</v>
      </c>
      <c r="I403" s="760">
        <v>467.3</v>
      </c>
      <c r="J403" s="760">
        <v>483.5</v>
      </c>
      <c r="K403" s="760">
        <v>505.6</v>
      </c>
      <c r="L403" s="760">
        <v>538.79999999999995</v>
      </c>
      <c r="M403" s="760">
        <v>599.4</v>
      </c>
      <c r="N403" s="760">
        <v>628.4</v>
      </c>
      <c r="O403" s="760">
        <v>689.5</v>
      </c>
      <c r="P403" s="761">
        <v>649.58148000000006</v>
      </c>
      <c r="Q403" s="761">
        <v>712.55346999999995</v>
      </c>
      <c r="R403" s="761">
        <v>766.01013</v>
      </c>
      <c r="S403" s="143">
        <f>100</f>
        <v>100</v>
      </c>
      <c r="T403" s="328">
        <f t="shared" si="265"/>
        <v>99.689633767846061</v>
      </c>
      <c r="U403" s="328">
        <f t="shared" si="265"/>
        <v>115.39416511483552</v>
      </c>
      <c r="V403" s="328">
        <f t="shared" si="265"/>
        <v>116.07697082557418</v>
      </c>
      <c r="W403" s="328">
        <f t="shared" si="265"/>
        <v>133.08504034761017</v>
      </c>
      <c r="X403" s="328">
        <f t="shared" si="300"/>
        <v>145.03414028553695</v>
      </c>
      <c r="Y403" s="328">
        <f t="shared" si="300"/>
        <v>150.0620732464308</v>
      </c>
      <c r="Z403" s="328">
        <f t="shared" si="300"/>
        <v>156.9211669770329</v>
      </c>
      <c r="AA403" s="328">
        <f t="shared" si="300"/>
        <v>167.22532588454374</v>
      </c>
      <c r="AB403" s="328">
        <f t="shared" si="300"/>
        <v>186.03351955307264</v>
      </c>
      <c r="AC403" s="328">
        <f t="shared" si="300"/>
        <v>195.03414028553695</v>
      </c>
      <c r="AD403" s="328">
        <f t="shared" si="301"/>
        <v>213.99751707014278</v>
      </c>
      <c r="AE403" s="328">
        <f t="shared" si="297"/>
        <v>201.60815642458104</v>
      </c>
      <c r="AF403" s="328">
        <f t="shared" si="298"/>
        <v>221.15253569211669</v>
      </c>
      <c r="AG403" s="329">
        <f t="shared" si="298"/>
        <v>237.74367783985105</v>
      </c>
      <c r="AH403" s="781">
        <v>1</v>
      </c>
      <c r="AI403" s="782">
        <v>1</v>
      </c>
      <c r="AJ403" s="782">
        <v>1</v>
      </c>
      <c r="AK403" s="782">
        <v>1</v>
      </c>
      <c r="AL403" s="782">
        <v>1</v>
      </c>
      <c r="AM403" s="782">
        <v>1</v>
      </c>
      <c r="AN403" s="782">
        <v>1</v>
      </c>
      <c r="AO403" s="782">
        <v>1</v>
      </c>
      <c r="AP403" s="782">
        <v>1</v>
      </c>
      <c r="AQ403" s="782">
        <v>1</v>
      </c>
      <c r="AR403" s="782">
        <v>1</v>
      </c>
      <c r="AS403" s="782">
        <v>1</v>
      </c>
      <c r="AT403" s="782">
        <v>4</v>
      </c>
      <c r="AU403" s="782">
        <v>6</v>
      </c>
      <c r="AV403" s="784">
        <v>7</v>
      </c>
    </row>
    <row r="404" spans="2:48" ht="14.4" x14ac:dyDescent="0.3">
      <c r="B404" s="917"/>
      <c r="C404" s="1" t="s">
        <v>4</v>
      </c>
      <c r="D404" s="760">
        <v>315.2</v>
      </c>
      <c r="E404" s="760">
        <v>346.3</v>
      </c>
      <c r="F404" s="760">
        <v>460</v>
      </c>
      <c r="G404" s="760">
        <v>403.1</v>
      </c>
      <c r="H404" s="760">
        <v>418</v>
      </c>
      <c r="I404" s="760">
        <v>450.4</v>
      </c>
      <c r="J404" s="760">
        <v>479.1</v>
      </c>
      <c r="K404" s="760">
        <v>485.3</v>
      </c>
      <c r="L404" s="760">
        <v>515.70000000000005</v>
      </c>
      <c r="M404" s="760">
        <v>503.1</v>
      </c>
      <c r="N404" s="760">
        <v>512.79999999999995</v>
      </c>
      <c r="O404" s="760">
        <v>509.4</v>
      </c>
      <c r="P404" s="761">
        <v>491.32040000000001</v>
      </c>
      <c r="Q404" s="761">
        <v>545.25194999999997</v>
      </c>
      <c r="R404" s="761">
        <v>590.80780000000004</v>
      </c>
      <c r="S404" s="143">
        <f>100</f>
        <v>100</v>
      </c>
      <c r="T404" s="328">
        <f t="shared" ref="T404:W413" si="302">E404*100/$D404</f>
        <v>109.86675126903553</v>
      </c>
      <c r="U404" s="328">
        <f t="shared" si="302"/>
        <v>145.93908629441626</v>
      </c>
      <c r="V404" s="328">
        <f t="shared" si="302"/>
        <v>127.88705583756345</v>
      </c>
      <c r="W404" s="328">
        <f t="shared" si="302"/>
        <v>132.61421319796955</v>
      </c>
      <c r="X404" s="328">
        <f t="shared" si="300"/>
        <v>142.89340101522842</v>
      </c>
      <c r="Y404" s="328">
        <f t="shared" si="300"/>
        <v>151.998730964467</v>
      </c>
      <c r="Z404" s="328">
        <f t="shared" si="300"/>
        <v>153.96573604060913</v>
      </c>
      <c r="AA404" s="328">
        <f t="shared" si="300"/>
        <v>163.61040609137058</v>
      </c>
      <c r="AB404" s="328">
        <f t="shared" si="300"/>
        <v>159.61294416243655</v>
      </c>
      <c r="AC404" s="328">
        <f t="shared" si="300"/>
        <v>162.69035532994923</v>
      </c>
      <c r="AD404" s="328">
        <f t="shared" si="301"/>
        <v>161.61167512690355</v>
      </c>
      <c r="AE404" s="328">
        <f t="shared" si="297"/>
        <v>155.87576142131979</v>
      </c>
      <c r="AF404" s="328">
        <f t="shared" si="298"/>
        <v>172.9860247461929</v>
      </c>
      <c r="AG404" s="329">
        <f t="shared" si="298"/>
        <v>187.43902284263962</v>
      </c>
      <c r="AH404" s="781">
        <v>1</v>
      </c>
      <c r="AI404" s="782">
        <v>1</v>
      </c>
      <c r="AJ404" s="782">
        <v>1</v>
      </c>
      <c r="AK404" s="782">
        <v>1</v>
      </c>
      <c r="AL404" s="782">
        <v>1</v>
      </c>
      <c r="AM404" s="782">
        <v>1</v>
      </c>
      <c r="AN404" s="782">
        <v>1</v>
      </c>
      <c r="AO404" s="782">
        <v>1</v>
      </c>
      <c r="AP404" s="782">
        <v>1</v>
      </c>
      <c r="AQ404" s="782">
        <v>1</v>
      </c>
      <c r="AR404" s="782">
        <v>1</v>
      </c>
      <c r="AS404" s="782">
        <v>1</v>
      </c>
      <c r="AT404" s="782">
        <v>4</v>
      </c>
      <c r="AU404" s="782">
        <v>6</v>
      </c>
      <c r="AV404" s="784">
        <v>7</v>
      </c>
    </row>
    <row r="405" spans="2:48" ht="14.4" x14ac:dyDescent="0.3">
      <c r="B405" s="917"/>
      <c r="C405" s="1" t="s">
        <v>5</v>
      </c>
      <c r="D405" s="760">
        <v>696.5</v>
      </c>
      <c r="E405" s="760">
        <v>684.1</v>
      </c>
      <c r="F405" s="760">
        <v>749.7</v>
      </c>
      <c r="G405" s="760">
        <v>770.8</v>
      </c>
      <c r="H405" s="760">
        <v>863.5</v>
      </c>
      <c r="I405" s="760">
        <v>902.4</v>
      </c>
      <c r="J405" s="760">
        <v>973.6</v>
      </c>
      <c r="K405" s="760">
        <v>1054</v>
      </c>
      <c r="L405" s="760">
        <v>1148.8</v>
      </c>
      <c r="M405" s="760">
        <v>1230.9000000000001</v>
      </c>
      <c r="N405" s="760">
        <v>1517</v>
      </c>
      <c r="O405" s="760">
        <v>1542.8</v>
      </c>
      <c r="P405" s="761">
        <v>1398.8633</v>
      </c>
      <c r="Q405" s="761">
        <v>1593.0702000000001</v>
      </c>
      <c r="R405" s="761">
        <v>1770.9177</v>
      </c>
      <c r="S405" s="143">
        <f>100</f>
        <v>100</v>
      </c>
      <c r="T405" s="328">
        <f t="shared" si="302"/>
        <v>98.219669777458719</v>
      </c>
      <c r="U405" s="328">
        <f t="shared" si="302"/>
        <v>107.63819095477388</v>
      </c>
      <c r="V405" s="328">
        <f t="shared" si="302"/>
        <v>110.66762383345298</v>
      </c>
      <c r="W405" s="328">
        <f t="shared" si="302"/>
        <v>123.9770279971285</v>
      </c>
      <c r="X405" s="328">
        <f t="shared" si="300"/>
        <v>129.56209619526203</v>
      </c>
      <c r="Y405" s="328">
        <f t="shared" si="300"/>
        <v>139.7846374730797</v>
      </c>
      <c r="Z405" s="328">
        <f t="shared" si="300"/>
        <v>151.32806891600862</v>
      </c>
      <c r="AA405" s="328">
        <f t="shared" si="300"/>
        <v>164.93898061737258</v>
      </c>
      <c r="AB405" s="328">
        <f t="shared" si="300"/>
        <v>176.72648959081121</v>
      </c>
      <c r="AC405" s="328">
        <f t="shared" si="300"/>
        <v>217.80330222541278</v>
      </c>
      <c r="AD405" s="328">
        <f t="shared" si="301"/>
        <v>221.5075376884422</v>
      </c>
      <c r="AE405" s="328">
        <f t="shared" si="297"/>
        <v>200.8418234027279</v>
      </c>
      <c r="AF405" s="328">
        <f t="shared" si="298"/>
        <v>228.72508255563534</v>
      </c>
      <c r="AG405" s="329">
        <f t="shared" si="298"/>
        <v>254.25954055994256</v>
      </c>
      <c r="AH405" s="781">
        <v>1</v>
      </c>
      <c r="AI405" s="782">
        <v>1</v>
      </c>
      <c r="AJ405" s="782">
        <v>1</v>
      </c>
      <c r="AK405" s="782">
        <v>1</v>
      </c>
      <c r="AL405" s="782">
        <v>1</v>
      </c>
      <c r="AM405" s="782">
        <v>1</v>
      </c>
      <c r="AN405" s="782">
        <v>1</v>
      </c>
      <c r="AO405" s="782">
        <v>1</v>
      </c>
      <c r="AP405" s="782">
        <v>1</v>
      </c>
      <c r="AQ405" s="782">
        <v>1</v>
      </c>
      <c r="AR405" s="782">
        <v>1</v>
      </c>
      <c r="AS405" s="782">
        <v>1</v>
      </c>
      <c r="AT405" s="782">
        <v>4</v>
      </c>
      <c r="AU405" s="782">
        <v>6</v>
      </c>
      <c r="AV405" s="784">
        <v>7</v>
      </c>
    </row>
    <row r="406" spans="2:48" ht="14.4" x14ac:dyDescent="0.3">
      <c r="B406" s="917"/>
      <c r="C406" s="1" t="s">
        <v>6</v>
      </c>
      <c r="D406" s="760">
        <v>1713</v>
      </c>
      <c r="E406" s="760">
        <v>1702.8000000000002</v>
      </c>
      <c r="F406" s="760">
        <v>1969.8</v>
      </c>
      <c r="G406" s="760">
        <v>1952.3999999999999</v>
      </c>
      <c r="H406" s="760">
        <v>2130.1</v>
      </c>
      <c r="I406" s="760">
        <v>2297.3000000000002</v>
      </c>
      <c r="J406" s="760">
        <v>2432.4</v>
      </c>
      <c r="K406" s="760">
        <v>2527</v>
      </c>
      <c r="L406" s="760">
        <v>2725.8</v>
      </c>
      <c r="M406" s="760">
        <v>2899</v>
      </c>
      <c r="N406" s="760">
        <v>3222.3999999999996</v>
      </c>
      <c r="O406" s="760">
        <v>3375.2</v>
      </c>
      <c r="P406" s="761">
        <v>3151.3625900000002</v>
      </c>
      <c r="Q406" s="761">
        <v>3497.9640599999998</v>
      </c>
      <c r="R406" s="761">
        <v>3829.13004</v>
      </c>
      <c r="S406" s="143">
        <f>100</f>
        <v>100</v>
      </c>
      <c r="T406" s="328">
        <f t="shared" si="302"/>
        <v>99.404553415061315</v>
      </c>
      <c r="U406" s="328">
        <f t="shared" si="302"/>
        <v>114.99124343257444</v>
      </c>
      <c r="V406" s="328">
        <f t="shared" si="302"/>
        <v>113.97548161120841</v>
      </c>
      <c r="W406" s="328">
        <f t="shared" si="302"/>
        <v>124.34909515469936</v>
      </c>
      <c r="X406" s="328">
        <f t="shared" si="300"/>
        <v>134.10974897840049</v>
      </c>
      <c r="Y406" s="328">
        <f t="shared" si="300"/>
        <v>141.99649737302977</v>
      </c>
      <c r="Z406" s="328">
        <f t="shared" si="300"/>
        <v>147.51897256275541</v>
      </c>
      <c r="AA406" s="328">
        <f t="shared" si="300"/>
        <v>159.12434325744309</v>
      </c>
      <c r="AB406" s="328">
        <f t="shared" si="300"/>
        <v>169.23525977816695</v>
      </c>
      <c r="AC406" s="328">
        <f t="shared" si="300"/>
        <v>188.11441914769406</v>
      </c>
      <c r="AD406" s="328">
        <f t="shared" si="301"/>
        <v>197.03444249854059</v>
      </c>
      <c r="AE406" s="328">
        <f t="shared" si="297"/>
        <v>183.96746001167543</v>
      </c>
      <c r="AF406" s="328">
        <f t="shared" si="298"/>
        <v>204.20105429071802</v>
      </c>
      <c r="AG406" s="329">
        <f t="shared" si="298"/>
        <v>223.53356917688268</v>
      </c>
      <c r="AH406" s="781">
        <v>1</v>
      </c>
      <c r="AI406" s="782">
        <v>1</v>
      </c>
      <c r="AJ406" s="782">
        <v>1</v>
      </c>
      <c r="AK406" s="782">
        <v>1</v>
      </c>
      <c r="AL406" s="782">
        <v>1</v>
      </c>
      <c r="AM406" s="782">
        <v>1</v>
      </c>
      <c r="AN406" s="782">
        <v>1</v>
      </c>
      <c r="AO406" s="782">
        <v>1</v>
      </c>
      <c r="AP406" s="782">
        <v>1</v>
      </c>
      <c r="AQ406" s="782">
        <v>1</v>
      </c>
      <c r="AR406" s="782">
        <v>1</v>
      </c>
      <c r="AS406" s="782">
        <v>1</v>
      </c>
      <c r="AT406" s="782">
        <v>4</v>
      </c>
      <c r="AU406" s="782">
        <v>6</v>
      </c>
      <c r="AV406" s="784">
        <v>7</v>
      </c>
    </row>
    <row r="407" spans="2:48" ht="14.4" x14ac:dyDescent="0.3">
      <c r="B407" s="918"/>
      <c r="C407" s="8" t="s">
        <v>7</v>
      </c>
      <c r="D407" s="565">
        <v>1016.5</v>
      </c>
      <c r="E407" s="565">
        <v>1018.7</v>
      </c>
      <c r="F407" s="565">
        <v>1220.0999999999999</v>
      </c>
      <c r="G407" s="565">
        <v>1181.5999999999999</v>
      </c>
      <c r="H407" s="565">
        <v>1266.5999999999999</v>
      </c>
      <c r="I407" s="565">
        <v>1394.9</v>
      </c>
      <c r="J407" s="565">
        <v>1458.8000000000002</v>
      </c>
      <c r="K407" s="565">
        <v>1473</v>
      </c>
      <c r="L407" s="565">
        <v>1577</v>
      </c>
      <c r="M407" s="565">
        <v>1668.1</v>
      </c>
      <c r="N407" s="565">
        <v>1705.3999999999999</v>
      </c>
      <c r="O407" s="565">
        <v>1832.4</v>
      </c>
      <c r="P407" s="565">
        <v>1752.4992900000002</v>
      </c>
      <c r="Q407" s="565">
        <v>1904.8938599999997</v>
      </c>
      <c r="R407" s="565">
        <v>2058.21234</v>
      </c>
      <c r="S407" s="143">
        <f>100</f>
        <v>100</v>
      </c>
      <c r="T407" s="328">
        <f t="shared" si="302"/>
        <v>100.21642892277423</v>
      </c>
      <c r="U407" s="328">
        <f t="shared" si="302"/>
        <v>120.02951303492374</v>
      </c>
      <c r="V407" s="328">
        <f t="shared" si="302"/>
        <v>116.2420068863748</v>
      </c>
      <c r="W407" s="328">
        <f t="shared" si="302"/>
        <v>124.60403344810624</v>
      </c>
      <c r="X407" s="328">
        <f t="shared" si="300"/>
        <v>137.22577471716676</v>
      </c>
      <c r="Y407" s="328">
        <f t="shared" si="300"/>
        <v>143.51205115592722</v>
      </c>
      <c r="Z407" s="328">
        <f t="shared" si="300"/>
        <v>144.90900147565173</v>
      </c>
      <c r="AA407" s="328">
        <f t="shared" si="300"/>
        <v>155.14018691588785</v>
      </c>
      <c r="AB407" s="328">
        <f t="shared" si="300"/>
        <v>164.10231185440236</v>
      </c>
      <c r="AC407" s="328">
        <f t="shared" si="300"/>
        <v>167.77176586325626</v>
      </c>
      <c r="AD407" s="328">
        <f t="shared" si="301"/>
        <v>180.26561731431383</v>
      </c>
      <c r="AE407" s="328">
        <f t="shared" si="297"/>
        <v>172.40524249877032</v>
      </c>
      <c r="AF407" s="328">
        <f t="shared" si="298"/>
        <v>187.39733005410721</v>
      </c>
      <c r="AG407" s="329">
        <f t="shared" si="298"/>
        <v>202.48030890309886</v>
      </c>
      <c r="AH407" s="785"/>
      <c r="AI407" s="786"/>
      <c r="AJ407" s="786"/>
      <c r="AK407" s="786"/>
      <c r="AL407" s="786"/>
      <c r="AM407" s="786"/>
      <c r="AN407" s="786"/>
      <c r="AO407" s="786"/>
      <c r="AP407" s="786"/>
      <c r="AQ407" s="786"/>
      <c r="AR407" s="786"/>
      <c r="AS407" s="786"/>
      <c r="AT407" s="786"/>
      <c r="AU407" s="786"/>
      <c r="AV407" s="787"/>
    </row>
    <row r="408" spans="2:48" ht="16.5" customHeight="1" x14ac:dyDescent="0.3">
      <c r="B408" s="917" t="s">
        <v>78</v>
      </c>
      <c r="C408" s="7" t="s">
        <v>2</v>
      </c>
      <c r="D408" s="760">
        <v>127.5</v>
      </c>
      <c r="E408" s="760">
        <v>129.6</v>
      </c>
      <c r="F408" s="760">
        <v>104.1</v>
      </c>
      <c r="G408" s="760">
        <v>138.9</v>
      </c>
      <c r="H408" s="760">
        <v>141.19999999999999</v>
      </c>
      <c r="I408" s="760">
        <v>157</v>
      </c>
      <c r="J408" s="760">
        <v>179.3</v>
      </c>
      <c r="K408" s="760">
        <v>186.3</v>
      </c>
      <c r="L408" s="760">
        <v>210.8</v>
      </c>
      <c r="M408" s="760">
        <v>244.7</v>
      </c>
      <c r="N408" s="760">
        <v>181.8</v>
      </c>
      <c r="O408" s="760">
        <v>236.3</v>
      </c>
      <c r="P408" s="761">
        <v>228.13019</v>
      </c>
      <c r="Q408" s="761">
        <v>241.36860999999999</v>
      </c>
      <c r="R408" s="761">
        <v>261.62252999999998</v>
      </c>
      <c r="S408" s="143">
        <f>100</f>
        <v>100</v>
      </c>
      <c r="T408" s="328">
        <f t="shared" si="302"/>
        <v>101.64705882352941</v>
      </c>
      <c r="U408" s="328">
        <f t="shared" si="302"/>
        <v>81.647058823529406</v>
      </c>
      <c r="V408" s="328">
        <f t="shared" si="302"/>
        <v>108.94117647058823</v>
      </c>
      <c r="W408" s="328">
        <f t="shared" si="302"/>
        <v>110.74509803921568</v>
      </c>
      <c r="X408" s="328">
        <f t="shared" si="300"/>
        <v>123.13725490196079</v>
      </c>
      <c r="Y408" s="328">
        <f t="shared" si="300"/>
        <v>140.62745098039215</v>
      </c>
      <c r="Z408" s="328">
        <f t="shared" si="300"/>
        <v>146.11764705882354</v>
      </c>
      <c r="AA408" s="328">
        <f t="shared" si="300"/>
        <v>165.33333333333334</v>
      </c>
      <c r="AB408" s="328">
        <f t="shared" si="300"/>
        <v>191.92156862745097</v>
      </c>
      <c r="AC408" s="328">
        <f t="shared" si="300"/>
        <v>142.58823529411765</v>
      </c>
      <c r="AD408" s="328">
        <f t="shared" si="301"/>
        <v>185.33333333333334</v>
      </c>
      <c r="AE408" s="328">
        <f t="shared" si="297"/>
        <v>178.92563921568629</v>
      </c>
      <c r="AF408" s="328">
        <f t="shared" si="298"/>
        <v>189.30871372549018</v>
      </c>
      <c r="AG408" s="329">
        <f t="shared" si="298"/>
        <v>205.19414117647057</v>
      </c>
      <c r="AH408" s="781">
        <v>1</v>
      </c>
      <c r="AI408" s="782">
        <v>1</v>
      </c>
      <c r="AJ408" s="782">
        <v>1</v>
      </c>
      <c r="AK408" s="782">
        <v>1</v>
      </c>
      <c r="AL408" s="782">
        <v>1</v>
      </c>
      <c r="AM408" s="782">
        <v>1</v>
      </c>
      <c r="AN408" s="782">
        <v>1</v>
      </c>
      <c r="AO408" s="782">
        <v>1</v>
      </c>
      <c r="AP408" s="782">
        <v>1</v>
      </c>
      <c r="AQ408" s="782">
        <v>1</v>
      </c>
      <c r="AR408" s="782">
        <v>1</v>
      </c>
      <c r="AS408" s="782">
        <v>1</v>
      </c>
      <c r="AT408" s="782">
        <v>4</v>
      </c>
      <c r="AU408" s="782">
        <v>6</v>
      </c>
      <c r="AV408" s="784">
        <v>7</v>
      </c>
    </row>
    <row r="409" spans="2:48" ht="14.4" x14ac:dyDescent="0.3">
      <c r="B409" s="917"/>
      <c r="C409" s="1" t="s">
        <v>3</v>
      </c>
      <c r="D409" s="760">
        <v>171.2</v>
      </c>
      <c r="E409" s="760">
        <v>174.9</v>
      </c>
      <c r="F409" s="760">
        <v>213.1</v>
      </c>
      <c r="G409" s="760">
        <v>185.1</v>
      </c>
      <c r="H409" s="760">
        <v>189.4</v>
      </c>
      <c r="I409" s="760">
        <v>231.4</v>
      </c>
      <c r="J409" s="760">
        <v>218.2</v>
      </c>
      <c r="K409" s="760">
        <v>235</v>
      </c>
      <c r="L409" s="760">
        <v>275.8</v>
      </c>
      <c r="M409" s="760">
        <v>298.60000000000002</v>
      </c>
      <c r="N409" s="760">
        <v>289.2</v>
      </c>
      <c r="O409" s="760">
        <v>337.3</v>
      </c>
      <c r="P409" s="761">
        <v>317.77202999999997</v>
      </c>
      <c r="Q409" s="761">
        <v>348.57763999999997</v>
      </c>
      <c r="R409" s="761">
        <v>374.73685</v>
      </c>
      <c r="S409" s="143">
        <f>100</f>
        <v>100</v>
      </c>
      <c r="T409" s="328">
        <f t="shared" si="302"/>
        <v>102.16121495327104</v>
      </c>
      <c r="U409" s="328">
        <f t="shared" si="302"/>
        <v>124.47429906542057</v>
      </c>
      <c r="V409" s="328">
        <f t="shared" si="302"/>
        <v>108.11915887850468</v>
      </c>
      <c r="W409" s="328">
        <f t="shared" si="302"/>
        <v>110.63084112149534</v>
      </c>
      <c r="X409" s="328">
        <f t="shared" si="300"/>
        <v>135.16355140186917</v>
      </c>
      <c r="Y409" s="328">
        <f t="shared" si="300"/>
        <v>127.45327102803739</v>
      </c>
      <c r="Z409" s="328">
        <f t="shared" si="300"/>
        <v>137.26635514018693</v>
      </c>
      <c r="AA409" s="328">
        <f t="shared" si="300"/>
        <v>161.0981308411215</v>
      </c>
      <c r="AB409" s="328">
        <f t="shared" si="300"/>
        <v>174.41588785046733</v>
      </c>
      <c r="AC409" s="328">
        <f t="shared" si="300"/>
        <v>168.92523364485982</v>
      </c>
      <c r="AD409" s="328">
        <f t="shared" si="301"/>
        <v>197.02102803738319</v>
      </c>
      <c r="AE409" s="328">
        <f t="shared" si="297"/>
        <v>185.61450350467288</v>
      </c>
      <c r="AF409" s="328">
        <f t="shared" si="298"/>
        <v>203.60843457943923</v>
      </c>
      <c r="AG409" s="329">
        <f t="shared" si="298"/>
        <v>218.88834696261682</v>
      </c>
      <c r="AH409" s="781">
        <v>1</v>
      </c>
      <c r="AI409" s="782">
        <v>1</v>
      </c>
      <c r="AJ409" s="782">
        <v>1</v>
      </c>
      <c r="AK409" s="782">
        <v>1</v>
      </c>
      <c r="AL409" s="782">
        <v>1</v>
      </c>
      <c r="AM409" s="782">
        <v>1</v>
      </c>
      <c r="AN409" s="782">
        <v>1</v>
      </c>
      <c r="AO409" s="782">
        <v>1</v>
      </c>
      <c r="AP409" s="782">
        <v>1</v>
      </c>
      <c r="AQ409" s="782">
        <v>1</v>
      </c>
      <c r="AR409" s="782">
        <v>1</v>
      </c>
      <c r="AS409" s="782">
        <v>1</v>
      </c>
      <c r="AT409" s="782">
        <v>4</v>
      </c>
      <c r="AU409" s="782">
        <v>6</v>
      </c>
      <c r="AV409" s="784">
        <v>7</v>
      </c>
    </row>
    <row r="410" spans="2:48" ht="14.4" x14ac:dyDescent="0.3">
      <c r="B410" s="917"/>
      <c r="C410" s="1" t="s">
        <v>4</v>
      </c>
      <c r="D410" s="760">
        <v>248.6</v>
      </c>
      <c r="E410" s="760">
        <v>296.5</v>
      </c>
      <c r="F410" s="760">
        <v>304</v>
      </c>
      <c r="G410" s="760">
        <v>305.89999999999998</v>
      </c>
      <c r="H410" s="760">
        <v>307.3</v>
      </c>
      <c r="I410" s="760">
        <v>304.60000000000002</v>
      </c>
      <c r="J410" s="760">
        <v>362.5</v>
      </c>
      <c r="K410" s="760">
        <v>375.5</v>
      </c>
      <c r="L410" s="760">
        <v>317.39999999999998</v>
      </c>
      <c r="M410" s="760">
        <v>297.89999999999998</v>
      </c>
      <c r="N410" s="760">
        <v>268.10000000000002</v>
      </c>
      <c r="O410" s="760">
        <v>265.2</v>
      </c>
      <c r="P410" s="761">
        <v>255.78754000000001</v>
      </c>
      <c r="Q410" s="761">
        <v>283.86502000000002</v>
      </c>
      <c r="R410" s="761">
        <v>307.57315</v>
      </c>
      <c r="S410" s="143">
        <f>100</f>
        <v>100</v>
      </c>
      <c r="T410" s="328">
        <f t="shared" si="302"/>
        <v>119.26790024135157</v>
      </c>
      <c r="U410" s="328">
        <f t="shared" si="302"/>
        <v>122.28479485116654</v>
      </c>
      <c r="V410" s="328">
        <f t="shared" si="302"/>
        <v>123.04907481898631</v>
      </c>
      <c r="W410" s="328">
        <f t="shared" si="302"/>
        <v>123.61222847948513</v>
      </c>
      <c r="X410" s="328">
        <f t="shared" si="300"/>
        <v>122.52614641995174</v>
      </c>
      <c r="Y410" s="328">
        <f t="shared" si="300"/>
        <v>145.81657280772325</v>
      </c>
      <c r="Z410" s="328">
        <f t="shared" si="300"/>
        <v>151.0458567980692</v>
      </c>
      <c r="AA410" s="328">
        <f t="shared" si="300"/>
        <v>127.67497988736926</v>
      </c>
      <c r="AB410" s="328">
        <f t="shared" si="300"/>
        <v>119.83105390185035</v>
      </c>
      <c r="AC410" s="328">
        <f t="shared" si="300"/>
        <v>107.84392598551892</v>
      </c>
      <c r="AD410" s="328">
        <f t="shared" si="301"/>
        <v>106.67739340305712</v>
      </c>
      <c r="AE410" s="328">
        <f t="shared" si="297"/>
        <v>102.89120675784393</v>
      </c>
      <c r="AF410" s="328">
        <f t="shared" si="298"/>
        <v>114.18544650040225</v>
      </c>
      <c r="AG410" s="329">
        <f t="shared" si="298"/>
        <v>123.72210378117458</v>
      </c>
      <c r="AH410" s="781">
        <v>1</v>
      </c>
      <c r="AI410" s="782">
        <v>1</v>
      </c>
      <c r="AJ410" s="782">
        <v>1</v>
      </c>
      <c r="AK410" s="782">
        <v>1</v>
      </c>
      <c r="AL410" s="782">
        <v>1</v>
      </c>
      <c r="AM410" s="782">
        <v>1</v>
      </c>
      <c r="AN410" s="782">
        <v>1</v>
      </c>
      <c r="AO410" s="782">
        <v>1</v>
      </c>
      <c r="AP410" s="782">
        <v>1</v>
      </c>
      <c r="AQ410" s="782">
        <v>1</v>
      </c>
      <c r="AR410" s="782">
        <v>1</v>
      </c>
      <c r="AS410" s="782">
        <v>1</v>
      </c>
      <c r="AT410" s="782">
        <v>4</v>
      </c>
      <c r="AU410" s="782">
        <v>6</v>
      </c>
      <c r="AV410" s="784">
        <v>7</v>
      </c>
    </row>
    <row r="411" spans="2:48" ht="14.4" x14ac:dyDescent="0.3">
      <c r="B411" s="917"/>
      <c r="C411" s="1" t="s">
        <v>5</v>
      </c>
      <c r="D411" s="760">
        <v>137.6</v>
      </c>
      <c r="E411" s="760">
        <v>134.69999999999999</v>
      </c>
      <c r="F411" s="760">
        <v>122.7</v>
      </c>
      <c r="G411" s="760">
        <v>118.7</v>
      </c>
      <c r="H411" s="760">
        <v>124</v>
      </c>
      <c r="I411" s="760">
        <v>153.19999999999999</v>
      </c>
      <c r="J411" s="760">
        <v>162.30000000000001</v>
      </c>
      <c r="K411" s="760">
        <v>165.6</v>
      </c>
      <c r="L411" s="760">
        <v>184.8</v>
      </c>
      <c r="M411" s="760">
        <v>177.4</v>
      </c>
      <c r="N411" s="760">
        <v>199.2</v>
      </c>
      <c r="O411" s="760">
        <v>231.1</v>
      </c>
      <c r="P411" s="761">
        <v>209.53934000000001</v>
      </c>
      <c r="Q411" s="761">
        <v>238.6301</v>
      </c>
      <c r="R411" s="761">
        <v>265.25049000000001</v>
      </c>
      <c r="S411" s="143">
        <f>100</f>
        <v>100</v>
      </c>
      <c r="T411" s="328">
        <f t="shared" si="302"/>
        <v>97.892441860465112</v>
      </c>
      <c r="U411" s="328">
        <f t="shared" si="302"/>
        <v>89.17151162790698</v>
      </c>
      <c r="V411" s="328">
        <f t="shared" si="302"/>
        <v>86.264534883720927</v>
      </c>
      <c r="W411" s="328">
        <f t="shared" si="302"/>
        <v>90.116279069767444</v>
      </c>
      <c r="X411" s="328">
        <f t="shared" si="300"/>
        <v>111.33720930232558</v>
      </c>
      <c r="Y411" s="328">
        <f t="shared" si="300"/>
        <v>117.95058139534885</v>
      </c>
      <c r="Z411" s="328">
        <f t="shared" si="300"/>
        <v>120.34883720930233</v>
      </c>
      <c r="AA411" s="328">
        <f t="shared" si="300"/>
        <v>134.30232558139537</v>
      </c>
      <c r="AB411" s="328">
        <f t="shared" si="300"/>
        <v>128.92441860465118</v>
      </c>
      <c r="AC411" s="328">
        <f t="shared" si="300"/>
        <v>144.76744186046511</v>
      </c>
      <c r="AD411" s="328">
        <f t="shared" si="301"/>
        <v>167.95058139534885</v>
      </c>
      <c r="AE411" s="328">
        <f t="shared" si="297"/>
        <v>152.28149709302326</v>
      </c>
      <c r="AF411" s="328">
        <f t="shared" si="298"/>
        <v>173.42303779069766</v>
      </c>
      <c r="AG411" s="329">
        <f t="shared" si="298"/>
        <v>192.76925145348841</v>
      </c>
      <c r="AH411" s="781">
        <v>1</v>
      </c>
      <c r="AI411" s="782">
        <v>1</v>
      </c>
      <c r="AJ411" s="782">
        <v>1</v>
      </c>
      <c r="AK411" s="782">
        <v>1</v>
      </c>
      <c r="AL411" s="782">
        <v>1</v>
      </c>
      <c r="AM411" s="782">
        <v>1</v>
      </c>
      <c r="AN411" s="782">
        <v>1</v>
      </c>
      <c r="AO411" s="782">
        <v>1</v>
      </c>
      <c r="AP411" s="782">
        <v>1</v>
      </c>
      <c r="AQ411" s="782">
        <v>1</v>
      </c>
      <c r="AR411" s="782">
        <v>1</v>
      </c>
      <c r="AS411" s="782">
        <v>1</v>
      </c>
      <c r="AT411" s="782">
        <v>4</v>
      </c>
      <c r="AU411" s="782">
        <v>6</v>
      </c>
      <c r="AV411" s="784">
        <v>7</v>
      </c>
    </row>
    <row r="412" spans="2:48" ht="14.4" x14ac:dyDescent="0.3">
      <c r="B412" s="917"/>
      <c r="C412" s="1" t="s">
        <v>6</v>
      </c>
      <c r="D412" s="760">
        <v>684.9</v>
      </c>
      <c r="E412" s="760">
        <v>735.7</v>
      </c>
      <c r="F412" s="760">
        <v>743.90000000000009</v>
      </c>
      <c r="G412" s="760">
        <v>748.6</v>
      </c>
      <c r="H412" s="760">
        <v>761.90000000000009</v>
      </c>
      <c r="I412" s="760">
        <v>846.2</v>
      </c>
      <c r="J412" s="760">
        <v>922.3</v>
      </c>
      <c r="K412" s="760">
        <v>962.4</v>
      </c>
      <c r="L412" s="760">
        <v>988.8</v>
      </c>
      <c r="M412" s="760">
        <v>1018.5999999999999</v>
      </c>
      <c r="N412" s="760">
        <v>938.3</v>
      </c>
      <c r="O412" s="760">
        <v>1069.8999999999999</v>
      </c>
      <c r="P412" s="761">
        <v>1011.2291</v>
      </c>
      <c r="Q412" s="761">
        <v>1112.44137</v>
      </c>
      <c r="R412" s="761">
        <v>1209.1830199999999</v>
      </c>
      <c r="S412" s="143">
        <f>100</f>
        <v>100</v>
      </c>
      <c r="T412" s="328">
        <f t="shared" si="302"/>
        <v>107.41714118849467</v>
      </c>
      <c r="U412" s="328">
        <f t="shared" si="302"/>
        <v>108.61439626222808</v>
      </c>
      <c r="V412" s="328">
        <f t="shared" si="302"/>
        <v>109.30062782888014</v>
      </c>
      <c r="W412" s="328">
        <f t="shared" si="302"/>
        <v>111.24251715578919</v>
      </c>
      <c r="X412" s="328">
        <f t="shared" si="300"/>
        <v>123.55088334063367</v>
      </c>
      <c r="Y412" s="328">
        <f t="shared" si="300"/>
        <v>134.66199445174479</v>
      </c>
      <c r="Z412" s="328">
        <f t="shared" si="300"/>
        <v>140.5168637757337</v>
      </c>
      <c r="AA412" s="328">
        <f t="shared" si="300"/>
        <v>144.37144108628996</v>
      </c>
      <c r="AB412" s="328">
        <f t="shared" si="300"/>
        <v>148.72244123229666</v>
      </c>
      <c r="AC412" s="328">
        <f t="shared" si="300"/>
        <v>136.99810191268799</v>
      </c>
      <c r="AD412" s="328">
        <f t="shared" si="301"/>
        <v>156.21258577894582</v>
      </c>
      <c r="AE412" s="328">
        <f t="shared" si="297"/>
        <v>147.64624032705507</v>
      </c>
      <c r="AF412" s="328">
        <f t="shared" si="298"/>
        <v>162.42391151992993</v>
      </c>
      <c r="AG412" s="329">
        <f t="shared" si="298"/>
        <v>176.54884216673966</v>
      </c>
      <c r="AH412" s="781">
        <v>1</v>
      </c>
      <c r="AI412" s="782">
        <v>1</v>
      </c>
      <c r="AJ412" s="782">
        <v>1</v>
      </c>
      <c r="AK412" s="782">
        <v>1</v>
      </c>
      <c r="AL412" s="782">
        <v>1</v>
      </c>
      <c r="AM412" s="782">
        <v>1</v>
      </c>
      <c r="AN412" s="782">
        <v>1</v>
      </c>
      <c r="AO412" s="782">
        <v>1</v>
      </c>
      <c r="AP412" s="782">
        <v>1</v>
      </c>
      <c r="AQ412" s="782">
        <v>1</v>
      </c>
      <c r="AR412" s="782">
        <v>1</v>
      </c>
      <c r="AS412" s="782">
        <v>1</v>
      </c>
      <c r="AT412" s="782">
        <v>4</v>
      </c>
      <c r="AU412" s="782">
        <v>6</v>
      </c>
      <c r="AV412" s="784">
        <v>7</v>
      </c>
    </row>
    <row r="413" spans="2:48" ht="15" thickBot="1" x14ac:dyDescent="0.35">
      <c r="B413" s="920"/>
      <c r="C413" s="9" t="s">
        <v>7</v>
      </c>
      <c r="D413" s="565">
        <v>547.29999999999995</v>
      </c>
      <c r="E413" s="565">
        <v>601</v>
      </c>
      <c r="F413" s="565">
        <v>621.20000000000005</v>
      </c>
      <c r="G413" s="565">
        <v>629.9</v>
      </c>
      <c r="H413" s="565">
        <v>637.90000000000009</v>
      </c>
      <c r="I413" s="565">
        <v>693</v>
      </c>
      <c r="J413" s="565">
        <v>760</v>
      </c>
      <c r="K413" s="565">
        <v>796.8</v>
      </c>
      <c r="L413" s="565">
        <v>804</v>
      </c>
      <c r="M413" s="565">
        <v>841.19999999999993</v>
      </c>
      <c r="N413" s="565">
        <v>739.1</v>
      </c>
      <c r="O413" s="565">
        <v>838.8</v>
      </c>
      <c r="P413" s="565">
        <v>801.68975999999998</v>
      </c>
      <c r="Q413" s="565">
        <v>873.81126999999992</v>
      </c>
      <c r="R413" s="565">
        <v>943.93253000000004</v>
      </c>
      <c r="S413" s="144">
        <f>100</f>
        <v>100</v>
      </c>
      <c r="T413" s="330">
        <f t="shared" si="302"/>
        <v>109.81180339850175</v>
      </c>
      <c r="U413" s="330">
        <f t="shared" si="302"/>
        <v>113.50264936963276</v>
      </c>
      <c r="V413" s="330">
        <f t="shared" si="302"/>
        <v>115.09227114927829</v>
      </c>
      <c r="W413" s="330">
        <f t="shared" si="302"/>
        <v>116.55399232596385</v>
      </c>
      <c r="X413" s="330">
        <f t="shared" si="300"/>
        <v>126.62159693038554</v>
      </c>
      <c r="Y413" s="330">
        <f t="shared" si="300"/>
        <v>138.863511785127</v>
      </c>
      <c r="Z413" s="330">
        <f t="shared" si="300"/>
        <v>145.58742919788051</v>
      </c>
      <c r="AA413" s="330">
        <f t="shared" si="300"/>
        <v>146.90297825689751</v>
      </c>
      <c r="AB413" s="330">
        <f t="shared" si="300"/>
        <v>153.69998172848531</v>
      </c>
      <c r="AC413" s="330">
        <f t="shared" si="300"/>
        <v>135.04476521103601</v>
      </c>
      <c r="AD413" s="330">
        <f t="shared" si="301"/>
        <v>153.26146537547964</v>
      </c>
      <c r="AE413" s="330">
        <f t="shared" si="297"/>
        <v>146.48086241549424</v>
      </c>
      <c r="AF413" s="330">
        <f t="shared" si="298"/>
        <v>159.65855472318654</v>
      </c>
      <c r="AG413" s="331">
        <f t="shared" si="298"/>
        <v>172.4707710579207</v>
      </c>
      <c r="AH413" s="788"/>
      <c r="AI413" s="789"/>
      <c r="AJ413" s="789"/>
      <c r="AK413" s="789"/>
      <c r="AL413" s="789"/>
      <c r="AM413" s="789"/>
      <c r="AN413" s="789"/>
      <c r="AO413" s="789"/>
      <c r="AP413" s="789"/>
      <c r="AQ413" s="789"/>
      <c r="AR413" s="789"/>
      <c r="AS413" s="789"/>
      <c r="AT413" s="789"/>
      <c r="AU413" s="789"/>
      <c r="AV413" s="790"/>
    </row>
    <row r="414" spans="2:48" x14ac:dyDescent="0.25">
      <c r="H414" s="13"/>
      <c r="J414" s="13"/>
      <c r="N414" s="13"/>
      <c r="AC414" s="13"/>
      <c r="AD414" s="13"/>
      <c r="AE414" s="13"/>
      <c r="AH414" s="13"/>
      <c r="AI414" s="13"/>
      <c r="AJ414" s="13"/>
      <c r="AK414" s="13"/>
      <c r="AL414" s="13"/>
      <c r="AM414" s="13"/>
      <c r="AN414" s="13"/>
      <c r="AR414" s="13"/>
      <c r="AS414" s="13"/>
      <c r="AT414" s="13"/>
    </row>
    <row r="415" spans="2:48" x14ac:dyDescent="0.25">
      <c r="H415" s="13"/>
      <c r="J415" s="13"/>
      <c r="N415" s="13"/>
      <c r="AC415" s="13"/>
      <c r="AD415" s="13"/>
      <c r="AE415" s="13"/>
      <c r="AH415" s="13"/>
      <c r="AI415" s="13"/>
      <c r="AJ415" s="13"/>
      <c r="AK415" s="13"/>
      <c r="AL415" s="13"/>
      <c r="AM415" s="13"/>
      <c r="AN415" s="13"/>
      <c r="AR415" s="13"/>
      <c r="AS415" s="13"/>
      <c r="AT415" s="13"/>
    </row>
    <row r="416" spans="2:48" x14ac:dyDescent="0.25">
      <c r="H416" s="13"/>
      <c r="J416" s="13"/>
      <c r="N416" s="13"/>
      <c r="AC416" s="13"/>
      <c r="AD416" s="13"/>
      <c r="AE416" s="13"/>
      <c r="AH416" s="13"/>
      <c r="AI416" s="13"/>
      <c r="AJ416" s="13"/>
      <c r="AK416" s="13"/>
      <c r="AL416" s="13"/>
      <c r="AM416" s="13"/>
      <c r="AN416" s="13"/>
      <c r="AR416" s="13"/>
      <c r="AS416" s="13"/>
      <c r="AT416" s="13"/>
    </row>
    <row r="417" spans="8:46" x14ac:dyDescent="0.25">
      <c r="H417" s="13"/>
      <c r="J417" s="13"/>
      <c r="N417" s="13"/>
      <c r="AC417" s="13"/>
      <c r="AD417" s="13"/>
      <c r="AE417" s="13"/>
      <c r="AH417" s="13"/>
      <c r="AI417" s="13"/>
      <c r="AJ417" s="13"/>
      <c r="AK417" s="13"/>
      <c r="AL417" s="13"/>
      <c r="AM417" s="13"/>
      <c r="AN417" s="13"/>
      <c r="AR417" s="13"/>
      <c r="AS417" s="13"/>
      <c r="AT417" s="13"/>
    </row>
    <row r="418" spans="8:46" x14ac:dyDescent="0.25">
      <c r="H418" s="13"/>
      <c r="J418" s="13"/>
      <c r="N418" s="13"/>
      <c r="AC418" s="13"/>
      <c r="AD418" s="13"/>
      <c r="AE418" s="13"/>
      <c r="AH418" s="13"/>
      <c r="AI418" s="13"/>
      <c r="AJ418" s="13"/>
      <c r="AK418" s="13"/>
      <c r="AL418" s="13"/>
      <c r="AM418" s="13"/>
      <c r="AN418" s="13"/>
      <c r="AR418" s="13"/>
      <c r="AS418" s="13"/>
      <c r="AT418" s="13"/>
    </row>
    <row r="419" spans="8:46" x14ac:dyDescent="0.25">
      <c r="H419" s="13"/>
      <c r="J419" s="13"/>
      <c r="N419" s="13"/>
      <c r="AC419" s="13"/>
      <c r="AD419" s="13"/>
      <c r="AE419" s="13"/>
      <c r="AH419" s="13"/>
      <c r="AI419" s="13"/>
      <c r="AJ419" s="13"/>
      <c r="AK419" s="13"/>
      <c r="AL419" s="13"/>
      <c r="AM419" s="13"/>
      <c r="AN419" s="13"/>
      <c r="AR419" s="13"/>
      <c r="AS419" s="13"/>
      <c r="AT419" s="13"/>
    </row>
    <row r="420" spans="8:46" x14ac:dyDescent="0.25">
      <c r="H420" s="13"/>
      <c r="J420" s="13"/>
      <c r="N420" s="13"/>
      <c r="AC420" s="13"/>
      <c r="AD420" s="13"/>
      <c r="AE420" s="13"/>
      <c r="AH420" s="13"/>
      <c r="AI420" s="13"/>
      <c r="AJ420" s="13"/>
      <c r="AK420" s="13"/>
      <c r="AL420" s="13"/>
      <c r="AM420" s="13"/>
      <c r="AN420" s="13"/>
      <c r="AR420" s="13"/>
      <c r="AS420" s="13"/>
      <c r="AT420" s="13"/>
    </row>
    <row r="421" spans="8:46" x14ac:dyDescent="0.25">
      <c r="H421" s="13"/>
      <c r="J421" s="13"/>
      <c r="N421" s="13"/>
      <c r="AC421" s="13"/>
      <c r="AD421" s="13"/>
      <c r="AE421" s="13"/>
      <c r="AH421" s="13"/>
      <c r="AI421" s="13"/>
      <c r="AJ421" s="13"/>
      <c r="AK421" s="13"/>
      <c r="AL421" s="13"/>
      <c r="AM421" s="13"/>
      <c r="AN421" s="13"/>
      <c r="AR421" s="13"/>
      <c r="AS421" s="13"/>
      <c r="AT421" s="13"/>
    </row>
    <row r="422" spans="8:46" x14ac:dyDescent="0.25">
      <c r="H422" s="13"/>
      <c r="J422" s="13"/>
      <c r="N422" s="13"/>
      <c r="AC422" s="13"/>
      <c r="AD422" s="13"/>
      <c r="AE422" s="13"/>
      <c r="AH422" s="13"/>
      <c r="AI422" s="13"/>
      <c r="AJ422" s="13"/>
      <c r="AK422" s="13"/>
      <c r="AL422" s="13"/>
      <c r="AM422" s="13"/>
      <c r="AN422" s="13"/>
      <c r="AR422" s="13"/>
      <c r="AS422" s="13"/>
      <c r="AT422" s="13"/>
    </row>
    <row r="423" spans="8:46" x14ac:dyDescent="0.25">
      <c r="H423" s="13"/>
      <c r="J423" s="13"/>
      <c r="N423" s="13"/>
      <c r="AC423" s="13"/>
      <c r="AD423" s="13"/>
      <c r="AE423" s="13"/>
      <c r="AH423" s="13"/>
      <c r="AI423" s="13"/>
      <c r="AJ423" s="13"/>
      <c r="AK423" s="13"/>
      <c r="AL423" s="13"/>
      <c r="AM423" s="13"/>
      <c r="AN423" s="13"/>
      <c r="AR423" s="13"/>
      <c r="AS423" s="13"/>
      <c r="AT423" s="13"/>
    </row>
    <row r="424" spans="8:46" x14ac:dyDescent="0.25">
      <c r="H424" s="13"/>
      <c r="J424" s="13"/>
      <c r="N424" s="13"/>
      <c r="AC424" s="13"/>
      <c r="AD424" s="13"/>
      <c r="AE424" s="13"/>
      <c r="AH424" s="13"/>
      <c r="AI424" s="13"/>
      <c r="AJ424" s="13"/>
      <c r="AK424" s="13"/>
      <c r="AL424" s="13"/>
      <c r="AM424" s="13"/>
      <c r="AN424" s="13"/>
      <c r="AR424" s="13"/>
      <c r="AS424" s="13"/>
      <c r="AT424" s="13"/>
    </row>
    <row r="425" spans="8:46" x14ac:dyDescent="0.25">
      <c r="H425" s="13"/>
      <c r="J425" s="13"/>
      <c r="N425" s="13"/>
      <c r="AC425" s="13"/>
      <c r="AD425" s="13"/>
      <c r="AE425" s="13"/>
      <c r="AH425" s="13"/>
      <c r="AI425" s="13"/>
      <c r="AJ425" s="13"/>
      <c r="AK425" s="13"/>
      <c r="AL425" s="13"/>
      <c r="AM425" s="13"/>
      <c r="AN425" s="13"/>
      <c r="AR425" s="13"/>
      <c r="AS425" s="13"/>
      <c r="AT425" s="13"/>
    </row>
    <row r="426" spans="8:46" x14ac:dyDescent="0.25">
      <c r="H426" s="13"/>
      <c r="J426" s="13"/>
      <c r="N426" s="13"/>
      <c r="AC426" s="13"/>
      <c r="AD426" s="13"/>
      <c r="AE426" s="13"/>
      <c r="AH426" s="13"/>
      <c r="AI426" s="13"/>
      <c r="AJ426" s="13"/>
      <c r="AK426" s="13"/>
      <c r="AL426" s="13"/>
      <c r="AM426" s="13"/>
      <c r="AN426" s="13"/>
    </row>
    <row r="427" spans="8:46" x14ac:dyDescent="0.25">
      <c r="H427" s="13"/>
      <c r="J427" s="13"/>
      <c r="N427" s="13"/>
      <c r="AC427" s="13"/>
      <c r="AD427" s="13"/>
      <c r="AE427" s="13"/>
      <c r="AH427" s="13"/>
      <c r="AI427" s="13"/>
      <c r="AJ427" s="13"/>
      <c r="AK427" s="13"/>
      <c r="AL427" s="13"/>
      <c r="AM427" s="13"/>
      <c r="AN427" s="13"/>
    </row>
    <row r="428" spans="8:46" x14ac:dyDescent="0.25">
      <c r="H428" s="13"/>
      <c r="J428" s="13"/>
      <c r="N428" s="13"/>
      <c r="AC428" s="13"/>
      <c r="AD428" s="13"/>
      <c r="AE428" s="13"/>
      <c r="AH428" s="13"/>
      <c r="AI428" s="13"/>
      <c r="AJ428" s="13"/>
      <c r="AK428" s="13"/>
      <c r="AL428" s="13"/>
      <c r="AM428" s="13"/>
      <c r="AN428" s="13"/>
    </row>
    <row r="429" spans="8:46" x14ac:dyDescent="0.25">
      <c r="H429" s="13"/>
      <c r="J429" s="13"/>
      <c r="N429" s="13"/>
      <c r="AC429" s="13"/>
      <c r="AD429" s="13"/>
      <c r="AE429" s="13"/>
      <c r="AH429" s="13"/>
      <c r="AI429" s="13"/>
      <c r="AJ429" s="13"/>
      <c r="AK429" s="13"/>
      <c r="AL429" s="13"/>
      <c r="AM429" s="13"/>
      <c r="AN429" s="13"/>
    </row>
    <row r="430" spans="8:46" x14ac:dyDescent="0.25">
      <c r="H430" s="13"/>
      <c r="J430" s="13"/>
      <c r="N430" s="13"/>
      <c r="AC430" s="13"/>
      <c r="AD430" s="13"/>
      <c r="AE430" s="13"/>
      <c r="AH430" s="13"/>
      <c r="AI430" s="13"/>
      <c r="AJ430" s="13"/>
      <c r="AK430" s="13"/>
      <c r="AL430" s="13"/>
      <c r="AM430" s="13"/>
      <c r="AN430" s="13"/>
    </row>
    <row r="431" spans="8:46" x14ac:dyDescent="0.25">
      <c r="J431" s="13"/>
      <c r="N431" s="13"/>
      <c r="AC431" s="13"/>
      <c r="AD431" s="13"/>
      <c r="AE431" s="13"/>
      <c r="AH431" s="13"/>
      <c r="AI431" s="13"/>
      <c r="AJ431" s="13"/>
      <c r="AK431" s="13"/>
      <c r="AL431" s="13"/>
      <c r="AM431" s="13"/>
      <c r="AN431" s="13"/>
    </row>
    <row r="432" spans="8:46" x14ac:dyDescent="0.25">
      <c r="J432" s="13"/>
      <c r="N432" s="13"/>
      <c r="AC432" s="13"/>
      <c r="AD432" s="13"/>
      <c r="AE432" s="13"/>
      <c r="AH432" s="13"/>
      <c r="AI432" s="13"/>
      <c r="AJ432" s="13"/>
      <c r="AK432" s="13"/>
      <c r="AL432" s="13"/>
      <c r="AM432" s="13"/>
      <c r="AN432" s="13"/>
    </row>
    <row r="433" spans="10:40" x14ac:dyDescent="0.25">
      <c r="J433" s="13"/>
      <c r="N433" s="13"/>
      <c r="AC433" s="13"/>
      <c r="AD433" s="13"/>
      <c r="AE433" s="13"/>
      <c r="AH433" s="13"/>
      <c r="AI433" s="13"/>
      <c r="AJ433" s="13"/>
      <c r="AK433" s="13"/>
      <c r="AL433" s="13"/>
      <c r="AM433" s="13"/>
      <c r="AN433" s="13"/>
    </row>
    <row r="434" spans="10:40" x14ac:dyDescent="0.25">
      <c r="J434" s="13"/>
      <c r="N434" s="13"/>
      <c r="AC434" s="13"/>
      <c r="AD434" s="13"/>
      <c r="AE434" s="13"/>
      <c r="AH434" s="13"/>
      <c r="AI434" s="13"/>
      <c r="AJ434" s="13"/>
      <c r="AK434" s="13"/>
      <c r="AL434" s="13"/>
      <c r="AM434" s="13"/>
      <c r="AN434" s="13"/>
    </row>
    <row r="435" spans="10:40" x14ac:dyDescent="0.25">
      <c r="J435" s="13"/>
      <c r="N435" s="13"/>
      <c r="AC435" s="13"/>
      <c r="AD435" s="13"/>
      <c r="AE435" s="13"/>
      <c r="AH435" s="13"/>
      <c r="AI435" s="13"/>
      <c r="AJ435" s="13"/>
      <c r="AK435" s="13"/>
      <c r="AL435" s="13"/>
      <c r="AM435" s="13"/>
      <c r="AN435" s="13"/>
    </row>
    <row r="436" spans="10:40" x14ac:dyDescent="0.25">
      <c r="J436" s="13"/>
      <c r="N436" s="13"/>
      <c r="AC436" s="13"/>
      <c r="AD436" s="13"/>
      <c r="AE436" s="13"/>
      <c r="AH436" s="13"/>
      <c r="AI436" s="13"/>
      <c r="AJ436" s="13"/>
      <c r="AK436" s="13"/>
      <c r="AL436" s="13"/>
      <c r="AM436" s="13"/>
      <c r="AN436" s="13"/>
    </row>
    <row r="437" spans="10:40" x14ac:dyDescent="0.25">
      <c r="J437" s="13"/>
      <c r="N437" s="13"/>
      <c r="AC437" s="13"/>
      <c r="AD437" s="13"/>
      <c r="AE437" s="13"/>
      <c r="AH437" s="13"/>
      <c r="AI437" s="13"/>
      <c r="AJ437" s="13"/>
      <c r="AK437" s="13"/>
      <c r="AL437" s="13"/>
      <c r="AM437" s="13"/>
      <c r="AN437" s="13"/>
    </row>
    <row r="438" spans="10:40" x14ac:dyDescent="0.25">
      <c r="J438" s="13"/>
      <c r="N438" s="13"/>
      <c r="AC438" s="13"/>
      <c r="AD438" s="13"/>
      <c r="AE438" s="13"/>
      <c r="AH438" s="13"/>
      <c r="AI438" s="13"/>
      <c r="AJ438" s="13"/>
      <c r="AK438" s="13"/>
      <c r="AL438" s="13"/>
      <c r="AM438" s="13"/>
      <c r="AN438" s="13"/>
    </row>
    <row r="439" spans="10:40" x14ac:dyDescent="0.25">
      <c r="J439" s="13"/>
      <c r="N439" s="13"/>
      <c r="AC439" s="13"/>
      <c r="AD439" s="13"/>
      <c r="AE439" s="13"/>
      <c r="AH439" s="13"/>
      <c r="AI439" s="13"/>
      <c r="AJ439" s="13"/>
      <c r="AK439" s="13"/>
      <c r="AL439" s="13"/>
      <c r="AM439" s="13"/>
      <c r="AN439" s="13"/>
    </row>
    <row r="440" spans="10:40" x14ac:dyDescent="0.25">
      <c r="J440" s="13"/>
      <c r="N440" s="13"/>
      <c r="AC440" s="13"/>
      <c r="AD440" s="13"/>
      <c r="AE440" s="13"/>
      <c r="AH440" s="13"/>
      <c r="AI440" s="13"/>
      <c r="AJ440" s="13"/>
      <c r="AK440" s="13"/>
      <c r="AL440" s="13"/>
      <c r="AM440" s="13"/>
      <c r="AN440" s="13"/>
    </row>
    <row r="441" spans="10:40" x14ac:dyDescent="0.25">
      <c r="J441" s="13"/>
      <c r="N441" s="13"/>
      <c r="AC441" s="13"/>
      <c r="AD441" s="13"/>
      <c r="AE441" s="13"/>
      <c r="AH441" s="13"/>
      <c r="AI441" s="13"/>
      <c r="AJ441" s="13"/>
      <c r="AK441" s="13"/>
      <c r="AL441" s="13"/>
      <c r="AM441" s="13"/>
      <c r="AN441" s="13"/>
    </row>
    <row r="442" spans="10:40" x14ac:dyDescent="0.25">
      <c r="J442" s="13"/>
      <c r="N442" s="13"/>
      <c r="AC442" s="13"/>
      <c r="AD442" s="13"/>
      <c r="AE442" s="13"/>
      <c r="AH442" s="13"/>
      <c r="AI442" s="13"/>
      <c r="AJ442" s="13"/>
      <c r="AK442" s="13"/>
      <c r="AL442" s="13"/>
      <c r="AM442" s="13"/>
      <c r="AN442" s="13"/>
    </row>
    <row r="443" spans="10:40" x14ac:dyDescent="0.25">
      <c r="J443" s="13"/>
      <c r="N443" s="13"/>
      <c r="AC443" s="13"/>
      <c r="AD443" s="13"/>
      <c r="AE443" s="13"/>
      <c r="AH443" s="13"/>
      <c r="AI443" s="13"/>
      <c r="AJ443" s="13"/>
      <c r="AK443" s="13"/>
      <c r="AL443" s="13"/>
      <c r="AM443" s="13"/>
      <c r="AN443" s="13"/>
    </row>
    <row r="444" spans="10:40" x14ac:dyDescent="0.25">
      <c r="J444" s="13"/>
      <c r="N444" s="13"/>
      <c r="AC444" s="13"/>
      <c r="AD444" s="13"/>
      <c r="AE444" s="13"/>
      <c r="AH444" s="13"/>
      <c r="AI444" s="13"/>
      <c r="AJ444" s="13"/>
      <c r="AK444" s="13"/>
      <c r="AL444" s="13"/>
      <c r="AM444" s="13"/>
      <c r="AN444" s="13"/>
    </row>
    <row r="445" spans="10:40" x14ac:dyDescent="0.25">
      <c r="J445" s="13"/>
      <c r="N445" s="13"/>
      <c r="AC445" s="13"/>
      <c r="AD445" s="13"/>
      <c r="AE445" s="13"/>
      <c r="AH445" s="13"/>
      <c r="AI445" s="13"/>
      <c r="AJ445" s="13"/>
      <c r="AK445" s="13"/>
      <c r="AL445" s="13"/>
      <c r="AM445" s="13"/>
      <c r="AN445" s="13"/>
    </row>
    <row r="446" spans="10:40" x14ac:dyDescent="0.25">
      <c r="J446" s="13"/>
      <c r="N446" s="13"/>
      <c r="AC446" s="13"/>
      <c r="AD446" s="13"/>
      <c r="AE446" s="13"/>
      <c r="AH446" s="13"/>
      <c r="AI446" s="13"/>
      <c r="AJ446" s="13"/>
      <c r="AK446" s="13"/>
      <c r="AL446" s="13"/>
      <c r="AM446" s="13"/>
      <c r="AN446" s="13"/>
    </row>
    <row r="447" spans="10:40" x14ac:dyDescent="0.25">
      <c r="J447" s="13"/>
      <c r="N447" s="13"/>
      <c r="AC447" s="13"/>
      <c r="AD447" s="13"/>
      <c r="AE447" s="13"/>
      <c r="AH447" s="13"/>
      <c r="AI447" s="13"/>
      <c r="AJ447" s="13"/>
      <c r="AK447" s="13"/>
      <c r="AL447" s="13"/>
      <c r="AM447" s="13"/>
      <c r="AN447" s="13"/>
    </row>
    <row r="448" spans="10:40" x14ac:dyDescent="0.25">
      <c r="N448" s="13"/>
      <c r="AH448" s="13"/>
      <c r="AI448" s="13"/>
      <c r="AJ448" s="13"/>
      <c r="AK448" s="13"/>
      <c r="AL448" s="13"/>
      <c r="AM448" s="13"/>
      <c r="AN448" s="13"/>
    </row>
    <row r="449" spans="14:40" x14ac:dyDescent="0.25">
      <c r="N449" s="13"/>
      <c r="AH449" s="13"/>
      <c r="AI449" s="13"/>
      <c r="AJ449" s="13"/>
      <c r="AK449" s="13"/>
      <c r="AL449" s="13"/>
      <c r="AM449" s="13"/>
      <c r="AN449" s="13"/>
    </row>
    <row r="450" spans="14:40" x14ac:dyDescent="0.25">
      <c r="N450" s="13"/>
      <c r="AH450" s="13"/>
      <c r="AI450" s="13"/>
      <c r="AJ450" s="13"/>
      <c r="AK450" s="13"/>
      <c r="AL450" s="13"/>
      <c r="AM450" s="13"/>
      <c r="AN450" s="13"/>
    </row>
    <row r="451" spans="14:40" x14ac:dyDescent="0.25">
      <c r="N451" s="13"/>
      <c r="AH451" s="13"/>
      <c r="AI451" s="13"/>
      <c r="AJ451" s="13"/>
      <c r="AK451" s="13"/>
      <c r="AL451" s="13"/>
      <c r="AM451" s="13"/>
      <c r="AN451" s="13"/>
    </row>
    <row r="452" spans="14:40" x14ac:dyDescent="0.25">
      <c r="N452" s="13"/>
      <c r="AH452" s="13"/>
      <c r="AI452" s="13"/>
      <c r="AJ452" s="13"/>
      <c r="AK452" s="13"/>
      <c r="AL452" s="13"/>
      <c r="AM452" s="13"/>
      <c r="AN452" s="13"/>
    </row>
    <row r="453" spans="14:40" x14ac:dyDescent="0.25">
      <c r="N453" s="13"/>
      <c r="AH453" s="13"/>
      <c r="AI453" s="13"/>
      <c r="AJ453" s="13"/>
      <c r="AK453" s="13"/>
      <c r="AL453" s="13"/>
      <c r="AM453" s="13"/>
      <c r="AN453" s="13"/>
    </row>
    <row r="454" spans="14:40" x14ac:dyDescent="0.25">
      <c r="N454" s="13"/>
      <c r="AH454" s="13"/>
      <c r="AI454" s="13"/>
      <c r="AJ454" s="13"/>
      <c r="AK454" s="13"/>
      <c r="AL454" s="13"/>
      <c r="AM454" s="13"/>
      <c r="AN454" s="13"/>
    </row>
    <row r="455" spans="14:40" x14ac:dyDescent="0.25">
      <c r="N455" s="13"/>
      <c r="AH455" s="13"/>
      <c r="AI455" s="13"/>
      <c r="AJ455" s="13"/>
      <c r="AK455" s="13"/>
      <c r="AL455" s="13"/>
      <c r="AM455" s="13"/>
      <c r="AN455" s="13"/>
    </row>
    <row r="456" spans="14:40" x14ac:dyDescent="0.25">
      <c r="N456" s="13"/>
      <c r="AH456" s="13"/>
      <c r="AI456" s="13"/>
      <c r="AJ456" s="13"/>
      <c r="AK456" s="13"/>
      <c r="AL456" s="13"/>
      <c r="AM456" s="13"/>
      <c r="AN456" s="13"/>
    </row>
    <row r="457" spans="14:40" x14ac:dyDescent="0.25">
      <c r="N457" s="13"/>
      <c r="AH457" s="13"/>
      <c r="AI457" s="13"/>
      <c r="AJ457" s="13"/>
      <c r="AK457" s="13"/>
      <c r="AL457" s="13"/>
      <c r="AM457" s="13"/>
      <c r="AN457" s="13"/>
    </row>
    <row r="458" spans="14:40" x14ac:dyDescent="0.25">
      <c r="N458" s="13"/>
      <c r="AH458" s="13"/>
      <c r="AI458" s="13"/>
      <c r="AJ458" s="13"/>
      <c r="AK458" s="13"/>
      <c r="AL458" s="13"/>
      <c r="AM458" s="13"/>
      <c r="AN458" s="13"/>
    </row>
    <row r="459" spans="14:40" x14ac:dyDescent="0.25">
      <c r="AH459" s="13"/>
      <c r="AI459" s="13"/>
      <c r="AJ459" s="13"/>
      <c r="AK459" s="13"/>
      <c r="AL459" s="13"/>
      <c r="AM459" s="13"/>
      <c r="AN459" s="13"/>
    </row>
    <row r="460" spans="14:40" x14ac:dyDescent="0.25">
      <c r="AH460" s="13"/>
      <c r="AI460" s="13"/>
      <c r="AJ460" s="13"/>
      <c r="AK460" s="13"/>
      <c r="AL460" s="13"/>
      <c r="AM460" s="13"/>
      <c r="AN460" s="13"/>
    </row>
    <row r="461" spans="14:40" x14ac:dyDescent="0.25">
      <c r="AH461" s="13"/>
      <c r="AI461" s="13"/>
      <c r="AJ461" s="13"/>
      <c r="AK461" s="13"/>
      <c r="AL461" s="13"/>
      <c r="AM461" s="13"/>
      <c r="AN461" s="13"/>
    </row>
    <row r="462" spans="14:40" x14ac:dyDescent="0.25">
      <c r="AH462" s="13"/>
      <c r="AI462" s="13"/>
      <c r="AJ462" s="13"/>
      <c r="AK462" s="13"/>
      <c r="AL462" s="13"/>
      <c r="AM462" s="13"/>
      <c r="AN462" s="13"/>
    </row>
    <row r="463" spans="14:40" x14ac:dyDescent="0.25">
      <c r="AH463" s="13"/>
      <c r="AI463" s="13"/>
      <c r="AJ463" s="13"/>
      <c r="AK463" s="13"/>
      <c r="AL463" s="13"/>
      <c r="AM463" s="13"/>
      <c r="AN463" s="13"/>
    </row>
    <row r="464" spans="14:40" x14ac:dyDescent="0.25">
      <c r="AH464" s="13"/>
      <c r="AI464" s="13"/>
      <c r="AJ464" s="13"/>
      <c r="AK464" s="13"/>
      <c r="AL464" s="13"/>
      <c r="AM464" s="13"/>
      <c r="AN464" s="13"/>
    </row>
    <row r="465" spans="34:40" x14ac:dyDescent="0.25">
      <c r="AH465" s="13"/>
      <c r="AI465" s="13"/>
      <c r="AJ465" s="13"/>
      <c r="AK465" s="13"/>
      <c r="AL465" s="13"/>
      <c r="AM465" s="13"/>
      <c r="AN465" s="13"/>
    </row>
    <row r="466" spans="34:40" x14ac:dyDescent="0.25">
      <c r="AH466" s="13"/>
      <c r="AI466" s="13"/>
      <c r="AJ466" s="13"/>
      <c r="AK466" s="13"/>
      <c r="AL466" s="13"/>
      <c r="AM466" s="13"/>
      <c r="AN466" s="13"/>
    </row>
    <row r="467" spans="34:40" x14ac:dyDescent="0.25">
      <c r="AH467" s="13"/>
      <c r="AI467" s="13"/>
      <c r="AJ467" s="13"/>
      <c r="AK467" s="13"/>
      <c r="AL467" s="13"/>
      <c r="AM467" s="13"/>
      <c r="AN467" s="13"/>
    </row>
    <row r="468" spans="34:40" x14ac:dyDescent="0.25">
      <c r="AH468" s="13"/>
      <c r="AI468" s="13"/>
      <c r="AJ468" s="13"/>
      <c r="AK468" s="13"/>
      <c r="AL468" s="13"/>
      <c r="AM468" s="13"/>
      <c r="AN468" s="13"/>
    </row>
    <row r="469" spans="34:40" x14ac:dyDescent="0.25">
      <c r="AH469" s="13"/>
      <c r="AI469" s="13"/>
      <c r="AJ469" s="13"/>
      <c r="AK469" s="13"/>
      <c r="AL469" s="13"/>
      <c r="AN469" s="13"/>
    </row>
    <row r="470" spans="34:40" x14ac:dyDescent="0.25">
      <c r="AH470" s="13"/>
      <c r="AI470" s="13"/>
      <c r="AJ470" s="13"/>
      <c r="AK470" s="13"/>
      <c r="AN470" s="13"/>
    </row>
    <row r="471" spans="34:40" x14ac:dyDescent="0.25">
      <c r="AH471" s="13"/>
      <c r="AI471" s="13"/>
      <c r="AJ471" s="13"/>
      <c r="AK471" s="13"/>
      <c r="AN471" s="13"/>
    </row>
    <row r="472" spans="34:40" x14ac:dyDescent="0.25">
      <c r="AH472" s="13"/>
      <c r="AI472" s="13"/>
      <c r="AJ472" s="13"/>
      <c r="AK472" s="13"/>
      <c r="AN472" s="13"/>
    </row>
    <row r="473" spans="34:40" x14ac:dyDescent="0.25">
      <c r="AH473" s="13"/>
      <c r="AI473" s="13"/>
      <c r="AJ473" s="13"/>
      <c r="AK473" s="13"/>
      <c r="AN473" s="13"/>
    </row>
    <row r="474" spans="34:40" x14ac:dyDescent="0.25">
      <c r="AH474" s="13"/>
      <c r="AI474" s="13"/>
      <c r="AJ474" s="13"/>
      <c r="AK474" s="13"/>
      <c r="AN474" s="13"/>
    </row>
    <row r="475" spans="34:40" x14ac:dyDescent="0.25">
      <c r="AH475" s="13"/>
      <c r="AI475" s="13"/>
      <c r="AJ475" s="13"/>
      <c r="AK475" s="13"/>
      <c r="AN475" s="13"/>
    </row>
    <row r="476" spans="34:40" x14ac:dyDescent="0.25">
      <c r="AH476" s="13"/>
      <c r="AI476" s="13"/>
      <c r="AJ476" s="13"/>
      <c r="AK476" s="13"/>
      <c r="AN476" s="13"/>
    </row>
    <row r="477" spans="34:40" x14ac:dyDescent="0.25">
      <c r="AH477" s="13"/>
      <c r="AI477" s="13"/>
      <c r="AN477" s="13"/>
    </row>
    <row r="478" spans="34:40" x14ac:dyDescent="0.25">
      <c r="AH478" s="13"/>
      <c r="AI478" s="13"/>
      <c r="AN478" s="13"/>
    </row>
    <row r="479" spans="34:40" x14ac:dyDescent="0.25">
      <c r="AH479" s="13"/>
      <c r="AI479" s="13"/>
      <c r="AN479" s="13"/>
    </row>
    <row r="480" spans="34:40" x14ac:dyDescent="0.25">
      <c r="AH480" s="13"/>
      <c r="AI480" s="13"/>
      <c r="AN480" s="13"/>
    </row>
    <row r="481" spans="34:40" x14ac:dyDescent="0.25">
      <c r="AH481" s="13"/>
      <c r="AI481" s="13"/>
      <c r="AN481" s="13"/>
    </row>
    <row r="482" spans="34:40" x14ac:dyDescent="0.25">
      <c r="AH482" s="13"/>
      <c r="AI482" s="13"/>
      <c r="AN482" s="13"/>
    </row>
    <row r="483" spans="34:40" x14ac:dyDescent="0.25">
      <c r="AH483" s="13"/>
      <c r="AI483" s="13"/>
      <c r="AN483" s="13"/>
    </row>
    <row r="484" spans="34:40" x14ac:dyDescent="0.25">
      <c r="AH484" s="13"/>
      <c r="AI484" s="13"/>
      <c r="AN484" s="13"/>
    </row>
    <row r="485" spans="34:40" x14ac:dyDescent="0.25">
      <c r="AH485" s="13"/>
      <c r="AI485" s="13"/>
      <c r="AN485" s="13"/>
    </row>
    <row r="486" spans="34:40" x14ac:dyDescent="0.25">
      <c r="AH486" s="13"/>
      <c r="AI486" s="13"/>
      <c r="AN486" s="13"/>
    </row>
    <row r="487" spans="34:40" x14ac:dyDescent="0.25">
      <c r="AH487" s="13"/>
      <c r="AI487" s="13"/>
      <c r="AN487" s="13"/>
    </row>
    <row r="488" spans="34:40" x14ac:dyDescent="0.25">
      <c r="AH488" s="13"/>
      <c r="AI488" s="13"/>
      <c r="AN488" s="13"/>
    </row>
    <row r="489" spans="34:40" x14ac:dyDescent="0.25">
      <c r="AH489" s="13"/>
      <c r="AI489" s="13"/>
      <c r="AN489" s="13"/>
    </row>
    <row r="490" spans="34:40" x14ac:dyDescent="0.25">
      <c r="AH490" s="13"/>
      <c r="AI490" s="13"/>
      <c r="AN490" s="13"/>
    </row>
    <row r="491" spans="34:40" x14ac:dyDescent="0.25">
      <c r="AH491" s="13"/>
      <c r="AI491" s="13"/>
      <c r="AN491" s="13"/>
    </row>
    <row r="492" spans="34:40" x14ac:dyDescent="0.25">
      <c r="AH492" s="13"/>
      <c r="AI492" s="13"/>
      <c r="AN492" s="13"/>
    </row>
    <row r="493" spans="34:40" x14ac:dyDescent="0.25">
      <c r="AH493" s="13"/>
      <c r="AI493" s="13"/>
      <c r="AN493" s="13"/>
    </row>
    <row r="494" spans="34:40" x14ac:dyDescent="0.25">
      <c r="AH494" s="13"/>
      <c r="AI494" s="13"/>
      <c r="AN494" s="13"/>
    </row>
    <row r="495" spans="34:40" x14ac:dyDescent="0.25">
      <c r="AH495" s="13"/>
      <c r="AI495" s="13"/>
      <c r="AN495" s="13"/>
    </row>
    <row r="496" spans="34:40" x14ac:dyDescent="0.25">
      <c r="AH496" s="13"/>
      <c r="AI496" s="13"/>
      <c r="AN496" s="13"/>
    </row>
    <row r="497" spans="34:40" x14ac:dyDescent="0.25">
      <c r="AH497" s="13"/>
      <c r="AI497" s="13"/>
      <c r="AN497" s="13"/>
    </row>
    <row r="498" spans="34:40" x14ac:dyDescent="0.25">
      <c r="AH498" s="13"/>
      <c r="AI498" s="13"/>
      <c r="AN498" s="13"/>
    </row>
    <row r="499" spans="34:40" x14ac:dyDescent="0.25">
      <c r="AH499" s="13"/>
      <c r="AI499" s="13"/>
      <c r="AN499" s="13"/>
    </row>
    <row r="500" spans="34:40" x14ac:dyDescent="0.25">
      <c r="AH500" s="13"/>
      <c r="AI500" s="13"/>
      <c r="AN500" s="13"/>
    </row>
    <row r="501" spans="34:40" x14ac:dyDescent="0.25">
      <c r="AH501" s="13"/>
      <c r="AI501" s="13"/>
      <c r="AN501" s="13"/>
    </row>
    <row r="502" spans="34:40" x14ac:dyDescent="0.25">
      <c r="AH502" s="13"/>
      <c r="AI502" s="13"/>
      <c r="AN502" s="13"/>
    </row>
    <row r="503" spans="34:40" x14ac:dyDescent="0.25">
      <c r="AH503" s="13"/>
      <c r="AI503" s="13"/>
      <c r="AN503" s="13"/>
    </row>
    <row r="504" spans="34:40" x14ac:dyDescent="0.25">
      <c r="AH504" s="13"/>
      <c r="AI504" s="13"/>
      <c r="AN504" s="13"/>
    </row>
    <row r="505" spans="34:40" x14ac:dyDescent="0.25">
      <c r="AH505" s="13"/>
      <c r="AI505" s="13"/>
      <c r="AN505" s="13"/>
    </row>
    <row r="506" spans="34:40" x14ac:dyDescent="0.25">
      <c r="AH506" s="13"/>
      <c r="AI506" s="13"/>
      <c r="AN506" s="13"/>
    </row>
    <row r="507" spans="34:40" x14ac:dyDescent="0.25">
      <c r="AH507" s="13"/>
      <c r="AI507" s="13"/>
      <c r="AN507" s="13"/>
    </row>
    <row r="508" spans="34:40" x14ac:dyDescent="0.25">
      <c r="AH508" s="13"/>
      <c r="AI508" s="13"/>
      <c r="AN508" s="13"/>
    </row>
    <row r="509" spans="34:40" x14ac:dyDescent="0.25">
      <c r="AH509" s="13"/>
      <c r="AI509" s="13"/>
      <c r="AN509" s="13"/>
    </row>
    <row r="510" spans="34:40" x14ac:dyDescent="0.25">
      <c r="AH510" s="13"/>
      <c r="AI510" s="13"/>
      <c r="AN510" s="13"/>
    </row>
    <row r="511" spans="34:40" x14ac:dyDescent="0.25">
      <c r="AH511" s="13"/>
      <c r="AI511" s="13"/>
      <c r="AN511" s="13"/>
    </row>
    <row r="512" spans="34:40" x14ac:dyDescent="0.25">
      <c r="AH512" s="13"/>
      <c r="AI512" s="13"/>
      <c r="AN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R43" sqref="R43"/>
    </sheetView>
  </sheetViews>
  <sheetFormatPr defaultColWidth="11.44140625" defaultRowHeight="13.2" x14ac:dyDescent="0.25"/>
  <cols>
    <col min="1" max="1" width="4.44140625" style="368" customWidth="1"/>
    <col min="2" max="2" width="66.6640625" style="368" customWidth="1"/>
    <col min="3" max="3" width="1.44140625" style="372" customWidth="1"/>
    <col min="4" max="6" width="9.33203125" style="372" customWidth="1"/>
    <col min="7" max="7" width="10" style="372" customWidth="1"/>
    <col min="8" max="9" width="9.21875" style="372" customWidth="1"/>
    <col min="10" max="11" width="10.44140625" style="372" customWidth="1"/>
    <col min="12" max="12" width="1.44140625" style="372" customWidth="1"/>
    <col min="13" max="14" width="9.33203125" style="372" customWidth="1"/>
    <col min="15" max="15" width="11.44140625" style="372" customWidth="1"/>
    <col min="16" max="18" width="11.6640625" style="372" customWidth="1"/>
    <col min="19" max="20" width="11.44140625" style="372" customWidth="1"/>
    <col min="21" max="21" width="1.44140625" style="372" customWidth="1"/>
    <col min="22" max="29" width="9.33203125" style="372" customWidth="1"/>
    <col min="30" max="30" width="1.44140625" style="372" customWidth="1"/>
    <col min="31" max="34" width="9.33203125" style="372" customWidth="1"/>
    <col min="35" max="35" width="9.21875" style="372" customWidth="1"/>
    <col min="36" max="38" width="9.33203125" style="372" customWidth="1"/>
    <col min="39" max="39" width="1.44140625" style="372" customWidth="1"/>
    <col min="40" max="47" width="9.33203125" style="372" customWidth="1"/>
    <col min="48" max="48" width="1.44140625" style="372" customWidth="1"/>
    <col min="49" max="57" width="9.33203125" style="372" customWidth="1"/>
    <col min="58" max="58" width="9.33203125" style="368" customWidth="1"/>
    <col min="59" max="61" width="11.44140625" style="368"/>
    <col min="62" max="62" width="1.44140625" style="372" customWidth="1"/>
    <col min="63" max="16384" width="11.44140625" style="368"/>
  </cols>
  <sheetData>
    <row r="1" spans="1:16383" x14ac:dyDescent="0.25">
      <c r="A1" s="512" t="s">
        <v>248</v>
      </c>
    </row>
    <row r="2" spans="1:16383" x14ac:dyDescent="0.25">
      <c r="A2" s="512"/>
      <c r="E2" s="519"/>
    </row>
    <row r="3" spans="1:16383" ht="13.8" thickBot="1" x14ac:dyDescent="0.3">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5">
      <c r="B4" s="928" t="s">
        <v>210</v>
      </c>
      <c r="C4" s="929"/>
      <c r="D4" s="929"/>
      <c r="E4" s="929"/>
      <c r="F4" s="929"/>
      <c r="G4" s="930"/>
      <c r="H4" s="598"/>
      <c r="I4" s="599"/>
      <c r="J4" s="599"/>
      <c r="K4" s="599"/>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5">
      <c r="B5" s="931" t="s">
        <v>211</v>
      </c>
      <c r="C5" s="932"/>
      <c r="D5" s="932"/>
      <c r="E5" s="932"/>
      <c r="F5" s="932"/>
      <c r="G5" s="933"/>
      <c r="H5" s="600"/>
      <c r="I5" s="739"/>
      <c r="J5" s="739"/>
      <c r="K5" s="601"/>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5">
      <c r="B6" s="931" t="s">
        <v>264</v>
      </c>
      <c r="C6" s="932"/>
      <c r="D6" s="932"/>
      <c r="E6" s="932"/>
      <c r="F6" s="932"/>
      <c r="G6" s="933"/>
      <c r="H6" s="600"/>
      <c r="I6" s="601"/>
      <c r="J6" s="601"/>
      <c r="K6" s="601"/>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8" thickBot="1" x14ac:dyDescent="0.3">
      <c r="B7" s="934" t="s">
        <v>209</v>
      </c>
      <c r="C7" s="935"/>
      <c r="D7" s="935"/>
      <c r="E7" s="935"/>
      <c r="F7" s="935"/>
      <c r="G7" s="936"/>
      <c r="H7" s="602"/>
      <c r="I7" s="603"/>
      <c r="J7" s="603"/>
      <c r="K7" s="603"/>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8" thickBot="1" x14ac:dyDescent="0.3">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5">
      <c r="B9" s="513" t="s">
        <v>249</v>
      </c>
      <c r="C9" s="371"/>
      <c r="D9" s="468" t="s">
        <v>201</v>
      </c>
      <c r="E9" s="469"/>
      <c r="F9" s="469"/>
      <c r="G9" s="469"/>
      <c r="H9" s="469"/>
      <c r="I9" s="469"/>
      <c r="J9" s="469"/>
      <c r="K9" s="470"/>
      <c r="L9" s="614"/>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91"/>
      <c r="AN9" s="572" t="s">
        <v>202</v>
      </c>
      <c r="AO9" s="467"/>
      <c r="AP9" s="467"/>
      <c r="AQ9" s="467"/>
      <c r="AR9" s="467"/>
      <c r="AS9" s="467"/>
      <c r="AT9" s="467"/>
      <c r="AU9" s="467"/>
      <c r="AV9" s="587"/>
      <c r="AW9" s="468" t="s">
        <v>205</v>
      </c>
      <c r="AX9" s="595"/>
      <c r="AY9" s="595"/>
      <c r="AZ9" s="595"/>
      <c r="BA9" s="595"/>
      <c r="BB9" s="595"/>
      <c r="BC9" s="595"/>
      <c r="BD9" s="596"/>
      <c r="BE9" s="370"/>
      <c r="BF9" s="369"/>
      <c r="BG9" s="369"/>
      <c r="BH9" s="369"/>
      <c r="BI9" s="369"/>
      <c r="BJ9" s="370"/>
      <c r="BK9" s="369"/>
      <c r="BL9" s="369"/>
      <c r="BM9" s="369"/>
      <c r="BN9" s="369"/>
      <c r="BO9" s="369"/>
      <c r="BP9" s="369"/>
      <c r="BQ9" s="369"/>
    </row>
    <row r="10" spans="1:16383" ht="13.8" thickBot="1" x14ac:dyDescent="0.3">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2"/>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5">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2"/>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thickBot="1" x14ac:dyDescent="0.35">
      <c r="B12" s="434" t="s">
        <v>208</v>
      </c>
      <c r="C12" s="378"/>
      <c r="D12" s="769">
        <v>2692</v>
      </c>
      <c r="E12" s="769">
        <v>2694</v>
      </c>
      <c r="F12" s="769">
        <v>2753</v>
      </c>
      <c r="G12" s="769">
        <v>2597</v>
      </c>
      <c r="H12" s="769">
        <v>2925</v>
      </c>
      <c r="I12" s="769">
        <v>3298</v>
      </c>
      <c r="J12" s="769">
        <v>3497</v>
      </c>
      <c r="K12" s="769">
        <v>3621</v>
      </c>
      <c r="L12" s="372"/>
      <c r="M12" s="769">
        <v>203438</v>
      </c>
      <c r="N12" s="769">
        <v>174726</v>
      </c>
      <c r="O12" s="769">
        <v>151926</v>
      </c>
      <c r="P12" s="769">
        <v>158483</v>
      </c>
      <c r="Q12" s="769">
        <v>169104</v>
      </c>
      <c r="R12" s="769">
        <v>189854</v>
      </c>
      <c r="S12" s="769">
        <v>198215</v>
      </c>
      <c r="T12" s="764">
        <v>-1E+18</v>
      </c>
      <c r="U12" s="372"/>
      <c r="V12" s="764">
        <v>6.86</v>
      </c>
      <c r="W12" s="764">
        <v>6.76</v>
      </c>
      <c r="X12" s="764">
        <v>6.87</v>
      </c>
      <c r="Y12" s="764">
        <v>6.46</v>
      </c>
      <c r="Z12" s="764">
        <v>7.18</v>
      </c>
      <c r="AA12" s="764">
        <v>7.99</v>
      </c>
      <c r="AB12" s="764">
        <v>8.34</v>
      </c>
      <c r="AC12" s="764">
        <v>8.52</v>
      </c>
      <c r="AD12" s="372"/>
      <c r="AE12" s="764">
        <v>9.56</v>
      </c>
      <c r="AF12" s="764">
        <v>8.24</v>
      </c>
      <c r="AG12" s="764">
        <v>7.2</v>
      </c>
      <c r="AH12" s="764">
        <v>7.45</v>
      </c>
      <c r="AI12" s="764">
        <v>7.83</v>
      </c>
      <c r="AJ12" s="764">
        <v>8.58</v>
      </c>
      <c r="AK12" s="764">
        <v>8.68</v>
      </c>
      <c r="AL12" s="764">
        <v>-1E+18</v>
      </c>
      <c r="AM12" s="597"/>
      <c r="AN12" s="770">
        <v>-1E+18</v>
      </c>
      <c r="AO12" s="771">
        <v>-1E+18</v>
      </c>
      <c r="AP12" s="771">
        <v>-1E+18</v>
      </c>
      <c r="AQ12" s="771">
        <v>-1E+18</v>
      </c>
      <c r="AR12" s="771">
        <v>-1E+18</v>
      </c>
      <c r="AS12" s="771">
        <v>-1E+18</v>
      </c>
      <c r="AT12" s="771">
        <v>-1E+18</v>
      </c>
      <c r="AU12" s="772">
        <v>-1E+18</v>
      </c>
      <c r="AV12" s="588"/>
      <c r="AW12" s="770">
        <v>-1E+18</v>
      </c>
      <c r="AX12" s="771">
        <v>-1E+18</v>
      </c>
      <c r="AY12" s="771">
        <v>-1E+18</v>
      </c>
      <c r="AZ12" s="771">
        <v>-1E+18</v>
      </c>
      <c r="BA12" s="771">
        <v>-1E+18</v>
      </c>
      <c r="BB12" s="771">
        <v>-1E+18</v>
      </c>
      <c r="BC12" s="771">
        <v>-1E+18</v>
      </c>
      <c r="BD12" s="772">
        <v>-1E+18</v>
      </c>
    </row>
    <row r="13" spans="1:16383" s="384" customFormat="1" ht="14.4" x14ac:dyDescent="0.3">
      <c r="A13" s="379"/>
      <c r="B13" s="380" t="s">
        <v>191</v>
      </c>
      <c r="C13" s="381"/>
      <c r="D13" s="764">
        <v>4</v>
      </c>
      <c r="E13" s="764">
        <v>5</v>
      </c>
      <c r="F13" s="764">
        <v>7</v>
      </c>
      <c r="G13" s="764">
        <v>10</v>
      </c>
      <c r="H13" s="764">
        <v>5</v>
      </c>
      <c r="I13" s="764">
        <v>8</v>
      </c>
      <c r="J13" s="764">
        <v>7</v>
      </c>
      <c r="K13" s="764">
        <v>5</v>
      </c>
      <c r="L13" s="765"/>
      <c r="M13" s="764">
        <v>-1E+18</v>
      </c>
      <c r="N13" s="764">
        <v>-1E+18</v>
      </c>
      <c r="O13" s="764">
        <v>-1E+18</v>
      </c>
      <c r="P13" s="764">
        <v>-1E+18</v>
      </c>
      <c r="Q13" s="764">
        <v>-1E+18</v>
      </c>
      <c r="R13" s="764">
        <v>-1E+18</v>
      </c>
      <c r="S13" s="764">
        <v>-1E+18</v>
      </c>
      <c r="T13" s="764">
        <v>607</v>
      </c>
      <c r="U13" s="765"/>
      <c r="V13" s="764">
        <v>3.39</v>
      </c>
      <c r="W13" s="764">
        <v>4.3099999999999996</v>
      </c>
      <c r="X13" s="764">
        <v>5.88</v>
      </c>
      <c r="Y13" s="764">
        <v>8.6199999999999992</v>
      </c>
      <c r="Z13" s="764">
        <v>4.2699999999999996</v>
      </c>
      <c r="AA13" s="764">
        <v>6.67</v>
      </c>
      <c r="AB13" s="764">
        <v>5.88</v>
      </c>
      <c r="AC13" s="764">
        <v>4.2</v>
      </c>
      <c r="AD13" s="765"/>
      <c r="AE13" s="764">
        <v>-1E+18</v>
      </c>
      <c r="AF13" s="764">
        <v>-1E+18</v>
      </c>
      <c r="AG13" s="764">
        <v>-1E+18</v>
      </c>
      <c r="AH13" s="764">
        <v>-1E+18</v>
      </c>
      <c r="AI13" s="764">
        <v>-1E+18</v>
      </c>
      <c r="AJ13" s="764">
        <v>-1E+18</v>
      </c>
      <c r="AK13" s="764">
        <v>-1E+18</v>
      </c>
      <c r="AL13" s="764">
        <v>10.43</v>
      </c>
      <c r="AM13" s="593"/>
      <c r="AN13" s="766">
        <v>-1E+18</v>
      </c>
      <c r="AO13" s="767">
        <v>-1E+18</v>
      </c>
      <c r="AP13" s="767">
        <v>-1E+18</v>
      </c>
      <c r="AQ13" s="767">
        <v>-1E+18</v>
      </c>
      <c r="AR13" s="767">
        <v>-1E+18</v>
      </c>
      <c r="AS13" s="767">
        <v>-1E+18</v>
      </c>
      <c r="AT13" s="767">
        <v>-1E+18</v>
      </c>
      <c r="AU13" s="768">
        <v>-1E+18</v>
      </c>
      <c r="AV13" s="589"/>
      <c r="AW13" s="766">
        <v>-1E+18</v>
      </c>
      <c r="AX13" s="767">
        <v>-1E+18</v>
      </c>
      <c r="AY13" s="767">
        <v>-1E+18</v>
      </c>
      <c r="AZ13" s="767">
        <v>-1E+18</v>
      </c>
      <c r="BA13" s="767">
        <v>-1E+18</v>
      </c>
      <c r="BB13" s="767">
        <v>-1E+18</v>
      </c>
      <c r="BC13" s="767">
        <v>-1E+18</v>
      </c>
      <c r="BD13" s="768">
        <v>-1E+18</v>
      </c>
      <c r="BE13" s="379"/>
      <c r="BF13" s="379"/>
      <c r="BG13" s="379"/>
      <c r="BH13" s="379"/>
      <c r="BI13" s="379"/>
      <c r="BJ13" s="379"/>
      <c r="BK13" s="379"/>
      <c r="BL13" s="379"/>
      <c r="BM13" s="379"/>
      <c r="BN13" s="379"/>
      <c r="BO13" s="379"/>
      <c r="BP13" s="379"/>
      <c r="BQ13" s="379"/>
    </row>
    <row r="14" spans="1:16383" s="384" customFormat="1" ht="14.4" x14ac:dyDescent="0.3">
      <c r="A14" s="379"/>
      <c r="B14" s="385" t="s">
        <v>8</v>
      </c>
      <c r="C14" s="382"/>
      <c r="D14" s="764">
        <v>442</v>
      </c>
      <c r="E14" s="764">
        <v>478</v>
      </c>
      <c r="F14" s="764">
        <v>373</v>
      </c>
      <c r="G14" s="764">
        <v>357</v>
      </c>
      <c r="H14" s="764">
        <v>406</v>
      </c>
      <c r="I14" s="764">
        <v>443</v>
      </c>
      <c r="J14" s="764">
        <v>480</v>
      </c>
      <c r="K14" s="764">
        <v>460</v>
      </c>
      <c r="L14" s="765"/>
      <c r="M14" s="769">
        <v>35375</v>
      </c>
      <c r="N14" s="769">
        <v>41578</v>
      </c>
      <c r="O14" s="769">
        <v>32421</v>
      </c>
      <c r="P14" s="769">
        <v>26894</v>
      </c>
      <c r="Q14" s="769">
        <v>24879</v>
      </c>
      <c r="R14" s="769">
        <v>33492</v>
      </c>
      <c r="S14" s="769">
        <v>39156</v>
      </c>
      <c r="T14" s="769">
        <v>39532</v>
      </c>
      <c r="U14" s="765"/>
      <c r="V14" s="764">
        <v>6.51</v>
      </c>
      <c r="W14" s="764">
        <v>7.04</v>
      </c>
      <c r="X14" s="764">
        <v>5.56</v>
      </c>
      <c r="Y14" s="764">
        <v>5.35</v>
      </c>
      <c r="Z14" s="764">
        <v>6.13</v>
      </c>
      <c r="AA14" s="764">
        <v>6.69</v>
      </c>
      <c r="AB14" s="764">
        <v>7.27</v>
      </c>
      <c r="AC14" s="764">
        <v>6.96</v>
      </c>
      <c r="AD14" s="765"/>
      <c r="AE14" s="764">
        <v>6.32</v>
      </c>
      <c r="AF14" s="764">
        <v>7.43</v>
      </c>
      <c r="AG14" s="764">
        <v>5.76</v>
      </c>
      <c r="AH14" s="764">
        <v>4.7300000000000004</v>
      </c>
      <c r="AI14" s="764">
        <v>4.3</v>
      </c>
      <c r="AJ14" s="764">
        <v>5.7</v>
      </c>
      <c r="AK14" s="764">
        <v>6.45</v>
      </c>
      <c r="AL14" s="764">
        <v>6.39</v>
      </c>
      <c r="AM14" s="593"/>
      <c r="AN14" s="770">
        <v>-1E+18</v>
      </c>
      <c r="AO14" s="771">
        <v>-1E+18</v>
      </c>
      <c r="AP14" s="771">
        <v>-1E+18</v>
      </c>
      <c r="AQ14" s="771">
        <v>-1E+18</v>
      </c>
      <c r="AR14" s="771">
        <v>-1E+18</v>
      </c>
      <c r="AS14" s="771">
        <v>-1E+18</v>
      </c>
      <c r="AT14" s="771">
        <v>-1E+18</v>
      </c>
      <c r="AU14" s="772">
        <v>-1E+18</v>
      </c>
      <c r="AV14" s="589"/>
      <c r="AW14" s="770">
        <v>-1E+18</v>
      </c>
      <c r="AX14" s="771">
        <v>-1E+18</v>
      </c>
      <c r="AY14" s="771">
        <v>-1E+18</v>
      </c>
      <c r="AZ14" s="771">
        <v>-1E+18</v>
      </c>
      <c r="BA14" s="771">
        <v>-1E+18</v>
      </c>
      <c r="BB14" s="771">
        <v>-1E+18</v>
      </c>
      <c r="BC14" s="771">
        <v>-1E+18</v>
      </c>
      <c r="BD14" s="772">
        <v>-1E+18</v>
      </c>
      <c r="BE14" s="379"/>
      <c r="BF14" s="379"/>
      <c r="BG14" s="379"/>
      <c r="BH14" s="379"/>
      <c r="BI14" s="379"/>
      <c r="BJ14" s="379"/>
      <c r="BK14" s="379"/>
      <c r="BL14" s="379"/>
      <c r="BM14" s="379"/>
      <c r="BN14" s="379"/>
      <c r="BO14" s="379"/>
      <c r="BP14" s="379"/>
      <c r="BQ14" s="379"/>
    </row>
    <row r="15" spans="1:16383" s="384" customFormat="1" ht="14.4" x14ac:dyDescent="0.3">
      <c r="A15" s="389"/>
      <c r="B15" s="385" t="s">
        <v>9</v>
      </c>
      <c r="C15" s="382"/>
      <c r="D15" s="764">
        <v>7</v>
      </c>
      <c r="E15" s="764">
        <v>8</v>
      </c>
      <c r="F15" s="764">
        <v>8</v>
      </c>
      <c r="G15" s="764">
        <v>9</v>
      </c>
      <c r="H15" s="764">
        <v>9</v>
      </c>
      <c r="I15" s="764">
        <v>9</v>
      </c>
      <c r="J15" s="764">
        <v>6</v>
      </c>
      <c r="K15" s="764">
        <v>7</v>
      </c>
      <c r="L15" s="765"/>
      <c r="M15" s="764">
        <v>-1E+18</v>
      </c>
      <c r="N15" s="764">
        <v>-1E+18</v>
      </c>
      <c r="O15" s="764">
        <v>-1E+18</v>
      </c>
      <c r="P15" s="764">
        <v>-1E+18</v>
      </c>
      <c r="Q15" s="764">
        <v>-1E+18</v>
      </c>
      <c r="R15" s="764">
        <v>-1E+18</v>
      </c>
      <c r="S15" s="764">
        <v>-1E+18</v>
      </c>
      <c r="T15" s="764">
        <v>290</v>
      </c>
      <c r="U15" s="765"/>
      <c r="V15" s="764">
        <v>5.43</v>
      </c>
      <c r="W15" s="764">
        <v>5.63</v>
      </c>
      <c r="X15" s="764">
        <v>5.56</v>
      </c>
      <c r="Y15" s="764">
        <v>6.67</v>
      </c>
      <c r="Z15" s="764">
        <v>6.62</v>
      </c>
      <c r="AA15" s="764">
        <v>6.29</v>
      </c>
      <c r="AB15" s="764">
        <v>4.2300000000000004</v>
      </c>
      <c r="AC15" s="764">
        <v>4.9000000000000004</v>
      </c>
      <c r="AD15" s="765"/>
      <c r="AE15" s="764">
        <v>-1E+18</v>
      </c>
      <c r="AF15" s="764">
        <v>-1E+18</v>
      </c>
      <c r="AG15" s="764">
        <v>-1E+18</v>
      </c>
      <c r="AH15" s="764">
        <v>-1E+18</v>
      </c>
      <c r="AI15" s="764">
        <v>-1E+18</v>
      </c>
      <c r="AJ15" s="764">
        <v>-1E+18</v>
      </c>
      <c r="AK15" s="764">
        <v>-1E+18</v>
      </c>
      <c r="AL15" s="764">
        <v>1.1299999999999999</v>
      </c>
      <c r="AM15" s="593"/>
      <c r="AN15" s="770">
        <v>-1E+18</v>
      </c>
      <c r="AO15" s="771">
        <v>-1E+18</v>
      </c>
      <c r="AP15" s="771">
        <v>-1E+18</v>
      </c>
      <c r="AQ15" s="771">
        <v>-1E+18</v>
      </c>
      <c r="AR15" s="771">
        <v>-1E+18</v>
      </c>
      <c r="AS15" s="771">
        <v>-1E+18</v>
      </c>
      <c r="AT15" s="771">
        <v>-1E+18</v>
      </c>
      <c r="AU15" s="772">
        <v>-1E+18</v>
      </c>
      <c r="AV15" s="589"/>
      <c r="AW15" s="770">
        <v>-1E+18</v>
      </c>
      <c r="AX15" s="771">
        <v>-1E+18</v>
      </c>
      <c r="AY15" s="771">
        <v>-1E+18</v>
      </c>
      <c r="AZ15" s="771">
        <v>-1E+18</v>
      </c>
      <c r="BA15" s="771">
        <v>-1E+18</v>
      </c>
      <c r="BB15" s="771">
        <v>-1E+18</v>
      </c>
      <c r="BC15" s="771">
        <v>-1E+18</v>
      </c>
      <c r="BD15" s="772">
        <v>-1E+18</v>
      </c>
      <c r="BE15" s="379"/>
      <c r="BF15" s="379"/>
      <c r="BG15" s="379"/>
      <c r="BH15" s="379"/>
      <c r="BI15" s="379"/>
      <c r="BJ15" s="379"/>
      <c r="BK15" s="379"/>
      <c r="BL15" s="379"/>
      <c r="BM15" s="379"/>
      <c r="BN15" s="379"/>
      <c r="BO15" s="379"/>
      <c r="BP15" s="379"/>
      <c r="BQ15" s="379"/>
    </row>
    <row r="16" spans="1:16383" s="384" customFormat="1" ht="14.4" x14ac:dyDescent="0.3">
      <c r="A16" s="379"/>
      <c r="B16" s="385" t="s">
        <v>10</v>
      </c>
      <c r="C16" s="382"/>
      <c r="D16" s="764">
        <v>18</v>
      </c>
      <c r="E16" s="764">
        <v>20</v>
      </c>
      <c r="F16" s="764">
        <v>17</v>
      </c>
      <c r="G16" s="764">
        <v>12</v>
      </c>
      <c r="H16" s="764">
        <v>19</v>
      </c>
      <c r="I16" s="764">
        <v>21</v>
      </c>
      <c r="J16" s="764">
        <v>25</v>
      </c>
      <c r="K16" s="764">
        <v>24</v>
      </c>
      <c r="L16" s="765"/>
      <c r="M16" s="764">
        <v>732</v>
      </c>
      <c r="N16" s="769">
        <v>1248</v>
      </c>
      <c r="O16" s="769">
        <v>1173</v>
      </c>
      <c r="P16" s="764">
        <v>412</v>
      </c>
      <c r="Q16" s="764">
        <v>493</v>
      </c>
      <c r="R16" s="764">
        <v>766</v>
      </c>
      <c r="S16" s="764">
        <v>925</v>
      </c>
      <c r="T16" s="769">
        <v>1713</v>
      </c>
      <c r="U16" s="765"/>
      <c r="V16" s="764">
        <v>6.59</v>
      </c>
      <c r="W16" s="764">
        <v>6.49</v>
      </c>
      <c r="X16" s="764">
        <v>5.33</v>
      </c>
      <c r="Y16" s="764">
        <v>3.73</v>
      </c>
      <c r="Z16" s="764">
        <v>5.79</v>
      </c>
      <c r="AA16" s="764">
        <v>6.48</v>
      </c>
      <c r="AB16" s="764">
        <v>7.49</v>
      </c>
      <c r="AC16" s="764">
        <v>6.9</v>
      </c>
      <c r="AD16" s="765"/>
      <c r="AE16" s="764">
        <v>5.72</v>
      </c>
      <c r="AF16" s="764">
        <v>7.49</v>
      </c>
      <c r="AG16" s="764">
        <v>6.88</v>
      </c>
      <c r="AH16" s="764">
        <v>2.5</v>
      </c>
      <c r="AI16" s="764">
        <v>2.63</v>
      </c>
      <c r="AJ16" s="764">
        <v>4.1399999999999997</v>
      </c>
      <c r="AK16" s="764">
        <v>4.75</v>
      </c>
      <c r="AL16" s="764">
        <v>8.6199999999999992</v>
      </c>
      <c r="AM16" s="593"/>
      <c r="AN16" s="770">
        <v>-1E+18</v>
      </c>
      <c r="AO16" s="771">
        <v>-1E+18</v>
      </c>
      <c r="AP16" s="771">
        <v>-1E+18</v>
      </c>
      <c r="AQ16" s="771">
        <v>-1E+18</v>
      </c>
      <c r="AR16" s="771">
        <v>-1E+18</v>
      </c>
      <c r="AS16" s="771">
        <v>-1E+18</v>
      </c>
      <c r="AT16" s="771">
        <v>-1E+18</v>
      </c>
      <c r="AU16" s="772">
        <v>-1E+18</v>
      </c>
      <c r="AV16" s="589"/>
      <c r="AW16" s="770">
        <v>-1E+18</v>
      </c>
      <c r="AX16" s="771">
        <v>-1E+18</v>
      </c>
      <c r="AY16" s="771">
        <v>-1E+18</v>
      </c>
      <c r="AZ16" s="771">
        <v>-1E+18</v>
      </c>
      <c r="BA16" s="771">
        <v>-1E+18</v>
      </c>
      <c r="BB16" s="771">
        <v>-1E+18</v>
      </c>
      <c r="BC16" s="771">
        <v>-1E+18</v>
      </c>
      <c r="BD16" s="772">
        <v>-1E+18</v>
      </c>
      <c r="BE16" s="379"/>
      <c r="BF16" s="379"/>
      <c r="BG16" s="379"/>
      <c r="BH16" s="379"/>
      <c r="BI16" s="379"/>
      <c r="BJ16" s="379"/>
      <c r="BK16" s="379"/>
      <c r="BL16" s="379"/>
      <c r="BM16" s="379"/>
      <c r="BN16" s="379"/>
      <c r="BO16" s="379"/>
      <c r="BP16" s="379"/>
      <c r="BQ16" s="379"/>
    </row>
    <row r="17" spans="1:69" s="384" customFormat="1" ht="14.4" x14ac:dyDescent="0.3">
      <c r="A17" s="379"/>
      <c r="B17" s="385" t="s">
        <v>11</v>
      </c>
      <c r="C17" s="382"/>
      <c r="D17" s="764">
        <v>377</v>
      </c>
      <c r="E17" s="764">
        <v>411</v>
      </c>
      <c r="F17" s="764">
        <v>372</v>
      </c>
      <c r="G17" s="764">
        <v>351</v>
      </c>
      <c r="H17" s="764">
        <v>420</v>
      </c>
      <c r="I17" s="764">
        <v>452</v>
      </c>
      <c r="J17" s="764">
        <v>482</v>
      </c>
      <c r="K17" s="764">
        <v>564</v>
      </c>
      <c r="L17" s="765"/>
      <c r="M17" s="769">
        <v>17434</v>
      </c>
      <c r="N17" s="769">
        <v>14709</v>
      </c>
      <c r="O17" s="769">
        <v>19553</v>
      </c>
      <c r="P17" s="769">
        <v>18092</v>
      </c>
      <c r="Q17" s="769">
        <v>15490</v>
      </c>
      <c r="R17" s="769">
        <v>16731</v>
      </c>
      <c r="S17" s="769">
        <v>18303</v>
      </c>
      <c r="T17" s="769">
        <v>26035</v>
      </c>
      <c r="U17" s="765"/>
      <c r="V17" s="764">
        <v>6.38</v>
      </c>
      <c r="W17" s="764">
        <v>6.91</v>
      </c>
      <c r="X17" s="764">
        <v>6.3</v>
      </c>
      <c r="Y17" s="764">
        <v>5.99</v>
      </c>
      <c r="Z17" s="764">
        <v>7.15</v>
      </c>
      <c r="AA17" s="764">
        <v>7.68</v>
      </c>
      <c r="AB17" s="764">
        <v>8.01</v>
      </c>
      <c r="AC17" s="764">
        <v>9.11</v>
      </c>
      <c r="AD17" s="765"/>
      <c r="AE17" s="764">
        <v>8.4499999999999993</v>
      </c>
      <c r="AF17" s="764">
        <v>7.18</v>
      </c>
      <c r="AG17" s="764">
        <v>9.57</v>
      </c>
      <c r="AH17" s="764">
        <v>8.9</v>
      </c>
      <c r="AI17" s="764">
        <v>7.52</v>
      </c>
      <c r="AJ17" s="764">
        <v>7.92</v>
      </c>
      <c r="AK17" s="764">
        <v>8.34</v>
      </c>
      <c r="AL17" s="764">
        <v>11.41</v>
      </c>
      <c r="AM17" s="593"/>
      <c r="AN17" s="770">
        <v>-1E+18</v>
      </c>
      <c r="AO17" s="771">
        <v>-1E+18</v>
      </c>
      <c r="AP17" s="771">
        <v>-1E+18</v>
      </c>
      <c r="AQ17" s="771">
        <v>-1E+18</v>
      </c>
      <c r="AR17" s="771">
        <v>-1E+18</v>
      </c>
      <c r="AS17" s="771">
        <v>-1E+18</v>
      </c>
      <c r="AT17" s="771">
        <v>-1E+18</v>
      </c>
      <c r="AU17" s="772">
        <v>-1E+18</v>
      </c>
      <c r="AV17" s="589"/>
      <c r="AW17" s="770">
        <v>-1E+18</v>
      </c>
      <c r="AX17" s="771">
        <v>-1E+18</v>
      </c>
      <c r="AY17" s="771">
        <v>-1E+18</v>
      </c>
      <c r="AZ17" s="771">
        <v>-1E+18</v>
      </c>
      <c r="BA17" s="771">
        <v>-1E+18</v>
      </c>
      <c r="BB17" s="771">
        <v>-1E+18</v>
      </c>
      <c r="BC17" s="771">
        <v>-1E+18</v>
      </c>
      <c r="BD17" s="772">
        <v>-1E+18</v>
      </c>
      <c r="BE17" s="379"/>
      <c r="BF17" s="379"/>
      <c r="BG17" s="379"/>
      <c r="BH17" s="379"/>
      <c r="BI17" s="379"/>
      <c r="BJ17" s="379"/>
      <c r="BK17" s="379"/>
      <c r="BL17" s="379"/>
      <c r="BM17" s="379"/>
      <c r="BN17" s="379"/>
      <c r="BO17" s="379"/>
      <c r="BP17" s="379"/>
      <c r="BQ17" s="379"/>
    </row>
    <row r="18" spans="1:69" s="386" customFormat="1" ht="14.4" x14ac:dyDescent="0.3">
      <c r="B18" s="385" t="s">
        <v>12</v>
      </c>
      <c r="C18" s="382"/>
      <c r="D18" s="764">
        <v>542</v>
      </c>
      <c r="E18" s="764">
        <v>495</v>
      </c>
      <c r="F18" s="764">
        <v>571</v>
      </c>
      <c r="G18" s="764">
        <v>490</v>
      </c>
      <c r="H18" s="764">
        <v>524</v>
      </c>
      <c r="I18" s="764">
        <v>571</v>
      </c>
      <c r="J18" s="764">
        <v>588</v>
      </c>
      <c r="K18" s="764">
        <v>629</v>
      </c>
      <c r="L18" s="765"/>
      <c r="M18" s="769">
        <v>26627</v>
      </c>
      <c r="N18" s="769">
        <v>23449</v>
      </c>
      <c r="O18" s="769">
        <v>26969</v>
      </c>
      <c r="P18" s="769">
        <v>33828</v>
      </c>
      <c r="Q18" s="769">
        <v>37612</v>
      </c>
      <c r="R18" s="769">
        <v>29680</v>
      </c>
      <c r="S18" s="769">
        <v>28296</v>
      </c>
      <c r="T18" s="769">
        <v>28716</v>
      </c>
      <c r="U18" s="765"/>
      <c r="V18" s="764">
        <v>5.94</v>
      </c>
      <c r="W18" s="764">
        <v>5.44</v>
      </c>
      <c r="X18" s="764">
        <v>6.25</v>
      </c>
      <c r="Y18" s="764">
        <v>5.4</v>
      </c>
      <c r="Z18" s="764">
        <v>5.73</v>
      </c>
      <c r="AA18" s="764">
        <v>6.2</v>
      </c>
      <c r="AB18" s="764">
        <v>6.36</v>
      </c>
      <c r="AC18" s="764">
        <v>6.84</v>
      </c>
      <c r="AD18" s="765"/>
      <c r="AE18" s="764">
        <v>5.7</v>
      </c>
      <c r="AF18" s="764">
        <v>5.0599999999999996</v>
      </c>
      <c r="AG18" s="764">
        <v>5.8</v>
      </c>
      <c r="AH18" s="764">
        <v>7.23</v>
      </c>
      <c r="AI18" s="764">
        <v>7.91</v>
      </c>
      <c r="AJ18" s="764">
        <v>6.14</v>
      </c>
      <c r="AK18" s="764">
        <v>5.73</v>
      </c>
      <c r="AL18" s="764">
        <v>5.78</v>
      </c>
      <c r="AM18" s="593"/>
      <c r="AN18" s="770">
        <v>-1E+18</v>
      </c>
      <c r="AO18" s="771">
        <v>-1E+18</v>
      </c>
      <c r="AP18" s="771">
        <v>-1E+18</v>
      </c>
      <c r="AQ18" s="771">
        <v>-1E+18</v>
      </c>
      <c r="AR18" s="771">
        <v>-1E+18</v>
      </c>
      <c r="AS18" s="771">
        <v>-1E+18</v>
      </c>
      <c r="AT18" s="771">
        <v>-1E+18</v>
      </c>
      <c r="AU18" s="772">
        <v>-1E+18</v>
      </c>
      <c r="AV18" s="589"/>
      <c r="AW18" s="770">
        <v>-1E+18</v>
      </c>
      <c r="AX18" s="771">
        <v>-1E+18</v>
      </c>
      <c r="AY18" s="771">
        <v>-1E+18</v>
      </c>
      <c r="AZ18" s="771">
        <v>-1E+18</v>
      </c>
      <c r="BA18" s="771">
        <v>-1E+18</v>
      </c>
      <c r="BB18" s="771">
        <v>-1E+18</v>
      </c>
      <c r="BC18" s="771">
        <v>-1E+18</v>
      </c>
      <c r="BD18" s="772">
        <v>-1E+18</v>
      </c>
      <c r="BE18" s="466"/>
      <c r="BF18" s="466"/>
      <c r="BG18" s="466"/>
      <c r="BH18" s="466"/>
      <c r="BI18" s="466"/>
      <c r="BJ18" s="466"/>
      <c r="BK18" s="466"/>
      <c r="BL18" s="466"/>
      <c r="BM18" s="466"/>
      <c r="BN18" s="466"/>
      <c r="BO18" s="466"/>
      <c r="BP18" s="466"/>
      <c r="BQ18" s="466"/>
    </row>
    <row r="19" spans="1:69" s="386" customFormat="1" ht="14.4" x14ac:dyDescent="0.3">
      <c r="B19" s="385" t="s">
        <v>13</v>
      </c>
      <c r="C19" s="382"/>
      <c r="D19" s="764">
        <v>199</v>
      </c>
      <c r="E19" s="764">
        <v>191</v>
      </c>
      <c r="F19" s="764">
        <v>190</v>
      </c>
      <c r="G19" s="764">
        <v>176</v>
      </c>
      <c r="H19" s="764">
        <v>209</v>
      </c>
      <c r="I19" s="764">
        <v>248</v>
      </c>
      <c r="J19" s="764">
        <v>236</v>
      </c>
      <c r="K19" s="764">
        <v>251</v>
      </c>
      <c r="L19" s="765"/>
      <c r="M19" s="769">
        <v>22925</v>
      </c>
      <c r="N19" s="769">
        <v>9477</v>
      </c>
      <c r="O19" s="769">
        <v>7212</v>
      </c>
      <c r="P19" s="769">
        <v>6891</v>
      </c>
      <c r="Q19" s="769">
        <v>9420</v>
      </c>
      <c r="R19" s="769">
        <v>11087</v>
      </c>
      <c r="S19" s="769">
        <v>11136</v>
      </c>
      <c r="T19" s="769">
        <v>12638</v>
      </c>
      <c r="U19" s="765"/>
      <c r="V19" s="764">
        <v>7.88</v>
      </c>
      <c r="W19" s="764">
        <v>7.52</v>
      </c>
      <c r="X19" s="764">
        <v>7.41</v>
      </c>
      <c r="Y19" s="764">
        <v>6.75</v>
      </c>
      <c r="Z19" s="764">
        <v>7.86</v>
      </c>
      <c r="AA19" s="764">
        <v>9.02</v>
      </c>
      <c r="AB19" s="764">
        <v>8.57</v>
      </c>
      <c r="AC19" s="764">
        <v>8.9600000000000009</v>
      </c>
      <c r="AD19" s="765"/>
      <c r="AE19" s="764">
        <v>12.91</v>
      </c>
      <c r="AF19" s="764">
        <v>5.45</v>
      </c>
      <c r="AG19" s="764">
        <v>4.51</v>
      </c>
      <c r="AH19" s="764">
        <v>4.25</v>
      </c>
      <c r="AI19" s="764">
        <v>5.97</v>
      </c>
      <c r="AJ19" s="764">
        <v>6.87</v>
      </c>
      <c r="AK19" s="764">
        <v>6.77</v>
      </c>
      <c r="AL19" s="764">
        <v>7.56</v>
      </c>
      <c r="AM19" s="593"/>
      <c r="AN19" s="770">
        <v>-1E+18</v>
      </c>
      <c r="AO19" s="771">
        <v>-1E+18</v>
      </c>
      <c r="AP19" s="771">
        <v>-1E+18</v>
      </c>
      <c r="AQ19" s="771">
        <v>-1E+18</v>
      </c>
      <c r="AR19" s="771">
        <v>-1E+18</v>
      </c>
      <c r="AS19" s="771">
        <v>-1E+18</v>
      </c>
      <c r="AT19" s="771">
        <v>-1E+18</v>
      </c>
      <c r="AU19" s="772">
        <v>-1E+18</v>
      </c>
      <c r="AV19" s="589"/>
      <c r="AW19" s="770">
        <v>-1E+18</v>
      </c>
      <c r="AX19" s="771">
        <v>-1E+18</v>
      </c>
      <c r="AY19" s="771">
        <v>-1E+18</v>
      </c>
      <c r="AZ19" s="771">
        <v>-1E+18</v>
      </c>
      <c r="BA19" s="771">
        <v>-1E+18</v>
      </c>
      <c r="BB19" s="771">
        <v>-1E+18</v>
      </c>
      <c r="BC19" s="771">
        <v>-1E+18</v>
      </c>
      <c r="BD19" s="772">
        <v>-1E+18</v>
      </c>
      <c r="BE19" s="466"/>
      <c r="BF19" s="466"/>
      <c r="BG19" s="466"/>
      <c r="BH19" s="466"/>
      <c r="BI19" s="466"/>
      <c r="BJ19" s="466"/>
      <c r="BK19" s="466"/>
      <c r="BL19" s="466"/>
      <c r="BM19" s="466"/>
      <c r="BN19" s="466"/>
      <c r="BO19" s="466"/>
      <c r="BP19" s="466"/>
      <c r="BQ19" s="466"/>
    </row>
    <row r="20" spans="1:69" s="386" customFormat="1" ht="14.4" x14ac:dyDescent="0.3">
      <c r="B20" s="385" t="s">
        <v>14</v>
      </c>
      <c r="C20" s="382"/>
      <c r="D20" s="764">
        <v>362</v>
      </c>
      <c r="E20" s="764">
        <v>365</v>
      </c>
      <c r="F20" s="764">
        <v>383</v>
      </c>
      <c r="G20" s="764">
        <v>420</v>
      </c>
      <c r="H20" s="764">
        <v>447</v>
      </c>
      <c r="I20" s="764">
        <v>500</v>
      </c>
      <c r="J20" s="764">
        <v>499</v>
      </c>
      <c r="K20" s="764">
        <v>498</v>
      </c>
      <c r="L20" s="765"/>
      <c r="M20" s="769">
        <v>15262</v>
      </c>
      <c r="N20" s="769">
        <v>13257</v>
      </c>
      <c r="O20" s="769">
        <v>14076</v>
      </c>
      <c r="P20" s="769">
        <v>15791</v>
      </c>
      <c r="Q20" s="769">
        <v>17141</v>
      </c>
      <c r="R20" s="769">
        <v>19568</v>
      </c>
      <c r="S20" s="769">
        <v>19663</v>
      </c>
      <c r="T20" s="769">
        <v>20594</v>
      </c>
      <c r="U20" s="765"/>
      <c r="V20" s="764">
        <v>6.31</v>
      </c>
      <c r="W20" s="764">
        <v>6.13</v>
      </c>
      <c r="X20" s="764">
        <v>6.22</v>
      </c>
      <c r="Y20" s="764">
        <v>6.62</v>
      </c>
      <c r="Z20" s="764">
        <v>6.82</v>
      </c>
      <c r="AA20" s="764">
        <v>7.44</v>
      </c>
      <c r="AB20" s="764">
        <v>7.25</v>
      </c>
      <c r="AC20" s="764">
        <v>7.16</v>
      </c>
      <c r="AD20" s="765"/>
      <c r="AE20" s="764">
        <v>9.93</v>
      </c>
      <c r="AF20" s="764">
        <v>8.5</v>
      </c>
      <c r="AG20" s="764">
        <v>8.7799999999999994</v>
      </c>
      <c r="AH20" s="764">
        <v>9.51</v>
      </c>
      <c r="AI20" s="764">
        <v>10.01</v>
      </c>
      <c r="AJ20" s="764">
        <v>11.07</v>
      </c>
      <c r="AK20" s="764">
        <v>10.75</v>
      </c>
      <c r="AL20" s="764">
        <v>10.94</v>
      </c>
      <c r="AM20" s="593"/>
      <c r="AN20" s="770">
        <v>-1E+18</v>
      </c>
      <c r="AO20" s="771">
        <v>-1E+18</v>
      </c>
      <c r="AP20" s="771">
        <v>-1E+18</v>
      </c>
      <c r="AQ20" s="771">
        <v>-1E+18</v>
      </c>
      <c r="AR20" s="771">
        <v>-1E+18</v>
      </c>
      <c r="AS20" s="771">
        <v>-1E+18</v>
      </c>
      <c r="AT20" s="771">
        <v>-1E+18</v>
      </c>
      <c r="AU20" s="772">
        <v>-1E+18</v>
      </c>
      <c r="AV20" s="589"/>
      <c r="AW20" s="770">
        <v>-1E+18</v>
      </c>
      <c r="AX20" s="771">
        <v>-1E+18</v>
      </c>
      <c r="AY20" s="771">
        <v>-1E+18</v>
      </c>
      <c r="AZ20" s="771">
        <v>-1E+18</v>
      </c>
      <c r="BA20" s="771">
        <v>-1E+18</v>
      </c>
      <c r="BB20" s="771">
        <v>-1E+18</v>
      </c>
      <c r="BC20" s="771">
        <v>-1E+18</v>
      </c>
      <c r="BD20" s="772">
        <v>-1E+18</v>
      </c>
      <c r="BE20" s="466"/>
      <c r="BF20" s="466"/>
      <c r="BG20" s="466"/>
      <c r="BH20" s="466"/>
      <c r="BI20" s="466"/>
      <c r="BJ20" s="466"/>
      <c r="BK20" s="466"/>
      <c r="BL20" s="466"/>
      <c r="BM20" s="466"/>
      <c r="BN20" s="466"/>
      <c r="BO20" s="466"/>
      <c r="BP20" s="466"/>
      <c r="BQ20" s="466"/>
    </row>
    <row r="21" spans="1:69" s="386" customFormat="1" ht="14.4" x14ac:dyDescent="0.3">
      <c r="B21" s="385" t="s">
        <v>15</v>
      </c>
      <c r="C21" s="382"/>
      <c r="D21" s="764">
        <v>124</v>
      </c>
      <c r="E21" s="764">
        <v>143</v>
      </c>
      <c r="F21" s="764">
        <v>162</v>
      </c>
      <c r="G21" s="764">
        <v>153</v>
      </c>
      <c r="H21" s="764">
        <v>170</v>
      </c>
      <c r="I21" s="764">
        <v>211</v>
      </c>
      <c r="J21" s="764">
        <v>240</v>
      </c>
      <c r="K21" s="764">
        <v>282</v>
      </c>
      <c r="L21" s="765"/>
      <c r="M21" s="769">
        <v>12588</v>
      </c>
      <c r="N21" s="769">
        <v>17100</v>
      </c>
      <c r="O21" s="769">
        <v>8533</v>
      </c>
      <c r="P21" s="769">
        <v>7932</v>
      </c>
      <c r="Q21" s="769">
        <v>8828</v>
      </c>
      <c r="R21" s="769">
        <v>10934</v>
      </c>
      <c r="S21" s="769">
        <v>12253</v>
      </c>
      <c r="T21" s="769">
        <v>15909</v>
      </c>
      <c r="U21" s="765"/>
      <c r="V21" s="764">
        <v>9.7899999999999991</v>
      </c>
      <c r="W21" s="764">
        <v>11.15</v>
      </c>
      <c r="X21" s="764">
        <v>12.08</v>
      </c>
      <c r="Y21" s="764">
        <v>11.31</v>
      </c>
      <c r="Z21" s="764">
        <v>12</v>
      </c>
      <c r="AA21" s="764">
        <v>14.23</v>
      </c>
      <c r="AB21" s="764">
        <v>15.55</v>
      </c>
      <c r="AC21" s="764">
        <v>17.14</v>
      </c>
      <c r="AD21" s="765"/>
      <c r="AE21" s="764">
        <v>17.649999999999999</v>
      </c>
      <c r="AF21" s="764">
        <v>22.91</v>
      </c>
      <c r="AG21" s="764">
        <v>10.94</v>
      </c>
      <c r="AH21" s="764">
        <v>10.210000000000001</v>
      </c>
      <c r="AI21" s="764">
        <v>11.46</v>
      </c>
      <c r="AJ21" s="764">
        <v>13.62</v>
      </c>
      <c r="AK21" s="764">
        <v>14.87</v>
      </c>
      <c r="AL21" s="764">
        <v>18.21</v>
      </c>
      <c r="AM21" s="593"/>
      <c r="AN21" s="770">
        <v>-1E+18</v>
      </c>
      <c r="AO21" s="771">
        <v>-1E+18</v>
      </c>
      <c r="AP21" s="771">
        <v>-1E+18</v>
      </c>
      <c r="AQ21" s="771">
        <v>-1E+18</v>
      </c>
      <c r="AR21" s="771">
        <v>-1E+18</v>
      </c>
      <c r="AS21" s="771">
        <v>-1E+18</v>
      </c>
      <c r="AT21" s="771">
        <v>-1E+18</v>
      </c>
      <c r="AU21" s="772">
        <v>-1E+18</v>
      </c>
      <c r="AV21" s="589"/>
      <c r="AW21" s="770">
        <v>-1E+18</v>
      </c>
      <c r="AX21" s="771">
        <v>-1E+18</v>
      </c>
      <c r="AY21" s="771">
        <v>-1E+18</v>
      </c>
      <c r="AZ21" s="771">
        <v>-1E+18</v>
      </c>
      <c r="BA21" s="771">
        <v>-1E+18</v>
      </c>
      <c r="BB21" s="771">
        <v>-1E+18</v>
      </c>
      <c r="BC21" s="771">
        <v>-1E+18</v>
      </c>
      <c r="BD21" s="772">
        <v>-1E+18</v>
      </c>
      <c r="BE21" s="466"/>
      <c r="BF21" s="466"/>
      <c r="BG21" s="466"/>
      <c r="BH21" s="466"/>
      <c r="BI21" s="466"/>
      <c r="BJ21" s="466"/>
      <c r="BK21" s="466"/>
      <c r="BL21" s="466"/>
      <c r="BM21" s="466"/>
      <c r="BN21" s="466"/>
      <c r="BO21" s="466"/>
      <c r="BP21" s="466"/>
      <c r="BQ21" s="466"/>
    </row>
    <row r="22" spans="1:69" s="386" customFormat="1" ht="14.4" x14ac:dyDescent="0.3">
      <c r="B22" s="385" t="s">
        <v>16</v>
      </c>
      <c r="C22" s="382"/>
      <c r="D22" s="764">
        <v>17</v>
      </c>
      <c r="E22" s="764">
        <v>22</v>
      </c>
      <c r="F22" s="764">
        <v>39</v>
      </c>
      <c r="G22" s="764">
        <v>34</v>
      </c>
      <c r="H22" s="764">
        <v>47</v>
      </c>
      <c r="I22" s="764">
        <v>53</v>
      </c>
      <c r="J22" s="764">
        <v>48</v>
      </c>
      <c r="K22" s="764">
        <v>44</v>
      </c>
      <c r="L22" s="765"/>
      <c r="M22" s="769">
        <v>1322</v>
      </c>
      <c r="N22" s="764">
        <v>889</v>
      </c>
      <c r="O22" s="769">
        <v>1072</v>
      </c>
      <c r="P22" s="769">
        <v>1009</v>
      </c>
      <c r="Q22" s="769">
        <v>1414</v>
      </c>
      <c r="R22" s="769">
        <v>1685</v>
      </c>
      <c r="S22" s="769">
        <v>1558</v>
      </c>
      <c r="T22" s="769">
        <v>1472</v>
      </c>
      <c r="U22" s="765"/>
      <c r="V22" s="764">
        <v>4.91</v>
      </c>
      <c r="W22" s="764">
        <v>3.55</v>
      </c>
      <c r="X22" s="764">
        <v>6.05</v>
      </c>
      <c r="Y22" s="764">
        <v>5.61</v>
      </c>
      <c r="Z22" s="764">
        <v>7.56</v>
      </c>
      <c r="AA22" s="764">
        <v>8.2799999999999994</v>
      </c>
      <c r="AB22" s="764">
        <v>7.41</v>
      </c>
      <c r="AC22" s="764">
        <v>6.23</v>
      </c>
      <c r="AD22" s="765"/>
      <c r="AE22" s="764">
        <v>10.88</v>
      </c>
      <c r="AF22" s="764">
        <v>3.63</v>
      </c>
      <c r="AG22" s="764">
        <v>4.63</v>
      </c>
      <c r="AH22" s="764">
        <v>4.49</v>
      </c>
      <c r="AI22" s="764">
        <v>6.27</v>
      </c>
      <c r="AJ22" s="764">
        <v>7.38</v>
      </c>
      <c r="AK22" s="764">
        <v>6.87</v>
      </c>
      <c r="AL22" s="764">
        <v>6.15</v>
      </c>
      <c r="AM22" s="593"/>
      <c r="AN22" s="770">
        <v>-1E+18</v>
      </c>
      <c r="AO22" s="771">
        <v>-1E+18</v>
      </c>
      <c r="AP22" s="771">
        <v>-1E+18</v>
      </c>
      <c r="AQ22" s="771">
        <v>-1E+18</v>
      </c>
      <c r="AR22" s="771">
        <v>-1E+18</v>
      </c>
      <c r="AS22" s="771">
        <v>-1E+18</v>
      </c>
      <c r="AT22" s="771">
        <v>-1E+18</v>
      </c>
      <c r="AU22" s="772">
        <v>-1E+18</v>
      </c>
      <c r="AV22" s="589"/>
      <c r="AW22" s="770">
        <v>-1E+18</v>
      </c>
      <c r="AX22" s="771">
        <v>-1E+18</v>
      </c>
      <c r="AY22" s="771">
        <v>-1E+18</v>
      </c>
      <c r="AZ22" s="771">
        <v>-1E+18</v>
      </c>
      <c r="BA22" s="771">
        <v>-1E+18</v>
      </c>
      <c r="BB22" s="771">
        <v>-1E+18</v>
      </c>
      <c r="BC22" s="771">
        <v>-1E+18</v>
      </c>
      <c r="BD22" s="772">
        <v>-1E+18</v>
      </c>
      <c r="BE22" s="466"/>
      <c r="BF22" s="466"/>
      <c r="BG22" s="466"/>
      <c r="BH22" s="466"/>
      <c r="BI22" s="466"/>
      <c r="BJ22" s="466"/>
      <c r="BK22" s="466"/>
      <c r="BL22" s="466"/>
      <c r="BM22" s="466"/>
      <c r="BN22" s="466"/>
      <c r="BO22" s="466"/>
      <c r="BP22" s="466"/>
      <c r="BQ22" s="466"/>
    </row>
    <row r="23" spans="1:69" s="386" customFormat="1" ht="14.4" x14ac:dyDescent="0.3">
      <c r="B23" s="385" t="s">
        <v>17</v>
      </c>
      <c r="C23" s="382"/>
      <c r="D23" s="764">
        <v>280</v>
      </c>
      <c r="E23" s="764">
        <v>253</v>
      </c>
      <c r="F23" s="764">
        <v>316</v>
      </c>
      <c r="G23" s="764">
        <v>271</v>
      </c>
      <c r="H23" s="764">
        <v>297</v>
      </c>
      <c r="I23" s="764">
        <v>353</v>
      </c>
      <c r="J23" s="764">
        <v>459</v>
      </c>
      <c r="K23" s="764">
        <v>483</v>
      </c>
      <c r="L23" s="765"/>
      <c r="M23" s="769">
        <v>15000</v>
      </c>
      <c r="N23" s="769">
        <v>13947</v>
      </c>
      <c r="O23" s="769">
        <v>12438</v>
      </c>
      <c r="P23" s="769">
        <v>12339</v>
      </c>
      <c r="Q23" s="769">
        <v>13791</v>
      </c>
      <c r="R23" s="769">
        <v>15440</v>
      </c>
      <c r="S23" s="769">
        <v>21288</v>
      </c>
      <c r="T23" s="769">
        <v>24331</v>
      </c>
      <c r="U23" s="765"/>
      <c r="V23" s="764">
        <v>7.71</v>
      </c>
      <c r="W23" s="764">
        <v>6.91</v>
      </c>
      <c r="X23" s="764">
        <v>8.65</v>
      </c>
      <c r="Y23" s="764">
        <v>7.3</v>
      </c>
      <c r="Z23" s="764">
        <v>7.84</v>
      </c>
      <c r="AA23" s="764">
        <v>9.07</v>
      </c>
      <c r="AB23" s="764">
        <v>11.31</v>
      </c>
      <c r="AC23" s="764">
        <v>11.71</v>
      </c>
      <c r="AD23" s="765"/>
      <c r="AE23" s="764">
        <v>12.24</v>
      </c>
      <c r="AF23" s="764">
        <v>12.33</v>
      </c>
      <c r="AG23" s="764">
        <v>11.39</v>
      </c>
      <c r="AH23" s="764">
        <v>10.96</v>
      </c>
      <c r="AI23" s="764">
        <v>11.95</v>
      </c>
      <c r="AJ23" s="764">
        <v>12.78</v>
      </c>
      <c r="AK23" s="764">
        <v>16.68</v>
      </c>
      <c r="AL23" s="764">
        <v>18.14</v>
      </c>
      <c r="AM23" s="593"/>
      <c r="AN23" s="770">
        <v>-1E+18</v>
      </c>
      <c r="AO23" s="771">
        <v>-1E+18</v>
      </c>
      <c r="AP23" s="771">
        <v>-1E+18</v>
      </c>
      <c r="AQ23" s="771">
        <v>-1E+18</v>
      </c>
      <c r="AR23" s="771">
        <v>-1E+18</v>
      </c>
      <c r="AS23" s="771">
        <v>-1E+18</v>
      </c>
      <c r="AT23" s="771">
        <v>-1E+18</v>
      </c>
      <c r="AU23" s="772">
        <v>-1E+18</v>
      </c>
      <c r="AV23" s="589"/>
      <c r="AW23" s="770">
        <v>-1E+18</v>
      </c>
      <c r="AX23" s="771">
        <v>-1E+18</v>
      </c>
      <c r="AY23" s="771">
        <v>-1E+18</v>
      </c>
      <c r="AZ23" s="771">
        <v>-1E+18</v>
      </c>
      <c r="BA23" s="771">
        <v>-1E+18</v>
      </c>
      <c r="BB23" s="771">
        <v>-1E+18</v>
      </c>
      <c r="BC23" s="771">
        <v>-1E+18</v>
      </c>
      <c r="BD23" s="772">
        <v>-1E+18</v>
      </c>
      <c r="BE23" s="466"/>
      <c r="BF23" s="466"/>
      <c r="BG23" s="466"/>
      <c r="BH23" s="466"/>
      <c r="BI23" s="466"/>
      <c r="BJ23" s="466"/>
      <c r="BK23" s="466"/>
      <c r="BL23" s="466"/>
      <c r="BM23" s="466"/>
      <c r="BN23" s="466"/>
      <c r="BO23" s="466"/>
      <c r="BP23" s="466"/>
      <c r="BQ23" s="466"/>
    </row>
    <row r="24" spans="1:69" s="386" customFormat="1" ht="15" thickBot="1" x14ac:dyDescent="0.35">
      <c r="B24" s="387" t="s">
        <v>18</v>
      </c>
      <c r="C24" s="388"/>
      <c r="D24" s="764">
        <v>288</v>
      </c>
      <c r="E24" s="764">
        <v>259</v>
      </c>
      <c r="F24" s="764">
        <v>279</v>
      </c>
      <c r="G24" s="764">
        <v>278</v>
      </c>
      <c r="H24" s="764">
        <v>337</v>
      </c>
      <c r="I24" s="764">
        <v>405</v>
      </c>
      <c r="J24" s="764">
        <v>406</v>
      </c>
      <c r="K24" s="764">
        <v>366</v>
      </c>
      <c r="L24" s="388"/>
      <c r="M24" s="769">
        <v>51262</v>
      </c>
      <c r="N24" s="769">
        <v>33570</v>
      </c>
      <c r="O24" s="769">
        <v>24039</v>
      </c>
      <c r="P24" s="769">
        <v>26679</v>
      </c>
      <c r="Q24" s="769">
        <v>34197</v>
      </c>
      <c r="R24" s="769">
        <v>47366</v>
      </c>
      <c r="S24" s="769">
        <v>42559</v>
      </c>
      <c r="T24" s="769">
        <v>35759</v>
      </c>
      <c r="U24" s="773"/>
      <c r="V24" s="764">
        <v>11.9</v>
      </c>
      <c r="W24" s="764">
        <v>10.6</v>
      </c>
      <c r="X24" s="764">
        <v>11.1</v>
      </c>
      <c r="Y24" s="764">
        <v>10.98</v>
      </c>
      <c r="Z24" s="764">
        <v>12.89</v>
      </c>
      <c r="AA24" s="764">
        <v>15.01</v>
      </c>
      <c r="AB24" s="764">
        <v>14.6</v>
      </c>
      <c r="AC24" s="764">
        <v>12.73</v>
      </c>
      <c r="AD24" s="773"/>
      <c r="AE24" s="764">
        <v>25.7</v>
      </c>
      <c r="AF24" s="764">
        <v>17.760000000000002</v>
      </c>
      <c r="AG24" s="764">
        <v>12.58</v>
      </c>
      <c r="AH24" s="764">
        <v>13.88</v>
      </c>
      <c r="AI24" s="764">
        <v>17.02</v>
      </c>
      <c r="AJ24" s="764">
        <v>22.01</v>
      </c>
      <c r="AK24" s="764">
        <v>18.84</v>
      </c>
      <c r="AL24" s="764">
        <v>15.71</v>
      </c>
      <c r="AM24" s="594"/>
      <c r="AN24" s="774">
        <v>-1E+18</v>
      </c>
      <c r="AO24" s="775">
        <v>-1E+18</v>
      </c>
      <c r="AP24" s="775">
        <v>-1E+18</v>
      </c>
      <c r="AQ24" s="775">
        <v>-1E+18</v>
      </c>
      <c r="AR24" s="775">
        <v>-1E+18</v>
      </c>
      <c r="AS24" s="775">
        <v>-1E+18</v>
      </c>
      <c r="AT24" s="775">
        <v>-1E+18</v>
      </c>
      <c r="AU24" s="776">
        <v>-1E+18</v>
      </c>
      <c r="AV24" s="590"/>
      <c r="AW24" s="774">
        <v>-1E+18</v>
      </c>
      <c r="AX24" s="775">
        <v>-1E+18</v>
      </c>
      <c r="AY24" s="775">
        <v>-1E+18</v>
      </c>
      <c r="AZ24" s="775">
        <v>-1E+18</v>
      </c>
      <c r="BA24" s="775">
        <v>-1E+18</v>
      </c>
      <c r="BB24" s="775">
        <v>-1E+18</v>
      </c>
      <c r="BC24" s="775">
        <v>-1E+18</v>
      </c>
      <c r="BD24" s="776">
        <v>-1E+18</v>
      </c>
      <c r="BE24" s="466"/>
      <c r="BF24" s="466"/>
      <c r="BG24" s="466"/>
      <c r="BH24" s="466"/>
      <c r="BI24" s="466"/>
      <c r="BJ24" s="466"/>
      <c r="BK24" s="466"/>
      <c r="BL24" s="466"/>
      <c r="BM24" s="466"/>
      <c r="BN24" s="466"/>
      <c r="BO24" s="466"/>
      <c r="BP24" s="466"/>
      <c r="BQ24" s="466"/>
    </row>
    <row r="25" spans="1:69" ht="7.5" customHeight="1" thickBot="1" x14ac:dyDescent="0.3">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5">
      <c r="A26" s="369"/>
      <c r="B26" s="435" t="s">
        <v>122</v>
      </c>
      <c r="C26" s="587"/>
      <c r="D26" s="390">
        <f t="shared" ref="D26:H26" si="0">D14</f>
        <v>442</v>
      </c>
      <c r="E26" s="390">
        <f t="shared" si="0"/>
        <v>478</v>
      </c>
      <c r="F26" s="390">
        <f t="shared" si="0"/>
        <v>373</v>
      </c>
      <c r="G26" s="390">
        <f t="shared" si="0"/>
        <v>357</v>
      </c>
      <c r="H26" s="390">
        <f t="shared" si="0"/>
        <v>406</v>
      </c>
      <c r="I26" s="390">
        <f t="shared" ref="I26:J26" si="1">I14</f>
        <v>443</v>
      </c>
      <c r="J26" s="390">
        <f t="shared" si="1"/>
        <v>480</v>
      </c>
      <c r="K26" s="390">
        <f t="shared" ref="K26" si="2">K14</f>
        <v>460</v>
      </c>
      <c r="L26" s="587"/>
      <c r="M26" s="390">
        <f>M14</f>
        <v>35375</v>
      </c>
      <c r="N26" s="390">
        <f>N14</f>
        <v>41578</v>
      </c>
      <c r="O26" s="390">
        <f>O14</f>
        <v>32421</v>
      </c>
      <c r="P26" s="390">
        <f>P14</f>
        <v>26894</v>
      </c>
      <c r="Q26" s="390">
        <f t="shared" ref="Q26" si="3">Q14</f>
        <v>24879</v>
      </c>
      <c r="R26" s="390">
        <f t="shared" ref="R26:S26" si="4">R14</f>
        <v>33492</v>
      </c>
      <c r="S26" s="390">
        <f t="shared" si="4"/>
        <v>39156</v>
      </c>
      <c r="T26" s="607">
        <f t="shared" ref="T26" si="5">T14</f>
        <v>39532</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5">
      <c r="A27" s="369"/>
      <c r="B27" s="436" t="s">
        <v>114</v>
      </c>
      <c r="C27" s="588"/>
      <c r="D27" s="374">
        <f t="shared" ref="D27:G28" si="6">D17</f>
        <v>377</v>
      </c>
      <c r="E27" s="374">
        <f t="shared" si="6"/>
        <v>411</v>
      </c>
      <c r="F27" s="374">
        <f t="shared" si="6"/>
        <v>372</v>
      </c>
      <c r="G27" s="374">
        <f t="shared" si="6"/>
        <v>351</v>
      </c>
      <c r="H27" s="374">
        <f t="shared" ref="H27" si="7">H17</f>
        <v>420</v>
      </c>
      <c r="I27" s="374">
        <f t="shared" ref="I27:J27" si="8">I17</f>
        <v>452</v>
      </c>
      <c r="J27" s="374">
        <f t="shared" si="8"/>
        <v>482</v>
      </c>
      <c r="K27" s="374">
        <f t="shared" ref="K27" si="9">K17</f>
        <v>564</v>
      </c>
      <c r="L27" s="588"/>
      <c r="M27" s="374">
        <f t="shared" ref="M27:P28" si="10">M17</f>
        <v>17434</v>
      </c>
      <c r="N27" s="374">
        <f t="shared" si="10"/>
        <v>14709</v>
      </c>
      <c r="O27" s="374">
        <f t="shared" si="10"/>
        <v>19553</v>
      </c>
      <c r="P27" s="374">
        <f t="shared" si="10"/>
        <v>18092</v>
      </c>
      <c r="Q27" s="374">
        <f t="shared" ref="Q27" si="11">Q17</f>
        <v>15490</v>
      </c>
      <c r="R27" s="374">
        <f t="shared" ref="R27:S27" si="12">R17</f>
        <v>16731</v>
      </c>
      <c r="S27" s="374">
        <f t="shared" si="12"/>
        <v>18303</v>
      </c>
      <c r="T27" s="597">
        <f t="shared" ref="T27" si="13">T17</f>
        <v>26035</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5">
      <c r="A28" s="369"/>
      <c r="B28" s="436" t="s">
        <v>123</v>
      </c>
      <c r="C28" s="588"/>
      <c r="D28" s="374">
        <f t="shared" si="6"/>
        <v>542</v>
      </c>
      <c r="E28" s="374">
        <f t="shared" si="6"/>
        <v>495</v>
      </c>
      <c r="F28" s="374">
        <f>F18</f>
        <v>571</v>
      </c>
      <c r="G28" s="374">
        <f t="shared" si="6"/>
        <v>490</v>
      </c>
      <c r="H28" s="374">
        <f t="shared" ref="H28" si="14">H18</f>
        <v>524</v>
      </c>
      <c r="I28" s="374">
        <f t="shared" ref="I28:J28" si="15">I18</f>
        <v>571</v>
      </c>
      <c r="J28" s="374">
        <f t="shared" si="15"/>
        <v>588</v>
      </c>
      <c r="K28" s="374">
        <f t="shared" ref="K28" si="16">K18</f>
        <v>629</v>
      </c>
      <c r="L28" s="588"/>
      <c r="M28" s="374">
        <f t="shared" si="10"/>
        <v>26627</v>
      </c>
      <c r="N28" s="374">
        <f t="shared" si="10"/>
        <v>23449</v>
      </c>
      <c r="O28" s="374">
        <f t="shared" si="10"/>
        <v>26969</v>
      </c>
      <c r="P28" s="374">
        <f t="shared" si="10"/>
        <v>33828</v>
      </c>
      <c r="Q28" s="374">
        <f t="shared" ref="Q28" si="17">Q18</f>
        <v>37612</v>
      </c>
      <c r="R28" s="374">
        <f t="shared" ref="R28:S28" si="18">R18</f>
        <v>29680</v>
      </c>
      <c r="S28" s="374">
        <f t="shared" si="18"/>
        <v>28296</v>
      </c>
      <c r="T28" s="597">
        <f t="shared" ref="T28" si="19">T18</f>
        <v>28716</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5">
      <c r="A29" s="369"/>
      <c r="B29" s="471" t="s">
        <v>124</v>
      </c>
      <c r="C29" s="610"/>
      <c r="D29" s="472">
        <f t="shared" ref="D29:H29" si="20">SUM(D19:D24)</f>
        <v>1270</v>
      </c>
      <c r="E29" s="472">
        <f t="shared" si="20"/>
        <v>1233</v>
      </c>
      <c r="F29" s="472">
        <f t="shared" si="20"/>
        <v>1369</v>
      </c>
      <c r="G29" s="472">
        <f t="shared" si="20"/>
        <v>1332</v>
      </c>
      <c r="H29" s="472">
        <f t="shared" si="20"/>
        <v>1507</v>
      </c>
      <c r="I29" s="472">
        <f t="shared" ref="I29:J29" si="21">SUM(I19:I24)</f>
        <v>1770</v>
      </c>
      <c r="J29" s="472">
        <f t="shared" si="21"/>
        <v>1888</v>
      </c>
      <c r="K29" s="472">
        <f t="shared" ref="K29" si="22">SUM(K19:K24)</f>
        <v>1924</v>
      </c>
      <c r="L29" s="610"/>
      <c r="M29" s="472">
        <f>SUM(M19:M24)</f>
        <v>118359</v>
      </c>
      <c r="N29" s="472">
        <f>SUM(N19:N24)</f>
        <v>88240</v>
      </c>
      <c r="O29" s="472">
        <f>SUM(O19:O24)</f>
        <v>67370</v>
      </c>
      <c r="P29" s="472">
        <f>SUM(P19:P24)</f>
        <v>70641</v>
      </c>
      <c r="Q29" s="472">
        <f t="shared" ref="Q29" si="23">SUM(Q19:Q24)</f>
        <v>84791</v>
      </c>
      <c r="R29" s="472">
        <f t="shared" ref="R29:S29" si="24">SUM(R19:R24)</f>
        <v>106080</v>
      </c>
      <c r="S29" s="472">
        <f t="shared" si="24"/>
        <v>108457</v>
      </c>
      <c r="T29" s="608">
        <f t="shared" ref="T29" si="25">SUM(T19:T24)</f>
        <v>110703</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5">
      <c r="A30" s="369"/>
      <c r="B30" s="475" t="s">
        <v>6</v>
      </c>
      <c r="C30" s="611"/>
      <c r="D30" s="473">
        <f>SUM(D26:D29)</f>
        <v>2631</v>
      </c>
      <c r="E30" s="473">
        <f>SUM(E26:E29)</f>
        <v>2617</v>
      </c>
      <c r="F30" s="473">
        <f>SUM(F26:F29)</f>
        <v>2685</v>
      </c>
      <c r="G30" s="473">
        <f t="shared" ref="G30:P30" si="26">SUM(G26:G29)</f>
        <v>2530</v>
      </c>
      <c r="H30" s="473">
        <f t="shared" ref="H30" si="27">SUM(H26:H29)</f>
        <v>2857</v>
      </c>
      <c r="I30" s="473">
        <f t="shared" ref="I30:J30" si="28">SUM(I26:I29)</f>
        <v>3236</v>
      </c>
      <c r="J30" s="473">
        <f t="shared" si="28"/>
        <v>3438</v>
      </c>
      <c r="K30" s="473">
        <f t="shared" ref="K30" si="29">SUM(K26:K29)</f>
        <v>3577</v>
      </c>
      <c r="L30" s="611"/>
      <c r="M30" s="473">
        <f t="shared" si="26"/>
        <v>197795</v>
      </c>
      <c r="N30" s="473">
        <f t="shared" si="26"/>
        <v>167976</v>
      </c>
      <c r="O30" s="473">
        <f t="shared" si="26"/>
        <v>146313</v>
      </c>
      <c r="P30" s="473">
        <f t="shared" si="26"/>
        <v>149455</v>
      </c>
      <c r="Q30" s="473">
        <f t="shared" ref="Q30" si="30">SUM(Q26:Q29)</f>
        <v>162772</v>
      </c>
      <c r="R30" s="473">
        <f t="shared" ref="R30:S30" si="31">SUM(R26:R29)</f>
        <v>185983</v>
      </c>
      <c r="S30" s="473">
        <f t="shared" si="31"/>
        <v>194212</v>
      </c>
      <c r="T30" s="609">
        <f t="shared" ref="T30" si="32">SUM(T26:T29)</f>
        <v>204986</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5">
      <c r="A31" s="369"/>
      <c r="B31" s="476"/>
      <c r="C31" s="588"/>
      <c r="D31" s="370"/>
      <c r="E31" s="370"/>
      <c r="F31" s="370"/>
      <c r="G31" s="370"/>
      <c r="H31" s="370"/>
      <c r="I31" s="370"/>
      <c r="J31" s="370"/>
      <c r="K31" s="370"/>
      <c r="L31" s="588"/>
      <c r="M31" s="370"/>
      <c r="N31" s="370"/>
      <c r="O31" s="370"/>
      <c r="P31" s="370"/>
      <c r="Q31" s="370"/>
      <c r="R31" s="370"/>
      <c r="S31" s="370"/>
      <c r="T31" s="592"/>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5">
      <c r="B32" s="477" t="s">
        <v>122</v>
      </c>
      <c r="C32" s="612"/>
      <c r="D32" s="474">
        <f>D26/D30</f>
        <v>0.16799695933105283</v>
      </c>
      <c r="E32" s="474">
        <f>E26/E30</f>
        <v>0.18265189147879252</v>
      </c>
      <c r="F32" s="474">
        <f>F26/F30</f>
        <v>0.13891992551210428</v>
      </c>
      <c r="G32" s="474">
        <f t="shared" ref="G32:H35" si="33">G26/G$30</f>
        <v>0.14110671936758892</v>
      </c>
      <c r="H32" s="474">
        <f t="shared" si="33"/>
        <v>0.14210710535526777</v>
      </c>
      <c r="I32" s="474">
        <f t="shared" ref="I32:J32" si="34">I26/I$30</f>
        <v>0.1368974042027194</v>
      </c>
      <c r="J32" s="474">
        <f t="shared" si="34"/>
        <v>0.13961605584642234</v>
      </c>
      <c r="K32" s="474">
        <f t="shared" ref="K32" si="35">K26/K$30</f>
        <v>0.12859938495946324</v>
      </c>
      <c r="L32" s="612"/>
      <c r="M32" s="474">
        <f t="shared" ref="M32:P35" si="36">M26/M$30</f>
        <v>0.17884678581359489</v>
      </c>
      <c r="N32" s="474">
        <f t="shared" si="36"/>
        <v>0.2475234557317712</v>
      </c>
      <c r="O32" s="474">
        <f t="shared" si="36"/>
        <v>0.22158659859342641</v>
      </c>
      <c r="P32" s="474">
        <f t="shared" si="36"/>
        <v>0.17994714127998393</v>
      </c>
      <c r="Q32" s="474">
        <f t="shared" ref="Q32" si="37">Q26/Q$30</f>
        <v>0.15284569827734501</v>
      </c>
      <c r="R32" s="474">
        <f t="shared" ref="R32:S32" si="38">R26/R$30</f>
        <v>0.1800809751428894</v>
      </c>
      <c r="S32" s="474">
        <f t="shared" si="38"/>
        <v>0.20161473029472948</v>
      </c>
      <c r="T32" s="741">
        <f t="shared" ref="T32" si="39">T26/T$30</f>
        <v>0.19285219478403404</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5">
      <c r="B33" s="436" t="s">
        <v>114</v>
      </c>
      <c r="C33" s="588"/>
      <c r="D33" s="438">
        <f t="shared" ref="D33:F35" si="40">D27/D$30</f>
        <v>0.14329152413530977</v>
      </c>
      <c r="E33" s="438">
        <f t="shared" si="40"/>
        <v>0.15705005731753915</v>
      </c>
      <c r="F33" s="438">
        <f t="shared" si="40"/>
        <v>0.13854748603351955</v>
      </c>
      <c r="G33" s="438">
        <f t="shared" si="33"/>
        <v>0.13873517786561265</v>
      </c>
      <c r="H33" s="438">
        <f t="shared" si="33"/>
        <v>0.14700735036751839</v>
      </c>
      <c r="I33" s="438">
        <f t="shared" ref="I33:J33" si="41">I27/I$30</f>
        <v>0.13967861557478367</v>
      </c>
      <c r="J33" s="438">
        <f t="shared" si="41"/>
        <v>0.14019778941244909</v>
      </c>
      <c r="K33" s="438">
        <f t="shared" ref="K33" si="42">K27/K$30</f>
        <v>0.15767402851551579</v>
      </c>
      <c r="L33" s="588"/>
      <c r="M33" s="438">
        <f t="shared" si="36"/>
        <v>8.8141762936373519E-2</v>
      </c>
      <c r="N33" s="438">
        <f t="shared" si="36"/>
        <v>8.7566080868695523E-2</v>
      </c>
      <c r="O33" s="438">
        <f t="shared" si="36"/>
        <v>0.13363815928864831</v>
      </c>
      <c r="P33" s="438">
        <f t="shared" si="36"/>
        <v>0.12105315981399083</v>
      </c>
      <c r="Q33" s="438">
        <f t="shared" ref="Q33" si="43">Q27/Q$30</f>
        <v>9.5163787383579487E-2</v>
      </c>
      <c r="R33" s="438">
        <f t="shared" ref="R33:S33" si="44">R27/R$30</f>
        <v>8.9959835038686334E-2</v>
      </c>
      <c r="S33" s="438">
        <f t="shared" si="44"/>
        <v>9.4242374312606847E-2</v>
      </c>
      <c r="T33" s="742">
        <f t="shared" ref="T33" si="45">T27/T$30</f>
        <v>0.12700867376308625</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5">
      <c r="B34" s="436" t="s">
        <v>123</v>
      </c>
      <c r="C34" s="588"/>
      <c r="D34" s="438">
        <f t="shared" si="40"/>
        <v>0.20600532117065753</v>
      </c>
      <c r="E34" s="438">
        <f t="shared" si="40"/>
        <v>0.18914787925105081</v>
      </c>
      <c r="F34" s="438">
        <f t="shared" si="40"/>
        <v>0.21266294227188082</v>
      </c>
      <c r="G34" s="438">
        <f t="shared" si="33"/>
        <v>0.19367588932806323</v>
      </c>
      <c r="H34" s="438">
        <f t="shared" si="33"/>
        <v>0.18340917045852292</v>
      </c>
      <c r="I34" s="438">
        <f t="shared" ref="I34:J34" si="46">I28/I$30</f>
        <v>0.17645241038318912</v>
      </c>
      <c r="J34" s="438">
        <f t="shared" si="46"/>
        <v>0.17102966841186737</v>
      </c>
      <c r="K34" s="438">
        <f t="shared" ref="K34" si="47">K28/K$30</f>
        <v>0.17584568073804865</v>
      </c>
      <c r="L34" s="588"/>
      <c r="M34" s="438">
        <f t="shared" si="36"/>
        <v>0.13461917642003085</v>
      </c>
      <c r="N34" s="438">
        <f t="shared" si="36"/>
        <v>0.13959732342715625</v>
      </c>
      <c r="O34" s="438">
        <f t="shared" si="36"/>
        <v>0.18432401768810699</v>
      </c>
      <c r="P34" s="438">
        <f t="shared" si="36"/>
        <v>0.22634237730420528</v>
      </c>
      <c r="Q34" s="438">
        <f t="shared" ref="Q34" si="48">Q28/Q$30</f>
        <v>0.23107168309045781</v>
      </c>
      <c r="R34" s="438">
        <f t="shared" ref="R34:S34" si="49">R28/R$30</f>
        <v>0.15958447815122886</v>
      </c>
      <c r="S34" s="438">
        <f t="shared" si="49"/>
        <v>0.14569645541985046</v>
      </c>
      <c r="T34" s="742">
        <f t="shared" ref="T34" si="50">T28/T$30</f>
        <v>0.14008761573961148</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8" thickBot="1" x14ac:dyDescent="0.3">
      <c r="B35" s="437" t="s">
        <v>124</v>
      </c>
      <c r="C35" s="613"/>
      <c r="D35" s="439">
        <f t="shared" si="40"/>
        <v>0.48270619536297987</v>
      </c>
      <c r="E35" s="439">
        <f t="shared" si="40"/>
        <v>0.47115017195261749</v>
      </c>
      <c r="F35" s="439">
        <f t="shared" si="40"/>
        <v>0.50986964618249531</v>
      </c>
      <c r="G35" s="439">
        <f t="shared" si="33"/>
        <v>0.52648221343873514</v>
      </c>
      <c r="H35" s="439">
        <f t="shared" si="33"/>
        <v>0.52747637381869095</v>
      </c>
      <c r="I35" s="439">
        <f t="shared" ref="I35:J35" si="51">I29/I$30</f>
        <v>0.54697156983930784</v>
      </c>
      <c r="J35" s="439">
        <f t="shared" si="51"/>
        <v>0.54915648632926117</v>
      </c>
      <c r="K35" s="439">
        <f t="shared" ref="K35" si="52">K29/K$30</f>
        <v>0.53788090578697234</v>
      </c>
      <c r="L35" s="613"/>
      <c r="M35" s="439">
        <f t="shared" si="36"/>
        <v>0.59839227483000079</v>
      </c>
      <c r="N35" s="439">
        <f t="shared" si="36"/>
        <v>0.52531313997237705</v>
      </c>
      <c r="O35" s="439">
        <f t="shared" si="36"/>
        <v>0.46045122442981828</v>
      </c>
      <c r="P35" s="439">
        <f t="shared" si="36"/>
        <v>0.47265732160181995</v>
      </c>
      <c r="Q35" s="439">
        <f t="shared" ref="Q35" si="53">Q29/Q$30</f>
        <v>0.52091883124861771</v>
      </c>
      <c r="R35" s="439">
        <f t="shared" ref="R35:S35" si="54">R29/R$30</f>
        <v>0.57037471166719544</v>
      </c>
      <c r="S35" s="439">
        <f t="shared" si="54"/>
        <v>0.55844643997281318</v>
      </c>
      <c r="T35" s="743">
        <f t="shared" ref="T35" si="55">T29/T$30</f>
        <v>0.54005151571326826</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3">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5">
      <c r="B37" s="513" t="s">
        <v>290</v>
      </c>
      <c r="C37" s="371"/>
      <c r="D37" s="604" t="s">
        <v>291</v>
      </c>
      <c r="E37" s="605"/>
      <c r="F37" s="605"/>
      <c r="G37" s="605"/>
      <c r="H37" s="605"/>
      <c r="I37" s="605"/>
      <c r="J37" s="605"/>
      <c r="K37" s="606"/>
      <c r="L37" s="371"/>
      <c r="M37" s="480" t="s">
        <v>292</v>
      </c>
      <c r="N37" s="481"/>
      <c r="O37" s="482"/>
      <c r="P37" s="482"/>
      <c r="Q37" s="482"/>
      <c r="R37" s="482"/>
      <c r="S37" s="482"/>
      <c r="T37" s="585"/>
      <c r="U37" s="371"/>
      <c r="V37" s="480" t="s">
        <v>293</v>
      </c>
      <c r="W37" s="481"/>
      <c r="X37" s="469"/>
      <c r="Y37" s="469"/>
      <c r="Z37" s="469"/>
      <c r="AA37" s="469"/>
      <c r="AB37" s="469"/>
      <c r="AC37" s="470"/>
      <c r="AD37" s="371"/>
      <c r="AE37" s="480" t="s">
        <v>294</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8" thickBot="1" x14ac:dyDescent="0.3">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5">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4.4" x14ac:dyDescent="0.3">
      <c r="B40" s="434" t="s">
        <v>208</v>
      </c>
      <c r="C40" s="378"/>
      <c r="D40" s="764">
        <v>-1E+18</v>
      </c>
      <c r="E40" s="764">
        <v>-1E+18</v>
      </c>
      <c r="F40" s="769">
        <v>117651</v>
      </c>
      <c r="G40" s="769">
        <v>134768</v>
      </c>
      <c r="H40" s="769">
        <v>150869</v>
      </c>
      <c r="I40" s="769">
        <v>167799</v>
      </c>
      <c r="J40" s="769">
        <v>171907</v>
      </c>
      <c r="K40" s="764">
        <v>-1E+18</v>
      </c>
      <c r="L40" s="777"/>
      <c r="M40" s="764">
        <v>-1E+18</v>
      </c>
      <c r="N40" s="764">
        <v>-1E+18</v>
      </c>
      <c r="O40" s="769">
        <v>9275588</v>
      </c>
      <c r="P40" s="769">
        <v>10587168</v>
      </c>
      <c r="Q40" s="769">
        <v>11844738</v>
      </c>
      <c r="R40" s="769">
        <v>13358805</v>
      </c>
      <c r="S40" s="769">
        <v>13906563</v>
      </c>
      <c r="T40" s="764">
        <v>-1E+18</v>
      </c>
      <c r="U40" s="777"/>
      <c r="V40" s="764">
        <v>-1E+18</v>
      </c>
      <c r="W40" s="764">
        <v>-1E+18</v>
      </c>
      <c r="X40" s="764">
        <v>8.58</v>
      </c>
      <c r="Y40" s="764">
        <v>9.6999999999999993</v>
      </c>
      <c r="Z40" s="764">
        <v>10.58</v>
      </c>
      <c r="AA40" s="764">
        <v>11.48</v>
      </c>
      <c r="AB40" s="764">
        <v>11.85</v>
      </c>
      <c r="AC40" s="764">
        <v>-1E+18</v>
      </c>
      <c r="AD40" s="777"/>
      <c r="AE40" s="764">
        <v>-1E+18</v>
      </c>
      <c r="AF40" s="764">
        <v>-1E+18</v>
      </c>
      <c r="AG40" s="764">
        <v>11.54</v>
      </c>
      <c r="AH40" s="764">
        <v>13</v>
      </c>
      <c r="AI40" s="764">
        <v>14.2</v>
      </c>
      <c r="AJ40" s="764">
        <v>15.6</v>
      </c>
      <c r="AK40" s="764">
        <v>15.9</v>
      </c>
      <c r="AL40" s="764">
        <v>-1E+18</v>
      </c>
      <c r="AM40" s="374"/>
      <c r="AN40" s="376"/>
      <c r="AO40" s="376"/>
      <c r="AP40" s="376"/>
      <c r="AQ40" s="376"/>
      <c r="AR40" s="376"/>
      <c r="AS40" s="376"/>
      <c r="AT40" s="376"/>
      <c r="AU40" s="376"/>
      <c r="AV40" s="374"/>
      <c r="AW40" s="376"/>
      <c r="AX40" s="376"/>
      <c r="AY40" s="376"/>
      <c r="AZ40" s="376"/>
      <c r="BA40" s="376"/>
      <c r="BB40" s="376"/>
      <c r="BC40" s="376"/>
      <c r="BD40" s="376"/>
    </row>
    <row r="41" spans="1:16383" ht="14.4" x14ac:dyDescent="0.3">
      <c r="B41" s="380" t="s">
        <v>191</v>
      </c>
      <c r="C41" s="381"/>
      <c r="D41" s="764">
        <v>-1E+18</v>
      </c>
      <c r="E41" s="764">
        <v>-1E+18</v>
      </c>
      <c r="F41" s="764">
        <v>240</v>
      </c>
      <c r="G41" s="764">
        <v>-1E+18</v>
      </c>
      <c r="H41" s="764">
        <v>301</v>
      </c>
      <c r="I41" s="764">
        <v>333</v>
      </c>
      <c r="J41" s="764">
        <v>364</v>
      </c>
      <c r="K41" s="764">
        <v>-1E+18</v>
      </c>
      <c r="L41" s="765"/>
      <c r="M41" s="764">
        <v>-1E+18</v>
      </c>
      <c r="N41" s="764">
        <v>-1E+18</v>
      </c>
      <c r="O41" s="769">
        <v>25242</v>
      </c>
      <c r="P41" s="769">
        <v>23595</v>
      </c>
      <c r="Q41" s="769">
        <v>26474</v>
      </c>
      <c r="R41" s="769">
        <v>27442</v>
      </c>
      <c r="S41" s="764">
        <v>-1E+18</v>
      </c>
      <c r="T41" s="764">
        <v>-1E+18</v>
      </c>
      <c r="U41" s="765"/>
      <c r="V41" s="764">
        <v>-1E+18</v>
      </c>
      <c r="W41" s="764">
        <v>-1E+18</v>
      </c>
      <c r="X41" s="764">
        <v>-1E+18</v>
      </c>
      <c r="Y41" s="764">
        <v>7</v>
      </c>
      <c r="Z41" s="764">
        <v>7.3</v>
      </c>
      <c r="AA41" s="764">
        <v>8.2200000000000006</v>
      </c>
      <c r="AB41" s="764">
        <v>9.2899999999999991</v>
      </c>
      <c r="AC41" s="764">
        <v>-1E+18</v>
      </c>
      <c r="AD41" s="765"/>
      <c r="AE41" s="764">
        <v>-1E+18</v>
      </c>
      <c r="AF41" s="764">
        <v>-1E+18</v>
      </c>
      <c r="AG41" s="764">
        <v>5.46</v>
      </c>
      <c r="AH41" s="764">
        <v>5.4</v>
      </c>
      <c r="AI41" s="764">
        <v>6.4</v>
      </c>
      <c r="AJ41" s="764">
        <v>-1E+18</v>
      </c>
      <c r="AK41" s="764">
        <v>5.8</v>
      </c>
      <c r="AL41" s="764">
        <v>-1E+18</v>
      </c>
      <c r="AM41" s="382"/>
      <c r="AN41" s="383"/>
      <c r="AO41" s="383"/>
      <c r="AP41" s="383"/>
      <c r="AQ41" s="383"/>
      <c r="AR41" s="383"/>
      <c r="AS41" s="383"/>
      <c r="AT41" s="383"/>
      <c r="AU41" s="383"/>
      <c r="AV41" s="382"/>
      <c r="AW41" s="383"/>
      <c r="AX41" s="383"/>
      <c r="AY41" s="383"/>
      <c r="AZ41" s="383"/>
      <c r="BA41" s="383"/>
      <c r="BB41" s="383"/>
      <c r="BC41" s="383"/>
      <c r="BD41" s="383"/>
    </row>
    <row r="42" spans="1:16383" ht="14.4" x14ac:dyDescent="0.3">
      <c r="B42" s="385" t="s">
        <v>8</v>
      </c>
      <c r="C42" s="382"/>
      <c r="D42" s="764">
        <v>-1E+18</v>
      </c>
      <c r="E42" s="764">
        <v>-1E+18</v>
      </c>
      <c r="F42" s="769">
        <v>25568</v>
      </c>
      <c r="G42" s="769">
        <v>28983</v>
      </c>
      <c r="H42" s="769">
        <v>32801</v>
      </c>
      <c r="I42" s="769">
        <v>35205</v>
      </c>
      <c r="J42" s="769">
        <v>35235</v>
      </c>
      <c r="K42" s="764">
        <v>-1E+18</v>
      </c>
      <c r="L42" s="765"/>
      <c r="M42" s="764">
        <v>-1E+18</v>
      </c>
      <c r="N42" s="764">
        <v>-1E+18</v>
      </c>
      <c r="O42" s="764">
        <v>-1E+18</v>
      </c>
      <c r="P42" s="769">
        <v>2300000</v>
      </c>
      <c r="Q42" s="769">
        <v>2600000</v>
      </c>
      <c r="R42" s="769">
        <v>2872651</v>
      </c>
      <c r="S42" s="769">
        <v>3044072</v>
      </c>
      <c r="T42" s="764">
        <v>-1E+18</v>
      </c>
      <c r="U42" s="765"/>
      <c r="V42" s="764">
        <v>-1E+18</v>
      </c>
      <c r="W42" s="764">
        <v>-1E+18</v>
      </c>
      <c r="X42" s="764">
        <v>7.78</v>
      </c>
      <c r="Y42" s="764">
        <v>8.8000000000000007</v>
      </c>
      <c r="Z42" s="764">
        <v>9.9</v>
      </c>
      <c r="AA42" s="764">
        <v>11</v>
      </c>
      <c r="AB42" s="764">
        <v>10.8</v>
      </c>
      <c r="AC42" s="764">
        <v>-1E+18</v>
      </c>
      <c r="AD42" s="765"/>
      <c r="AE42" s="764">
        <v>-1E+18</v>
      </c>
      <c r="AF42" s="764">
        <v>-1E+18</v>
      </c>
      <c r="AG42" s="764">
        <v>-1E+18</v>
      </c>
      <c r="AH42" s="764">
        <v>10</v>
      </c>
      <c r="AI42" s="764">
        <v>-1E+18</v>
      </c>
      <c r="AJ42" s="764">
        <v>12</v>
      </c>
      <c r="AK42" s="764">
        <v>12.2</v>
      </c>
      <c r="AL42" s="764">
        <v>-1E+18</v>
      </c>
      <c r="AM42" s="382"/>
      <c r="AN42" s="383"/>
      <c r="AO42" s="383"/>
      <c r="AP42" s="383"/>
      <c r="AQ42" s="383"/>
      <c r="AR42" s="383"/>
      <c r="AS42" s="383"/>
      <c r="AT42" s="383"/>
      <c r="AU42" s="383"/>
      <c r="AV42" s="382"/>
      <c r="AW42" s="383"/>
      <c r="AX42" s="383"/>
      <c r="AY42" s="383"/>
      <c r="AZ42" s="383"/>
      <c r="BA42" s="383"/>
      <c r="BB42" s="383"/>
      <c r="BC42" s="383"/>
      <c r="BD42" s="383"/>
    </row>
    <row r="43" spans="1:16383" ht="14.4" x14ac:dyDescent="0.3">
      <c r="B43" s="385" t="s">
        <v>9</v>
      </c>
      <c r="C43" s="382"/>
      <c r="D43" s="764">
        <v>-1E+18</v>
      </c>
      <c r="E43" s="764">
        <v>-1E+18</v>
      </c>
      <c r="F43" s="764">
        <v>370</v>
      </c>
      <c r="G43" s="764">
        <v>-1E+18</v>
      </c>
      <c r="H43" s="764">
        <v>378</v>
      </c>
      <c r="I43" s="764">
        <v>409</v>
      </c>
      <c r="J43" s="764">
        <v>400</v>
      </c>
      <c r="K43" s="764">
        <v>-1E+18</v>
      </c>
      <c r="L43" s="765"/>
      <c r="M43" s="764">
        <v>-1E+18</v>
      </c>
      <c r="N43" s="764">
        <v>-1E+18</v>
      </c>
      <c r="O43" s="764">
        <v>-1E+18</v>
      </c>
      <c r="P43" s="769">
        <v>67331</v>
      </c>
      <c r="Q43" s="769">
        <v>64047</v>
      </c>
      <c r="R43" s="769">
        <v>57858</v>
      </c>
      <c r="S43" s="769">
        <v>66573</v>
      </c>
      <c r="T43" s="764">
        <v>-1E+18</v>
      </c>
      <c r="U43" s="765"/>
      <c r="V43" s="764">
        <v>-1E+18</v>
      </c>
      <c r="W43" s="764">
        <v>-1E+18</v>
      </c>
      <c r="X43" s="764">
        <v>7.3</v>
      </c>
      <c r="Y43" s="764">
        <v>7</v>
      </c>
      <c r="Z43" s="764">
        <v>7</v>
      </c>
      <c r="AA43" s="764">
        <v>7.94</v>
      </c>
      <c r="AB43" s="764">
        <v>8</v>
      </c>
      <c r="AC43" s="764">
        <v>-1E+18</v>
      </c>
      <c r="AD43" s="765"/>
      <c r="AE43" s="764">
        <v>-1E+18</v>
      </c>
      <c r="AF43" s="764">
        <v>-1E+18</v>
      </c>
      <c r="AG43" s="764">
        <v>6.7</v>
      </c>
      <c r="AH43" s="764">
        <v>6.59</v>
      </c>
      <c r="AI43" s="764">
        <v>6.32</v>
      </c>
      <c r="AJ43" s="764">
        <v>5.69</v>
      </c>
      <c r="AK43" s="764">
        <v>6.26</v>
      </c>
      <c r="AL43" s="764">
        <v>-1E+18</v>
      </c>
      <c r="AM43" s="382"/>
      <c r="AN43" s="383"/>
      <c r="AO43" s="383"/>
      <c r="AP43" s="383"/>
      <c r="AQ43" s="383"/>
      <c r="AR43" s="383"/>
      <c r="AS43" s="383"/>
      <c r="AT43" s="383"/>
      <c r="AU43" s="383"/>
      <c r="AV43" s="382"/>
      <c r="AW43" s="383"/>
      <c r="AX43" s="383"/>
      <c r="AY43" s="383"/>
      <c r="AZ43" s="383"/>
      <c r="BA43" s="383"/>
      <c r="BB43" s="383"/>
      <c r="BC43" s="383"/>
      <c r="BD43" s="383"/>
    </row>
    <row r="44" spans="1:16383" ht="14.4" x14ac:dyDescent="0.3">
      <c r="B44" s="385" t="s">
        <v>10</v>
      </c>
      <c r="C44" s="382"/>
      <c r="D44" s="764">
        <v>-1E+18</v>
      </c>
      <c r="E44" s="764">
        <v>-1E+18</v>
      </c>
      <c r="F44" s="769">
        <v>1300</v>
      </c>
      <c r="G44" s="769">
        <v>1408</v>
      </c>
      <c r="H44" s="769">
        <v>1533</v>
      </c>
      <c r="I44" s="769">
        <v>1649</v>
      </c>
      <c r="J44" s="769">
        <v>1715</v>
      </c>
      <c r="K44" s="764">
        <v>-1E+18</v>
      </c>
      <c r="L44" s="765"/>
      <c r="M44" s="764">
        <v>-1E+18</v>
      </c>
      <c r="N44" s="764">
        <v>-1E+18</v>
      </c>
      <c r="O44" s="769">
        <v>116000</v>
      </c>
      <c r="P44" s="769">
        <v>113567</v>
      </c>
      <c r="Q44" s="769">
        <v>121292</v>
      </c>
      <c r="R44" s="769">
        <v>119000</v>
      </c>
      <c r="S44" s="769">
        <v>134237</v>
      </c>
      <c r="T44" s="764">
        <v>-1E+18</v>
      </c>
      <c r="U44" s="765"/>
      <c r="V44" s="764">
        <v>-1E+18</v>
      </c>
      <c r="W44" s="764">
        <v>-1E+18</v>
      </c>
      <c r="X44" s="764">
        <v>-1E+18</v>
      </c>
      <c r="Y44" s="764">
        <v>9.07</v>
      </c>
      <c r="Z44" s="764">
        <v>9.81</v>
      </c>
      <c r="AA44" s="764">
        <v>10.33</v>
      </c>
      <c r="AB44" s="764">
        <v>11.2</v>
      </c>
      <c r="AC44" s="764">
        <v>-1E+18</v>
      </c>
      <c r="AD44" s="765"/>
      <c r="AE44" s="764">
        <v>-1E+18</v>
      </c>
      <c r="AF44" s="764">
        <v>-1E+18</v>
      </c>
      <c r="AG44" s="764">
        <v>9.8000000000000007</v>
      </c>
      <c r="AH44" s="764">
        <v>9.5399999999999991</v>
      </c>
      <c r="AI44" s="764">
        <v>10</v>
      </c>
      <c r="AJ44" s="764">
        <v>9.5</v>
      </c>
      <c r="AK44" s="764">
        <v>10</v>
      </c>
      <c r="AL44" s="764">
        <v>-1E+18</v>
      </c>
      <c r="AM44" s="382"/>
      <c r="AN44" s="383"/>
      <c r="AO44" s="383"/>
      <c r="AP44" s="383"/>
      <c r="AQ44" s="383"/>
      <c r="AR44" s="383"/>
      <c r="AS44" s="383"/>
      <c r="AT44" s="383"/>
      <c r="AU44" s="383"/>
      <c r="AV44" s="382"/>
      <c r="AW44" s="383"/>
      <c r="AX44" s="383"/>
      <c r="AY44" s="383"/>
      <c r="AZ44" s="383"/>
      <c r="BA44" s="383"/>
      <c r="BB44" s="383"/>
      <c r="BC44" s="383"/>
      <c r="BD44" s="383"/>
    </row>
    <row r="45" spans="1:16383" ht="14.4" x14ac:dyDescent="0.3">
      <c r="B45" s="385" t="s">
        <v>11</v>
      </c>
      <c r="C45" s="382"/>
      <c r="D45" s="764">
        <v>-1E+18</v>
      </c>
      <c r="E45" s="764">
        <v>-1E+18</v>
      </c>
      <c r="F45" s="769">
        <v>13000</v>
      </c>
      <c r="G45" s="769">
        <v>14888</v>
      </c>
      <c r="H45" s="769">
        <v>16540</v>
      </c>
      <c r="I45" s="769">
        <v>18828</v>
      </c>
      <c r="J45" s="769">
        <v>21063</v>
      </c>
      <c r="K45" s="764">
        <v>-1E+18</v>
      </c>
      <c r="L45" s="765"/>
      <c r="M45" s="764">
        <v>-1E+18</v>
      </c>
      <c r="N45" s="764">
        <v>-1E+18</v>
      </c>
      <c r="O45" s="769">
        <v>627000</v>
      </c>
      <c r="P45" s="769">
        <v>677000</v>
      </c>
      <c r="Q45" s="769">
        <v>727414</v>
      </c>
      <c r="R45" s="769">
        <v>841928</v>
      </c>
      <c r="S45" s="769">
        <v>934261</v>
      </c>
      <c r="T45" s="764">
        <v>-1E+18</v>
      </c>
      <c r="U45" s="765"/>
      <c r="V45" s="764">
        <v>-1E+18</v>
      </c>
      <c r="W45" s="764">
        <v>-1E+18</v>
      </c>
      <c r="X45" s="764">
        <v>8</v>
      </c>
      <c r="Y45" s="764">
        <v>8.68</v>
      </c>
      <c r="Z45" s="764">
        <v>9.44</v>
      </c>
      <c r="AA45" s="764">
        <v>10</v>
      </c>
      <c r="AB45" s="764">
        <v>11.4</v>
      </c>
      <c r="AC45" s="764">
        <v>-1E+18</v>
      </c>
      <c r="AD45" s="765"/>
      <c r="AE45" s="764">
        <v>-1E+18</v>
      </c>
      <c r="AF45" s="764">
        <v>-1E+18</v>
      </c>
      <c r="AG45" s="764">
        <v>11.4</v>
      </c>
      <c r="AH45" s="764">
        <v>12.4</v>
      </c>
      <c r="AI45" s="764">
        <v>13.2</v>
      </c>
      <c r="AJ45" s="764">
        <v>14.8</v>
      </c>
      <c r="AK45" s="764">
        <v>15.8</v>
      </c>
      <c r="AL45" s="764">
        <v>-1E+18</v>
      </c>
      <c r="AM45" s="382"/>
      <c r="AN45" s="383"/>
      <c r="AO45" s="383"/>
      <c r="AP45" s="383"/>
      <c r="AQ45" s="383"/>
      <c r="AR45" s="383"/>
      <c r="AS45" s="383"/>
      <c r="AT45" s="383"/>
      <c r="AU45" s="383"/>
      <c r="AV45" s="382"/>
      <c r="AW45" s="383"/>
      <c r="AX45" s="383"/>
      <c r="AY45" s="383"/>
      <c r="AZ45" s="383"/>
      <c r="BA45" s="383"/>
      <c r="BB45" s="383"/>
      <c r="BC45" s="383"/>
      <c r="BD45" s="383"/>
    </row>
    <row r="46" spans="1:16383" ht="14.4" x14ac:dyDescent="0.3">
      <c r="B46" s="385" t="s">
        <v>12</v>
      </c>
      <c r="C46" s="382"/>
      <c r="D46" s="764">
        <v>-1E+18</v>
      </c>
      <c r="E46" s="764">
        <v>-1E+18</v>
      </c>
      <c r="F46" s="769">
        <v>25202</v>
      </c>
      <c r="G46" s="769">
        <v>28291</v>
      </c>
      <c r="H46" s="769">
        <v>31313</v>
      </c>
      <c r="I46" s="769">
        <v>34461</v>
      </c>
      <c r="J46" s="769">
        <v>34563</v>
      </c>
      <c r="K46" s="764">
        <v>-1E+18</v>
      </c>
      <c r="L46" s="765"/>
      <c r="M46" s="764">
        <v>-1E+18</v>
      </c>
      <c r="N46" s="764">
        <v>-1E+18</v>
      </c>
      <c r="O46" s="769">
        <v>1856349</v>
      </c>
      <c r="P46" s="769">
        <v>1990000</v>
      </c>
      <c r="Q46" s="769">
        <v>2100000</v>
      </c>
      <c r="R46" s="764">
        <v>-1E+18</v>
      </c>
      <c r="S46" s="769">
        <v>2400000</v>
      </c>
      <c r="T46" s="764">
        <v>-1E+18</v>
      </c>
      <c r="U46" s="765"/>
      <c r="V46" s="764">
        <v>-1E+18</v>
      </c>
      <c r="W46" s="764">
        <v>-1E+18</v>
      </c>
      <c r="X46" s="764">
        <v>7.73</v>
      </c>
      <c r="Y46" s="764">
        <v>8.67</v>
      </c>
      <c r="Z46" s="764">
        <v>9.44</v>
      </c>
      <c r="AA46" s="764">
        <v>10.26</v>
      </c>
      <c r="AB46" s="764">
        <v>10.52</v>
      </c>
      <c r="AC46" s="764">
        <v>-1E+18</v>
      </c>
      <c r="AD46" s="765"/>
      <c r="AE46" s="764">
        <v>-1E+18</v>
      </c>
      <c r="AF46" s="764">
        <v>-1E+18</v>
      </c>
      <c r="AG46" s="764">
        <v>11.57</v>
      </c>
      <c r="AH46" s="764">
        <v>12.2</v>
      </c>
      <c r="AI46" s="764">
        <v>13</v>
      </c>
      <c r="AJ46" s="764">
        <v>-1E+18</v>
      </c>
      <c r="AK46" s="764">
        <v>14</v>
      </c>
      <c r="AL46" s="764">
        <v>-1E+18</v>
      </c>
      <c r="AM46" s="382"/>
      <c r="AN46" s="383"/>
      <c r="AO46" s="383"/>
      <c r="AP46" s="383"/>
      <c r="AQ46" s="383"/>
      <c r="AR46" s="383"/>
      <c r="AS46" s="383"/>
      <c r="AT46" s="383"/>
      <c r="AU46" s="383"/>
      <c r="AV46" s="382"/>
      <c r="AW46" s="383"/>
      <c r="AX46" s="383"/>
      <c r="AY46" s="383"/>
      <c r="AZ46" s="383"/>
      <c r="BA46" s="383"/>
      <c r="BB46" s="383"/>
      <c r="BC46" s="383"/>
      <c r="BD46" s="383"/>
    </row>
    <row r="47" spans="1:16383" ht="14.4" x14ac:dyDescent="0.3">
      <c r="B47" s="385" t="s">
        <v>13</v>
      </c>
      <c r="C47" s="382"/>
      <c r="D47" s="764">
        <v>-1E+18</v>
      </c>
      <c r="E47" s="764">
        <v>-1E+18</v>
      </c>
      <c r="F47" s="769">
        <v>10182</v>
      </c>
      <c r="G47" s="769">
        <v>11896</v>
      </c>
      <c r="H47" s="769">
        <v>13374</v>
      </c>
      <c r="I47" s="769">
        <v>14577</v>
      </c>
      <c r="J47" s="769">
        <v>14810</v>
      </c>
      <c r="K47" s="764">
        <v>-1E+18</v>
      </c>
      <c r="L47" s="765"/>
      <c r="M47" s="764">
        <v>-1E+18</v>
      </c>
      <c r="N47" s="764">
        <v>-1E+18</v>
      </c>
      <c r="O47" s="769">
        <v>692000</v>
      </c>
      <c r="P47" s="769">
        <v>838025</v>
      </c>
      <c r="Q47" s="769">
        <v>964881</v>
      </c>
      <c r="R47" s="764">
        <v>-1E+18</v>
      </c>
      <c r="S47" s="769">
        <v>1183473</v>
      </c>
      <c r="T47" s="764">
        <v>-1E+18</v>
      </c>
      <c r="U47" s="765"/>
      <c r="V47" s="764">
        <v>-1E+18</v>
      </c>
      <c r="W47" s="764">
        <v>-1E+18</v>
      </c>
      <c r="X47" s="764">
        <v>10.5</v>
      </c>
      <c r="Y47" s="764">
        <v>12</v>
      </c>
      <c r="Z47" s="764">
        <v>13</v>
      </c>
      <c r="AA47" s="764">
        <v>13.7</v>
      </c>
      <c r="AB47" s="764">
        <v>14.1</v>
      </c>
      <c r="AC47" s="764">
        <v>-1E+18</v>
      </c>
      <c r="AD47" s="765"/>
      <c r="AE47" s="764">
        <v>-1E+18</v>
      </c>
      <c r="AF47" s="764">
        <v>-1E+18</v>
      </c>
      <c r="AG47" s="764">
        <v>9.8000000000000007</v>
      </c>
      <c r="AH47" s="764">
        <v>-1E+18</v>
      </c>
      <c r="AI47" s="764">
        <v>12.9</v>
      </c>
      <c r="AJ47" s="764">
        <v>14</v>
      </c>
      <c r="AK47" s="764">
        <v>15</v>
      </c>
      <c r="AL47" s="764">
        <v>-1E+18</v>
      </c>
      <c r="AM47" s="382"/>
      <c r="AN47" s="383"/>
      <c r="AO47" s="383"/>
      <c r="AP47" s="383"/>
      <c r="AQ47" s="383"/>
      <c r="AR47" s="383"/>
      <c r="AS47" s="383"/>
      <c r="AT47" s="383"/>
      <c r="AU47" s="383"/>
      <c r="AV47" s="382"/>
      <c r="AW47" s="383"/>
      <c r="AX47" s="383"/>
      <c r="AY47" s="383"/>
      <c r="AZ47" s="383"/>
      <c r="BA47" s="383"/>
      <c r="BB47" s="383"/>
      <c r="BC47" s="383"/>
      <c r="BD47" s="383"/>
    </row>
    <row r="48" spans="1:16383" ht="14.4" x14ac:dyDescent="0.3">
      <c r="B48" s="385" t="s">
        <v>14</v>
      </c>
      <c r="C48" s="382"/>
      <c r="D48" s="764">
        <v>-1E+18</v>
      </c>
      <c r="E48" s="764">
        <v>-1E+18</v>
      </c>
      <c r="F48" s="769">
        <v>8000</v>
      </c>
      <c r="G48" s="769">
        <v>10806</v>
      </c>
      <c r="H48" s="769">
        <v>13189</v>
      </c>
      <c r="I48" s="769">
        <v>16753</v>
      </c>
      <c r="J48" s="769">
        <v>17925</v>
      </c>
      <c r="K48" s="764">
        <v>-1E+18</v>
      </c>
      <c r="L48" s="765"/>
      <c r="M48" s="764">
        <v>-1E+18</v>
      </c>
      <c r="N48" s="764">
        <v>-1E+18</v>
      </c>
      <c r="O48" s="769">
        <v>410172</v>
      </c>
      <c r="P48" s="769">
        <v>520000</v>
      </c>
      <c r="Q48" s="769">
        <v>650000</v>
      </c>
      <c r="R48" s="769">
        <v>821665</v>
      </c>
      <c r="S48" s="769">
        <v>926345</v>
      </c>
      <c r="T48" s="764">
        <v>-1E+18</v>
      </c>
      <c r="U48" s="765"/>
      <c r="V48" s="764">
        <v>-1E+18</v>
      </c>
      <c r="W48" s="764">
        <v>-1E+18</v>
      </c>
      <c r="X48" s="764">
        <v>6.1</v>
      </c>
      <c r="Y48" s="764">
        <v>8.01</v>
      </c>
      <c r="Z48" s="764">
        <v>9</v>
      </c>
      <c r="AA48" s="764">
        <v>10.69</v>
      </c>
      <c r="AB48" s="764">
        <v>11.05</v>
      </c>
      <c r="AC48" s="764">
        <v>-1E+18</v>
      </c>
      <c r="AD48" s="765"/>
      <c r="AE48" s="764">
        <v>-1E+18</v>
      </c>
      <c r="AF48" s="764">
        <v>-1E+18</v>
      </c>
      <c r="AG48" s="764">
        <v>10.06</v>
      </c>
      <c r="AH48" s="764">
        <v>12</v>
      </c>
      <c r="AI48" s="764">
        <v>14</v>
      </c>
      <c r="AJ48" s="764">
        <v>-1E+18</v>
      </c>
      <c r="AK48" s="764">
        <v>18</v>
      </c>
      <c r="AL48" s="764">
        <v>-1E+18</v>
      </c>
      <c r="AM48" s="382"/>
      <c r="AN48" s="383"/>
      <c r="AO48" s="383"/>
      <c r="AP48" s="383"/>
      <c r="AQ48" s="383"/>
      <c r="AR48" s="383"/>
      <c r="AS48" s="383"/>
      <c r="AT48" s="383"/>
      <c r="AU48" s="383"/>
      <c r="AV48" s="382"/>
      <c r="AW48" s="383"/>
      <c r="AX48" s="383"/>
      <c r="AY48" s="383"/>
      <c r="AZ48" s="383"/>
      <c r="BA48" s="383"/>
      <c r="BB48" s="383"/>
      <c r="BC48" s="383"/>
      <c r="BD48" s="383"/>
    </row>
    <row r="49" spans="2:56" ht="14.4" x14ac:dyDescent="0.3">
      <c r="B49" s="385" t="s">
        <v>15</v>
      </c>
      <c r="C49" s="382"/>
      <c r="D49" s="764">
        <v>-1E+18</v>
      </c>
      <c r="E49" s="764">
        <v>-1E+18</v>
      </c>
      <c r="F49" s="769">
        <v>8000</v>
      </c>
      <c r="G49" s="769">
        <v>8000</v>
      </c>
      <c r="H49" s="769">
        <v>9284</v>
      </c>
      <c r="I49" s="769">
        <v>10251</v>
      </c>
      <c r="J49" s="769">
        <v>10432</v>
      </c>
      <c r="K49" s="764">
        <v>-1E+18</v>
      </c>
      <c r="L49" s="765"/>
      <c r="M49" s="764">
        <v>-1E+18</v>
      </c>
      <c r="N49" s="764">
        <v>-1E+18</v>
      </c>
      <c r="O49" s="769">
        <v>653000</v>
      </c>
      <c r="P49" s="769">
        <v>735036</v>
      </c>
      <c r="Q49" s="769">
        <v>800000</v>
      </c>
      <c r="R49" s="769">
        <v>913170</v>
      </c>
      <c r="S49" s="769">
        <v>984738</v>
      </c>
      <c r="T49" s="764">
        <v>-1E+18</v>
      </c>
      <c r="U49" s="765"/>
      <c r="V49" s="764">
        <v>-1E+18</v>
      </c>
      <c r="W49" s="764">
        <v>-1E+18</v>
      </c>
      <c r="X49" s="764">
        <v>-1E+18</v>
      </c>
      <c r="Y49" s="764">
        <v>-1E+18</v>
      </c>
      <c r="Z49" s="764">
        <v>16</v>
      </c>
      <c r="AA49" s="764">
        <v>17</v>
      </c>
      <c r="AB49" s="764">
        <v>18</v>
      </c>
      <c r="AC49" s="764">
        <v>-1E+18</v>
      </c>
      <c r="AD49" s="765"/>
      <c r="AE49" s="764">
        <v>-1E+18</v>
      </c>
      <c r="AF49" s="764">
        <v>-1E+18</v>
      </c>
      <c r="AG49" s="764">
        <v>17.3</v>
      </c>
      <c r="AH49" s="764">
        <v>18.96</v>
      </c>
      <c r="AI49" s="764">
        <v>20</v>
      </c>
      <c r="AJ49" s="764">
        <v>21.8</v>
      </c>
      <c r="AK49" s="764">
        <v>22.6</v>
      </c>
      <c r="AL49" s="764">
        <v>-1E+18</v>
      </c>
      <c r="AM49" s="382"/>
      <c r="AN49" s="383"/>
      <c r="AO49" s="383"/>
      <c r="AP49" s="383"/>
      <c r="AQ49" s="383"/>
      <c r="AR49" s="383"/>
      <c r="AS49" s="383"/>
      <c r="AT49" s="383"/>
      <c r="AU49" s="383"/>
      <c r="AV49" s="382"/>
      <c r="AW49" s="383"/>
      <c r="AX49" s="383"/>
      <c r="AY49" s="383"/>
      <c r="AZ49" s="383"/>
      <c r="BA49" s="383"/>
      <c r="BB49" s="383"/>
      <c r="BC49" s="383"/>
      <c r="BD49" s="383"/>
    </row>
    <row r="50" spans="2:56" ht="14.4" x14ac:dyDescent="0.3">
      <c r="B50" s="385" t="s">
        <v>16</v>
      </c>
      <c r="C50" s="382"/>
      <c r="D50" s="764">
        <v>-1E+18</v>
      </c>
      <c r="E50" s="764">
        <v>-1E+18</v>
      </c>
      <c r="F50" s="769">
        <v>1334</v>
      </c>
      <c r="G50" s="769">
        <v>1548</v>
      </c>
      <c r="H50" s="769">
        <v>1701</v>
      </c>
      <c r="I50" s="769">
        <v>1848</v>
      </c>
      <c r="J50" s="769">
        <v>1803</v>
      </c>
      <c r="K50" s="764">
        <v>-1E+18</v>
      </c>
      <c r="L50" s="765"/>
      <c r="M50" s="764">
        <v>-1E+18</v>
      </c>
      <c r="N50" s="764">
        <v>-1E+18</v>
      </c>
      <c r="O50" s="769">
        <v>70000</v>
      </c>
      <c r="P50" s="769">
        <v>82000</v>
      </c>
      <c r="Q50" s="769">
        <v>87000</v>
      </c>
      <c r="R50" s="769">
        <v>93000</v>
      </c>
      <c r="S50" s="769">
        <v>116265</v>
      </c>
      <c r="T50" s="764">
        <v>-1E+18</v>
      </c>
      <c r="U50" s="765"/>
      <c r="V50" s="764">
        <v>-1E+18</v>
      </c>
      <c r="W50" s="764">
        <v>-1E+18</v>
      </c>
      <c r="X50" s="764">
        <v>6.5</v>
      </c>
      <c r="Y50" s="764">
        <v>7.5</v>
      </c>
      <c r="Z50" s="764">
        <v>7.9</v>
      </c>
      <c r="AA50" s="764">
        <v>8.5</v>
      </c>
      <c r="AB50" s="764">
        <v>8</v>
      </c>
      <c r="AC50" s="764">
        <v>-1E+18</v>
      </c>
      <c r="AD50" s="765"/>
      <c r="AE50" s="764">
        <v>-1E+18</v>
      </c>
      <c r="AF50" s="764">
        <v>-1E+18</v>
      </c>
      <c r="AG50" s="764">
        <v>9</v>
      </c>
      <c r="AH50" s="764">
        <v>10.6</v>
      </c>
      <c r="AI50" s="764">
        <v>11.1</v>
      </c>
      <c r="AJ50" s="764">
        <v>11.3</v>
      </c>
      <c r="AK50" s="764">
        <v>-1E+18</v>
      </c>
      <c r="AL50" s="764">
        <v>-1E+18</v>
      </c>
      <c r="AM50" s="382"/>
      <c r="AN50" s="383"/>
      <c r="AO50" s="383"/>
      <c r="AP50" s="383"/>
      <c r="AQ50" s="383"/>
      <c r="AR50" s="383"/>
      <c r="AS50" s="383"/>
      <c r="AT50" s="383"/>
      <c r="AU50" s="383"/>
      <c r="AV50" s="382"/>
      <c r="AW50" s="383"/>
      <c r="AX50" s="383"/>
      <c r="AY50" s="383"/>
      <c r="AZ50" s="383"/>
      <c r="BA50" s="383"/>
      <c r="BB50" s="383"/>
      <c r="BC50" s="383"/>
      <c r="BD50" s="383"/>
    </row>
    <row r="51" spans="2:56" ht="14.4" x14ac:dyDescent="0.3">
      <c r="B51" s="385" t="s">
        <v>17</v>
      </c>
      <c r="C51" s="382"/>
      <c r="D51" s="764">
        <v>-1E+18</v>
      </c>
      <c r="E51" s="764">
        <v>-1E+18</v>
      </c>
      <c r="F51" s="769">
        <v>11332</v>
      </c>
      <c r="G51" s="769">
        <v>12374</v>
      </c>
      <c r="H51" s="769">
        <v>13000</v>
      </c>
      <c r="I51" s="769">
        <v>15011</v>
      </c>
      <c r="J51" s="769">
        <v>15306</v>
      </c>
      <c r="K51" s="764">
        <v>-1E+18</v>
      </c>
      <c r="L51" s="765"/>
      <c r="M51" s="764">
        <v>-1E+18</v>
      </c>
      <c r="N51" s="764">
        <v>-1E+18</v>
      </c>
      <c r="O51" s="769">
        <v>781170</v>
      </c>
      <c r="P51" s="769">
        <v>840000</v>
      </c>
      <c r="Q51" s="769">
        <v>900000</v>
      </c>
      <c r="R51" s="769">
        <v>1020000</v>
      </c>
      <c r="S51" s="769">
        <v>1070000</v>
      </c>
      <c r="T51" s="764">
        <v>-1E+18</v>
      </c>
      <c r="U51" s="765"/>
      <c r="V51" s="764">
        <v>-1E+18</v>
      </c>
      <c r="W51" s="764">
        <v>-1E+18</v>
      </c>
      <c r="X51" s="764">
        <v>10.5</v>
      </c>
      <c r="Y51" s="764">
        <v>11</v>
      </c>
      <c r="Z51" s="764">
        <v>12</v>
      </c>
      <c r="AA51" s="764">
        <v>12.68</v>
      </c>
      <c r="AB51" s="764">
        <v>13.3</v>
      </c>
      <c r="AC51" s="764">
        <v>-1E+18</v>
      </c>
      <c r="AD51" s="765"/>
      <c r="AE51" s="764">
        <v>-1E+18</v>
      </c>
      <c r="AF51" s="764">
        <v>-1E+18</v>
      </c>
      <c r="AG51" s="764">
        <v>17</v>
      </c>
      <c r="AH51" s="764">
        <v>18</v>
      </c>
      <c r="AI51" s="764">
        <v>19</v>
      </c>
      <c r="AJ51" s="764">
        <v>20.5</v>
      </c>
      <c r="AK51" s="764">
        <v>22.2</v>
      </c>
      <c r="AL51" s="764">
        <v>-1E+18</v>
      </c>
      <c r="AM51" s="382"/>
      <c r="AN51" s="383"/>
      <c r="AO51" s="383"/>
      <c r="AP51" s="383"/>
      <c r="AQ51" s="383"/>
      <c r="AR51" s="383"/>
      <c r="AS51" s="383"/>
      <c r="AT51" s="383"/>
      <c r="AU51" s="383"/>
      <c r="AV51" s="382"/>
      <c r="AW51" s="383"/>
      <c r="AX51" s="383"/>
      <c r="AY51" s="383"/>
      <c r="AZ51" s="383"/>
      <c r="BA51" s="383"/>
      <c r="BB51" s="383"/>
      <c r="BC51" s="383"/>
      <c r="BD51" s="383"/>
    </row>
    <row r="52" spans="2:56" ht="15" thickBot="1" x14ac:dyDescent="0.35">
      <c r="B52" s="387" t="s">
        <v>18</v>
      </c>
      <c r="C52" s="388"/>
      <c r="D52" s="764">
        <v>-1E+18</v>
      </c>
      <c r="E52" s="764">
        <v>-1E+18</v>
      </c>
      <c r="F52" s="769">
        <v>11406</v>
      </c>
      <c r="G52" s="769">
        <v>13669</v>
      </c>
      <c r="H52" s="769">
        <v>14964</v>
      </c>
      <c r="I52" s="769">
        <v>16324</v>
      </c>
      <c r="J52" s="769">
        <v>16158</v>
      </c>
      <c r="K52" s="764">
        <v>-1E+18</v>
      </c>
      <c r="L52" s="388"/>
      <c r="M52" s="764">
        <v>-1E+18</v>
      </c>
      <c r="N52" s="764">
        <v>-1E+18</v>
      </c>
      <c r="O52" s="769">
        <v>1588687</v>
      </c>
      <c r="P52" s="769">
        <v>2100000</v>
      </c>
      <c r="Q52" s="769">
        <v>2490966</v>
      </c>
      <c r="R52" s="769">
        <v>2967051</v>
      </c>
      <c r="S52" s="769">
        <v>2750989</v>
      </c>
      <c r="T52" s="764">
        <v>-1E+18</v>
      </c>
      <c r="U52" s="773"/>
      <c r="V52" s="764">
        <v>-1E+18</v>
      </c>
      <c r="W52" s="764">
        <v>-1E+18</v>
      </c>
      <c r="X52" s="764">
        <v>12</v>
      </c>
      <c r="Y52" s="764">
        <v>14.1</v>
      </c>
      <c r="Z52" s="764">
        <v>15</v>
      </c>
      <c r="AA52" s="764">
        <v>15.9</v>
      </c>
      <c r="AB52" s="764">
        <v>15.8</v>
      </c>
      <c r="AC52" s="764">
        <v>-1E+18</v>
      </c>
      <c r="AD52" s="773"/>
      <c r="AE52" s="764">
        <v>-1E+18</v>
      </c>
      <c r="AF52" s="764">
        <v>-1E+18</v>
      </c>
      <c r="AG52" s="764">
        <v>18.5</v>
      </c>
      <c r="AH52" s="764">
        <v>24</v>
      </c>
      <c r="AI52" s="764">
        <v>27</v>
      </c>
      <c r="AJ52" s="764">
        <v>30</v>
      </c>
      <c r="AK52" s="764">
        <v>-1E+18</v>
      </c>
      <c r="AL52" s="764">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5">
      <c r="P53" s="370"/>
      <c r="Q53" s="370"/>
      <c r="R53" s="370"/>
      <c r="Y53" s="370"/>
      <c r="Z53" s="370"/>
      <c r="AA53" s="370"/>
      <c r="AI53" s="370"/>
      <c r="AM53" s="370"/>
      <c r="AO53" s="370"/>
      <c r="AP53" s="370"/>
      <c r="AQ53" s="370"/>
      <c r="AR53" s="370"/>
      <c r="AS53" s="370"/>
      <c r="AT53" s="370"/>
      <c r="AU53" s="370"/>
      <c r="AV53" s="370"/>
      <c r="AW53" s="370"/>
    </row>
    <row r="54" spans="2:56" x14ac:dyDescent="0.25">
      <c r="P54" s="370"/>
      <c r="Q54" s="370"/>
      <c r="R54" s="370"/>
      <c r="Y54" s="370"/>
      <c r="Z54" s="370"/>
      <c r="AA54" s="370"/>
      <c r="AO54" s="370"/>
      <c r="AP54" s="370"/>
      <c r="AQ54" s="370"/>
      <c r="AR54" s="370"/>
      <c r="AS54" s="370"/>
      <c r="AT54" s="370"/>
      <c r="AU54" s="370"/>
      <c r="AV54" s="370"/>
      <c r="AW54" s="370"/>
    </row>
    <row r="55" spans="2:56" x14ac:dyDescent="0.25">
      <c r="P55" s="370"/>
      <c r="Q55" s="370"/>
      <c r="R55" s="370"/>
      <c r="Y55" s="370"/>
      <c r="Z55" s="370"/>
      <c r="AA55" s="370"/>
      <c r="AO55" s="370"/>
      <c r="AP55" s="370"/>
      <c r="AQ55" s="370"/>
      <c r="AR55" s="370"/>
      <c r="AS55" s="370"/>
      <c r="AT55" s="370"/>
      <c r="AU55" s="370"/>
      <c r="AV55" s="370"/>
      <c r="AW55" s="370"/>
    </row>
    <row r="56" spans="2:56" x14ac:dyDescent="0.25">
      <c r="Y56" s="370"/>
      <c r="Z56" s="370"/>
      <c r="AA56" s="370"/>
    </row>
    <row r="58" spans="2:56" x14ac:dyDescent="0.25">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5">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5">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5">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5">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5">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5">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5">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13" zoomScaleNormal="100" workbookViewId="0">
      <selection activeCell="D36" sqref="D36"/>
    </sheetView>
  </sheetViews>
  <sheetFormatPr defaultColWidth="11.5546875" defaultRowHeight="14.4" x14ac:dyDescent="0.3"/>
  <cols>
    <col min="4" max="4" width="12.44140625" bestFit="1" customWidth="1"/>
  </cols>
  <sheetData>
    <row r="1" spans="1:4" x14ac:dyDescent="0.3">
      <c r="A1" s="511" t="s">
        <v>277</v>
      </c>
    </row>
    <row r="2" spans="1:4" x14ac:dyDescent="0.3">
      <c r="A2" s="511"/>
    </row>
    <row r="3" spans="1:4" x14ac:dyDescent="0.3">
      <c r="B3" s="937" t="s">
        <v>273</v>
      </c>
      <c r="C3" s="937"/>
      <c r="D3" s="937"/>
    </row>
    <row r="4" spans="1:4" x14ac:dyDescent="0.3">
      <c r="D4" s="563"/>
    </row>
    <row r="5" spans="1:4" x14ac:dyDescent="0.3">
      <c r="D5" s="563"/>
    </row>
    <row r="6" spans="1:4" x14ac:dyDescent="0.3">
      <c r="D6" s="563"/>
    </row>
    <row r="7" spans="1:4" x14ac:dyDescent="0.3">
      <c r="D7" s="564"/>
    </row>
    <row r="8" spans="1:4" x14ac:dyDescent="0.3">
      <c r="B8" s="568"/>
      <c r="C8" s="568"/>
      <c r="D8" s="569"/>
    </row>
    <row r="9" spans="1:4" x14ac:dyDescent="0.3">
      <c r="B9" s="568"/>
      <c r="C9" s="568"/>
      <c r="D9" s="568"/>
    </row>
    <row r="10" spans="1:4" x14ac:dyDescent="0.3">
      <c r="D10" s="563"/>
    </row>
    <row r="11" spans="1:4" x14ac:dyDescent="0.3">
      <c r="D11" s="563"/>
    </row>
    <row r="12" spans="1:4" ht="20.25" customHeight="1" x14ac:dyDescent="0.3">
      <c r="B12" s="937" t="s">
        <v>272</v>
      </c>
      <c r="C12" s="937"/>
      <c r="D12" s="937"/>
    </row>
    <row r="13" spans="1:4" x14ac:dyDescent="0.3">
      <c r="D13" s="563"/>
    </row>
    <row r="14" spans="1:4" x14ac:dyDescent="0.3">
      <c r="D14" s="563"/>
    </row>
    <row r="15" spans="1:4" x14ac:dyDescent="0.3">
      <c r="D15" s="563"/>
    </row>
    <row r="16" spans="1:4" x14ac:dyDescent="0.3">
      <c r="D16" s="563"/>
    </row>
    <row r="17" spans="2:4" x14ac:dyDescent="0.3">
      <c r="D17" s="563"/>
    </row>
    <row r="18" spans="2:4" x14ac:dyDescent="0.3">
      <c r="D18" s="563"/>
    </row>
    <row r="19" spans="2:4" x14ac:dyDescent="0.3">
      <c r="D19" s="563"/>
    </row>
    <row r="20" spans="2:4" x14ac:dyDescent="0.3">
      <c r="D20" s="563"/>
    </row>
    <row r="21" spans="2:4" x14ac:dyDescent="0.3">
      <c r="D21" s="563"/>
    </row>
    <row r="22" spans="2:4" x14ac:dyDescent="0.3">
      <c r="D22" s="563"/>
    </row>
    <row r="23" spans="2:4" x14ac:dyDescent="0.3">
      <c r="D23" s="563"/>
    </row>
    <row r="27" spans="2:4" x14ac:dyDescent="0.3">
      <c r="B27" s="937" t="s">
        <v>274</v>
      </c>
      <c r="C27" s="937"/>
      <c r="D27" s="937"/>
    </row>
    <row r="28" spans="2:4" x14ac:dyDescent="0.3">
      <c r="D28" s="565"/>
    </row>
    <row r="29" spans="2:4" x14ac:dyDescent="0.3">
      <c r="D29" s="563"/>
    </row>
    <row r="30" spans="2:4" x14ac:dyDescent="0.3">
      <c r="D30" s="563"/>
    </row>
    <row r="31" spans="2:4" x14ac:dyDescent="0.3">
      <c r="D31" s="563"/>
    </row>
    <row r="32" spans="2:4" x14ac:dyDescent="0.3">
      <c r="D32" s="563"/>
    </row>
    <row r="35" spans="2:4" x14ac:dyDescent="0.3">
      <c r="B35" s="937" t="s">
        <v>275</v>
      </c>
      <c r="C35" s="937"/>
      <c r="D35" s="937"/>
    </row>
    <row r="36" spans="2:4" x14ac:dyDescent="0.3">
      <c r="B36">
        <f>'VA 1DGT--'!N16</f>
        <v>113010.55812</v>
      </c>
      <c r="C36">
        <f>'VA 1DGT--'!P16</f>
        <v>109696.59629500001</v>
      </c>
      <c r="D36" s="563">
        <f>C36/B36-1</f>
        <v>-2.9324355884350783E-2</v>
      </c>
    </row>
    <row r="37" spans="2:4" x14ac:dyDescent="0.3">
      <c r="B37">
        <f>'EMP 1DGT--'!$N$16</f>
        <v>1884945</v>
      </c>
      <c r="C37">
        <f>'EMP 1DGT--'!$P$16</f>
        <v>1883696</v>
      </c>
      <c r="D37" s="563">
        <f>C37/B37-1</f>
        <v>-6.6261880320117594E-4</v>
      </c>
    </row>
    <row r="38" spans="2:4" x14ac:dyDescent="0.3">
      <c r="B38">
        <f>'EMP 1DGT--'!$N$16</f>
        <v>1884945</v>
      </c>
      <c r="C38">
        <f>'EMP 1DGT--'!$P$16</f>
        <v>1883696</v>
      </c>
      <c r="D38">
        <f>C38-B38</f>
        <v>-1249</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opLeftCell="A126" zoomScale="70" zoomScaleNormal="70" workbookViewId="0">
      <selection activeCell="AE9" sqref="AE9"/>
    </sheetView>
  </sheetViews>
  <sheetFormatPr defaultColWidth="11.44140625" defaultRowHeight="13.8" x14ac:dyDescent="0.3"/>
  <cols>
    <col min="1" max="1" width="22.77734375" style="50" customWidth="1"/>
    <col min="2" max="2" width="9" style="50" customWidth="1"/>
    <col min="3" max="3" width="10.77734375" style="50" customWidth="1"/>
    <col min="4" max="4" width="13.21875" style="50" customWidth="1"/>
    <col min="5" max="5" width="20.6640625" style="94" customWidth="1"/>
    <col min="6" max="6" width="13.77734375" style="94" customWidth="1"/>
    <col min="7" max="7" width="10.77734375" style="50" customWidth="1"/>
    <col min="8" max="8" width="18.6640625" style="50" customWidth="1"/>
    <col min="9" max="9" width="16.44140625" style="94" customWidth="1"/>
    <col min="10" max="10" width="11.44140625" style="94"/>
    <col min="11" max="11" width="14.44140625" style="75" customWidth="1"/>
    <col min="12" max="12" width="25.44140625" style="50" customWidth="1"/>
    <col min="13" max="15" width="11.44140625" style="50"/>
    <col min="16" max="16" width="17.6640625" style="50" customWidth="1"/>
    <col min="17" max="17" width="17.77734375" style="50" customWidth="1"/>
    <col min="18" max="19" width="11.44140625" style="50"/>
    <col min="20" max="20" width="17.6640625" style="50" customWidth="1"/>
    <col min="21" max="21" width="9.21875" style="50" customWidth="1"/>
    <col min="22" max="22" width="8.21875" style="95" customWidth="1"/>
    <col min="23" max="23" width="20.44140625" style="50" customWidth="1"/>
    <col min="24" max="26" width="11.44140625" style="50"/>
    <col min="27" max="27" width="21" style="50" customWidth="1"/>
    <col min="28" max="28" width="14.44140625" style="50" customWidth="1"/>
    <col min="29" max="30" width="11.44140625" style="50"/>
    <col min="31" max="31" width="21" style="50" customWidth="1"/>
    <col min="32" max="32" width="14.44140625" style="50" customWidth="1"/>
    <col min="33" max="50" width="11.44140625" style="54"/>
    <col min="51" max="16384" width="11.44140625" style="50"/>
  </cols>
  <sheetData>
    <row r="1" spans="1:50" s="54" customFormat="1" x14ac:dyDescent="0.3">
      <c r="E1" s="87"/>
      <c r="F1" s="87"/>
      <c r="I1" s="87"/>
      <c r="J1" s="87"/>
      <c r="K1" s="75"/>
      <c r="V1" s="53"/>
    </row>
    <row r="2" spans="1:50" s="54" customFormat="1" ht="15.6" x14ac:dyDescent="0.3">
      <c r="A2" s="110" t="s">
        <v>265</v>
      </c>
      <c r="B2" s="109"/>
      <c r="E2" s="87"/>
      <c r="F2" s="87"/>
      <c r="I2" s="87"/>
      <c r="J2" s="87"/>
      <c r="K2" s="75"/>
      <c r="V2" s="53"/>
    </row>
    <row r="3" spans="1:50" s="54" customFormat="1" ht="15.75" customHeight="1" thickBot="1" x14ac:dyDescent="0.35">
      <c r="C3" s="55"/>
      <c r="F3" s="75"/>
      <c r="G3" s="55"/>
      <c r="J3" s="75"/>
      <c r="K3" s="75"/>
      <c r="V3" s="53"/>
    </row>
    <row r="4" spans="1:50" ht="15" customHeight="1" thickBot="1" x14ac:dyDescent="0.35">
      <c r="A4" s="962" t="s">
        <v>96</v>
      </c>
      <c r="B4" s="295"/>
      <c r="C4" s="966" t="str">
        <f>Translate!A8</f>
        <v>SMEs in AT</v>
      </c>
      <c r="D4" s="967"/>
      <c r="E4" s="968" t="s">
        <v>95</v>
      </c>
      <c r="F4" s="969"/>
      <c r="G4" s="938"/>
      <c r="H4" s="938"/>
      <c r="I4" s="939"/>
      <c r="J4" s="939"/>
      <c r="K4" s="294"/>
      <c r="L4" s="962" t="s">
        <v>142</v>
      </c>
      <c r="M4" s="578"/>
      <c r="N4" s="950" t="str">
        <f>Translate!A8</f>
        <v>SMEs in AT</v>
      </c>
      <c r="O4" s="951"/>
      <c r="P4" s="968" t="s">
        <v>95</v>
      </c>
      <c r="Q4" s="969"/>
      <c r="R4" s="938"/>
      <c r="S4" s="938"/>
      <c r="T4" s="939"/>
      <c r="U4" s="939"/>
      <c r="V4" s="294"/>
      <c r="W4" s="978" t="s">
        <v>147</v>
      </c>
      <c r="X4" s="295"/>
      <c r="Y4" s="966" t="str">
        <f>Translate!A8</f>
        <v>SMEs in AT</v>
      </c>
      <c r="Z4" s="967"/>
      <c r="AA4" s="968" t="s">
        <v>95</v>
      </c>
      <c r="AB4" s="969"/>
      <c r="AC4" s="938"/>
      <c r="AD4" s="938"/>
      <c r="AE4" s="939"/>
      <c r="AF4" s="939"/>
    </row>
    <row r="5" spans="1:50" ht="14.4" customHeight="1" x14ac:dyDescent="0.3">
      <c r="A5" s="963"/>
      <c r="B5" s="103">
        <v>2008</v>
      </c>
      <c r="C5" s="104">
        <f>'NoE 1DGT--'!S16</f>
        <v>100</v>
      </c>
      <c r="D5" s="105"/>
      <c r="E5" s="794">
        <v>100</v>
      </c>
      <c r="F5" s="795"/>
      <c r="G5" s="75"/>
      <c r="H5" s="297"/>
      <c r="I5" s="75"/>
      <c r="J5" s="75"/>
      <c r="L5" s="963"/>
      <c r="M5" s="103">
        <v>2008</v>
      </c>
      <c r="N5" s="106">
        <f>'EMP 1DGT--'!S16</f>
        <v>100</v>
      </c>
      <c r="O5" s="296"/>
      <c r="P5" s="794">
        <v>100</v>
      </c>
      <c r="Q5" s="795"/>
      <c r="R5" s="75"/>
      <c r="S5" s="53"/>
      <c r="T5" s="75"/>
      <c r="U5" s="75"/>
      <c r="V5" s="75"/>
      <c r="W5" s="979"/>
      <c r="X5" s="103">
        <v>2008</v>
      </c>
      <c r="Y5" s="104">
        <f>'VA 1DGT--'!S16</f>
        <v>100</v>
      </c>
      <c r="Z5" s="105"/>
      <c r="AA5" s="794">
        <v>100</v>
      </c>
      <c r="AB5" s="795"/>
      <c r="AC5" s="75"/>
      <c r="AD5" s="53"/>
      <c r="AE5" s="75"/>
      <c r="AF5" s="75"/>
    </row>
    <row r="6" spans="1:50" ht="14.4" customHeight="1" x14ac:dyDescent="0.3">
      <c r="A6" s="963"/>
      <c r="B6" s="68">
        <v>2009</v>
      </c>
      <c r="C6" s="88">
        <f>'NoE 1DGT--'!T16</f>
        <v>98.923332486734708</v>
      </c>
      <c r="D6" s="298"/>
      <c r="E6" s="796">
        <v>98.854589519565877</v>
      </c>
      <c r="F6" s="797"/>
      <c r="G6" s="75"/>
      <c r="H6" s="76"/>
      <c r="I6" s="75"/>
      <c r="J6" s="75"/>
      <c r="L6" s="963"/>
      <c r="M6" s="68">
        <v>2009</v>
      </c>
      <c r="N6" s="90">
        <f>'EMP 1DGT--'!T16</f>
        <v>99.06137454765647</v>
      </c>
      <c r="O6" s="299"/>
      <c r="P6" s="796">
        <v>97.530068105190708</v>
      </c>
      <c r="Q6" s="797"/>
      <c r="R6" s="75"/>
      <c r="S6" s="53"/>
      <c r="T6" s="75"/>
      <c r="U6" s="75"/>
      <c r="V6" s="75"/>
      <c r="W6" s="979"/>
      <c r="X6" s="68">
        <v>2009</v>
      </c>
      <c r="Y6" s="88">
        <f>'VA 1DGT--'!T16</f>
        <v>94.675746905446005</v>
      </c>
      <c r="Z6" s="298"/>
      <c r="AA6" s="796">
        <v>91.67800084582494</v>
      </c>
      <c r="AB6" s="797"/>
      <c r="AC6" s="75"/>
      <c r="AD6" s="53"/>
      <c r="AE6" s="75"/>
      <c r="AF6" s="75"/>
    </row>
    <row r="7" spans="1:50" ht="14.4" customHeight="1" x14ac:dyDescent="0.3">
      <c r="A7" s="963"/>
      <c r="B7" s="68">
        <v>2010</v>
      </c>
      <c r="C7" s="88">
        <f>'NoE 1DGT--'!U16</f>
        <v>102.70728509551692</v>
      </c>
      <c r="D7" s="89"/>
      <c r="E7" s="796">
        <v>103.04311043312738</v>
      </c>
      <c r="F7" s="797"/>
      <c r="G7" s="75"/>
      <c r="H7" s="53"/>
      <c r="I7" s="75"/>
      <c r="J7" s="75"/>
      <c r="L7" s="963"/>
      <c r="M7" s="68">
        <v>2010</v>
      </c>
      <c r="N7" s="90">
        <f>'EMP 1DGT--'!U16</f>
        <v>100.32381309381353</v>
      </c>
      <c r="O7" s="300"/>
      <c r="P7" s="796">
        <v>97.168248483451336</v>
      </c>
      <c r="Q7" s="797"/>
      <c r="R7" s="75"/>
      <c r="S7" s="53"/>
      <c r="T7" s="75"/>
      <c r="U7" s="75"/>
      <c r="V7" s="77"/>
      <c r="W7" s="979"/>
      <c r="X7" s="68">
        <v>2010</v>
      </c>
      <c r="Y7" s="88">
        <f>'VA 1DGT--'!U16</f>
        <v>99.53155040936683</v>
      </c>
      <c r="Z7" s="89"/>
      <c r="AA7" s="796">
        <v>95.391290108073548</v>
      </c>
      <c r="AB7" s="797"/>
      <c r="AC7" s="75"/>
      <c r="AD7" s="53"/>
      <c r="AE7" s="75"/>
      <c r="AF7" s="75"/>
    </row>
    <row r="8" spans="1:50" ht="14.4" customHeight="1" x14ac:dyDescent="0.3">
      <c r="A8" s="963"/>
      <c r="B8" s="68">
        <v>2011</v>
      </c>
      <c r="C8" s="88">
        <f>'NoE 1DGT--'!V16</f>
        <v>103.57321819592123</v>
      </c>
      <c r="D8" s="89"/>
      <c r="E8" s="796">
        <v>103.38286065765557</v>
      </c>
      <c r="F8" s="797"/>
      <c r="G8" s="75"/>
      <c r="H8" s="53"/>
      <c r="I8" s="75"/>
      <c r="J8" s="75"/>
      <c r="L8" s="963"/>
      <c r="M8" s="68">
        <v>2011</v>
      </c>
      <c r="N8" s="90">
        <f>'EMP 1DGT--'!V16</f>
        <v>102.28133965773273</v>
      </c>
      <c r="O8" s="300"/>
      <c r="P8" s="796">
        <v>97.098563616619785</v>
      </c>
      <c r="Q8" s="797"/>
      <c r="R8" s="75"/>
      <c r="S8" s="53"/>
      <c r="T8" s="75"/>
      <c r="U8" s="75"/>
      <c r="V8" s="75"/>
      <c r="W8" s="979"/>
      <c r="X8" s="68">
        <v>2011</v>
      </c>
      <c r="Y8" s="88">
        <f>'VA 1DGT--'!V16</f>
        <v>106.40696895724871</v>
      </c>
      <c r="Z8" s="89"/>
      <c r="AA8" s="796">
        <v>99.170235286693071</v>
      </c>
      <c r="AB8" s="797"/>
      <c r="AC8" s="75"/>
      <c r="AD8" s="53"/>
      <c r="AE8" s="75"/>
      <c r="AF8" s="75"/>
    </row>
    <row r="9" spans="1:50" ht="14.4" customHeight="1" x14ac:dyDescent="0.3">
      <c r="A9" s="963"/>
      <c r="B9" s="68">
        <v>2012</v>
      </c>
      <c r="C9" s="88">
        <f>'NoE 1DGT--'!W16</f>
        <v>104.99927924712213</v>
      </c>
      <c r="D9" s="89"/>
      <c r="E9" s="796">
        <v>104.80813696270329</v>
      </c>
      <c r="F9" s="797"/>
      <c r="G9" s="75"/>
      <c r="H9" s="53"/>
      <c r="I9" s="75"/>
      <c r="J9" s="75"/>
      <c r="L9" s="963"/>
      <c r="M9" s="68">
        <v>2012</v>
      </c>
      <c r="N9" s="90">
        <f>'EMP 1DGT--'!W16</f>
        <v>104.59595449892591</v>
      </c>
      <c r="O9" s="300"/>
      <c r="P9" s="796">
        <v>96.320687181141935</v>
      </c>
      <c r="Q9" s="797"/>
      <c r="R9" s="75"/>
      <c r="S9" s="53"/>
      <c r="T9" s="75"/>
      <c r="U9" s="75"/>
      <c r="V9" s="75"/>
      <c r="W9" s="979"/>
      <c r="X9" s="68">
        <v>2012</v>
      </c>
      <c r="Y9" s="88">
        <f>'VA 1DGT--'!W16</f>
        <v>107.62016374673263</v>
      </c>
      <c r="Z9" s="89"/>
      <c r="AA9" s="796">
        <v>97.058555420856308</v>
      </c>
      <c r="AB9" s="797"/>
      <c r="AC9" s="75"/>
      <c r="AD9" s="53"/>
      <c r="AE9" s="75"/>
      <c r="AF9" s="75"/>
    </row>
    <row r="10" spans="1:50" ht="14.4" customHeight="1" x14ac:dyDescent="0.3">
      <c r="A10" s="963"/>
      <c r="B10" s="68">
        <v>2013</v>
      </c>
      <c r="C10" s="88">
        <f>'NoE 1DGT--'!X16</f>
        <v>108.37686451905191</v>
      </c>
      <c r="D10" s="301"/>
      <c r="E10" s="796">
        <v>105.55795892385864</v>
      </c>
      <c r="F10" s="798"/>
      <c r="G10" s="75"/>
      <c r="H10" s="53"/>
      <c r="I10" s="75"/>
      <c r="J10" s="75"/>
      <c r="L10" s="963"/>
      <c r="M10" s="68">
        <v>2013</v>
      </c>
      <c r="N10" s="90">
        <f>'EMP 1DGT--'!X16</f>
        <v>106.35065815083404</v>
      </c>
      <c r="O10" s="302"/>
      <c r="P10" s="796">
        <v>94.940232256326766</v>
      </c>
      <c r="Q10" s="798"/>
      <c r="R10" s="75"/>
      <c r="S10" s="53"/>
      <c r="T10" s="75"/>
      <c r="U10" s="75"/>
      <c r="V10" s="75"/>
      <c r="W10" s="979"/>
      <c r="X10" s="68">
        <v>2013</v>
      </c>
      <c r="Y10" s="88">
        <f>'VA 1DGT--'!X16</f>
        <v>112.01659069797584</v>
      </c>
      <c r="Z10" s="301"/>
      <c r="AA10" s="796">
        <v>97.933702077545234</v>
      </c>
      <c r="AB10" s="798"/>
      <c r="AC10" s="75"/>
      <c r="AD10" s="53"/>
      <c r="AE10" s="75"/>
      <c r="AF10" s="75"/>
    </row>
    <row r="11" spans="1:50" ht="14.4" customHeight="1" x14ac:dyDescent="0.3">
      <c r="A11" s="963"/>
      <c r="B11" s="68">
        <v>2014</v>
      </c>
      <c r="C11" s="90">
        <f>'NoE 1DGT--'!Y16</f>
        <v>109.54242488725366</v>
      </c>
      <c r="D11" s="92"/>
      <c r="E11" s="799">
        <v>109.6737827711529</v>
      </c>
      <c r="F11" s="800"/>
      <c r="G11" s="75"/>
      <c r="H11" s="75"/>
      <c r="I11" s="75"/>
      <c r="J11" s="75"/>
      <c r="L11" s="963"/>
      <c r="M11" s="68">
        <v>2014</v>
      </c>
      <c r="N11" s="90">
        <f>'EMP 1DGT--'!Y16</f>
        <v>107.87260852640533</v>
      </c>
      <c r="O11" s="302"/>
      <c r="P11" s="799">
        <v>96.978102328080041</v>
      </c>
      <c r="Q11" s="800"/>
      <c r="R11" s="75"/>
      <c r="S11" s="75"/>
      <c r="T11" s="75"/>
      <c r="U11" s="75"/>
      <c r="V11" s="75"/>
      <c r="W11" s="979"/>
      <c r="X11" s="68">
        <v>2014</v>
      </c>
      <c r="Y11" s="92">
        <f>'VA 1DGT--'!Y16</f>
        <v>114.41653405629604</v>
      </c>
      <c r="Z11" s="92"/>
      <c r="AA11" s="799">
        <v>100.26661327497568</v>
      </c>
      <c r="AB11" s="800"/>
      <c r="AC11" s="75"/>
      <c r="AD11" s="75"/>
      <c r="AE11" s="75"/>
      <c r="AF11" s="75"/>
    </row>
    <row r="12" spans="1:50" ht="14.4" customHeight="1" x14ac:dyDescent="0.3">
      <c r="A12" s="963"/>
      <c r="B12" s="68">
        <v>2015</v>
      </c>
      <c r="C12" s="88">
        <f>'NoE 1DGT--'!Z16</f>
        <v>109.77375223948215</v>
      </c>
      <c r="D12" s="92"/>
      <c r="E12" s="796">
        <v>108.98320662008196</v>
      </c>
      <c r="F12" s="800"/>
      <c r="G12" s="75"/>
      <c r="H12" s="75"/>
      <c r="I12" s="75"/>
      <c r="J12" s="75"/>
      <c r="L12" s="963"/>
      <c r="M12" s="68">
        <v>2015</v>
      </c>
      <c r="N12" s="90">
        <f>'EMP 1DGT--'!Z16</f>
        <v>108.44336154323035</v>
      </c>
      <c r="O12" s="91"/>
      <c r="P12" s="796">
        <v>97.058557112056889</v>
      </c>
      <c r="Q12" s="800"/>
      <c r="R12" s="53"/>
      <c r="S12" s="75"/>
      <c r="T12" s="75"/>
      <c r="U12" s="75"/>
      <c r="V12" s="75"/>
      <c r="W12" s="979"/>
      <c r="X12" s="68">
        <v>2015</v>
      </c>
      <c r="Y12" s="88">
        <f>'VA 1DGT--'!Z16</f>
        <v>119.22448202674387</v>
      </c>
      <c r="Z12" s="92"/>
      <c r="AA12" s="796">
        <v>104.10249567216277</v>
      </c>
      <c r="AB12" s="800"/>
      <c r="AC12" s="53"/>
      <c r="AD12" s="75"/>
      <c r="AE12" s="75"/>
      <c r="AF12" s="75"/>
    </row>
    <row r="13" spans="1:50" ht="14.4" customHeight="1" x14ac:dyDescent="0.3">
      <c r="A13" s="963"/>
      <c r="B13" s="68">
        <v>2016</v>
      </c>
      <c r="C13" s="88">
        <f>'NoE 1DGT--'!AA16</f>
        <v>110.326329445844</v>
      </c>
      <c r="D13" s="88"/>
      <c r="E13" s="796">
        <v>112.7700698566187</v>
      </c>
      <c r="F13" s="798"/>
      <c r="G13" s="75"/>
      <c r="H13" s="75"/>
      <c r="I13" s="75"/>
      <c r="J13" s="75"/>
      <c r="L13" s="963"/>
      <c r="M13" s="68">
        <v>2016</v>
      </c>
      <c r="N13" s="90">
        <f>'EMP 1DGT--'!AA16</f>
        <v>110.12978474935483</v>
      </c>
      <c r="O13" s="91"/>
      <c r="P13" s="796">
        <v>100.89659710702956</v>
      </c>
      <c r="Q13" s="798"/>
      <c r="R13" s="53"/>
      <c r="S13" s="75"/>
      <c r="T13" s="75"/>
      <c r="U13" s="75"/>
      <c r="V13" s="75"/>
      <c r="W13" s="979"/>
      <c r="X13" s="68">
        <v>2016</v>
      </c>
      <c r="Y13" s="88">
        <f>'VA 1DGT--'!AA16</f>
        <v>125.67304797584843</v>
      </c>
      <c r="Z13" s="92"/>
      <c r="AA13" s="799">
        <v>109.42689441595718</v>
      </c>
      <c r="AB13" s="800"/>
      <c r="AC13" s="53"/>
      <c r="AD13" s="75"/>
      <c r="AE13" s="75"/>
      <c r="AF13" s="75"/>
    </row>
    <row r="14" spans="1:50" ht="14.4" customHeight="1" x14ac:dyDescent="0.3">
      <c r="A14" s="963"/>
      <c r="B14" s="344">
        <v>2017</v>
      </c>
      <c r="C14" s="88">
        <f>'NoE 1DGT--'!AB16</f>
        <v>113.33392824047061</v>
      </c>
      <c r="D14" s="92"/>
      <c r="E14" s="796">
        <v>112.39160065350728</v>
      </c>
      <c r="F14" s="798"/>
      <c r="G14" s="75"/>
      <c r="H14" s="75"/>
      <c r="I14" s="75"/>
      <c r="J14" s="75"/>
      <c r="L14" s="963"/>
      <c r="M14" s="344">
        <v>2017</v>
      </c>
      <c r="N14" s="90">
        <f>'EMP 1DGT--'!AB16</f>
        <v>112.50229956315509</v>
      </c>
      <c r="O14" s="91"/>
      <c r="P14" s="796">
        <v>100.63998971711857</v>
      </c>
      <c r="Q14" s="798"/>
      <c r="R14" s="53"/>
      <c r="S14" s="75"/>
      <c r="T14" s="75"/>
      <c r="U14" s="75"/>
      <c r="V14" s="75"/>
      <c r="W14" s="980"/>
      <c r="X14" s="344">
        <v>2017</v>
      </c>
      <c r="Y14" s="90">
        <f>'VA 1DGT--'!AB16</f>
        <v>131.28360723466764</v>
      </c>
      <c r="Z14" s="92"/>
      <c r="AA14" s="799">
        <v>110.81545740914105</v>
      </c>
      <c r="AB14" s="800"/>
      <c r="AC14" s="53"/>
      <c r="AD14" s="75"/>
      <c r="AE14" s="75"/>
      <c r="AF14" s="75"/>
    </row>
    <row r="15" spans="1:50" ht="14.4" customHeight="1" x14ac:dyDescent="0.3">
      <c r="A15" s="963"/>
      <c r="B15" s="344">
        <v>2018</v>
      </c>
      <c r="C15" s="618">
        <f>'NoE 1DGT--'!AC16</f>
        <v>107.75804669105786</v>
      </c>
      <c r="D15" s="92"/>
      <c r="E15" s="801">
        <v>114.84278940124796</v>
      </c>
      <c r="F15" s="798"/>
      <c r="G15" s="53"/>
      <c r="H15" s="53"/>
      <c r="I15" s="75"/>
      <c r="J15" s="75"/>
      <c r="L15" s="963"/>
      <c r="M15" s="344">
        <v>2018</v>
      </c>
      <c r="N15" s="635">
        <f>'EMP 1DGT--'!AC16</f>
        <v>108.70345006559883</v>
      </c>
      <c r="O15" s="91"/>
      <c r="P15" s="801">
        <v>100.74215045235999</v>
      </c>
      <c r="Q15" s="798"/>
      <c r="R15" s="53"/>
      <c r="S15" s="53"/>
      <c r="T15" s="75"/>
      <c r="U15" s="75"/>
      <c r="V15" s="75"/>
      <c r="W15" s="980"/>
      <c r="X15" s="344">
        <v>2018</v>
      </c>
      <c r="Y15" s="653">
        <f>'VA 1DGT--'!AC16</f>
        <v>122.06536704759026</v>
      </c>
      <c r="Z15" s="531"/>
      <c r="AA15" s="808">
        <v>110.64080341024936</v>
      </c>
      <c r="AB15" s="798"/>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 customHeight="1" x14ac:dyDescent="0.3">
      <c r="A16" s="963"/>
      <c r="B16" s="344">
        <v>2019</v>
      </c>
      <c r="C16" s="763">
        <f>'NoE 1DGT--'!AD16</f>
        <v>112.73673299881247</v>
      </c>
      <c r="D16" s="531">
        <f>'NoE 1DGT--'!AD16</f>
        <v>112.73673299881247</v>
      </c>
      <c r="E16" s="802">
        <v>117.18933115633803</v>
      </c>
      <c r="F16" s="800">
        <v>117.18933115633803</v>
      </c>
      <c r="G16" s="53"/>
      <c r="H16" s="53"/>
      <c r="I16" s="75"/>
      <c r="J16" s="75"/>
      <c r="L16" s="963"/>
      <c r="M16" s="344">
        <v>2019</v>
      </c>
      <c r="N16" s="346">
        <f>'EMP 1DGT--'!AD16</f>
        <v>110.59656002652788</v>
      </c>
      <c r="O16" s="91">
        <f>'EMP 1DGT--'!AD16</f>
        <v>110.59656002652788</v>
      </c>
      <c r="P16" s="796">
        <v>101.6424286152329</v>
      </c>
      <c r="Q16" s="800">
        <v>101.6424286152329</v>
      </c>
      <c r="R16" s="53"/>
      <c r="S16" s="53"/>
      <c r="T16" s="75"/>
      <c r="U16" s="75"/>
      <c r="V16" s="75"/>
      <c r="W16" s="577"/>
      <c r="X16" s="344">
        <v>2019</v>
      </c>
      <c r="Y16" s="346">
        <f>'VA 1DGT--'!AD16</f>
        <v>125.02082026743859</v>
      </c>
      <c r="Z16" s="345">
        <f>'VA 1DGT--'!AD16</f>
        <v>125.02082026743859</v>
      </c>
      <c r="AA16" s="809">
        <v>114.58267281984179</v>
      </c>
      <c r="AB16" s="798">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 customHeight="1" x14ac:dyDescent="0.3">
      <c r="A17" s="963"/>
      <c r="B17" s="68" t="s">
        <v>286</v>
      </c>
      <c r="C17" s="310"/>
      <c r="D17" s="91">
        <f>'NoE 1DGT--'!AE15</f>
        <v>110.03368500247936</v>
      </c>
      <c r="E17" s="801"/>
      <c r="F17" s="798">
        <v>115.08291743875461</v>
      </c>
      <c r="G17" s="53"/>
      <c r="H17" s="53"/>
      <c r="I17" s="75"/>
      <c r="J17" s="75"/>
      <c r="L17" s="963"/>
      <c r="M17" s="68" t="s">
        <v>286</v>
      </c>
      <c r="N17" s="574"/>
      <c r="O17" s="347">
        <f>'EMP 1DGT--'!AE16</f>
        <v>108.63142111561253</v>
      </c>
      <c r="P17" s="801"/>
      <c r="Q17" s="800">
        <v>99.656864926592974</v>
      </c>
      <c r="R17" s="53"/>
      <c r="S17" s="53"/>
      <c r="T17" s="75"/>
      <c r="U17" s="75"/>
      <c r="V17" s="75"/>
      <c r="W17" s="576"/>
      <c r="X17" s="68" t="s">
        <v>286</v>
      </c>
      <c r="Y17" s="532"/>
      <c r="Z17" s="345">
        <f>'VA 1DGT--'!AE16</f>
        <v>118.4858787831328</v>
      </c>
      <c r="AA17" s="808"/>
      <c r="AB17" s="798">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3">
      <c r="A18" s="963"/>
      <c r="B18" s="344" t="s">
        <v>288</v>
      </c>
      <c r="C18" s="575"/>
      <c r="D18" s="531">
        <f>'NoE 1DGT--'!AF16</f>
        <v>111.80764821768109</v>
      </c>
      <c r="E18" s="803"/>
      <c r="F18" s="800">
        <v>116.52372131326764</v>
      </c>
      <c r="G18" s="53"/>
      <c r="H18" s="53"/>
      <c r="I18" s="75"/>
      <c r="J18" s="75"/>
      <c r="L18" s="963"/>
      <c r="M18" s="68" t="s">
        <v>288</v>
      </c>
      <c r="N18" s="574"/>
      <c r="O18" s="347">
        <f>'EMP 1DGT--'!AF16</f>
        <v>109.95700754026038</v>
      </c>
      <c r="P18" s="801"/>
      <c r="Q18" s="800">
        <v>100.16527435163191</v>
      </c>
      <c r="R18" s="53"/>
      <c r="S18" s="53"/>
      <c r="T18" s="75"/>
      <c r="U18" s="75"/>
      <c r="V18" s="75"/>
      <c r="W18" s="576"/>
      <c r="X18" s="68" t="s">
        <v>288</v>
      </c>
      <c r="Y18" s="532"/>
      <c r="Z18" s="345">
        <f>'VA 1DGT--'!AF16</f>
        <v>126.27857236395843</v>
      </c>
      <c r="AA18" s="808"/>
      <c r="AB18" s="798">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 customHeight="1" thickBot="1" x14ac:dyDescent="0.35">
      <c r="A19" s="964"/>
      <c r="B19" s="69" t="s">
        <v>304</v>
      </c>
      <c r="C19" s="304"/>
      <c r="D19" s="305">
        <f>'NoE 1DGT--'!AG16</f>
        <v>114.82039524714959</v>
      </c>
      <c r="E19" s="804"/>
      <c r="F19" s="805">
        <v>118.42004702064638</v>
      </c>
      <c r="G19" s="53"/>
      <c r="H19" s="53"/>
      <c r="I19" s="75"/>
      <c r="J19" s="75"/>
      <c r="L19" s="964"/>
      <c r="M19" s="69" t="s">
        <v>304</v>
      </c>
      <c r="N19" s="573"/>
      <c r="O19" s="738">
        <f>'EMP 1DGT--'!AG16</f>
        <v>112.30997246291143</v>
      </c>
      <c r="P19" s="806"/>
      <c r="Q19" s="807">
        <v>101.76167773136119</v>
      </c>
      <c r="R19" s="53"/>
      <c r="S19" s="53"/>
      <c r="T19" s="75"/>
      <c r="U19" s="75"/>
      <c r="V19" s="75"/>
      <c r="W19" s="533"/>
      <c r="X19" s="69" t="s">
        <v>304</v>
      </c>
      <c r="Y19" s="304"/>
      <c r="Z19" s="303">
        <f>'VA 1DGT--'!AG16</f>
        <v>135.55551651400921</v>
      </c>
      <c r="AA19" s="804"/>
      <c r="AB19" s="805">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4.4" thickBot="1" x14ac:dyDescent="0.35">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5">
      <c r="A21" s="959" t="s">
        <v>161</v>
      </c>
      <c r="B21" s="102"/>
      <c r="C21" s="965" t="s">
        <v>101</v>
      </c>
      <c r="D21" s="970"/>
      <c r="E21" s="940" t="s">
        <v>102</v>
      </c>
      <c r="F21" s="941"/>
      <c r="G21" s="965" t="s">
        <v>148</v>
      </c>
      <c r="H21" s="941"/>
      <c r="I21" s="940" t="s">
        <v>105</v>
      </c>
      <c r="J21" s="941"/>
      <c r="K21" s="294"/>
      <c r="L21" s="959" t="s">
        <v>162</v>
      </c>
      <c r="M21" s="102"/>
      <c r="N21" s="940" t="s">
        <v>101</v>
      </c>
      <c r="O21" s="941"/>
      <c r="P21" s="965" t="s">
        <v>102</v>
      </c>
      <c r="Q21" s="970"/>
      <c r="R21" s="940" t="s">
        <v>148</v>
      </c>
      <c r="S21" s="941"/>
      <c r="T21" s="940" t="s">
        <v>105</v>
      </c>
      <c r="U21" s="941"/>
      <c r="V21" s="294"/>
      <c r="W21" s="975" t="s">
        <v>163</v>
      </c>
      <c r="X21" s="102"/>
      <c r="Y21" s="965" t="s">
        <v>101</v>
      </c>
      <c r="Z21" s="970"/>
      <c r="AA21" s="940" t="s">
        <v>102</v>
      </c>
      <c r="AB21" s="941"/>
      <c r="AC21" s="965" t="s">
        <v>148</v>
      </c>
      <c r="AD21" s="970"/>
      <c r="AE21" s="940" t="s">
        <v>105</v>
      </c>
      <c r="AF21" s="941"/>
    </row>
    <row r="22" spans="1:50" s="54" customFormat="1" ht="15" customHeight="1" x14ac:dyDescent="0.3">
      <c r="A22" s="960"/>
      <c r="B22" s="96">
        <v>2008</v>
      </c>
      <c r="C22" s="97">
        <f>'NoE 1DGT--'!S11</f>
        <v>100</v>
      </c>
      <c r="D22" s="98"/>
      <c r="E22" s="99">
        <f>'NoE 1DGT--'!S12</f>
        <v>100</v>
      </c>
      <c r="F22" s="100"/>
      <c r="G22" s="97">
        <f>'NoE 1DGT--'!S13</f>
        <v>100</v>
      </c>
      <c r="H22" s="98"/>
      <c r="I22" s="311">
        <f>'NoE 1DGT--'!S14</f>
        <v>100</v>
      </c>
      <c r="J22" s="312"/>
      <c r="K22" s="75"/>
      <c r="L22" s="960"/>
      <c r="M22" s="96">
        <v>2008</v>
      </c>
      <c r="N22" s="99">
        <f>'EMP 1DGT--'!S11</f>
        <v>100</v>
      </c>
      <c r="O22" s="100"/>
      <c r="P22" s="97">
        <f>'EMP 1DGT--'!S12</f>
        <v>100</v>
      </c>
      <c r="Q22" s="98"/>
      <c r="R22" s="99">
        <f>'EMP 1DGT--'!S13</f>
        <v>100</v>
      </c>
      <c r="S22" s="100"/>
      <c r="T22" s="99">
        <f>'EMP 1DGT--'!S14</f>
        <v>100</v>
      </c>
      <c r="U22" s="100"/>
      <c r="V22" s="53"/>
      <c r="W22" s="976"/>
      <c r="X22" s="96">
        <v>2008</v>
      </c>
      <c r="Y22" s="97">
        <f>'VA 1DGT--'!S11</f>
        <v>100</v>
      </c>
      <c r="Z22" s="98"/>
      <c r="AA22" s="99">
        <f>'VA 1DGT--'!S12</f>
        <v>100</v>
      </c>
      <c r="AB22" s="100"/>
      <c r="AC22" s="97">
        <f>'VA 1DGT--'!S13</f>
        <v>100</v>
      </c>
      <c r="AD22" s="98"/>
      <c r="AE22" s="99">
        <f>'VA 1DGT--'!S14</f>
        <v>100</v>
      </c>
      <c r="AF22" s="100"/>
    </row>
    <row r="23" spans="1:50" s="54" customFormat="1" ht="14.4" customHeight="1" x14ac:dyDescent="0.3">
      <c r="A23" s="960"/>
      <c r="B23" s="52">
        <v>2009</v>
      </c>
      <c r="C23" s="79">
        <f>'NoE 1DGT--'!T11</f>
        <v>98.860388794673696</v>
      </c>
      <c r="D23" s="80"/>
      <c r="E23" s="81">
        <f>'NoE 1DGT--'!T12</f>
        <v>99.577193702079327</v>
      </c>
      <c r="F23" s="82"/>
      <c r="G23" s="79">
        <f>'NoE 1DGT--'!T13</f>
        <v>97.972836002432601</v>
      </c>
      <c r="H23" s="80"/>
      <c r="I23" s="81">
        <f>'NoE 1DGT--'!T14</f>
        <v>95.536562203228868</v>
      </c>
      <c r="J23" s="82"/>
      <c r="K23" s="75"/>
      <c r="L23" s="960"/>
      <c r="M23" s="52">
        <v>2009</v>
      </c>
      <c r="N23" s="81">
        <f>'EMP 1DGT--'!T11</f>
        <v>99.418902671292031</v>
      </c>
      <c r="O23" s="82"/>
      <c r="P23" s="79">
        <f>'EMP 1DGT--'!T12</f>
        <v>99.484995428611114</v>
      </c>
      <c r="Q23" s="80"/>
      <c r="R23" s="81">
        <f>'EMP 1DGT--'!T13</f>
        <v>98.075502040733241</v>
      </c>
      <c r="S23" s="82"/>
      <c r="T23" s="81">
        <f>'EMP 1DGT--'!T14</f>
        <v>95.2440941566189</v>
      </c>
      <c r="U23" s="82"/>
      <c r="V23" s="53"/>
      <c r="W23" s="976"/>
      <c r="X23" s="52">
        <v>2009</v>
      </c>
      <c r="Y23" s="79">
        <f>'VA 1DGT--'!T11</f>
        <v>93.970757180156667</v>
      </c>
      <c r="Z23" s="80"/>
      <c r="AA23" s="81">
        <f>'VA 1DGT--'!T12</f>
        <v>96.552361316424154</v>
      </c>
      <c r="AB23" s="82"/>
      <c r="AC23" s="79">
        <f>'VA 1DGT--'!T13</f>
        <v>93.535556107580163</v>
      </c>
      <c r="AD23" s="80"/>
      <c r="AE23" s="81">
        <f>'VA 1DGT--'!T14</f>
        <v>91.123949665209565</v>
      </c>
      <c r="AF23" s="82"/>
    </row>
    <row r="24" spans="1:50" s="54" customFormat="1" ht="14.4" customHeight="1" x14ac:dyDescent="0.3">
      <c r="A24" s="960"/>
      <c r="B24" s="52">
        <v>2010</v>
      </c>
      <c r="C24" s="79">
        <f>'NoE 1DGT--'!U11</f>
        <v>103.00271653790591</v>
      </c>
      <c r="D24" s="80"/>
      <c r="E24" s="81">
        <f>'NoE 1DGT--'!U12</f>
        <v>101.0633262865617</v>
      </c>
      <c r="F24" s="82"/>
      <c r="G24" s="79">
        <f>'NoE 1DGT--'!U13</f>
        <v>98.013379282383951</v>
      </c>
      <c r="H24" s="80"/>
      <c r="I24" s="81">
        <f>'NoE 1DGT--'!U14</f>
        <v>95.15669515669515</v>
      </c>
      <c r="J24" s="82"/>
      <c r="K24" s="75"/>
      <c r="L24" s="960"/>
      <c r="M24" s="52">
        <v>2010</v>
      </c>
      <c r="N24" s="81">
        <f>'EMP 1DGT--'!U11</f>
        <v>101.57916765292798</v>
      </c>
      <c r="O24" s="82"/>
      <c r="P24" s="79">
        <f>'EMP 1DGT--'!U12</f>
        <v>100.94040000066133</v>
      </c>
      <c r="Q24" s="80"/>
      <c r="R24" s="81">
        <f>'EMP 1DGT--'!U13</f>
        <v>97.93443190261479</v>
      </c>
      <c r="S24" s="82"/>
      <c r="T24" s="81">
        <f>'EMP 1DGT--'!U14</f>
        <v>95.141861890524922</v>
      </c>
      <c r="U24" s="82"/>
      <c r="V24" s="53"/>
      <c r="W24" s="976"/>
      <c r="X24" s="52">
        <v>2010</v>
      </c>
      <c r="Y24" s="79">
        <f>'VA 1DGT--'!U11</f>
        <v>97.669625761531748</v>
      </c>
      <c r="Z24" s="80"/>
      <c r="AA24" s="81">
        <f>'VA 1DGT--'!U12</f>
        <v>101.35539044062345</v>
      </c>
      <c r="AB24" s="82"/>
      <c r="AC24" s="79">
        <f>'VA 1DGT--'!U13</f>
        <v>99.447436821792309</v>
      </c>
      <c r="AD24" s="80"/>
      <c r="AE24" s="81">
        <f>'VA 1DGT--'!U14</f>
        <v>96.010800424604284</v>
      </c>
      <c r="AF24" s="82"/>
    </row>
    <row r="25" spans="1:50" s="54" customFormat="1" ht="14.4" customHeight="1" x14ac:dyDescent="0.3">
      <c r="A25" s="960"/>
      <c r="B25" s="52">
        <v>2011</v>
      </c>
      <c r="C25" s="79">
        <f>'NoE 1DGT--'!V11</f>
        <v>103.7124709503172</v>
      </c>
      <c r="D25" s="80"/>
      <c r="E25" s="81">
        <f>'NoE 1DGT--'!V12</f>
        <v>102.77979364528444</v>
      </c>
      <c r="F25" s="82"/>
      <c r="G25" s="79">
        <f>'NoE 1DGT--'!V13</f>
        <v>101.47982971822421</v>
      </c>
      <c r="H25" s="80"/>
      <c r="I25" s="81">
        <f>'NoE 1DGT--'!V14</f>
        <v>97.340930674264001</v>
      </c>
      <c r="J25" s="82"/>
      <c r="K25" s="75"/>
      <c r="L25" s="960"/>
      <c r="M25" s="52">
        <v>2011</v>
      </c>
      <c r="N25" s="81">
        <f>'EMP 1DGT--'!V11</f>
        <v>102.48945418861915</v>
      </c>
      <c r="O25" s="82"/>
      <c r="P25" s="79">
        <f>'EMP 1DGT--'!V12</f>
        <v>102.42093481182907</v>
      </c>
      <c r="Q25" s="80"/>
      <c r="R25" s="81">
        <f>'EMP 1DGT--'!V13</f>
        <v>101.83920447027451</v>
      </c>
      <c r="S25" s="82"/>
      <c r="T25" s="81">
        <f>'EMP 1DGT--'!V14</f>
        <v>97.944827328064974</v>
      </c>
      <c r="U25" s="82"/>
      <c r="V25" s="53"/>
      <c r="W25" s="976"/>
      <c r="X25" s="52">
        <v>2011</v>
      </c>
      <c r="Y25" s="79">
        <f>'VA 1DGT--'!V11</f>
        <v>104.22454308093994</v>
      </c>
      <c r="Z25" s="80"/>
      <c r="AA25" s="81">
        <f>'VA 1DGT--'!V12</f>
        <v>105.36288544827406</v>
      </c>
      <c r="AB25" s="82"/>
      <c r="AC25" s="79">
        <f>'VA 1DGT--'!V13</f>
        <v>109.28178904446558</v>
      </c>
      <c r="AD25" s="80"/>
      <c r="AE25" s="81">
        <f>'VA 1DGT--'!V14</f>
        <v>101.93640364067292</v>
      </c>
      <c r="AF25" s="82"/>
    </row>
    <row r="26" spans="1:50" s="54" customFormat="1" ht="14.4" customHeight="1" x14ac:dyDescent="0.3">
      <c r="A26" s="960"/>
      <c r="B26" s="52">
        <v>2012</v>
      </c>
      <c r="C26" s="79">
        <f>'NoE 1DGT--'!W11</f>
        <v>104.91881791344765</v>
      </c>
      <c r="D26" s="80"/>
      <c r="E26" s="81">
        <f>'NoE 1DGT--'!W12</f>
        <v>105.77099043952923</v>
      </c>
      <c r="F26" s="82"/>
      <c r="G26" s="79">
        <f>'NoE 1DGT--'!W13</f>
        <v>104.19622947496453</v>
      </c>
      <c r="H26" s="80"/>
      <c r="I26" s="81">
        <f>'NoE 1DGT--'!W14</f>
        <v>100.37986704653372</v>
      </c>
      <c r="J26" s="82"/>
      <c r="K26" s="75"/>
      <c r="L26" s="960"/>
      <c r="M26" s="52">
        <v>2012</v>
      </c>
      <c r="N26" s="81">
        <f>'EMP 1DGT--'!W11</f>
        <v>104.079438058348</v>
      </c>
      <c r="O26" s="82"/>
      <c r="P26" s="79">
        <f>'EMP 1DGT--'!W12</f>
        <v>105.49922377320621</v>
      </c>
      <c r="Q26" s="80"/>
      <c r="R26" s="81">
        <f>'EMP 1DGT--'!W13</f>
        <v>104.15454610225041</v>
      </c>
      <c r="S26" s="82"/>
      <c r="T26" s="81">
        <f>'EMP 1DGT--'!W14</f>
        <v>99.856477127577449</v>
      </c>
      <c r="U26" s="82"/>
      <c r="V26" s="53"/>
      <c r="W26" s="976"/>
      <c r="X26" s="52">
        <v>2012</v>
      </c>
      <c r="Y26" s="79">
        <f>'VA 1DGT--'!W11</f>
        <v>106.27536988685813</v>
      </c>
      <c r="Z26" s="80"/>
      <c r="AA26" s="81">
        <f>'VA 1DGT--'!W12</f>
        <v>107.14230140823152</v>
      </c>
      <c r="AB26" s="82"/>
      <c r="AC26" s="79">
        <f>'VA 1DGT--'!W13</f>
        <v>109.23695387430398</v>
      </c>
      <c r="AD26" s="80"/>
      <c r="AE26" s="81">
        <f>'VA 1DGT--'!W14</f>
        <v>106.01208464125651</v>
      </c>
      <c r="AF26" s="82"/>
    </row>
    <row r="27" spans="1:50" s="54" customFormat="1" ht="14.4" customHeight="1" x14ac:dyDescent="0.3">
      <c r="A27" s="960"/>
      <c r="B27" s="52">
        <v>2013</v>
      </c>
      <c r="C27" s="79">
        <f>'NoE 1DGT--'!X11</f>
        <v>108.58143332705232</v>
      </c>
      <c r="D27" s="306"/>
      <c r="E27" s="81">
        <f>'NoE 1DGT--'!X12</f>
        <v>107.4369734641719</v>
      </c>
      <c r="F27" s="307"/>
      <c r="G27" s="79">
        <f>'NoE 1DGT--'!X13</f>
        <v>103.85161159537806</v>
      </c>
      <c r="H27" s="306"/>
      <c r="I27" s="81">
        <f>'NoE 1DGT--'!X14</f>
        <v>101.13960113960114</v>
      </c>
      <c r="J27" s="307"/>
      <c r="K27" s="75"/>
      <c r="L27" s="960"/>
      <c r="M27" s="52">
        <v>2013</v>
      </c>
      <c r="N27" s="81">
        <f>'EMP 1DGT--'!X11</f>
        <v>107.04073011030974</v>
      </c>
      <c r="O27" s="307"/>
      <c r="P27" s="79">
        <f>'EMP 1DGT--'!X12</f>
        <v>107.10078052538732</v>
      </c>
      <c r="Q27" s="306"/>
      <c r="R27" s="81">
        <f>'EMP 1DGT--'!X13</f>
        <v>104.53093670164581</v>
      </c>
      <c r="S27" s="307"/>
      <c r="T27" s="81">
        <f>'EMP 1DGT--'!X14</f>
        <v>100.48285445587636</v>
      </c>
      <c r="U27" s="307"/>
      <c r="V27" s="53"/>
      <c r="W27" s="976"/>
      <c r="X27" s="52">
        <v>2013</v>
      </c>
      <c r="Y27" s="79">
        <f>'VA 1DGT--'!X11</f>
        <v>109.23307223672757</v>
      </c>
      <c r="Z27" s="306"/>
      <c r="AA27" s="81">
        <f>'VA 1DGT--'!X12</f>
        <v>115.10671957260303</v>
      </c>
      <c r="AB27" s="307"/>
      <c r="AC27" s="79">
        <f>'VA 1DGT--'!X13</f>
        <v>111.55111512338756</v>
      </c>
      <c r="AD27" s="306"/>
      <c r="AE27" s="81">
        <f>'VA 1DGT--'!X14</f>
        <v>104.68544007178606</v>
      </c>
      <c r="AF27" s="307"/>
    </row>
    <row r="28" spans="1:50" s="54" customFormat="1" ht="14.4" customHeight="1" x14ac:dyDescent="0.3">
      <c r="A28" s="960"/>
      <c r="B28" s="52">
        <v>2014</v>
      </c>
      <c r="C28" s="84">
        <f>'NoE 1DGT--'!Y11</f>
        <v>109.65509390113687</v>
      </c>
      <c r="D28" s="84"/>
      <c r="E28" s="555">
        <f>'NoE 1DGT--'!Y12</f>
        <v>109.21970151137475</v>
      </c>
      <c r="F28" s="82"/>
      <c r="G28" s="79">
        <f>'NoE 1DGT--'!Y13</f>
        <v>105.79768903304277</v>
      </c>
      <c r="H28" s="53"/>
      <c r="I28" s="555">
        <f>'NoE 1DGT--'!Y14</f>
        <v>100.56980056980056</v>
      </c>
      <c r="J28" s="82"/>
      <c r="K28" s="75"/>
      <c r="L28" s="960"/>
      <c r="M28" s="52">
        <v>2014</v>
      </c>
      <c r="N28" s="555">
        <f>'EMP 1DGT--'!Y11</f>
        <v>108.56660046305949</v>
      </c>
      <c r="O28" s="82"/>
      <c r="P28" s="306">
        <f>'EMP 1DGT--'!Y12</f>
        <v>108.63455176415933</v>
      </c>
      <c r="Q28" s="80"/>
      <c r="R28" s="555">
        <f>'EMP 1DGT--'!Y13</f>
        <v>106.03324206862156</v>
      </c>
      <c r="S28" s="82"/>
      <c r="T28" s="555">
        <f>'EMP 1DGT--'!Y14</f>
        <v>98.920712678204637</v>
      </c>
      <c r="U28" s="82"/>
      <c r="V28" s="53"/>
      <c r="W28" s="976"/>
      <c r="X28" s="52">
        <v>2014</v>
      </c>
      <c r="Y28" s="84">
        <f>'VA 1DGT--'!Y11</f>
        <v>111.52550043516101</v>
      </c>
      <c r="Z28" s="80"/>
      <c r="AA28" s="81">
        <f>'VA 1DGT--'!Y12</f>
        <v>114.52319821572137</v>
      </c>
      <c r="AB28" s="556"/>
      <c r="AC28" s="306">
        <f>'VA 1DGT--'!Y13</f>
        <v>116.83262412980388</v>
      </c>
      <c r="AD28" s="80"/>
      <c r="AE28" s="81">
        <f>'VA 1DGT--'!Y14</f>
        <v>103.33097262342702</v>
      </c>
      <c r="AF28" s="556"/>
      <c r="AG28" s="53"/>
    </row>
    <row r="29" spans="1:50" s="54" customFormat="1" ht="14.4" customHeight="1" x14ac:dyDescent="0.3">
      <c r="A29" s="960"/>
      <c r="B29" s="52">
        <v>2015</v>
      </c>
      <c r="C29" s="79">
        <f>'NoE 1DGT--'!Z11</f>
        <v>109.71986684253501</v>
      </c>
      <c r="D29" s="84"/>
      <c r="E29" s="81">
        <f>'NoE 1DGT--'!Z12</f>
        <v>110.81311330577731</v>
      </c>
      <c r="F29" s="83"/>
      <c r="G29" s="79">
        <f>'NoE 1DGT--'!Z13</f>
        <v>105.87877559294547</v>
      </c>
      <c r="H29" s="84"/>
      <c r="I29" s="81">
        <f>'NoE 1DGT--'!Z14</f>
        <v>102.659069325736</v>
      </c>
      <c r="J29" s="83"/>
      <c r="K29" s="75"/>
      <c r="L29" s="960"/>
      <c r="M29" s="52">
        <v>2015</v>
      </c>
      <c r="N29" s="81">
        <f>'EMP 1DGT--'!Z11</f>
        <v>108.64921127833574</v>
      </c>
      <c r="O29" s="83"/>
      <c r="P29" s="79">
        <f>'EMP 1DGT--'!Z12</f>
        <v>110.03275197611305</v>
      </c>
      <c r="Q29" s="84"/>
      <c r="R29" s="81">
        <f>'EMP 1DGT--'!Z13</f>
        <v>106.21909637757128</v>
      </c>
      <c r="S29" s="83"/>
      <c r="T29" s="81">
        <f>'EMP 1DGT--'!Z14</f>
        <v>100.3739548680806</v>
      </c>
      <c r="U29" s="83"/>
      <c r="V29" s="53"/>
      <c r="W29" s="976"/>
      <c r="X29" s="52">
        <v>2015</v>
      </c>
      <c r="Y29" s="79">
        <f>'VA 1DGT--'!Z11</f>
        <v>116.58311575282853</v>
      </c>
      <c r="Z29" s="84"/>
      <c r="AA29" s="81">
        <f>'VA 1DGT--'!Z12</f>
        <v>121.44494054565732</v>
      </c>
      <c r="AB29" s="83"/>
      <c r="AC29" s="79">
        <f>'VA 1DGT--'!Z13</f>
        <v>119.44800104817357</v>
      </c>
      <c r="AD29" s="84"/>
      <c r="AE29" s="81">
        <f>'VA 1DGT--'!Z14</f>
        <v>106.98108300103549</v>
      </c>
      <c r="AF29" s="83"/>
    </row>
    <row r="30" spans="1:50" s="54" customFormat="1" ht="14.4" customHeight="1" x14ac:dyDescent="0.3">
      <c r="A30" s="960"/>
      <c r="B30" s="52">
        <v>2016</v>
      </c>
      <c r="C30" s="79">
        <f>'NoE 1DGT--'!AA11</f>
        <v>110.10654167451793</v>
      </c>
      <c r="D30" s="84"/>
      <c r="E30" s="81">
        <f>'NoE 1DGT--'!AA12</f>
        <v>112.46331997601995</v>
      </c>
      <c r="F30" s="83"/>
      <c r="G30" s="79">
        <f>'NoE 1DGT--'!AA13</f>
        <v>107.94648287046422</v>
      </c>
      <c r="H30" s="84"/>
      <c r="I30" s="81">
        <f>'NoE 1DGT--'!AA14</f>
        <v>103.51377018043685</v>
      </c>
      <c r="J30" s="83"/>
      <c r="K30" s="75"/>
      <c r="L30" s="960"/>
      <c r="M30" s="52">
        <v>2016</v>
      </c>
      <c r="N30" s="81">
        <f>'EMP 1DGT--'!AA11</f>
        <v>109.37029239839418</v>
      </c>
      <c r="O30" s="83"/>
      <c r="P30" s="79">
        <f>'EMP 1DGT--'!AA12</f>
        <v>111.8824698395798</v>
      </c>
      <c r="Q30" s="84"/>
      <c r="R30" s="81">
        <f>'EMP 1DGT--'!AA13</f>
        <v>108.95805555272827</v>
      </c>
      <c r="S30" s="83"/>
      <c r="T30" s="81">
        <f>'EMP 1DGT--'!AA14</f>
        <v>101.16900373837898</v>
      </c>
      <c r="U30" s="83"/>
      <c r="V30" s="53"/>
      <c r="W30" s="976"/>
      <c r="X30" s="52">
        <v>2016</v>
      </c>
      <c r="Y30" s="79">
        <f>'VA 1DGT--'!AA11</f>
        <v>123.52898172323759</v>
      </c>
      <c r="Z30" s="84"/>
      <c r="AA30" s="81">
        <f>'VA 1DGT--'!AA12</f>
        <v>126.08704812754478</v>
      </c>
      <c r="AB30" s="83"/>
      <c r="AC30" s="79">
        <f>'VA 1DGT--'!AA13</f>
        <v>127.15192872116762</v>
      </c>
      <c r="AD30" s="84"/>
      <c r="AE30" s="81">
        <f>'VA 1DGT--'!AA14</f>
        <v>112.66299207849652</v>
      </c>
      <c r="AF30" s="83"/>
    </row>
    <row r="31" spans="1:50" s="54" customFormat="1" ht="14.4" customHeight="1" x14ac:dyDescent="0.3">
      <c r="A31" s="960"/>
      <c r="B31" s="52">
        <v>2017</v>
      </c>
      <c r="C31" s="560">
        <f>'NoE 1DGT--'!AB11</f>
        <v>113.2572545694366</v>
      </c>
      <c r="D31" s="84"/>
      <c r="E31" s="348">
        <f>'NoE 1DGT--'!AB12</f>
        <v>114.49531442274319</v>
      </c>
      <c r="F31" s="339"/>
      <c r="G31" s="560">
        <f>'NoE 1DGT--'!AB13</f>
        <v>109.83174538820191</v>
      </c>
      <c r="H31" s="338"/>
      <c r="I31" s="348">
        <f>'NoE 1DGT--'!AB14</f>
        <v>107.0275403608737</v>
      </c>
      <c r="J31" s="83"/>
      <c r="K31" s="75"/>
      <c r="L31" s="960"/>
      <c r="M31" s="52">
        <v>2017</v>
      </c>
      <c r="N31" s="348">
        <f>'EMP 1DGT--'!AB11</f>
        <v>111.66286008988433</v>
      </c>
      <c r="O31" s="339"/>
      <c r="P31" s="79">
        <f>'EMP 1DGT--'!AB12</f>
        <v>114.4449275769655</v>
      </c>
      <c r="Q31" s="84"/>
      <c r="R31" s="348">
        <f>'EMP 1DGT--'!AB13</f>
        <v>111.20052112489695</v>
      </c>
      <c r="S31" s="339"/>
      <c r="T31" s="348">
        <f>'EMP 1DGT--'!AB14</f>
        <v>104.76888957511615</v>
      </c>
      <c r="U31" s="83"/>
      <c r="V31" s="53"/>
      <c r="W31" s="977"/>
      <c r="X31" s="52">
        <v>2017</v>
      </c>
      <c r="Y31" s="560">
        <f>'VA 1DGT--'!AB11</f>
        <v>129.06631853785902</v>
      </c>
      <c r="Z31" s="84"/>
      <c r="AA31" s="348">
        <f>'VA 1DGT--'!AB12</f>
        <v>133.65859384320129</v>
      </c>
      <c r="AB31" s="83"/>
      <c r="AC31" s="79">
        <f>'VA 1DGT--'!AB13</f>
        <v>130.99369123714777</v>
      </c>
      <c r="AD31" s="84"/>
      <c r="AE31" s="81">
        <f>'VA 1DGT--'!AB14</f>
        <v>117.13439359777358</v>
      </c>
      <c r="AF31" s="83"/>
    </row>
    <row r="32" spans="1:50" s="54" customFormat="1" ht="14.4" customHeight="1" x14ac:dyDescent="0.3">
      <c r="A32" s="960"/>
      <c r="B32" s="536">
        <v>2018</v>
      </c>
      <c r="C32" s="619">
        <f>'NoE 1DGT--'!AC11</f>
        <v>107.32994158658376</v>
      </c>
      <c r="D32" s="84"/>
      <c r="E32" s="620">
        <f>'NoE 1DGT--'!AC12</f>
        <v>111.37790679329821</v>
      </c>
      <c r="F32" s="83"/>
      <c r="G32" s="621">
        <f>'NoE 1DGT--'!AC13</f>
        <v>106.60855463206974</v>
      </c>
      <c r="H32" s="83"/>
      <c r="I32" s="622">
        <f>'NoE 1DGT--'!AC14</f>
        <v>112.44064577397911</v>
      </c>
      <c r="J32" s="83"/>
      <c r="K32" s="75"/>
      <c r="L32" s="960"/>
      <c r="M32" s="536">
        <v>2018</v>
      </c>
      <c r="N32" s="636">
        <f>'EMP 1DGT--'!AC11</f>
        <v>108.01215178444063</v>
      </c>
      <c r="O32" s="83"/>
      <c r="P32" s="637">
        <f>'EMP 1DGT--'!AC12</f>
        <v>110.90916906533697</v>
      </c>
      <c r="Q32" s="84"/>
      <c r="R32" s="638">
        <f>'EMP 1DGT--'!AC13</f>
        <v>106.88536270089263</v>
      </c>
      <c r="S32" s="83"/>
      <c r="T32" s="639">
        <f>'EMP 1DGT--'!AC14</f>
        <v>121.38572678485372</v>
      </c>
      <c r="U32" s="537"/>
      <c r="V32" s="53"/>
      <c r="W32" s="977"/>
      <c r="X32" s="536">
        <v>2018</v>
      </c>
      <c r="Y32" s="654">
        <f>'VA 1DGT--'!AC11</f>
        <v>109.5296779808529</v>
      </c>
      <c r="Z32" s="84"/>
      <c r="AA32" s="655">
        <f>'VA 1DGT--'!AC12</f>
        <v>132.60269492855105</v>
      </c>
      <c r="AB32" s="339"/>
      <c r="AC32" s="656">
        <f>'VA 1DGT--'!AC13</f>
        <v>123.12688840889675</v>
      </c>
      <c r="AD32" s="84"/>
      <c r="AE32" s="657">
        <f>'VA 1DGT--'!AC14</f>
        <v>143.7536548968481</v>
      </c>
      <c r="AF32" s="83"/>
    </row>
    <row r="33" spans="1:80" s="54" customFormat="1" ht="14.4" customHeight="1" x14ac:dyDescent="0.3">
      <c r="A33" s="960"/>
      <c r="B33" s="52">
        <v>2019</v>
      </c>
      <c r="C33" s="81">
        <f>'NoE 1DGT--'!AD11</f>
        <v>112.82582752339677</v>
      </c>
      <c r="D33" s="83">
        <f>'NoE 1DGT--'!$AD$11</f>
        <v>112.82582752339677</v>
      </c>
      <c r="E33" s="81">
        <f>'NoE 1DGT--'!AD12</f>
        <v>112.68103366674029</v>
      </c>
      <c r="F33" s="83">
        <f>'NoE 1DGT--'!$AD$12</f>
        <v>112.68103366674029</v>
      </c>
      <c r="G33" s="79">
        <f>'NoE 1DGT--'!AD13</f>
        <v>108.49381714980741</v>
      </c>
      <c r="H33" s="84">
        <f>'NoE 1DGT--'!$AD$13</f>
        <v>108.49381714980741</v>
      </c>
      <c r="I33" s="81">
        <f>'NoE 1DGT--'!AD14</f>
        <v>114.71984805318138</v>
      </c>
      <c r="J33" s="83">
        <f>'NoE 1DGT--'!$AD$14</f>
        <v>114.71984805318138</v>
      </c>
      <c r="K33" s="75"/>
      <c r="L33" s="960"/>
      <c r="M33" s="52">
        <v>2019</v>
      </c>
      <c r="N33" s="81">
        <f>'EMP 1DGT--'!AD11</f>
        <v>110.07130865250318</v>
      </c>
      <c r="O33" s="83">
        <f>'EMP 1DGT--'!$AD$11</f>
        <v>110.07130865250318</v>
      </c>
      <c r="P33" s="81">
        <f>'EMP 1DGT--'!AD12</f>
        <v>112.40028502981735</v>
      </c>
      <c r="Q33" s="559">
        <f>'EMP 1DGT--'!$AD$12</f>
        <v>112.40028502981735</v>
      </c>
      <c r="R33" s="99">
        <f>'EMP 1DGT--'!AD13</f>
        <v>109.05780211503425</v>
      </c>
      <c r="S33" s="101">
        <f>'EMP 1DGT--'!$AD$13</f>
        <v>109.05780211503425</v>
      </c>
      <c r="T33" s="99">
        <f>'EMP 1DGT--'!AD14</f>
        <v>124.20120807190413</v>
      </c>
      <c r="U33" s="83">
        <f>'EMP 1DGT--'!$AD$14</f>
        <v>124.20120807190413</v>
      </c>
      <c r="V33" s="53"/>
      <c r="W33" s="571"/>
      <c r="X33" s="52">
        <v>2019</v>
      </c>
      <c r="Y33" s="81">
        <f>'VA 1DGT--'!AD11</f>
        <v>114.22071366405568</v>
      </c>
      <c r="Z33" s="84">
        <f>'VA 1DGT--'!$AD$11</f>
        <v>114.22071366405568</v>
      </c>
      <c r="AA33" s="81">
        <f>'VA 1DGT--'!AD12</f>
        <v>132.085514827926</v>
      </c>
      <c r="AB33" s="83">
        <f>'VA 1DGT--'!$AD$12</f>
        <v>132.085514827926</v>
      </c>
      <c r="AC33" s="79">
        <f>'VA 1DGT--'!AD13</f>
        <v>127.81717214281821</v>
      </c>
      <c r="AD33" s="84">
        <f>'VA 1DGT--'!$AD$13</f>
        <v>127.81717214281821</v>
      </c>
      <c r="AE33" s="81">
        <f>'VA 1DGT--'!AD14</f>
        <v>148.08647539424635</v>
      </c>
      <c r="AF33" s="83">
        <f>'VA 1DGT--'!$AD$14</f>
        <v>148.08647539424635</v>
      </c>
    </row>
    <row r="34" spans="1:80" s="54" customFormat="1" ht="14.4" customHeight="1" x14ac:dyDescent="0.3">
      <c r="A34" s="960"/>
      <c r="B34" s="52" t="s">
        <v>286</v>
      </c>
      <c r="C34" s="86"/>
      <c r="D34" s="83">
        <f>'NoE 1DGT--'!$AE$11</f>
        <v>110.06571509327304</v>
      </c>
      <c r="E34" s="86"/>
      <c r="F34" s="83">
        <f>'NoE 1DGT--'!$AE$12</f>
        <v>110.33035686113652</v>
      </c>
      <c r="G34" s="85"/>
      <c r="H34" s="84">
        <f>'NoE 1DGT--'!$AF$13</f>
        <v>108.51408878978309</v>
      </c>
      <c r="I34" s="86"/>
      <c r="J34" s="83">
        <f>'NoE 1DGT--'!$AE$14</f>
        <v>110.35137701804368</v>
      </c>
      <c r="K34" s="75"/>
      <c r="L34" s="960"/>
      <c r="M34" s="52" t="s">
        <v>286</v>
      </c>
      <c r="N34" s="86"/>
      <c r="O34" s="83">
        <f>'EMP 1DGT--'!$AE$11</f>
        <v>107.53247608283654</v>
      </c>
      <c r="P34" s="86"/>
      <c r="Q34" s="559">
        <f>'EMP 1DGT--'!$AE$12</f>
        <v>110.63670436753635</v>
      </c>
      <c r="R34" s="579"/>
      <c r="S34" s="101">
        <f>'EMP 1DGT--'!$AE$13</f>
        <v>107.58949200500768</v>
      </c>
      <c r="T34" s="579"/>
      <c r="U34" s="83">
        <f>'EMP 1DGT--'!$AE$14</f>
        <v>119.86651320129697</v>
      </c>
      <c r="V34" s="53"/>
      <c r="W34" s="616"/>
      <c r="X34" s="52" t="s">
        <v>286</v>
      </c>
      <c r="Y34" s="86"/>
      <c r="Z34" s="84">
        <f>'VA 1DGT--'!$AE$11</f>
        <v>110.39058017406438</v>
      </c>
      <c r="AA34" s="86"/>
      <c r="AB34" s="83">
        <f>'VA 1DGT--'!$AE$12</f>
        <v>123.68276514562099</v>
      </c>
      <c r="AC34" s="85"/>
      <c r="AD34" s="84">
        <f>'VA 1DGT--'!$AE$13</f>
        <v>120.67395806699825</v>
      </c>
      <c r="AE34" s="86"/>
      <c r="AF34" s="83">
        <f>'VA 1DGT--'!$AE$14</f>
        <v>136.13355680870535</v>
      </c>
    </row>
    <row r="35" spans="1:80" s="54" customFormat="1" ht="14.4" customHeight="1" x14ac:dyDescent="0.3">
      <c r="A35" s="960"/>
      <c r="B35" s="52" t="s">
        <v>288</v>
      </c>
      <c r="C35" s="86"/>
      <c r="D35" s="83">
        <f>'NoE 1DGT--'!$AF$11</f>
        <v>111.89937817976258</v>
      </c>
      <c r="E35" s="86"/>
      <c r="F35" s="83">
        <f>'NoE 1DGT--'!$AF$12</f>
        <v>111.58299940049854</v>
      </c>
      <c r="G35" s="85"/>
      <c r="H35" s="84">
        <f>'NoE 1DGT--'!$AF$13</f>
        <v>108.51408878978309</v>
      </c>
      <c r="I35" s="86"/>
      <c r="J35" s="83">
        <f>'NoE 1DGT--'!$AF$14</f>
        <v>113.01044634377968</v>
      </c>
      <c r="K35" s="75"/>
      <c r="L35" s="960"/>
      <c r="M35" s="52" t="s">
        <v>288</v>
      </c>
      <c r="N35" s="86"/>
      <c r="O35" s="83">
        <f>'EMP 1DGT--'!$AF$11</f>
        <v>108.79813020530433</v>
      </c>
      <c r="P35" s="86"/>
      <c r="Q35" s="559">
        <f>'EMP 1DGT--'!$AF$12</f>
        <v>111.65762033168609</v>
      </c>
      <c r="R35" s="579"/>
      <c r="S35" s="101">
        <f>'EMP 1DGT--'!$AF$13</f>
        <v>109.36803428024713</v>
      </c>
      <c r="T35" s="579"/>
      <c r="U35" s="83">
        <f>'EMP 1DGT--'!$AF$14</f>
        <v>122.57637007612443</v>
      </c>
      <c r="V35" s="53"/>
      <c r="W35" s="737"/>
      <c r="X35" s="52" t="s">
        <v>288</v>
      </c>
      <c r="Y35" s="86"/>
      <c r="Z35" s="84">
        <f>'VA 1DGT--'!$AF$11</f>
        <v>115.44907030809395</v>
      </c>
      <c r="AA35" s="86"/>
      <c r="AB35" s="83">
        <f>'VA 1DGT--'!$AF$12</f>
        <v>132.37823948364843</v>
      </c>
      <c r="AC35" s="85"/>
      <c r="AD35" s="84">
        <f>'VA 1DGT--'!$AF$13</f>
        <v>130.00230879920508</v>
      </c>
      <c r="AE35" s="86"/>
      <c r="AF35" s="83">
        <f>'VA 1DGT--'!$AF$14</f>
        <v>148.25259657227946</v>
      </c>
    </row>
    <row r="36" spans="1:80" s="54" customFormat="1" ht="15" customHeight="1" thickBot="1" x14ac:dyDescent="0.35">
      <c r="A36" s="961"/>
      <c r="B36" s="340" t="s">
        <v>304</v>
      </c>
      <c r="C36" s="341"/>
      <c r="D36" s="343">
        <f>'NoE 1DGT--'!$AG$11</f>
        <v>114.99984297468752</v>
      </c>
      <c r="E36" s="341"/>
      <c r="F36" s="342">
        <f>'NoE 1DGT--'!$AG$12</f>
        <v>113.89265768466223</v>
      </c>
      <c r="G36" s="350"/>
      <c r="H36" s="343">
        <f>'NoE 1DGT--'!$AG$13</f>
        <v>111.51429150618284</v>
      </c>
      <c r="I36" s="341"/>
      <c r="J36" s="342">
        <f>'NoE 1DGT--'!$AG$14</f>
        <v>117.18898385565052</v>
      </c>
      <c r="K36" s="75"/>
      <c r="L36" s="961"/>
      <c r="M36" s="340" t="s">
        <v>304</v>
      </c>
      <c r="N36" s="341"/>
      <c r="O36" s="342">
        <f>'EMP 1DGT--'!$AG$11</f>
        <v>111.39198439956672</v>
      </c>
      <c r="P36" s="341"/>
      <c r="Q36" s="343">
        <f>'EMP 1DGT--'!$AG$12</f>
        <v>113.59182209113349</v>
      </c>
      <c r="R36" s="341"/>
      <c r="S36" s="342">
        <f>'EMP 1DGT--'!$AG$13</f>
        <v>111.92378548382172</v>
      </c>
      <c r="T36" s="341"/>
      <c r="U36" s="342">
        <f>'EMP 1DGT--'!$AG$14</f>
        <v>126.43698328256811</v>
      </c>
      <c r="V36" s="53"/>
      <c r="W36" s="527"/>
      <c r="X36" s="340" t="s">
        <v>304</v>
      </c>
      <c r="Y36" s="341"/>
      <c r="Z36" s="343">
        <f>'VA 1DGT--'!$AG$11</f>
        <v>124.33362614099214</v>
      </c>
      <c r="AA36" s="341"/>
      <c r="AB36" s="342">
        <f>'VA 1DGT--'!$AG$12</f>
        <v>141.48178113410617</v>
      </c>
      <c r="AC36" s="350"/>
      <c r="AD36" s="343">
        <f>'VA 1DGT--'!$AG$13</f>
        <v>139.78274997122065</v>
      </c>
      <c r="AE36" s="341"/>
      <c r="AF36" s="342">
        <f>'VA 1DGT--'!$AG$14</f>
        <v>160.29192808061626</v>
      </c>
    </row>
    <row r="37" spans="1:80" s="54" customFormat="1" ht="14.4" thickBot="1" x14ac:dyDescent="0.35">
      <c r="B37" s="51"/>
      <c r="E37" s="87"/>
      <c r="F37" s="87"/>
      <c r="I37" s="87"/>
      <c r="J37" s="87"/>
      <c r="K37" s="75"/>
      <c r="M37" s="51"/>
      <c r="V37" s="53"/>
      <c r="X37" s="51"/>
    </row>
    <row r="38" spans="1:80" s="54" customFormat="1" ht="14.4" customHeight="1" thickBot="1" x14ac:dyDescent="0.35">
      <c r="A38" s="972" t="s">
        <v>143</v>
      </c>
      <c r="B38" s="108"/>
      <c r="C38" s="966" t="s">
        <v>149</v>
      </c>
      <c r="D38" s="967"/>
      <c r="E38" s="952" t="s">
        <v>150</v>
      </c>
      <c r="F38" s="954"/>
      <c r="G38" s="966" t="s">
        <v>151</v>
      </c>
      <c r="H38" s="967"/>
      <c r="I38" s="952" t="s">
        <v>152</v>
      </c>
      <c r="J38" s="954"/>
      <c r="K38" s="966" t="s">
        <v>153</v>
      </c>
      <c r="L38" s="967"/>
      <c r="M38" s="955" t="s">
        <v>154</v>
      </c>
      <c r="N38" s="956"/>
      <c r="O38" s="982" t="s">
        <v>155</v>
      </c>
      <c r="P38" s="982"/>
      <c r="Q38" s="955" t="s">
        <v>156</v>
      </c>
      <c r="R38" s="956"/>
      <c r="S38" s="982" t="s">
        <v>157</v>
      </c>
      <c r="T38" s="956"/>
      <c r="U38" s="955" t="s">
        <v>158</v>
      </c>
      <c r="V38" s="956"/>
      <c r="W38" s="955" t="s">
        <v>159</v>
      </c>
      <c r="X38" s="982"/>
      <c r="Y38" s="955" t="s">
        <v>160</v>
      </c>
      <c r="Z38" s="956"/>
      <c r="AA38" s="53"/>
      <c r="AB38" s="53"/>
      <c r="AC38" s="53"/>
      <c r="AD38" s="53"/>
      <c r="AE38" s="53"/>
      <c r="AF38" s="53"/>
      <c r="AG38" s="53"/>
      <c r="AH38" s="53"/>
      <c r="AI38" s="53"/>
      <c r="AJ38" s="53"/>
      <c r="AK38" s="53"/>
      <c r="AL38" s="53"/>
      <c r="AM38" s="53"/>
      <c r="AN38" s="53"/>
      <c r="AO38" s="53"/>
    </row>
    <row r="39" spans="1:80" s="54" customFormat="1" ht="14.4" customHeight="1" x14ac:dyDescent="0.3">
      <c r="A39" s="973"/>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39"/>
      <c r="AB39" s="939"/>
      <c r="AC39" s="938"/>
      <c r="AD39" s="938"/>
      <c r="AE39" s="939"/>
      <c r="AF39" s="939"/>
      <c r="AG39" s="53"/>
      <c r="AH39" s="53"/>
      <c r="AI39" s="53"/>
      <c r="AJ39" s="53"/>
      <c r="AK39" s="53"/>
      <c r="AL39" s="53"/>
      <c r="AM39" s="53"/>
      <c r="AN39" s="53"/>
      <c r="AO39" s="53"/>
    </row>
    <row r="40" spans="1:80" s="54" customFormat="1" ht="14.4" customHeight="1" x14ac:dyDescent="0.3">
      <c r="A40" s="973"/>
      <c r="B40" s="68">
        <v>2009</v>
      </c>
      <c r="C40" s="88">
        <f>'NoE 1DGT--'!T22</f>
        <v>102.32558139534883</v>
      </c>
      <c r="D40" s="89"/>
      <c r="E40" s="90">
        <f>'NoE 1DGT--'!T28</f>
        <v>97.099355846183883</v>
      </c>
      <c r="F40" s="91"/>
      <c r="G40" s="88">
        <f>'NoE 1DGT--'!T34</f>
        <v>103.83064516129032</v>
      </c>
      <c r="H40" s="89"/>
      <c r="I40" s="90">
        <f>'NoE 1DGT--'!T40</f>
        <v>97.315096251266468</v>
      </c>
      <c r="J40" s="91"/>
      <c r="K40" s="88">
        <f>'NoE 1DGT--'!T46</f>
        <v>100.13774567444986</v>
      </c>
      <c r="L40" s="89"/>
      <c r="M40" s="90">
        <f>'NoE 1DGT--'!T52</f>
        <v>96.921070839320876</v>
      </c>
      <c r="N40" s="91"/>
      <c r="O40" s="88">
        <f>'NoE 1DGT--'!T58</f>
        <v>97.519368825076413</v>
      </c>
      <c r="P40" s="92"/>
      <c r="Q40" s="90">
        <f>'NoE 1DGT--'!T64</f>
        <v>98.135774422023246</v>
      </c>
      <c r="R40" s="91"/>
      <c r="S40" s="88">
        <f>'NoE 1DGT--'!T70</f>
        <v>99.677731227844021</v>
      </c>
      <c r="T40" s="92"/>
      <c r="U40" s="90">
        <f>'NoE 1DGT--'!T76</f>
        <v>100.83706070287541</v>
      </c>
      <c r="V40" s="91"/>
      <c r="W40" s="88">
        <f>'NoE 1DGT--'!T82</f>
        <v>101.55557975749655</v>
      </c>
      <c r="X40" s="92"/>
      <c r="Y40" s="90">
        <f>'NoE 1DGT--'!T88</f>
        <v>100.97490674805019</v>
      </c>
      <c r="Z40" s="91"/>
      <c r="AA40" s="53"/>
      <c r="AB40" s="53"/>
      <c r="AC40" s="53"/>
      <c r="AD40" s="53"/>
      <c r="AE40" s="53"/>
      <c r="AF40" s="53"/>
      <c r="AG40" s="53"/>
      <c r="AH40" s="53"/>
      <c r="AI40" s="53"/>
      <c r="AJ40" s="53"/>
      <c r="AK40" s="53"/>
      <c r="AL40" s="53"/>
      <c r="AM40" s="53"/>
      <c r="AN40" s="53"/>
      <c r="AO40" s="53"/>
    </row>
    <row r="41" spans="1:80" s="54" customFormat="1" ht="14.4" customHeight="1" x14ac:dyDescent="0.3">
      <c r="A41" s="973"/>
      <c r="B41" s="68">
        <v>2010</v>
      </c>
      <c r="C41" s="88">
        <f>'NoE 1DGT--'!U22</f>
        <v>102.61627906976744</v>
      </c>
      <c r="D41" s="89"/>
      <c r="E41" s="90">
        <f>'NoE 1DGT--'!U28</f>
        <v>97.189146984188952</v>
      </c>
      <c r="F41" s="91"/>
      <c r="G41" s="88">
        <f>'NoE 1DGT--'!U34</f>
        <v>124.59677419354838</v>
      </c>
      <c r="H41" s="89"/>
      <c r="I41" s="90">
        <f>'NoE 1DGT--'!U40</f>
        <v>103.95136778115501</v>
      </c>
      <c r="J41" s="91"/>
      <c r="K41" s="88">
        <f>'NoE 1DGT--'!U46</f>
        <v>104.56912481101965</v>
      </c>
      <c r="L41" s="89"/>
      <c r="M41" s="90">
        <f>'NoE 1DGT--'!U52</f>
        <v>98.791846293043804</v>
      </c>
      <c r="N41" s="91"/>
      <c r="O41" s="88">
        <f>'NoE 1DGT--'!U58</f>
        <v>98.613973985357873</v>
      </c>
      <c r="P41" s="92"/>
      <c r="Q41" s="90">
        <f>'NoE 1DGT--'!U64</f>
        <v>98.32731970243664</v>
      </c>
      <c r="R41" s="91"/>
      <c r="S41" s="88">
        <f>'NoE 1DGT--'!U70</f>
        <v>107.74734128262972</v>
      </c>
      <c r="T41" s="92"/>
      <c r="U41" s="90">
        <f>'NoE 1DGT--'!U76</f>
        <v>109.60383386581469</v>
      </c>
      <c r="V41" s="91"/>
      <c r="W41" s="88">
        <f>'NoE 1DGT--'!U82</f>
        <v>108.75626225223263</v>
      </c>
      <c r="X41" s="92"/>
      <c r="Y41" s="90">
        <f>'NoE 1DGT--'!U88</f>
        <v>109.49474398101052</v>
      </c>
      <c r="Z41" s="91"/>
      <c r="AA41" s="53"/>
      <c r="AB41" s="53"/>
      <c r="AC41" s="53"/>
      <c r="AD41" s="53"/>
      <c r="AE41" s="53"/>
      <c r="AF41" s="53"/>
      <c r="AG41" s="53"/>
      <c r="AH41" s="53"/>
      <c r="AI41" s="53"/>
      <c r="AJ41" s="53"/>
      <c r="AK41" s="53"/>
      <c r="AL41" s="53"/>
      <c r="AM41" s="53"/>
      <c r="AN41" s="53"/>
      <c r="AO41" s="53"/>
    </row>
    <row r="42" spans="1:80" s="54" customFormat="1" ht="14.4" customHeight="1" x14ac:dyDescent="0.3">
      <c r="A42" s="973"/>
      <c r="B42" s="68">
        <v>2011</v>
      </c>
      <c r="C42" s="88">
        <f>'NoE 1DGT--'!V22</f>
        <v>101.74418604651163</v>
      </c>
      <c r="D42" s="89"/>
      <c r="E42" s="90">
        <f>'NoE 1DGT--'!V28</f>
        <v>96.384930704665237</v>
      </c>
      <c r="F42" s="91"/>
      <c r="G42" s="88">
        <f>'NoE 1DGT--'!V34</f>
        <v>130.17473118279571</v>
      </c>
      <c r="H42" s="89"/>
      <c r="I42" s="90">
        <f>'NoE 1DGT--'!V40</f>
        <v>101.26646403242148</v>
      </c>
      <c r="J42" s="91"/>
      <c r="K42" s="88">
        <f>'NoE 1DGT--'!V46</f>
        <v>105.84243238703175</v>
      </c>
      <c r="L42" s="89"/>
      <c r="M42" s="90">
        <f>'NoE 1DGT--'!V52</f>
        <v>99.220288466656015</v>
      </c>
      <c r="N42" s="91"/>
      <c r="O42" s="88">
        <f>'NoE 1DGT--'!V58</f>
        <v>99.673040017058781</v>
      </c>
      <c r="P42" s="92"/>
      <c r="Q42" s="90">
        <f>'NoE 1DGT--'!V64</f>
        <v>97.904138268965212</v>
      </c>
      <c r="R42" s="91"/>
      <c r="S42" s="88">
        <f>'NoE 1DGT--'!V70</f>
        <v>110.67998710924911</v>
      </c>
      <c r="T42" s="92"/>
      <c r="U42" s="90">
        <f>'NoE 1DGT--'!V76</f>
        <v>114.0702875399361</v>
      </c>
      <c r="V42" s="91"/>
      <c r="W42" s="88">
        <f>'NoE 1DGT--'!V82</f>
        <v>110.31184200972918</v>
      </c>
      <c r="X42" s="92"/>
      <c r="Y42" s="90">
        <f>'NoE 1DGT--'!V88</f>
        <v>109.75754493048491</v>
      </c>
      <c r="Z42" s="91"/>
      <c r="AA42" s="53"/>
      <c r="AB42" s="53"/>
      <c r="AC42" s="53"/>
      <c r="AD42" s="53"/>
      <c r="AE42" s="53"/>
      <c r="AF42" s="53"/>
      <c r="AG42" s="53"/>
      <c r="AH42" s="53"/>
      <c r="AI42" s="53"/>
      <c r="AJ42" s="53"/>
      <c r="AK42" s="53"/>
      <c r="AL42" s="53"/>
      <c r="AM42" s="53"/>
      <c r="AN42" s="53"/>
      <c r="AO42" s="53"/>
    </row>
    <row r="43" spans="1:80" s="54" customFormat="1" ht="14.4" customHeight="1" x14ac:dyDescent="0.3">
      <c r="A43" s="973"/>
      <c r="B43" s="68">
        <v>2012</v>
      </c>
      <c r="C43" s="88">
        <f>'NoE 1DGT--'!W22</f>
        <v>101.74418604651163</v>
      </c>
      <c r="D43" s="89"/>
      <c r="E43" s="90">
        <f>'NoE 1DGT--'!W28</f>
        <v>95.795432363849301</v>
      </c>
      <c r="F43" s="91"/>
      <c r="G43" s="88">
        <f>'NoE 1DGT--'!W34</f>
        <v>142.27150537634409</v>
      </c>
      <c r="H43" s="89"/>
      <c r="I43" s="90">
        <f>'NoE 1DGT--'!W40</f>
        <v>101.46909827760892</v>
      </c>
      <c r="J43" s="91"/>
      <c r="K43" s="88">
        <f>'NoE 1DGT--'!W46</f>
        <v>107.8548630942382</v>
      </c>
      <c r="L43" s="89"/>
      <c r="M43" s="90">
        <f>'NoE 1DGT--'!W52</f>
        <v>99.135132258236197</v>
      </c>
      <c r="N43" s="91"/>
      <c r="O43" s="88">
        <f>'NoE 1DGT--'!W58</f>
        <v>98.031132276636583</v>
      </c>
      <c r="P43" s="92"/>
      <c r="Q43" s="90">
        <f>'NoE 1DGT--'!W64</f>
        <v>99.100182636197601</v>
      </c>
      <c r="R43" s="91"/>
      <c r="S43" s="88">
        <f>'NoE 1DGT--'!W70</f>
        <v>113.59329680953915</v>
      </c>
      <c r="T43" s="92"/>
      <c r="U43" s="90">
        <f>'NoE 1DGT--'!W76</f>
        <v>122.14696485623003</v>
      </c>
      <c r="V43" s="91"/>
      <c r="W43" s="88">
        <f>'NoE 1DGT--'!W82</f>
        <v>112.28672039497567</v>
      </c>
      <c r="X43" s="92"/>
      <c r="Y43" s="90">
        <f>'NoE 1DGT--'!W88</f>
        <v>113.80128857239743</v>
      </c>
      <c r="Z43" s="91"/>
      <c r="AA43" s="53"/>
      <c r="AB43" s="53"/>
      <c r="AC43" s="53"/>
      <c r="AD43" s="53"/>
      <c r="AE43" s="53"/>
      <c r="AF43" s="53"/>
      <c r="AG43" s="53"/>
      <c r="AH43" s="53"/>
      <c r="AI43" s="53"/>
      <c r="AJ43" s="53"/>
      <c r="AK43" s="53"/>
      <c r="AL43" s="53"/>
      <c r="AM43" s="53"/>
      <c r="AN43" s="53"/>
      <c r="AO43" s="53"/>
    </row>
    <row r="44" spans="1:80" s="54" customFormat="1" ht="14.4" customHeight="1" x14ac:dyDescent="0.3">
      <c r="A44" s="973"/>
      <c r="B44" s="68">
        <v>2013</v>
      </c>
      <c r="C44" s="88">
        <f>'NoE 1DGT--'!X22</f>
        <v>101.16279069767442</v>
      </c>
      <c r="D44" s="301"/>
      <c r="E44" s="90">
        <f>'NoE 1DGT--'!X28</f>
        <v>96.260003903962527</v>
      </c>
      <c r="F44" s="91"/>
      <c r="G44" s="88">
        <f>'NoE 1DGT--'!X34</f>
        <v>150</v>
      </c>
      <c r="H44" s="301"/>
      <c r="I44" s="90">
        <f>'NoE 1DGT--'!X40</f>
        <v>103.34346504559271</v>
      </c>
      <c r="J44" s="91"/>
      <c r="K44" s="88">
        <f>'NoE 1DGT--'!X46</f>
        <v>112.37359314631279</v>
      </c>
      <c r="L44" s="301"/>
      <c r="M44" s="90">
        <f>'NoE 1DGT--'!X52</f>
        <v>100.61605194528714</v>
      </c>
      <c r="N44" s="91"/>
      <c r="O44" s="88">
        <f>'NoE 1DGT--'!X58</f>
        <v>98.749022673964035</v>
      </c>
      <c r="P44" s="92"/>
      <c r="Q44" s="90">
        <f>'NoE 1DGT--'!X64</f>
        <v>102.5435431422335</v>
      </c>
      <c r="R44" s="91"/>
      <c r="S44" s="88">
        <f>'NoE 1DGT--'!X70</f>
        <v>116.02320335159523</v>
      </c>
      <c r="T44" s="92"/>
      <c r="U44" s="90">
        <f>'NoE 1DGT--'!X76</f>
        <v>136.8817891373802</v>
      </c>
      <c r="V44" s="91"/>
      <c r="W44" s="88">
        <f>'NoE 1DGT--'!X82</f>
        <v>115.95331445581935</v>
      </c>
      <c r="X44" s="92"/>
      <c r="Y44" s="90">
        <f>'NoE 1DGT--'!X88</f>
        <v>120.27806035944388</v>
      </c>
      <c r="Z44" s="91"/>
      <c r="AA44" s="53"/>
      <c r="AB44" s="53"/>
      <c r="AC44" s="53"/>
      <c r="AD44" s="53"/>
      <c r="AE44" s="53"/>
      <c r="AF44" s="53"/>
      <c r="AG44" s="53"/>
      <c r="AH44" s="53"/>
      <c r="AI44" s="53"/>
      <c r="AJ44" s="53"/>
      <c r="AK44" s="53"/>
      <c r="AL44" s="53"/>
      <c r="AM44" s="53"/>
      <c r="AN44" s="53"/>
      <c r="AO44" s="53"/>
    </row>
    <row r="45" spans="1:80" s="54" customFormat="1" ht="14.4" customHeight="1" x14ac:dyDescent="0.3">
      <c r="A45" s="973"/>
      <c r="B45" s="68">
        <v>2014</v>
      </c>
      <c r="C45" s="92">
        <f>'NoE 1DGT--'!Y22</f>
        <v>100</v>
      </c>
      <c r="D45" s="92"/>
      <c r="E45" s="554">
        <f>'NoE 1DGT--'!Y28</f>
        <v>97.817684950224475</v>
      </c>
      <c r="F45" s="91"/>
      <c r="G45" s="301">
        <f>'NoE 1DGT--'!Y34</f>
        <v>151.00806451612902</v>
      </c>
      <c r="H45" s="92"/>
      <c r="I45" s="554">
        <f>'NoE 1DGT--'!Y40</f>
        <v>103.24214792299898</v>
      </c>
      <c r="J45" s="91"/>
      <c r="K45" s="301">
        <f>'NoE 1DGT--'!Y46</f>
        <v>114.76230472030909</v>
      </c>
      <c r="L45" s="92"/>
      <c r="M45" s="554">
        <f>'NoE 1DGT--'!Y52</f>
        <v>103.62978338389483</v>
      </c>
      <c r="N45" s="91"/>
      <c r="O45" s="301">
        <f>'NoE 1DGT--'!Y58</f>
        <v>101.29362428033265</v>
      </c>
      <c r="P45" s="92"/>
      <c r="Q45" s="554">
        <f>'NoE 1DGT--'!Y64</f>
        <v>105.66394939640963</v>
      </c>
      <c r="R45" s="91"/>
      <c r="S45" s="301">
        <f>'NoE 1DGT--'!Y70</f>
        <v>118.60135352884305</v>
      </c>
      <c r="T45" s="92"/>
      <c r="U45" s="554">
        <f>'NoE 1DGT--'!Y76</f>
        <v>116.08306709265176</v>
      </c>
      <c r="V45" s="91"/>
      <c r="W45" s="301">
        <f>'NoE 1DGT--'!Y82</f>
        <v>117.23662237711464</v>
      </c>
      <c r="X45" s="92"/>
      <c r="Y45" s="554">
        <f>'NoE 1DGT--'!Y88</f>
        <v>123.67751780264497</v>
      </c>
      <c r="Z45" s="91"/>
      <c r="AA45" s="53"/>
      <c r="AB45" s="53"/>
      <c r="AC45" s="53"/>
      <c r="AD45" s="53"/>
      <c r="AE45" s="53"/>
      <c r="AF45" s="53"/>
      <c r="AG45" s="53"/>
      <c r="AH45" s="53"/>
      <c r="AI45" s="53"/>
      <c r="AJ45" s="53"/>
      <c r="AK45" s="53"/>
      <c r="AL45" s="53"/>
      <c r="AM45" s="53"/>
      <c r="AN45" s="53"/>
      <c r="AO45" s="53"/>
    </row>
    <row r="46" spans="1:80" s="54" customFormat="1" ht="14.4" customHeight="1" x14ac:dyDescent="0.3">
      <c r="A46" s="973"/>
      <c r="B46" s="68">
        <v>2015</v>
      </c>
      <c r="C46" s="88">
        <f>'NoE 1DGT--'!Z22</f>
        <v>99.70930232558139</v>
      </c>
      <c r="D46" s="92"/>
      <c r="E46" s="90">
        <f>'NoE 1DGT--'!Z28</f>
        <v>97.00566074565684</v>
      </c>
      <c r="F46" s="91"/>
      <c r="G46" s="88">
        <f>'NoE 1DGT--'!Z34</f>
        <v>159.13978494623655</v>
      </c>
      <c r="H46" s="92"/>
      <c r="I46" s="90">
        <f>'NoE 1DGT--'!Z40</f>
        <v>102.27963525835867</v>
      </c>
      <c r="J46" s="91"/>
      <c r="K46" s="88">
        <f>'NoE 1DGT--'!Z46</f>
        <v>115.89450697127499</v>
      </c>
      <c r="L46" s="92"/>
      <c r="M46" s="90">
        <f>'NoE 1DGT--'!Z52</f>
        <v>103.42354569162808</v>
      </c>
      <c r="N46" s="91"/>
      <c r="O46" s="88">
        <f>'NoE 1DGT--'!Z58</f>
        <v>99.530883502736515</v>
      </c>
      <c r="P46" s="92"/>
      <c r="Q46" s="90">
        <f>'NoE 1DGT--'!Z64</f>
        <v>105.30535881331016</v>
      </c>
      <c r="R46" s="91"/>
      <c r="S46" s="88">
        <f>'NoE 1DGT--'!Z70</f>
        <v>119.27167257492749</v>
      </c>
      <c r="T46" s="92"/>
      <c r="U46" s="90">
        <f>'NoE 1DGT--'!Z76</f>
        <v>114.46006389776358</v>
      </c>
      <c r="V46" s="91"/>
      <c r="W46" s="88">
        <f>'NoE 1DGT--'!Z82</f>
        <v>118.63609961518914</v>
      </c>
      <c r="X46" s="92"/>
      <c r="Y46" s="90">
        <f>'NoE 1DGT--'!Z88</f>
        <v>126.95829094608342</v>
      </c>
      <c r="Z46" s="91"/>
      <c r="AA46" s="53"/>
      <c r="AB46" s="53"/>
      <c r="AC46" s="53"/>
      <c r="AD46" s="53"/>
      <c r="AE46" s="53"/>
      <c r="AF46" s="53"/>
      <c r="AG46" s="53"/>
      <c r="AH46" s="53"/>
      <c r="AI46" s="53"/>
      <c r="AJ46" s="53"/>
      <c r="AK46" s="53"/>
      <c r="AL46" s="53"/>
      <c r="AM46" s="53"/>
      <c r="AN46" s="53"/>
      <c r="AO46" s="53"/>
    </row>
    <row r="47" spans="1:80" s="54" customFormat="1" ht="14.4" customHeight="1" x14ac:dyDescent="0.3">
      <c r="A47" s="973"/>
      <c r="B47" s="68">
        <v>2016</v>
      </c>
      <c r="C47" s="88">
        <f>'NoE 1DGT--'!AA22</f>
        <v>99.70930232558139</v>
      </c>
      <c r="D47" s="92"/>
      <c r="E47" s="90">
        <f>'NoE 1DGT--'!AA28</f>
        <v>95.904743314464184</v>
      </c>
      <c r="F47" s="91"/>
      <c r="G47" s="88">
        <f>'NoE 1DGT--'!AA34</f>
        <v>161.8279569892473</v>
      </c>
      <c r="H47" s="92"/>
      <c r="I47" s="90">
        <f>'NoE 1DGT--'!AA40</f>
        <v>109.37183383991895</v>
      </c>
      <c r="J47" s="91"/>
      <c r="K47" s="88">
        <f>'NoE 1DGT--'!AA46</f>
        <v>117.61800772719637</v>
      </c>
      <c r="L47" s="92"/>
      <c r="M47" s="90">
        <f>'NoE 1DGT--'!AA52</f>
        <v>103.25589440630156</v>
      </c>
      <c r="N47" s="91"/>
      <c r="O47" s="88">
        <f>'NoE 1DGT--'!AA58</f>
        <v>100.05686260572891</v>
      </c>
      <c r="P47" s="92"/>
      <c r="Q47" s="90">
        <f>'NoE 1DGT--'!AA64</f>
        <v>105.65726758430219</v>
      </c>
      <c r="R47" s="91"/>
      <c r="S47" s="88">
        <f>'NoE 1DGT--'!AA70</f>
        <v>119.02674830808894</v>
      </c>
      <c r="T47" s="92"/>
      <c r="U47" s="90">
        <f>'NoE 1DGT--'!AA76</f>
        <v>114.74121405750799</v>
      </c>
      <c r="V47" s="91"/>
      <c r="W47" s="88">
        <f>'NoE 1DGT--'!AA82</f>
        <v>119.88310462499092</v>
      </c>
      <c r="X47" s="92"/>
      <c r="Y47" s="90">
        <f>'NoE 1DGT--'!AA88</f>
        <v>130.34927093930145</v>
      </c>
      <c r="Z47" s="91"/>
      <c r="AA47" s="53"/>
      <c r="AB47" s="53"/>
      <c r="AC47" s="53"/>
      <c r="AD47" s="53"/>
      <c r="AE47" s="53"/>
      <c r="AF47" s="53"/>
      <c r="AG47" s="53"/>
      <c r="AH47" s="53"/>
      <c r="AI47" s="53"/>
      <c r="AJ47" s="53"/>
      <c r="AK47" s="53"/>
      <c r="AL47" s="53"/>
      <c r="AM47" s="53"/>
      <c r="AN47" s="53"/>
      <c r="AO47" s="53"/>
    </row>
    <row r="48" spans="1:80" s="54" customFormat="1" ht="14.4" customHeight="1" x14ac:dyDescent="0.3">
      <c r="A48" s="973"/>
      <c r="B48" s="344">
        <v>2017</v>
      </c>
      <c r="C48" s="351">
        <f>'NoE 1DGT--'!AB22</f>
        <v>97.674418604651166</v>
      </c>
      <c r="D48" s="345"/>
      <c r="E48" s="346">
        <f>'NoE 1DGT--'!AB28</f>
        <v>97.610774936560603</v>
      </c>
      <c r="F48" s="347"/>
      <c r="G48" s="351">
        <f>'NoE 1DGT--'!AB34</f>
        <v>164.8521505376344</v>
      </c>
      <c r="H48" s="345"/>
      <c r="I48" s="346">
        <f>'NoE 1DGT--'!AB40</f>
        <v>111.24620060790274</v>
      </c>
      <c r="J48" s="347"/>
      <c r="K48" s="351">
        <f>'NoE 1DGT--'!AB46</f>
        <v>121.22291281706703</v>
      </c>
      <c r="L48" s="345"/>
      <c r="M48" s="346">
        <f>'NoE 1DGT--'!AB52</f>
        <v>105.31960189472564</v>
      </c>
      <c r="N48" s="347"/>
      <c r="O48" s="351">
        <f>'NoE 1DGT--'!AB58</f>
        <v>102.20342597199517</v>
      </c>
      <c r="P48" s="345"/>
      <c r="Q48" s="346">
        <f>'NoE 1DGT--'!AB64</f>
        <v>107.21635707603902</v>
      </c>
      <c r="R48" s="347"/>
      <c r="S48" s="351">
        <f>'NoE 1DGT--'!AB70</f>
        <v>126.43248469223332</v>
      </c>
      <c r="T48" s="345"/>
      <c r="U48" s="346">
        <f>'NoE 1DGT--'!AB76</f>
        <v>119.84664536741214</v>
      </c>
      <c r="V48" s="347"/>
      <c r="W48" s="351">
        <f>'NoE 1DGT--'!AB82</f>
        <v>122.82001016481522</v>
      </c>
      <c r="X48" s="345"/>
      <c r="Y48" s="346">
        <f>'NoE 1DGT--'!AB88</f>
        <v>139.32689047134622</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 customHeight="1" x14ac:dyDescent="0.3">
      <c r="A49" s="973"/>
      <c r="B49" s="68">
        <v>2018</v>
      </c>
      <c r="C49" s="623">
        <f>'NoE 1DGT--'!AC22</f>
        <v>87.20930232558139</v>
      </c>
      <c r="D49" s="92"/>
      <c r="E49" s="624">
        <f>'NoE 1DGT--'!AC28</f>
        <v>95.779816513761475</v>
      </c>
      <c r="F49" s="91"/>
      <c r="G49" s="625">
        <f>'NoE 1DGT--'!AC34</f>
        <v>153.8978494623656</v>
      </c>
      <c r="H49" s="92"/>
      <c r="I49" s="626">
        <f>'NoE 1DGT--'!AC40</f>
        <v>107.59878419452887</v>
      </c>
      <c r="J49" s="91"/>
      <c r="K49" s="627">
        <f>'NoE 1DGT--'!AC46</f>
        <v>120.25197379472534</v>
      </c>
      <c r="L49" s="92"/>
      <c r="M49" s="628">
        <f>'NoE 1DGT--'!AC52</f>
        <v>100.52025121081483</v>
      </c>
      <c r="N49" s="91"/>
      <c r="O49" s="629">
        <f>'NoE 1DGT--'!AC58</f>
        <v>99.623285237045991</v>
      </c>
      <c r="P49" s="92"/>
      <c r="Q49" s="630">
        <f>'NoE 1DGT--'!AC64</f>
        <v>103.92890551917679</v>
      </c>
      <c r="R49" s="91"/>
      <c r="S49" s="631">
        <f>'NoE 1DGT--'!AC70</f>
        <v>126.56783757653884</v>
      </c>
      <c r="T49" s="92"/>
      <c r="U49" s="632">
        <f>'NoE 1DGT--'!AC76</f>
        <v>91.373801916932905</v>
      </c>
      <c r="V49" s="91"/>
      <c r="W49" s="633">
        <f>'NoE 1DGT--'!AC82</f>
        <v>114.19262324838452</v>
      </c>
      <c r="X49" s="92"/>
      <c r="Y49" s="634">
        <f>'NoE 1DGT--'!AC88</f>
        <v>134.38453713123093</v>
      </c>
      <c r="Z49" s="91"/>
      <c r="AA49" s="53"/>
      <c r="AB49" s="53"/>
      <c r="AC49" s="53"/>
      <c r="AD49" s="53"/>
      <c r="AE49" s="53"/>
      <c r="AF49" s="53"/>
      <c r="AG49" s="53"/>
      <c r="AH49" s="53"/>
      <c r="AI49" s="53"/>
      <c r="AJ49" s="53"/>
      <c r="AK49" s="53"/>
      <c r="AL49" s="53"/>
      <c r="AM49" s="53"/>
      <c r="AN49" s="53"/>
      <c r="AO49" s="53"/>
    </row>
    <row r="50" spans="1:41" s="54" customFormat="1" ht="14.4" customHeight="1" x14ac:dyDescent="0.3">
      <c r="A50" s="973"/>
      <c r="B50" s="68">
        <v>2019</v>
      </c>
      <c r="C50" s="90">
        <f>'NoE 1DGT--'!AD22</f>
        <v>85.465116279069761</v>
      </c>
      <c r="D50" s="92">
        <f>'NoE 1DGT--'!AD$22</f>
        <v>85.465116279069761</v>
      </c>
      <c r="E50" s="90">
        <f>'NoE 1DGT--'!AD28</f>
        <v>98.254928752683981</v>
      </c>
      <c r="F50" s="91">
        <f>'NoE 1DGT--'!$AD$28</f>
        <v>98.254928752683981</v>
      </c>
      <c r="G50" s="88">
        <f>'NoE 1DGT--'!AD34</f>
        <v>156.58602150537635</v>
      </c>
      <c r="H50" s="92">
        <f>'NoE 1DGT--'!$AD$34</f>
        <v>156.58602150537635</v>
      </c>
      <c r="I50" s="90">
        <f>'NoE 1DGT--'!AD40</f>
        <v>107.24417426545087</v>
      </c>
      <c r="J50" s="91">
        <f>'NoE 1DGT--'!$AD$40</f>
        <v>107.24417426545087</v>
      </c>
      <c r="K50" s="88">
        <f>'NoE 1DGT--'!AD46</f>
        <v>123.05056274147489</v>
      </c>
      <c r="L50" s="92">
        <f>'NoE 1DGT--'!$AD$46</f>
        <v>123.05056274147489</v>
      </c>
      <c r="M50" s="90">
        <f>'NoE 1DGT--'!AD52</f>
        <v>103.12017669913247</v>
      </c>
      <c r="N50" s="91">
        <f>'NoE 1DGT--'!$AD$52</f>
        <v>103.12017669913247</v>
      </c>
      <c r="O50" s="88">
        <f>'NoE 1DGT--'!AD58</f>
        <v>102.0115146776601</v>
      </c>
      <c r="P50" s="92">
        <f>'NoE 1DGT--'!$AD$58</f>
        <v>102.0115146776601</v>
      </c>
      <c r="Q50" s="90">
        <f>'NoE 1DGT--'!AD64</f>
        <v>104.39663236669784</v>
      </c>
      <c r="R50" s="91">
        <f>'NoE 1DGT--'!$AD$64</f>
        <v>104.39663236669784</v>
      </c>
      <c r="S50" s="88">
        <f>'NoE 1DGT--'!AD70</f>
        <v>135.84273283918787</v>
      </c>
      <c r="T50" s="92">
        <f>'NoE 1DGT--'!$AD$70</f>
        <v>135.84273283918787</v>
      </c>
      <c r="U50" s="90">
        <f>'NoE 1DGT--'!AD76</f>
        <v>96.466453674121411</v>
      </c>
      <c r="V50" s="91">
        <f>'NoE 1DGT--'!$AD$76</f>
        <v>96.466453674121411</v>
      </c>
      <c r="W50" s="88">
        <f>'NoE 1DGT--'!AD82</f>
        <v>123.10680316561388</v>
      </c>
      <c r="X50" s="92">
        <f>'NoE 1DGT--'!$AD$82</f>
        <v>123.10680316561388</v>
      </c>
      <c r="Y50" s="90">
        <f>'NoE 1DGT--'!AD88</f>
        <v>162.91115632417768</v>
      </c>
      <c r="Z50" s="91">
        <f>'NoE 1DGT--'!$AD$88</f>
        <v>162.91115632417768</v>
      </c>
      <c r="AA50" s="53"/>
      <c r="AB50" s="53"/>
      <c r="AC50" s="53"/>
      <c r="AD50" s="53"/>
      <c r="AE50" s="53"/>
      <c r="AF50" s="53"/>
      <c r="AG50" s="53"/>
      <c r="AH50" s="53"/>
      <c r="AI50" s="53"/>
      <c r="AJ50" s="53"/>
      <c r="AK50" s="53"/>
      <c r="AL50" s="53"/>
      <c r="AM50" s="53"/>
      <c r="AN50" s="53"/>
      <c r="AO50" s="53"/>
    </row>
    <row r="51" spans="1:41" s="54" customFormat="1" ht="14.4" customHeight="1" x14ac:dyDescent="0.3">
      <c r="A51" s="973"/>
      <c r="B51" s="68" t="s">
        <v>286</v>
      </c>
      <c r="C51" s="310"/>
      <c r="D51" s="92">
        <f>'NoE 1DGT--'!AE$22</f>
        <v>85.755813953488371</v>
      </c>
      <c r="E51" s="90"/>
      <c r="F51" s="91">
        <f>'NoE 1DGT--'!$AE$28</f>
        <v>97.12668358383759</v>
      </c>
      <c r="G51" s="93"/>
      <c r="H51" s="92">
        <f>'NoE 1DGT--'!$AE$34</f>
        <v>157.32526881720429</v>
      </c>
      <c r="I51" s="90"/>
      <c r="J51" s="91">
        <f>'NoE 1DGT--'!$AE$40</f>
        <v>107.80141843971631</v>
      </c>
      <c r="K51" s="93"/>
      <c r="L51" s="92">
        <f>'NoE 1DGT--'!$AE$46</f>
        <v>123.00688728372249</v>
      </c>
      <c r="M51" s="90"/>
      <c r="N51" s="91">
        <f>'NoE 1DGT--'!$AE$52</f>
        <v>98.552344456863054</v>
      </c>
      <c r="O51" s="88"/>
      <c r="P51" s="92">
        <f>'NoE 1DGT--'!$AE$58</f>
        <v>97.49804534792807</v>
      </c>
      <c r="Q51" s="90"/>
      <c r="R51" s="91">
        <f>'NoE 1DGT--'!$AE$64</f>
        <v>99.768363846941952</v>
      </c>
      <c r="S51" s="88"/>
      <c r="T51" s="92">
        <f>'NoE 1DGT--'!$AE$70</f>
        <v>139.92265549468257</v>
      </c>
      <c r="U51" s="90"/>
      <c r="V51" s="91">
        <f>'NoE 1DGT--'!$AE$76</f>
        <v>97.936102236421732</v>
      </c>
      <c r="W51" s="88"/>
      <c r="X51" s="92">
        <f>'NoE 1DGT--'!$AE$82</f>
        <v>119.826835112176</v>
      </c>
      <c r="Y51" s="90"/>
      <c r="Z51" s="91">
        <f>'NoE 1DGT--'!$AE$88</f>
        <v>158.58765683282468</v>
      </c>
      <c r="AA51" s="53"/>
      <c r="AB51" s="53"/>
      <c r="AC51" s="53"/>
      <c r="AD51" s="53"/>
      <c r="AE51" s="53"/>
      <c r="AF51" s="53"/>
      <c r="AG51" s="53"/>
      <c r="AH51" s="53"/>
      <c r="AI51" s="53"/>
      <c r="AJ51" s="53"/>
      <c r="AK51" s="53"/>
      <c r="AL51" s="53"/>
      <c r="AM51" s="53"/>
      <c r="AN51" s="53"/>
      <c r="AO51" s="53"/>
    </row>
    <row r="52" spans="1:41" s="54" customFormat="1" ht="14.4" customHeight="1" x14ac:dyDescent="0.3">
      <c r="A52" s="973"/>
      <c r="B52" s="68" t="s">
        <v>288</v>
      </c>
      <c r="C52" s="310"/>
      <c r="D52" s="92">
        <f>'NoE 1DGT--'!AF$22</f>
        <v>85.465116279069761</v>
      </c>
      <c r="E52" s="90"/>
      <c r="F52" s="91">
        <f>'NoE 1DGT--'!$AF$28</f>
        <v>97.333593597501462</v>
      </c>
      <c r="G52" s="93"/>
      <c r="H52" s="92">
        <f>'NoE 1DGT--'!$AF$34</f>
        <v>156.25</v>
      </c>
      <c r="I52" s="90"/>
      <c r="J52" s="91">
        <f>'NoE 1DGT--'!$AF$40</f>
        <v>107.04154002026343</v>
      </c>
      <c r="K52" s="93"/>
      <c r="L52" s="92">
        <f>'NoE 1DGT--'!$AF$46</f>
        <v>129.90424995800436</v>
      </c>
      <c r="M52" s="90"/>
      <c r="N52" s="91">
        <f>'NoE 1DGT--'!$AF$52</f>
        <v>100.03725584118366</v>
      </c>
      <c r="O52" s="88"/>
      <c r="P52" s="92">
        <f>'NoE 1DGT--'!$AF$58</f>
        <v>98.06667140521715</v>
      </c>
      <c r="Q52" s="90"/>
      <c r="R52" s="91">
        <f>'NoE 1DGT--'!$AF$64</f>
        <v>95.812731079335379</v>
      </c>
      <c r="S52" s="88"/>
      <c r="T52" s="92">
        <f>'NoE 1DGT--'!$AF$70</f>
        <v>140.08378988076055</v>
      </c>
      <c r="U52" s="90"/>
      <c r="V52" s="91">
        <f>'NoE 1DGT--'!$AF$76</f>
        <v>103.15654952076677</v>
      </c>
      <c r="W52" s="88"/>
      <c r="X52" s="92">
        <f>'NoE 1DGT--'!$AF$82</f>
        <v>122.25005445436724</v>
      </c>
      <c r="Y52" s="90"/>
      <c r="Z52" s="91">
        <f>'NoE 1DGT--'!$AF$88</f>
        <v>171.31230925737538</v>
      </c>
      <c r="AA52" s="53"/>
      <c r="AB52" s="53"/>
      <c r="AC52" s="53"/>
      <c r="AD52" s="53"/>
      <c r="AE52" s="53"/>
      <c r="AF52" s="53"/>
      <c r="AG52" s="53"/>
      <c r="AH52" s="53"/>
      <c r="AI52" s="53"/>
      <c r="AJ52" s="53"/>
      <c r="AK52" s="53"/>
      <c r="AL52" s="53"/>
      <c r="AM52" s="53"/>
      <c r="AN52" s="53"/>
      <c r="AO52" s="53"/>
    </row>
    <row r="53" spans="1:41" s="54" customFormat="1" ht="15" customHeight="1" thickBot="1" x14ac:dyDescent="0.35">
      <c r="A53" s="974"/>
      <c r="B53" s="539" t="s">
        <v>304</v>
      </c>
      <c r="C53" s="333"/>
      <c r="D53" s="334">
        <f>'NoE 1DGT--'!AG$22</f>
        <v>87.5</v>
      </c>
      <c r="E53" s="349"/>
      <c r="F53" s="336">
        <f>'NoE 1DGT--'!$AG$28</f>
        <v>99.316806558657035</v>
      </c>
      <c r="G53" s="333"/>
      <c r="H53" s="334">
        <f>'NoE 1DGT--'!$AG$34</f>
        <v>160.01344086021504</v>
      </c>
      <c r="I53" s="349"/>
      <c r="J53" s="336">
        <f>'NoE 1DGT--'!$AG$40</f>
        <v>110.33434650455926</v>
      </c>
      <c r="K53" s="333"/>
      <c r="L53" s="334">
        <f>'NoE 1DGT--'!$AG$46</f>
        <v>134.0567780950781</v>
      </c>
      <c r="M53" s="349"/>
      <c r="N53" s="336">
        <f>'NoE 1DGT--'!$AG$52</f>
        <v>101.90936186066315</v>
      </c>
      <c r="O53" s="540"/>
      <c r="P53" s="334">
        <f>'NoE 1DGT--'!$AG$58</f>
        <v>99.11152178548582</v>
      </c>
      <c r="Q53" s="349"/>
      <c r="R53" s="336">
        <f>'NoE 1DGT--'!$AG$64</f>
        <v>98.124638068510848</v>
      </c>
      <c r="S53" s="540"/>
      <c r="T53" s="334">
        <f>'NoE 1DGT--'!$AG$70</f>
        <v>145.53657750563971</v>
      </c>
      <c r="U53" s="349"/>
      <c r="V53" s="336">
        <f>'NoE 1DGT--'!$AG$76</f>
        <v>106.86900958466454</v>
      </c>
      <c r="W53" s="540"/>
      <c r="X53" s="334">
        <f>'NoE 1DGT--'!$AG$82</f>
        <v>126.03100268641545</v>
      </c>
      <c r="Y53" s="349"/>
      <c r="Z53" s="336">
        <f>'NoE 1DGT--'!$AG$88</f>
        <v>178.12817904374364</v>
      </c>
      <c r="AA53" s="53"/>
      <c r="AB53" s="53"/>
      <c r="AC53" s="53"/>
      <c r="AD53" s="53"/>
      <c r="AE53" s="53"/>
      <c r="AF53" s="53"/>
      <c r="AG53" s="53"/>
      <c r="AH53" s="53"/>
      <c r="AI53" s="53"/>
      <c r="AJ53" s="53"/>
      <c r="AK53" s="53"/>
      <c r="AL53" s="53"/>
      <c r="AM53" s="53"/>
      <c r="AN53" s="53"/>
      <c r="AO53" s="53"/>
    </row>
    <row r="54" spans="1:41" s="54" customFormat="1" ht="14.4" thickBot="1" x14ac:dyDescent="0.35">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 customHeight="1" thickBot="1" x14ac:dyDescent="0.35">
      <c r="A55" s="959" t="s">
        <v>144</v>
      </c>
      <c r="B55" s="102"/>
      <c r="C55" s="940" t="s">
        <v>149</v>
      </c>
      <c r="D55" s="941"/>
      <c r="E55" s="957" t="s">
        <v>150</v>
      </c>
      <c r="F55" s="958"/>
      <c r="G55" s="940" t="s">
        <v>151</v>
      </c>
      <c r="H55" s="941"/>
      <c r="I55" s="957" t="s">
        <v>152</v>
      </c>
      <c r="J55" s="958"/>
      <c r="K55" s="940" t="s">
        <v>153</v>
      </c>
      <c r="L55" s="941"/>
      <c r="M55" s="981" t="s">
        <v>154</v>
      </c>
      <c r="N55" s="981"/>
      <c r="O55" s="942" t="s">
        <v>155</v>
      </c>
      <c r="P55" s="943"/>
      <c r="Q55" s="942" t="s">
        <v>156</v>
      </c>
      <c r="R55" s="943"/>
      <c r="S55" s="981" t="s">
        <v>157</v>
      </c>
      <c r="T55" s="981"/>
      <c r="U55" s="942" t="s">
        <v>158</v>
      </c>
      <c r="V55" s="943"/>
      <c r="W55" s="981" t="s">
        <v>159</v>
      </c>
      <c r="X55" s="981"/>
      <c r="Y55" s="942" t="s">
        <v>160</v>
      </c>
      <c r="Z55" s="943"/>
      <c r="AA55" s="53"/>
      <c r="AB55" s="53"/>
      <c r="AC55" s="53"/>
      <c r="AD55" s="53"/>
      <c r="AE55" s="53"/>
      <c r="AF55" s="53"/>
      <c r="AG55" s="53"/>
      <c r="AH55" s="53"/>
      <c r="AI55" s="53"/>
      <c r="AJ55" s="53"/>
      <c r="AK55" s="53"/>
      <c r="AL55" s="53"/>
      <c r="AM55" s="53"/>
      <c r="AN55" s="53"/>
      <c r="AO55" s="53"/>
    </row>
    <row r="56" spans="1:41" s="54" customFormat="1" ht="14.4" customHeight="1" x14ac:dyDescent="0.3">
      <c r="A56" s="960"/>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39"/>
      <c r="AB56" s="939"/>
      <c r="AC56" s="938"/>
      <c r="AD56" s="938"/>
      <c r="AE56" s="939"/>
      <c r="AF56" s="939"/>
      <c r="AG56" s="53"/>
      <c r="AH56" s="53"/>
      <c r="AI56" s="53"/>
      <c r="AJ56" s="53"/>
      <c r="AK56" s="53"/>
      <c r="AL56" s="53"/>
      <c r="AM56" s="53"/>
      <c r="AN56" s="53"/>
      <c r="AO56" s="53"/>
    </row>
    <row r="57" spans="1:41" s="54" customFormat="1" ht="14.4" customHeight="1" x14ac:dyDescent="0.3">
      <c r="A57" s="960"/>
      <c r="B57" s="52">
        <v>2009</v>
      </c>
      <c r="C57" s="81">
        <f>'EMP 1DGT--'!T22</f>
        <v>97.250229147571034</v>
      </c>
      <c r="D57" s="82"/>
      <c r="E57" s="79">
        <f>'EMP 1DGT--'!T28</f>
        <v>97.145838080276306</v>
      </c>
      <c r="F57" s="84"/>
      <c r="G57" s="81">
        <f>'EMP 1DGT--'!T34</f>
        <v>102.23772541792813</v>
      </c>
      <c r="H57" s="82"/>
      <c r="I57" s="79">
        <f>'EMP 1DGT--'!T40</f>
        <v>102.37968860580325</v>
      </c>
      <c r="J57" s="84"/>
      <c r="K57" s="81">
        <f>'EMP 1DGT--'!T46</f>
        <v>99.018453601428661</v>
      </c>
      <c r="L57" s="82"/>
      <c r="M57" s="79">
        <f>'EMP 1DGT--'!T52</f>
        <v>98.316232697705928</v>
      </c>
      <c r="N57" s="84"/>
      <c r="O57" s="81">
        <f>'EMP 1DGT--'!T58</f>
        <v>98.614120662787798</v>
      </c>
      <c r="P57" s="83"/>
      <c r="Q57" s="81">
        <f>'EMP 1DGT--'!T64</f>
        <v>100.44513360144995</v>
      </c>
      <c r="R57" s="83"/>
      <c r="S57" s="79">
        <f>'EMP 1DGT--'!T70</f>
        <v>102.17765422292825</v>
      </c>
      <c r="T57" s="84"/>
      <c r="U57" s="81">
        <f>'EMP 1DGT--'!T76</f>
        <v>100.08170795993674</v>
      </c>
      <c r="V57" s="83"/>
      <c r="W57" s="79">
        <f>'EMP 1DGT--'!T82</f>
        <v>101.98173714534188</v>
      </c>
      <c r="X57" s="84"/>
      <c r="Y57" s="81">
        <f>'EMP 1DGT--'!T88</f>
        <v>97.578533389562878</v>
      </c>
      <c r="Z57" s="83"/>
      <c r="AA57" s="53"/>
      <c r="AB57" s="53"/>
      <c r="AC57" s="53"/>
      <c r="AD57" s="53"/>
      <c r="AE57" s="53"/>
      <c r="AF57" s="53"/>
      <c r="AG57" s="53"/>
      <c r="AH57" s="53"/>
      <c r="AI57" s="53"/>
      <c r="AJ57" s="53"/>
      <c r="AK57" s="53"/>
      <c r="AL57" s="53"/>
      <c r="AM57" s="53"/>
      <c r="AN57" s="53"/>
      <c r="AO57" s="53"/>
    </row>
    <row r="58" spans="1:41" s="54" customFormat="1" ht="14.4" customHeight="1" x14ac:dyDescent="0.3">
      <c r="A58" s="960"/>
      <c r="B58" s="52">
        <v>2010</v>
      </c>
      <c r="C58" s="81">
        <f>'EMP 1DGT--'!U22</f>
        <v>95.394133822181487</v>
      </c>
      <c r="D58" s="82"/>
      <c r="E58" s="79">
        <f>'EMP 1DGT--'!U28</f>
        <v>95.759231055200445</v>
      </c>
      <c r="F58" s="84"/>
      <c r="G58" s="81">
        <f>'EMP 1DGT--'!U34</f>
        <v>108.80610767408187</v>
      </c>
      <c r="H58" s="82"/>
      <c r="I58" s="79">
        <f>'EMP 1DGT--'!U40</f>
        <v>102.33545647558387</v>
      </c>
      <c r="J58" s="84"/>
      <c r="K58" s="81">
        <f>'EMP 1DGT--'!U46</f>
        <v>100.08245695262032</v>
      </c>
      <c r="L58" s="82"/>
      <c r="M58" s="79">
        <f>'EMP 1DGT--'!U52</f>
        <v>99.232407317781437</v>
      </c>
      <c r="N58" s="84"/>
      <c r="O58" s="81">
        <f>'EMP 1DGT--'!U58</f>
        <v>97.534370360808111</v>
      </c>
      <c r="P58" s="83"/>
      <c r="Q58" s="81">
        <f>'EMP 1DGT--'!U64</f>
        <v>102.43759742411659</v>
      </c>
      <c r="R58" s="83"/>
      <c r="S58" s="79">
        <f>'EMP 1DGT--'!U70</f>
        <v>103.75794281175536</v>
      </c>
      <c r="T58" s="84"/>
      <c r="U58" s="81">
        <f>'EMP 1DGT--'!U76</f>
        <v>106.40221402214023</v>
      </c>
      <c r="V58" s="83"/>
      <c r="W58" s="79">
        <f>'EMP 1DGT--'!U82</f>
        <v>106.03000326122405</v>
      </c>
      <c r="X58" s="84"/>
      <c r="Y58" s="81">
        <f>'EMP 1DGT--'!U88</f>
        <v>102.87849514039407</v>
      </c>
      <c r="Z58" s="83"/>
      <c r="AA58" s="53"/>
      <c r="AB58" s="53"/>
      <c r="AC58" s="53"/>
      <c r="AD58" s="53"/>
      <c r="AE58" s="53"/>
      <c r="AF58" s="53"/>
      <c r="AG58" s="53"/>
      <c r="AH58" s="53"/>
      <c r="AI58" s="53"/>
      <c r="AJ58" s="53"/>
      <c r="AK58" s="53"/>
      <c r="AL58" s="53"/>
      <c r="AM58" s="53"/>
      <c r="AN58" s="53"/>
      <c r="AO58" s="53"/>
    </row>
    <row r="59" spans="1:41" s="54" customFormat="1" ht="14.4" customHeight="1" x14ac:dyDescent="0.3">
      <c r="A59" s="960"/>
      <c r="B59" s="52">
        <v>2011</v>
      </c>
      <c r="C59" s="81">
        <f>'EMP 1DGT--'!V22</f>
        <v>92.208982584784607</v>
      </c>
      <c r="D59" s="82"/>
      <c r="E59" s="79">
        <f>'EMP 1DGT--'!V28</f>
        <v>96.408912660246799</v>
      </c>
      <c r="F59" s="84"/>
      <c r="G59" s="81">
        <f>'EMP 1DGT--'!V34</f>
        <v>116.33539555087535</v>
      </c>
      <c r="H59" s="82"/>
      <c r="I59" s="79">
        <f>'EMP 1DGT--'!V40</f>
        <v>104.43205944798301</v>
      </c>
      <c r="J59" s="84"/>
      <c r="K59" s="81">
        <f>'EMP 1DGT--'!V46</f>
        <v>101.90929735211765</v>
      </c>
      <c r="L59" s="82"/>
      <c r="M59" s="79">
        <f>'EMP 1DGT--'!V52</f>
        <v>100.61804278385442</v>
      </c>
      <c r="N59" s="84"/>
      <c r="O59" s="81">
        <f>'EMP 1DGT--'!V58</f>
        <v>99.080690818895164</v>
      </c>
      <c r="P59" s="83"/>
      <c r="Q59" s="81">
        <f>'EMP 1DGT--'!V64</f>
        <v>104.40060387609903</v>
      </c>
      <c r="R59" s="83"/>
      <c r="S59" s="79">
        <f>'EMP 1DGT--'!V70</f>
        <v>107.20810166799046</v>
      </c>
      <c r="T59" s="84"/>
      <c r="U59" s="81">
        <f>'EMP 1DGT--'!V76</f>
        <v>110.16341591987349</v>
      </c>
      <c r="V59" s="83"/>
      <c r="W59" s="79">
        <f>'EMP 1DGT--'!V82</f>
        <v>108.61126209370583</v>
      </c>
      <c r="X59" s="84"/>
      <c r="Y59" s="81">
        <f>'EMP 1DGT--'!V88</f>
        <v>109.25531810558732</v>
      </c>
      <c r="Z59" s="83"/>
      <c r="AA59" s="53"/>
      <c r="AB59" s="53"/>
      <c r="AC59" s="53"/>
      <c r="AD59" s="53"/>
      <c r="AE59" s="53"/>
      <c r="AF59" s="53"/>
      <c r="AG59" s="53"/>
      <c r="AH59" s="53"/>
      <c r="AI59" s="53"/>
      <c r="AJ59" s="53"/>
      <c r="AK59" s="53"/>
      <c r="AL59" s="53"/>
      <c r="AM59" s="53"/>
      <c r="AN59" s="53"/>
      <c r="AO59" s="53"/>
    </row>
    <row r="60" spans="1:41" s="54" customFormat="1" ht="14.4" customHeight="1" x14ac:dyDescent="0.3">
      <c r="A60" s="960"/>
      <c r="B60" s="52">
        <v>2012</v>
      </c>
      <c r="C60" s="81">
        <f>'EMP 1DGT--'!W22</f>
        <v>93.721356553620538</v>
      </c>
      <c r="D60" s="82"/>
      <c r="E60" s="79">
        <f>'EMP 1DGT--'!W28</f>
        <v>96.432297600345379</v>
      </c>
      <c r="F60" s="84"/>
      <c r="G60" s="81">
        <f>'EMP 1DGT--'!W34</f>
        <v>119.12597077793866</v>
      </c>
      <c r="H60" s="82"/>
      <c r="I60" s="79">
        <f>'EMP 1DGT--'!W40</f>
        <v>108.90835102618541</v>
      </c>
      <c r="J60" s="84"/>
      <c r="K60" s="81">
        <f>'EMP 1DGT--'!W46</f>
        <v>104.39843905020173</v>
      </c>
      <c r="L60" s="82"/>
      <c r="M60" s="79">
        <f>'EMP 1DGT--'!W52</f>
        <v>102.25292808053432</v>
      </c>
      <c r="N60" s="84"/>
      <c r="O60" s="81">
        <f>'EMP 1DGT--'!W58</f>
        <v>100.50529732321509</v>
      </c>
      <c r="P60" s="83"/>
      <c r="Q60" s="81">
        <f>'EMP 1DGT--'!W64</f>
        <v>106.88361474668707</v>
      </c>
      <c r="R60" s="83"/>
      <c r="S60" s="79">
        <f>'EMP 1DGT--'!W70</f>
        <v>112.62907069102462</v>
      </c>
      <c r="T60" s="84"/>
      <c r="U60" s="81">
        <f>'EMP 1DGT--'!W76</f>
        <v>118.27095413811281</v>
      </c>
      <c r="V60" s="83"/>
      <c r="W60" s="79">
        <f>'EMP 1DGT--'!W82</f>
        <v>112.83346015871291</v>
      </c>
      <c r="X60" s="84"/>
      <c r="Y60" s="81">
        <f>'EMP 1DGT--'!W88</f>
        <v>114.29538165805243</v>
      </c>
      <c r="Z60" s="83"/>
      <c r="AA60" s="53"/>
      <c r="AB60" s="53"/>
      <c r="AC60" s="53"/>
      <c r="AD60" s="53"/>
      <c r="AE60" s="53"/>
      <c r="AF60" s="53"/>
      <c r="AG60" s="53"/>
      <c r="AH60" s="53"/>
      <c r="AI60" s="53"/>
      <c r="AJ60" s="53"/>
      <c r="AK60" s="53"/>
      <c r="AL60" s="53"/>
      <c r="AM60" s="53"/>
      <c r="AN60" s="53"/>
      <c r="AO60" s="53"/>
    </row>
    <row r="61" spans="1:41" s="54" customFormat="1" ht="14.4" customHeight="1" x14ac:dyDescent="0.3">
      <c r="A61" s="960"/>
      <c r="B61" s="52">
        <v>2013</v>
      </c>
      <c r="C61" s="81">
        <f>'EMP 1DGT--'!X22</f>
        <v>95.692025664527961</v>
      </c>
      <c r="D61" s="307"/>
      <c r="E61" s="79">
        <f>'EMP 1DGT--'!X28</f>
        <v>95.731948625085451</v>
      </c>
      <c r="F61" s="84"/>
      <c r="G61" s="81">
        <f>'EMP 1DGT--'!X34</f>
        <v>118.67842569435304</v>
      </c>
      <c r="H61" s="307"/>
      <c r="I61" s="79">
        <f>'EMP 1DGT--'!X40</f>
        <v>110.73071479122434</v>
      </c>
      <c r="J61" s="84"/>
      <c r="K61" s="81">
        <f>'EMP 1DGT--'!X46</f>
        <v>104.08713098308971</v>
      </c>
      <c r="L61" s="307"/>
      <c r="M61" s="79">
        <f>'EMP 1DGT--'!X52</f>
        <v>103.06867679798664</v>
      </c>
      <c r="N61" s="84"/>
      <c r="O61" s="81">
        <f>'EMP 1DGT--'!X58</f>
        <v>100.49054411669786</v>
      </c>
      <c r="P61" s="83"/>
      <c r="Q61" s="81">
        <f>'EMP 1DGT--'!X64</f>
        <v>110.13865420728987</v>
      </c>
      <c r="R61" s="83"/>
      <c r="S61" s="79">
        <f>'EMP 1DGT--'!X70</f>
        <v>116.36550172094255</v>
      </c>
      <c r="T61" s="84"/>
      <c r="U61" s="81">
        <f>'EMP 1DGT--'!X76</f>
        <v>130.305745914602</v>
      </c>
      <c r="V61" s="83"/>
      <c r="W61" s="79">
        <f>'EMP 1DGT--'!X82</f>
        <v>118.34003696053919</v>
      </c>
      <c r="X61" s="84"/>
      <c r="Y61" s="81">
        <f>'EMP 1DGT--'!X88</f>
        <v>119.14518011435521</v>
      </c>
      <c r="Z61" s="83"/>
      <c r="AA61" s="53"/>
      <c r="AB61" s="53"/>
      <c r="AC61" s="53"/>
      <c r="AD61" s="53"/>
      <c r="AE61" s="53"/>
      <c r="AF61" s="53"/>
      <c r="AG61" s="53"/>
      <c r="AH61" s="53"/>
      <c r="AI61" s="53"/>
      <c r="AJ61" s="53"/>
      <c r="AK61" s="53"/>
      <c r="AL61" s="53"/>
      <c r="AM61" s="53"/>
      <c r="AN61" s="53"/>
      <c r="AO61" s="53"/>
    </row>
    <row r="62" spans="1:41" s="54" customFormat="1" ht="14.4" customHeight="1" x14ac:dyDescent="0.3">
      <c r="A62" s="960"/>
      <c r="B62" s="52">
        <v>2014</v>
      </c>
      <c r="C62" s="81">
        <f>'EMP 1DGT--'!Y22</f>
        <v>95.050412465627858</v>
      </c>
      <c r="D62" s="556"/>
      <c r="E62" s="306">
        <f>'EMP 1DGT--'!Y28</f>
        <v>95.796706920743048</v>
      </c>
      <c r="F62" s="80"/>
      <c r="G62" s="555">
        <f>'EMP 1DGT--'!Y34</f>
        <v>120.36330130314597</v>
      </c>
      <c r="H62" s="82"/>
      <c r="I62" s="306">
        <f>'EMP 1DGT--'!Y40</f>
        <v>112.11960368011323</v>
      </c>
      <c r="J62" s="80"/>
      <c r="K62" s="555">
        <f>'EMP 1DGT--'!Y46</f>
        <v>106.62521771722116</v>
      </c>
      <c r="L62" s="82"/>
      <c r="M62" s="306">
        <f>'EMP 1DGT--'!Y52</f>
        <v>104.32412157583971</v>
      </c>
      <c r="N62" s="80"/>
      <c r="O62" s="555">
        <f>'EMP 1DGT--'!Y58</f>
        <v>103.40338032844326</v>
      </c>
      <c r="P62" s="82"/>
      <c r="Q62" s="555">
        <f>'EMP 1DGT--'!Y64</f>
        <v>112.90314661997128</v>
      </c>
      <c r="R62" s="82"/>
      <c r="S62" s="79">
        <f>'EMP 1DGT--'!Y70</f>
        <v>120.0986232459624</v>
      </c>
      <c r="T62" s="53"/>
      <c r="U62" s="555">
        <f>'EMP 1DGT--'!Y76</f>
        <v>121.75803900896152</v>
      </c>
      <c r="V62" s="82"/>
      <c r="W62" s="306">
        <f>'EMP 1DGT--'!Y82</f>
        <v>119.60484835308186</v>
      </c>
      <c r="X62" s="80"/>
      <c r="Y62" s="81">
        <f>'EMP 1DGT--'!Y88</f>
        <v>122.79160087482714</v>
      </c>
      <c r="Z62" s="556"/>
      <c r="AA62" s="53"/>
      <c r="AB62" s="53"/>
      <c r="AC62" s="53"/>
      <c r="AD62" s="53"/>
      <c r="AE62" s="53"/>
      <c r="AF62" s="53"/>
      <c r="AG62" s="53"/>
      <c r="AH62" s="53"/>
      <c r="AI62" s="53"/>
      <c r="AJ62" s="53"/>
      <c r="AK62" s="53"/>
      <c r="AL62" s="53"/>
      <c r="AM62" s="53"/>
      <c r="AN62" s="53"/>
      <c r="AO62" s="53"/>
    </row>
    <row r="63" spans="1:41" s="54" customFormat="1" ht="14.4" customHeight="1" x14ac:dyDescent="0.3">
      <c r="A63" s="960"/>
      <c r="B63" s="52">
        <v>2015</v>
      </c>
      <c r="C63" s="81">
        <f>'EMP 1DGT--'!Z22</f>
        <v>97.204399633363892</v>
      </c>
      <c r="D63" s="83"/>
      <c r="E63" s="79">
        <f>'EMP 1DGT--'!Z28</f>
        <v>95.283437466271721</v>
      </c>
      <c r="F63" s="84"/>
      <c r="G63" s="81">
        <f>'EMP 1DGT--'!Z34</f>
        <v>125.03619849940766</v>
      </c>
      <c r="H63" s="83"/>
      <c r="I63" s="79">
        <f>'EMP 1DGT--'!Z40</f>
        <v>111.31457891012032</v>
      </c>
      <c r="J63" s="84"/>
      <c r="K63" s="81">
        <f>'EMP 1DGT--'!Z46</f>
        <v>106.49557951363626</v>
      </c>
      <c r="L63" s="83"/>
      <c r="M63" s="79">
        <f>'EMP 1DGT--'!Z52</f>
        <v>104.31299003000677</v>
      </c>
      <c r="N63" s="84"/>
      <c r="O63" s="81">
        <f>'EMP 1DGT--'!Z58</f>
        <v>104.19728725415165</v>
      </c>
      <c r="P63" s="83"/>
      <c r="Q63" s="81">
        <f>'EMP 1DGT--'!Z64</f>
        <v>115.06539945422038</v>
      </c>
      <c r="R63" s="83"/>
      <c r="S63" s="79">
        <f>'EMP 1DGT--'!Z70</f>
        <v>123.71756685199894</v>
      </c>
      <c r="T63" s="84"/>
      <c r="U63" s="81">
        <f>'EMP 1DGT--'!Z76</f>
        <v>118.32894043226146</v>
      </c>
      <c r="V63" s="83"/>
      <c r="W63" s="79">
        <f>'EMP 1DGT--'!Z82</f>
        <v>121.49146646374606</v>
      </c>
      <c r="X63" s="84"/>
      <c r="Y63" s="81">
        <f>'EMP 1DGT--'!Z88</f>
        <v>123.85865461000559</v>
      </c>
      <c r="Z63" s="83"/>
      <c r="AA63" s="53"/>
      <c r="AB63" s="53"/>
      <c r="AC63" s="53"/>
      <c r="AD63" s="53"/>
      <c r="AE63" s="53"/>
      <c r="AF63" s="53"/>
      <c r="AG63" s="53"/>
      <c r="AH63" s="53"/>
      <c r="AI63" s="53"/>
      <c r="AJ63" s="53"/>
      <c r="AK63" s="53"/>
      <c r="AL63" s="53"/>
      <c r="AM63" s="53"/>
      <c r="AN63" s="53"/>
      <c r="AO63" s="53"/>
    </row>
    <row r="64" spans="1:41" s="54" customFormat="1" ht="14.4" customHeight="1" x14ac:dyDescent="0.3">
      <c r="A64" s="960"/>
      <c r="B64" s="52">
        <v>2016</v>
      </c>
      <c r="C64" s="81">
        <f>'EMP 1DGT--'!AA22</f>
        <v>97.593950504124663</v>
      </c>
      <c r="D64" s="83"/>
      <c r="E64" s="79">
        <f>'EMP 1DGT--'!AA28</f>
        <v>95.91333181431159</v>
      </c>
      <c r="F64" s="84"/>
      <c r="G64" s="81">
        <f>'EMP 1DGT--'!AA34</f>
        <v>129.85388969329998</v>
      </c>
      <c r="H64" s="83"/>
      <c r="I64" s="79">
        <f>'EMP 1DGT--'!AA40</f>
        <v>116.43665958952583</v>
      </c>
      <c r="J64" s="84"/>
      <c r="K64" s="81">
        <f>'EMP 1DGT--'!AA46</f>
        <v>108.1209074674251</v>
      </c>
      <c r="L64" s="83"/>
      <c r="M64" s="79">
        <f>'EMP 1DGT--'!AA52</f>
        <v>104.64766237537509</v>
      </c>
      <c r="N64" s="84"/>
      <c r="O64" s="81">
        <f>'EMP 1DGT--'!AA58</f>
        <v>106.25259333708311</v>
      </c>
      <c r="P64" s="83"/>
      <c r="Q64" s="81">
        <f>'EMP 1DGT--'!AA64</f>
        <v>117.75174800855901</v>
      </c>
      <c r="R64" s="83"/>
      <c r="S64" s="79">
        <f>'EMP 1DGT--'!AA70</f>
        <v>130.19923219486364</v>
      </c>
      <c r="T64" s="84"/>
      <c r="U64" s="81">
        <f>'EMP 1DGT--'!AA76</f>
        <v>120.1396942540854</v>
      </c>
      <c r="V64" s="83"/>
      <c r="W64" s="79">
        <f>'EMP 1DGT--'!AA82</f>
        <v>123.86020219589086</v>
      </c>
      <c r="X64" s="84"/>
      <c r="Y64" s="81">
        <f>'EMP 1DGT--'!AA88</f>
        <v>127.14808312819356</v>
      </c>
      <c r="Z64" s="83"/>
      <c r="AA64" s="53"/>
      <c r="AB64" s="53"/>
      <c r="AC64" s="53"/>
      <c r="AD64" s="53"/>
      <c r="AE64" s="53"/>
      <c r="AF64" s="53"/>
      <c r="AG64" s="53"/>
      <c r="AH64" s="53"/>
      <c r="AI64" s="53"/>
      <c r="AJ64" s="53"/>
      <c r="AK64" s="53"/>
      <c r="AL64" s="53"/>
      <c r="AM64" s="53"/>
      <c r="AN64" s="53"/>
      <c r="AO64" s="53"/>
    </row>
    <row r="65" spans="1:41" s="54" customFormat="1" ht="14.4" customHeight="1" x14ac:dyDescent="0.3">
      <c r="A65" s="960"/>
      <c r="B65" s="52">
        <v>2017</v>
      </c>
      <c r="C65" s="339">
        <f>'EMP 1DGT--'!AB22</f>
        <v>100.84784601283226</v>
      </c>
      <c r="D65" s="339"/>
      <c r="E65" s="560">
        <f>'EMP 1DGT--'!AB28</f>
        <v>96.475769604374776</v>
      </c>
      <c r="F65" s="338"/>
      <c r="G65" s="348">
        <f>'EMP 1DGT--'!AB34</f>
        <v>133.26313018296696</v>
      </c>
      <c r="H65" s="339"/>
      <c r="I65" s="560">
        <f>'EMP 1DGT--'!AB40</f>
        <v>119.51521585279546</v>
      </c>
      <c r="J65" s="338"/>
      <c r="K65" s="348">
        <f>'EMP 1DGT--'!AB46</f>
        <v>111.00998743303128</v>
      </c>
      <c r="L65" s="339"/>
      <c r="M65" s="560">
        <f>'EMP 1DGT--'!AB52</f>
        <v>105.91811054108993</v>
      </c>
      <c r="N65" s="338"/>
      <c r="O65" s="348">
        <f>'EMP 1DGT--'!AB58</f>
        <v>108.42684714755973</v>
      </c>
      <c r="P65" s="339"/>
      <c r="Q65" s="348">
        <f>'EMP 1DGT--'!AB64</f>
        <v>120.87095625989583</v>
      </c>
      <c r="R65" s="339"/>
      <c r="S65" s="560">
        <f>'EMP 1DGT--'!AB70</f>
        <v>138.18010325655283</v>
      </c>
      <c r="T65" s="338"/>
      <c r="U65" s="348">
        <f>'EMP 1DGT--'!AB76</f>
        <v>125.09488666315235</v>
      </c>
      <c r="V65" s="339"/>
      <c r="W65" s="652">
        <f>'EMP 1DGT--'!AB82</f>
        <v>126.59745624524405</v>
      </c>
      <c r="X65" s="338"/>
      <c r="Y65" s="348">
        <f>'EMP 1DGT--'!AB88</f>
        <v>132.04397673665937</v>
      </c>
      <c r="Z65" s="339"/>
      <c r="AA65" s="53"/>
      <c r="AB65" s="53"/>
      <c r="AC65" s="53"/>
      <c r="AD65" s="53"/>
      <c r="AE65" s="53"/>
      <c r="AF65" s="53"/>
      <c r="AG65" s="53"/>
      <c r="AH65" s="53"/>
      <c r="AI65" s="53"/>
      <c r="AJ65" s="53"/>
      <c r="AK65" s="53"/>
      <c r="AL65" s="53"/>
      <c r="AM65" s="53"/>
      <c r="AN65" s="53"/>
      <c r="AO65" s="53"/>
    </row>
    <row r="66" spans="1:41" s="54" customFormat="1" ht="14.4" customHeight="1" x14ac:dyDescent="0.3">
      <c r="A66" s="960"/>
      <c r="B66" s="52">
        <v>2018</v>
      </c>
      <c r="C66" s="640">
        <f>'EMP 1DGT--'!AC22</f>
        <v>107.03483043079743</v>
      </c>
      <c r="D66" s="544"/>
      <c r="E66" s="641">
        <f>'EMP 1DGT--'!AC28</f>
        <v>91.316392243395256</v>
      </c>
      <c r="F66" s="546"/>
      <c r="G66" s="642">
        <f>'EMP 1DGT--'!AC34</f>
        <v>136.15901013557985</v>
      </c>
      <c r="H66" s="544"/>
      <c r="I66" s="643">
        <f>'EMP 1DGT--'!AC40</f>
        <v>118.7278839348903</v>
      </c>
      <c r="J66" s="546"/>
      <c r="K66" s="644">
        <f>'EMP 1DGT--'!AC46</f>
        <v>111.26617721630619</v>
      </c>
      <c r="L66" s="544"/>
      <c r="M66" s="645">
        <f>'EMP 1DGT--'!AC52</f>
        <v>101.65303455619011</v>
      </c>
      <c r="N66" s="546"/>
      <c r="O66" s="646">
        <f>'EMP 1DGT--'!AC58</f>
        <v>107.43930438631271</v>
      </c>
      <c r="P66" s="544"/>
      <c r="Q66" s="647">
        <f>'EMP 1DGT--'!AC64</f>
        <v>118.05327692792355</v>
      </c>
      <c r="R66" s="544"/>
      <c r="S66" s="648">
        <f>'EMP 1DGT--'!AC70</f>
        <v>135.32400052952079</v>
      </c>
      <c r="T66" s="546"/>
      <c r="U66" s="649">
        <f>'EMP 1DGT--'!AC76</f>
        <v>119.77332630469162</v>
      </c>
      <c r="V66" s="544"/>
      <c r="W66" s="650">
        <f>'EMP 1DGT--'!AC82</f>
        <v>118.6667029024894</v>
      </c>
      <c r="X66" s="546"/>
      <c r="Y66" s="651">
        <f>'EMP 1DGT--'!AC88</f>
        <v>126.4272334081971</v>
      </c>
      <c r="Z66" s="544"/>
      <c r="AA66" s="53"/>
      <c r="AB66" s="53"/>
      <c r="AC66" s="53"/>
      <c r="AD66" s="53"/>
      <c r="AE66" s="53"/>
      <c r="AF66" s="53"/>
      <c r="AG66" s="53"/>
      <c r="AH66" s="53"/>
      <c r="AI66" s="53"/>
      <c r="AJ66" s="53"/>
      <c r="AK66" s="53"/>
      <c r="AL66" s="53"/>
      <c r="AM66" s="53"/>
      <c r="AN66" s="53"/>
      <c r="AO66" s="53"/>
    </row>
    <row r="67" spans="1:41" s="54" customFormat="1" ht="14.4" customHeight="1" x14ac:dyDescent="0.3">
      <c r="A67" s="960"/>
      <c r="B67" s="52">
        <v>2019</v>
      </c>
      <c r="C67" s="545">
        <f>'EMP 1DGT--'!AD22</f>
        <v>108.95967002749771</v>
      </c>
      <c r="D67" s="544">
        <f>'EMP 1DGT--'!AD$22</f>
        <v>108.95967002749771</v>
      </c>
      <c r="E67" s="548">
        <f>'EMP 1DGT--'!AD28</f>
        <v>91.796383129264754</v>
      </c>
      <c r="F67" s="546">
        <f>'EMP 1DGT--'!$AD$28</f>
        <v>91.796383129264754</v>
      </c>
      <c r="G67" s="545">
        <f>'EMP 1DGT--'!AD34</f>
        <v>137.46215611425563</v>
      </c>
      <c r="H67" s="544">
        <f>'EMP 1DGT--'!$AD$34</f>
        <v>137.46215611425563</v>
      </c>
      <c r="I67" s="548">
        <f>'EMP 1DGT--'!AD40</f>
        <v>120.95718329794762</v>
      </c>
      <c r="J67" s="546">
        <f>'EMP 1DGT--'!$AD$40</f>
        <v>120.95718329794762</v>
      </c>
      <c r="K67" s="545">
        <f>'EMP 1DGT--'!AD46</f>
        <v>114.01503626783077</v>
      </c>
      <c r="L67" s="544">
        <f>'EMP 1DGT--'!$AD$46</f>
        <v>114.01503626783077</v>
      </c>
      <c r="M67" s="548">
        <f>'EMP 1DGT--'!AD52</f>
        <v>102.34754622011422</v>
      </c>
      <c r="N67" s="546">
        <f>'EMP 1DGT--'!$AD$52</f>
        <v>102.34754622011422</v>
      </c>
      <c r="O67" s="545">
        <f>'EMP 1DGT--'!AD58</f>
        <v>109.70023328507806</v>
      </c>
      <c r="P67" s="544">
        <f>'EMP 1DGT--'!$AD$58</f>
        <v>109.70023328507806</v>
      </c>
      <c r="Q67" s="545">
        <f>'EMP 1DGT--'!AD64</f>
        <v>118.62646826582004</v>
      </c>
      <c r="R67" s="544">
        <f>'EMP 1DGT--'!$AD$64</f>
        <v>118.62646826582004</v>
      </c>
      <c r="S67" s="548">
        <f>'EMP 1DGT--'!AD70</f>
        <v>142.45763833730473</v>
      </c>
      <c r="T67" s="546">
        <f>'EMP 1DGT--'!$AD$70</f>
        <v>142.45763833730473</v>
      </c>
      <c r="U67" s="545">
        <f>'EMP 1DGT--'!AD76</f>
        <v>123.99841855561412</v>
      </c>
      <c r="V67" s="544">
        <f>'EMP 1DGT--'!$AD$76</f>
        <v>123.99841855561412</v>
      </c>
      <c r="W67" s="548">
        <f>'EMP 1DGT--'!AD82</f>
        <v>122.31275138602022</v>
      </c>
      <c r="X67" s="546">
        <f>'EMP 1DGT--'!AD82</f>
        <v>122.31275138602022</v>
      </c>
      <c r="Y67" s="545">
        <f>'EMP 1DGT--'!AD88</f>
        <v>131.53889155870266</v>
      </c>
      <c r="Z67" s="544">
        <f>'EMP 1DGT--'!$AD$88</f>
        <v>131.53889155870266</v>
      </c>
      <c r="AA67" s="53"/>
      <c r="AB67" s="53"/>
      <c r="AC67" s="53"/>
      <c r="AD67" s="53"/>
      <c r="AE67" s="53"/>
      <c r="AF67" s="53"/>
      <c r="AG67" s="53"/>
      <c r="AH67" s="53"/>
      <c r="AI67" s="53"/>
      <c r="AJ67" s="53"/>
      <c r="AK67" s="53"/>
      <c r="AL67" s="53"/>
      <c r="AM67" s="53"/>
      <c r="AN67" s="53"/>
      <c r="AO67" s="53"/>
    </row>
    <row r="68" spans="1:41" s="54" customFormat="1" ht="14.4" customHeight="1" x14ac:dyDescent="0.3">
      <c r="A68" s="960"/>
      <c r="B68" s="52" t="s">
        <v>286</v>
      </c>
      <c r="C68" s="547"/>
      <c r="D68" s="544">
        <f>'EMP 1DGT--'!AE$22</f>
        <v>109.76168652612283</v>
      </c>
      <c r="E68" s="548"/>
      <c r="F68" s="546">
        <f>'EMP 1DGT--'!$AE$28</f>
        <v>91.671663448739011</v>
      </c>
      <c r="G68" s="547"/>
      <c r="H68" s="544">
        <f>'EMP 1DGT--'!$AE$34</f>
        <v>138.69948663946295</v>
      </c>
      <c r="I68" s="548"/>
      <c r="J68" s="546">
        <f>'EMP 1DGT--'!$AE$40</f>
        <v>121.8241330502477</v>
      </c>
      <c r="K68" s="547"/>
      <c r="L68" s="544">
        <f>'EMP 1DGT--'!$AE$46</f>
        <v>114.18832815221465</v>
      </c>
      <c r="M68" s="548"/>
      <c r="N68" s="546">
        <f>'EMP 1DGT--'!$AE$52</f>
        <v>99.099554738166688</v>
      </c>
      <c r="O68" s="545"/>
      <c r="P68" s="544">
        <f>'EMP 1DGT--'!$AE$58</f>
        <v>106.47942388728551</v>
      </c>
      <c r="Q68" s="545"/>
      <c r="R68" s="544">
        <f>'EMP 1DGT--'!$AE$64</f>
        <v>113.73040778001891</v>
      </c>
      <c r="S68" s="548"/>
      <c r="T68" s="546">
        <f>'EMP 1DGT--'!$AE$70</f>
        <v>145.81844056129202</v>
      </c>
      <c r="U68" s="545"/>
      <c r="V68" s="544">
        <f>'EMP 1DGT--'!$AE$76</f>
        <v>125.31365313653137</v>
      </c>
      <c r="W68" s="548"/>
      <c r="X68" s="546">
        <f>'EMP 1DGT--'!AE82</f>
        <v>119.26676812697032</v>
      </c>
      <c r="Y68" s="545"/>
      <c r="Z68" s="544">
        <f>'EMP 1DGT--'!$AE$88</f>
        <v>129.25963339642811</v>
      </c>
      <c r="AA68" s="53"/>
      <c r="AB68" s="53"/>
      <c r="AC68" s="53"/>
      <c r="AD68" s="53"/>
      <c r="AE68" s="53"/>
      <c r="AF68" s="53"/>
      <c r="AG68" s="53"/>
      <c r="AH68" s="53"/>
      <c r="AI68" s="53"/>
      <c r="AJ68" s="53"/>
      <c r="AK68" s="53"/>
      <c r="AL68" s="53"/>
      <c r="AM68" s="53"/>
      <c r="AN68" s="53"/>
      <c r="AO68" s="53"/>
    </row>
    <row r="69" spans="1:41" s="54" customFormat="1" ht="14.4" customHeight="1" x14ac:dyDescent="0.3">
      <c r="A69" s="960"/>
      <c r="B69" s="52" t="s">
        <v>288</v>
      </c>
      <c r="C69" s="547"/>
      <c r="D69" s="544">
        <f>'EMP 1DGT--'!AF$22</f>
        <v>109.48670944087992</v>
      </c>
      <c r="E69" s="548"/>
      <c r="F69" s="546">
        <f>'EMP 1DGT--'!$AF$28</f>
        <v>92.283869188242775</v>
      </c>
      <c r="G69" s="547"/>
      <c r="H69" s="544">
        <f>'EMP 1DGT--'!$AF$34</f>
        <v>139.0680531788864</v>
      </c>
      <c r="I69" s="548"/>
      <c r="J69" s="546">
        <f>'EMP 1DGT--'!$AF$40</f>
        <v>121.60297239915074</v>
      </c>
      <c r="K69" s="547"/>
      <c r="L69" s="544">
        <f>'EMP 1DGT--'!$AF$46</f>
        <v>119.78790484379478</v>
      </c>
      <c r="M69" s="548"/>
      <c r="N69" s="546">
        <f>'EMP 1DGT--'!$AF$52</f>
        <v>100.18125060497532</v>
      </c>
      <c r="O69" s="545"/>
      <c r="P69" s="544">
        <f>'EMP 1DGT--'!$AF$58</f>
        <v>106.8989681976192</v>
      </c>
      <c r="Q69" s="545"/>
      <c r="R69" s="544">
        <f>'EMP 1DGT--'!$AF$64</f>
        <v>109.52414072440584</v>
      </c>
      <c r="S69" s="548"/>
      <c r="T69" s="546">
        <f>'EMP 1DGT--'!$AF$70</f>
        <v>145.95413026211278</v>
      </c>
      <c r="U69" s="545"/>
      <c r="V69" s="544">
        <f>'EMP 1DGT--'!$AF$76</f>
        <v>131.58144438587243</v>
      </c>
      <c r="W69" s="548"/>
      <c r="X69" s="546">
        <f>'EMP 1DGT--'!AF82</f>
        <v>121.52244809218394</v>
      </c>
      <c r="Y69" s="545"/>
      <c r="Z69" s="544">
        <f>'EMP 1DGT--'!$AF$88</f>
        <v>136.12486882496592</v>
      </c>
      <c r="AA69" s="53"/>
      <c r="AB69" s="53"/>
      <c r="AC69" s="53"/>
      <c r="AD69" s="53"/>
      <c r="AE69" s="53"/>
      <c r="AF69" s="53"/>
      <c r="AG69" s="53"/>
      <c r="AH69" s="53"/>
      <c r="AI69" s="53"/>
      <c r="AJ69" s="53"/>
      <c r="AK69" s="53"/>
      <c r="AL69" s="53"/>
      <c r="AM69" s="53"/>
      <c r="AN69" s="53"/>
      <c r="AO69" s="53"/>
    </row>
    <row r="70" spans="1:41" s="54" customFormat="1" ht="15" customHeight="1" thickBot="1" x14ac:dyDescent="0.35">
      <c r="A70" s="961"/>
      <c r="B70" s="580" t="s">
        <v>304</v>
      </c>
      <c r="C70" s="552"/>
      <c r="D70" s="549">
        <f>'EMP 1DGT--'!AG$22</f>
        <v>111.5948670944088</v>
      </c>
      <c r="E70" s="553"/>
      <c r="F70" s="551">
        <f>'EMP 1DGT--'!$AG$28</f>
        <v>93.916917505126705</v>
      </c>
      <c r="G70" s="552"/>
      <c r="H70" s="549">
        <f>'EMP 1DGT--'!$AG$34</f>
        <v>141.77964986178756</v>
      </c>
      <c r="I70" s="553"/>
      <c r="J70" s="551">
        <f>'EMP 1DGT--'!$AG$40</f>
        <v>124.76999292285916</v>
      </c>
      <c r="K70" s="552"/>
      <c r="L70" s="549">
        <f>'EMP 1DGT--'!$AG$46</f>
        <v>123.22375818506515</v>
      </c>
      <c r="M70" s="553"/>
      <c r="N70" s="551">
        <f>'EMP 1DGT--'!$AG$52</f>
        <v>101.53712128545155</v>
      </c>
      <c r="O70" s="550"/>
      <c r="P70" s="549">
        <f>'EMP 1DGT--'!$AG$58</f>
        <v>107.66336871029313</v>
      </c>
      <c r="Q70" s="550"/>
      <c r="R70" s="549">
        <f>'EMP 1DGT--'!$AG$64</f>
        <v>111.99283203980018</v>
      </c>
      <c r="S70" s="553"/>
      <c r="T70" s="551">
        <f>'EMP 1DGT--'!$AG$70</f>
        <v>150.4037595975642</v>
      </c>
      <c r="U70" s="550"/>
      <c r="V70" s="549">
        <f>'EMP 1DGT--'!$AG$76</f>
        <v>136.01476014760146</v>
      </c>
      <c r="W70" s="553"/>
      <c r="X70" s="551">
        <f>'EMP 1DGT--'!AG82</f>
        <v>125.03750407653006</v>
      </c>
      <c r="Y70" s="550"/>
      <c r="Z70" s="549">
        <f>'EMP 1DGT--'!$AG$88</f>
        <v>139.65752282690781</v>
      </c>
      <c r="AA70" s="53"/>
      <c r="AB70" s="53"/>
      <c r="AC70" s="53"/>
      <c r="AD70" s="53"/>
      <c r="AE70" s="53"/>
      <c r="AF70" s="53"/>
      <c r="AG70" s="53"/>
      <c r="AH70" s="53"/>
      <c r="AI70" s="53"/>
      <c r="AJ70" s="53"/>
      <c r="AK70" s="53"/>
      <c r="AL70" s="53"/>
      <c r="AM70" s="53"/>
      <c r="AN70" s="53"/>
      <c r="AO70" s="53"/>
    </row>
    <row r="71" spans="1:41" s="53" customFormat="1" ht="14.4" thickBot="1" x14ac:dyDescent="0.35">
      <c r="E71" s="75"/>
      <c r="F71" s="75"/>
      <c r="I71" s="75"/>
      <c r="J71" s="75"/>
      <c r="K71" s="75"/>
      <c r="M71" s="51"/>
      <c r="X71" s="51"/>
    </row>
    <row r="72" spans="1:41" s="54" customFormat="1" ht="14.4" customHeight="1" thickBot="1" x14ac:dyDescent="0.35">
      <c r="A72" s="972" t="s">
        <v>145</v>
      </c>
      <c r="B72" s="108"/>
      <c r="C72" s="950" t="s">
        <v>149</v>
      </c>
      <c r="D72" s="951"/>
      <c r="E72" s="971" t="s">
        <v>150</v>
      </c>
      <c r="F72" s="953"/>
      <c r="G72" s="950" t="s">
        <v>151</v>
      </c>
      <c r="H72" s="951"/>
      <c r="I72" s="971" t="s">
        <v>152</v>
      </c>
      <c r="J72" s="953"/>
      <c r="K72" s="950" t="s">
        <v>153</v>
      </c>
      <c r="L72" s="951"/>
      <c r="M72" s="982" t="s">
        <v>154</v>
      </c>
      <c r="N72" s="982"/>
      <c r="O72" s="955" t="s">
        <v>155</v>
      </c>
      <c r="P72" s="956"/>
      <c r="Q72" s="982" t="s">
        <v>156</v>
      </c>
      <c r="R72" s="982"/>
      <c r="S72" s="955" t="s">
        <v>157</v>
      </c>
      <c r="T72" s="956"/>
      <c r="U72" s="982" t="s">
        <v>158</v>
      </c>
      <c r="V72" s="982"/>
      <c r="W72" s="955" t="s">
        <v>159</v>
      </c>
      <c r="X72" s="956"/>
      <c r="Y72" s="955" t="s">
        <v>160</v>
      </c>
      <c r="Z72" s="956"/>
      <c r="AA72" s="53"/>
      <c r="AB72" s="53"/>
      <c r="AC72" s="53"/>
      <c r="AD72" s="53"/>
      <c r="AE72" s="53"/>
      <c r="AF72" s="53"/>
      <c r="AG72" s="53"/>
      <c r="AH72" s="53"/>
      <c r="AI72" s="53"/>
      <c r="AJ72" s="53"/>
      <c r="AK72" s="53"/>
      <c r="AL72" s="53"/>
      <c r="AM72" s="53"/>
      <c r="AN72" s="53"/>
      <c r="AO72" s="53"/>
    </row>
    <row r="73" spans="1:41" s="54" customFormat="1" ht="14.4" customHeight="1" x14ac:dyDescent="0.3">
      <c r="A73" s="973"/>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39"/>
      <c r="AB73" s="939"/>
      <c r="AC73" s="938"/>
      <c r="AD73" s="938"/>
      <c r="AE73" s="939"/>
      <c r="AF73" s="939"/>
      <c r="AG73" s="53"/>
      <c r="AH73" s="53"/>
      <c r="AI73" s="53"/>
      <c r="AJ73" s="53"/>
      <c r="AK73" s="53"/>
      <c r="AL73" s="53"/>
      <c r="AM73" s="53"/>
      <c r="AN73" s="53"/>
      <c r="AO73" s="53"/>
    </row>
    <row r="74" spans="1:41" s="54" customFormat="1" ht="14.4" customHeight="1" x14ac:dyDescent="0.3">
      <c r="A74" s="973"/>
      <c r="B74" s="68">
        <v>2009</v>
      </c>
      <c r="C74" s="90">
        <f>'VA 1DGT--'!T22</f>
        <v>91.902017291066272</v>
      </c>
      <c r="D74" s="300"/>
      <c r="E74" s="88">
        <f>'VA 1DGT--'!T28</f>
        <v>89.188919154843674</v>
      </c>
      <c r="F74" s="92"/>
      <c r="G74" s="90">
        <f>'VA 1DGT--'!T34</f>
        <v>96.95052601649131</v>
      </c>
      <c r="H74" s="300"/>
      <c r="I74" s="88">
        <f>'VA 1DGT--'!T40</f>
        <v>103.31304935767407</v>
      </c>
      <c r="J74" s="92"/>
      <c r="K74" s="90">
        <f>'VA 1DGT--'!T46</f>
        <v>93.301284778354457</v>
      </c>
      <c r="L74" s="300"/>
      <c r="M74" s="88">
        <f>'VA 1DGT--'!T52</f>
        <v>92.878885664774558</v>
      </c>
      <c r="N74" s="92"/>
      <c r="O74" s="90">
        <f>'VA 1DGT--'!T58</f>
        <v>98.039280958721719</v>
      </c>
      <c r="P74" s="91"/>
      <c r="Q74" s="88">
        <f>'VA 1DGT--'!T64</f>
        <v>102.32572847001535</v>
      </c>
      <c r="R74" s="92"/>
      <c r="S74" s="90">
        <f>'VA 1DGT--'!T70</f>
        <v>103.1904393523088</v>
      </c>
      <c r="T74" s="91"/>
      <c r="U74" s="88">
        <f>'VA 1DGT--'!T76</f>
        <v>99.10294946458761</v>
      </c>
      <c r="V74" s="92"/>
      <c r="W74" s="90">
        <f>'VA 1DGT--'!T82</f>
        <v>96.255822115977509</v>
      </c>
      <c r="X74" s="91"/>
      <c r="Y74" s="90">
        <f>'VA 1DGT--'!T88</f>
        <v>94.553462892505877</v>
      </c>
      <c r="Z74" s="91"/>
      <c r="AA74" s="53"/>
      <c r="AB74" s="53"/>
      <c r="AC74" s="53"/>
      <c r="AD74" s="53"/>
      <c r="AE74" s="53"/>
      <c r="AF74" s="53"/>
      <c r="AG74" s="53"/>
      <c r="AH74" s="53"/>
      <c r="AI74" s="53"/>
      <c r="AJ74" s="53"/>
      <c r="AK74" s="53"/>
      <c r="AL74" s="53"/>
      <c r="AM74" s="53"/>
      <c r="AN74" s="53"/>
      <c r="AO74" s="53"/>
    </row>
    <row r="75" spans="1:41" s="54" customFormat="1" ht="14.4" customHeight="1" x14ac:dyDescent="0.3">
      <c r="A75" s="973"/>
      <c r="B75" s="68">
        <v>2010</v>
      </c>
      <c r="C75" s="90">
        <f>'VA 1DGT--'!U22</f>
        <v>90.172910662824194</v>
      </c>
      <c r="D75" s="300"/>
      <c r="E75" s="88">
        <f>'VA 1DGT--'!U28</f>
        <v>97.245564401628059</v>
      </c>
      <c r="F75" s="92"/>
      <c r="G75" s="90">
        <f>'VA 1DGT--'!U34</f>
        <v>103.02814899061698</v>
      </c>
      <c r="H75" s="300"/>
      <c r="I75" s="88">
        <f>'VA 1DGT--'!U40</f>
        <v>106.4135999227277</v>
      </c>
      <c r="J75" s="92"/>
      <c r="K75" s="90">
        <f>'VA 1DGT--'!U46</f>
        <v>92.24538415723643</v>
      </c>
      <c r="L75" s="300"/>
      <c r="M75" s="88">
        <f>'VA 1DGT--'!U52</f>
        <v>101.45390052901449</v>
      </c>
      <c r="N75" s="92"/>
      <c r="O75" s="90">
        <f>'VA 1DGT--'!U58</f>
        <v>97.866178428761629</v>
      </c>
      <c r="P75" s="91"/>
      <c r="Q75" s="88">
        <f>'VA 1DGT--'!U64</f>
        <v>104.14868219260383</v>
      </c>
      <c r="R75" s="92"/>
      <c r="S75" s="90">
        <f>'VA 1DGT--'!U70</f>
        <v>104.91903860004804</v>
      </c>
      <c r="T75" s="91"/>
      <c r="U75" s="88">
        <f>'VA 1DGT--'!U76</f>
        <v>105.7220239213476</v>
      </c>
      <c r="V75" s="92"/>
      <c r="W75" s="90">
        <f>'VA 1DGT--'!U82</f>
        <v>100.12331976815885</v>
      </c>
      <c r="X75" s="91"/>
      <c r="Y75" s="90">
        <f>'VA 1DGT--'!U88</f>
        <v>99.106452173089366</v>
      </c>
      <c r="Z75" s="91"/>
      <c r="AA75" s="53"/>
      <c r="AB75" s="53"/>
      <c r="AC75" s="53"/>
      <c r="AD75" s="53"/>
      <c r="AE75" s="53"/>
      <c r="AF75" s="53"/>
      <c r="AG75" s="53"/>
      <c r="AH75" s="53"/>
      <c r="AI75" s="53"/>
      <c r="AJ75" s="53"/>
      <c r="AK75" s="53"/>
      <c r="AL75" s="53"/>
      <c r="AM75" s="53"/>
      <c r="AN75" s="53"/>
      <c r="AO75" s="53"/>
    </row>
    <row r="76" spans="1:41" s="54" customFormat="1" ht="14.4" customHeight="1" x14ac:dyDescent="0.3">
      <c r="A76" s="973"/>
      <c r="B76" s="68">
        <v>2011</v>
      </c>
      <c r="C76" s="90">
        <f>'VA 1DGT--'!V22</f>
        <v>92.305475504322771</v>
      </c>
      <c r="D76" s="300"/>
      <c r="E76" s="88">
        <f>'VA 1DGT--'!V28</f>
        <v>105.37740710747453</v>
      </c>
      <c r="F76" s="92"/>
      <c r="G76" s="90">
        <f>'VA 1DGT--'!V34</f>
        <v>138.20727893090702</v>
      </c>
      <c r="H76" s="300"/>
      <c r="I76" s="88">
        <f>'VA 1DGT--'!V40</f>
        <v>109.35960591133004</v>
      </c>
      <c r="J76" s="92"/>
      <c r="K76" s="90">
        <f>'VA 1DGT--'!V46</f>
        <v>95.16293712243683</v>
      </c>
      <c r="L76" s="300"/>
      <c r="M76" s="88">
        <f>'VA 1DGT--'!V52</f>
        <v>109.33474268349079</v>
      </c>
      <c r="N76" s="92"/>
      <c r="O76" s="90">
        <f>'VA 1DGT--'!V58</f>
        <v>101.98735019973368</v>
      </c>
      <c r="P76" s="91"/>
      <c r="Q76" s="88">
        <f>'VA 1DGT--'!V64</f>
        <v>107.31078752233236</v>
      </c>
      <c r="R76" s="92"/>
      <c r="S76" s="90">
        <f>'VA 1DGT--'!V70</f>
        <v>117.5634219862886</v>
      </c>
      <c r="T76" s="91"/>
      <c r="U76" s="88">
        <f>'VA 1DGT--'!V76</f>
        <v>113.22562464775501</v>
      </c>
      <c r="V76" s="92"/>
      <c r="W76" s="90">
        <f>'VA 1DGT--'!V82</f>
        <v>105.87950710037282</v>
      </c>
      <c r="X76" s="91"/>
      <c r="Y76" s="90">
        <f>'VA 1DGT--'!V88</f>
        <v>105.18131443095527</v>
      </c>
      <c r="Z76" s="91"/>
      <c r="AA76" s="53"/>
      <c r="AB76" s="53"/>
      <c r="AC76" s="53"/>
      <c r="AD76" s="53"/>
      <c r="AE76" s="53"/>
      <c r="AF76" s="53"/>
      <c r="AG76" s="53"/>
      <c r="AH76" s="53"/>
      <c r="AI76" s="53"/>
      <c r="AJ76" s="53"/>
      <c r="AK76" s="53"/>
      <c r="AL76" s="53"/>
      <c r="AM76" s="53"/>
      <c r="AN76" s="53"/>
      <c r="AO76" s="53"/>
    </row>
    <row r="77" spans="1:41" s="54" customFormat="1" ht="14.4" customHeight="1" x14ac:dyDescent="0.3">
      <c r="A77" s="973"/>
      <c r="B77" s="68">
        <v>2012</v>
      </c>
      <c r="C77" s="90">
        <f>'VA 1DGT--'!W22</f>
        <v>91.527377521613843</v>
      </c>
      <c r="D77" s="300"/>
      <c r="E77" s="88">
        <f>'VA 1DGT--'!W28</f>
        <v>100.54320961686108</v>
      </c>
      <c r="F77" s="92"/>
      <c r="G77" s="90">
        <f>'VA 1DGT--'!W34</f>
        <v>109.63889678703438</v>
      </c>
      <c r="H77" s="300"/>
      <c r="I77" s="88">
        <f>'VA 1DGT--'!W40</f>
        <v>113.9090118806143</v>
      </c>
      <c r="J77" s="92"/>
      <c r="K77" s="90">
        <f>'VA 1DGT--'!W46</f>
        <v>97.381094188717768</v>
      </c>
      <c r="L77" s="300"/>
      <c r="M77" s="88">
        <f>'VA 1DGT--'!W52</f>
        <v>108.04345948033601</v>
      </c>
      <c r="N77" s="92"/>
      <c r="O77" s="90">
        <f>'VA 1DGT--'!W58</f>
        <v>107.6314913448735</v>
      </c>
      <c r="P77" s="91"/>
      <c r="Q77" s="88">
        <f>'VA 1DGT--'!W64</f>
        <v>114.98521715758355</v>
      </c>
      <c r="R77" s="92"/>
      <c r="S77" s="90">
        <f>'VA 1DGT--'!W70</f>
        <v>120.40440686104519</v>
      </c>
      <c r="T77" s="91"/>
      <c r="U77" s="88">
        <f>'VA 1DGT--'!W76</f>
        <v>122.86930928674306</v>
      </c>
      <c r="V77" s="92"/>
      <c r="W77" s="90">
        <f>'VA 1DGT--'!W82</f>
        <v>111.5759317757098</v>
      </c>
      <c r="X77" s="91"/>
      <c r="Y77" s="90">
        <f>'VA 1DGT--'!W88</f>
        <v>109.0633534881518</v>
      </c>
      <c r="Z77" s="91"/>
      <c r="AA77" s="53"/>
      <c r="AB77" s="53"/>
      <c r="AC77" s="53"/>
      <c r="AD77" s="53"/>
      <c r="AE77" s="53"/>
      <c r="AF77" s="53"/>
      <c r="AG77" s="53"/>
      <c r="AH77" s="53"/>
      <c r="AI77" s="53"/>
      <c r="AJ77" s="53"/>
      <c r="AK77" s="53"/>
      <c r="AL77" s="53"/>
      <c r="AM77" s="53"/>
      <c r="AN77" s="53"/>
      <c r="AO77" s="53"/>
    </row>
    <row r="78" spans="1:41" s="54" customFormat="1" ht="14.4" customHeight="1" x14ac:dyDescent="0.3">
      <c r="A78" s="973"/>
      <c r="B78" s="68">
        <v>2013</v>
      </c>
      <c r="C78" s="90">
        <f>'VA 1DGT--'!X22</f>
        <v>104.26512968299711</v>
      </c>
      <c r="D78" s="302"/>
      <c r="E78" s="88">
        <f>'VA 1DGT--'!X28</f>
        <v>103.94287096536712</v>
      </c>
      <c r="F78" s="92"/>
      <c r="G78" s="90">
        <f>'VA 1DGT--'!X34</f>
        <v>124.31760022746657</v>
      </c>
      <c r="H78" s="302"/>
      <c r="I78" s="88">
        <f>'VA 1DGT--'!X40</f>
        <v>114.80730223123729</v>
      </c>
      <c r="J78" s="92"/>
      <c r="K78" s="90">
        <f>'VA 1DGT--'!X46</f>
        <v>100.31311154598826</v>
      </c>
      <c r="L78" s="302"/>
      <c r="M78" s="88">
        <f>'VA 1DGT--'!X52</f>
        <v>109.32457910062456</v>
      </c>
      <c r="N78" s="92"/>
      <c r="O78" s="90">
        <f>'VA 1DGT--'!X58</f>
        <v>124.26098535286285</v>
      </c>
      <c r="P78" s="91"/>
      <c r="Q78" s="88">
        <f>'VA 1DGT--'!X64</f>
        <v>119.77896883745198</v>
      </c>
      <c r="R78" s="92"/>
      <c r="S78" s="90">
        <f>'VA 1DGT--'!X70</f>
        <v>130.48523488142555</v>
      </c>
      <c r="T78" s="91"/>
      <c r="U78" s="88">
        <f>'VA 1DGT--'!X76</f>
        <v>123.81019475233263</v>
      </c>
      <c r="V78" s="92"/>
      <c r="W78" s="90">
        <f>'VA 1DGT--'!X82</f>
        <v>117.03520305074136</v>
      </c>
      <c r="X78" s="91"/>
      <c r="Y78" s="90">
        <f>'VA 1DGT--'!X88</f>
        <v>113.03064269137869</v>
      </c>
      <c r="Z78" s="91"/>
      <c r="AA78" s="53"/>
      <c r="AB78" s="53"/>
      <c r="AC78" s="53"/>
      <c r="AD78" s="53"/>
      <c r="AE78" s="53"/>
      <c r="AF78" s="53"/>
      <c r="AG78" s="53"/>
      <c r="AH78" s="53"/>
      <c r="AI78" s="53"/>
      <c r="AJ78" s="53"/>
      <c r="AK78" s="53"/>
      <c r="AL78" s="53"/>
      <c r="AM78" s="53"/>
      <c r="AN78" s="53"/>
      <c r="AO78" s="53"/>
    </row>
    <row r="79" spans="1:41" s="54" customFormat="1" ht="14.4" customHeight="1" x14ac:dyDescent="0.3">
      <c r="A79" s="973"/>
      <c r="B79" s="68">
        <v>2014</v>
      </c>
      <c r="C79" s="554">
        <f>'VA 1DGT--'!Y22</f>
        <v>103.17451296829971</v>
      </c>
      <c r="D79" s="91"/>
      <c r="E79" s="301">
        <f>'VA 1DGT--'!Y28</f>
        <v>106.38231860584965</v>
      </c>
      <c r="F79" s="92"/>
      <c r="G79" s="554">
        <f>'VA 1DGT--'!Y34</f>
        <v>110.61984646005116</v>
      </c>
      <c r="H79" s="91"/>
      <c r="I79" s="301">
        <f>'VA 1DGT--'!Y40</f>
        <v>118.90273350719596</v>
      </c>
      <c r="J79" s="92"/>
      <c r="K79" s="554">
        <f>'VA 1DGT--'!Y46</f>
        <v>102.5006381349443</v>
      </c>
      <c r="L79" s="91"/>
      <c r="M79" s="301">
        <f>'VA 1DGT--'!Y52</f>
        <v>114.465827493508</v>
      </c>
      <c r="N79" s="92"/>
      <c r="O79" s="554">
        <f>'VA 1DGT--'!Y58</f>
        <v>120.71404793608522</v>
      </c>
      <c r="P79" s="91"/>
      <c r="Q79" s="301">
        <f>'VA 1DGT--'!Y64</f>
        <v>121.18294360385147</v>
      </c>
      <c r="R79" s="92"/>
      <c r="S79" s="554">
        <f>'VA 1DGT--'!Y70</f>
        <v>135.86576679915706</v>
      </c>
      <c r="T79" s="91"/>
      <c r="U79" s="301">
        <f>'VA 1DGT--'!Y76</f>
        <v>124.63209969315548</v>
      </c>
      <c r="V79" s="92"/>
      <c r="W79" s="554">
        <f>'VA 1DGT--'!Y82</f>
        <v>119.55092632118161</v>
      </c>
      <c r="X79" s="91"/>
      <c r="Y79" s="554">
        <f>'VA 1DGT--'!Y88</f>
        <v>116.94899199595851</v>
      </c>
      <c r="Z79" s="91"/>
      <c r="AA79" s="53"/>
      <c r="AB79" s="53"/>
      <c r="AC79" s="53"/>
      <c r="AD79" s="53"/>
      <c r="AE79" s="53"/>
      <c r="AF79" s="53"/>
      <c r="AG79" s="53"/>
      <c r="AH79" s="53"/>
      <c r="AI79" s="53"/>
      <c r="AJ79" s="53"/>
      <c r="AK79" s="53"/>
      <c r="AL79" s="53"/>
      <c r="AM79" s="53"/>
      <c r="AN79" s="53"/>
      <c r="AO79" s="53"/>
    </row>
    <row r="80" spans="1:41" s="54" customFormat="1" ht="14.4" customHeight="1" x14ac:dyDescent="0.3">
      <c r="A80" s="973"/>
      <c r="B80" s="68">
        <v>2015</v>
      </c>
      <c r="C80" s="90">
        <f>'VA 1DGT--'!Z22</f>
        <v>85.340227665706038</v>
      </c>
      <c r="D80" s="91"/>
      <c r="E80" s="88">
        <f>'VA 1DGT--'!Z28</f>
        <v>110.08697664146064</v>
      </c>
      <c r="F80" s="92"/>
      <c r="G80" s="90">
        <f>'VA 1DGT--'!Z34</f>
        <v>117.80636906454365</v>
      </c>
      <c r="H80" s="91"/>
      <c r="I80" s="88">
        <f>'VA 1DGT--'!Z40</f>
        <v>115.48599053414466</v>
      </c>
      <c r="J80" s="92"/>
      <c r="K80" s="90">
        <f>'VA 1DGT--'!Z46</f>
        <v>105.55943163447633</v>
      </c>
      <c r="L80" s="91"/>
      <c r="M80" s="88">
        <f>'VA 1DGT--'!Z52</f>
        <v>122.84366885014309</v>
      </c>
      <c r="N80" s="92"/>
      <c r="O80" s="90">
        <f>'VA 1DGT--'!Z58</f>
        <v>123.24567243675099</v>
      </c>
      <c r="P80" s="91"/>
      <c r="Q80" s="88">
        <f>'VA 1DGT--'!Z64</f>
        <v>129.27160903729703</v>
      </c>
      <c r="R80" s="92"/>
      <c r="S80" s="90">
        <f>'VA 1DGT--'!Z70</f>
        <v>141.69178648598182</v>
      </c>
      <c r="T80" s="91"/>
      <c r="U80" s="88">
        <f>'VA 1DGT--'!Z76</f>
        <v>126.28456540797794</v>
      </c>
      <c r="V80" s="92"/>
      <c r="W80" s="90">
        <f>'VA 1DGT--'!Z82</f>
        <v>126.3875845451872</v>
      </c>
      <c r="X80" s="91"/>
      <c r="Y80" s="90">
        <f>'VA 1DGT--'!Z88</f>
        <v>117.36734919407037</v>
      </c>
      <c r="Z80" s="91"/>
      <c r="AA80" s="53"/>
      <c r="AB80" s="53"/>
      <c r="AC80" s="53"/>
      <c r="AD80" s="53"/>
      <c r="AE80" s="53"/>
      <c r="AF80" s="53"/>
      <c r="AG80" s="53"/>
      <c r="AH80" s="53"/>
      <c r="AI80" s="53"/>
      <c r="AJ80" s="53"/>
      <c r="AK80" s="53"/>
      <c r="AL80" s="53"/>
      <c r="AM80" s="53"/>
      <c r="AN80" s="53"/>
      <c r="AO80" s="53"/>
    </row>
    <row r="81" spans="1:41" s="54" customFormat="1" ht="14.4" customHeight="1" x14ac:dyDescent="0.3">
      <c r="A81" s="973"/>
      <c r="B81" s="68">
        <v>2016</v>
      </c>
      <c r="C81" s="90">
        <f>'VA 1DGT--'!AA22</f>
        <v>75.592327665706051</v>
      </c>
      <c r="D81" s="91"/>
      <c r="E81" s="88">
        <f>'VA 1DGT--'!AA28</f>
        <v>115.12941324947678</v>
      </c>
      <c r="F81" s="92"/>
      <c r="G81" s="90">
        <f>'VA 1DGT--'!AA34</f>
        <v>138.35746445834516</v>
      </c>
      <c r="H81" s="91"/>
      <c r="I81" s="88">
        <f>'VA 1DGT--'!AA40</f>
        <v>120.92418526031099</v>
      </c>
      <c r="J81" s="92"/>
      <c r="K81" s="90">
        <f>'VA 1DGT--'!AA46</f>
        <v>110.43733514847273</v>
      </c>
      <c r="L81" s="91"/>
      <c r="M81" s="88">
        <f>'VA 1DGT--'!AA52</f>
        <v>124.6985227232304</v>
      </c>
      <c r="N81" s="92"/>
      <c r="O81" s="90">
        <f>'VA 1DGT--'!AA58</f>
        <v>128.82323568575234</v>
      </c>
      <c r="P81" s="91"/>
      <c r="Q81" s="88">
        <f>'VA 1DGT--'!AA64</f>
        <v>139.52157346361207</v>
      </c>
      <c r="R81" s="92"/>
      <c r="S81" s="90">
        <f>'VA 1DGT--'!AA70</f>
        <v>150.78293808520289</v>
      </c>
      <c r="T81" s="91"/>
      <c r="U81" s="88">
        <f>'VA 1DGT--'!AA76</f>
        <v>138.30937597845826</v>
      </c>
      <c r="V81" s="92"/>
      <c r="W81" s="90">
        <f>'VA 1DGT--'!AA82</f>
        <v>135.0221055427493</v>
      </c>
      <c r="X81" s="91"/>
      <c r="Y81" s="90">
        <f>'VA 1DGT--'!AA88</f>
        <v>129.34815212414944</v>
      </c>
      <c r="Z81" s="91"/>
      <c r="AA81" s="53"/>
      <c r="AB81" s="53"/>
      <c r="AC81" s="53"/>
      <c r="AD81" s="53"/>
      <c r="AE81" s="53"/>
      <c r="AF81" s="53"/>
      <c r="AG81" s="53"/>
      <c r="AH81" s="53"/>
      <c r="AI81" s="53"/>
      <c r="AJ81" s="53"/>
      <c r="AK81" s="53"/>
      <c r="AL81" s="53"/>
      <c r="AM81" s="53"/>
      <c r="AN81" s="53"/>
      <c r="AO81" s="53"/>
    </row>
    <row r="82" spans="1:41" s="54" customFormat="1" ht="14.4" customHeight="1" x14ac:dyDescent="0.3">
      <c r="A82" s="973"/>
      <c r="B82" s="344">
        <v>2017</v>
      </c>
      <c r="C82" s="346">
        <f>'VA 1DGT--'!AB22</f>
        <v>99.994475504322764</v>
      </c>
      <c r="D82" s="347"/>
      <c r="E82" s="351">
        <f>'VA 1DGT--'!AB28</f>
        <v>117.00409116245805</v>
      </c>
      <c r="F82" s="345"/>
      <c r="G82" s="346">
        <f>'VA 1DGT--'!AB34</f>
        <v>153.78162496445836</v>
      </c>
      <c r="H82" s="347"/>
      <c r="I82" s="351">
        <f>'VA 1DGT--'!AB40</f>
        <v>129.17342992369356</v>
      </c>
      <c r="J82" s="345"/>
      <c r="K82" s="346">
        <f>'VA 1DGT--'!AB46</f>
        <v>117.26367735897217</v>
      </c>
      <c r="L82" s="347"/>
      <c r="M82" s="351">
        <f>'VA 1DGT--'!AB52</f>
        <v>130.59797439793473</v>
      </c>
      <c r="N82" s="345"/>
      <c r="O82" s="346">
        <f>'VA 1DGT--'!AB58</f>
        <v>136.6494673768309</v>
      </c>
      <c r="P82" s="347"/>
      <c r="Q82" s="351">
        <f>'VA 1DGT--'!AB64</f>
        <v>145.72246201520971</v>
      </c>
      <c r="R82" s="345"/>
      <c r="S82" s="346">
        <f>'VA 1DGT--'!AB70</f>
        <v>160.96513457998773</v>
      </c>
      <c r="T82" s="347"/>
      <c r="U82" s="351">
        <f>'VA 1DGT--'!AB76</f>
        <v>148.35111779071948</v>
      </c>
      <c r="V82" s="345"/>
      <c r="W82" s="346">
        <f>'VA 1DGT--'!AB82</f>
        <v>134.87483043531878</v>
      </c>
      <c r="X82" s="347"/>
      <c r="Y82" s="346">
        <f>'VA 1DGT--'!AB88</f>
        <v>139.09824289976794</v>
      </c>
      <c r="Z82" s="347"/>
      <c r="AA82" s="53"/>
      <c r="AB82" s="53"/>
      <c r="AC82" s="53"/>
      <c r="AD82" s="53"/>
      <c r="AE82" s="53"/>
      <c r="AF82" s="53"/>
      <c r="AG82" s="53"/>
      <c r="AH82" s="53"/>
      <c r="AI82" s="53"/>
      <c r="AJ82" s="53"/>
      <c r="AK82" s="53"/>
      <c r="AL82" s="53"/>
      <c r="AM82" s="53"/>
      <c r="AN82" s="53"/>
      <c r="AO82" s="53"/>
    </row>
    <row r="83" spans="1:41" s="54" customFormat="1" ht="14.4" customHeight="1" x14ac:dyDescent="0.3">
      <c r="A83" s="973"/>
      <c r="B83" s="68">
        <v>2018</v>
      </c>
      <c r="C83" s="658">
        <f>'VA 1DGT--'!AC22</f>
        <v>102.52066858789625</v>
      </c>
      <c r="D83" s="347"/>
      <c r="E83" s="659">
        <f>'VA 1DGT--'!AC28</f>
        <v>107.6938043604009</v>
      </c>
      <c r="F83" s="92"/>
      <c r="G83" s="660">
        <f>'VA 1DGT--'!AC34</f>
        <v>133.60964600511798</v>
      </c>
      <c r="H83" s="91"/>
      <c r="I83" s="661">
        <f>'VA 1DGT--'!AC40</f>
        <v>125.95382980778516</v>
      </c>
      <c r="J83" s="92"/>
      <c r="K83" s="662">
        <f>'VA 1DGT--'!AC46</f>
        <v>119.6018037947758</v>
      </c>
      <c r="L83" s="91"/>
      <c r="M83" s="663">
        <f>'VA 1DGT--'!AC52</f>
        <v>125.31748491978394</v>
      </c>
      <c r="N83" s="92"/>
      <c r="O83" s="664">
        <f>'VA 1DGT--'!AC58</f>
        <v>107.13715046604526</v>
      </c>
      <c r="P83" s="91"/>
      <c r="Q83" s="665">
        <f>'VA 1DGT--'!AC64</f>
        <v>149.54860946418125</v>
      </c>
      <c r="R83" s="92"/>
      <c r="S83" s="666">
        <f>'VA 1DGT--'!AC70</f>
        <v>156.8463734094486</v>
      </c>
      <c r="T83" s="91"/>
      <c r="U83" s="667">
        <f>'VA 1DGT--'!AC76</f>
        <v>130.48548594151168</v>
      </c>
      <c r="V83" s="92"/>
      <c r="W83" s="668">
        <f>'VA 1DGT--'!AC82</f>
        <v>120.80214766119317</v>
      </c>
      <c r="X83" s="91"/>
      <c r="Y83" s="669">
        <f>'VA 1DGT--'!AC88</f>
        <v>117.29472869930379</v>
      </c>
      <c r="Z83" s="91"/>
      <c r="AA83" s="53"/>
      <c r="AB83" s="53"/>
      <c r="AC83" s="53"/>
      <c r="AD83" s="53"/>
      <c r="AE83" s="53"/>
      <c r="AF83" s="53"/>
      <c r="AG83" s="53"/>
      <c r="AH83" s="53"/>
      <c r="AI83" s="53"/>
      <c r="AJ83" s="53"/>
      <c r="AK83" s="53"/>
      <c r="AL83" s="53"/>
      <c r="AM83" s="53"/>
      <c r="AN83" s="53"/>
      <c r="AO83" s="53"/>
    </row>
    <row r="84" spans="1:41" s="54" customFormat="1" ht="14.4" customHeight="1" x14ac:dyDescent="0.3">
      <c r="A84" s="973"/>
      <c r="B84" s="68">
        <v>2019</v>
      </c>
      <c r="C84" s="90">
        <f>'VA 1DGT--'!AD22</f>
        <v>94.220988472622466</v>
      </c>
      <c r="D84" s="91">
        <f>'VA 1DGT--'!AD$22</f>
        <v>94.220988472622466</v>
      </c>
      <c r="E84" s="90">
        <f>'VA 1DGT--'!AD28</f>
        <v>108.40896900602631</v>
      </c>
      <c r="F84" s="92">
        <f>'VA 1DGT--'!$AD$28</f>
        <v>108.40896900602631</v>
      </c>
      <c r="G84" s="90">
        <f>'VA 1DGT--'!AD34</f>
        <v>138.16599303383563</v>
      </c>
      <c r="H84" s="91">
        <f>'VA 1DGT--'!$AD$34</f>
        <v>138.16599303383563</v>
      </c>
      <c r="I84" s="88">
        <f>'VA 1DGT--'!AD40</f>
        <v>132.41572491065389</v>
      </c>
      <c r="J84" s="92">
        <f>'VA 1DGT--'!$AD$40</f>
        <v>132.41572491065389</v>
      </c>
      <c r="K84" s="90">
        <f>'VA 1DGT--'!AD46</f>
        <v>124.63626308176636</v>
      </c>
      <c r="L84" s="91">
        <f>'VA 1DGT--'!$AD$46</f>
        <v>124.63626308176636</v>
      </c>
      <c r="M84" s="88">
        <f>'VA 1DGT--'!AD52</f>
        <v>124.216768895371</v>
      </c>
      <c r="N84" s="92">
        <f>'VA 1DGT--'!$AD$52</f>
        <v>124.216768895371</v>
      </c>
      <c r="O84" s="90">
        <f>'VA 1DGT--'!AD58</f>
        <v>111.23002663115845</v>
      </c>
      <c r="P84" s="91">
        <f>'VA 1DGT--'!$AD$58</f>
        <v>111.23002663115845</v>
      </c>
      <c r="Q84" s="88">
        <f>'VA 1DGT--'!AD64</f>
        <v>155.42063906148712</v>
      </c>
      <c r="R84" s="92">
        <f>'VA 1DGT--'!$AD$64</f>
        <v>155.42063906148712</v>
      </c>
      <c r="S84" s="90">
        <f>'VA 1DGT--'!AD70</f>
        <v>169.60546322725213</v>
      </c>
      <c r="T84" s="91">
        <f>'VA 1DGT--'!$AD$70</f>
        <v>169.60546322725213</v>
      </c>
      <c r="U84" s="88">
        <f>'VA 1DGT--'!AD76</f>
        <v>133.3914114847517</v>
      </c>
      <c r="V84" s="92">
        <f>'VA 1DGT--'!$AD$76</f>
        <v>133.3914114847517</v>
      </c>
      <c r="W84" s="90">
        <f>'VA 1DGT--'!AD82</f>
        <v>125.43043342155441</v>
      </c>
      <c r="X84" s="91">
        <f>'VA 1DGT--'!AD82</f>
        <v>125.43043342155441</v>
      </c>
      <c r="Y84" s="90">
        <f>'VA 1DGT--'!AD88</f>
        <v>122.8801919706992</v>
      </c>
      <c r="Z84" s="91">
        <f>'VA 1DGT--'!$AD$88</f>
        <v>122.8801919706992</v>
      </c>
      <c r="AA84" s="53"/>
      <c r="AB84" s="53"/>
      <c r="AC84" s="53"/>
      <c r="AD84" s="53"/>
      <c r="AE84" s="53"/>
      <c r="AF84" s="53"/>
      <c r="AG84" s="53"/>
      <c r="AH84" s="53"/>
      <c r="AI84" s="53"/>
      <c r="AJ84" s="53"/>
      <c r="AK84" s="53"/>
      <c r="AL84" s="53"/>
      <c r="AM84" s="53"/>
      <c r="AN84" s="53"/>
      <c r="AO84" s="53"/>
    </row>
    <row r="85" spans="1:41" s="54" customFormat="1" ht="14.4" customHeight="1" x14ac:dyDescent="0.3">
      <c r="A85" s="973"/>
      <c r="B85" s="68" t="s">
        <v>286</v>
      </c>
      <c r="C85" s="310"/>
      <c r="D85" s="91">
        <f>'VA 1DGT--'!AE$22</f>
        <v>95.820675792507203</v>
      </c>
      <c r="E85" s="88"/>
      <c r="F85" s="92">
        <f>'VA 1DGT--'!$AE$28</f>
        <v>103.61234605555148</v>
      </c>
      <c r="G85" s="310"/>
      <c r="H85" s="91">
        <f>'VA 1DGT--'!$AE$34</f>
        <v>142.56067458060846</v>
      </c>
      <c r="I85" s="88"/>
      <c r="J85" s="92">
        <f>'VA 1DGT--'!$AE$40</f>
        <v>134.97172606973822</v>
      </c>
      <c r="K85" s="310"/>
      <c r="L85" s="91">
        <f>'VA 1DGT--'!$AE$46</f>
        <v>127.75766782949036</v>
      </c>
      <c r="M85" s="88"/>
      <c r="N85" s="92">
        <f>'VA 1DGT--'!$AE$52</f>
        <v>110.82799152357191</v>
      </c>
      <c r="O85" s="90"/>
      <c r="P85" s="91">
        <f>'VA 1DGT--'!$AE$58</f>
        <v>100.1708172436751</v>
      </c>
      <c r="Q85" s="88"/>
      <c r="R85" s="92">
        <f>'VA 1DGT--'!$AE$64</f>
        <v>136.46784138879667</v>
      </c>
      <c r="S85" s="90"/>
      <c r="T85" s="91">
        <f>'VA 1DGT--'!$AE$70</f>
        <v>166.94285218875879</v>
      </c>
      <c r="U85" s="88"/>
      <c r="V85" s="92">
        <f>'VA 1DGT--'!$AE$76</f>
        <v>136.91301740872942</v>
      </c>
      <c r="W85" s="90"/>
      <c r="X85" s="91">
        <f>'VA 1DGT--'!AE82</f>
        <v>117.80554844095356</v>
      </c>
      <c r="Y85" s="90"/>
      <c r="Z85" s="91">
        <f>'VA 1DGT--'!$AE$88</f>
        <v>116.21455093696225</v>
      </c>
      <c r="AA85" s="53"/>
      <c r="AB85" s="53"/>
      <c r="AC85" s="53"/>
      <c r="AD85" s="53"/>
      <c r="AE85" s="53"/>
      <c r="AF85" s="53"/>
      <c r="AG85" s="53"/>
      <c r="AH85" s="53"/>
      <c r="AI85" s="53"/>
      <c r="AJ85" s="53"/>
      <c r="AK85" s="53"/>
      <c r="AL85" s="53"/>
      <c r="AM85" s="53"/>
      <c r="AN85" s="53"/>
      <c r="AO85" s="53"/>
    </row>
    <row r="86" spans="1:41" s="54" customFormat="1" ht="14.4" customHeight="1" x14ac:dyDescent="0.3">
      <c r="A86" s="973"/>
      <c r="B86" s="68" t="s">
        <v>288</v>
      </c>
      <c r="C86" s="310"/>
      <c r="D86" s="91">
        <f>'VA 1DGT--'!AF$22</f>
        <v>95.996825936599407</v>
      </c>
      <c r="E86" s="88"/>
      <c r="F86" s="92">
        <f>'VA 1DGT--'!$AF$28</f>
        <v>110.99896669225836</v>
      </c>
      <c r="G86" s="310"/>
      <c r="H86" s="91">
        <f>'VA 1DGT--'!$AF$34</f>
        <v>145.21721566676143</v>
      </c>
      <c r="I86" s="88"/>
      <c r="J86" s="92">
        <f>'VA 1DGT--'!$AF$40</f>
        <v>135.60741717376604</v>
      </c>
      <c r="K86" s="310"/>
      <c r="L86" s="91">
        <f>'VA 1DGT--'!$AF$46</f>
        <v>141.44722113502934</v>
      </c>
      <c r="M86" s="88"/>
      <c r="N86" s="92">
        <f>'VA 1DGT--'!$AF$52</f>
        <v>116.74768956352494</v>
      </c>
      <c r="O86" s="90"/>
      <c r="P86" s="91">
        <f>'VA 1DGT--'!$AF$58</f>
        <v>103.40187749667112</v>
      </c>
      <c r="Q86" s="88"/>
      <c r="R86" s="92">
        <f>'VA 1DGT--'!$AF$64</f>
        <v>141.8284842448102</v>
      </c>
      <c r="S86" s="90"/>
      <c r="T86" s="91">
        <f>'VA 1DGT--'!$AF$70</f>
        <v>175.5118654466882</v>
      </c>
      <c r="U86" s="88"/>
      <c r="V86" s="92">
        <f>'VA 1DGT--'!$AF$76</f>
        <v>140.18116976642244</v>
      </c>
      <c r="W86" s="90"/>
      <c r="X86" s="91">
        <f>'VA 1DGT--'!AF82</f>
        <v>129.76057846457405</v>
      </c>
      <c r="Y86" s="90"/>
      <c r="Z86" s="91">
        <f>'VA 1DGT--'!$AF$88</f>
        <v>126.76254361176451</v>
      </c>
      <c r="AA86" s="53"/>
      <c r="AB86" s="53"/>
      <c r="AC86" s="53"/>
      <c r="AD86" s="53"/>
      <c r="AE86" s="53"/>
      <c r="AF86" s="53"/>
      <c r="AG86" s="53"/>
      <c r="AH86" s="53"/>
      <c r="AI86" s="53"/>
      <c r="AJ86" s="53"/>
      <c r="AK86" s="53"/>
      <c r="AL86" s="53"/>
      <c r="AM86" s="53"/>
      <c r="AN86" s="53"/>
      <c r="AO86" s="53"/>
    </row>
    <row r="87" spans="1:41" s="54" customFormat="1" ht="15" customHeight="1" thickBot="1" x14ac:dyDescent="0.35">
      <c r="A87" s="974"/>
      <c r="B87" s="539" t="s">
        <v>304</v>
      </c>
      <c r="C87" s="335"/>
      <c r="D87" s="336">
        <f>'VA 1DGT--'!AG$22</f>
        <v>102.60562795389049</v>
      </c>
      <c r="E87" s="540"/>
      <c r="F87" s="334">
        <f>'VA 1DGT--'!$AG$28</f>
        <v>118.65333024830937</v>
      </c>
      <c r="G87" s="335"/>
      <c r="H87" s="336">
        <f>'VA 1DGT--'!$AG$34</f>
        <v>155.52782413989195</v>
      </c>
      <c r="I87" s="540"/>
      <c r="J87" s="334">
        <f>'VA 1DGT--'!$AG$40</f>
        <v>146.13000482951799</v>
      </c>
      <c r="K87" s="335"/>
      <c r="L87" s="336">
        <f>'VA 1DGT--'!$AG$46</f>
        <v>152.72495703224706</v>
      </c>
      <c r="M87" s="540"/>
      <c r="N87" s="334">
        <f>'VA 1DGT--'!$AG$52</f>
        <v>124.31909483130994</v>
      </c>
      <c r="O87" s="349"/>
      <c r="P87" s="336">
        <f>'VA 1DGT--'!$AG$58</f>
        <v>109.29987849533954</v>
      </c>
      <c r="Q87" s="540"/>
      <c r="R87" s="334">
        <f>'VA 1DGT--'!$AG$64</f>
        <v>152.27549052158926</v>
      </c>
      <c r="S87" s="349"/>
      <c r="T87" s="336">
        <f>'VA 1DGT--'!$AG$70</f>
        <v>189.1962200229413</v>
      </c>
      <c r="U87" s="540"/>
      <c r="V87" s="334">
        <f>'VA 1DGT--'!$AG$76</f>
        <v>152.22100475922096</v>
      </c>
      <c r="W87" s="349"/>
      <c r="X87" s="336">
        <f>'VA 1DGT--'!AG82</f>
        <v>140.13754517772276</v>
      </c>
      <c r="Y87" s="349"/>
      <c r="Z87" s="336">
        <f>'VA 1DGT--'!$AG$88</f>
        <v>137.02116729551804</v>
      </c>
      <c r="AA87" s="53"/>
      <c r="AB87" s="53"/>
      <c r="AC87" s="53"/>
      <c r="AD87" s="53"/>
      <c r="AE87" s="53"/>
      <c r="AF87" s="53"/>
      <c r="AG87" s="53"/>
      <c r="AH87" s="53"/>
      <c r="AI87" s="53"/>
      <c r="AJ87" s="53"/>
      <c r="AK87" s="53"/>
      <c r="AL87" s="53"/>
      <c r="AM87" s="53"/>
      <c r="AN87" s="53"/>
      <c r="AO87" s="53"/>
    </row>
    <row r="88" spans="1:41" s="54" customFormat="1" x14ac:dyDescent="0.3">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3">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6" x14ac:dyDescent="0.3">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4.4" thickBot="1" x14ac:dyDescent="0.35">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5">
      <c r="A92" s="959" t="str">
        <f>Translate!B11</f>
        <v>Number of SMEs in Austria</v>
      </c>
      <c r="B92" s="102"/>
      <c r="C92" s="940" t="s">
        <v>126</v>
      </c>
      <c r="D92" s="941"/>
      <c r="E92" s="957" t="s">
        <v>164</v>
      </c>
      <c r="F92" s="958"/>
      <c r="G92" s="940" t="s">
        <v>165</v>
      </c>
      <c r="H92" s="941"/>
      <c r="I92" s="957" t="s">
        <v>166</v>
      </c>
      <c r="J92" s="958"/>
      <c r="K92" s="940" t="s">
        <v>167</v>
      </c>
      <c r="L92" s="941"/>
      <c r="M92" s="942" t="s">
        <v>168</v>
      </c>
      <c r="N92" s="943"/>
      <c r="V92" s="53"/>
      <c r="AA92" s="53"/>
      <c r="AB92" s="53"/>
      <c r="AC92" s="53"/>
      <c r="AD92" s="53"/>
      <c r="AE92" s="53"/>
      <c r="AF92" s="53"/>
      <c r="AG92" s="53"/>
      <c r="AH92" s="53"/>
      <c r="AI92" s="53"/>
      <c r="AJ92" s="53"/>
      <c r="AK92" s="53"/>
      <c r="AL92" s="53"/>
      <c r="AM92" s="53"/>
      <c r="AN92" s="53"/>
      <c r="AO92" s="53"/>
    </row>
    <row r="93" spans="1:41" s="54" customFormat="1" ht="14.4" customHeight="1" x14ac:dyDescent="0.3">
      <c r="A93" s="960"/>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 customHeight="1" x14ac:dyDescent="0.3">
      <c r="A94" s="960"/>
      <c r="B94" s="52">
        <v>2009</v>
      </c>
      <c r="C94" s="81">
        <f>'Knowledge Intensity'!AH6</f>
        <v>95.645412130637638</v>
      </c>
      <c r="D94" s="82"/>
      <c r="E94" s="79">
        <f>'Knowledge Intensity'!AH7</f>
        <v>96.694214876033058</v>
      </c>
      <c r="F94" s="84"/>
      <c r="G94" s="81">
        <f>'Knowledge Intensity'!AH8</f>
        <v>98.024434624382636</v>
      </c>
      <c r="H94" s="82"/>
      <c r="I94" s="79">
        <f>'Knowledge Intensity'!AH9</f>
        <v>96.749226006191947</v>
      </c>
      <c r="J94" s="84"/>
      <c r="K94" s="81">
        <f>'Knowledge Intensity'!AH13</f>
        <v>101.08746848419361</v>
      </c>
      <c r="L94" s="82"/>
      <c r="M94" s="81">
        <f>'Knowledge Intensity'!AH17</f>
        <v>97.979873742108879</v>
      </c>
      <c r="N94" s="82"/>
      <c r="V94" s="53"/>
      <c r="AA94" s="53"/>
      <c r="AB94" s="53"/>
      <c r="AC94" s="53"/>
      <c r="AD94" s="53"/>
      <c r="AE94" s="53"/>
      <c r="AF94" s="53"/>
      <c r="AG94" s="53"/>
      <c r="AH94" s="53"/>
      <c r="AI94" s="53"/>
      <c r="AJ94" s="53"/>
      <c r="AK94" s="53"/>
      <c r="AL94" s="53"/>
      <c r="AM94" s="53"/>
      <c r="AN94" s="53"/>
      <c r="AO94" s="53"/>
    </row>
    <row r="95" spans="1:41" s="54" customFormat="1" ht="14.4" customHeight="1" x14ac:dyDescent="0.3">
      <c r="A95" s="960"/>
      <c r="B95" s="52">
        <v>2010</v>
      </c>
      <c r="C95" s="81">
        <f>'Knowledge Intensity'!AI6</f>
        <v>96.734059097978232</v>
      </c>
      <c r="D95" s="82"/>
      <c r="E95" s="79">
        <f>'Knowledge Intensity'!AI7</f>
        <v>97.561983471074385</v>
      </c>
      <c r="F95" s="84"/>
      <c r="G95" s="81">
        <f>'Knowledge Intensity'!AI8</f>
        <v>98.856251624642582</v>
      </c>
      <c r="H95" s="82"/>
      <c r="I95" s="79">
        <f>'Knowledge Intensity'!AI9</f>
        <v>96.284829721362229</v>
      </c>
      <c r="J95" s="84"/>
      <c r="K95" s="81">
        <f>'Knowledge Intensity'!AI13</f>
        <v>108.40329149696618</v>
      </c>
      <c r="L95" s="82"/>
      <c r="M95" s="81">
        <f>'Knowledge Intensity'!AI17</f>
        <v>100.4556534783424</v>
      </c>
      <c r="N95" s="82"/>
      <c r="V95" s="53"/>
      <c r="AA95" s="53"/>
      <c r="AB95" s="53"/>
      <c r="AC95" s="53"/>
      <c r="AD95" s="53"/>
      <c r="AE95" s="53"/>
      <c r="AF95" s="53"/>
      <c r="AG95" s="53"/>
      <c r="AH95" s="53"/>
      <c r="AI95" s="53"/>
      <c r="AJ95" s="53"/>
      <c r="AK95" s="53"/>
      <c r="AL95" s="53"/>
      <c r="AM95" s="53"/>
      <c r="AN95" s="53"/>
      <c r="AO95" s="53"/>
    </row>
    <row r="96" spans="1:41" s="54" customFormat="1" ht="14.4" customHeight="1" x14ac:dyDescent="0.3">
      <c r="A96" s="960"/>
      <c r="B96" s="52">
        <v>2011</v>
      </c>
      <c r="C96" s="81">
        <f>'Knowledge Intensity'!AJ6</f>
        <v>96.423017107309491</v>
      </c>
      <c r="D96" s="82"/>
      <c r="E96" s="79">
        <f>'Knowledge Intensity'!AJ7</f>
        <v>97.975206611570243</v>
      </c>
      <c r="F96" s="84"/>
      <c r="G96" s="81">
        <f>'Knowledge Intensity'!AJ8</f>
        <v>99.025214452820379</v>
      </c>
      <c r="H96" s="82"/>
      <c r="I96" s="79">
        <f>'Knowledge Intensity'!AJ9</f>
        <v>94.757033248081839</v>
      </c>
      <c r="J96" s="84"/>
      <c r="K96" s="81">
        <f>'Knowledge Intensity'!AJ13</f>
        <v>110.20835064971047</v>
      </c>
      <c r="L96" s="82"/>
      <c r="M96" s="81">
        <f>'Knowledge Intensity'!AJ17</f>
        <v>101.09319332458278</v>
      </c>
      <c r="N96" s="82"/>
      <c r="V96" s="53"/>
      <c r="AA96" s="53"/>
      <c r="AB96" s="53"/>
      <c r="AC96" s="53"/>
      <c r="AD96" s="53"/>
      <c r="AE96" s="53"/>
      <c r="AF96" s="53"/>
      <c r="AG96" s="53"/>
      <c r="AH96" s="53"/>
      <c r="AI96" s="53"/>
      <c r="AJ96" s="53"/>
      <c r="AK96" s="53"/>
      <c r="AL96" s="53"/>
      <c r="AM96" s="53"/>
      <c r="AN96" s="53"/>
      <c r="AO96" s="53"/>
    </row>
    <row r="97" spans="1:41" s="54" customFormat="1" ht="14.4" customHeight="1" x14ac:dyDescent="0.3">
      <c r="A97" s="960"/>
      <c r="B97" s="52">
        <v>2012</v>
      </c>
      <c r="C97" s="81">
        <f>'Knowledge Intensity'!AK6</f>
        <v>100</v>
      </c>
      <c r="D97" s="82"/>
      <c r="E97" s="79">
        <f>'Knowledge Intensity'!AK7</f>
        <v>97.892561983471069</v>
      </c>
      <c r="F97" s="84"/>
      <c r="G97" s="81">
        <f>'Knowledge Intensity'!AK8</f>
        <v>98.856251624642582</v>
      </c>
      <c r="H97" s="82"/>
      <c r="I97" s="79">
        <f>'Knowledge Intensity'!AK9</f>
        <v>93.686902678691609</v>
      </c>
      <c r="J97" s="84"/>
      <c r="K97" s="81">
        <f>'Knowledge Intensity'!AK13</f>
        <v>112.42623223339706</v>
      </c>
      <c r="L97" s="82"/>
      <c r="M97" s="81">
        <f>'Knowledge Intensity'!AK17</f>
        <v>102.29451840740046</v>
      </c>
      <c r="N97" s="82"/>
      <c r="V97" s="53"/>
      <c r="AA97" s="53"/>
      <c r="AB97" s="53"/>
      <c r="AC97" s="53"/>
      <c r="AD97" s="53"/>
      <c r="AE97" s="53"/>
      <c r="AF97" s="53"/>
      <c r="AG97" s="53"/>
      <c r="AH97" s="53"/>
      <c r="AI97" s="53"/>
      <c r="AJ97" s="53"/>
      <c r="AK97" s="53"/>
      <c r="AL97" s="53"/>
      <c r="AM97" s="53"/>
      <c r="AN97" s="53"/>
      <c r="AO97" s="53"/>
    </row>
    <row r="98" spans="1:41" s="54" customFormat="1" ht="14.4" customHeight="1" x14ac:dyDescent="0.3">
      <c r="A98" s="960"/>
      <c r="B98" s="52">
        <v>2013</v>
      </c>
      <c r="C98" s="81">
        <f>'Knowledge Intensity'!AL6</f>
        <v>99.222395023328147</v>
      </c>
      <c r="D98" s="307"/>
      <c r="E98" s="81">
        <f>'Knowledge Intensity'!AL7</f>
        <v>97.975206611570243</v>
      </c>
      <c r="F98" s="306"/>
      <c r="G98" s="81">
        <f>'Knowledge Intensity'!AL8</f>
        <v>99.688068624902527</v>
      </c>
      <c r="H98" s="307"/>
      <c r="I98" s="81">
        <f>'Knowledge Intensity'!AL9</f>
        <v>94.077264773186158</v>
      </c>
      <c r="J98" s="306"/>
      <c r="K98" s="81">
        <f>'Knowledge Intensity'!AL13</f>
        <v>115.86041614717536</v>
      </c>
      <c r="L98" s="307"/>
      <c r="M98" s="81">
        <f>'Knowledge Intensity'!AL17</f>
        <v>105.88724295268455</v>
      </c>
      <c r="N98" s="307"/>
      <c r="V98" s="53"/>
      <c r="AA98" s="53"/>
      <c r="AB98" s="53"/>
      <c r="AC98" s="53"/>
      <c r="AD98" s="53"/>
      <c r="AE98" s="53"/>
      <c r="AF98" s="53"/>
      <c r="AG98" s="53"/>
      <c r="AH98" s="53"/>
      <c r="AI98" s="53"/>
      <c r="AJ98" s="53"/>
      <c r="AK98" s="53"/>
      <c r="AL98" s="53"/>
      <c r="AM98" s="53"/>
      <c r="AN98" s="53"/>
      <c r="AO98" s="53"/>
    </row>
    <row r="99" spans="1:41" s="54" customFormat="1" ht="14.4" customHeight="1" x14ac:dyDescent="0.3">
      <c r="A99" s="960"/>
      <c r="B99" s="52">
        <v>2014</v>
      </c>
      <c r="C99" s="555">
        <f>'Knowledge Intensity'!AM6</f>
        <v>102.17729393468119</v>
      </c>
      <c r="D99" s="82"/>
      <c r="E99" s="306">
        <f>'Knowledge Intensity'!AM7</f>
        <v>101.07438016528926</v>
      </c>
      <c r="F99" s="82"/>
      <c r="G99" s="555">
        <f>'Knowledge Intensity'!AM8</f>
        <v>101.58565115674551</v>
      </c>
      <c r="H99" s="82"/>
      <c r="I99" s="306">
        <f>'Knowledge Intensity'!AM9</f>
        <v>95.147395342576388</v>
      </c>
      <c r="J99" s="82"/>
      <c r="K99" s="555">
        <f>'Knowledge Intensity'!AM13</f>
        <v>117.44659629290999</v>
      </c>
      <c r="L99" s="82"/>
      <c r="M99" s="555">
        <f>'Knowledge Intensity'!AM17</f>
        <v>106.59478717419839</v>
      </c>
      <c r="N99" s="82"/>
      <c r="V99" s="53"/>
      <c r="AA99" s="53"/>
      <c r="AB99" s="53"/>
      <c r="AC99" s="53"/>
      <c r="AD99" s="53"/>
      <c r="AE99" s="53"/>
      <c r="AF99" s="53"/>
      <c r="AG99" s="53"/>
      <c r="AH99" s="53"/>
      <c r="AI99" s="53"/>
      <c r="AJ99" s="53"/>
      <c r="AK99" s="53"/>
      <c r="AL99" s="53"/>
      <c r="AM99" s="53"/>
      <c r="AN99" s="53"/>
      <c r="AO99" s="53"/>
    </row>
    <row r="100" spans="1:41" s="54" customFormat="1" ht="14.4" customHeight="1" x14ac:dyDescent="0.3">
      <c r="A100" s="960"/>
      <c r="B100" s="52">
        <v>2015</v>
      </c>
      <c r="C100" s="81">
        <f>'Knowledge Intensity'!AN6</f>
        <v>98.289269051321924</v>
      </c>
      <c r="D100" s="83"/>
      <c r="E100" s="79">
        <f>'Knowledge Intensity'!AN7</f>
        <v>96.859504132231407</v>
      </c>
      <c r="F100" s="84"/>
      <c r="G100" s="81">
        <f>'Knowledge Intensity'!AN8</f>
        <v>101.28671692227709</v>
      </c>
      <c r="H100" s="83"/>
      <c r="I100" s="79">
        <f>'Knowledge Intensity'!AN9</f>
        <v>94.757033248081839</v>
      </c>
      <c r="J100" s="84"/>
      <c r="K100" s="81">
        <f>'Knowledge Intensity'!AN13</f>
        <v>118.68506358573684</v>
      </c>
      <c r="L100" s="83"/>
      <c r="M100" s="81">
        <f>'Knowledge Intensity'!AN17</f>
        <v>106.31351959497469</v>
      </c>
      <c r="N100" s="83"/>
      <c r="V100" s="53"/>
      <c r="AA100" s="53"/>
      <c r="AB100" s="53"/>
      <c r="AC100" s="53"/>
      <c r="AD100" s="53"/>
      <c r="AE100" s="53"/>
      <c r="AF100" s="53"/>
      <c r="AG100" s="53"/>
      <c r="AH100" s="53"/>
      <c r="AI100" s="53"/>
      <c r="AJ100" s="53"/>
      <c r="AK100" s="53"/>
      <c r="AL100" s="53"/>
      <c r="AM100" s="53"/>
      <c r="AN100" s="53"/>
      <c r="AO100" s="53"/>
    </row>
    <row r="101" spans="1:41" s="54" customFormat="1" ht="14.4" customHeight="1" x14ac:dyDescent="0.3">
      <c r="A101" s="960"/>
      <c r="B101" s="52">
        <v>2016</v>
      </c>
      <c r="C101" s="81">
        <f>'Knowledge Intensity'!AO6</f>
        <v>100.62208398133748</v>
      </c>
      <c r="D101" s="83"/>
      <c r="E101" s="79">
        <f>'Knowledge Intensity'!AO7</f>
        <v>94.710743801652896</v>
      </c>
      <c r="F101" s="84"/>
      <c r="G101" s="81">
        <f>'Knowledge Intensity'!AO8</f>
        <v>101.33870548479335</v>
      </c>
      <c r="H101" s="83"/>
      <c r="I101" s="79">
        <f>'Knowledge Intensity'!AO9</f>
        <v>93.081168394131112</v>
      </c>
      <c r="J101" s="84"/>
      <c r="K101" s="81">
        <f>'Knowledge Intensity'!AO13</f>
        <v>119.55226775274984</v>
      </c>
      <c r="L101" s="83"/>
      <c r="M101" s="81">
        <f>'Knowledge Intensity'!AO17</f>
        <v>106.6716669791862</v>
      </c>
      <c r="N101" s="83"/>
      <c r="V101" s="53"/>
      <c r="AA101" s="53"/>
      <c r="AB101" s="53"/>
      <c r="AC101" s="53"/>
      <c r="AD101" s="53"/>
      <c r="AE101" s="53"/>
      <c r="AF101" s="53"/>
      <c r="AG101" s="53"/>
      <c r="AH101" s="53"/>
      <c r="AI101" s="53"/>
      <c r="AJ101" s="53"/>
      <c r="AK101" s="53"/>
      <c r="AL101" s="53"/>
      <c r="AM101" s="53"/>
      <c r="AN101" s="53"/>
      <c r="AO101" s="53"/>
    </row>
    <row r="102" spans="1:41" s="54" customFormat="1" ht="14.4" customHeight="1" x14ac:dyDescent="0.3">
      <c r="A102" s="960"/>
      <c r="B102" s="337">
        <v>2017</v>
      </c>
      <c r="C102" s="348">
        <f>'Knowledge Intensity'!AP6</f>
        <v>102.33281493001556</v>
      </c>
      <c r="D102" s="339"/>
      <c r="E102" s="560">
        <f>'Knowledge Intensity'!AP7</f>
        <v>97.066115702479337</v>
      </c>
      <c r="F102" s="338"/>
      <c r="G102" s="348">
        <f>'Knowledge Intensity'!AP8</f>
        <v>103.78216792305693</v>
      </c>
      <c r="H102" s="339"/>
      <c r="I102" s="560">
        <f>'Knowledge Intensity'!AP9</f>
        <v>94.292636963252122</v>
      </c>
      <c r="J102" s="338"/>
      <c r="K102" s="348">
        <f>'Knowledge Intensity'!AP13</f>
        <v>123.50178705012053</v>
      </c>
      <c r="L102" s="339"/>
      <c r="M102" s="348">
        <f>'Knowledge Intensity'!AP17</f>
        <v>109.37621101318832</v>
      </c>
      <c r="N102" s="339"/>
      <c r="V102" s="53"/>
      <c r="AA102" s="53"/>
      <c r="AB102" s="53"/>
      <c r="AC102" s="53"/>
      <c r="AD102" s="53"/>
      <c r="AE102" s="53"/>
      <c r="AF102" s="53"/>
      <c r="AG102" s="53"/>
      <c r="AH102" s="53"/>
      <c r="AI102" s="53"/>
      <c r="AJ102" s="53"/>
      <c r="AK102" s="53"/>
      <c r="AL102" s="53"/>
      <c r="AM102" s="53"/>
      <c r="AN102" s="53"/>
      <c r="AO102" s="53"/>
    </row>
    <row r="103" spans="1:41" s="54" customFormat="1" ht="13.2" customHeight="1" x14ac:dyDescent="0.3">
      <c r="A103" s="960"/>
      <c r="B103" s="52">
        <v>2018</v>
      </c>
      <c r="C103" s="670">
        <f>'Knowledge Intensity'!AQ6</f>
        <v>102.17729393468119</v>
      </c>
      <c r="D103" s="83"/>
      <c r="E103" s="671">
        <f>'Knowledge Intensity'!AQ7</f>
        <v>94.090909090909093</v>
      </c>
      <c r="F103" s="84"/>
      <c r="G103" s="672">
        <f>'Knowledge Intensity'!AQ8</f>
        <v>101.29971406290616</v>
      </c>
      <c r="H103" s="83"/>
      <c r="I103" s="673">
        <f>'Knowledge Intensity'!AQ9</f>
        <v>92.912908870642084</v>
      </c>
      <c r="J103" s="84"/>
      <c r="K103" s="674">
        <f>'Knowledge Intensity'!AQ13</f>
        <v>116.88277505333444</v>
      </c>
      <c r="L103" s="83"/>
      <c r="M103" s="675">
        <f>'Knowledge Intensity'!AQ17</f>
        <v>102.85142821426339</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 customHeight="1" x14ac:dyDescent="0.3">
      <c r="A104" s="960"/>
      <c r="B104" s="52">
        <v>2019</v>
      </c>
      <c r="C104" s="81">
        <f>'Knowledge Intensity'!AR6</f>
        <v>99.844479004665629</v>
      </c>
      <c r="D104" s="83">
        <f>'Knowledge Intensity'!$AR$6</f>
        <v>99.844479004665629</v>
      </c>
      <c r="E104" s="79">
        <f>'Knowledge Intensity'!AR7</f>
        <v>96.694214876033058</v>
      </c>
      <c r="F104" s="84">
        <f>'Knowledge Intensity'!$AR$7</f>
        <v>96.694214876033058</v>
      </c>
      <c r="G104" s="81">
        <f>'Knowledge Intensity'!AR8</f>
        <v>103.06732518845854</v>
      </c>
      <c r="H104" s="83">
        <f>'Knowledge Intensity'!$AR$8</f>
        <v>103.06732518845854</v>
      </c>
      <c r="I104" s="79">
        <f>'Knowledge Intensity'!AR9</f>
        <v>95.941580293444602</v>
      </c>
      <c r="J104" s="84">
        <f>'Knowledge Intensity'!$AR$9</f>
        <v>95.941580293444602</v>
      </c>
      <c r="K104" s="81">
        <f>'Knowledge Intensity'!AR13</f>
        <v>125.81525503560248</v>
      </c>
      <c r="L104" s="83">
        <f>'Knowledge Intensity'!$AR$13</f>
        <v>125.81525503560248</v>
      </c>
      <c r="M104" s="81">
        <f>'Knowledge Intensity'!AR17</f>
        <v>106.95418463653978</v>
      </c>
      <c r="N104" s="83">
        <f>'Knowledge Intensity'!$AR$17</f>
        <v>106.95418463653978</v>
      </c>
      <c r="O104" s="53"/>
      <c r="V104" s="53"/>
      <c r="AA104" s="53"/>
      <c r="AB104" s="53"/>
      <c r="AC104" s="53"/>
      <c r="AD104" s="53"/>
      <c r="AE104" s="53"/>
      <c r="AF104" s="53"/>
      <c r="AG104" s="53"/>
      <c r="AH104" s="53"/>
      <c r="AI104" s="53"/>
      <c r="AJ104" s="53"/>
      <c r="AK104" s="53"/>
      <c r="AL104" s="53"/>
      <c r="AM104" s="53"/>
      <c r="AN104" s="53"/>
      <c r="AO104" s="53"/>
    </row>
    <row r="105" spans="1:41" s="54" customFormat="1" ht="14.4" customHeight="1" x14ac:dyDescent="0.3">
      <c r="A105" s="960"/>
      <c r="B105" s="52" t="s">
        <v>286</v>
      </c>
      <c r="C105" s="86"/>
      <c r="D105" s="83">
        <f>'Knowledge Intensity'!$AS$6</f>
        <v>100</v>
      </c>
      <c r="E105" s="79"/>
      <c r="F105" s="84">
        <f>'Knowledge Intensity'!$AS$7</f>
        <v>95.702479338842977</v>
      </c>
      <c r="G105" s="86"/>
      <c r="H105" s="83">
        <f>'Knowledge Intensity'!$AS$8</f>
        <v>101.41668832856772</v>
      </c>
      <c r="I105" s="79"/>
      <c r="J105" s="84">
        <f>'Knowledge Intensity'!$AS$9</f>
        <v>95.100282675999466</v>
      </c>
      <c r="K105" s="86"/>
      <c r="L105" s="83">
        <f>'Knowledge Intensity'!$AS$13</f>
        <v>124.10993821516638</v>
      </c>
      <c r="M105" s="86"/>
      <c r="N105" s="83">
        <f>'Knowledge Intensity'!$AS$17</f>
        <v>102.97268579286205</v>
      </c>
      <c r="O105" s="53"/>
      <c r="V105" s="53"/>
      <c r="AA105" s="53"/>
      <c r="AB105" s="53"/>
      <c r="AC105" s="53"/>
      <c r="AD105" s="53"/>
      <c r="AE105" s="53"/>
      <c r="AF105" s="53"/>
      <c r="AG105" s="53"/>
      <c r="AH105" s="53"/>
      <c r="AI105" s="53"/>
      <c r="AJ105" s="53"/>
      <c r="AK105" s="53"/>
      <c r="AL105" s="53"/>
      <c r="AM105" s="53"/>
      <c r="AN105" s="53"/>
      <c r="AO105" s="53"/>
    </row>
    <row r="106" spans="1:41" s="54" customFormat="1" ht="14.4" customHeight="1" x14ac:dyDescent="0.3">
      <c r="A106" s="960"/>
      <c r="B106" s="52" t="s">
        <v>288</v>
      </c>
      <c r="C106" s="86"/>
      <c r="D106" s="83">
        <f>'Knowledge Intensity'!$AT$6</f>
        <v>100.46656298600311</v>
      </c>
      <c r="E106" s="79"/>
      <c r="F106" s="84">
        <f>'Knowledge Intensity'!$AT$7</f>
        <v>95.991735537190081</v>
      </c>
      <c r="G106" s="86"/>
      <c r="H106" s="83">
        <f>'Knowledge Intensity'!$AT$8</f>
        <v>101.61164543800363</v>
      </c>
      <c r="I106" s="79"/>
      <c r="J106" s="84">
        <f>'Knowledge Intensity'!$AT$9</f>
        <v>95.295463723246741</v>
      </c>
      <c r="K106" s="86"/>
      <c r="L106" s="83">
        <f>'Knowledge Intensity'!$AT$13</f>
        <v>126.16989443936497</v>
      </c>
      <c r="M106" s="86"/>
      <c r="N106" s="83">
        <f>'Knowledge Intensity'!$AT$17</f>
        <v>103.97774860928808</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5">
      <c r="A107" s="961"/>
      <c r="B107" s="340" t="s">
        <v>304</v>
      </c>
      <c r="C107" s="341"/>
      <c r="D107" s="342">
        <f>'Knowledge Intensity'!$AU$6</f>
        <v>102.33281493001556</v>
      </c>
      <c r="E107" s="561"/>
      <c r="F107" s="343">
        <f>'Knowledge Intensity'!$AU$7</f>
        <v>97.975206611570243</v>
      </c>
      <c r="G107" s="341"/>
      <c r="H107" s="342">
        <f>'Knowledge Intensity'!$AU$8</f>
        <v>103.67819079802443</v>
      </c>
      <c r="I107" s="561"/>
      <c r="J107" s="343">
        <f>'Knowledge Intensity'!$AU$9</f>
        <v>97.213622291021679</v>
      </c>
      <c r="K107" s="341"/>
      <c r="L107" s="342">
        <f>'Knowledge Intensity'!$AU$13</f>
        <v>130.32443964203586</v>
      </c>
      <c r="M107" s="341"/>
      <c r="N107" s="342">
        <f>'Knowledge Intensity'!$AU$17</f>
        <v>106.42102631414464</v>
      </c>
      <c r="O107" s="53"/>
      <c r="V107" s="53"/>
      <c r="AA107" s="53"/>
      <c r="AB107" s="53"/>
      <c r="AC107" s="53"/>
      <c r="AD107" s="53"/>
      <c r="AE107" s="53"/>
      <c r="AF107" s="53"/>
      <c r="AG107" s="53"/>
      <c r="AH107" s="53"/>
      <c r="AI107" s="53"/>
      <c r="AJ107" s="53"/>
      <c r="AK107" s="53"/>
      <c r="AL107" s="53"/>
      <c r="AM107" s="53"/>
      <c r="AN107" s="53"/>
      <c r="AO107" s="53"/>
    </row>
    <row r="108" spans="1:41" s="54" customFormat="1" ht="14.4" thickBot="1" x14ac:dyDescent="0.35">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5">
      <c r="A109" s="948" t="str">
        <f>Translate!B12</f>
        <v>Number of persons employed in SMEs in Austria</v>
      </c>
      <c r="B109" s="108"/>
      <c r="C109" s="950" t="s">
        <v>126</v>
      </c>
      <c r="D109" s="951"/>
      <c r="E109" s="952" t="s">
        <v>164</v>
      </c>
      <c r="F109" s="953"/>
      <c r="G109" s="950" t="s">
        <v>165</v>
      </c>
      <c r="H109" s="951"/>
      <c r="I109" s="952" t="s">
        <v>166</v>
      </c>
      <c r="J109" s="954"/>
      <c r="K109" s="950" t="s">
        <v>167</v>
      </c>
      <c r="L109" s="951"/>
      <c r="M109" s="955" t="s">
        <v>168</v>
      </c>
      <c r="N109" s="956"/>
      <c r="V109" s="53"/>
      <c r="AA109" s="53"/>
      <c r="AB109" s="53"/>
      <c r="AC109" s="53"/>
      <c r="AD109" s="53"/>
      <c r="AE109" s="53"/>
      <c r="AF109" s="53"/>
      <c r="AG109" s="53"/>
      <c r="AH109" s="53"/>
      <c r="AI109" s="53"/>
      <c r="AJ109" s="53"/>
      <c r="AK109" s="53"/>
      <c r="AL109" s="53"/>
      <c r="AM109" s="53"/>
      <c r="AN109" s="53"/>
      <c r="AO109" s="53"/>
    </row>
    <row r="110" spans="1:41" s="54" customFormat="1" x14ac:dyDescent="0.3">
      <c r="A110" s="949"/>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x14ac:dyDescent="0.3">
      <c r="A111" s="949"/>
      <c r="B111" s="68">
        <v>2009</v>
      </c>
      <c r="C111" s="90">
        <f>'Knowledge Intensity'!AH29</f>
        <v>100.54315027157513</v>
      </c>
      <c r="D111" s="300"/>
      <c r="E111" s="90">
        <f>'Knowledge Intensity'!AH30</f>
        <v>99.086971224295908</v>
      </c>
      <c r="F111" s="92"/>
      <c r="G111" s="90">
        <f>'Knowledge Intensity'!AH31</f>
        <v>96.633631163066568</v>
      </c>
      <c r="H111" s="300"/>
      <c r="I111" s="90">
        <f>'Knowledge Intensity'!AH32</f>
        <v>96.454348203995693</v>
      </c>
      <c r="J111" s="300"/>
      <c r="K111" s="90">
        <f>'Knowledge Intensity'!AH36</f>
        <v>100.89313705930972</v>
      </c>
      <c r="L111" s="300"/>
      <c r="M111" s="90">
        <f>'Knowledge Intensity'!AH40</f>
        <v>99.193395451154913</v>
      </c>
      <c r="N111" s="300"/>
      <c r="V111" s="53"/>
      <c r="AA111" s="53"/>
      <c r="AB111" s="53"/>
      <c r="AC111" s="53"/>
      <c r="AD111" s="53"/>
      <c r="AE111" s="53"/>
      <c r="AF111" s="53"/>
      <c r="AG111" s="53"/>
      <c r="AH111" s="53"/>
      <c r="AI111" s="53"/>
      <c r="AJ111" s="53"/>
      <c r="AK111" s="53"/>
      <c r="AL111" s="53"/>
      <c r="AM111" s="53"/>
      <c r="AN111" s="53"/>
      <c r="AO111" s="53"/>
    </row>
    <row r="112" spans="1:41" s="54" customFormat="1" x14ac:dyDescent="0.3">
      <c r="A112" s="949"/>
      <c r="B112" s="68">
        <v>2010</v>
      </c>
      <c r="C112" s="90">
        <f>'Knowledge Intensity'!AI29</f>
        <v>95.844469350806108</v>
      </c>
      <c r="D112" s="300"/>
      <c r="E112" s="90">
        <f>'Knowledge Intensity'!AI30</f>
        <v>96.365597977488292</v>
      </c>
      <c r="F112" s="92"/>
      <c r="G112" s="90">
        <f>'Knowledge Intensity'!AI31</f>
        <v>96.537968507853904</v>
      </c>
      <c r="H112" s="300"/>
      <c r="I112" s="90">
        <f>'Knowledge Intensity'!AI32</f>
        <v>95.268386590006244</v>
      </c>
      <c r="J112" s="300"/>
      <c r="K112" s="90">
        <f>'Knowledge Intensity'!AI36</f>
        <v>104.82942400319206</v>
      </c>
      <c r="L112" s="300"/>
      <c r="M112" s="90">
        <f>'Knowledge Intensity'!AI40</f>
        <v>100.65466222716182</v>
      </c>
      <c r="N112" s="300"/>
      <c r="V112" s="53"/>
      <c r="AA112" s="53"/>
      <c r="AB112" s="53"/>
      <c r="AC112" s="53"/>
      <c r="AD112" s="53"/>
      <c r="AE112" s="53"/>
      <c r="AF112" s="53"/>
      <c r="AG112" s="53"/>
      <c r="AH112" s="53"/>
      <c r="AI112" s="53"/>
      <c r="AJ112" s="53"/>
      <c r="AK112" s="53"/>
      <c r="AL112" s="53"/>
      <c r="AM112" s="53"/>
      <c r="AN112" s="53"/>
      <c r="AO112" s="53"/>
    </row>
    <row r="113" spans="1:41" s="54" customFormat="1" x14ac:dyDescent="0.3">
      <c r="A113" s="949"/>
      <c r="B113" s="68">
        <v>2011</v>
      </c>
      <c r="C113" s="90">
        <f>'Knowledge Intensity'!AJ29</f>
        <v>89.6197948098974</v>
      </c>
      <c r="D113" s="300"/>
      <c r="E113" s="90">
        <f>'Knowledge Intensity'!AJ30</f>
        <v>97.787475241944577</v>
      </c>
      <c r="F113" s="92"/>
      <c r="G113" s="90">
        <f>'Knowledge Intensity'!AJ31</f>
        <v>98.700901142212103</v>
      </c>
      <c r="H113" s="300"/>
      <c r="I113" s="90">
        <f>'Knowledge Intensity'!AJ32</f>
        <v>95.152494575609879</v>
      </c>
      <c r="J113" s="300"/>
      <c r="K113" s="90">
        <f>'Knowledge Intensity'!AJ36</f>
        <v>108.59292615498617</v>
      </c>
      <c r="L113" s="300"/>
      <c r="M113" s="90">
        <f>'Knowledge Intensity'!AJ40</f>
        <v>102.48567064375501</v>
      </c>
      <c r="N113" s="300"/>
      <c r="V113" s="53"/>
      <c r="AA113" s="53"/>
      <c r="AB113" s="53"/>
      <c r="AC113" s="53"/>
      <c r="AD113" s="53"/>
      <c r="AE113" s="53"/>
      <c r="AF113" s="53"/>
      <c r="AG113" s="53"/>
      <c r="AH113" s="53"/>
      <c r="AI113" s="53"/>
      <c r="AJ113" s="53"/>
      <c r="AK113" s="53"/>
      <c r="AL113" s="53"/>
      <c r="AM113" s="53"/>
      <c r="AN113" s="53"/>
      <c r="AO113" s="53"/>
    </row>
    <row r="114" spans="1:41" s="54" customFormat="1" x14ac:dyDescent="0.3">
      <c r="A114" s="949"/>
      <c r="B114" s="68">
        <v>2012</v>
      </c>
      <c r="C114" s="90">
        <f>'Knowledge Intensity'!AK29</f>
        <v>94.64609018018794</v>
      </c>
      <c r="D114" s="300"/>
      <c r="E114" s="90">
        <f>'Knowledge Intensity'!AK30</f>
        <v>97.692468720310458</v>
      </c>
      <c r="F114" s="92"/>
      <c r="G114" s="90">
        <f>'Knowledge Intensity'!AK31</f>
        <v>98.016913157441593</v>
      </c>
      <c r="H114" s="300"/>
      <c r="I114" s="90">
        <f>'Knowledge Intensity'!AK32</f>
        <v>95.243276653553693</v>
      </c>
      <c r="J114" s="300"/>
      <c r="K114" s="90">
        <f>'Knowledge Intensity'!AK36</f>
        <v>113.39812466155556</v>
      </c>
      <c r="L114" s="300"/>
      <c r="M114" s="90">
        <f>'Knowledge Intensity'!AK40</f>
        <v>104.8056069245242</v>
      </c>
      <c r="N114" s="300"/>
      <c r="V114" s="53"/>
      <c r="AA114" s="53"/>
      <c r="AB114" s="53"/>
      <c r="AC114" s="53"/>
      <c r="AD114" s="53"/>
      <c r="AE114" s="53"/>
      <c r="AF114" s="53"/>
      <c r="AG114" s="53"/>
      <c r="AH114" s="53"/>
      <c r="AI114" s="53"/>
      <c r="AJ114" s="53"/>
      <c r="AK114" s="53"/>
      <c r="AL114" s="53"/>
      <c r="AM114" s="53"/>
      <c r="AN114" s="53"/>
      <c r="AO114" s="53"/>
    </row>
    <row r="115" spans="1:41" s="54" customFormat="1" x14ac:dyDescent="0.3">
      <c r="A115" s="949"/>
      <c r="B115" s="68">
        <v>2013</v>
      </c>
      <c r="C115" s="90">
        <f>'Knowledge Intensity'!AL29</f>
        <v>93.792568324855594</v>
      </c>
      <c r="D115" s="302"/>
      <c r="E115" s="90">
        <f>'Knowledge Intensity'!AL30</f>
        <v>97.835783642775482</v>
      </c>
      <c r="F115" s="301"/>
      <c r="G115" s="90">
        <f>'Knowledge Intensity'!AL31</f>
        <v>97.751927602502533</v>
      </c>
      <c r="H115" s="302"/>
      <c r="I115" s="90">
        <f>'Knowledge Intensity'!AL32</f>
        <v>93.802996452416664</v>
      </c>
      <c r="J115" s="302"/>
      <c r="K115" s="90">
        <f>'Knowledge Intensity'!AL36</f>
        <v>119.74449226209137</v>
      </c>
      <c r="L115" s="302"/>
      <c r="M115" s="90">
        <f>'Knowledge Intensity'!AL40</f>
        <v>106.96371658734327</v>
      </c>
      <c r="N115" s="302"/>
      <c r="V115" s="53"/>
      <c r="AA115" s="53"/>
      <c r="AB115" s="53"/>
      <c r="AC115" s="53"/>
      <c r="AD115" s="53"/>
      <c r="AE115" s="53"/>
      <c r="AF115" s="53"/>
      <c r="AG115" s="53"/>
      <c r="AH115" s="53"/>
      <c r="AI115" s="53"/>
      <c r="AJ115" s="53"/>
      <c r="AK115" s="53"/>
      <c r="AL115" s="53"/>
      <c r="AM115" s="53"/>
      <c r="AN115" s="53"/>
      <c r="AO115" s="53"/>
    </row>
    <row r="116" spans="1:41" s="54" customFormat="1" x14ac:dyDescent="0.3">
      <c r="A116" s="949"/>
      <c r="B116" s="68">
        <v>2014</v>
      </c>
      <c r="C116" s="554">
        <f>'Knowledge Intensity'!AM29</f>
        <v>92.370031899301665</v>
      </c>
      <c r="D116" s="91"/>
      <c r="E116" s="554">
        <f>'Knowledge Intensity'!AM30</f>
        <v>98.51854237451893</v>
      </c>
      <c r="F116" s="92"/>
      <c r="G116" s="554">
        <f>'Knowledge Intensity'!AM31</f>
        <v>97.312836015076428</v>
      </c>
      <c r="H116" s="91"/>
      <c r="I116" s="554">
        <f>'Knowledge Intensity'!AM32</f>
        <v>93.813297964807461</v>
      </c>
      <c r="J116" s="91"/>
      <c r="K116" s="554">
        <f>'Knowledge Intensity'!AM36</f>
        <v>121.3138056830165</v>
      </c>
      <c r="L116" s="91"/>
      <c r="M116" s="554">
        <f>'Knowledge Intensity'!AM40</f>
        <v>108.781392697344</v>
      </c>
      <c r="N116" s="91"/>
      <c r="V116" s="53"/>
      <c r="AA116" s="53"/>
      <c r="AB116" s="53"/>
      <c r="AC116" s="53"/>
      <c r="AD116" s="53"/>
      <c r="AE116" s="53"/>
      <c r="AF116" s="53"/>
      <c r="AG116" s="53"/>
      <c r="AH116" s="53"/>
      <c r="AI116" s="53"/>
      <c r="AJ116" s="53"/>
      <c r="AK116" s="53"/>
      <c r="AL116" s="53"/>
      <c r="AM116" s="53"/>
      <c r="AN116" s="53"/>
      <c r="AO116" s="53"/>
    </row>
    <row r="117" spans="1:41" s="54" customFormat="1" x14ac:dyDescent="0.3">
      <c r="A117" s="949"/>
      <c r="B117" s="68">
        <v>2015</v>
      </c>
      <c r="C117" s="90">
        <f>'Knowledge Intensity'!AN29</f>
        <v>92.370031899301665</v>
      </c>
      <c r="D117" s="91"/>
      <c r="E117" s="90">
        <f>'Knowledge Intensity'!AN30</f>
        <v>99.301138467979584</v>
      </c>
      <c r="F117" s="92"/>
      <c r="G117" s="90">
        <f>'Knowledge Intensity'!AN31</f>
        <v>96.923489008360917</v>
      </c>
      <c r="H117" s="91"/>
      <c r="I117" s="90">
        <f>'Knowledge Intensity'!AN32</f>
        <v>93.161727306090128</v>
      </c>
      <c r="J117" s="91"/>
      <c r="K117" s="90">
        <f>'Knowledge Intensity'!AN36</f>
        <v>123.01600307806309</v>
      </c>
      <c r="L117" s="91"/>
      <c r="M117" s="90">
        <f>'Knowledge Intensity'!AN40</f>
        <v>109.60224902220173</v>
      </c>
      <c r="N117" s="91"/>
      <c r="V117" s="53"/>
      <c r="AA117" s="53"/>
      <c r="AB117" s="53"/>
      <c r="AC117" s="53"/>
      <c r="AD117" s="53"/>
      <c r="AE117" s="53"/>
      <c r="AF117" s="53"/>
      <c r="AG117" s="53"/>
      <c r="AH117" s="53"/>
      <c r="AI117" s="53"/>
      <c r="AJ117" s="53"/>
      <c r="AK117" s="53"/>
      <c r="AL117" s="53"/>
      <c r="AM117" s="53"/>
      <c r="AN117" s="53"/>
      <c r="AO117" s="53"/>
    </row>
    <row r="118" spans="1:41" s="54" customFormat="1" x14ac:dyDescent="0.3">
      <c r="A118" s="949"/>
      <c r="B118" s="68">
        <v>2016</v>
      </c>
      <c r="C118" s="90">
        <f>'Knowledge Intensity'!AO29</f>
        <v>97.404948702474357</v>
      </c>
      <c r="D118" s="91"/>
      <c r="E118" s="90">
        <f>'Knowledge Intensity'!AO30</f>
        <v>98.4798956538542</v>
      </c>
      <c r="F118" s="92"/>
      <c r="G118" s="90">
        <f>'Knowledge Intensity'!AO31</f>
        <v>99.243308397267882</v>
      </c>
      <c r="H118" s="91"/>
      <c r="I118" s="90">
        <f>'Knowledge Intensity'!AO32</f>
        <v>92.514663559043768</v>
      </c>
      <c r="J118" s="91"/>
      <c r="K118" s="90">
        <f>'Knowledge Intensity'!AO36</f>
        <v>124.86533473936215</v>
      </c>
      <c r="L118" s="91"/>
      <c r="M118" s="90">
        <f>'Knowledge Intensity'!AO40</f>
        <v>111.08949080932848</v>
      </c>
      <c r="N118" s="91"/>
      <c r="V118" s="53"/>
      <c r="AA118" s="53"/>
      <c r="AB118" s="53"/>
      <c r="AC118" s="53"/>
      <c r="AD118" s="53"/>
      <c r="AE118" s="53"/>
      <c r="AF118" s="53"/>
      <c r="AG118" s="53"/>
      <c r="AH118" s="53"/>
      <c r="AI118" s="53"/>
      <c r="AJ118" s="53"/>
      <c r="AK118" s="53"/>
      <c r="AL118" s="53"/>
      <c r="AM118" s="53"/>
      <c r="AN118" s="53"/>
      <c r="AO118" s="53"/>
    </row>
    <row r="119" spans="1:41" s="54" customFormat="1" x14ac:dyDescent="0.3">
      <c r="A119" s="949"/>
      <c r="B119" s="68">
        <v>2017</v>
      </c>
      <c r="C119" s="90">
        <f>'Knowledge Intensity'!AP29</f>
        <v>99.439606862660568</v>
      </c>
      <c r="D119" s="91"/>
      <c r="E119" s="90">
        <f>'Knowledge Intensity'!AP30</f>
        <v>99.925927118725951</v>
      </c>
      <c r="F119" s="92"/>
      <c r="G119" s="90">
        <f>'Knowledge Intensity'!AP31</f>
        <v>99.51594696462395</v>
      </c>
      <c r="H119" s="91"/>
      <c r="I119" s="90">
        <f>'Knowledge Intensity'!AP32</f>
        <v>92.819845863620856</v>
      </c>
      <c r="J119" s="91"/>
      <c r="K119" s="90">
        <f>'Knowledge Intensity'!AP36</f>
        <v>129.56258728303931</v>
      </c>
      <c r="L119" s="91"/>
      <c r="M119" s="90">
        <f>'Knowledge Intensity'!AP40</f>
        <v>113.30690624974858</v>
      </c>
      <c r="N119" s="91"/>
      <c r="V119" s="53"/>
      <c r="AA119" s="53"/>
      <c r="AB119" s="53"/>
      <c r="AC119" s="53"/>
      <c r="AD119" s="53"/>
      <c r="AE119" s="53"/>
      <c r="AF119" s="53"/>
      <c r="AG119" s="53"/>
      <c r="AH119" s="53"/>
      <c r="AI119" s="53"/>
      <c r="AJ119" s="53"/>
      <c r="AK119" s="53"/>
      <c r="AL119" s="53"/>
      <c r="AM119" s="53"/>
      <c r="AN119" s="53"/>
      <c r="AO119" s="53"/>
    </row>
    <row r="120" spans="1:41" s="54" customFormat="1" x14ac:dyDescent="0.3">
      <c r="A120" s="949"/>
      <c r="B120" s="68">
        <v>2018</v>
      </c>
      <c r="C120" s="676">
        <f>'Knowledge Intensity'!AQ29</f>
        <v>97.930856108285198</v>
      </c>
      <c r="D120" s="91"/>
      <c r="E120" s="677">
        <f>'Knowledge Intensity'!AQ30</f>
        <v>94.061287257854147</v>
      </c>
      <c r="F120" s="92"/>
      <c r="G120" s="678">
        <f>'Knowledge Intensity'!AQ31</f>
        <v>93.914898501922821</v>
      </c>
      <c r="H120" s="91"/>
      <c r="I120" s="679">
        <f>'Knowledge Intensity'!AQ32</f>
        <v>88.086944764578249</v>
      </c>
      <c r="J120" s="91"/>
      <c r="K120" s="680">
        <f>'Knowledge Intensity'!AQ36</f>
        <v>123.18950038475789</v>
      </c>
      <c r="L120" s="91"/>
      <c r="M120" s="681">
        <f>'Knowledge Intensity'!AQ40</f>
        <v>110.16220589908593</v>
      </c>
      <c r="N120" s="91"/>
      <c r="V120" s="53"/>
      <c r="AA120" s="53"/>
      <c r="AB120" s="53"/>
      <c r="AC120" s="53"/>
      <c r="AD120" s="53"/>
      <c r="AE120" s="53"/>
      <c r="AF120" s="53"/>
      <c r="AG120" s="53"/>
      <c r="AH120" s="53"/>
      <c r="AI120" s="53"/>
      <c r="AJ120" s="53"/>
      <c r="AK120" s="53"/>
      <c r="AL120" s="53"/>
      <c r="AM120" s="53"/>
      <c r="AN120" s="53"/>
      <c r="AO120" s="53"/>
    </row>
    <row r="121" spans="1:41" s="54" customFormat="1" x14ac:dyDescent="0.3">
      <c r="A121" s="570"/>
      <c r="B121" s="68">
        <v>2019</v>
      </c>
      <c r="C121" s="90">
        <f>'Knowledge Intensity'!AR29</f>
        <v>89.697387705836704</v>
      </c>
      <c r="D121" s="91">
        <f>'Knowledge Intensity'!$AR$29</f>
        <v>89.697387705836704</v>
      </c>
      <c r="E121" s="554">
        <f>'Knowledge Intensity'!AR30</f>
        <v>96.36076713740519</v>
      </c>
      <c r="F121" s="92">
        <f>'Knowledge Intensity'!$AR$30</f>
        <v>96.36076713740519</v>
      </c>
      <c r="G121" s="554">
        <f>'Knowledge Intensity'!AR31</f>
        <v>96.122792584230965</v>
      </c>
      <c r="H121" s="91">
        <f>'Knowledge Intensity'!$AR$31</f>
        <v>96.122792584230965</v>
      </c>
      <c r="I121" s="554">
        <f>'Knowledge Intensity'!AR32</f>
        <v>87.482374756143884</v>
      </c>
      <c r="J121" s="91">
        <f>'Knowledge Intensity'!$AR$32</f>
        <v>87.482374756143884</v>
      </c>
      <c r="K121" s="554">
        <f>'Knowledge Intensity'!AR36</f>
        <v>126.4471171659019</v>
      </c>
      <c r="L121" s="91">
        <f>'Knowledge Intensity'!$AR$36</f>
        <v>126.4471171659019</v>
      </c>
      <c r="M121" s="554">
        <f>'Knowledge Intensity'!AR40</f>
        <v>111.24683501385526</v>
      </c>
      <c r="N121" s="91">
        <f>'Knowledge Intensity'!$AR$40</f>
        <v>111.24683501385526</v>
      </c>
      <c r="V121" s="53"/>
      <c r="AA121" s="53"/>
      <c r="AB121" s="53"/>
      <c r="AC121" s="53"/>
      <c r="AD121" s="53"/>
      <c r="AE121" s="53"/>
      <c r="AF121" s="53"/>
      <c r="AG121" s="53"/>
      <c r="AH121" s="53"/>
      <c r="AI121" s="53"/>
      <c r="AJ121" s="53"/>
      <c r="AK121" s="53"/>
      <c r="AL121" s="53"/>
      <c r="AM121" s="53"/>
      <c r="AN121" s="53"/>
      <c r="AO121" s="53"/>
    </row>
    <row r="122" spans="1:41" s="54" customFormat="1" x14ac:dyDescent="0.3">
      <c r="A122" s="615"/>
      <c r="B122" s="68" t="s">
        <v>286</v>
      </c>
      <c r="C122" s="310"/>
      <c r="D122" s="91">
        <f>'Knowledge Intensity'!$AS$29</f>
        <v>92.266574704715921</v>
      </c>
      <c r="E122" s="554"/>
      <c r="F122" s="92">
        <f>'Knowledge Intensity'!$AS$30</f>
        <v>96.006505531311902</v>
      </c>
      <c r="G122" s="554"/>
      <c r="H122" s="91">
        <f>'Knowledge Intensity'!$AS$31</f>
        <v>94.65819733292517</v>
      </c>
      <c r="I122" s="554"/>
      <c r="J122" s="91">
        <f>'Knowledge Intensity'!$AS$32</f>
        <v>87.884133739384609</v>
      </c>
      <c r="K122" s="554"/>
      <c r="L122" s="91">
        <f>'Knowledge Intensity'!$AS$36</f>
        <v>124.79408327870722</v>
      </c>
      <c r="M122" s="554"/>
      <c r="N122" s="91">
        <f>'Knowledge Intensity'!$AS$40</f>
        <v>107.98881005715651</v>
      </c>
      <c r="V122" s="53"/>
      <c r="AA122" s="53"/>
      <c r="AB122" s="53"/>
      <c r="AC122" s="53"/>
      <c r="AD122" s="53"/>
      <c r="AE122" s="53"/>
      <c r="AF122" s="53"/>
      <c r="AG122" s="53"/>
      <c r="AH122" s="53"/>
      <c r="AI122" s="53"/>
      <c r="AJ122" s="53"/>
      <c r="AK122" s="53"/>
      <c r="AL122" s="53"/>
      <c r="AM122" s="53"/>
      <c r="AN122" s="53"/>
      <c r="AO122" s="53"/>
    </row>
    <row r="123" spans="1:41" s="54" customFormat="1" x14ac:dyDescent="0.3">
      <c r="A123" s="736"/>
      <c r="B123" s="68" t="s">
        <v>288</v>
      </c>
      <c r="C123" s="310"/>
      <c r="D123" s="91">
        <f>'Knowledge Intensity'!$AT$29</f>
        <v>92.947667902405385</v>
      </c>
      <c r="E123" s="554"/>
      <c r="F123" s="92">
        <f>'Knowledge Intensity'!$AT$30</f>
        <v>96.742403503969342</v>
      </c>
      <c r="G123" s="554"/>
      <c r="H123" s="91">
        <f>'Knowledge Intensity'!$AT$31</f>
        <v>95.294353990089348</v>
      </c>
      <c r="I123" s="554"/>
      <c r="J123" s="91">
        <f>'Knowledge Intensity'!$AT$32</f>
        <v>88.423031606327697</v>
      </c>
      <c r="K123" s="554"/>
      <c r="L123" s="91">
        <f>'Knowledge Intensity'!$AT$36</f>
        <v>127.09194288482914</v>
      </c>
      <c r="M123" s="554"/>
      <c r="N123" s="91">
        <f>'Knowledge Intensity'!$AT$40</f>
        <v>108.1961504114051</v>
      </c>
      <c r="V123" s="53"/>
      <c r="AA123" s="53"/>
      <c r="AB123" s="53"/>
      <c r="AC123" s="53"/>
      <c r="AD123" s="53"/>
      <c r="AE123" s="53"/>
      <c r="AF123" s="53"/>
      <c r="AG123" s="53"/>
      <c r="AH123" s="53"/>
      <c r="AI123" s="53"/>
      <c r="AJ123" s="53"/>
      <c r="AK123" s="53"/>
      <c r="AL123" s="53"/>
      <c r="AM123" s="53"/>
      <c r="AN123" s="53"/>
      <c r="AO123" s="53"/>
    </row>
    <row r="124" spans="1:41" s="54" customFormat="1" ht="14.4" thickBot="1" x14ac:dyDescent="0.35">
      <c r="A124" s="528"/>
      <c r="B124" s="539" t="s">
        <v>304</v>
      </c>
      <c r="C124" s="335"/>
      <c r="D124" s="336">
        <f>'Knowledge Intensity'!$AU$29</f>
        <v>94.689197344598668</v>
      </c>
      <c r="E124" s="582"/>
      <c r="F124" s="334">
        <f>'Knowledge Intensity'!$AU$30</f>
        <v>98.581343295599098</v>
      </c>
      <c r="G124" s="582"/>
      <c r="H124" s="336">
        <f>'Knowledge Intensity'!$AU$31</f>
        <v>96.986626360801267</v>
      </c>
      <c r="I124" s="582"/>
      <c r="J124" s="336">
        <f>'Knowledge Intensity'!$AU$32</f>
        <v>89.927052415382732</v>
      </c>
      <c r="K124" s="582"/>
      <c r="L124" s="336">
        <f>'Knowledge Intensity'!$AU$36</f>
        <v>130.76281813777183</v>
      </c>
      <c r="M124" s="582"/>
      <c r="N124" s="336">
        <f>'Knowledge Intensity'!$AU$40</f>
        <v>110.10416439193763</v>
      </c>
      <c r="V124" s="53"/>
      <c r="AA124" s="53"/>
      <c r="AB124" s="53"/>
      <c r="AC124" s="53"/>
      <c r="AD124" s="53"/>
      <c r="AE124" s="53"/>
      <c r="AF124" s="53"/>
      <c r="AG124" s="53"/>
      <c r="AH124" s="53"/>
      <c r="AI124" s="53"/>
      <c r="AJ124" s="53"/>
      <c r="AK124" s="53"/>
      <c r="AL124" s="53"/>
      <c r="AM124" s="53"/>
      <c r="AN124" s="53"/>
      <c r="AO124" s="53"/>
    </row>
    <row r="125" spans="1:41" s="54" customFormat="1" ht="14.4" thickBot="1" x14ac:dyDescent="0.35">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5">
      <c r="A126" s="944" t="str">
        <f>Translate!B13</f>
        <v>Value added of SMEs in Austria</v>
      </c>
      <c r="B126" s="102"/>
      <c r="C126" s="940" t="s">
        <v>126</v>
      </c>
      <c r="D126" s="941"/>
      <c r="E126" s="946" t="s">
        <v>164</v>
      </c>
      <c r="F126" s="947"/>
      <c r="G126" s="940" t="s">
        <v>165</v>
      </c>
      <c r="H126" s="941"/>
      <c r="I126" s="946" t="s">
        <v>166</v>
      </c>
      <c r="J126" s="947"/>
      <c r="K126" s="940" t="s">
        <v>167</v>
      </c>
      <c r="L126" s="941"/>
      <c r="M126" s="942" t="s">
        <v>168</v>
      </c>
      <c r="N126" s="943"/>
      <c r="V126" s="53"/>
      <c r="AA126" s="53"/>
      <c r="AB126" s="53"/>
      <c r="AC126" s="53"/>
      <c r="AD126" s="53"/>
      <c r="AE126" s="53"/>
      <c r="AF126" s="53"/>
      <c r="AG126" s="53"/>
      <c r="AH126" s="53"/>
      <c r="AI126" s="53"/>
      <c r="AJ126" s="53"/>
      <c r="AK126" s="53"/>
      <c r="AL126" s="53"/>
      <c r="AM126" s="53"/>
      <c r="AN126" s="53"/>
      <c r="AO126" s="53"/>
    </row>
    <row r="127" spans="1:41" s="54" customFormat="1" x14ac:dyDescent="0.3">
      <c r="A127" s="945"/>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x14ac:dyDescent="0.3">
      <c r="A128" s="945"/>
      <c r="B128" s="52">
        <v>2009</v>
      </c>
      <c r="C128" s="81">
        <f>'Knowledge Intensity'!AH53</f>
        <v>110.50399272597518</v>
      </c>
      <c r="D128" s="82"/>
      <c r="E128" s="81">
        <f>'Knowledge Intensity'!AH54</f>
        <v>81.913696443519967</v>
      </c>
      <c r="F128" s="83"/>
      <c r="G128" s="81">
        <f>'Knowledge Intensity'!AH55</f>
        <v>89.099854847782652</v>
      </c>
      <c r="H128" s="82"/>
      <c r="I128" s="81">
        <f>'Knowledge Intensity'!AH56</f>
        <v>91.425286961236111</v>
      </c>
      <c r="J128" s="83"/>
      <c r="K128" s="81">
        <f>'Knowledge Intensity'!AH60</f>
        <v>97.538580771487659</v>
      </c>
      <c r="L128" s="82"/>
      <c r="M128" s="81">
        <f>'Knowledge Intensity'!AH64</f>
        <v>96.21239577876743</v>
      </c>
      <c r="N128" s="82"/>
      <c r="V128" s="53"/>
      <c r="AA128" s="53"/>
      <c r="AB128" s="53"/>
      <c r="AC128" s="53"/>
      <c r="AD128" s="53"/>
      <c r="AE128" s="53"/>
      <c r="AF128" s="53"/>
      <c r="AG128" s="53"/>
      <c r="AH128" s="53"/>
      <c r="AI128" s="53"/>
      <c r="AJ128" s="53"/>
      <c r="AK128" s="53"/>
      <c r="AL128" s="53"/>
      <c r="AM128" s="53"/>
      <c r="AN128" s="53"/>
      <c r="AO128" s="53"/>
    </row>
    <row r="129" spans="1:41" s="54" customFormat="1" x14ac:dyDescent="0.3">
      <c r="A129" s="945"/>
      <c r="B129" s="52">
        <v>2010</v>
      </c>
      <c r="C129" s="81">
        <f>'Knowledge Intensity'!AI53</f>
        <v>109.02246381240646</v>
      </c>
      <c r="D129" s="82"/>
      <c r="E129" s="81">
        <f>'Knowledge Intensity'!AI54</f>
        <v>100.40046739785554</v>
      </c>
      <c r="F129" s="83"/>
      <c r="G129" s="81">
        <f>'Knowledge Intensity'!AI55</f>
        <v>93.296854054170723</v>
      </c>
      <c r="H129" s="82"/>
      <c r="I129" s="81">
        <f>'Knowledge Intensity'!AI56</f>
        <v>97.799548739495791</v>
      </c>
      <c r="J129" s="83"/>
      <c r="K129" s="81">
        <f>'Knowledge Intensity'!AI60</f>
        <v>101.88456132417726</v>
      </c>
      <c r="L129" s="82"/>
      <c r="M129" s="81">
        <f>'Knowledge Intensity'!AI64</f>
        <v>101.63708261184587</v>
      </c>
      <c r="N129" s="82"/>
      <c r="V129" s="53"/>
      <c r="AA129" s="53"/>
      <c r="AB129" s="53"/>
      <c r="AC129" s="53"/>
      <c r="AD129" s="53"/>
      <c r="AE129" s="53"/>
      <c r="AF129" s="53"/>
      <c r="AG129" s="53"/>
      <c r="AH129" s="53"/>
      <c r="AI129" s="53"/>
      <c r="AJ129" s="53"/>
      <c r="AK129" s="53"/>
      <c r="AL129" s="53"/>
      <c r="AM129" s="53"/>
      <c r="AN129" s="53"/>
      <c r="AO129" s="53"/>
    </row>
    <row r="130" spans="1:41" s="54" customFormat="1" x14ac:dyDescent="0.3">
      <c r="A130" s="945"/>
      <c r="B130" s="52">
        <v>2011</v>
      </c>
      <c r="C130" s="81">
        <f>'Knowledge Intensity'!AJ53</f>
        <v>109.95817536073282</v>
      </c>
      <c r="D130" s="82"/>
      <c r="E130" s="81">
        <f>'Knowledge Intensity'!AJ54</f>
        <v>113.32793330786575</v>
      </c>
      <c r="F130" s="83"/>
      <c r="G130" s="81">
        <f>'Knowledge Intensity'!AJ55</f>
        <v>100.62302850355766</v>
      </c>
      <c r="H130" s="82"/>
      <c r="I130" s="81">
        <f>'Knowledge Intensity'!AJ56</f>
        <v>104.98673625643805</v>
      </c>
      <c r="J130" s="83"/>
      <c r="K130" s="81">
        <f>'Knowledge Intensity'!AJ60</f>
        <v>109.75764900790846</v>
      </c>
      <c r="L130" s="82"/>
      <c r="M130" s="81">
        <f>'Knowledge Intensity'!AJ64</f>
        <v>107.78633380625118</v>
      </c>
      <c r="N130" s="82"/>
      <c r="V130" s="53"/>
      <c r="AA130" s="53"/>
      <c r="AB130" s="53"/>
      <c r="AC130" s="53"/>
      <c r="AD130" s="53"/>
      <c r="AE130" s="53"/>
      <c r="AF130" s="53"/>
      <c r="AG130" s="53"/>
      <c r="AH130" s="53"/>
      <c r="AI130" s="53"/>
      <c r="AJ130" s="53"/>
      <c r="AK130" s="53"/>
      <c r="AL130" s="53"/>
      <c r="AM130" s="53"/>
      <c r="AN130" s="53"/>
      <c r="AO130" s="53"/>
    </row>
    <row r="131" spans="1:41" s="54" customFormat="1" x14ac:dyDescent="0.3">
      <c r="A131" s="945"/>
      <c r="B131" s="52">
        <v>2012</v>
      </c>
      <c r="C131" s="81">
        <f>'Knowledge Intensity'!AK53</f>
        <v>115.93627779846959</v>
      </c>
      <c r="D131" s="82"/>
      <c r="E131" s="81">
        <f>'Knowledge Intensity'!AK54</f>
        <v>96.933494617679699</v>
      </c>
      <c r="F131" s="83"/>
      <c r="G131" s="81">
        <f>'Knowledge Intensity'!AK55</f>
        <v>96.166491276305791</v>
      </c>
      <c r="H131" s="82"/>
      <c r="I131" s="81">
        <f>'Knowledge Intensity'!AK56</f>
        <v>105.51091746001626</v>
      </c>
      <c r="J131" s="83"/>
      <c r="K131" s="81">
        <f>'Knowledge Intensity'!AK60</f>
        <v>114.66135637294518</v>
      </c>
      <c r="L131" s="82"/>
      <c r="M131" s="81">
        <f>'Knowledge Intensity'!AK64</f>
        <v>110.93736753558063</v>
      </c>
      <c r="N131" s="82"/>
      <c r="V131" s="53"/>
      <c r="AA131" s="53"/>
      <c r="AB131" s="53"/>
      <c r="AC131" s="53"/>
      <c r="AD131" s="53"/>
      <c r="AE131" s="53"/>
      <c r="AF131" s="53"/>
      <c r="AG131" s="53"/>
      <c r="AH131" s="53"/>
      <c r="AI131" s="53"/>
      <c r="AJ131" s="53"/>
      <c r="AK131" s="53"/>
      <c r="AL131" s="53"/>
      <c r="AM131" s="53"/>
      <c r="AN131" s="53"/>
      <c r="AO131" s="53"/>
    </row>
    <row r="132" spans="1:41" s="54" customFormat="1" x14ac:dyDescent="0.3">
      <c r="A132" s="945"/>
      <c r="B132" s="52">
        <v>2013</v>
      </c>
      <c r="C132" s="81">
        <f>'Knowledge Intensity'!AL53</f>
        <v>132.98687711150538</v>
      </c>
      <c r="D132" s="307"/>
      <c r="E132" s="81">
        <f>'Knowledge Intensity'!AL54</f>
        <v>106.7314604777973</v>
      </c>
      <c r="F132" s="307"/>
      <c r="G132" s="81">
        <f>'Knowledge Intensity'!AL55</f>
        <v>100.83117233867398</v>
      </c>
      <c r="H132" s="307"/>
      <c r="I132" s="81">
        <f>'Knowledge Intensity'!AL56</f>
        <v>101.8657170113852</v>
      </c>
      <c r="J132" s="307"/>
      <c r="K132" s="81">
        <f>'Knowledge Intensity'!AL60</f>
        <v>121.58477479734266</v>
      </c>
      <c r="L132" s="307"/>
      <c r="M132" s="81">
        <f>'Knowledge Intensity'!AL64</f>
        <v>114.98230912438626</v>
      </c>
      <c r="N132" s="307"/>
      <c r="V132" s="53"/>
      <c r="AA132" s="53"/>
      <c r="AB132" s="53"/>
      <c r="AC132" s="53"/>
      <c r="AD132" s="53"/>
      <c r="AE132" s="53"/>
      <c r="AF132" s="53"/>
      <c r="AG132" s="53"/>
      <c r="AH132" s="53"/>
      <c r="AI132" s="53"/>
      <c r="AJ132" s="53"/>
      <c r="AK132" s="53"/>
      <c r="AL132" s="53"/>
      <c r="AM132" s="53"/>
      <c r="AN132" s="53"/>
      <c r="AO132" s="53"/>
    </row>
    <row r="133" spans="1:41" s="54" customFormat="1" x14ac:dyDescent="0.3">
      <c r="A133" s="945"/>
      <c r="B133" s="52">
        <v>2014</v>
      </c>
      <c r="C133" s="555">
        <f>'Knowledge Intensity'!AM53</f>
        <v>132.06742822206803</v>
      </c>
      <c r="D133" s="82"/>
      <c r="E133" s="81">
        <f>'Knowledge Intensity'!AM54</f>
        <v>109.44924416481481</v>
      </c>
      <c r="F133" s="556"/>
      <c r="G133" s="555">
        <f>'Knowledge Intensity'!AM55</f>
        <v>103.53843621892668</v>
      </c>
      <c r="H133" s="82"/>
      <c r="I133" s="81">
        <f>'Knowledge Intensity'!AM56</f>
        <v>104.13661887367849</v>
      </c>
      <c r="J133" s="556"/>
      <c r="K133" s="555">
        <f>'Knowledge Intensity'!AM60</f>
        <v>124.89795275370933</v>
      </c>
      <c r="L133" s="82"/>
      <c r="M133" s="555">
        <f>'Knowledge Intensity'!AM64</f>
        <v>117.61566986886238</v>
      </c>
      <c r="N133" s="82"/>
      <c r="V133" s="53"/>
      <c r="AA133" s="53"/>
      <c r="AB133" s="53"/>
      <c r="AC133" s="53"/>
      <c r="AD133" s="53"/>
      <c r="AE133" s="53"/>
      <c r="AF133" s="53"/>
      <c r="AG133" s="53"/>
      <c r="AH133" s="53"/>
      <c r="AI133" s="53"/>
      <c r="AJ133" s="53"/>
      <c r="AK133" s="53"/>
      <c r="AL133" s="53"/>
      <c r="AM133" s="53"/>
      <c r="AN133" s="53"/>
      <c r="AO133" s="53"/>
    </row>
    <row r="134" spans="1:41" s="54" customFormat="1" x14ac:dyDescent="0.3">
      <c r="A134" s="945"/>
      <c r="B134" s="52">
        <v>2015</v>
      </c>
      <c r="C134" s="81">
        <f>'Knowledge Intensity'!AN53</f>
        <v>138.08680480643764</v>
      </c>
      <c r="D134" s="83"/>
      <c r="E134" s="81">
        <f>'Knowledge Intensity'!AN54</f>
        <v>116.3399339658706</v>
      </c>
      <c r="F134" s="83"/>
      <c r="G134" s="81">
        <f>'Knowledge Intensity'!AN55</f>
        <v>103.33635736806754</v>
      </c>
      <c r="H134" s="83"/>
      <c r="I134" s="81">
        <f>'Knowledge Intensity'!AN56</f>
        <v>109.79628449444292</v>
      </c>
      <c r="J134" s="83"/>
      <c r="K134" s="81">
        <f>'Knowledge Intensity'!AN60</f>
        <v>133.87074373901439</v>
      </c>
      <c r="L134" s="83"/>
      <c r="M134" s="81">
        <f>'Knowledge Intensity'!AN64</f>
        <v>123.27256740410475</v>
      </c>
      <c r="N134" s="83"/>
      <c r="V134" s="53"/>
      <c r="AA134" s="53"/>
      <c r="AB134" s="53"/>
      <c r="AC134" s="53"/>
      <c r="AD134" s="53"/>
      <c r="AE134" s="53"/>
      <c r="AF134" s="53"/>
      <c r="AG134" s="53"/>
      <c r="AH134" s="53"/>
      <c r="AI134" s="53"/>
      <c r="AJ134" s="53"/>
      <c r="AK134" s="53"/>
      <c r="AL134" s="53"/>
      <c r="AM134" s="53"/>
      <c r="AN134" s="53"/>
      <c r="AO134" s="53"/>
    </row>
    <row r="135" spans="1:41" s="54" customFormat="1" x14ac:dyDescent="0.3">
      <c r="A135" s="945"/>
      <c r="B135" s="52">
        <v>2016</v>
      </c>
      <c r="C135" s="81">
        <f>'Knowledge Intensity'!AO53</f>
        <v>138.75315080487425</v>
      </c>
      <c r="D135" s="83"/>
      <c r="E135" s="81">
        <f>'Knowledge Intensity'!AO54</f>
        <v>137.31687011048376</v>
      </c>
      <c r="F135" s="83"/>
      <c r="G135" s="81">
        <f>'Knowledge Intensity'!AO55</f>
        <v>108.82938761624595</v>
      </c>
      <c r="H135" s="83"/>
      <c r="I135" s="81">
        <f>'Knowledge Intensity'!AO56</f>
        <v>105.26158735429654</v>
      </c>
      <c r="J135" s="83"/>
      <c r="K135" s="81">
        <f>'Knowledge Intensity'!AO60</f>
        <v>139.71246251631257</v>
      </c>
      <c r="L135" s="83"/>
      <c r="M135" s="81">
        <f>'Knowledge Intensity'!AO64</f>
        <v>129.5772275697212</v>
      </c>
      <c r="N135" s="83"/>
      <c r="V135" s="53"/>
      <c r="AA135" s="53"/>
      <c r="AB135" s="53"/>
      <c r="AC135" s="53"/>
      <c r="AD135" s="53"/>
      <c r="AE135" s="53"/>
      <c r="AF135" s="53"/>
      <c r="AG135" s="53"/>
      <c r="AH135" s="53"/>
      <c r="AI135" s="53"/>
      <c r="AJ135" s="53"/>
      <c r="AK135" s="53"/>
      <c r="AL135" s="53"/>
      <c r="AM135" s="53"/>
      <c r="AN135" s="53"/>
      <c r="AO135" s="53"/>
    </row>
    <row r="136" spans="1:41" s="54" customFormat="1" x14ac:dyDescent="0.3">
      <c r="A136" s="945"/>
      <c r="B136" s="52">
        <v>2017</v>
      </c>
      <c r="C136" s="81">
        <f>'Knowledge Intensity'!AP53</f>
        <v>144.01385837363361</v>
      </c>
      <c r="D136" s="83"/>
      <c r="E136" s="81">
        <f>'Knowledge Intensity'!AP53</f>
        <v>144.01385837363361</v>
      </c>
      <c r="F136" s="83"/>
      <c r="G136" s="81">
        <f>'Knowledge Intensity'!AP55</f>
        <v>112.54820925251194</v>
      </c>
      <c r="H136" s="83"/>
      <c r="I136" s="81">
        <f>'Knowledge Intensity'!AP56</f>
        <v>107.76665073326103</v>
      </c>
      <c r="J136" s="83"/>
      <c r="K136" s="81">
        <f>'Knowledge Intensity'!AP60</f>
        <v>143.65073737098757</v>
      </c>
      <c r="L136" s="83"/>
      <c r="M136" s="81">
        <f>'Knowledge Intensity'!AP64</f>
        <v>136.58661014516409</v>
      </c>
      <c r="N136" s="83"/>
      <c r="V136" s="53"/>
      <c r="AA136" s="53"/>
      <c r="AB136" s="53"/>
      <c r="AC136" s="53"/>
      <c r="AD136" s="53"/>
      <c r="AE136" s="53"/>
      <c r="AF136" s="53"/>
      <c r="AG136" s="53"/>
      <c r="AH136" s="53"/>
      <c r="AI136" s="53"/>
      <c r="AJ136" s="53"/>
      <c r="AK136" s="53"/>
      <c r="AL136" s="53"/>
      <c r="AM136" s="53"/>
      <c r="AN136" s="53"/>
      <c r="AO136" s="53"/>
    </row>
    <row r="137" spans="1:41" s="54" customFormat="1" x14ac:dyDescent="0.3">
      <c r="A137" s="945"/>
      <c r="B137" s="52">
        <v>2018</v>
      </c>
      <c r="C137" s="682">
        <f>'Knowledge Intensity'!AQ53</f>
        <v>143.01712725293342</v>
      </c>
      <c r="D137" s="83"/>
      <c r="E137" s="683">
        <f>'Knowledge Intensity'!AQ54</f>
        <v>115.55441536427728</v>
      </c>
      <c r="F137" s="83"/>
      <c r="G137" s="684">
        <f>'Knowledge Intensity'!AQ55</f>
        <v>107.04143001857719</v>
      </c>
      <c r="H137" s="83"/>
      <c r="I137" s="685">
        <f>'Knowledge Intensity'!AQ56</f>
        <v>99.995099200325271</v>
      </c>
      <c r="J137" s="83"/>
      <c r="K137" s="686">
        <f>'Knowledge Intensity'!AQ60</f>
        <v>132.22310097986181</v>
      </c>
      <c r="L137" s="83"/>
      <c r="M137" s="687">
        <f>'Knowledge Intensity'!AQ64</f>
        <v>125.41943883613668</v>
      </c>
      <c r="N137" s="83"/>
      <c r="O137" s="53"/>
      <c r="V137" s="53"/>
      <c r="AA137" s="53"/>
      <c r="AB137" s="53"/>
      <c r="AC137" s="53"/>
      <c r="AD137" s="53"/>
      <c r="AE137" s="53"/>
      <c r="AF137" s="53"/>
      <c r="AG137" s="53"/>
      <c r="AH137" s="53"/>
      <c r="AI137" s="53"/>
      <c r="AJ137" s="53"/>
      <c r="AK137" s="53"/>
      <c r="AL137" s="53"/>
      <c r="AM137" s="53"/>
      <c r="AN137" s="53"/>
      <c r="AO137" s="53"/>
    </row>
    <row r="138" spans="1:41" s="54" customFormat="1" x14ac:dyDescent="0.3">
      <c r="A138" s="581"/>
      <c r="B138" s="52">
        <v>2019</v>
      </c>
      <c r="C138" s="81">
        <f>'Knowledge Intensity'!AR53</f>
        <v>125.94305191580384</v>
      </c>
      <c r="D138" s="83">
        <f>'Knowledge Intensity'!$AR$53</f>
        <v>125.94305191580384</v>
      </c>
      <c r="E138" s="81">
        <f>'Knowledge Intensity'!AR54</f>
        <v>114.05926690706409</v>
      </c>
      <c r="F138" s="83">
        <f>'Knowledge Intensity'!$AR$54</f>
        <v>114.05926690706409</v>
      </c>
      <c r="G138" s="81">
        <f>'Knowledge Intensity'!AR55</f>
        <v>121.83113330776419</v>
      </c>
      <c r="H138" s="83">
        <f>'Knowledge Intensity'!$AR$55</f>
        <v>121.83113330776419</v>
      </c>
      <c r="I138" s="81">
        <f>'Knowledge Intensity'!AR56</f>
        <v>100.72625835863379</v>
      </c>
      <c r="J138" s="83">
        <f>'Knowledge Intensity'!$AR$56</f>
        <v>100.72625835863379</v>
      </c>
      <c r="K138" s="81">
        <f>'Knowledge Intensity'!AR60</f>
        <v>138.89966710934928</v>
      </c>
      <c r="L138" s="83">
        <f>'Knowledge Intensity'!$AR$60</f>
        <v>138.89966710934928</v>
      </c>
      <c r="M138" s="81">
        <f>'Knowledge Intensity'!AR64</f>
        <v>127.08379323885893</v>
      </c>
      <c r="N138" s="83">
        <f>'Knowledge Intensity'!$AR$64</f>
        <v>127.08379323885893</v>
      </c>
      <c r="V138" s="53"/>
    </row>
    <row r="139" spans="1:41" s="54" customFormat="1" x14ac:dyDescent="0.3">
      <c r="A139" s="581"/>
      <c r="B139" s="52" t="s">
        <v>286</v>
      </c>
      <c r="C139" s="86"/>
      <c r="D139" s="83">
        <f>'Knowledge Intensity'!$AS$53</f>
        <v>122.96831195891907</v>
      </c>
      <c r="E139" s="81"/>
      <c r="F139" s="83">
        <f>'Knowledge Intensity'!$AS$54</f>
        <v>109.29908253633977</v>
      </c>
      <c r="G139" s="86"/>
      <c r="H139" s="83">
        <f>'Knowledge Intensity'!$AS$55</f>
        <v>104.29348256174208</v>
      </c>
      <c r="I139" s="81"/>
      <c r="J139" s="83">
        <f>'Knowledge Intensity'!$AS$56</f>
        <v>97.561921547844932</v>
      </c>
      <c r="K139" s="86"/>
      <c r="L139" s="83">
        <f>'Knowledge Intensity'!$AS$60</f>
        <v>131.41042068211007</v>
      </c>
      <c r="M139" s="86"/>
      <c r="N139" s="83">
        <f>'Knowledge Intensity'!$AS$64</f>
        <v>116.85766967284154</v>
      </c>
      <c r="V139" s="53"/>
    </row>
    <row r="140" spans="1:41" s="54" customFormat="1" x14ac:dyDescent="0.3">
      <c r="A140" s="581"/>
      <c r="B140" s="52" t="s">
        <v>288</v>
      </c>
      <c r="C140" s="86"/>
      <c r="D140" s="83">
        <f>'Knowledge Intensity'!$AT$53</f>
        <v>132.10498463627289</v>
      </c>
      <c r="E140" s="81"/>
      <c r="F140" s="83">
        <f>'Knowledge Intensity'!$AT$54</f>
        <v>117.5588786989354</v>
      </c>
      <c r="G140" s="86"/>
      <c r="H140" s="83">
        <f>'Knowledge Intensity'!$AT$55</f>
        <v>111.62757210723819</v>
      </c>
      <c r="I140" s="81"/>
      <c r="J140" s="83">
        <f>'Knowledge Intensity'!$AT$56</f>
        <v>104.28483153564652</v>
      </c>
      <c r="K140" s="86"/>
      <c r="L140" s="83">
        <f>'Knowledge Intensity'!$AT$60</f>
        <v>142.68024733602562</v>
      </c>
      <c r="M140" s="86"/>
      <c r="N140" s="83">
        <f>'Knowledge Intensity'!$AT$64</f>
        <v>122.37899324182037</v>
      </c>
      <c r="V140" s="53"/>
    </row>
    <row r="141" spans="1:41" s="54" customFormat="1" ht="14.4" thickBot="1" x14ac:dyDescent="0.35">
      <c r="A141" s="562"/>
      <c r="B141" s="340" t="s">
        <v>304</v>
      </c>
      <c r="C141" s="341"/>
      <c r="D141" s="342">
        <f>'Knowledge Intensity'!$AU$53</f>
        <v>141.34208105493889</v>
      </c>
      <c r="E141" s="538"/>
      <c r="F141" s="342">
        <f>'Knowledge Intensity'!$AU$54</f>
        <v>125.78936392982045</v>
      </c>
      <c r="G141" s="341"/>
      <c r="H141" s="342">
        <f>'Knowledge Intensity'!$AU$55</f>
        <v>119.29659226423377</v>
      </c>
      <c r="I141" s="538"/>
      <c r="J141" s="342">
        <f>'Knowledge Intensity'!$AU$56</f>
        <v>111.41336325426947</v>
      </c>
      <c r="K141" s="341"/>
      <c r="L141" s="342">
        <f>'Knowledge Intensity'!$AU$60</f>
        <v>153.99883434665992</v>
      </c>
      <c r="M141" s="341"/>
      <c r="N141" s="342">
        <f>'Knowledge Intensity'!$AU$64</f>
        <v>131.04922815511796</v>
      </c>
      <c r="V141" s="53"/>
    </row>
    <row r="142" spans="1:41" s="54" customFormat="1" x14ac:dyDescent="0.3">
      <c r="A142" s="53"/>
      <c r="B142" s="51"/>
      <c r="C142" s="53"/>
      <c r="D142" s="75"/>
      <c r="E142" s="75"/>
      <c r="F142" s="75"/>
      <c r="G142" s="53"/>
      <c r="H142" s="75"/>
      <c r="I142" s="75"/>
      <c r="J142" s="75"/>
      <c r="K142" s="53"/>
      <c r="L142" s="75"/>
      <c r="M142" s="53"/>
      <c r="N142" s="75"/>
      <c r="V142" s="53"/>
    </row>
    <row r="143" spans="1:41" s="54" customFormat="1" x14ac:dyDescent="0.3">
      <c r="E143" s="87"/>
      <c r="F143" s="87"/>
      <c r="I143" s="87"/>
      <c r="J143" s="87"/>
      <c r="K143" s="75"/>
      <c r="V143" s="53"/>
    </row>
    <row r="144" spans="1:41" s="54" customFormat="1" x14ac:dyDescent="0.3">
      <c r="E144" s="87"/>
      <c r="F144" s="87"/>
      <c r="I144" s="87"/>
      <c r="J144" s="87"/>
      <c r="K144" s="75"/>
      <c r="V144" s="53"/>
    </row>
    <row r="145" spans="5:22" s="54" customFormat="1" x14ac:dyDescent="0.3">
      <c r="E145" s="87"/>
      <c r="F145" s="87"/>
      <c r="I145" s="87"/>
      <c r="J145" s="87"/>
      <c r="K145" s="75"/>
      <c r="V145" s="53"/>
    </row>
    <row r="146" spans="5:22" s="54" customFormat="1" x14ac:dyDescent="0.3">
      <c r="E146" s="87"/>
      <c r="F146" s="87"/>
      <c r="I146" s="87"/>
      <c r="J146" s="87"/>
      <c r="K146" s="75"/>
      <c r="V146" s="53"/>
    </row>
    <row r="147" spans="5:22" s="54" customFormat="1" x14ac:dyDescent="0.3">
      <c r="E147" s="87"/>
      <c r="F147" s="87"/>
      <c r="I147" s="87"/>
      <c r="J147" s="87"/>
      <c r="K147" s="75"/>
      <c r="V147" s="53"/>
    </row>
    <row r="148" spans="5:22" s="54" customFormat="1" x14ac:dyDescent="0.3">
      <c r="E148" s="87"/>
      <c r="F148" s="87"/>
      <c r="I148" s="87"/>
      <c r="J148" s="87"/>
      <c r="K148" s="75"/>
      <c r="V148" s="53"/>
    </row>
    <row r="149" spans="5:22" s="54" customFormat="1" x14ac:dyDescent="0.3">
      <c r="E149" s="87"/>
      <c r="F149" s="87"/>
      <c r="I149" s="87"/>
      <c r="J149" s="87"/>
      <c r="K149" s="75"/>
      <c r="V149" s="53"/>
    </row>
    <row r="150" spans="5:22" s="54" customFormat="1" x14ac:dyDescent="0.3">
      <c r="E150" s="87"/>
      <c r="F150" s="87"/>
      <c r="I150" s="87"/>
      <c r="J150" s="87"/>
      <c r="K150" s="75"/>
      <c r="V150" s="53"/>
    </row>
    <row r="151" spans="5:22" s="54" customFormat="1" x14ac:dyDescent="0.3">
      <c r="E151" s="87"/>
      <c r="F151" s="87"/>
      <c r="I151" s="87"/>
      <c r="J151" s="87"/>
      <c r="K151" s="75"/>
      <c r="V151" s="53"/>
    </row>
    <row r="152" spans="5:22" s="54" customFormat="1" x14ac:dyDescent="0.3">
      <c r="E152" s="87"/>
      <c r="F152" s="87"/>
      <c r="I152" s="87"/>
      <c r="J152" s="87"/>
      <c r="K152" s="75"/>
      <c r="V152" s="53"/>
    </row>
    <row r="153" spans="5:22" s="54" customFormat="1" x14ac:dyDescent="0.3">
      <c r="E153" s="87"/>
      <c r="F153" s="87"/>
      <c r="I153" s="87"/>
      <c r="J153" s="87"/>
      <c r="K153" s="75"/>
      <c r="V153" s="53"/>
    </row>
    <row r="154" spans="5:22" s="54" customFormat="1" x14ac:dyDescent="0.3">
      <c r="E154" s="87"/>
      <c r="F154" s="87"/>
      <c r="I154" s="87"/>
      <c r="J154" s="87"/>
      <c r="K154" s="75"/>
      <c r="V154" s="53"/>
    </row>
    <row r="155" spans="5:22" s="54" customFormat="1" x14ac:dyDescent="0.3">
      <c r="E155" s="87"/>
      <c r="F155" s="87"/>
      <c r="I155" s="87"/>
      <c r="J155" s="87"/>
      <c r="K155" s="75"/>
      <c r="V155" s="53"/>
    </row>
    <row r="156" spans="5:22" s="54" customFormat="1" x14ac:dyDescent="0.3">
      <c r="E156" s="87"/>
      <c r="F156" s="87"/>
      <c r="I156" s="87"/>
      <c r="J156" s="87"/>
      <c r="K156" s="75"/>
      <c r="V156" s="53"/>
    </row>
    <row r="157" spans="5:22" s="54" customFormat="1" x14ac:dyDescent="0.3">
      <c r="E157" s="87"/>
      <c r="F157" s="87"/>
      <c r="I157" s="87"/>
      <c r="J157" s="87"/>
      <c r="K157" s="75"/>
      <c r="V157" s="53"/>
    </row>
    <row r="158" spans="5:22" s="54" customFormat="1" x14ac:dyDescent="0.3">
      <c r="E158" s="87"/>
      <c r="F158" s="87"/>
      <c r="I158" s="87"/>
      <c r="J158" s="87"/>
      <c r="K158" s="75"/>
      <c r="V158" s="53"/>
    </row>
    <row r="159" spans="5:22" s="54" customFormat="1" x14ac:dyDescent="0.3">
      <c r="E159" s="87"/>
      <c r="F159" s="87"/>
      <c r="I159" s="87"/>
      <c r="J159" s="87"/>
      <c r="K159" s="75"/>
      <c r="V159" s="53"/>
    </row>
    <row r="160" spans="5:22" s="54" customFormat="1" x14ac:dyDescent="0.3">
      <c r="E160" s="87"/>
      <c r="F160" s="87"/>
      <c r="I160" s="87"/>
      <c r="J160" s="87"/>
      <c r="K160" s="75"/>
      <c r="V160" s="53"/>
    </row>
    <row r="161" spans="5:22" s="54" customFormat="1" x14ac:dyDescent="0.3">
      <c r="E161" s="87"/>
      <c r="F161" s="87"/>
      <c r="I161" s="87"/>
      <c r="J161" s="87"/>
      <c r="K161" s="75"/>
      <c r="V161" s="53"/>
    </row>
    <row r="162" spans="5:22" s="54" customFormat="1" x14ac:dyDescent="0.3">
      <c r="E162" s="87"/>
      <c r="F162" s="87"/>
      <c r="I162" s="87"/>
      <c r="J162" s="87"/>
      <c r="K162" s="75"/>
      <c r="V162" s="53"/>
    </row>
    <row r="163" spans="5:22" s="54" customFormat="1" x14ac:dyDescent="0.3">
      <c r="E163" s="87"/>
      <c r="F163" s="87"/>
      <c r="I163" s="87"/>
      <c r="J163" s="87"/>
      <c r="K163" s="75"/>
      <c r="V163" s="53"/>
    </row>
    <row r="164" spans="5:22" s="54" customFormat="1" x14ac:dyDescent="0.3">
      <c r="E164" s="87"/>
      <c r="F164" s="87"/>
      <c r="I164" s="87"/>
      <c r="J164" s="87"/>
      <c r="K164" s="75"/>
      <c r="V164" s="53"/>
    </row>
    <row r="165" spans="5:22" s="54" customFormat="1" x14ac:dyDescent="0.3">
      <c r="E165" s="87"/>
      <c r="F165" s="87"/>
      <c r="I165" s="87"/>
      <c r="J165" s="87"/>
      <c r="K165" s="75"/>
      <c r="V165" s="53"/>
    </row>
    <row r="166" spans="5:22" s="54" customFormat="1" x14ac:dyDescent="0.3">
      <c r="E166" s="87"/>
      <c r="F166" s="87"/>
      <c r="I166" s="87"/>
      <c r="J166" s="87"/>
      <c r="K166" s="75"/>
      <c r="V166" s="53"/>
    </row>
    <row r="167" spans="5:22" s="54" customFormat="1" x14ac:dyDescent="0.3">
      <c r="E167" s="87"/>
      <c r="F167" s="87"/>
      <c r="I167" s="87"/>
      <c r="J167" s="87"/>
      <c r="K167" s="75"/>
      <c r="V167" s="53"/>
    </row>
    <row r="168" spans="5:22" s="54" customFormat="1" x14ac:dyDescent="0.3">
      <c r="E168" s="87"/>
      <c r="F168" s="87"/>
      <c r="I168" s="87"/>
      <c r="J168" s="87"/>
      <c r="K168" s="75"/>
      <c r="V168" s="53"/>
    </row>
    <row r="169" spans="5:22" s="54" customFormat="1" x14ac:dyDescent="0.3">
      <c r="E169" s="87"/>
      <c r="F169" s="87"/>
      <c r="I169" s="87"/>
      <c r="J169" s="87"/>
      <c r="K169" s="75"/>
      <c r="V169" s="53"/>
    </row>
    <row r="170" spans="5:22" s="54" customFormat="1" x14ac:dyDescent="0.3">
      <c r="E170" s="87"/>
      <c r="F170" s="87"/>
      <c r="I170" s="87"/>
      <c r="J170" s="87"/>
      <c r="K170" s="75"/>
      <c r="V170" s="53"/>
    </row>
    <row r="171" spans="5:22" s="54" customFormat="1" x14ac:dyDescent="0.3">
      <c r="E171" s="87"/>
      <c r="F171" s="87"/>
      <c r="I171" s="87"/>
      <c r="J171" s="87"/>
      <c r="K171" s="75"/>
      <c r="V171" s="53"/>
    </row>
    <row r="172" spans="5:22" s="54" customFormat="1" x14ac:dyDescent="0.3">
      <c r="E172" s="87"/>
      <c r="F172" s="87"/>
      <c r="I172" s="87"/>
      <c r="J172" s="87"/>
      <c r="K172" s="75"/>
      <c r="V172" s="53"/>
    </row>
    <row r="173" spans="5:22" s="54" customFormat="1" x14ac:dyDescent="0.3">
      <c r="E173" s="87"/>
      <c r="F173" s="87"/>
      <c r="I173" s="87"/>
      <c r="J173" s="87"/>
      <c r="K173" s="75"/>
      <c r="V173" s="53"/>
    </row>
    <row r="174" spans="5:22" s="54" customFormat="1" x14ac:dyDescent="0.3">
      <c r="E174" s="87"/>
      <c r="F174" s="87"/>
      <c r="I174" s="87"/>
      <c r="J174" s="87"/>
      <c r="K174" s="75"/>
      <c r="V174" s="53"/>
    </row>
    <row r="175" spans="5:22" s="54" customFormat="1" x14ac:dyDescent="0.3">
      <c r="E175" s="87"/>
      <c r="F175" s="87"/>
      <c r="I175" s="87"/>
      <c r="J175" s="87"/>
      <c r="K175" s="75"/>
      <c r="V175" s="53"/>
    </row>
    <row r="176" spans="5:22" s="54" customFormat="1" x14ac:dyDescent="0.3">
      <c r="E176" s="87"/>
      <c r="F176" s="87"/>
      <c r="I176" s="87"/>
      <c r="J176" s="87"/>
      <c r="K176" s="75"/>
      <c r="V176" s="53"/>
    </row>
    <row r="177" spans="5:22" s="54" customFormat="1" x14ac:dyDescent="0.3">
      <c r="E177" s="87"/>
      <c r="F177" s="87"/>
      <c r="I177" s="87"/>
      <c r="J177" s="87"/>
      <c r="K177" s="75"/>
      <c r="V177" s="53"/>
    </row>
    <row r="178" spans="5:22" s="54" customFormat="1" x14ac:dyDescent="0.3">
      <c r="E178" s="87"/>
      <c r="F178" s="87"/>
      <c r="I178" s="87"/>
      <c r="J178" s="87"/>
      <c r="K178" s="75"/>
      <c r="V178" s="53"/>
    </row>
    <row r="179" spans="5:22" s="54" customFormat="1" x14ac:dyDescent="0.3">
      <c r="E179" s="87"/>
      <c r="F179" s="87"/>
      <c r="I179" s="87"/>
      <c r="J179" s="87"/>
      <c r="K179" s="75"/>
      <c r="V179" s="53"/>
    </row>
    <row r="180" spans="5:22" s="54" customFormat="1" x14ac:dyDescent="0.3">
      <c r="E180" s="87"/>
      <c r="F180" s="87"/>
      <c r="I180" s="87"/>
      <c r="J180" s="87"/>
      <c r="K180" s="75"/>
      <c r="V180" s="53"/>
    </row>
    <row r="181" spans="5:22" s="54" customFormat="1" x14ac:dyDescent="0.3">
      <c r="E181" s="87"/>
      <c r="F181" s="87"/>
      <c r="I181" s="87"/>
      <c r="J181" s="87"/>
      <c r="K181" s="75"/>
      <c r="V181" s="53"/>
    </row>
    <row r="182" spans="5:22" s="54" customFormat="1" x14ac:dyDescent="0.3">
      <c r="E182" s="87"/>
      <c r="F182" s="87"/>
      <c r="I182" s="87"/>
      <c r="J182" s="87"/>
      <c r="K182" s="75"/>
      <c r="V182" s="53"/>
    </row>
    <row r="183" spans="5:22" s="54" customFormat="1" x14ac:dyDescent="0.3">
      <c r="E183" s="87"/>
      <c r="F183" s="87"/>
      <c r="I183" s="87"/>
      <c r="J183" s="87"/>
      <c r="K183" s="75"/>
      <c r="V183" s="53"/>
    </row>
    <row r="184" spans="5:22" s="54" customFormat="1" x14ac:dyDescent="0.3">
      <c r="E184" s="87"/>
      <c r="F184" s="87"/>
      <c r="I184" s="87"/>
      <c r="J184" s="87"/>
      <c r="K184" s="75"/>
      <c r="V184" s="53"/>
    </row>
    <row r="185" spans="5:22" s="54" customFormat="1" x14ac:dyDescent="0.3">
      <c r="E185" s="87"/>
      <c r="F185" s="87"/>
      <c r="I185" s="87"/>
      <c r="J185" s="87"/>
      <c r="K185" s="75"/>
      <c r="V185" s="53"/>
    </row>
    <row r="186" spans="5:22" s="54" customFormat="1" x14ac:dyDescent="0.3">
      <c r="E186" s="87"/>
      <c r="F186" s="87"/>
      <c r="I186" s="87"/>
      <c r="J186" s="87"/>
      <c r="K186" s="75"/>
      <c r="V186" s="53"/>
    </row>
    <row r="187" spans="5:22" s="54" customFormat="1" x14ac:dyDescent="0.3">
      <c r="E187" s="87"/>
      <c r="F187" s="87"/>
      <c r="I187" s="87"/>
      <c r="J187" s="87"/>
      <c r="K187" s="75"/>
      <c r="V187" s="53"/>
    </row>
    <row r="188" spans="5:22" s="54" customFormat="1" x14ac:dyDescent="0.3">
      <c r="E188" s="87"/>
      <c r="F188" s="87"/>
      <c r="I188" s="87"/>
      <c r="J188" s="87"/>
      <c r="K188" s="75"/>
      <c r="V188" s="53"/>
    </row>
    <row r="189" spans="5:22" s="54" customFormat="1" x14ac:dyDescent="0.3">
      <c r="E189" s="87"/>
      <c r="F189" s="87"/>
      <c r="I189" s="87"/>
      <c r="J189" s="87"/>
      <c r="K189" s="75"/>
      <c r="V189" s="53"/>
    </row>
    <row r="190" spans="5:22" s="54" customFormat="1" x14ac:dyDescent="0.3">
      <c r="E190" s="87"/>
      <c r="F190" s="87"/>
      <c r="I190" s="87"/>
      <c r="J190" s="87"/>
      <c r="K190" s="75"/>
      <c r="V190" s="53"/>
    </row>
    <row r="191" spans="5:22" s="54" customFormat="1" x14ac:dyDescent="0.3">
      <c r="E191" s="87"/>
      <c r="F191" s="87"/>
      <c r="I191" s="87"/>
      <c r="J191" s="87"/>
      <c r="K191" s="75"/>
      <c r="V191" s="53"/>
    </row>
    <row r="192" spans="5:22" s="54" customFormat="1" x14ac:dyDescent="0.3">
      <c r="E192" s="87"/>
      <c r="F192" s="87"/>
      <c r="I192" s="87"/>
      <c r="J192" s="87"/>
      <c r="K192" s="75"/>
      <c r="V192" s="53"/>
    </row>
    <row r="193" spans="5:22" s="54" customFormat="1" x14ac:dyDescent="0.3">
      <c r="E193" s="87"/>
      <c r="F193" s="87"/>
      <c r="I193" s="87"/>
      <c r="J193" s="87"/>
      <c r="K193" s="75"/>
      <c r="V193" s="53"/>
    </row>
    <row r="194" spans="5:22" s="54" customFormat="1" x14ac:dyDescent="0.3">
      <c r="E194" s="87"/>
      <c r="F194" s="87"/>
      <c r="I194" s="87"/>
      <c r="J194" s="87"/>
      <c r="K194" s="75"/>
      <c r="V194" s="53"/>
    </row>
    <row r="195" spans="5:22" s="54" customFormat="1" x14ac:dyDescent="0.3">
      <c r="E195" s="87"/>
      <c r="F195" s="87"/>
      <c r="I195" s="87"/>
      <c r="J195" s="87"/>
      <c r="K195" s="75"/>
      <c r="V195" s="53"/>
    </row>
    <row r="196" spans="5:22" s="54" customFormat="1" x14ac:dyDescent="0.3">
      <c r="E196" s="87"/>
      <c r="F196" s="87"/>
      <c r="I196" s="87"/>
      <c r="J196" s="87"/>
      <c r="K196" s="75"/>
      <c r="V196" s="53"/>
    </row>
    <row r="197" spans="5:22" s="54" customFormat="1" x14ac:dyDescent="0.3">
      <c r="E197" s="87"/>
      <c r="F197" s="87"/>
      <c r="I197" s="87"/>
      <c r="J197" s="87"/>
      <c r="K197" s="75"/>
      <c r="V197" s="53"/>
    </row>
    <row r="198" spans="5:22" s="54" customFormat="1" x14ac:dyDescent="0.3">
      <c r="E198" s="87"/>
      <c r="F198" s="87"/>
      <c r="I198" s="87"/>
      <c r="J198" s="87"/>
      <c r="K198" s="75"/>
      <c r="V198" s="53"/>
    </row>
    <row r="199" spans="5:22" s="54" customFormat="1" x14ac:dyDescent="0.3">
      <c r="E199" s="87"/>
      <c r="F199" s="87"/>
      <c r="I199" s="87"/>
      <c r="J199" s="87"/>
      <c r="K199" s="75"/>
      <c r="V199" s="53"/>
    </row>
    <row r="200" spans="5:22" s="54" customFormat="1" x14ac:dyDescent="0.3">
      <c r="E200" s="87"/>
      <c r="F200" s="87"/>
      <c r="I200" s="87"/>
      <c r="J200" s="87"/>
      <c r="K200" s="75"/>
      <c r="V200" s="53"/>
    </row>
    <row r="201" spans="5:22" s="54" customFormat="1" x14ac:dyDescent="0.3">
      <c r="E201" s="87"/>
      <c r="F201" s="87"/>
      <c r="I201" s="87"/>
      <c r="J201" s="87"/>
      <c r="K201" s="75"/>
      <c r="V201" s="53"/>
    </row>
    <row r="202" spans="5:22" s="54" customFormat="1" x14ac:dyDescent="0.3">
      <c r="E202" s="87"/>
      <c r="F202" s="87"/>
      <c r="I202" s="87"/>
      <c r="J202" s="87"/>
      <c r="K202" s="75"/>
      <c r="V202" s="53"/>
    </row>
    <row r="203" spans="5:22" s="54" customFormat="1" x14ac:dyDescent="0.3">
      <c r="E203" s="87"/>
      <c r="F203" s="87"/>
      <c r="I203" s="87"/>
      <c r="J203" s="87"/>
      <c r="K203" s="75"/>
      <c r="V203" s="53"/>
    </row>
    <row r="204" spans="5:22" s="54" customFormat="1" x14ac:dyDescent="0.3">
      <c r="E204" s="87"/>
      <c r="F204" s="87"/>
      <c r="I204" s="87"/>
      <c r="J204" s="87"/>
      <c r="K204" s="75"/>
      <c r="V204" s="53"/>
    </row>
    <row r="205" spans="5:22" s="54" customFormat="1" x14ac:dyDescent="0.3">
      <c r="E205" s="87"/>
      <c r="F205" s="87"/>
      <c r="I205" s="87"/>
      <c r="J205" s="87"/>
      <c r="K205" s="75"/>
      <c r="V205" s="53"/>
    </row>
    <row r="206" spans="5:22" s="54" customFormat="1" x14ac:dyDescent="0.3">
      <c r="E206" s="87"/>
      <c r="F206" s="87"/>
      <c r="I206" s="87"/>
      <c r="J206" s="87"/>
      <c r="K206" s="75"/>
      <c r="V206" s="53"/>
    </row>
    <row r="207" spans="5:22" s="54" customFormat="1" x14ac:dyDescent="0.3">
      <c r="E207" s="87"/>
      <c r="F207" s="87"/>
      <c r="I207" s="87"/>
      <c r="J207" s="87"/>
      <c r="K207" s="75"/>
      <c r="V207" s="53"/>
    </row>
    <row r="208" spans="5:22" s="54" customFormat="1" x14ac:dyDescent="0.3">
      <c r="E208" s="87"/>
      <c r="F208" s="87"/>
      <c r="I208" s="87"/>
      <c r="J208" s="87"/>
      <c r="K208" s="75"/>
      <c r="V208" s="53"/>
    </row>
    <row r="209" spans="5:22" s="54" customFormat="1" x14ac:dyDescent="0.3">
      <c r="E209" s="87"/>
      <c r="F209" s="87"/>
      <c r="I209" s="87"/>
      <c r="J209" s="87"/>
      <c r="K209" s="75"/>
      <c r="V209" s="53"/>
    </row>
    <row r="210" spans="5:22" s="54" customFormat="1" x14ac:dyDescent="0.3">
      <c r="E210" s="87"/>
      <c r="F210" s="87"/>
      <c r="I210" s="87"/>
      <c r="J210" s="87"/>
      <c r="K210" s="75"/>
      <c r="V210" s="53"/>
    </row>
    <row r="211" spans="5:22" s="54" customFormat="1" x14ac:dyDescent="0.3">
      <c r="E211" s="87"/>
      <c r="F211" s="87"/>
      <c r="I211" s="87"/>
      <c r="J211" s="87"/>
      <c r="K211" s="75"/>
      <c r="V211" s="53"/>
    </row>
    <row r="212" spans="5:22" s="54" customFormat="1" x14ac:dyDescent="0.3">
      <c r="E212" s="87"/>
      <c r="F212" s="87"/>
      <c r="I212" s="87"/>
      <c r="J212" s="87"/>
      <c r="K212" s="75"/>
      <c r="V212" s="53"/>
    </row>
    <row r="213" spans="5:22" s="54" customFormat="1" x14ac:dyDescent="0.3">
      <c r="E213" s="87"/>
      <c r="F213" s="87"/>
      <c r="I213" s="87"/>
      <c r="J213" s="87"/>
      <c r="K213" s="75"/>
      <c r="V213" s="53"/>
    </row>
    <row r="214" spans="5:22" s="54" customFormat="1" x14ac:dyDescent="0.3">
      <c r="E214" s="87"/>
      <c r="F214" s="87"/>
      <c r="I214" s="87"/>
      <c r="J214" s="87"/>
      <c r="K214" s="75"/>
      <c r="V214" s="53"/>
    </row>
    <row r="215" spans="5:22" s="54" customFormat="1" x14ac:dyDescent="0.3">
      <c r="E215" s="87"/>
      <c r="F215" s="87"/>
      <c r="I215" s="87"/>
      <c r="J215" s="87"/>
      <c r="K215" s="75"/>
      <c r="V215" s="53"/>
    </row>
    <row r="216" spans="5:22" s="54" customFormat="1" x14ac:dyDescent="0.3">
      <c r="E216" s="87"/>
      <c r="F216" s="87"/>
      <c r="I216" s="87"/>
      <c r="J216" s="87"/>
      <c r="K216" s="75"/>
      <c r="V216" s="53"/>
    </row>
    <row r="217" spans="5:22" s="54" customFormat="1" x14ac:dyDescent="0.3">
      <c r="E217" s="87"/>
      <c r="F217" s="87"/>
      <c r="I217" s="87"/>
      <c r="J217" s="87"/>
      <c r="K217" s="75"/>
      <c r="V217" s="53"/>
    </row>
    <row r="218" spans="5:22" s="54" customFormat="1" x14ac:dyDescent="0.3">
      <c r="E218" s="87"/>
      <c r="F218" s="87"/>
      <c r="I218" s="87"/>
      <c r="J218" s="87"/>
      <c r="K218" s="75"/>
      <c r="V218" s="53"/>
    </row>
    <row r="219" spans="5:22" s="54" customFormat="1" x14ac:dyDescent="0.3">
      <c r="E219" s="87"/>
      <c r="F219" s="87"/>
      <c r="I219" s="87"/>
      <c r="J219" s="87"/>
      <c r="K219" s="75"/>
      <c r="V219" s="53"/>
    </row>
    <row r="220" spans="5:22" s="54" customFormat="1" x14ac:dyDescent="0.3">
      <c r="E220" s="87"/>
      <c r="F220" s="87"/>
      <c r="I220" s="87"/>
      <c r="J220" s="87"/>
      <c r="K220" s="75"/>
      <c r="V220" s="53"/>
    </row>
    <row r="221" spans="5:22" s="54" customFormat="1" x14ac:dyDescent="0.3">
      <c r="E221" s="87"/>
      <c r="F221" s="87"/>
      <c r="I221" s="87"/>
      <c r="J221" s="87"/>
      <c r="K221" s="75"/>
      <c r="V221" s="53"/>
    </row>
    <row r="222" spans="5:22" s="54" customFormat="1" x14ac:dyDescent="0.3">
      <c r="E222" s="87"/>
      <c r="F222" s="87"/>
      <c r="I222" s="87"/>
      <c r="J222" s="87"/>
      <c r="K222" s="75"/>
      <c r="V222" s="53"/>
    </row>
    <row r="223" spans="5:22" s="54" customFormat="1" x14ac:dyDescent="0.3">
      <c r="E223" s="87"/>
      <c r="F223" s="87"/>
      <c r="I223" s="87"/>
      <c r="J223" s="87"/>
      <c r="K223" s="75"/>
      <c r="V223" s="53"/>
    </row>
    <row r="224" spans="5:22" s="54" customFormat="1" x14ac:dyDescent="0.3">
      <c r="E224" s="87"/>
      <c r="F224" s="87"/>
      <c r="I224" s="87"/>
      <c r="J224" s="87"/>
      <c r="K224" s="75"/>
      <c r="V224" s="53"/>
    </row>
    <row r="225" spans="5:22" s="54" customFormat="1" x14ac:dyDescent="0.3">
      <c r="E225" s="87"/>
      <c r="F225" s="87"/>
      <c r="I225" s="87"/>
      <c r="J225" s="87"/>
      <c r="K225" s="75"/>
      <c r="V225" s="53"/>
    </row>
    <row r="226" spans="5:22" s="54" customFormat="1" x14ac:dyDescent="0.3">
      <c r="E226" s="87"/>
      <c r="F226" s="87"/>
      <c r="I226" s="87"/>
      <c r="J226" s="87"/>
      <c r="K226" s="75"/>
      <c r="V226" s="53"/>
    </row>
    <row r="227" spans="5:22" s="54" customFormat="1" x14ac:dyDescent="0.3">
      <c r="E227" s="87"/>
      <c r="F227" s="87"/>
      <c r="I227" s="87"/>
      <c r="J227" s="87"/>
      <c r="K227" s="75"/>
      <c r="V227" s="53"/>
    </row>
    <row r="228" spans="5:22" s="54" customFormat="1" x14ac:dyDescent="0.3">
      <c r="E228" s="87"/>
      <c r="F228" s="87"/>
      <c r="I228" s="87"/>
      <c r="J228" s="87"/>
      <c r="K228" s="75"/>
      <c r="V228" s="53"/>
    </row>
    <row r="229" spans="5:22" s="54" customFormat="1" x14ac:dyDescent="0.3">
      <c r="E229" s="87"/>
      <c r="F229" s="87"/>
      <c r="I229" s="87"/>
      <c r="J229" s="87"/>
      <c r="K229" s="75"/>
      <c r="V229" s="53"/>
    </row>
    <row r="230" spans="5:22" s="54" customFormat="1" x14ac:dyDescent="0.3">
      <c r="E230" s="87"/>
      <c r="F230" s="87"/>
      <c r="I230" s="87"/>
      <c r="J230" s="87"/>
      <c r="K230" s="75"/>
      <c r="V230" s="53"/>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tabSelected="1" zoomScale="70" zoomScaleNormal="70" workbookViewId="0">
      <selection activeCell="A6" sqref="A6"/>
    </sheetView>
  </sheetViews>
  <sheetFormatPr defaultColWidth="9.21875" defaultRowHeight="14.4" x14ac:dyDescent="0.3"/>
  <cols>
    <col min="1" max="1" width="55.44140625" customWidth="1"/>
    <col min="3" max="3" width="14.2187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
      <c r="A1" s="35">
        <v>2008</v>
      </c>
      <c r="B1" s="35">
        <v>2009</v>
      </c>
      <c r="C1" s="35">
        <v>2010</v>
      </c>
      <c r="D1" s="35">
        <v>2011</v>
      </c>
      <c r="E1" s="35">
        <v>2012</v>
      </c>
      <c r="F1" s="35">
        <v>2013</v>
      </c>
      <c r="G1" s="35">
        <v>2014</v>
      </c>
      <c r="H1" s="35">
        <v>2015</v>
      </c>
      <c r="I1" s="35">
        <v>2016</v>
      </c>
      <c r="J1" s="35">
        <v>2017</v>
      </c>
      <c r="K1" s="35">
        <v>2018</v>
      </c>
      <c r="L1" s="35">
        <v>2019</v>
      </c>
      <c r="M1" s="35" t="s">
        <v>286</v>
      </c>
      <c r="N1" s="35" t="s">
        <v>288</v>
      </c>
      <c r="O1" t="s">
        <v>304</v>
      </c>
    </row>
    <row r="2" spans="1:15" x14ac:dyDescent="0.3">
      <c r="A2" t="s">
        <v>0</v>
      </c>
    </row>
    <row r="3" spans="1:15" x14ac:dyDescent="0.3">
      <c r="A3" t="s">
        <v>81</v>
      </c>
    </row>
    <row r="4" spans="1:15" x14ac:dyDescent="0.3">
      <c r="A4" t="s">
        <v>94</v>
      </c>
    </row>
    <row r="5" spans="1:15" x14ac:dyDescent="0.3">
      <c r="A5" s="121" t="s">
        <v>305</v>
      </c>
    </row>
    <row r="6" spans="1:15" x14ac:dyDescent="0.3">
      <c r="A6" t="s">
        <v>284</v>
      </c>
      <c r="B6" t="s">
        <v>279</v>
      </c>
      <c r="C6" t="s">
        <v>280</v>
      </c>
      <c r="D6" t="s">
        <v>289</v>
      </c>
      <c r="M6" t="s">
        <v>203</v>
      </c>
    </row>
    <row r="7" spans="1:15" x14ac:dyDescent="0.3">
      <c r="A7" t="s">
        <v>268</v>
      </c>
      <c r="M7" t="s">
        <v>149</v>
      </c>
    </row>
    <row r="8" spans="1:15" x14ac:dyDescent="0.3">
      <c r="A8" t="s">
        <v>297</v>
      </c>
      <c r="M8" t="s">
        <v>150</v>
      </c>
    </row>
    <row r="9" spans="1:15" x14ac:dyDescent="0.3">
      <c r="A9" t="s">
        <v>95</v>
      </c>
      <c r="M9" t="s">
        <v>151</v>
      </c>
    </row>
    <row r="10" spans="1:15" x14ac:dyDescent="0.3">
      <c r="M10" t="s">
        <v>152</v>
      </c>
    </row>
    <row r="11" spans="1:15" x14ac:dyDescent="0.3">
      <c r="A11" t="s">
        <v>96</v>
      </c>
      <c r="B11" t="s">
        <v>281</v>
      </c>
      <c r="M11" t="s">
        <v>153</v>
      </c>
    </row>
    <row r="12" spans="1:15" x14ac:dyDescent="0.3">
      <c r="A12" t="s">
        <v>142</v>
      </c>
      <c r="B12" t="s">
        <v>282</v>
      </c>
      <c r="M12" t="s">
        <v>154</v>
      </c>
    </row>
    <row r="13" spans="1:15" x14ac:dyDescent="0.3">
      <c r="A13" t="s">
        <v>97</v>
      </c>
      <c r="B13" t="s">
        <v>283</v>
      </c>
      <c r="M13" t="s">
        <v>155</v>
      </c>
    </row>
    <row r="14" spans="1:15" x14ac:dyDescent="0.3">
      <c r="M14" t="s">
        <v>156</v>
      </c>
    </row>
    <row r="15" spans="1:15" x14ac:dyDescent="0.3">
      <c r="A15" t="s">
        <v>169</v>
      </c>
      <c r="M15" t="s">
        <v>157</v>
      </c>
    </row>
    <row r="16" spans="1:15" x14ac:dyDescent="0.3">
      <c r="A16" s="49" t="s">
        <v>170</v>
      </c>
      <c r="M16" t="s">
        <v>158</v>
      </c>
    </row>
    <row r="17" spans="1:13" x14ac:dyDescent="0.3">
      <c r="A17" s="49" t="s">
        <v>171</v>
      </c>
      <c r="M17" t="s">
        <v>159</v>
      </c>
    </row>
    <row r="18" spans="1:13" x14ac:dyDescent="0.3">
      <c r="M18" t="s">
        <v>160</v>
      </c>
    </row>
    <row r="19" spans="1:13" x14ac:dyDescent="0.3">
      <c r="A19" t="s">
        <v>143</v>
      </c>
    </row>
    <row r="20" spans="1:13" x14ac:dyDescent="0.3">
      <c r="A20" t="s">
        <v>144</v>
      </c>
    </row>
    <row r="21" spans="1:13" x14ac:dyDescent="0.3">
      <c r="A21" t="s">
        <v>145</v>
      </c>
    </row>
    <row r="22" spans="1:13" x14ac:dyDescent="0.3">
      <c r="M22" t="s">
        <v>122</v>
      </c>
    </row>
    <row r="23" spans="1:13" x14ac:dyDescent="0.3">
      <c r="A23" t="s">
        <v>98</v>
      </c>
      <c r="M23" t="s">
        <v>114</v>
      </c>
    </row>
    <row r="24" spans="1:13" x14ac:dyDescent="0.3">
      <c r="A24" t="s">
        <v>99</v>
      </c>
      <c r="M24" t="s">
        <v>123</v>
      </c>
    </row>
    <row r="25" spans="1:13" x14ac:dyDescent="0.3">
      <c r="A25" t="s">
        <v>100</v>
      </c>
      <c r="M25" t="s">
        <v>124</v>
      </c>
    </row>
    <row r="28" spans="1:13" x14ac:dyDescent="0.3">
      <c r="A28" t="s">
        <v>101</v>
      </c>
    </row>
    <row r="29" spans="1:13" x14ac:dyDescent="0.3">
      <c r="A29" t="s">
        <v>102</v>
      </c>
    </row>
    <row r="30" spans="1:13" x14ac:dyDescent="0.3">
      <c r="A30" t="s">
        <v>103</v>
      </c>
    </row>
    <row r="31" spans="1:13" x14ac:dyDescent="0.3">
      <c r="A31" t="s">
        <v>104</v>
      </c>
    </row>
    <row r="32" spans="1:13" x14ac:dyDescent="0.3">
      <c r="A32" t="s">
        <v>105</v>
      </c>
    </row>
    <row r="33" spans="1:10" x14ac:dyDescent="0.3">
      <c r="A33" t="s">
        <v>6</v>
      </c>
    </row>
    <row r="35" spans="1:10" ht="105" customHeight="1" x14ac:dyDescent="0.3">
      <c r="A35" s="983" t="s">
        <v>303</v>
      </c>
      <c r="B35" s="983"/>
      <c r="C35" s="983"/>
      <c r="D35" s="983"/>
      <c r="E35" s="983"/>
      <c r="F35" s="983"/>
      <c r="G35" s="983"/>
      <c r="H35" s="983"/>
      <c r="I35" s="983"/>
      <c r="J35" s="983"/>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F87B4D7-BFB2-4FBB-B3CC-7CDBD3781824}"/>
</file>

<file path=customXml/itemProps2.xml><?xml version="1.0" encoding="utf-8"?>
<ds:datastoreItem xmlns:ds="http://schemas.openxmlformats.org/officeDocument/2006/customXml" ds:itemID="{217A470E-2622-4529-B506-F94D9B386FB8}"/>
</file>

<file path=customXml/itemProps3.xml><?xml version="1.0" encoding="utf-8"?>
<ds:datastoreItem xmlns:ds="http://schemas.openxmlformats.org/officeDocument/2006/customXml" ds:itemID="{8BBD1174-D537-4C00-8124-460157CF58A7}"/>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Emeraldas</cp:lastModifiedBy>
  <cp:lastPrinted>2016-01-18T13:57:36Z</cp:lastPrinted>
  <dcterms:created xsi:type="dcterms:W3CDTF">2013-01-10T09:35:42Z</dcterms:created>
  <dcterms:modified xsi:type="dcterms:W3CDTF">2022-02-17T15:04:18Z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