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drawings/drawing12.xml" ContentType="application/vnd.openxmlformats-officedocument.drawingml.chartshapes+xml"/>
  <Override PartName="/xl/drawings/drawing22.xml" ContentType="application/vnd.openxmlformats-officedocument.drawingml.chartshapes+xml"/>
  <Override PartName="/xl/drawings/drawing7.xml" ContentType="application/vnd.openxmlformats-officedocument.drawingml.chartshapes+xml"/>
  <Override PartName="/xl/drawings/drawing13.xml" ContentType="application/vnd.openxmlformats-officedocument.drawingml.chartshapes+xml"/>
  <Override PartName="/xl/drawings/drawing23.xml" ContentType="application/vnd.openxmlformats-officedocument.drawingml.chartshapes+xml"/>
  <Override PartName="/xl/drawings/drawing8.xml" ContentType="application/vnd.openxmlformats-officedocument.drawingml.chartshapes+xml"/>
  <Override PartName="/xl/drawings/drawing16.xml" ContentType="application/vnd.openxmlformats-officedocument.drawingml.chartshapes+xml"/>
  <Override PartName="/xl/drawings/drawing2.xml" ContentType="application/vnd.openxmlformats-officedocument.drawingml.chartshapes+xml"/>
  <Override PartName="/xl/drawings/drawing19.xml" ContentType="application/vnd.openxmlformats-officedocument.drawingml.chartshapes+xml"/>
  <Override PartName="/xl/drawings/drawing9.xml" ContentType="application/vnd.openxmlformats-officedocument.drawingml.chartshapes+xml"/>
  <Override PartName="/xl/drawings/drawing3.xml" ContentType="application/vnd.openxmlformats-officedocument.drawingml.chartshapes+xml"/>
  <Override PartName="/xl/drawings/drawing24.xml" ContentType="application/vnd.openxmlformats-officedocument.drawingml.chartshapes+xml"/>
  <Override PartName="/xl/drawings/drawing21.xml" ContentType="application/vnd.openxmlformats-officedocument.drawingml.chartshapes+xml"/>
  <Override PartName="/xl/drawings/drawing4.xml" ContentType="application/vnd.openxmlformats-officedocument.drawingml.chartshapes+xml"/>
  <Override PartName="/xl/drawings/drawing20.xml" ContentType="application/vnd.openxmlformats-officedocument.drawingml.chartshapes+xml"/>
  <Override PartName="/xl/drawings/drawing15.xml" ContentType="application/vnd.openxmlformats-officedocument.drawingml.chartshapes+xml"/>
  <Override PartName="/xl/drawings/drawing5.xml" ContentType="application/vnd.openxmlformats-officedocument.drawingml.chartshapes+xml"/>
  <Override PartName="/xl/drawings/drawing11.xml" ContentType="application/vnd.openxmlformats-officedocument.drawingml.chartshapes+xml"/>
  <Override PartName="/xl/drawings/drawing17.xml" ContentType="application/vnd.openxmlformats-officedocument.drawingml.chartshapes+xml"/>
  <Override PartName="/xl/drawings/drawing6.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charts/chart3.xml" ContentType="application/vnd.openxmlformats-officedocument.drawingml.chart+xml"/>
  <Override PartName="/xl/theme/themeOverride3.xml" ContentType="application/vnd.openxmlformats-officedocument.themeOverride+xml"/>
  <Override PartName="/xl/charts/chart4.xml" ContentType="application/vnd.openxmlformats-officedocument.drawingml.chart+xml"/>
  <Override PartName="/xl/theme/themeOverride4.xml" ContentType="application/vnd.openxmlformats-officedocument.themeOverride+xml"/>
  <Override PartName="/xl/charts/chart5.xml" ContentType="application/vnd.openxmlformats-officedocument.drawingml.chart+xml"/>
  <Override PartName="/xl/theme/themeOverride5.xml" ContentType="application/vnd.openxmlformats-officedocument.themeOverride+xml"/>
  <Override PartName="/xl/charts/chart6.xml" ContentType="application/vnd.openxmlformats-officedocument.drawingml.chart+xml"/>
  <Override PartName="/xl/theme/themeOverride6.xml" ContentType="application/vnd.openxmlformats-officedocument.themeOverride+xml"/>
  <Override PartName="/xl/charts/chart7.xml" ContentType="application/vnd.openxmlformats-officedocument.drawingml.chart+xml"/>
  <Override PartName="/xl/theme/themeOverride7.xml" ContentType="application/vnd.openxmlformats-officedocument.themeOverride+xml"/>
  <Override PartName="/xl/charts/chart8.xml" ContentType="application/vnd.openxmlformats-officedocument.drawingml.chart+xml"/>
  <Override PartName="/xl/theme/themeOverride8.xml" ContentType="application/vnd.openxmlformats-officedocument.themeOverride+xml"/>
  <Override PartName="/xl/charts/chart9.xml" ContentType="application/vnd.openxmlformats-officedocument.drawingml.chart+xml"/>
  <Override PartName="/xl/theme/themeOverride9.xml" ContentType="application/vnd.openxmlformats-officedocument.themeOverride+xml"/>
  <Override PartName="/xl/drawings/drawing10.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14.xml" ContentType="application/vnd.openxmlformats-officedocument.drawing+xml"/>
  <Override PartName="/xl/theme/themeOverride10.xml" ContentType="application/vnd.openxmlformats-officedocument.themeOverride+xml"/>
  <Override PartName="/xl/charts/chart14.xml" ContentType="application/vnd.openxmlformats-officedocument.drawingml.chart+xml"/>
  <Override PartName="/xl/theme/themeOverride11.xml" ContentType="application/vnd.openxmlformats-officedocument.themeOverride+xml"/>
  <Override PartName="/xl/charts/chart15.xml" ContentType="application/vnd.openxmlformats-officedocument.drawingml.chart+xml"/>
  <Override PartName="/xl/theme/themeOverride12.xml" ContentType="application/vnd.openxmlformats-officedocument.themeOverride+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charts/chart13.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charts/chart21.xml" ContentType="application/vnd.openxmlformats-officedocument.drawingml.chart+xml"/>
  <Override PartName="/xl/drawings/drawing25.xml" ContentType="application/vnd.openxmlformats-officedocument.drawing+xml"/>
  <Override PartName="/xl/externalLinks/externalLink1.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7CC8ACF1-677A-4A20-B9DA-3F20110E873C}" xr6:coauthVersionLast="47" xr6:coauthVersionMax="47" xr10:uidLastSave="{00000000-0000-0000-0000-000000000000}"/>
  <bookViews>
    <workbookView xWindow="-108" yWindow="-108" windowWidth="23256" windowHeight="12576" tabRatio="893" firstSheet="5"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K7" i="63" l="1"/>
  <c r="H7" i="63"/>
  <c r="E7" i="63"/>
  <c r="E6" i="63"/>
  <c r="K6" i="63" s="1"/>
  <c r="H6" i="63" l="1"/>
  <c r="Y18" i="3"/>
  <c r="S11" i="3"/>
  <c r="C42" i="66"/>
  <c r="C41" i="66"/>
  <c r="C40" i="66"/>
  <c r="C39" i="66"/>
  <c r="C38" i="66"/>
  <c r="C37" i="66"/>
  <c r="C47" i="66" s="1"/>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AE15" i="5" s="1"/>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AA15" i="4" s="1"/>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W12" i="4"/>
  <c r="P26" i="68" s="1"/>
  <c r="S12" i="4"/>
  <c r="P22" i="68" s="1"/>
  <c r="Q12" i="4"/>
  <c r="F9" i="63" s="1"/>
  <c r="P12" i="4"/>
  <c r="O12" i="4"/>
  <c r="N12" i="4"/>
  <c r="M12" i="4"/>
  <c r="AB12" i="4" s="1"/>
  <c r="P31" i="68" s="1"/>
  <c r="L12" i="4"/>
  <c r="AA12" i="4" s="1"/>
  <c r="P30" i="68" s="1"/>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G64" i="67" s="1"/>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AR31" i="67" s="1"/>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C70" i="66"/>
  <c r="C69" i="66"/>
  <c r="C68" i="66"/>
  <c r="C22" i="66"/>
  <c r="C23" i="66"/>
  <c r="B14" i="63"/>
  <c r="B13" i="63"/>
  <c r="B12" i="63"/>
  <c r="B11" i="63"/>
  <c r="B10" i="63"/>
  <c r="B9" i="63"/>
  <c r="B8" i="63"/>
  <c r="D7" i="63"/>
  <c r="C7" i="63"/>
  <c r="C6" i="63"/>
  <c r="I6" i="63" s="1"/>
  <c r="I5" i="63"/>
  <c r="F5" i="63"/>
  <c r="C5" i="63"/>
  <c r="AP38" i="67" l="1"/>
  <c r="AK38" i="67"/>
  <c r="AJ31" i="67"/>
  <c r="G113" i="68" s="1"/>
  <c r="AN30" i="67"/>
  <c r="E117" i="68" s="1"/>
  <c r="AI41" i="67"/>
  <c r="AO6" i="67"/>
  <c r="C101" i="68" s="1"/>
  <c r="AN16" i="67"/>
  <c r="P64" i="67"/>
  <c r="AU66" i="67"/>
  <c r="AU53" i="67"/>
  <c r="D141" i="68" s="1"/>
  <c r="Q64" i="67"/>
  <c r="D64" i="67"/>
  <c r="D67" i="67" s="1"/>
  <c r="O64" i="67"/>
  <c r="C64" i="67"/>
  <c r="W14" i="5"/>
  <c r="AE26" i="68" s="1"/>
  <c r="AA11" i="5"/>
  <c r="Y30" i="68" s="1"/>
  <c r="AG12" i="5"/>
  <c r="AB36" i="68" s="1"/>
  <c r="O40" i="67"/>
  <c r="K40" i="67"/>
  <c r="Q40" i="67"/>
  <c r="P40" i="67"/>
  <c r="AU42" i="67"/>
  <c r="E33" i="67"/>
  <c r="AH42" i="67"/>
  <c r="AU29" i="67"/>
  <c r="D124" i="68" s="1"/>
  <c r="T12" i="4"/>
  <c r="P23" i="68" s="1"/>
  <c r="Q13" i="67"/>
  <c r="N17" i="67"/>
  <c r="AH15" i="67"/>
  <c r="AJ15" i="67"/>
  <c r="W15" i="3"/>
  <c r="T15" i="3"/>
  <c r="W16" i="3"/>
  <c r="C9" i="68" s="1"/>
  <c r="Y15" i="3"/>
  <c r="Z14" i="3"/>
  <c r="I29" i="68" s="1"/>
  <c r="AB15" i="3"/>
  <c r="AC15" i="3"/>
  <c r="X16" i="3"/>
  <c r="C10" i="68" s="1"/>
  <c r="AC16" i="3"/>
  <c r="C15" i="68" s="1"/>
  <c r="AD15" i="3"/>
  <c r="U15" i="3"/>
  <c r="V15" i="3"/>
  <c r="AB16" i="3"/>
  <c r="C14" i="68" s="1"/>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O67" i="67" s="1"/>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AM41" i="67"/>
  <c r="AM42" i="67"/>
  <c r="AS30" i="67"/>
  <c r="F122" i="68" s="1"/>
  <c r="AS31" i="67"/>
  <c r="H122" i="68" s="1"/>
  <c r="AO42" i="67"/>
  <c r="AU30" i="67"/>
  <c r="F124" i="68" s="1"/>
  <c r="AR42" i="67"/>
  <c r="D33" i="67"/>
  <c r="O36" i="67"/>
  <c r="AE15" i="4"/>
  <c r="B38" i="7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N20" i="67" s="1"/>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G32" i="68" s="1"/>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E13" i="3"/>
  <c r="C11" i="63"/>
  <c r="AM14" i="67"/>
  <c r="AP16" i="67"/>
  <c r="AR18" i="67"/>
  <c r="N36" i="67"/>
  <c r="N43" i="67" s="1"/>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K43" i="67"/>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Q64" i="67" s="1"/>
  <c r="AN66" i="67"/>
  <c r="J64" i="67"/>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E32" i="68"/>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H34" i="68"/>
  <c r="D30" i="70"/>
  <c r="D32" i="70" s="1"/>
  <c r="N30" i="70"/>
  <c r="N32" i="70" s="1"/>
  <c r="E30" i="70"/>
  <c r="E33" i="70" s="1"/>
  <c r="O30" i="70"/>
  <c r="O35" i="70" s="1"/>
  <c r="P30" i="70"/>
  <c r="P33" i="70" s="1"/>
  <c r="C49" i="68"/>
  <c r="K49" i="68"/>
  <c r="S49" i="68"/>
  <c r="W49" i="68"/>
  <c r="I66" i="68"/>
  <c r="M66" i="68"/>
  <c r="Q66" i="68"/>
  <c r="Y66" i="68"/>
  <c r="C83" i="68"/>
  <c r="G83" i="68"/>
  <c r="K83" i="68"/>
  <c r="O83" i="68"/>
  <c r="S83" i="68"/>
  <c r="W83" i="68"/>
  <c r="H30" i="70"/>
  <c r="H32" i="70" s="1"/>
  <c r="AD16" i="4"/>
  <c r="I30" i="70"/>
  <c r="I34" i="70" s="1"/>
  <c r="D38" i="71"/>
  <c r="AB16" i="5"/>
  <c r="Y14" i="68" s="1"/>
  <c r="E49" i="68"/>
  <c r="M49" i="68"/>
  <c r="U49" i="68"/>
  <c r="G66" i="68"/>
  <c r="K66" i="68"/>
  <c r="O66" i="68"/>
  <c r="W66" i="68"/>
  <c r="E83" i="68"/>
  <c r="I83" i="68"/>
  <c r="M83" i="68"/>
  <c r="U83" i="68"/>
  <c r="D37" i="71"/>
  <c r="AN64" i="67" l="1"/>
  <c r="M134" i="68" s="1"/>
  <c r="AK67" i="67"/>
  <c r="AS64" i="67"/>
  <c r="N139" i="68" s="1"/>
  <c r="Q67" i="67"/>
  <c r="Q69" i="67" s="1"/>
  <c r="Q72" i="67" s="1"/>
  <c r="AU64" i="67"/>
  <c r="N141" i="68" s="1"/>
  <c r="AS67" i="67"/>
  <c r="AH64" i="67"/>
  <c r="M128" i="68" s="1"/>
  <c r="AQ36" i="67"/>
  <c r="AN17" i="67"/>
  <c r="M100" i="68" s="1"/>
  <c r="M20" i="67"/>
  <c r="M22" i="67" s="1"/>
  <c r="AT60" i="67"/>
  <c r="L140" i="68" s="1"/>
  <c r="AT64" i="67"/>
  <c r="N140" i="68" s="1"/>
  <c r="AO64" i="67"/>
  <c r="M135" i="68" s="1"/>
  <c r="AI64" i="67"/>
  <c r="M129" i="68" s="1"/>
  <c r="AJ64" i="67"/>
  <c r="M130" i="68" s="1"/>
  <c r="AK64" i="67"/>
  <c r="M131" i="68" s="1"/>
  <c r="AR64" i="67"/>
  <c r="N138" i="68" s="1"/>
  <c r="AP64" i="67"/>
  <c r="M136" i="68" s="1"/>
  <c r="O43" i="67"/>
  <c r="O45" i="67" s="1"/>
  <c r="K45" i="67"/>
  <c r="K47" i="67" s="1"/>
  <c r="AS36" i="67"/>
  <c r="L122" i="68" s="1"/>
  <c r="D104" i="68"/>
  <c r="C104" i="68"/>
  <c r="F104" i="68"/>
  <c r="E104" i="68"/>
  <c r="H104" i="68"/>
  <c r="G104" i="68"/>
  <c r="AU10" i="67"/>
  <c r="J104" i="68"/>
  <c r="I104" i="68"/>
  <c r="I20" i="67"/>
  <c r="I22" i="67" s="1"/>
  <c r="C13" i="63"/>
  <c r="D10" i="63" s="1"/>
  <c r="R35" i="70"/>
  <c r="F32" i="70"/>
  <c r="J138" i="68"/>
  <c r="I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AU67" i="67"/>
  <c r="C69" i="67"/>
  <c r="AN60" i="67"/>
  <c r="K134" i="68" s="1"/>
  <c r="AU60" i="67"/>
  <c r="L141" i="68" s="1"/>
  <c r="L67" i="67"/>
  <c r="AP67" i="67" s="1"/>
  <c r="AU57" i="67"/>
  <c r="I67" i="67"/>
  <c r="AM67" i="67" s="1"/>
  <c r="I11" i="63"/>
  <c r="I13" i="63" s="1"/>
  <c r="J11" i="63" s="1"/>
  <c r="G43" i="67"/>
  <c r="G45" i="67" s="1"/>
  <c r="AU33" i="67"/>
  <c r="Q45" i="67"/>
  <c r="Q47" i="67" s="1"/>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AR57" i="67"/>
  <c r="AN10" i="67"/>
  <c r="D44" i="66"/>
  <c r="E136" i="68"/>
  <c r="C136" i="68"/>
  <c r="D63" i="66"/>
  <c r="D55" i="66"/>
  <c r="D58" i="66"/>
  <c r="D66" i="66"/>
  <c r="D59" i="66"/>
  <c r="D56" i="66"/>
  <c r="J20" i="67"/>
  <c r="J22" i="67" s="1"/>
  <c r="S34" i="70"/>
  <c r="I32" i="70"/>
  <c r="H33" i="70"/>
  <c r="H34" i="70"/>
  <c r="G34" i="70"/>
  <c r="J34" i="70"/>
  <c r="J32" i="70"/>
  <c r="J35" i="70"/>
  <c r="AP57" i="67"/>
  <c r="L69"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AR13" i="67"/>
  <c r="D40" i="66"/>
  <c r="D47" i="66"/>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AL36" i="67"/>
  <c r="K115" i="68" s="1"/>
  <c r="H43" i="67"/>
  <c r="H45" i="67" s="1"/>
  <c r="D34" i="66"/>
  <c r="D9" i="63"/>
  <c r="D8" i="63"/>
  <c r="AQ13" i="67"/>
  <c r="D61" i="66"/>
  <c r="D12" i="63"/>
  <c r="P34" i="70"/>
  <c r="E34" i="70"/>
  <c r="AR60" i="67"/>
  <c r="N67" i="67"/>
  <c r="AR67" i="67" s="1"/>
  <c r="AQ60" i="67"/>
  <c r="M67" i="67"/>
  <c r="AQ67" i="67" s="1"/>
  <c r="AL33" i="67"/>
  <c r="AP10" i="67"/>
  <c r="P35" i="70"/>
  <c r="M34" i="70"/>
  <c r="L20" i="67"/>
  <c r="D31" i="66"/>
  <c r="AT10" i="67"/>
  <c r="AK33" i="67"/>
  <c r="I120" i="68"/>
  <c r="AO40" i="67"/>
  <c r="M118" i="68" s="1"/>
  <c r="AN13" i="67"/>
  <c r="K100" i="68" s="1"/>
  <c r="D11" i="63"/>
  <c r="F69" i="67" l="1"/>
  <c r="AJ69" i="67" s="1"/>
  <c r="M138" i="68"/>
  <c r="J12" i="63"/>
  <c r="K48" i="67"/>
  <c r="H69" i="67"/>
  <c r="AL69" i="67" s="1"/>
  <c r="J10" i="63"/>
  <c r="J8" i="63"/>
  <c r="AR43" i="67"/>
  <c r="N104" i="68"/>
  <c r="M104" i="68"/>
  <c r="L104" i="68"/>
  <c r="K104" i="68"/>
  <c r="E69" i="67"/>
  <c r="E71" i="67" s="1"/>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S45" i="67"/>
  <c r="O48" i="67"/>
  <c r="O47" i="67"/>
  <c r="I24" i="67"/>
  <c r="L22" i="67"/>
  <c r="F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E72" i="67" l="1"/>
  <c r="AI69" i="67"/>
  <c r="H72" i="67"/>
  <c r="H71" i="67"/>
  <c r="J13" i="63"/>
  <c r="J72" i="67"/>
  <c r="J71"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<sst xmlns="http://schemas.openxmlformats.org/spreadsheetml/2006/main" count="2336" uniqueCount="314">
  <si>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Number of enterprises</t>
  </si>
  <si>
    <t>size class</t>
  </si>
  <si>
    <t>0 - 9</t>
  </si>
  <si>
    <t>10 - 49</t>
  </si>
  <si>
    <t>50 - 249</t>
  </si>
  <si>
    <t>250 +</t>
  </si>
  <si>
    <t>Total</t>
  </si>
  <si>
    <t>All SMEs</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</si>
  <si>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</si>
  <si>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</si>
  <si>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</si>
  <si>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</si>
  <si>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</si>
  <si>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</si>
  <si>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food services</t>
  </si>
  <si>
    <t>J: Information and communication</t>
  </si>
  <si>
    <t>L: Real estate activities</t>
  </si>
  <si>
    <t>M: Professional, scientific and technical activities</t>
  </si>
  <si>
    <t>N: Administrative and support services</t>
  </si>
  <si>
    <t>B05: Mining of coal and lignite; extraction of peat</t>
  </si>
  <si>
    <t>B06: Extraction of crude petroleum and natural gas</t>
  </si>
  <si>
    <t>B07: Mining of metal ores</t>
  </si>
  <si>
    <t>B08: Other mining and quarrying</t>
  </si>
  <si>
    <t>B09: Mining support service activities</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</si>
  <si>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</si>
  <si>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</si>
  <si>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</si>
  <si>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</si>
  <si>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</si>
  <si>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</si>
  <si>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</si>
  <si>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</si>
  <si>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</si>
  <si>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C19: Manufacture of coke and refined petroleum products</t>
  </si>
  <si>
    <t>C21: Manufacture of basic pharmaceutical products and pharmaceutical preparations</t>
  </si>
  <si>
    <t>C22: Manufacture of rubber and plastic products</t>
  </si>
  <si>
    <t>C23: Manufacture of other non-metallic mineral products</t>
  </si>
  <si>
    <t>C24: Manufacture of basic metals</t>
  </si>
  <si>
    <t>C25: Manufacture of fabricated metal products, except machinery and equipment</t>
  </si>
  <si>
    <t>C26: Manufacture of computer, electronic and optical products</t>
  </si>
  <si>
    <t>C27: Manufacture of electrical equipment</t>
  </si>
  <si>
    <t>C28: Manufacture of machinery and equipment n.e.c.</t>
  </si>
  <si>
    <t>C29: Manufacture of motor vehicles, trailers and semi-trailers</t>
  </si>
  <si>
    <t>C30: Manufacture of other transport equipment</t>
  </si>
  <si>
    <t>C31: Manufacture of furniture</t>
  </si>
  <si>
    <t>C32: Other manufacturing</t>
  </si>
  <si>
    <t>C33: Repair and installation of machinery and equipment</t>
  </si>
  <si>
    <t>D35: Electricity, gas, steam and air conditioning supply</t>
  </si>
  <si>
    <t>E36: Water collection, treatment and supply</t>
  </si>
  <si>
    <t>E37: Sewerage</t>
  </si>
  <si>
    <t>E39: Remediation activities and other waste management services</t>
  </si>
  <si>
    <t>F41: Construction of building</t>
  </si>
  <si>
    <t>F42: Civil engineering</t>
  </si>
  <si>
    <t>F43: Specialised construction activities</t>
  </si>
  <si>
    <t>G45: Wholesale and retail trade and repair of motor vehicles and motorcycles</t>
  </si>
  <si>
    <t>G47: Retail trade, except of motor vehicles and motorcycles</t>
  </si>
  <si>
    <t>H49: Land transport and transport via pipelines</t>
  </si>
  <si>
    <t>H50: Water transport</t>
  </si>
  <si>
    <t>H51: Air transport</t>
  </si>
  <si>
    <t>H52: Warehousing and support activities for transportation</t>
  </si>
  <si>
    <t>I56: Food and beverage service activities</t>
  </si>
  <si>
    <t>J58: Publishing activities</t>
  </si>
  <si>
    <t>J59: Motion picture, video and television programme production, sound recording and music publishing activities</t>
  </si>
  <si>
    <t>J61: Telecommunications</t>
  </si>
  <si>
    <t>J62: Computer programming, consultancy and related activities</t>
  </si>
  <si>
    <t>J63: Information service activities</t>
  </si>
  <si>
    <t>L68: Real estate activities</t>
  </si>
  <si>
    <t>M69: Legal and accounting activities</t>
  </si>
  <si>
    <t>M70: Activities of head offices; management consultancy activities</t>
  </si>
  <si>
    <t>M71: Architectural and engineering activities; technical testing and analysis</t>
  </si>
  <si>
    <t>M72: Scientific research and development</t>
  </si>
  <si>
    <t>M73: Advertising and market research</t>
  </si>
  <si>
    <t>M75: Veterinary activities</t>
  </si>
  <si>
    <t>N77: Rental and leasing activities</t>
  </si>
  <si>
    <t>N78: Employment activities</t>
  </si>
  <si>
    <t>N79: Travel agency, tour operator reservation service and related activities</t>
  </si>
  <si>
    <t>N80: Security and investigation activities</t>
  </si>
  <si>
    <t>N81: Services to buildings and landscape activities</t>
  </si>
  <si>
    <t>N82: Office administrative, office support and other business support activities</t>
  </si>
  <si>
    <t>I55: Accommodation</t>
  </si>
  <si>
    <t>division NACE Rev. 2</t>
  </si>
  <si>
    <t>Number of persons employed</t>
  </si>
  <si>
    <t>All sections (B-J,L-N)</t>
  </si>
  <si>
    <t>section NACE Rev. 2</t>
  </si>
  <si>
    <t>Unit: Number</t>
  </si>
  <si>
    <t>Source Code</t>
  </si>
  <si>
    <t>Eurostat SBS database</t>
  </si>
  <si>
    <t>Data from national statistical office</t>
  </si>
  <si>
    <t>C20: Manufacture of chemicals and chemical products</t>
  </si>
  <si>
    <t>E38: Waste collection, treatment and disposal activities; materials recovery</t>
  </si>
  <si>
    <t>G46: Wholesale trade, except of motor vehicles and motorcycles</t>
  </si>
  <si>
    <t>H53: Postal and courier activities</t>
  </si>
  <si>
    <t>J60: Programming and broadcasting activities</t>
  </si>
  <si>
    <t>M74: Other professional, scientific and technical activities</t>
  </si>
  <si>
    <t>Value added</t>
  </si>
  <si>
    <t>SMEs in the European Union</t>
  </si>
  <si>
    <t>Number of SMEs</t>
  </si>
  <si>
    <t>Value added of SMEs</t>
  </si>
  <si>
    <t>Number</t>
  </si>
  <si>
    <t>Share</t>
  </si>
  <si>
    <t>Billion €</t>
  </si>
  <si>
    <t>Micro</t>
  </si>
  <si>
    <t>Small</t>
  </si>
  <si>
    <t>Medium-sized</t>
  </si>
  <si>
    <t>SMEs</t>
  </si>
  <si>
    <t>Large</t>
  </si>
  <si>
    <t>LEGEND</t>
  </si>
  <si>
    <t>No</t>
  </si>
  <si>
    <t>%</t>
  </si>
  <si>
    <t>Non-financial business economy</t>
  </si>
  <si>
    <t>Mining &amp; quarrying</t>
  </si>
  <si>
    <t>Manufacturing</t>
  </si>
  <si>
    <t>Electricity, gas</t>
  </si>
  <si>
    <t>Water supply, sewerage, waste management</t>
  </si>
  <si>
    <t>Construction</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</si>
  <si>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</si>
  <si>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</si>
  <si>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</si>
  <si>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</si>
  <si>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</si>
  <si>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</si>
  <si>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</si>
  <si>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</si>
  <si>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</si>
  <si>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</si>
  <si>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Manufacturing industries</t>
  </si>
  <si>
    <t>High 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</si>
  <si>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</si>
  <si>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</si>
  <si>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</si>
  <si>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</si>
  <si>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</si>
  <si>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</si>
  <si>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</si>
  <si>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</si>
  <si>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</si>
  <si>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</si>
  <si>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</si>
  <si>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</si>
  <si>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</si>
  <si>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</si>
  <si>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</si>
  <si>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 in SMEs</t>
  </si>
  <si>
    <t>Number of SMEs by sectors</t>
  </si>
  <si>
    <t>Number of persons employed in SMEs by sectors</t>
  </si>
  <si>
    <t>Value added of SMEs by sectors</t>
  </si>
  <si>
    <t>Class size</t>
  </si>
  <si>
    <r>
      <t>Value added of SMEs</t>
    </r>
    <r>
      <rPr>
        <sz val="11"/>
        <color rgb="FF000000"/>
        <rFont val="Arial"/>
        <family val="2"/>
      </rPr>
      <t xml:space="preserve"> </t>
    </r>
  </si>
  <si>
    <t>Medium</t>
  </si>
  <si>
    <t>B</t>
  </si>
  <si>
    <t>C</t>
  </si>
  <si>
    <t>D</t>
  </si>
  <si>
    <t>E</t>
  </si>
  <si>
    <t>F</t>
  </si>
  <si>
    <t>G</t>
  </si>
  <si>
    <t>H</t>
  </si>
  <si>
    <t>I</t>
  </si>
  <si>
    <t>J</t>
  </si>
  <si>
    <t>L</t>
  </si>
  <si>
    <t>M</t>
  </si>
  <si>
    <t>N</t>
  </si>
  <si>
    <t>Number of SMEs by size class</t>
  </si>
  <si>
    <t xml:space="preserve">Number of persons employed in SMEs 
by size class
</t>
  </si>
  <si>
    <t xml:space="preserve">Value added of SMEs by size class
</t>
  </si>
  <si>
    <t>Medium-high technology</t>
  </si>
  <si>
    <t>Medium-low technology</t>
  </si>
  <si>
    <t>Low technology</t>
  </si>
  <si>
    <t>Knowledge intensive services</t>
  </si>
  <si>
    <t>Less knowledge intensive services</t>
  </si>
  <si>
    <t>Number of enterprises by size class</t>
  </si>
  <si>
    <t>Number of persons employed in enterprises 
by size class</t>
  </si>
  <si>
    <t>Value added of enterprises by size class</t>
  </si>
  <si>
    <t>Electricity, gas, steam and air conditioning supply</t>
  </si>
  <si>
    <t>Water supply; sewerage, waste management and remediation activities</t>
  </si>
  <si>
    <t>Wholesale and retail trade; repair of motorvehicles and motorcycles</t>
  </si>
  <si>
    <t>Transportation and storage</t>
  </si>
  <si>
    <t>Information and communication</t>
  </si>
  <si>
    <t>Real estate activities</t>
  </si>
  <si>
    <t>Professional, scientific and technical activities</t>
  </si>
  <si>
    <t>Administrative and support services</t>
  </si>
  <si>
    <t>FOR SHEET: KNOWLEDGE INTENSITY</t>
  </si>
  <si>
    <t>Value added at factor costs</t>
  </si>
  <si>
    <t>Mil. Euros</t>
  </si>
  <si>
    <t>if value &lt; 80</t>
  </si>
  <si>
    <t>if 100 &lt; value &lt; 110</t>
  </si>
  <si>
    <t>if 80 &lt; value &lt; 100</t>
  </si>
  <si>
    <t>1 = Data from Eurostat</t>
  </si>
  <si>
    <t>2 = Data from NSO</t>
  </si>
  <si>
    <t>6 = Now-Cast</t>
  </si>
  <si>
    <t>7 = Forecast</t>
  </si>
  <si>
    <t>4 = Estimation</t>
  </si>
  <si>
    <t>B: Mining and quarrying</t>
  </si>
  <si>
    <t>Divisions</t>
  </si>
  <si>
    <t>Knowledge-intensive services, of which</t>
  </si>
  <si>
    <t>Less knowledge-intensive services, of which</t>
  </si>
  <si>
    <t>Legend</t>
  </si>
  <si>
    <t>Table of Contents</t>
  </si>
  <si>
    <t>Mining and quarrying</t>
  </si>
  <si>
    <t>Accommodation and food services</t>
  </si>
  <si>
    <t>I: Accommodation and food services</t>
  </si>
  <si>
    <t>Graphs summarising the development of SME indicators over time</t>
  </si>
  <si>
    <t>Number of HGE (V11960)</t>
  </si>
  <si>
    <t>Number of Gazelles (V11952)</t>
  </si>
  <si>
    <t>TOTAL</t>
  </si>
  <si>
    <t>Number of Employees in HGE (V16961)</t>
  </si>
  <si>
    <t>Share of Gazelles (V97452)</t>
  </si>
  <si>
    <t>Employment Share in HGE (V97461)</t>
  </si>
  <si>
    <t>Share of HGE (V97460)</t>
  </si>
  <si>
    <r>
      <t>All Sections (</t>
    </r>
    <r>
      <rPr>
        <b/>
        <sz val="10"/>
        <color theme="1"/>
        <rFont val="Arial"/>
        <family val="2"/>
      </rPr>
      <t>B-N except K642</t>
    </r>
    <r>
      <rPr>
        <sz val="10"/>
        <color theme="1"/>
        <rFont val="Arial"/>
        <family val="2"/>
      </rPr>
      <t xml:space="preserve">) </t>
    </r>
  </si>
  <si>
    <t>If cell is empty, no value is provided by Eurostat.</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</si>
  <si>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</si>
  <si>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</si>
  <si>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 xml:space="preserve">Data and graphs for SME indicators by knowledge-/technology-intensity of certain divisions </t>
  </si>
  <si>
    <t>Graphs on high-growth enterprises</t>
  </si>
  <si>
    <t>Summary Table</t>
  </si>
  <si>
    <t>Time Series</t>
  </si>
  <si>
    <t>Sectoral Distribution</t>
  </si>
  <si>
    <t>Knowledge Intensity</t>
  </si>
  <si>
    <t>NoE 1DGT</t>
  </si>
  <si>
    <t>NoE 2DGT</t>
  </si>
  <si>
    <t>EMP 1DGT</t>
  </si>
  <si>
    <t>EMP 2DGT</t>
  </si>
  <si>
    <t>VA 1DGT</t>
  </si>
  <si>
    <t>VA 2DGT</t>
  </si>
  <si>
    <t>HGE</t>
  </si>
  <si>
    <t>Data: Number of enterprises at section/1-digit level</t>
  </si>
  <si>
    <t>Data: Number of enterprises at division/2-digit level</t>
  </si>
  <si>
    <t xml:space="preserve">Data: Number of persons employed at section/1-digit level </t>
  </si>
  <si>
    <t>Data: Number of persons employed at division/2-digit level</t>
  </si>
  <si>
    <t xml:space="preserve">Data: Value added at section/1-digit level </t>
  </si>
  <si>
    <t xml:space="preserve">Data: Value added at division/2-digit level </t>
  </si>
  <si>
    <t>Data: High-growth enterprises</t>
  </si>
  <si>
    <t>2008 (=100)</t>
  </si>
  <si>
    <t>The table below shows the relative development for each section and size-class from 2008 onwards.</t>
  </si>
  <si>
    <t>The table below provides additional information on the source of a specific data points.</t>
  </si>
  <si>
    <t>if value ≥ 110</t>
  </si>
  <si>
    <t>The graphs on this sheet illustrate the distribution of SMEs over different sectors.</t>
  </si>
  <si>
    <t>This sheet provides an overview on the development of different classes of technology-/knowledge-intensive SMEs. See legend below for the classification.</t>
  </si>
  <si>
    <t>Divisions (2-digit industries)</t>
  </si>
  <si>
    <t>High-technology</t>
  </si>
  <si>
    <t xml:space="preserve">These graphs provide information on high-growth enterprises by sections. </t>
  </si>
  <si>
    <t>This sheet contains data on the number of enterprises by section (1-digit industry level) and size class.</t>
  </si>
  <si>
    <t>This sheet contains data on the number of enterprises by division (2-digit industry level) and size class.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</si>
  <si>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</si>
  <si>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</si>
  <si>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</si>
  <si>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</si>
  <si>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</si>
  <si>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</si>
  <si>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National Data</t>
  </si>
  <si>
    <t>The table below shows the relative development for each division and size-class from 2008 onwards.</t>
  </si>
  <si>
    <t>High-Growth Enterprises</t>
  </si>
  <si>
    <t>Section B</t>
  </si>
  <si>
    <t>Section C</t>
  </si>
  <si>
    <t>Section D</t>
  </si>
  <si>
    <t>Section E</t>
  </si>
  <si>
    <t>Section F</t>
  </si>
  <si>
    <t>Section G</t>
  </si>
  <si>
    <t>Section H</t>
  </si>
  <si>
    <t>Section I</t>
  </si>
  <si>
    <t>Section J</t>
  </si>
  <si>
    <t>Section L</t>
  </si>
  <si>
    <t>Section M</t>
  </si>
  <si>
    <t>Section N</t>
  </si>
  <si>
    <t>The totals in rows 12 and 40 (referred to: "All Sections (B-N except K642)") also consider parts of section K (due to limited data availability).</t>
  </si>
  <si>
    <t>FOR SHEET: Time Series</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</si>
  <si>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</si>
  <si>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</si>
  <si>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EU</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</si>
  <si>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</si>
  <si>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</si>
  <si>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</si>
  <si>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Recent developments </t>
  </si>
  <si>
    <t xml:space="preserve">Structure </t>
  </si>
  <si>
    <t xml:space="preserve">High growth </t>
  </si>
  <si>
    <t xml:space="preserve">Outlook </t>
  </si>
  <si>
    <t>Write-Up Calc</t>
  </si>
  <si>
    <t xml:space="preserve">This sheet contains calculations referred to in the SBA Fact Sheets. </t>
  </si>
  <si>
    <t>Calculations: numbers referred to in the SBA Fact Sheets</t>
  </si>
  <si>
    <t xml:space="preserve">Number </t>
  </si>
  <si>
    <t>2020e</t>
  </si>
  <si>
    <t>2021e</t>
  </si>
  <si>
    <t>EU27 Data</t>
  </si>
  <si>
    <t>Number of HGE (V11960) in EU27</t>
  </si>
  <si>
    <t>Number of Employees (V16961) in EU27</t>
  </si>
  <si>
    <t>Share of HGE (V97460) in EU27</t>
  </si>
  <si>
    <t>Employment Share (V97461) in EU27</t>
  </si>
  <si>
    <t>EU27</t>
  </si>
  <si>
    <t>The three graphs in the top row contrast the national development with the EU27 trend. The remaining graphs provide a more disaggregated picture to allow for comparisons across size-classes and sections.</t>
  </si>
  <si>
    <t>Estimations, now-casts, forecasts</t>
  </si>
  <si>
    <t>Graphs and tables on distribution of SMEs across sections (in comparison to EU27 average)</t>
  </si>
  <si>
    <t>SME Performance Review 2022</t>
  </si>
  <si>
    <t>Summary Table which illustrates the size and structure of the non-financial business economy in 2021</t>
  </si>
  <si>
    <t>This table summarises the economic structure and contrasts the relative importance of SMEs with the EU27 average (for the year 2021).</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</si>
  <si>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</si>
  <si>
    <t>2022e</t>
  </si>
  <si>
    <t>(Index: 2008=100, estimates as from 2020 onwards)</t>
  </si>
  <si>
    <t>Number of SMEs by sectors, 2021 estimates</t>
  </si>
  <si>
    <t>Number of persons employed in SMEs by sectors, 2021 estimates</t>
  </si>
  <si>
    <t>Value added of SMEs by sectors (in mil. Euros), 2021 estimates</t>
  </si>
  <si>
    <t>This sheet containts various graphs for three SME indicators. The graphs plot the development over time (2008=100). In each graph, the solid lines turn into dashed lines as data from 2021 onwards is mainly derived by now-casts and forecasts, respectively.</t>
  </si>
  <si>
    <t>(Index: 2008=100, estimates as from 2021 onwards)</t>
  </si>
  <si>
    <t>DE</t>
  </si>
  <si>
    <t>SMEs in DE</t>
  </si>
  <si>
    <t>Germany</t>
  </si>
  <si>
    <t>in Germany</t>
  </si>
  <si>
    <t>Germany vs. EU27</t>
  </si>
  <si>
    <t>Number of SMEs in Germany</t>
  </si>
  <si>
    <t>Number of persons employed in SMEs in Germany</t>
  </si>
  <si>
    <t>Value added of SMEs in Germany</t>
  </si>
  <si>
    <t>Country: Germany</t>
  </si>
  <si>
    <t>provided by COIN - JRC</t>
  </si>
  <si>
    <t>14th January 2022</t>
  </si>
  <si>
    <t>Break in time series: 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</si>
</sst>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164"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color rgb="FF000000"/>
      <name val="Arial"/>
      <family val="2"/>
    </font>
  </fonts>
  <fills count="11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s>
  <borders count="268">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right style="thin">
        <color rgb="FF006A4E"/>
      </right>
      <top style="thin">
        <color rgb="FF006A4E"/>
      </top>
      <bottom style="thin">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style="medium">
        <color rgb="FF006A4E"/>
      </left>
      <right style="thin">
        <color rgb="FF006A4E"/>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right style="thin">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style="medium">
        <color rgb="FF006A4E"/>
      </left>
      <right style="thin">
        <color rgb="FF006A4E"/>
      </right>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right style="thin">
        <color rgb="FF006A4E"/>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982">
    <xf numFmtId="0" fontId="0" fillId="0" borderId="0" xfId="0"/>
    <xf numFmtId="0" fontId="1" fillId="0" borderId="0" xfId="1" applyFont="1" applyBorder="1"/>
    <xf numFmtId="0" fontId="1" fillId="0" borderId="2" xfId="1" applyFont="1" applyBorder="1"/>
    <xf numFmtId="0" fontId="1" fillId="0" borderId="11" xfId="1" applyFont="1" applyBorder="1"/>
    <xf numFmtId="0" fontId="1" fillId="0" borderId="14" xfId="1" applyFont="1" applyBorder="1"/>
    <xf numFmtId="0" fontId="1" fillId="0" borderId="5" xfId="1" applyFont="1" applyBorder="1"/>
    <xf numFmtId="0" fontId="1" fillId="0" borderId="16" xfId="1" applyFont="1" applyBorder="1"/>
    <xf numFmtId="0" fontId="1" fillId="0" borderId="10" xfId="1" applyFont="1" applyBorder="1"/>
    <xf numFmtId="0" fontId="1" fillId="0" borderId="13" xfId="1" applyFont="1" applyBorder="1"/>
    <xf numFmtId="0" fontId="1" fillId="0" borderId="4" xfId="1" applyFont="1" applyBorder="1"/>
    <xf numFmtId="0" fontId="2" fillId="0" borderId="0" xfId="0" applyFont="1" applyAlignment="1">
      <alignment vertical="center" wrapText="1"/>
    </xf>
    <xf numFmtId="0" fontId="2" fillId="0" borderId="0" xfId="0" applyFont="1" applyFill="1"/>
    <xf numFmtId="0" fontId="2" fillId="0" borderId="0" xfId="0" applyFont="1"/>
    <xf numFmtId="0" fontId="2" fillId="0" borderId="0" xfId="0" applyFont="1" applyBorder="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6" fillId="0" borderId="0"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wrapText="1"/>
    </xf>
    <xf numFmtId="0" fontId="2" fillId="0" borderId="8" xfId="0" applyFont="1" applyBorder="1"/>
    <xf numFmtId="0" fontId="2" fillId="0" borderId="6" xfId="0" applyFont="1" applyBorder="1"/>
    <xf numFmtId="0" fontId="2" fillId="0" borderId="7" xfId="0" applyFont="1" applyBorder="1"/>
    <xf numFmtId="0" fontId="2" fillId="0" borderId="0" xfId="0" applyFont="1" applyFill="1" applyBorder="1"/>
    <xf numFmtId="0" fontId="1" fillId="2" borderId="0" xfId="1" applyFont="1" applyFill="1" applyBorder="1"/>
    <xf numFmtId="0" fontId="2" fillId="3" borderId="0" xfId="0" applyFont="1" applyFill="1"/>
    <xf numFmtId="0" fontId="9" fillId="2" borderId="0" xfId="1" applyFont="1" applyFill="1" applyBorder="1" applyAlignment="1">
      <alignment vertical="top" wrapText="1"/>
    </xf>
    <xf numFmtId="0" fontId="2" fillId="0" borderId="22" xfId="0" applyFont="1" applyBorder="1" applyAlignment="1">
      <alignment vertical="center" wrapText="1"/>
    </xf>
    <xf numFmtId="0" fontId="2" fillId="0" borderId="23" xfId="0" applyFont="1" applyBorder="1"/>
    <xf numFmtId="0" fontId="2" fillId="0" borderId="22" xfId="0" applyFont="1" applyBorder="1"/>
    <xf numFmtId="0" fontId="2" fillId="0" borderId="24"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7" xfId="1" applyFont="1" applyBorder="1"/>
    <xf numFmtId="165" fontId="1" fillId="0" borderId="0" xfId="1" applyNumberFormat="1" applyFont="1" applyFill="1" applyBorder="1"/>
    <xf numFmtId="165" fontId="1" fillId="0" borderId="1" xfId="1" applyNumberFormat="1" applyFont="1" applyFill="1" applyBorder="1"/>
    <xf numFmtId="165" fontId="1" fillId="0" borderId="2" xfId="1" applyNumberFormat="1" applyFont="1" applyFill="1" applyBorder="1"/>
    <xf numFmtId="165" fontId="1" fillId="0" borderId="12" xfId="1" applyNumberFormat="1" applyFont="1" applyFill="1" applyBorder="1"/>
    <xf numFmtId="165" fontId="1" fillId="0" borderId="13" xfId="1" applyNumberFormat="1" applyFont="1" applyFill="1" applyBorder="1"/>
    <xf numFmtId="165" fontId="1" fillId="0" borderId="14" xfId="1" applyNumberFormat="1" applyFont="1" applyFill="1" applyBorder="1"/>
    <xf numFmtId="165" fontId="1" fillId="0" borderId="15" xfId="1" applyNumberFormat="1" applyFont="1" applyFill="1" applyBorder="1"/>
    <xf numFmtId="165" fontId="1" fillId="0" borderId="17" xfId="1" applyNumberFormat="1" applyFont="1" applyFill="1" applyBorder="1"/>
    <xf numFmtId="165" fontId="1" fillId="0" borderId="16" xfId="1" applyNumberFormat="1" applyFont="1" applyFill="1" applyBorder="1"/>
    <xf numFmtId="0" fontId="0" fillId="0" borderId="0" xfId="0" applyAlignment="1"/>
    <xf numFmtId="0" fontId="2" fillId="0" borderId="0" xfId="0" applyFont="1" applyAlignment="1">
      <alignment horizontal="left" vertical="center"/>
    </xf>
    <xf numFmtId="0" fontId="16" fillId="3" borderId="0" xfId="0" applyNumberFormat="1" applyFont="1" applyFill="1" applyBorder="1" applyAlignment="1">
      <alignment horizontal="left" vertical="center"/>
    </xf>
    <xf numFmtId="0" fontId="16" fillId="3" borderId="44"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 fillId="3" borderId="0" xfId="2" applyFill="1" applyBorder="1"/>
    <xf numFmtId="3" fontId="1" fillId="3" borderId="0" xfId="2" applyNumberFormat="1" applyFill="1" applyBorder="1"/>
    <xf numFmtId="0" fontId="1" fillId="3" borderId="0" xfId="2" applyFill="1"/>
    <xf numFmtId="0" fontId="14" fillId="3" borderId="0" xfId="2" applyFont="1" applyFill="1"/>
    <xf numFmtId="0" fontId="1" fillId="3" borderId="0" xfId="2" applyFill="1" applyAlignment="1">
      <alignment wrapText="1"/>
    </xf>
    <xf numFmtId="0" fontId="12" fillId="0" borderId="0" xfId="3" applyFont="1" applyBorder="1"/>
    <xf numFmtId="0" fontId="12" fillId="3" borderId="0" xfId="3" applyFont="1" applyFill="1"/>
    <xf numFmtId="1" fontId="12" fillId="3" borderId="0" xfId="3" applyNumberFormat="1" applyFont="1" applyFill="1"/>
    <xf numFmtId="0" fontId="11" fillId="3" borderId="0" xfId="3" applyFont="1" applyFill="1"/>
    <xf numFmtId="1" fontId="11" fillId="3" borderId="0" xfId="3" applyNumberFormat="1" applyFont="1" applyFill="1"/>
    <xf numFmtId="0" fontId="12" fillId="3" borderId="0" xfId="3" applyFont="1" applyFill="1" applyBorder="1"/>
    <xf numFmtId="1" fontId="12" fillId="3" borderId="0" xfId="3" applyNumberFormat="1" applyFont="1" applyFill="1" applyBorder="1"/>
    <xf numFmtId="0" fontId="16" fillId="9" borderId="44" xfId="0" applyNumberFormat="1" applyFont="1" applyFill="1" applyBorder="1" applyAlignment="1">
      <alignment horizontal="left" vertical="center"/>
    </xf>
    <xf numFmtId="0" fontId="16" fillId="9" borderId="45" xfId="0" applyNumberFormat="1" applyFont="1" applyFill="1" applyBorder="1" applyAlignment="1">
      <alignment horizontal="left" vertical="center"/>
    </xf>
    <xf numFmtId="0" fontId="12" fillId="9" borderId="1" xfId="2" applyFont="1" applyFill="1" applyBorder="1"/>
    <xf numFmtId="0" fontId="11" fillId="9" borderId="19" xfId="2" applyFont="1" applyFill="1" applyBorder="1"/>
    <xf numFmtId="0" fontId="12" fillId="10" borderId="1" xfId="2" applyFont="1" applyFill="1" applyBorder="1"/>
    <xf numFmtId="0" fontId="11" fillId="10" borderId="19" xfId="2" applyFont="1" applyFill="1" applyBorder="1"/>
    <xf numFmtId="0" fontId="1" fillId="10" borderId="1" xfId="2" applyFill="1" applyBorder="1"/>
    <xf numFmtId="1" fontId="2" fillId="3" borderId="0" xfId="0" applyNumberFormat="1" applyFont="1" applyFill="1" applyBorder="1" applyAlignment="1">
      <alignment horizontal="left" vertical="center"/>
    </xf>
    <xf numFmtId="0" fontId="2" fillId="3" borderId="0"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0" fontId="17" fillId="3" borderId="0" xfId="0" applyFont="1" applyFill="1" applyBorder="1" applyAlignment="1">
      <alignment horizontal="left" vertical="center" wrapText="1"/>
    </xf>
    <xf numFmtId="1" fontId="2" fillId="3" borderId="46" xfId="0" applyNumberFormat="1" applyFont="1" applyFill="1" applyBorder="1" applyAlignment="1">
      <alignment horizontal="left" vertical="center"/>
    </xf>
    <xf numFmtId="0" fontId="2" fillId="3" borderId="27" xfId="0" applyFont="1" applyFill="1" applyBorder="1" applyAlignment="1">
      <alignment horizontal="left" vertical="center"/>
    </xf>
    <xf numFmtId="1" fontId="2" fillId="3" borderId="28" xfId="0" applyNumberFormat="1" applyFont="1" applyFill="1" applyBorder="1" applyAlignment="1">
      <alignment horizontal="left" vertical="center"/>
    </xf>
    <xf numFmtId="0" fontId="2" fillId="3" borderId="29" xfId="0" applyFont="1" applyFill="1" applyBorder="1" applyAlignment="1">
      <alignment horizontal="left" vertical="center"/>
    </xf>
    <xf numFmtId="1" fontId="2" fillId="3" borderId="29" xfId="0" applyNumberFormat="1" applyFont="1" applyFill="1" applyBorder="1" applyAlignment="1">
      <alignment horizontal="left" vertical="center"/>
    </xf>
    <xf numFmtId="1" fontId="2" fillId="3" borderId="27" xfId="0" applyNumberFormat="1" applyFont="1" applyFill="1" applyBorder="1" applyAlignment="1">
      <alignment horizontal="left" vertical="center"/>
    </xf>
    <xf numFmtId="0" fontId="2" fillId="3" borderId="46" xfId="0" applyFont="1" applyFill="1" applyBorder="1" applyAlignment="1">
      <alignment horizontal="left" vertical="center"/>
    </xf>
    <xf numFmtId="0" fontId="2" fillId="3" borderId="28" xfId="0" applyFont="1" applyFill="1" applyBorder="1" applyAlignment="1">
      <alignment horizontal="left" vertical="center"/>
    </xf>
    <xf numFmtId="1" fontId="2" fillId="3" borderId="0" xfId="0" applyNumberFormat="1" applyFont="1" applyFill="1" applyAlignment="1">
      <alignment horizontal="left" vertical="center"/>
    </xf>
    <xf numFmtId="1" fontId="2" fillId="9" borderId="46" xfId="0" applyNumberFormat="1" applyFont="1" applyFill="1" applyBorder="1" applyAlignment="1">
      <alignment horizontal="left" vertical="center"/>
    </xf>
    <xf numFmtId="0" fontId="2" fillId="9" borderId="27" xfId="0" applyFont="1" applyFill="1" applyBorder="1" applyAlignment="1">
      <alignment horizontal="left" vertical="center"/>
    </xf>
    <xf numFmtId="1" fontId="2" fillId="9" borderId="28" xfId="0" applyNumberFormat="1" applyFont="1" applyFill="1" applyBorder="1" applyAlignment="1">
      <alignment horizontal="left" vertical="center"/>
    </xf>
    <xf numFmtId="1" fontId="2" fillId="9" borderId="29" xfId="0" applyNumberFormat="1" applyFont="1" applyFill="1" applyBorder="1" applyAlignment="1">
      <alignment horizontal="left" vertical="center"/>
    </xf>
    <xf numFmtId="1" fontId="2" fillId="9" borderId="27" xfId="0" applyNumberFormat="1" applyFont="1" applyFill="1" applyBorder="1" applyAlignment="1">
      <alignment horizontal="left" vertical="center"/>
    </xf>
    <xf numFmtId="0" fontId="2" fillId="9" borderId="46" xfId="0" applyFont="1" applyFill="1" applyBorder="1" applyAlignment="1">
      <alignment horizontal="left" vertical="center"/>
    </xf>
    <xf numFmtId="1" fontId="2" fillId="0" borderId="0" xfId="0" applyNumberFormat="1" applyFont="1" applyAlignment="1">
      <alignment horizontal="left" vertical="center"/>
    </xf>
    <xf numFmtId="0" fontId="2" fillId="0" borderId="0" xfId="0" applyFont="1" applyBorder="1" applyAlignment="1">
      <alignment horizontal="left" vertical="center"/>
    </xf>
    <xf numFmtId="0" fontId="16" fillId="3" borderId="72" xfId="0" applyNumberFormat="1" applyFont="1" applyFill="1" applyBorder="1" applyAlignment="1">
      <alignment horizontal="left" vertical="center"/>
    </xf>
    <xf numFmtId="1" fontId="2" fillId="3" borderId="73" xfId="0" applyNumberFormat="1" applyFont="1" applyFill="1" applyBorder="1" applyAlignment="1">
      <alignment horizontal="left" vertical="center"/>
    </xf>
    <xf numFmtId="0" fontId="2" fillId="3" borderId="75" xfId="0" applyFont="1" applyFill="1" applyBorder="1" applyAlignment="1">
      <alignment horizontal="left" vertical="center"/>
    </xf>
    <xf numFmtId="1" fontId="2" fillId="3" borderId="37" xfId="0" applyNumberFormat="1" applyFont="1" applyFill="1" applyBorder="1" applyAlignment="1">
      <alignment horizontal="left" vertical="center"/>
    </xf>
    <xf numFmtId="0" fontId="2" fillId="3" borderId="38" xfId="0" applyFont="1" applyFill="1" applyBorder="1" applyAlignment="1">
      <alignment horizontal="left" vertical="center"/>
    </xf>
    <xf numFmtId="1" fontId="2" fillId="3" borderId="38" xfId="0" applyNumberFormat="1" applyFont="1" applyFill="1" applyBorder="1" applyAlignment="1">
      <alignment horizontal="left" vertical="center"/>
    </xf>
    <xf numFmtId="0" fontId="2" fillId="3" borderId="51" xfId="0" applyFont="1" applyFill="1" applyBorder="1" applyAlignment="1">
      <alignment horizontal="left" vertical="center"/>
    </xf>
    <xf numFmtId="0" fontId="16" fillId="9" borderId="72" xfId="0" applyNumberFormat="1" applyFont="1" applyFill="1" applyBorder="1" applyAlignment="1">
      <alignment horizontal="left" vertical="center"/>
    </xf>
    <xf numFmtId="1" fontId="2" fillId="9" borderId="73" xfId="0" applyNumberFormat="1" applyFont="1" applyFill="1" applyBorder="1" applyAlignment="1">
      <alignment horizontal="left" vertical="center"/>
    </xf>
    <xf numFmtId="0" fontId="2" fillId="9" borderId="75" xfId="0" applyFont="1" applyFill="1" applyBorder="1" applyAlignment="1">
      <alignment horizontal="left" vertical="center"/>
    </xf>
    <xf numFmtId="1" fontId="2" fillId="9" borderId="37" xfId="0" applyNumberFormat="1" applyFont="1" applyFill="1" applyBorder="1" applyAlignment="1">
      <alignment horizontal="left" vertical="center"/>
    </xf>
    <xf numFmtId="1" fontId="2" fillId="9" borderId="38" xfId="0" applyNumberFormat="1" applyFont="1" applyFill="1" applyBorder="1" applyAlignment="1">
      <alignment horizontal="left" vertical="center"/>
    </xf>
    <xf numFmtId="0" fontId="2" fillId="9" borderId="51" xfId="0" applyFont="1" applyFill="1" applyBorder="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3" fontId="1" fillId="3" borderId="0" xfId="2" applyNumberFormat="1" applyFill="1"/>
    <xf numFmtId="0" fontId="3" fillId="3" borderId="0" xfId="2" applyFont="1" applyFill="1"/>
    <xf numFmtId="0" fontId="11" fillId="3" borderId="0" xfId="2" applyFont="1" applyFill="1"/>
    <xf numFmtId="164" fontId="11" fillId="3" borderId="0" xfId="2" applyNumberFormat="1" applyFont="1" applyFill="1" applyBorder="1"/>
    <xf numFmtId="0" fontId="12" fillId="3" borderId="0" xfId="2" applyFont="1" applyFill="1" applyBorder="1"/>
    <xf numFmtId="164" fontId="12" fillId="3" borderId="0" xfId="2" applyNumberFormat="1" applyFont="1" applyFill="1" applyBorder="1"/>
    <xf numFmtId="0" fontId="3" fillId="3" borderId="0" xfId="2" applyFont="1" applyFill="1" applyBorder="1"/>
    <xf numFmtId="0" fontId="11" fillId="3" borderId="0" xfId="3" applyFont="1" applyFill="1" applyBorder="1"/>
    <xf numFmtId="0" fontId="10" fillId="3" borderId="44" xfId="2" applyFont="1" applyFill="1" applyBorder="1" applyAlignment="1">
      <alignment horizontal="left" vertical="center" wrapText="1"/>
    </xf>
    <xf numFmtId="0" fontId="10" fillId="3" borderId="45" xfId="2" applyFont="1" applyFill="1" applyBorder="1" applyAlignment="1">
      <alignment horizontal="left" vertical="center" wrapText="1"/>
    </xf>
    <xf numFmtId="0" fontId="0" fillId="0" borderId="0" xfId="0" applyFont="1"/>
    <xf numFmtId="0" fontId="15" fillId="3" borderId="44" xfId="2" applyFont="1" applyFill="1" applyBorder="1" applyAlignment="1">
      <alignment horizontal="left" vertical="center" wrapText="1"/>
    </xf>
    <xf numFmtId="0" fontId="15" fillId="3" borderId="45" xfId="2" applyFont="1" applyFill="1" applyBorder="1" applyAlignment="1">
      <alignment horizontal="left" vertical="center" wrapText="1"/>
    </xf>
    <xf numFmtId="1" fontId="11" fillId="3" borderId="0" xfId="3" applyNumberFormat="1" applyFont="1" applyFill="1" applyBorder="1"/>
    <xf numFmtId="164" fontId="11" fillId="10" borderId="19" xfId="2" applyNumberFormat="1" applyFont="1" applyFill="1" applyBorder="1" applyAlignment="1">
      <alignment horizontal="center" vertical="center"/>
    </xf>
    <xf numFmtId="0" fontId="12" fillId="9" borderId="19" xfId="2" applyFont="1" applyFill="1" applyBorder="1"/>
    <xf numFmtId="3" fontId="11" fillId="9" borderId="19" xfId="2" applyNumberFormat="1" applyFont="1" applyFill="1" applyBorder="1" applyAlignment="1">
      <alignment horizontal="center"/>
    </xf>
    <xf numFmtId="0" fontId="12" fillId="3" borderId="0" xfId="3" applyFont="1" applyFill="1" applyAlignment="1">
      <alignment vertical="center" wrapText="1"/>
    </xf>
    <xf numFmtId="0" fontId="11" fillId="3" borderId="0" xfId="3" applyFont="1" applyFill="1" applyAlignment="1">
      <alignment vertical="center" wrapText="1"/>
    </xf>
    <xf numFmtId="0" fontId="11" fillId="3" borderId="0" xfId="3" applyFont="1" applyFill="1" applyBorder="1" applyAlignment="1">
      <alignment vertical="center" wrapText="1"/>
    </xf>
    <xf numFmtId="3" fontId="12" fillId="3" borderId="0" xfId="3" applyNumberFormat="1" applyFont="1" applyFill="1" applyAlignment="1">
      <alignment horizontal="center" vertical="center"/>
    </xf>
    <xf numFmtId="164" fontId="12" fillId="9" borderId="1" xfId="2" applyNumberFormat="1" applyFont="1" applyFill="1" applyBorder="1" applyAlignment="1">
      <alignment horizontal="center"/>
    </xf>
    <xf numFmtId="164" fontId="11" fillId="9" borderId="19" xfId="2" applyNumberFormat="1" applyFont="1" applyFill="1" applyBorder="1" applyAlignment="1">
      <alignment horizontal="center"/>
    </xf>
    <xf numFmtId="164" fontId="11" fillId="10" borderId="3" xfId="2" applyNumberFormat="1" applyFont="1" applyFill="1" applyBorder="1" applyAlignment="1">
      <alignment horizontal="center"/>
    </xf>
    <xf numFmtId="164" fontId="12" fillId="10" borderId="1" xfId="2" applyNumberFormat="1" applyFont="1" applyFill="1" applyBorder="1" applyAlignment="1">
      <alignment horizontal="center"/>
    </xf>
    <xf numFmtId="164" fontId="1" fillId="10" borderId="1" xfId="2" applyNumberFormat="1" applyFill="1" applyBorder="1" applyAlignment="1">
      <alignment horizontal="center"/>
    </xf>
    <xf numFmtId="0" fontId="12" fillId="3" borderId="0" xfId="3" applyFont="1" applyFill="1" applyAlignment="1">
      <alignment horizontal="center" vertical="center"/>
    </xf>
    <xf numFmtId="0" fontId="11" fillId="3" borderId="0" xfId="3" applyFont="1" applyFill="1" applyAlignment="1">
      <alignment horizontal="center" vertical="center"/>
    </xf>
    <xf numFmtId="0" fontId="11" fillId="3" borderId="0" xfId="3" applyFont="1" applyFill="1" applyBorder="1" applyAlignment="1">
      <alignment horizontal="center" vertical="center"/>
    </xf>
    <xf numFmtId="0" fontId="19" fillId="8" borderId="79" xfId="2" applyFont="1" applyFill="1" applyBorder="1" applyAlignment="1">
      <alignment horizontal="center" vertical="center" wrapText="1"/>
    </xf>
    <xf numFmtId="0" fontId="8" fillId="2" borderId="0" xfId="1" applyFont="1" applyFill="1" applyBorder="1" applyAlignment="1">
      <alignment horizontal="center"/>
    </xf>
    <xf numFmtId="167" fontId="1" fillId="2" borderId="0" xfId="1" applyNumberFormat="1" applyFont="1" applyFill="1" applyBorder="1"/>
    <xf numFmtId="1" fontId="1" fillId="0" borderId="1" xfId="1" applyNumberFormat="1" applyFont="1" applyFill="1" applyBorder="1"/>
    <xf numFmtId="1" fontId="1" fillId="0" borderId="3" xfId="1" applyNumberFormat="1" applyFont="1" applyFill="1" applyBorder="1"/>
    <xf numFmtId="0" fontId="11" fillId="10" borderId="47" xfId="3" applyFont="1" applyFill="1" applyBorder="1" applyAlignment="1">
      <alignment vertical="center" wrapText="1"/>
    </xf>
    <xf numFmtId="1" fontId="11" fillId="10" borderId="61" xfId="3" applyNumberFormat="1" applyFont="1" applyFill="1" applyBorder="1" applyAlignment="1">
      <alignment horizontal="center" vertical="center"/>
    </xf>
    <xf numFmtId="1" fontId="11" fillId="10" borderId="59" xfId="3" applyNumberFormat="1" applyFont="1" applyFill="1" applyBorder="1" applyAlignment="1">
      <alignment horizontal="center" vertical="center"/>
    </xf>
    <xf numFmtId="1" fontId="11" fillId="10" borderId="60" xfId="3" applyNumberFormat="1" applyFont="1" applyFill="1" applyBorder="1" applyAlignment="1">
      <alignment horizontal="center" vertical="center"/>
    </xf>
    <xf numFmtId="0" fontId="12" fillId="10" borderId="64" xfId="3" applyFont="1" applyFill="1" applyBorder="1" applyAlignment="1">
      <alignment vertical="center" wrapText="1"/>
    </xf>
    <xf numFmtId="164" fontId="12" fillId="10" borderId="62" xfId="3" applyNumberFormat="1" applyFont="1" applyFill="1" applyBorder="1" applyAlignment="1">
      <alignment horizontal="center" vertical="center"/>
    </xf>
    <xf numFmtId="164" fontId="12" fillId="10" borderId="55" xfId="3" applyNumberFormat="1" applyFont="1" applyFill="1" applyBorder="1" applyAlignment="1">
      <alignment horizontal="center" vertical="center"/>
    </xf>
    <xf numFmtId="164" fontId="12" fillId="10" borderId="57" xfId="3" applyNumberFormat="1" applyFont="1" applyFill="1" applyBorder="1" applyAlignment="1">
      <alignment horizontal="center" vertical="center"/>
    </xf>
    <xf numFmtId="0" fontId="12" fillId="10" borderId="65" xfId="3" applyFont="1" applyFill="1" applyBorder="1" applyAlignment="1">
      <alignment vertical="center" wrapText="1"/>
    </xf>
    <xf numFmtId="164" fontId="12" fillId="10" borderId="63" xfId="3" applyNumberFormat="1" applyFont="1" applyFill="1" applyBorder="1" applyAlignment="1">
      <alignment horizontal="center" vertical="center"/>
    </xf>
    <xf numFmtId="164" fontId="12" fillId="10" borderId="25" xfId="3" applyNumberFormat="1" applyFont="1" applyFill="1" applyBorder="1" applyAlignment="1">
      <alignment horizontal="center" vertical="center"/>
    </xf>
    <xf numFmtId="164" fontId="12" fillId="10" borderId="48" xfId="3" applyNumberFormat="1" applyFont="1" applyFill="1" applyBorder="1" applyAlignment="1">
      <alignment horizontal="center" vertical="center"/>
    </xf>
    <xf numFmtId="0" fontId="11" fillId="10" borderId="69" xfId="3" applyFont="1" applyFill="1" applyBorder="1" applyAlignment="1">
      <alignment vertical="center" wrapText="1"/>
    </xf>
    <xf numFmtId="164" fontId="11" fillId="10" borderId="70" xfId="3" applyNumberFormat="1" applyFont="1" applyFill="1" applyBorder="1" applyAlignment="1">
      <alignment horizontal="center" vertical="center"/>
    </xf>
    <xf numFmtId="164" fontId="11" fillId="10" borderId="56" xfId="3" applyNumberFormat="1" applyFont="1" applyFill="1" applyBorder="1" applyAlignment="1">
      <alignment horizontal="center" vertical="center"/>
    </xf>
    <xf numFmtId="164" fontId="11" fillId="10" borderId="58" xfId="3" applyNumberFormat="1" applyFont="1" applyFill="1" applyBorder="1" applyAlignment="1">
      <alignment horizontal="center" vertical="center"/>
    </xf>
    <xf numFmtId="0" fontId="12" fillId="10" borderId="19" xfId="3" applyFont="1" applyFill="1" applyBorder="1" applyAlignment="1">
      <alignment vertical="center" wrapText="1"/>
    </xf>
    <xf numFmtId="164" fontId="12" fillId="10" borderId="20" xfId="3" applyNumberFormat="1" applyFont="1" applyFill="1" applyBorder="1" applyAlignment="1">
      <alignment horizontal="center" vertical="center"/>
    </xf>
    <xf numFmtId="164" fontId="12" fillId="10" borderId="21" xfId="3" applyNumberFormat="1" applyFont="1" applyFill="1" applyBorder="1" applyAlignment="1">
      <alignment horizontal="center" vertical="center"/>
    </xf>
    <xf numFmtId="0" fontId="11" fillId="10" borderId="66" xfId="3" applyFont="1" applyFill="1" applyBorder="1" applyAlignment="1">
      <alignment vertical="center" wrapText="1"/>
    </xf>
    <xf numFmtId="1" fontId="11" fillId="10" borderId="71" xfId="3" applyNumberFormat="1" applyFont="1" applyFill="1" applyBorder="1" applyAlignment="1">
      <alignment horizontal="center" vertical="center"/>
    </xf>
    <xf numFmtId="1" fontId="11" fillId="10" borderId="67" xfId="3" applyNumberFormat="1" applyFont="1" applyFill="1" applyBorder="1" applyAlignment="1">
      <alignment horizontal="center" vertical="center"/>
    </xf>
    <xf numFmtId="1" fontId="11" fillId="10" borderId="68" xfId="3" applyNumberFormat="1" applyFont="1" applyFill="1" applyBorder="1" applyAlignment="1">
      <alignment horizontal="center" vertical="center"/>
    </xf>
    <xf numFmtId="164" fontId="11" fillId="10" borderId="62" xfId="3" applyNumberFormat="1" applyFont="1" applyFill="1" applyBorder="1" applyAlignment="1">
      <alignment horizontal="center" vertical="center"/>
    </xf>
    <xf numFmtId="164" fontId="11" fillId="10" borderId="55" xfId="3" applyNumberFormat="1" applyFont="1" applyFill="1" applyBorder="1" applyAlignment="1">
      <alignment horizontal="center" vertical="center"/>
    </xf>
    <xf numFmtId="164" fontId="11" fillId="10" borderId="57" xfId="3" applyNumberFormat="1" applyFont="1" applyFill="1" applyBorder="1" applyAlignment="1">
      <alignment horizontal="center" vertical="center"/>
    </xf>
    <xf numFmtId="164" fontId="11" fillId="10" borderId="63" xfId="3" applyNumberFormat="1" applyFont="1" applyFill="1" applyBorder="1" applyAlignment="1">
      <alignment horizontal="center" vertical="center"/>
    </xf>
    <xf numFmtId="164" fontId="11" fillId="10" borderId="25" xfId="3" applyNumberFormat="1" applyFont="1" applyFill="1" applyBorder="1" applyAlignment="1">
      <alignment horizontal="center" vertical="center"/>
    </xf>
    <xf numFmtId="164" fontId="11" fillId="10" borderId="48" xfId="3" applyNumberFormat="1" applyFont="1" applyFill="1" applyBorder="1" applyAlignment="1">
      <alignment horizontal="center" vertical="center"/>
    </xf>
    <xf numFmtId="0" fontId="12" fillId="10" borderId="69" xfId="3" applyFont="1" applyFill="1" applyBorder="1" applyAlignment="1">
      <alignment vertical="center" wrapText="1"/>
    </xf>
    <xf numFmtId="164" fontId="12" fillId="10" borderId="70" xfId="3" applyNumberFormat="1" applyFont="1" applyFill="1" applyBorder="1" applyAlignment="1">
      <alignment horizontal="center" vertical="center"/>
    </xf>
    <xf numFmtId="164" fontId="12" fillId="10" borderId="56" xfId="3" applyNumberFormat="1" applyFont="1" applyFill="1" applyBorder="1" applyAlignment="1">
      <alignment horizontal="center" vertical="center"/>
    </xf>
    <xf numFmtId="164" fontId="12" fillId="10" borderId="58" xfId="3" applyNumberFormat="1" applyFont="1" applyFill="1" applyBorder="1" applyAlignment="1">
      <alignment horizontal="center" vertical="center"/>
    </xf>
    <xf numFmtId="164" fontId="11" fillId="10" borderId="61" xfId="3" applyNumberFormat="1" applyFont="1" applyFill="1" applyBorder="1" applyAlignment="1">
      <alignment horizontal="center" vertical="center"/>
    </xf>
    <xf numFmtId="164" fontId="11" fillId="10" borderId="59" xfId="3" applyNumberFormat="1" applyFont="1" applyFill="1" applyBorder="1" applyAlignment="1">
      <alignment horizontal="center" vertical="center"/>
    </xf>
    <xf numFmtId="164" fontId="11" fillId="10" borderId="60" xfId="3" applyNumberFormat="1" applyFont="1" applyFill="1" applyBorder="1" applyAlignment="1">
      <alignment horizontal="center" vertical="center"/>
    </xf>
    <xf numFmtId="0" fontId="12" fillId="10" borderId="1" xfId="3" applyFont="1" applyFill="1" applyBorder="1" applyAlignment="1">
      <alignment vertical="center" wrapText="1"/>
    </xf>
    <xf numFmtId="164" fontId="12" fillId="10" borderId="0" xfId="3" applyNumberFormat="1" applyFont="1" applyFill="1" applyBorder="1" applyAlignment="1">
      <alignment horizontal="center" vertical="center"/>
    </xf>
    <xf numFmtId="164" fontId="12" fillId="10" borderId="2" xfId="3" applyNumberFormat="1" applyFont="1" applyFill="1" applyBorder="1" applyAlignment="1">
      <alignment horizontal="center" vertical="center"/>
    </xf>
    <xf numFmtId="0" fontId="11" fillId="10" borderId="78" xfId="3" applyFont="1" applyFill="1" applyBorder="1" applyAlignment="1">
      <alignment vertical="center" wrapText="1"/>
    </xf>
    <xf numFmtId="164" fontId="11" fillId="10" borderId="80" xfId="3" applyNumberFormat="1" applyFont="1" applyFill="1" applyBorder="1" applyAlignment="1">
      <alignment horizontal="center" vertical="center"/>
    </xf>
    <xf numFmtId="164" fontId="11" fillId="10" borderId="81" xfId="3" applyNumberFormat="1" applyFont="1" applyFill="1" applyBorder="1" applyAlignment="1">
      <alignment horizontal="center" vertical="center"/>
    </xf>
    <xf numFmtId="164" fontId="11" fillId="10" borderId="82" xfId="3" applyNumberFormat="1" applyFont="1" applyFill="1" applyBorder="1" applyAlignment="1">
      <alignment horizontal="center" vertical="center"/>
    </xf>
    <xf numFmtId="0" fontId="11" fillId="10" borderId="19" xfId="3" applyFont="1" applyFill="1" applyBorder="1" applyAlignment="1">
      <alignment vertical="center" wrapText="1"/>
    </xf>
    <xf numFmtId="164" fontId="11" fillId="10" borderId="20" xfId="3" applyNumberFormat="1" applyFont="1" applyFill="1" applyBorder="1" applyAlignment="1">
      <alignment horizontal="center" vertical="center"/>
    </xf>
    <xf numFmtId="164" fontId="11" fillId="10" borderId="21" xfId="3" applyNumberFormat="1" applyFont="1" applyFill="1" applyBorder="1" applyAlignment="1">
      <alignment horizontal="center" vertical="center"/>
    </xf>
    <xf numFmtId="9" fontId="11" fillId="10" borderId="59" xfId="3" applyNumberFormat="1" applyFont="1" applyFill="1" applyBorder="1" applyAlignment="1">
      <alignment horizontal="center" vertical="center"/>
    </xf>
    <xf numFmtId="164" fontId="12" fillId="11" borderId="1" xfId="2" applyNumberFormat="1" applyFont="1" applyFill="1" applyBorder="1" applyAlignment="1">
      <alignment horizontal="center"/>
    </xf>
    <xf numFmtId="0" fontId="12" fillId="11" borderId="1" xfId="2" applyFont="1" applyFill="1" applyBorder="1"/>
    <xf numFmtId="3" fontId="11" fillId="11" borderId="19" xfId="2" applyNumberFormat="1" applyFont="1" applyFill="1" applyBorder="1" applyAlignment="1">
      <alignment horizontal="center"/>
    </xf>
    <xf numFmtId="0" fontId="11" fillId="11" borderId="19" xfId="2" applyFont="1" applyFill="1" applyBorder="1"/>
    <xf numFmtId="164" fontId="11" fillId="11" borderId="19" xfId="2" applyNumberFormat="1" applyFont="1" applyFill="1" applyBorder="1" applyAlignment="1">
      <alignment horizontal="center"/>
    </xf>
    <xf numFmtId="0" fontId="1" fillId="11" borderId="1" xfId="2" applyFill="1" applyBorder="1"/>
    <xf numFmtId="164" fontId="1" fillId="11" borderId="1" xfId="2" applyNumberFormat="1" applyFill="1" applyBorder="1" applyAlignment="1">
      <alignment horizontal="center"/>
    </xf>
    <xf numFmtId="0" fontId="11" fillId="11" borderId="47" xfId="3" applyFont="1" applyFill="1" applyBorder="1" applyAlignment="1">
      <alignment vertical="center" wrapText="1"/>
    </xf>
    <xf numFmtId="1" fontId="11" fillId="11" borderId="61" xfId="3" applyNumberFormat="1" applyFont="1" applyFill="1" applyBorder="1" applyAlignment="1">
      <alignment horizontal="center" vertical="center"/>
    </xf>
    <xf numFmtId="1" fontId="11" fillId="11" borderId="59" xfId="3" applyNumberFormat="1" applyFont="1" applyFill="1" applyBorder="1" applyAlignment="1">
      <alignment horizontal="center" vertical="center"/>
    </xf>
    <xf numFmtId="1" fontId="11" fillId="11" borderId="60" xfId="3" applyNumberFormat="1" applyFont="1" applyFill="1" applyBorder="1" applyAlignment="1">
      <alignment horizontal="center" vertical="center"/>
    </xf>
    <xf numFmtId="0" fontId="12" fillId="11" borderId="64" xfId="3" applyFont="1" applyFill="1" applyBorder="1" applyAlignment="1">
      <alignment vertical="center" wrapText="1"/>
    </xf>
    <xf numFmtId="164" fontId="12" fillId="11" borderId="62" xfId="3" applyNumberFormat="1" applyFont="1" applyFill="1" applyBorder="1" applyAlignment="1">
      <alignment horizontal="center" vertical="center"/>
    </xf>
    <xf numFmtId="164" fontId="12" fillId="11" borderId="55" xfId="3" applyNumberFormat="1" applyFont="1" applyFill="1" applyBorder="1" applyAlignment="1">
      <alignment horizontal="center" vertical="center"/>
    </xf>
    <xf numFmtId="164" fontId="12" fillId="11" borderId="57" xfId="3" applyNumberFormat="1" applyFont="1" applyFill="1" applyBorder="1" applyAlignment="1">
      <alignment horizontal="center" vertical="center"/>
    </xf>
    <xf numFmtId="0" fontId="12" fillId="11" borderId="65" xfId="3" applyFont="1" applyFill="1" applyBorder="1" applyAlignment="1">
      <alignment vertical="center" wrapText="1"/>
    </xf>
    <xf numFmtId="164" fontId="12" fillId="11" borderId="63" xfId="3" applyNumberFormat="1" applyFont="1" applyFill="1" applyBorder="1" applyAlignment="1">
      <alignment horizontal="center" vertical="center"/>
    </xf>
    <xf numFmtId="164" fontId="12" fillId="11" borderId="25" xfId="3" applyNumberFormat="1" applyFont="1" applyFill="1" applyBorder="1" applyAlignment="1">
      <alignment horizontal="center" vertical="center"/>
    </xf>
    <xf numFmtId="164" fontId="12" fillId="11" borderId="48" xfId="3" applyNumberFormat="1" applyFont="1" applyFill="1" applyBorder="1" applyAlignment="1">
      <alignment horizontal="center" vertical="center"/>
    </xf>
    <xf numFmtId="0" fontId="11" fillId="11" borderId="69" xfId="3" applyFont="1" applyFill="1" applyBorder="1" applyAlignment="1">
      <alignment vertical="center" wrapText="1"/>
    </xf>
    <xf numFmtId="164" fontId="11" fillId="11" borderId="70" xfId="3" applyNumberFormat="1" applyFont="1" applyFill="1" applyBorder="1" applyAlignment="1">
      <alignment horizontal="center" vertical="center"/>
    </xf>
    <xf numFmtId="164" fontId="11" fillId="11" borderId="56" xfId="3" applyNumberFormat="1" applyFont="1" applyFill="1" applyBorder="1" applyAlignment="1">
      <alignment horizontal="center" vertical="center"/>
    </xf>
    <xf numFmtId="164" fontId="11" fillId="11" borderId="58" xfId="3" applyNumberFormat="1" applyFont="1" applyFill="1" applyBorder="1" applyAlignment="1">
      <alignment horizontal="center" vertical="center"/>
    </xf>
    <xf numFmtId="0" fontId="12" fillId="11" borderId="19" xfId="3" applyFont="1" applyFill="1" applyBorder="1" applyAlignment="1">
      <alignment vertical="center" wrapText="1"/>
    </xf>
    <xf numFmtId="164" fontId="12" fillId="11" borderId="20" xfId="3" applyNumberFormat="1" applyFont="1" applyFill="1" applyBorder="1" applyAlignment="1">
      <alignment horizontal="center" vertical="center"/>
    </xf>
    <xf numFmtId="164" fontId="12" fillId="11" borderId="21" xfId="3" applyNumberFormat="1" applyFont="1" applyFill="1" applyBorder="1" applyAlignment="1">
      <alignment horizontal="center" vertical="center"/>
    </xf>
    <xf numFmtId="0" fontId="11" fillId="11" borderId="66" xfId="3" applyFont="1" applyFill="1" applyBorder="1" applyAlignment="1">
      <alignment vertical="center" wrapText="1"/>
    </xf>
    <xf numFmtId="1" fontId="11" fillId="11" borderId="71" xfId="3" applyNumberFormat="1" applyFont="1" applyFill="1" applyBorder="1" applyAlignment="1">
      <alignment horizontal="center" vertical="center"/>
    </xf>
    <xf numFmtId="1" fontId="11" fillId="11" borderId="67" xfId="3" applyNumberFormat="1" applyFont="1" applyFill="1" applyBorder="1" applyAlignment="1">
      <alignment horizontal="center" vertical="center"/>
    </xf>
    <xf numFmtId="1" fontId="11" fillId="11" borderId="68" xfId="3" applyNumberFormat="1" applyFont="1" applyFill="1" applyBorder="1" applyAlignment="1">
      <alignment horizontal="center" vertical="center"/>
    </xf>
    <xf numFmtId="164" fontId="11" fillId="11" borderId="62" xfId="3" applyNumberFormat="1" applyFont="1" applyFill="1" applyBorder="1" applyAlignment="1">
      <alignment horizontal="center" vertical="center"/>
    </xf>
    <xf numFmtId="164" fontId="11" fillId="11" borderId="55" xfId="3" applyNumberFormat="1" applyFont="1" applyFill="1" applyBorder="1" applyAlignment="1">
      <alignment horizontal="center" vertical="center"/>
    </xf>
    <xf numFmtId="164" fontId="11" fillId="11" borderId="57" xfId="3" applyNumberFormat="1" applyFont="1" applyFill="1" applyBorder="1" applyAlignment="1">
      <alignment horizontal="center" vertical="center"/>
    </xf>
    <xf numFmtId="164" fontId="11" fillId="11" borderId="63" xfId="3" applyNumberFormat="1" applyFont="1" applyFill="1" applyBorder="1" applyAlignment="1">
      <alignment horizontal="center" vertical="center"/>
    </xf>
    <xf numFmtId="164" fontId="11" fillId="11" borderId="25" xfId="3" applyNumberFormat="1" applyFont="1" applyFill="1" applyBorder="1" applyAlignment="1">
      <alignment horizontal="center" vertical="center"/>
    </xf>
    <xf numFmtId="164" fontId="11" fillId="11" borderId="48" xfId="3" applyNumberFormat="1" applyFont="1" applyFill="1" applyBorder="1" applyAlignment="1">
      <alignment horizontal="center" vertical="center"/>
    </xf>
    <xf numFmtId="0" fontId="12" fillId="11" borderId="69" xfId="3" applyFont="1" applyFill="1" applyBorder="1" applyAlignment="1">
      <alignment vertical="center" wrapText="1"/>
    </xf>
    <xf numFmtId="164" fontId="12" fillId="11" borderId="70" xfId="3" applyNumberFormat="1" applyFont="1" applyFill="1" applyBorder="1" applyAlignment="1">
      <alignment horizontal="center" vertical="center"/>
    </xf>
    <xf numFmtId="164" fontId="12" fillId="11" borderId="56" xfId="3" applyNumberFormat="1" applyFont="1" applyFill="1" applyBorder="1" applyAlignment="1">
      <alignment horizontal="center" vertical="center"/>
    </xf>
    <xf numFmtId="164" fontId="12" fillId="11" borderId="58" xfId="3" applyNumberFormat="1" applyFont="1" applyFill="1" applyBorder="1" applyAlignment="1">
      <alignment horizontal="center" vertical="center"/>
    </xf>
    <xf numFmtId="164" fontId="11" fillId="11" borderId="61" xfId="3" applyNumberFormat="1" applyFont="1" applyFill="1" applyBorder="1" applyAlignment="1">
      <alignment horizontal="center" vertical="center"/>
    </xf>
    <xf numFmtId="164" fontId="11" fillId="11" borderId="59" xfId="3" applyNumberFormat="1" applyFont="1" applyFill="1" applyBorder="1" applyAlignment="1">
      <alignment horizontal="center" vertical="center"/>
    </xf>
    <xf numFmtId="164" fontId="11" fillId="11" borderId="60" xfId="3" applyNumberFormat="1" applyFont="1" applyFill="1" applyBorder="1" applyAlignment="1">
      <alignment horizontal="center" vertical="center"/>
    </xf>
    <xf numFmtId="0" fontId="12" fillId="11" borderId="1" xfId="3" applyFont="1" applyFill="1" applyBorder="1" applyAlignment="1">
      <alignment vertical="center" wrapText="1"/>
    </xf>
    <xf numFmtId="164" fontId="12" fillId="11" borderId="0" xfId="3" applyNumberFormat="1" applyFont="1" applyFill="1" applyBorder="1" applyAlignment="1">
      <alignment horizontal="center" vertical="center"/>
    </xf>
    <xf numFmtId="164" fontId="12" fillId="11" borderId="2" xfId="3" applyNumberFormat="1" applyFont="1" applyFill="1" applyBorder="1" applyAlignment="1">
      <alignment horizontal="center" vertical="center"/>
    </xf>
    <xf numFmtId="0" fontId="11" fillId="11" borderId="78" xfId="3" applyFont="1" applyFill="1" applyBorder="1" applyAlignment="1">
      <alignment vertical="center" wrapText="1"/>
    </xf>
    <xf numFmtId="164" fontId="11" fillId="11" borderId="80" xfId="3" applyNumberFormat="1" applyFont="1" applyFill="1" applyBorder="1" applyAlignment="1">
      <alignment horizontal="center" vertical="center"/>
    </xf>
    <xf numFmtId="164" fontId="11" fillId="11" borderId="81" xfId="3" applyNumberFormat="1" applyFont="1" applyFill="1" applyBorder="1" applyAlignment="1">
      <alignment horizontal="center" vertical="center"/>
    </xf>
    <xf numFmtId="164" fontId="11" fillId="11" borderId="82" xfId="3" applyNumberFormat="1" applyFont="1" applyFill="1" applyBorder="1" applyAlignment="1">
      <alignment horizontal="center" vertical="center"/>
    </xf>
    <xf numFmtId="0" fontId="11" fillId="11" borderId="19" xfId="3" applyFont="1" applyFill="1" applyBorder="1" applyAlignment="1">
      <alignment vertical="center" wrapText="1"/>
    </xf>
    <xf numFmtId="164" fontId="11" fillId="11" borderId="20" xfId="3" applyNumberFormat="1" applyFont="1" applyFill="1" applyBorder="1" applyAlignment="1">
      <alignment horizontal="center" vertical="center"/>
    </xf>
    <xf numFmtId="164" fontId="11" fillId="11" borderId="21" xfId="3" applyNumberFormat="1" applyFont="1" applyFill="1" applyBorder="1" applyAlignment="1">
      <alignment horizontal="center" vertical="center"/>
    </xf>
    <xf numFmtId="9" fontId="11" fillId="11" borderId="59" xfId="3" applyNumberFormat="1" applyFont="1" applyFill="1" applyBorder="1" applyAlignment="1">
      <alignment horizontal="center" vertical="center"/>
    </xf>
    <xf numFmtId="0" fontId="11" fillId="9" borderId="47" xfId="3" applyFont="1" applyFill="1" applyBorder="1" applyAlignment="1">
      <alignment vertical="center" wrapText="1"/>
    </xf>
    <xf numFmtId="1" fontId="11" fillId="9" borderId="61" xfId="3" applyNumberFormat="1" applyFont="1" applyFill="1" applyBorder="1" applyAlignment="1">
      <alignment horizontal="center" vertical="center"/>
    </xf>
    <xf numFmtId="1" fontId="11" fillId="9" borderId="59" xfId="3" applyNumberFormat="1" applyFont="1" applyFill="1" applyBorder="1" applyAlignment="1">
      <alignment horizontal="center" vertical="center"/>
    </xf>
    <xf numFmtId="1" fontId="11" fillId="9" borderId="60" xfId="3" applyNumberFormat="1" applyFont="1" applyFill="1" applyBorder="1" applyAlignment="1">
      <alignment horizontal="center" vertical="center"/>
    </xf>
    <xf numFmtId="0" fontId="12" fillId="9" borderId="64" xfId="3" applyFont="1" applyFill="1" applyBorder="1" applyAlignment="1">
      <alignment vertical="center" wrapText="1"/>
    </xf>
    <xf numFmtId="164" fontId="12" fillId="9" borderId="62" xfId="3" applyNumberFormat="1" applyFont="1" applyFill="1" applyBorder="1" applyAlignment="1">
      <alignment horizontal="center" vertical="center"/>
    </xf>
    <xf numFmtId="164" fontId="12" fillId="9" borderId="55" xfId="3" applyNumberFormat="1" applyFont="1" applyFill="1" applyBorder="1" applyAlignment="1">
      <alignment horizontal="center" vertical="center"/>
    </xf>
    <xf numFmtId="164" fontId="12" fillId="9" borderId="57" xfId="3" applyNumberFormat="1" applyFont="1" applyFill="1" applyBorder="1" applyAlignment="1">
      <alignment horizontal="center" vertical="center"/>
    </xf>
    <xf numFmtId="0" fontId="12" fillId="9" borderId="65" xfId="3" applyFont="1" applyFill="1" applyBorder="1" applyAlignment="1">
      <alignment vertical="center" wrapText="1"/>
    </xf>
    <xf numFmtId="164" fontId="12" fillId="9" borderId="63" xfId="3" applyNumberFormat="1" applyFont="1" applyFill="1" applyBorder="1" applyAlignment="1">
      <alignment horizontal="center" vertical="center"/>
    </xf>
    <xf numFmtId="164" fontId="12" fillId="9" borderId="25" xfId="3" applyNumberFormat="1" applyFont="1" applyFill="1" applyBorder="1" applyAlignment="1">
      <alignment horizontal="center" vertical="center"/>
    </xf>
    <xf numFmtId="164" fontId="12" fillId="9" borderId="48" xfId="3" applyNumberFormat="1" applyFont="1" applyFill="1" applyBorder="1" applyAlignment="1">
      <alignment horizontal="center" vertical="center"/>
    </xf>
    <xf numFmtId="0" fontId="11" fillId="9" borderId="69" xfId="3" applyFont="1" applyFill="1" applyBorder="1" applyAlignment="1">
      <alignment vertical="center" wrapText="1"/>
    </xf>
    <xf numFmtId="164" fontId="11" fillId="9" borderId="70" xfId="3" applyNumberFormat="1" applyFont="1" applyFill="1" applyBorder="1" applyAlignment="1">
      <alignment horizontal="center" vertical="center"/>
    </xf>
    <xf numFmtId="164" fontId="11" fillId="9" borderId="56" xfId="3" applyNumberFormat="1" applyFont="1" applyFill="1" applyBorder="1" applyAlignment="1">
      <alignment horizontal="center" vertical="center"/>
    </xf>
    <xf numFmtId="164" fontId="11" fillId="9" borderId="58" xfId="3" applyNumberFormat="1" applyFont="1" applyFill="1" applyBorder="1" applyAlignment="1">
      <alignment horizontal="center" vertical="center"/>
    </xf>
    <xf numFmtId="0" fontId="12" fillId="9" borderId="19" xfId="3" applyFont="1" applyFill="1" applyBorder="1" applyAlignment="1">
      <alignment vertical="center" wrapText="1"/>
    </xf>
    <xf numFmtId="164" fontId="12" fillId="9" borderId="20" xfId="3" applyNumberFormat="1" applyFont="1" applyFill="1" applyBorder="1" applyAlignment="1">
      <alignment horizontal="center" vertical="center"/>
    </xf>
    <xf numFmtId="164" fontId="12" fillId="9" borderId="21" xfId="3" applyNumberFormat="1" applyFont="1" applyFill="1" applyBorder="1" applyAlignment="1">
      <alignment horizontal="center" vertical="center"/>
    </xf>
    <xf numFmtId="0" fontId="11" fillId="9" borderId="66" xfId="3" applyFont="1" applyFill="1" applyBorder="1" applyAlignment="1">
      <alignment vertical="center" wrapText="1"/>
    </xf>
    <xf numFmtId="1" fontId="11" fillId="9" borderId="71" xfId="3" applyNumberFormat="1" applyFont="1" applyFill="1" applyBorder="1" applyAlignment="1">
      <alignment horizontal="center" vertical="center"/>
    </xf>
    <xf numFmtId="1" fontId="11" fillId="9" borderId="67" xfId="3" applyNumberFormat="1" applyFont="1" applyFill="1" applyBorder="1" applyAlignment="1">
      <alignment horizontal="center" vertical="center"/>
    </xf>
    <xf numFmtId="1" fontId="11" fillId="9" borderId="68" xfId="3" applyNumberFormat="1" applyFont="1" applyFill="1" applyBorder="1" applyAlignment="1">
      <alignment horizontal="center" vertical="center"/>
    </xf>
    <xf numFmtId="164" fontId="11" fillId="9" borderId="62" xfId="3" applyNumberFormat="1" applyFont="1" applyFill="1" applyBorder="1" applyAlignment="1">
      <alignment horizontal="center" vertical="center"/>
    </xf>
    <xf numFmtId="164" fontId="11" fillId="9" borderId="55" xfId="3" applyNumberFormat="1" applyFont="1" applyFill="1" applyBorder="1" applyAlignment="1">
      <alignment horizontal="center" vertical="center"/>
    </xf>
    <xf numFmtId="164" fontId="11" fillId="9" borderId="57" xfId="3" applyNumberFormat="1" applyFont="1" applyFill="1" applyBorder="1" applyAlignment="1">
      <alignment horizontal="center" vertical="center"/>
    </xf>
    <xf numFmtId="164" fontId="11" fillId="9" borderId="63" xfId="3" applyNumberFormat="1" applyFont="1" applyFill="1" applyBorder="1" applyAlignment="1">
      <alignment horizontal="center" vertical="center"/>
    </xf>
    <xf numFmtId="164" fontId="11" fillId="9" borderId="25" xfId="3" applyNumberFormat="1" applyFont="1" applyFill="1" applyBorder="1" applyAlignment="1">
      <alignment horizontal="center" vertical="center"/>
    </xf>
    <xf numFmtId="164" fontId="11" fillId="9" borderId="48" xfId="3" applyNumberFormat="1" applyFont="1" applyFill="1" applyBorder="1" applyAlignment="1">
      <alignment horizontal="center" vertical="center"/>
    </xf>
    <xf numFmtId="0" fontId="12" fillId="9" borderId="69" xfId="3" applyFont="1" applyFill="1" applyBorder="1" applyAlignment="1">
      <alignment vertical="center" wrapText="1"/>
    </xf>
    <xf numFmtId="164" fontId="12" fillId="9" borderId="70" xfId="3" applyNumberFormat="1" applyFont="1" applyFill="1" applyBorder="1" applyAlignment="1">
      <alignment horizontal="center" vertical="center"/>
    </xf>
    <xf numFmtId="164" fontId="12" fillId="9" borderId="56" xfId="3" applyNumberFormat="1" applyFont="1" applyFill="1" applyBorder="1" applyAlignment="1">
      <alignment horizontal="center" vertical="center"/>
    </xf>
    <xf numFmtId="164" fontId="12" fillId="9" borderId="58" xfId="3" applyNumberFormat="1" applyFont="1" applyFill="1" applyBorder="1" applyAlignment="1">
      <alignment horizontal="center" vertical="center"/>
    </xf>
    <xf numFmtId="164" fontId="11" fillId="9" borderId="61" xfId="3" applyNumberFormat="1" applyFont="1" applyFill="1" applyBorder="1" applyAlignment="1">
      <alignment horizontal="center" vertical="center"/>
    </xf>
    <xf numFmtId="164" fontId="11" fillId="9" borderId="59" xfId="3" applyNumberFormat="1" applyFont="1" applyFill="1" applyBorder="1" applyAlignment="1">
      <alignment horizontal="center" vertical="center"/>
    </xf>
    <xf numFmtId="164" fontId="11" fillId="9" borderId="60" xfId="3" applyNumberFormat="1" applyFont="1" applyFill="1" applyBorder="1" applyAlignment="1">
      <alignment horizontal="center" vertical="center"/>
    </xf>
    <xf numFmtId="0" fontId="12" fillId="9" borderId="1" xfId="3" applyFont="1" applyFill="1" applyBorder="1" applyAlignment="1">
      <alignment vertical="center" wrapText="1"/>
    </xf>
    <xf numFmtId="164" fontId="12" fillId="9" borderId="0" xfId="3" applyNumberFormat="1" applyFont="1" applyFill="1" applyBorder="1" applyAlignment="1">
      <alignment horizontal="center" vertical="center"/>
    </xf>
    <xf numFmtId="164" fontId="12" fillId="9" borderId="2" xfId="3" applyNumberFormat="1" applyFont="1" applyFill="1" applyBorder="1" applyAlignment="1">
      <alignment horizontal="center" vertical="center"/>
    </xf>
    <xf numFmtId="0" fontId="11" fillId="9" borderId="78" xfId="3" applyFont="1" applyFill="1" applyBorder="1" applyAlignment="1">
      <alignment vertical="center" wrapText="1"/>
    </xf>
    <xf numFmtId="164" fontId="11" fillId="9" borderId="80" xfId="3" applyNumberFormat="1" applyFont="1" applyFill="1" applyBorder="1" applyAlignment="1">
      <alignment horizontal="center" vertical="center"/>
    </xf>
    <xf numFmtId="164" fontId="11" fillId="9" borderId="81" xfId="3" applyNumberFormat="1" applyFont="1" applyFill="1" applyBorder="1" applyAlignment="1">
      <alignment horizontal="center" vertical="center"/>
    </xf>
    <xf numFmtId="164" fontId="11" fillId="9" borderId="82" xfId="3" applyNumberFormat="1" applyFont="1" applyFill="1" applyBorder="1" applyAlignment="1">
      <alignment horizontal="center" vertical="center"/>
    </xf>
    <xf numFmtId="0" fontId="11" fillId="9" borderId="19" xfId="3" applyFont="1" applyFill="1" applyBorder="1" applyAlignment="1">
      <alignment vertical="center" wrapText="1"/>
    </xf>
    <xf numFmtId="164" fontId="11" fillId="9" borderId="20" xfId="3" applyNumberFormat="1" applyFont="1" applyFill="1" applyBorder="1" applyAlignment="1">
      <alignment horizontal="center" vertical="center"/>
    </xf>
    <xf numFmtId="164" fontId="11" fillId="9" borderId="21" xfId="3" applyNumberFormat="1" applyFont="1" applyFill="1" applyBorder="1" applyAlignment="1">
      <alignment horizontal="center" vertical="center"/>
    </xf>
    <xf numFmtId="9" fontId="11" fillId="9" borderId="59" xfId="3" applyNumberFormat="1" applyFont="1" applyFill="1" applyBorder="1" applyAlignment="1">
      <alignment horizontal="center" vertical="center"/>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9" borderId="51" xfId="0" applyFont="1" applyFill="1" applyBorder="1" applyAlignment="1">
      <alignment horizontal="left" vertical="center"/>
    </xf>
    <xf numFmtId="0" fontId="2" fillId="9" borderId="38" xfId="0" applyFont="1" applyFill="1" applyBorder="1" applyAlignment="1">
      <alignment horizontal="left" vertical="center"/>
    </xf>
    <xf numFmtId="0" fontId="2" fillId="3" borderId="0" xfId="0" quotePrefix="1" applyFont="1" applyFill="1" applyBorder="1" applyAlignment="1">
      <alignment horizontal="left" vertical="center"/>
    </xf>
    <xf numFmtId="0" fontId="2" fillId="9" borderId="27" xfId="0" applyNumberFormat="1" applyFont="1" applyFill="1" applyBorder="1" applyAlignment="1">
      <alignment horizontal="left" vertical="center"/>
    </xf>
    <xf numFmtId="0" fontId="2" fillId="9" borderId="29" xfId="0" applyNumberFormat="1" applyFont="1" applyFill="1" applyBorder="1" applyAlignment="1">
      <alignment horizontal="left" vertical="center"/>
    </xf>
    <xf numFmtId="0" fontId="2" fillId="9" borderId="29" xfId="0" applyFont="1" applyFill="1" applyBorder="1" applyAlignment="1">
      <alignment horizontal="left" vertical="center"/>
    </xf>
    <xf numFmtId="1" fontId="2" fillId="9" borderId="83" xfId="0" applyNumberFormat="1" applyFont="1" applyFill="1" applyBorder="1" applyAlignment="1">
      <alignment horizontal="left" vertical="center"/>
    </xf>
    <xf numFmtId="1" fontId="2" fillId="9" borderId="84" xfId="0" applyNumberFormat="1" applyFont="1" applyFill="1" applyBorder="1" applyAlignment="1">
      <alignment horizontal="left" vertical="center"/>
    </xf>
    <xf numFmtId="1" fontId="2" fillId="9" borderId="33" xfId="0" applyNumberFormat="1" applyFont="1" applyFill="1" applyBorder="1" applyAlignment="1">
      <alignment horizontal="left" vertical="center"/>
    </xf>
    <xf numFmtId="0" fontId="2" fillId="9" borderId="30" xfId="0" applyFont="1" applyFill="1" applyBorder="1" applyAlignment="1">
      <alignment horizontal="left" vertical="center"/>
    </xf>
    <xf numFmtId="1" fontId="2" fillId="9" borderId="32" xfId="0" applyNumberFormat="1" applyFont="1" applyFill="1" applyBorder="1" applyAlignment="1">
      <alignment horizontal="left" vertical="center"/>
    </xf>
    <xf numFmtId="1" fontId="2" fillId="3" borderId="83" xfId="0" applyNumberFormat="1" applyFont="1" applyFill="1" applyBorder="1" applyAlignment="1">
      <alignment horizontal="left" vertical="center"/>
    </xf>
    <xf numFmtId="1" fontId="2" fillId="3" borderId="84" xfId="0" applyNumberFormat="1" applyFont="1" applyFill="1" applyBorder="1" applyAlignment="1">
      <alignment horizontal="left" vertical="center"/>
    </xf>
    <xf numFmtId="1" fontId="2" fillId="9" borderId="85" xfId="0" applyNumberFormat="1" applyFont="1" applyFill="1" applyBorder="1" applyAlignment="1">
      <alignment horizontal="left" vertical="center"/>
    </xf>
    <xf numFmtId="0" fontId="2" fillId="9" borderId="86" xfId="0" applyFont="1" applyFill="1" applyBorder="1" applyAlignment="1">
      <alignment horizontal="left" vertical="center"/>
    </xf>
    <xf numFmtId="0" fontId="2" fillId="9" borderId="28" xfId="0" applyFont="1" applyFill="1" applyBorder="1" applyAlignment="1">
      <alignment horizontal="left" vertical="center"/>
    </xf>
    <xf numFmtId="1" fontId="2" fillId="3" borderId="85" xfId="0" applyNumberFormat="1" applyFont="1" applyFill="1" applyBorder="1" applyAlignment="1">
      <alignment horizontal="left" vertical="center"/>
    </xf>
    <xf numFmtId="0" fontId="2" fillId="3" borderId="86" xfId="0" applyFont="1" applyFill="1" applyBorder="1" applyAlignment="1">
      <alignment horizontal="left" vertical="center"/>
    </xf>
    <xf numFmtId="0" fontId="21" fillId="0" borderId="28" xfId="2" applyFont="1" applyFill="1" applyBorder="1" applyAlignment="1">
      <alignment horizontal="right" vertical="center" wrapText="1"/>
    </xf>
    <xf numFmtId="0" fontId="21" fillId="0" borderId="26" xfId="2" applyFont="1" applyFill="1" applyBorder="1" applyAlignment="1">
      <alignment horizontal="right" vertical="center" wrapText="1"/>
    </xf>
    <xf numFmtId="166" fontId="9" fillId="0" borderId="26" xfId="2" applyNumberFormat="1" applyFont="1" applyFill="1" applyBorder="1" applyAlignment="1">
      <alignment horizontal="right" vertical="center" wrapText="1"/>
    </xf>
    <xf numFmtId="165" fontId="21" fillId="7" borderId="28" xfId="2" applyNumberFormat="1" applyFont="1" applyFill="1" applyBorder="1" applyAlignment="1">
      <alignment horizontal="right" vertical="center" wrapText="1"/>
    </xf>
    <xf numFmtId="166" fontId="21" fillId="7" borderId="26" xfId="2" applyNumberFormat="1" applyFont="1" applyFill="1" applyBorder="1" applyAlignment="1">
      <alignment horizontal="right" vertical="center" wrapText="1"/>
    </xf>
    <xf numFmtId="165" fontId="21" fillId="0" borderId="30" xfId="2" applyNumberFormat="1" applyFont="1" applyFill="1" applyBorder="1" applyAlignment="1">
      <alignment horizontal="right" vertical="center" wrapText="1"/>
    </xf>
    <xf numFmtId="166" fontId="21" fillId="0" borderId="31" xfId="2" applyNumberFormat="1" applyFont="1" applyFill="1" applyBorder="1" applyAlignment="1">
      <alignment horizontal="right" vertical="center" wrapText="1"/>
    </xf>
    <xf numFmtId="168" fontId="21" fillId="7" borderId="28" xfId="2" applyNumberFormat="1" applyFont="1" applyFill="1" applyBorder="1" applyAlignment="1">
      <alignment horizontal="right" vertical="center" wrapText="1"/>
    </xf>
    <xf numFmtId="168" fontId="21" fillId="0" borderId="30" xfId="2" applyNumberFormat="1" applyFont="1" applyFill="1" applyBorder="1" applyAlignment="1">
      <alignment horizontal="right" vertical="center" wrapText="1"/>
    </xf>
    <xf numFmtId="0" fontId="9" fillId="0" borderId="35" xfId="2" applyFont="1" applyFill="1" applyBorder="1" applyAlignment="1">
      <alignment horizontal="center" vertical="center" wrapText="1"/>
    </xf>
    <xf numFmtId="0" fontId="21" fillId="7" borderId="35" xfId="2" applyFont="1" applyFill="1" applyBorder="1" applyAlignment="1">
      <alignment horizontal="center" vertical="center" wrapText="1"/>
    </xf>
    <xf numFmtId="0" fontId="9" fillId="0" borderId="36" xfId="2" applyFont="1" applyFill="1" applyBorder="1" applyAlignment="1">
      <alignment horizontal="center" vertical="center" wrapText="1"/>
    </xf>
    <xf numFmtId="0" fontId="16" fillId="0" borderId="18" xfId="0" applyFont="1" applyBorder="1"/>
    <xf numFmtId="0" fontId="16" fillId="0" borderId="50" xfId="0" applyFont="1" applyBorder="1"/>
    <xf numFmtId="1" fontId="2" fillId="0" borderId="0" xfId="0" applyNumberFormat="1" applyFont="1" applyBorder="1"/>
    <xf numFmtId="1" fontId="29" fillId="0" borderId="0" xfId="0" applyNumberFormat="1" applyFont="1" applyBorder="1"/>
    <xf numFmtId="1" fontId="29" fillId="0" borderId="2" xfId="0" applyNumberFormat="1" applyFont="1" applyBorder="1"/>
    <xf numFmtId="1" fontId="29" fillId="0" borderId="4" xfId="0" applyNumberFormat="1" applyFont="1" applyBorder="1"/>
    <xf numFmtId="1" fontId="29" fillId="0" borderId="5" xfId="0" applyNumberFormat="1" applyFont="1" applyBorder="1"/>
    <xf numFmtId="1" fontId="2" fillId="0" borderId="2" xfId="0" applyNumberFormat="1" applyFont="1" applyBorder="1"/>
    <xf numFmtId="0" fontId="2" fillId="9" borderId="94" xfId="0" applyFont="1" applyFill="1" applyBorder="1" applyAlignment="1">
      <alignment horizontal="left" vertical="center"/>
    </xf>
    <xf numFmtId="1" fontId="2" fillId="9" borderId="95" xfId="0" applyNumberFormat="1" applyFont="1" applyFill="1" applyBorder="1" applyAlignment="1">
      <alignment horizontal="left" vertical="center"/>
    </xf>
    <xf numFmtId="0" fontId="2" fillId="9" borderId="96" xfId="0" applyFont="1" applyFill="1" applyBorder="1" applyAlignment="1">
      <alignment horizontal="left" vertical="center"/>
    </xf>
    <xf numFmtId="1" fontId="2" fillId="9" borderId="97" xfId="0" applyNumberFormat="1" applyFont="1" applyFill="1" applyBorder="1" applyAlignment="1">
      <alignment horizontal="left" vertical="center"/>
    </xf>
    <xf numFmtId="0" fontId="16" fillId="3" borderId="98" xfId="0" applyNumberFormat="1" applyFont="1" applyFill="1" applyBorder="1" applyAlignment="1">
      <alignment horizontal="left" vertical="center"/>
    </xf>
    <xf numFmtId="1" fontId="2" fillId="3" borderId="100" xfId="0" applyNumberFormat="1" applyFont="1" applyFill="1" applyBorder="1" applyAlignment="1">
      <alignment horizontal="left" vertical="center"/>
    </xf>
    <xf numFmtId="1" fontId="2" fillId="3" borderId="101" xfId="0" applyNumberFormat="1" applyFont="1" applyFill="1" applyBorder="1" applyAlignment="1">
      <alignment horizontal="left" vertical="center"/>
    </xf>
    <xf numFmtId="0" fontId="16" fillId="3" borderId="43" xfId="0" applyNumberFormat="1" applyFont="1" applyFill="1" applyBorder="1" applyAlignment="1">
      <alignment horizontal="left" vertical="center"/>
    </xf>
    <xf numFmtId="0" fontId="2" fillId="3" borderId="96" xfId="0" applyFont="1" applyFill="1" applyBorder="1" applyAlignment="1">
      <alignment horizontal="left" vertical="center"/>
    </xf>
    <xf numFmtId="1" fontId="2" fillId="3" borderId="97" xfId="0" applyNumberFormat="1" applyFont="1" applyFill="1" applyBorder="1" applyAlignment="1">
      <alignment horizontal="left" vertical="center"/>
    </xf>
    <xf numFmtId="1" fontId="2" fillId="3" borderId="95" xfId="0" applyNumberFormat="1" applyFont="1" applyFill="1" applyBorder="1" applyAlignment="1">
      <alignment horizontal="left" vertical="center"/>
    </xf>
    <xf numFmtId="0" fontId="16" fillId="9" borderId="98" xfId="0" applyNumberFormat="1" applyFont="1" applyFill="1" applyBorder="1" applyAlignment="1">
      <alignment horizontal="left" vertical="center"/>
    </xf>
    <xf numFmtId="1" fontId="2" fillId="9" borderId="100" xfId="0" applyNumberFormat="1" applyFont="1" applyFill="1" applyBorder="1" applyAlignment="1">
      <alignment horizontal="left" vertical="center"/>
    </xf>
    <xf numFmtId="1" fontId="2" fillId="9" borderId="93" xfId="0" applyNumberFormat="1" applyFont="1" applyFill="1" applyBorder="1" applyAlignment="1">
      <alignment horizontal="left" vertical="center"/>
    </xf>
    <xf numFmtId="1" fontId="2" fillId="9" borderId="101" xfId="0" applyNumberFormat="1" applyFont="1" applyFill="1" applyBorder="1" applyAlignment="1">
      <alignment horizontal="left" vertical="center"/>
    </xf>
    <xf numFmtId="1" fontId="2" fillId="3" borderId="93" xfId="0" applyNumberFormat="1" applyFont="1" applyFill="1" applyBorder="1" applyAlignment="1">
      <alignment horizontal="left" vertical="center"/>
    </xf>
    <xf numFmtId="1" fontId="2" fillId="9" borderId="96" xfId="0" applyNumberFormat="1" applyFont="1" applyFill="1" applyBorder="1" applyAlignment="1">
      <alignment horizontal="left" vertical="center"/>
    </xf>
    <xf numFmtId="0" fontId="2" fillId="3" borderId="94" xfId="0" applyFont="1" applyFill="1" applyBorder="1" applyAlignment="1">
      <alignment horizontal="left" vertical="center"/>
    </xf>
    <xf numFmtId="1" fontId="2" fillId="9" borderId="99" xfId="0" applyNumberFormat="1" applyFont="1" applyFill="1" applyBorder="1" applyAlignment="1">
      <alignment horizontal="left" vertical="center"/>
    </xf>
    <xf numFmtId="9" fontId="11" fillId="9" borderId="60" xfId="3" applyNumberFormat="1" applyFont="1" applyFill="1" applyBorder="1" applyAlignment="1">
      <alignment horizontal="center" vertical="center"/>
    </xf>
    <xf numFmtId="9" fontId="11" fillId="9" borderId="104" xfId="3" applyNumberFormat="1" applyFont="1" applyFill="1" applyBorder="1" applyAlignment="1">
      <alignment horizontal="center" vertical="center"/>
    </xf>
    <xf numFmtId="9" fontId="11" fillId="10" borderId="60" xfId="3" applyNumberFormat="1" applyFont="1" applyFill="1" applyBorder="1" applyAlignment="1">
      <alignment horizontal="center" vertical="center"/>
    </xf>
    <xf numFmtId="9" fontId="11" fillId="11" borderId="60" xfId="3" applyNumberFormat="1" applyFont="1" applyFill="1" applyBorder="1" applyAlignment="1">
      <alignment horizontal="center" vertical="center"/>
    </xf>
    <xf numFmtId="0" fontId="11" fillId="3" borderId="0" xfId="2" applyFont="1" applyFill="1" applyBorder="1"/>
    <xf numFmtId="164" fontId="11" fillId="3" borderId="0" xfId="2" applyNumberFormat="1" applyFont="1" applyFill="1" applyBorder="1" applyAlignment="1">
      <alignment horizontal="center"/>
    </xf>
    <xf numFmtId="0" fontId="12" fillId="9" borderId="49" xfId="2" applyFont="1" applyFill="1" applyBorder="1"/>
    <xf numFmtId="0" fontId="12" fillId="9" borderId="3" xfId="2" applyFont="1" applyFill="1" applyBorder="1"/>
    <xf numFmtId="164" fontId="12" fillId="9" borderId="3" xfId="2" applyNumberFormat="1" applyFont="1" applyFill="1" applyBorder="1" applyAlignment="1">
      <alignment horizontal="center"/>
    </xf>
    <xf numFmtId="0" fontId="12" fillId="10" borderId="49" xfId="2" applyFont="1" applyFill="1" applyBorder="1"/>
    <xf numFmtId="0" fontId="12" fillId="10" borderId="3" xfId="2" applyFont="1" applyFill="1" applyBorder="1"/>
    <xf numFmtId="164" fontId="12" fillId="10" borderId="3" xfId="2" applyNumberFormat="1" applyFont="1" applyFill="1" applyBorder="1" applyAlignment="1">
      <alignment horizontal="center"/>
    </xf>
    <xf numFmtId="0" fontId="12" fillId="11" borderId="49" xfId="2" applyFont="1" applyFill="1" applyBorder="1"/>
    <xf numFmtId="0" fontId="12" fillId="11" borderId="3" xfId="2" applyFont="1" applyFill="1" applyBorder="1"/>
    <xf numFmtId="164" fontId="12" fillId="11" borderId="3" xfId="2" applyNumberFormat="1" applyFont="1" applyFill="1" applyBorder="1" applyAlignment="1">
      <alignment horizontal="center"/>
    </xf>
    <xf numFmtId="0" fontId="0" fillId="3" borderId="0" xfId="0" applyFill="1"/>
    <xf numFmtId="0" fontId="29" fillId="0" borderId="0" xfId="0" applyFont="1"/>
    <xf numFmtId="0" fontId="29" fillId="0" borderId="0" xfId="0" applyFont="1" applyBorder="1"/>
    <xf numFmtId="0" fontId="29" fillId="0" borderId="0" xfId="0" applyFont="1" applyBorder="1" applyAlignment="1">
      <alignment horizontal="right" vertical="center"/>
    </xf>
    <xf numFmtId="0" fontId="29" fillId="0" borderId="110" xfId="0" applyFont="1" applyBorder="1" applyAlignment="1">
      <alignment horizontal="right" vertical="center"/>
    </xf>
    <xf numFmtId="0" fontId="29" fillId="0" borderId="0" xfId="0" applyFont="1" applyAlignment="1">
      <alignment horizontal="right" vertical="center"/>
    </xf>
    <xf numFmtId="1" fontId="29" fillId="0" borderId="108" xfId="0" applyNumberFormat="1" applyFont="1" applyBorder="1" applyAlignment="1">
      <alignment horizontal="right" vertical="center"/>
    </xf>
    <xf numFmtId="1" fontId="29" fillId="0" borderId="0" xfId="0" applyNumberFormat="1" applyFont="1" applyBorder="1" applyAlignment="1">
      <alignment horizontal="right" vertical="center"/>
    </xf>
    <xf numFmtId="1" fontId="29" fillId="0" borderId="109" xfId="0" applyNumberFormat="1" applyFont="1" applyBorder="1" applyAlignment="1">
      <alignment horizontal="right" vertical="center"/>
    </xf>
    <xf numFmtId="168" fontId="29" fillId="0" borderId="0" xfId="0" applyNumberFormat="1" applyFont="1" applyBorder="1" applyAlignment="1">
      <alignment horizontal="right" vertical="center"/>
    </xf>
    <xf numFmtId="0" fontId="29" fillId="0" borderId="13" xfId="0" applyFont="1" applyBorder="1"/>
    <xf numFmtId="1" fontId="29" fillId="0" borderId="1" xfId="0" applyNumberFormat="1" applyFont="1" applyBorder="1" applyAlignment="1">
      <alignment horizontal="right" vertical="center"/>
    </xf>
    <xf numFmtId="0" fontId="29" fillId="0" borderId="0" xfId="0" applyFont="1" applyBorder="1" applyAlignment="1">
      <alignment wrapText="1"/>
    </xf>
    <xf numFmtId="0" fontId="29" fillId="0" borderId="112" xfId="0" applyFont="1" applyBorder="1" applyAlignment="1">
      <alignment wrapText="1"/>
    </xf>
    <xf numFmtId="1" fontId="29" fillId="0" borderId="1" xfId="0" applyNumberFormat="1" applyFont="1" applyBorder="1" applyAlignment="1">
      <alignment horizontal="right" vertical="center" wrapText="1"/>
    </xf>
    <xf numFmtId="1" fontId="29" fillId="0" borderId="0" xfId="0" applyNumberFormat="1" applyFont="1" applyBorder="1" applyAlignment="1">
      <alignment horizontal="right" vertical="center" wrapText="1"/>
    </xf>
    <xf numFmtId="168" fontId="29" fillId="0" borderId="0" xfId="0" applyNumberFormat="1" applyFont="1" applyBorder="1"/>
    <xf numFmtId="0" fontId="29" fillId="0" borderId="0" xfId="0" applyFont="1" applyAlignment="1">
      <alignment wrapText="1"/>
    </xf>
    <xf numFmtId="0" fontId="29" fillId="0" borderId="113" xfId="0" applyFont="1" applyBorder="1" applyAlignment="1">
      <alignment wrapText="1"/>
    </xf>
    <xf numFmtId="0" fontId="30" fillId="0" borderId="0" xfId="0" applyFont="1" applyAlignment="1">
      <alignment wrapText="1"/>
    </xf>
    <xf numFmtId="0" fontId="29" fillId="0" borderId="114" xfId="0" applyFont="1" applyBorder="1" applyAlignment="1">
      <alignment wrapText="1"/>
    </xf>
    <xf numFmtId="1" fontId="29" fillId="0" borderId="115" xfId="0" applyNumberFormat="1" applyFont="1" applyBorder="1" applyAlignment="1">
      <alignment horizontal="right" vertical="center" wrapText="1"/>
    </xf>
    <xf numFmtId="168" fontId="29" fillId="0" borderId="0" xfId="0" applyNumberFormat="1" applyFont="1" applyBorder="1" applyAlignment="1">
      <alignment wrapText="1"/>
    </xf>
    <xf numFmtId="1" fontId="29" fillId="0" borderId="18" xfId="0" applyNumberFormat="1" applyFont="1" applyBorder="1" applyAlignment="1">
      <alignment horizontal="right" vertical="center"/>
    </xf>
    <xf numFmtId="0" fontId="29" fillId="0" borderId="18" xfId="0" applyFont="1" applyBorder="1" applyAlignment="1">
      <alignment horizontal="right" vertical="center"/>
    </xf>
    <xf numFmtId="9" fontId="29" fillId="0" borderId="0" xfId="4" applyFont="1" applyBorder="1" applyAlignment="1">
      <alignment horizontal="right" vertical="center"/>
    </xf>
    <xf numFmtId="1" fontId="29" fillId="0" borderId="116"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10" fillId="3" borderId="117" xfId="2" applyFont="1" applyFill="1" applyBorder="1" applyAlignment="1">
      <alignment horizontal="left" vertical="center" wrapText="1"/>
    </xf>
    <xf numFmtId="0" fontId="8" fillId="2" borderId="0" xfId="1" applyFont="1" applyFill="1" applyBorder="1" applyAlignment="1">
      <alignment horizontal="center"/>
    </xf>
    <xf numFmtId="0" fontId="8" fillId="2" borderId="0" xfId="1" applyFont="1" applyFill="1" applyBorder="1" applyAlignment="1">
      <alignment horizontal="center"/>
    </xf>
    <xf numFmtId="0" fontId="30" fillId="0" borderId="66" xfId="0" applyFont="1" applyBorder="1"/>
    <xf numFmtId="0" fontId="29" fillId="0" borderId="119" xfId="0" applyFont="1" applyBorder="1"/>
    <xf numFmtId="0" fontId="12" fillId="3" borderId="2" xfId="3" applyFont="1" applyFill="1" applyBorder="1"/>
    <xf numFmtId="0" fontId="32" fillId="0" borderId="0" xfId="0" applyFont="1" applyFill="1" applyBorder="1"/>
    <xf numFmtId="164" fontId="12" fillId="14" borderId="0" xfId="3" applyNumberFormat="1" applyFont="1" applyFill="1" applyBorder="1" applyAlignment="1">
      <alignment horizontal="left" vertical="center"/>
    </xf>
    <xf numFmtId="164" fontId="12" fillId="14" borderId="105" xfId="3" applyNumberFormat="1" applyFont="1" applyFill="1" applyBorder="1" applyAlignment="1">
      <alignment horizontal="left" vertical="center"/>
    </xf>
    <xf numFmtId="164" fontId="12" fillId="14" borderId="13" xfId="3" applyNumberFormat="1" applyFont="1" applyFill="1" applyBorder="1" applyAlignment="1">
      <alignment horizontal="left" vertical="center"/>
    </xf>
    <xf numFmtId="0" fontId="15" fillId="14" borderId="19" xfId="3" applyFont="1" applyFill="1" applyBorder="1" applyAlignment="1">
      <alignment horizontal="center"/>
    </xf>
    <xf numFmtId="0" fontId="15" fillId="14" borderId="20" xfId="3" applyFont="1" applyFill="1" applyBorder="1" applyAlignment="1"/>
    <xf numFmtId="0" fontId="15" fillId="14" borderId="21" xfId="3" applyFont="1" applyFill="1" applyBorder="1" applyAlignment="1"/>
    <xf numFmtId="0" fontId="11" fillId="14" borderId="47" xfId="3" applyFont="1" applyFill="1" applyBorder="1" applyAlignment="1">
      <alignment vertical="center" wrapText="1"/>
    </xf>
    <xf numFmtId="1" fontId="11" fillId="14" borderId="20" xfId="3" applyNumberFormat="1" applyFont="1" applyFill="1" applyBorder="1" applyAlignment="1">
      <alignment vertical="center"/>
    </xf>
    <xf numFmtId="1" fontId="11" fillId="14" borderId="21" xfId="3" applyNumberFormat="1" applyFont="1" applyFill="1" applyBorder="1" applyAlignment="1">
      <alignment vertical="center"/>
    </xf>
    <xf numFmtId="164" fontId="12" fillId="14" borderId="10" xfId="3" applyNumberFormat="1" applyFont="1" applyFill="1" applyBorder="1" applyAlignment="1">
      <alignment vertical="center"/>
    </xf>
    <xf numFmtId="164" fontId="12" fillId="14" borderId="11" xfId="3" applyNumberFormat="1" applyFont="1" applyFill="1" applyBorder="1" applyAlignment="1">
      <alignment vertical="center"/>
    </xf>
    <xf numFmtId="164" fontId="12" fillId="14" borderId="2" xfId="3" applyNumberFormat="1" applyFont="1" applyFill="1" applyBorder="1" applyAlignment="1">
      <alignment horizontal="left" vertical="center"/>
    </xf>
    <xf numFmtId="0" fontId="11" fillId="14" borderId="47" xfId="3" applyFont="1" applyFill="1" applyBorder="1" applyAlignment="1">
      <alignment horizontal="center" vertical="center" wrapText="1"/>
    </xf>
    <xf numFmtId="164" fontId="12" fillId="14" borderId="20" xfId="3" applyNumberFormat="1" applyFont="1" applyFill="1" applyBorder="1" applyAlignment="1">
      <alignment horizontal="left" vertical="center"/>
    </xf>
    <xf numFmtId="164" fontId="12" fillId="14" borderId="21" xfId="3" applyNumberFormat="1" applyFont="1" applyFill="1" applyBorder="1" applyAlignment="1">
      <alignment horizontal="left" vertical="center"/>
    </xf>
    <xf numFmtId="0" fontId="33" fillId="14" borderId="64" xfId="3" applyFont="1" applyFill="1" applyBorder="1" applyAlignment="1">
      <alignment vertical="center" wrapText="1"/>
    </xf>
    <xf numFmtId="0" fontId="11" fillId="14" borderId="0" xfId="3" applyFont="1" applyFill="1" applyBorder="1" applyAlignment="1"/>
    <xf numFmtId="0" fontId="11" fillId="14" borderId="2" xfId="3" applyFont="1" applyFill="1" applyBorder="1" applyAlignment="1"/>
    <xf numFmtId="164" fontId="12" fillId="14" borderId="14" xfId="3" applyNumberFormat="1" applyFont="1" applyFill="1" applyBorder="1" applyAlignment="1">
      <alignment horizontal="left" vertical="center"/>
    </xf>
    <xf numFmtId="0" fontId="33" fillId="14" borderId="65" xfId="3" applyFont="1" applyFill="1" applyBorder="1" applyAlignment="1">
      <alignment vertical="center" wrapText="1"/>
    </xf>
    <xf numFmtId="164" fontId="12" fillId="14" borderId="0" xfId="3" applyNumberFormat="1" applyFont="1" applyFill="1" applyBorder="1" applyAlignment="1">
      <alignment vertical="center"/>
    </xf>
    <xf numFmtId="164" fontId="12" fillId="14" borderId="2" xfId="3" applyNumberFormat="1" applyFont="1" applyFill="1" applyBorder="1" applyAlignment="1">
      <alignment vertical="center"/>
    </xf>
    <xf numFmtId="0" fontId="11" fillId="14" borderId="120" xfId="3" applyFont="1" applyFill="1" applyBorder="1" applyAlignment="1">
      <alignment horizontal="center" vertical="center" wrapText="1"/>
    </xf>
    <xf numFmtId="0" fontId="12" fillId="14" borderId="4" xfId="3" applyFont="1" applyFill="1" applyBorder="1" applyAlignment="1"/>
    <xf numFmtId="0" fontId="12" fillId="14" borderId="5" xfId="3" applyFont="1" applyFill="1" applyBorder="1" applyAlignment="1"/>
    <xf numFmtId="0" fontId="1" fillId="3" borderId="0" xfId="1" applyFont="1" applyFill="1" applyBorder="1"/>
    <xf numFmtId="0" fontId="10" fillId="3" borderId="84" xfId="2" applyFont="1" applyFill="1" applyBorder="1" applyAlignment="1">
      <alignment horizontal="left" vertical="center" wrapText="1"/>
    </xf>
    <xf numFmtId="0" fontId="10" fillId="3" borderId="123" xfId="2" applyFont="1" applyFill="1" applyBorder="1" applyAlignment="1">
      <alignment horizontal="left" vertical="center" wrapText="1"/>
    </xf>
    <xf numFmtId="0" fontId="35" fillId="3" borderId="121" xfId="5" applyFont="1" applyFill="1" applyBorder="1" applyAlignment="1">
      <alignment horizontal="left" vertical="center" wrapText="1"/>
    </xf>
    <xf numFmtId="0" fontId="35" fillId="3" borderId="28" xfId="5" applyFont="1" applyFill="1" applyBorder="1" applyAlignment="1">
      <alignment horizontal="left" vertical="center" wrapText="1"/>
    </xf>
    <xf numFmtId="0" fontId="35" fillId="3" borderId="122" xfId="5" applyFont="1" applyFill="1" applyBorder="1" applyAlignment="1">
      <alignment horizontal="left" vertical="center" wrapText="1"/>
    </xf>
    <xf numFmtId="0" fontId="35" fillId="3" borderId="30" xfId="5" applyFont="1" applyFill="1" applyBorder="1" applyAlignment="1">
      <alignment horizontal="left" vertical="center" wrapText="1"/>
    </xf>
    <xf numFmtId="0" fontId="29" fillId="0" borderId="124" xfId="0" applyFont="1" applyBorder="1" applyAlignment="1">
      <alignment wrapText="1"/>
    </xf>
    <xf numFmtId="0" fontId="10" fillId="0" borderId="49" xfId="2" applyFont="1" applyFill="1" applyBorder="1"/>
    <xf numFmtId="0" fontId="10" fillId="0" borderId="1" xfId="2" applyFont="1" applyFill="1" applyBorder="1"/>
    <xf numFmtId="0" fontId="10" fillId="0" borderId="3" xfId="2" applyFont="1" applyFill="1" applyBorder="1"/>
    <xf numFmtId="169" fontId="29" fillId="0" borderId="0" xfId="4" applyNumberFormat="1" applyFont="1" applyBorder="1" applyAlignment="1">
      <alignment horizontal="right" vertical="center"/>
    </xf>
    <xf numFmtId="169" fontId="29" fillId="0" borderId="4" xfId="4" applyNumberFormat="1" applyFont="1" applyBorder="1" applyAlignment="1">
      <alignment horizontal="right" vertical="center"/>
    </xf>
    <xf numFmtId="169" fontId="1" fillId="3" borderId="0" xfId="4" applyNumberFormat="1" applyFont="1" applyFill="1"/>
    <xf numFmtId="169" fontId="11" fillId="9" borderId="21" xfId="4" applyNumberFormat="1" applyFont="1" applyFill="1" applyBorder="1" applyAlignment="1">
      <alignment horizontal="center"/>
    </xf>
    <xf numFmtId="169" fontId="12" fillId="9" borderId="50" xfId="4" applyNumberFormat="1" applyFont="1" applyFill="1" applyBorder="1" applyAlignment="1">
      <alignment horizontal="center"/>
    </xf>
    <xf numFmtId="169" fontId="12" fillId="9" borderId="2" xfId="4" applyNumberFormat="1" applyFont="1" applyFill="1" applyBorder="1" applyAlignment="1">
      <alignment horizontal="center"/>
    </xf>
    <xf numFmtId="169" fontId="12" fillId="9" borderId="5" xfId="4" applyNumberFormat="1" applyFont="1" applyFill="1" applyBorder="1" applyAlignment="1">
      <alignment horizontal="center"/>
    </xf>
    <xf numFmtId="169" fontId="11" fillId="3" borderId="0" xfId="4" applyNumberFormat="1" applyFont="1" applyFill="1" applyBorder="1" applyAlignment="1">
      <alignment horizontal="center"/>
    </xf>
    <xf numFmtId="169" fontId="12" fillId="3" borderId="0" xfId="4" applyNumberFormat="1" applyFont="1" applyFill="1" applyBorder="1"/>
    <xf numFmtId="169" fontId="11" fillId="10" borderId="20" xfId="4" applyNumberFormat="1" applyFont="1" applyFill="1" applyBorder="1" applyAlignment="1">
      <alignment horizontal="center" vertical="center"/>
    </xf>
    <xf numFmtId="169" fontId="11" fillId="10" borderId="5" xfId="4" applyNumberFormat="1" applyFont="1" applyFill="1" applyBorder="1" applyAlignment="1">
      <alignment horizontal="center"/>
    </xf>
    <xf numFmtId="169" fontId="12" fillId="10" borderId="50" xfId="4" applyNumberFormat="1" applyFont="1" applyFill="1" applyBorder="1" applyAlignment="1">
      <alignment horizontal="center"/>
    </xf>
    <xf numFmtId="169" fontId="12" fillId="10" borderId="2" xfId="4" applyNumberFormat="1" applyFont="1" applyFill="1" applyBorder="1" applyAlignment="1">
      <alignment horizontal="center"/>
    </xf>
    <xf numFmtId="169" fontId="1" fillId="10" borderId="2" xfId="4" applyNumberFormat="1" applyFont="1" applyFill="1" applyBorder="1" applyAlignment="1">
      <alignment horizontal="center"/>
    </xf>
    <xf numFmtId="169" fontId="12" fillId="10" borderId="5" xfId="4" applyNumberFormat="1" applyFont="1" applyFill="1" applyBorder="1" applyAlignment="1">
      <alignment horizontal="center"/>
    </xf>
    <xf numFmtId="169" fontId="11" fillId="3" borderId="0" xfId="4" applyNumberFormat="1" applyFont="1" applyFill="1" applyBorder="1"/>
    <xf numFmtId="169" fontId="11" fillId="11" borderId="21" xfId="4" applyNumberFormat="1" applyFont="1" applyFill="1" applyBorder="1" applyAlignment="1">
      <alignment horizontal="center"/>
    </xf>
    <xf numFmtId="169" fontId="12" fillId="11" borderId="50" xfId="4" applyNumberFormat="1" applyFont="1" applyFill="1" applyBorder="1" applyAlignment="1">
      <alignment horizontal="center"/>
    </xf>
    <xf numFmtId="169" fontId="12" fillId="11" borderId="2" xfId="4" applyNumberFormat="1" applyFont="1" applyFill="1" applyBorder="1" applyAlignment="1">
      <alignment horizontal="center"/>
    </xf>
    <xf numFmtId="169" fontId="1" fillId="11" borderId="2" xfId="4" applyNumberFormat="1" applyFont="1" applyFill="1" applyBorder="1" applyAlignment="1">
      <alignment horizontal="center"/>
    </xf>
    <xf numFmtId="169" fontId="12" fillId="11" borderId="5" xfId="4" applyNumberFormat="1" applyFont="1" applyFill="1" applyBorder="1" applyAlignment="1">
      <alignment horizontal="center"/>
    </xf>
    <xf numFmtId="1" fontId="29" fillId="0" borderId="0" xfId="0" applyNumberFormat="1" applyFont="1" applyFill="1" applyBorder="1" applyAlignment="1">
      <alignment horizontal="right" vertical="center"/>
    </xf>
    <xf numFmtId="0" fontId="29" fillId="0" borderId="0" xfId="0" applyFont="1" applyFill="1" applyBorder="1" applyAlignment="1">
      <alignment horizontal="right" vertical="center"/>
    </xf>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29" fillId="0" borderId="0" xfId="0" applyFont="1" applyFill="1" applyBorder="1"/>
    <xf numFmtId="0" fontId="12" fillId="0" borderId="0" xfId="2" applyFont="1" applyFill="1" applyBorder="1"/>
    <xf numFmtId="0" fontId="32" fillId="0" borderId="0" xfId="0" applyFont="1" applyFill="1" applyBorder="1" applyAlignment="1">
      <alignment horizontal="right" vertical="center"/>
    </xf>
    <xf numFmtId="0" fontId="30" fillId="0" borderId="0" xfId="0" applyFont="1" applyBorder="1" applyAlignment="1">
      <alignment wrapText="1"/>
    </xf>
    <xf numFmtId="0" fontId="30" fillId="15" borderId="110" xfId="0" applyFont="1" applyFill="1" applyBorder="1" applyAlignment="1">
      <alignment horizontal="right" vertical="center" wrapText="1"/>
    </xf>
    <xf numFmtId="0" fontId="30" fillId="15" borderId="49" xfId="0" applyFont="1" applyFill="1" applyBorder="1" applyAlignment="1">
      <alignment horizontal="left" vertical="center"/>
    </xf>
    <xf numFmtId="0" fontId="30" fillId="15" borderId="18" xfId="0" applyFont="1" applyFill="1" applyBorder="1" applyAlignment="1">
      <alignment horizontal="right" vertical="center" wrapText="1"/>
    </xf>
    <xf numFmtId="0" fontId="30" fillId="15" borderId="50" xfId="0" applyFont="1" applyFill="1" applyBorder="1" applyAlignment="1">
      <alignment horizontal="right" vertical="center" wrapText="1"/>
    </xf>
    <xf numFmtId="0" fontId="10" fillId="0" borderId="12" xfId="2" applyFont="1" applyFill="1" applyBorder="1"/>
    <xf numFmtId="1" fontId="29" fillId="0" borderId="13" xfId="0" applyNumberFormat="1" applyFont="1" applyBorder="1" applyAlignment="1">
      <alignment horizontal="right" vertical="center"/>
    </xf>
    <xf numFmtId="1" fontId="29" fillId="0" borderId="125" xfId="0" applyNumberFormat="1" applyFont="1" applyBorder="1" applyAlignment="1">
      <alignment horizontal="right" vertical="center"/>
    </xf>
    <xf numFmtId="169" fontId="29" fillId="0" borderId="10" xfId="4" applyNumberFormat="1" applyFont="1" applyBorder="1" applyAlignment="1">
      <alignment horizontal="right" vertical="center"/>
    </xf>
    <xf numFmtId="0" fontId="37" fillId="0" borderId="126" xfId="0" applyFont="1" applyBorder="1" applyAlignment="1">
      <alignment horizontal="center" vertical="center"/>
    </xf>
    <xf numFmtId="0" fontId="36" fillId="0" borderId="1" xfId="0" applyFont="1" applyBorder="1"/>
    <xf numFmtId="0" fontId="10" fillId="0" borderId="9" xfId="2" applyFont="1" applyFill="1" applyBorder="1"/>
    <xf numFmtId="0" fontId="32" fillId="0" borderId="0" xfId="0" applyFont="1" applyFill="1" applyBorder="1" applyAlignment="1"/>
    <xf numFmtId="0" fontId="39" fillId="3" borderId="0" xfId="0" applyFont="1" applyFill="1"/>
    <xf numFmtId="0" fontId="30" fillId="15" borderId="127" xfId="0" applyFont="1" applyFill="1" applyBorder="1" applyAlignment="1">
      <alignment vertical="center"/>
    </xf>
    <xf numFmtId="0" fontId="30" fillId="15" borderId="128" xfId="0" applyFont="1" applyFill="1" applyBorder="1" applyAlignment="1">
      <alignment vertical="center"/>
    </xf>
    <xf numFmtId="0" fontId="29" fillId="15" borderId="128" xfId="0" applyFont="1" applyFill="1" applyBorder="1" applyAlignment="1">
      <alignment horizontal="right" vertical="center"/>
    </xf>
    <xf numFmtId="1" fontId="29" fillId="0" borderId="129" xfId="0" applyNumberFormat="1" applyFont="1" applyBorder="1" applyAlignment="1">
      <alignment horizontal="right" vertical="center"/>
    </xf>
    <xf numFmtId="0" fontId="40" fillId="0" borderId="0" xfId="0" applyFont="1"/>
    <xf numFmtId="0" fontId="41" fillId="0" borderId="4" xfId="0" applyFont="1" applyBorder="1" applyAlignment="1">
      <alignment horizontal="left" vertical="center" wrapText="1"/>
    </xf>
    <xf numFmtId="0" fontId="41" fillId="0" borderId="0" xfId="0" applyFont="1" applyBorder="1" applyAlignment="1">
      <alignment horizontal="center" vertical="center" wrapText="1"/>
    </xf>
    <xf numFmtId="0" fontId="40" fillId="0" borderId="0" xfId="0" applyFont="1" applyBorder="1" applyAlignment="1">
      <alignment vertical="center"/>
    </xf>
    <xf numFmtId="0" fontId="40" fillId="0" borderId="0" xfId="0" applyFont="1" applyBorder="1"/>
    <xf numFmtId="0" fontId="16" fillId="0" borderId="49" xfId="0" applyFont="1" applyBorder="1" applyAlignment="1">
      <alignment wrapText="1"/>
    </xf>
    <xf numFmtId="0" fontId="32" fillId="0" borderId="0" xfId="0" applyFont="1" applyAlignment="1">
      <alignment vertical="center"/>
    </xf>
    <xf numFmtId="0" fontId="2" fillId="0" borderId="0" xfId="0" applyFont="1" applyFill="1" applyAlignment="1"/>
    <xf numFmtId="0" fontId="16" fillId="0" borderId="0" xfId="0" applyFont="1" applyFill="1" applyBorder="1"/>
    <xf numFmtId="0" fontId="40" fillId="0" borderId="0" xfId="0" applyFont="1" applyFill="1" applyBorder="1" applyAlignment="1"/>
    <xf numFmtId="0" fontId="2" fillId="12" borderId="0" xfId="0" applyFont="1" applyFill="1" applyAlignment="1">
      <alignment horizontal="left"/>
    </xf>
    <xf numFmtId="0" fontId="2" fillId="0" borderId="0" xfId="0" applyFont="1" applyFill="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Border="1" applyAlignment="1">
      <alignment horizontal="left" vertical="center"/>
    </xf>
    <xf numFmtId="1" fontId="32" fillId="13" borderId="0" xfId="0" applyNumberFormat="1" applyFont="1" applyFill="1" applyBorder="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105" xfId="0" applyFont="1" applyFill="1" applyBorder="1" applyAlignment="1">
      <alignment vertical="center"/>
    </xf>
    <xf numFmtId="0" fontId="42" fillId="3" borderId="107" xfId="0" applyFont="1" applyFill="1" applyBorder="1" applyAlignment="1">
      <alignment horizontal="left" vertical="center"/>
    </xf>
    <xf numFmtId="0" fontId="42" fillId="3" borderId="13" xfId="0" applyFont="1" applyFill="1" applyBorder="1" applyAlignment="1">
      <alignment horizontal="left" vertical="center"/>
    </xf>
    <xf numFmtId="0" fontId="42" fillId="3" borderId="13" xfId="0" applyFont="1" applyFill="1" applyBorder="1" applyAlignment="1">
      <alignment vertical="center"/>
    </xf>
    <xf numFmtId="0" fontId="42" fillId="3" borderId="62" xfId="0" applyFont="1" applyFill="1" applyBorder="1" applyAlignment="1">
      <alignment vertical="center"/>
    </xf>
    <xf numFmtId="0" fontId="44" fillId="3" borderId="0" xfId="2" applyFont="1" applyFill="1" applyBorder="1"/>
    <xf numFmtId="0" fontId="44" fillId="3" borderId="0" xfId="2" applyFont="1" applyFill="1"/>
    <xf numFmtId="0" fontId="44" fillId="3" borderId="0" xfId="3" applyFont="1" applyFill="1"/>
    <xf numFmtId="0" fontId="44" fillId="3" borderId="0" xfId="0" applyFont="1" applyFill="1"/>
    <xf numFmtId="0" fontId="44" fillId="0" borderId="0" xfId="0" applyFont="1"/>
    <xf numFmtId="0" fontId="43" fillId="0" borderId="0" xfId="0" applyFont="1"/>
    <xf numFmtId="0" fontId="30" fillId="0" borderId="78" xfId="0" applyFont="1" applyBorder="1"/>
    <xf numFmtId="0" fontId="2" fillId="0" borderId="130" xfId="0" applyFont="1" applyBorder="1"/>
    <xf numFmtId="0" fontId="32" fillId="0" borderId="0" xfId="0" applyFont="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0" xfId="0" applyFont="1" applyFill="1" applyBorder="1" applyAlignment="1">
      <alignment vertical="center"/>
    </xf>
    <xf numFmtId="0" fontId="32" fillId="0" borderId="0" xfId="0" applyFont="1" applyBorder="1" applyAlignment="1">
      <alignment vertical="center"/>
    </xf>
    <xf numFmtId="169" fontId="12" fillId="10" borderId="111" xfId="4" applyNumberFormat="1" applyFont="1" applyFill="1" applyBorder="1" applyAlignment="1">
      <alignment horizontal="center"/>
    </xf>
    <xf numFmtId="0" fontId="0" fillId="3" borderId="0" xfId="0" applyFill="1" applyAlignment="1">
      <alignment vertical="top" wrapText="1"/>
    </xf>
    <xf numFmtId="0" fontId="11" fillId="10" borderId="47" xfId="2" applyFont="1" applyFill="1" applyBorder="1" applyAlignment="1">
      <alignment horizontal="center"/>
    </xf>
    <xf numFmtId="0" fontId="11" fillId="11" borderId="47" xfId="2" applyFont="1" applyFill="1" applyBorder="1" applyAlignment="1">
      <alignment horizontal="center"/>
    </xf>
    <xf numFmtId="0" fontId="32" fillId="0" borderId="0" xfId="0" applyFont="1" applyAlignment="1">
      <alignment horizontal="left" vertical="center"/>
    </xf>
    <xf numFmtId="0" fontId="38" fillId="3" borderId="0" xfId="0" applyFont="1" applyFill="1" applyAlignment="1">
      <alignment horizontal="left" vertical="top" wrapText="1"/>
    </xf>
    <xf numFmtId="0" fontId="38" fillId="3" borderId="0" xfId="0" applyFont="1" applyFill="1" applyAlignment="1">
      <alignment vertical="top" wrapText="1"/>
    </xf>
    <xf numFmtId="0" fontId="17" fillId="3" borderId="103" xfId="0" applyFont="1" applyFill="1" applyBorder="1" applyAlignment="1">
      <alignment horizontal="left" vertical="center" wrapText="1"/>
    </xf>
    <xf numFmtId="0" fontId="17" fillId="9" borderId="103" xfId="0" applyFont="1" applyFill="1" applyBorder="1" applyAlignment="1">
      <alignment horizontal="left" vertical="center" wrapText="1"/>
    </xf>
    <xf numFmtId="9" fontId="11" fillId="10" borderId="104" xfId="3" applyNumberFormat="1" applyFont="1" applyFill="1" applyBorder="1" applyAlignment="1">
      <alignment horizontal="center" vertical="center"/>
    </xf>
    <xf numFmtId="9" fontId="11" fillId="11" borderId="104" xfId="3" applyNumberFormat="1" applyFont="1" applyFill="1" applyBorder="1" applyAlignment="1">
      <alignment horizontal="center" vertical="center"/>
    </xf>
    <xf numFmtId="1" fontId="2" fillId="9" borderId="132" xfId="0" applyNumberFormat="1" applyFont="1" applyFill="1" applyBorder="1" applyAlignment="1">
      <alignment horizontal="left" vertical="center"/>
    </xf>
    <xf numFmtId="0" fontId="2" fillId="9" borderId="93" xfId="0" applyFont="1" applyFill="1" applyBorder="1" applyAlignment="1">
      <alignment horizontal="left" vertical="center"/>
    </xf>
    <xf numFmtId="0" fontId="16" fillId="9" borderId="103" xfId="0" applyFont="1" applyFill="1" applyBorder="1" applyAlignment="1">
      <alignment horizontal="left" vertical="center"/>
    </xf>
    <xf numFmtId="0" fontId="2" fillId="3" borderId="95" xfId="0" applyFont="1" applyFill="1" applyBorder="1" applyAlignment="1">
      <alignment horizontal="left" vertical="center"/>
    </xf>
    <xf numFmtId="0" fontId="2" fillId="3" borderId="135" xfId="0" applyFont="1" applyFill="1" applyBorder="1" applyAlignment="1">
      <alignment horizontal="left" vertical="center"/>
    </xf>
    <xf numFmtId="0" fontId="16" fillId="3" borderId="42" xfId="0" applyNumberFormat="1" applyFont="1" applyFill="1" applyBorder="1" applyAlignment="1">
      <alignment horizontal="left" vertical="center"/>
    </xf>
    <xf numFmtId="1" fontId="2" fillId="3" borderId="133" xfId="0" applyNumberFormat="1" applyFont="1" applyFill="1" applyBorder="1" applyAlignment="1">
      <alignment horizontal="left" vertical="center"/>
    </xf>
    <xf numFmtId="1" fontId="2" fillId="3" borderId="96" xfId="0" applyNumberFormat="1" applyFont="1" applyFill="1" applyBorder="1" applyAlignment="1">
      <alignment horizontal="left" vertical="center"/>
    </xf>
    <xf numFmtId="0" fontId="16" fillId="9" borderId="43" xfId="0" applyNumberFormat="1" applyFont="1" applyFill="1" applyBorder="1" applyAlignment="1">
      <alignment horizontal="left" vertical="center"/>
    </xf>
    <xf numFmtId="1" fontId="2" fillId="9" borderId="94" xfId="0" applyNumberFormat="1" applyFont="1" applyFill="1" applyBorder="1" applyAlignment="1">
      <alignment horizontal="left" vertical="center"/>
    </xf>
    <xf numFmtId="11" fontId="29" fillId="0" borderId="0" xfId="0" applyNumberFormat="1" applyFont="1" applyAlignment="1">
      <alignment horizontal="right" vertical="center"/>
    </xf>
    <xf numFmtId="11" fontId="29" fillId="0" borderId="0" xfId="0" applyNumberFormat="1" applyFont="1" applyBorder="1" applyAlignment="1">
      <alignment horizontal="right" vertical="center"/>
    </xf>
    <xf numFmtId="0" fontId="30" fillId="0" borderId="0" xfId="0" applyFont="1" applyFill="1" applyBorder="1" applyAlignment="1">
      <alignment vertical="center"/>
    </xf>
    <xf numFmtId="1" fontId="2" fillId="0" borderId="29" xfId="0" applyNumberFormat="1" applyFont="1" applyFill="1" applyBorder="1" applyAlignment="1">
      <alignment horizontal="left" vertical="center"/>
    </xf>
    <xf numFmtId="1" fontId="2" fillId="0" borderId="28" xfId="0" applyNumberFormat="1" applyFont="1" applyFill="1" applyBorder="1" applyAlignment="1">
      <alignment horizontal="left" vertical="center"/>
    </xf>
    <xf numFmtId="1" fontId="2" fillId="0" borderId="27" xfId="0" applyNumberFormat="1" applyFont="1" applyFill="1" applyBorder="1" applyAlignment="1">
      <alignment horizontal="left" vertical="center"/>
    </xf>
    <xf numFmtId="0" fontId="2" fillId="0" borderId="28" xfId="0" applyFont="1" applyFill="1" applyBorder="1" applyAlignment="1">
      <alignment horizontal="left" vertical="center"/>
    </xf>
    <xf numFmtId="1" fontId="2" fillId="0" borderId="46" xfId="0" applyNumberFormat="1" applyFont="1" applyFill="1" applyBorder="1" applyAlignment="1">
      <alignment horizontal="left" vertical="center"/>
    </xf>
    <xf numFmtId="1" fontId="2" fillId="0" borderId="97" xfId="0" applyNumberFormat="1" applyFont="1" applyFill="1" applyBorder="1" applyAlignment="1">
      <alignment horizontal="left" vertical="center"/>
    </xf>
    <xf numFmtId="1" fontId="2" fillId="0" borderId="96" xfId="0" applyNumberFormat="1" applyFont="1" applyFill="1" applyBorder="1" applyAlignment="1">
      <alignment horizontal="left" vertical="center"/>
    </xf>
    <xf numFmtId="1" fontId="2" fillId="0" borderId="95" xfId="0" applyNumberFormat="1" applyFont="1" applyFill="1" applyBorder="1" applyAlignment="1">
      <alignment horizontal="left" vertical="center"/>
    </xf>
    <xf numFmtId="0" fontId="2" fillId="0" borderId="96" xfId="0" applyFont="1" applyFill="1" applyBorder="1" applyAlignment="1">
      <alignment horizontal="left" vertical="center"/>
    </xf>
    <xf numFmtId="1" fontId="2" fillId="0" borderId="94" xfId="0" applyNumberFormat="1" applyFont="1" applyFill="1" applyBorder="1" applyAlignment="1">
      <alignment horizontal="left" vertical="center"/>
    </xf>
    <xf numFmtId="1" fontId="2" fillId="9" borderId="35" xfId="0" applyNumberFormat="1" applyFont="1" applyFill="1" applyBorder="1" applyAlignment="1">
      <alignment horizontal="left" vertical="center"/>
    </xf>
    <xf numFmtId="1" fontId="2" fillId="3" borderId="35" xfId="0" applyNumberFormat="1" applyFont="1" applyFill="1" applyBorder="1" applyAlignment="1">
      <alignment horizontal="left" vertical="center"/>
    </xf>
    <xf numFmtId="0" fontId="2" fillId="3" borderId="117" xfId="0" applyFont="1" applyFill="1" applyBorder="1" applyAlignment="1">
      <alignment horizontal="left" vertical="center"/>
    </xf>
    <xf numFmtId="1" fontId="2" fillId="9" borderId="75" xfId="0" applyNumberFormat="1" applyFont="1" applyFill="1" applyBorder="1" applyAlignment="1">
      <alignment horizontal="left" vertical="center"/>
    </xf>
    <xf numFmtId="1" fontId="2" fillId="9" borderId="86" xfId="0" applyNumberFormat="1" applyFont="1" applyFill="1" applyBorder="1" applyAlignment="1">
      <alignment horizontal="left" vertical="center"/>
    </xf>
    <xf numFmtId="1" fontId="2" fillId="3" borderId="75" xfId="0" applyNumberFormat="1" applyFont="1" applyFill="1" applyBorder="1" applyAlignment="1">
      <alignment horizontal="left" vertical="center"/>
    </xf>
    <xf numFmtId="1" fontId="2" fillId="3" borderId="99" xfId="0" applyNumberFormat="1" applyFont="1" applyFill="1" applyBorder="1" applyAlignment="1">
      <alignment horizontal="left" vertical="center"/>
    </xf>
    <xf numFmtId="1" fontId="2" fillId="3" borderId="94" xfId="0" applyNumberFormat="1" applyFont="1" applyFill="1" applyBorder="1" applyAlignment="1">
      <alignment horizontal="left" vertical="center"/>
    </xf>
    <xf numFmtId="0" fontId="2" fillId="3" borderId="103" xfId="0" applyFont="1" applyFill="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2" fillId="0" borderId="0" xfId="0" applyFont="1" applyFill="1" applyAlignment="1">
      <alignment vertical="center" wrapText="1"/>
    </xf>
    <xf numFmtId="0" fontId="32" fillId="0" borderId="0" xfId="0" applyFont="1" applyFill="1" applyBorder="1" applyAlignment="1">
      <alignment vertical="center"/>
    </xf>
    <xf numFmtId="0" fontId="0" fillId="0" borderId="0" xfId="0" applyFill="1"/>
    <xf numFmtId="168" fontId="0" fillId="0" borderId="0" xfId="0" applyNumberFormat="1" applyFill="1"/>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30" fillId="15" borderId="110" xfId="0" applyFont="1" applyFill="1" applyBorder="1" applyAlignment="1">
      <alignment horizontal="left" vertical="center"/>
    </xf>
    <xf numFmtId="0" fontId="2" fillId="9" borderId="36" xfId="0" applyFont="1" applyFill="1" applyBorder="1" applyAlignment="1">
      <alignment horizontal="left" vertical="center"/>
    </xf>
    <xf numFmtId="0" fontId="2" fillId="9" borderId="92" xfId="0" applyFont="1" applyFill="1" applyBorder="1" applyAlignment="1">
      <alignment horizontal="left" vertical="center"/>
    </xf>
    <xf numFmtId="0" fontId="2" fillId="9" borderId="122" xfId="0" applyFont="1" applyFill="1" applyBorder="1" applyAlignment="1">
      <alignment horizontal="left" vertical="center"/>
    </xf>
    <xf numFmtId="0" fontId="16" fillId="9" borderId="102" xfId="0" applyFont="1" applyFill="1" applyBorder="1" applyAlignment="1">
      <alignment horizontal="left" vertical="center"/>
    </xf>
    <xf numFmtId="0" fontId="16" fillId="9" borderId="42" xfId="0" applyFont="1" applyFill="1" applyBorder="1" applyAlignment="1">
      <alignment horizontal="left" vertical="center"/>
    </xf>
    <xf numFmtId="0" fontId="16" fillId="9" borderId="52" xfId="0" applyFont="1" applyFill="1" applyBorder="1" applyAlignment="1">
      <alignment horizontal="left" vertical="center"/>
    </xf>
    <xf numFmtId="0" fontId="2" fillId="3" borderId="37" xfId="0" applyFont="1" applyFill="1" applyBorder="1" applyAlignment="1">
      <alignment horizontal="left" vertical="center"/>
    </xf>
    <xf numFmtId="0" fontId="16" fillId="0" borderId="45" xfId="0" applyNumberFormat="1" applyFont="1" applyFill="1" applyBorder="1" applyAlignment="1">
      <alignment horizontal="left" vertical="center"/>
    </xf>
    <xf numFmtId="0" fontId="2" fillId="3" borderId="42" xfId="0" applyFont="1" applyFill="1" applyBorder="1" applyAlignment="1">
      <alignment horizontal="left" vertical="center"/>
    </xf>
    <xf numFmtId="1" fontId="2" fillId="9" borderId="103" xfId="0" applyNumberFormat="1" applyFont="1" applyFill="1" applyBorder="1" applyAlignment="1">
      <alignment horizontal="left" vertical="center"/>
    </xf>
    <xf numFmtId="1" fontId="29" fillId="0" borderId="137" xfId="0" applyNumberFormat="1" applyFont="1" applyBorder="1" applyAlignment="1">
      <alignment horizontal="right" vertical="center"/>
    </xf>
    <xf numFmtId="168" fontId="29" fillId="0" borderId="2" xfId="0" applyNumberFormat="1" applyFont="1" applyBorder="1" applyAlignment="1">
      <alignment horizontal="right" vertical="center"/>
    </xf>
    <xf numFmtId="0" fontId="29" fillId="15" borderId="138" xfId="0" applyFont="1" applyFill="1" applyBorder="1" applyAlignment="1">
      <alignment horizontal="right" vertical="center"/>
    </xf>
    <xf numFmtId="1" fontId="29" fillId="0" borderId="139" xfId="0" applyNumberFormat="1" applyFont="1" applyBorder="1" applyAlignment="1">
      <alignment horizontal="right" vertical="center"/>
    </xf>
    <xf numFmtId="0" fontId="29" fillId="0" borderId="78" xfId="0" applyFont="1" applyBorder="1" applyAlignment="1">
      <alignment horizontal="right" vertical="center"/>
    </xf>
    <xf numFmtId="0" fontId="29" fillId="0" borderId="118" xfId="0" applyFont="1" applyBorder="1" applyAlignment="1">
      <alignment horizontal="right" vertical="center"/>
    </xf>
    <xf numFmtId="0" fontId="29" fillId="0" borderId="50" xfId="0" applyFont="1" applyBorder="1" applyAlignment="1">
      <alignment horizontal="right" vertical="center"/>
    </xf>
    <xf numFmtId="0" fontId="29" fillId="0" borderId="2" xfId="0" applyFont="1" applyBorder="1" applyAlignment="1">
      <alignment horizontal="right" vertical="center"/>
    </xf>
    <xf numFmtId="1" fontId="29" fillId="0" borderId="2" xfId="0" applyNumberFormat="1" applyFont="1" applyBorder="1" applyAlignment="1">
      <alignment horizontal="right" vertical="center" wrapText="1"/>
    </xf>
    <xf numFmtId="1" fontId="29" fillId="0" borderId="5" xfId="0" applyNumberFormat="1" applyFont="1" applyBorder="1" applyAlignment="1">
      <alignment horizontal="right" vertical="center" wrapText="1"/>
    </xf>
    <xf numFmtId="0" fontId="30" fillId="15" borderId="18" xfId="0" applyFont="1" applyFill="1" applyBorder="1" applyAlignment="1">
      <alignment horizontal="right" vertical="center"/>
    </xf>
    <xf numFmtId="0" fontId="30" fillId="15" borderId="50" xfId="0" applyFont="1" applyFill="1" applyBorder="1" applyAlignment="1">
      <alignment horizontal="right" vertical="center"/>
    </xf>
    <xf numFmtId="1" fontId="29" fillId="0" borderId="2" xfId="0" applyNumberFormat="1" applyFont="1" applyBorder="1" applyAlignment="1">
      <alignment horizontal="right" vertical="center"/>
    </xf>
    <xf numFmtId="0" fontId="32" fillId="0" borderId="1" xfId="0" applyFont="1" applyFill="1" applyBorder="1" applyAlignment="1">
      <alignment horizontal="left"/>
    </xf>
    <xf numFmtId="0" fontId="32" fillId="0" borderId="0" xfId="0" applyFont="1" applyFill="1" applyBorder="1" applyAlignment="1">
      <alignment horizontal="left"/>
    </xf>
    <xf numFmtId="0" fontId="32" fillId="0" borderId="1" xfId="0" applyFont="1" applyFill="1" applyBorder="1" applyAlignment="1">
      <alignment horizontal="left" vertical="center"/>
    </xf>
    <xf numFmtId="0" fontId="32" fillId="0" borderId="0" xfId="0" applyFont="1" applyFill="1" applyBorder="1" applyAlignment="1">
      <alignment horizontal="left" vertical="center"/>
    </xf>
    <xf numFmtId="0" fontId="39" fillId="0" borderId="1" xfId="0" applyFont="1" applyFill="1" applyBorder="1" applyAlignment="1">
      <alignment horizontal="left" vertical="center"/>
    </xf>
    <xf numFmtId="0" fontId="39" fillId="0" borderId="0" xfId="0" applyFont="1" applyFill="1" applyBorder="1" applyAlignment="1">
      <alignment horizontal="left" vertical="center"/>
    </xf>
    <xf numFmtId="0" fontId="30" fillId="15" borderId="127" xfId="0" applyFont="1" applyFill="1" applyBorder="1" applyAlignment="1">
      <alignment horizontal="left" vertical="center"/>
    </xf>
    <xf numFmtId="0" fontId="30" fillId="15" borderId="128" xfId="0" applyFont="1" applyFill="1" applyBorder="1" applyAlignment="1">
      <alignment horizontal="left" vertical="center"/>
    </xf>
    <xf numFmtId="0" fontId="30" fillId="15" borderId="50" xfId="0" applyFont="1" applyFill="1" applyBorder="1" applyAlignment="1">
      <alignment horizontal="left" vertical="center"/>
    </xf>
    <xf numFmtId="1" fontId="29" fillId="0" borderId="50" xfId="0" applyNumberFormat="1" applyFont="1" applyBorder="1" applyAlignment="1">
      <alignment horizontal="right" vertical="center"/>
    </xf>
    <xf numFmtId="1" fontId="29" fillId="0" borderId="14" xfId="0" applyNumberFormat="1" applyFont="1" applyBorder="1" applyAlignment="1">
      <alignment horizontal="right" vertical="center"/>
    </xf>
    <xf numFmtId="1" fontId="29" fillId="0" borderId="140" xfId="0" applyNumberFormat="1" applyFont="1" applyBorder="1" applyAlignment="1">
      <alignment horizontal="right" vertical="center"/>
    </xf>
    <xf numFmtId="0" fontId="29" fillId="0" borderId="64" xfId="0" applyFont="1" applyBorder="1" applyAlignment="1">
      <alignment horizontal="right" vertical="center"/>
    </xf>
    <xf numFmtId="0" fontId="29" fillId="0" borderId="65" xfId="0" applyFont="1" applyBorder="1" applyAlignment="1">
      <alignment horizontal="right" vertical="center"/>
    </xf>
    <xf numFmtId="0" fontId="29" fillId="0" borderId="69" xfId="0" applyFont="1" applyBorder="1" applyAlignment="1">
      <alignment horizontal="right" vertical="center"/>
    </xf>
    <xf numFmtId="0" fontId="29" fillId="0" borderId="66" xfId="0" applyFont="1" applyBorder="1" applyAlignment="1">
      <alignment horizontal="right" vertical="center"/>
    </xf>
    <xf numFmtId="0" fontId="29" fillId="0" borderId="141" xfId="0" applyFont="1" applyBorder="1" applyAlignment="1">
      <alignment horizontal="right" vertic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164" fontId="12" fillId="14" borderId="142" xfId="3" applyNumberFormat="1" applyFont="1" applyFill="1" applyBorder="1" applyAlignment="1">
      <alignment horizontal="left" vertical="center"/>
    </xf>
    <xf numFmtId="0" fontId="45" fillId="16" borderId="143" xfId="0" applyNumberFormat="1" applyFont="1" applyFill="1" applyBorder="1" applyAlignment="1" applyProtection="1">
      <alignment horizontal="left" vertical="center"/>
    </xf>
    <xf numFmtId="0" fontId="46" fillId="17" borderId="144" xfId="0" applyNumberFormat="1" applyFont="1" applyFill="1" applyBorder="1" applyAlignment="1" applyProtection="1">
      <alignment horizontal="left" vertical="center"/>
    </xf>
    <xf numFmtId="0" fontId="47" fillId="18" borderId="145" xfId="0" applyNumberFormat="1" applyFont="1" applyFill="1" applyBorder="1" applyAlignment="1" applyProtection="1">
      <alignment horizontal="left" vertical="center"/>
    </xf>
    <xf numFmtId="0" fontId="48" fillId="19" borderId="146" xfId="0" applyNumberFormat="1" applyFont="1" applyFill="1" applyBorder="1" applyAlignment="1" applyProtection="1">
      <alignment horizontal="left" vertical="center"/>
    </xf>
    <xf numFmtId="0" fontId="49" fillId="20" borderId="147" xfId="0" applyNumberFormat="1" applyFont="1" applyFill="1" applyBorder="1" applyAlignment="1" applyProtection="1">
      <alignment horizontal="left" vertical="center"/>
    </xf>
    <xf numFmtId="0" fontId="50" fillId="21" borderId="148" xfId="0" applyNumberFormat="1" applyFont="1" applyFill="1" applyBorder="1" applyAlignment="1" applyProtection="1">
      <alignment horizontal="left" vertical="center"/>
    </xf>
    <xf numFmtId="1" fontId="51" fillId="22" borderId="149" xfId="0" applyNumberFormat="1" applyFont="1" applyFill="1" applyBorder="1" applyAlignment="1" applyProtection="1">
      <alignment horizontal="left" vertical="center"/>
    </xf>
    <xf numFmtId="0" fontId="52" fillId="23" borderId="150" xfId="0" applyNumberFormat="1" applyFont="1" applyFill="1" applyBorder="1" applyAlignment="1" applyProtection="1">
      <alignment horizontal="left" vertical="center"/>
    </xf>
    <xf numFmtId="1" fontId="53" fillId="24" borderId="151" xfId="0" applyNumberFormat="1" applyFont="1" applyFill="1" applyBorder="1" applyAlignment="1" applyProtection="1">
      <alignment horizontal="left" vertical="center"/>
    </xf>
    <xf numFmtId="0" fontId="54" fillId="25" borderId="152" xfId="0" applyNumberFormat="1" applyFont="1" applyFill="1" applyBorder="1" applyAlignment="1" applyProtection="1">
      <alignment horizontal="left" vertical="center"/>
    </xf>
    <xf numFmtId="1" fontId="55" fillId="26" borderId="153" xfId="0" applyNumberFormat="1" applyFont="1" applyFill="1" applyBorder="1" applyAlignment="1" applyProtection="1">
      <alignment horizontal="left" vertical="center"/>
    </xf>
    <xf numFmtId="1" fontId="56" fillId="27" borderId="154" xfId="0" applyNumberFormat="1" applyFont="1" applyFill="1" applyBorder="1" applyAlignment="1" applyProtection="1">
      <alignment horizontal="left" vertical="center"/>
    </xf>
    <xf numFmtId="1" fontId="57" fillId="28" borderId="155" xfId="0" applyNumberFormat="1" applyFont="1" applyFill="1" applyBorder="1" applyAlignment="1" applyProtection="1">
      <alignment horizontal="left" vertical="center"/>
    </xf>
    <xf numFmtId="1" fontId="58" fillId="29" borderId="156" xfId="0" applyNumberFormat="1" applyFont="1" applyFill="1" applyBorder="1" applyAlignment="1" applyProtection="1">
      <alignment horizontal="left" vertical="center"/>
    </xf>
    <xf numFmtId="1" fontId="59" fillId="30" borderId="157" xfId="0" applyNumberFormat="1" applyFont="1" applyFill="1" applyBorder="1" applyAlignment="1" applyProtection="1">
      <alignment horizontal="left" vertical="center"/>
    </xf>
    <xf numFmtId="1" fontId="60" fillId="31" borderId="158" xfId="0" applyNumberFormat="1" applyFont="1" applyFill="1" applyBorder="1" applyAlignment="1" applyProtection="1">
      <alignment horizontal="left" vertical="center"/>
    </xf>
    <xf numFmtId="1" fontId="61" fillId="32" borderId="159" xfId="0" applyNumberFormat="1" applyFont="1" applyFill="1" applyBorder="1" applyAlignment="1" applyProtection="1">
      <alignment horizontal="left" vertical="center"/>
    </xf>
    <xf numFmtId="0" fontId="62" fillId="33" borderId="160" xfId="0" applyNumberFormat="1" applyFont="1" applyFill="1" applyBorder="1" applyAlignment="1" applyProtection="1">
      <alignment horizontal="left" vertical="center"/>
    </xf>
    <xf numFmtId="0" fontId="63" fillId="34" borderId="161" xfId="0" applyNumberFormat="1" applyFont="1" applyFill="1" applyBorder="1" applyAlignment="1" applyProtection="1">
      <alignment horizontal="left" vertical="center"/>
    </xf>
    <xf numFmtId="0" fontId="64" fillId="35" borderId="162" xfId="0" applyNumberFormat="1" applyFont="1" applyFill="1" applyBorder="1" applyAlignment="1" applyProtection="1">
      <alignment horizontal="left" vertical="center"/>
    </xf>
    <xf numFmtId="0" fontId="65" fillId="36" borderId="163" xfId="0" applyNumberFormat="1" applyFont="1" applyFill="1" applyBorder="1" applyAlignment="1" applyProtection="1">
      <alignment horizontal="left" vertical="center"/>
    </xf>
    <xf numFmtId="0" fontId="66" fillId="37" borderId="164" xfId="0" applyNumberFormat="1" applyFont="1" applyFill="1" applyBorder="1" applyAlignment="1" applyProtection="1">
      <alignment horizontal="left" vertical="center"/>
    </xf>
    <xf numFmtId="0" fontId="67" fillId="0" borderId="165" xfId="0" applyNumberFormat="1" applyFont="1" applyBorder="1" applyAlignment="1" applyProtection="1">
      <alignment horizontal="left" vertical="center"/>
    </xf>
    <xf numFmtId="1" fontId="68" fillId="0" borderId="166" xfId="0" applyNumberFormat="1" applyFont="1" applyBorder="1" applyAlignment="1" applyProtection="1">
      <alignment horizontal="left" vertical="center"/>
    </xf>
    <xf numFmtId="0" fontId="69" fillId="0" borderId="167" xfId="0" applyNumberFormat="1" applyFont="1" applyBorder="1" applyAlignment="1" applyProtection="1">
      <alignment horizontal="left" vertical="center"/>
    </xf>
    <xf numFmtId="1" fontId="70" fillId="0" borderId="168" xfId="0" applyNumberFormat="1" applyFont="1" applyBorder="1" applyAlignment="1" applyProtection="1">
      <alignment horizontal="left" vertical="center"/>
    </xf>
    <xf numFmtId="0" fontId="71" fillId="0" borderId="169" xfId="0" applyNumberFormat="1" applyFont="1" applyBorder="1" applyAlignment="1" applyProtection="1">
      <alignment horizontal="left" vertical="center"/>
    </xf>
    <xf numFmtId="1" fontId="72" fillId="0" borderId="170" xfId="0" applyNumberFormat="1" applyFont="1" applyBorder="1" applyAlignment="1" applyProtection="1">
      <alignment horizontal="left" vertical="center"/>
    </xf>
    <xf numFmtId="1" fontId="73" fillId="0" borderId="171" xfId="0" applyNumberFormat="1" applyFont="1" applyBorder="1" applyAlignment="1" applyProtection="1">
      <alignment horizontal="left" vertical="center"/>
    </xf>
    <xf numFmtId="1" fontId="74" fillId="0" borderId="172" xfId="0" applyNumberFormat="1" applyFont="1" applyBorder="1" applyAlignment="1" applyProtection="1">
      <alignment horizontal="left" vertical="center"/>
    </xf>
    <xf numFmtId="1" fontId="75" fillId="0" borderId="173" xfId="0" applyNumberFormat="1" applyFont="1" applyBorder="1" applyAlignment="1" applyProtection="1">
      <alignment horizontal="left" vertical="center"/>
    </xf>
    <xf numFmtId="1" fontId="76" fillId="0" borderId="174" xfId="0" applyNumberFormat="1" applyFont="1" applyBorder="1" applyAlignment="1" applyProtection="1">
      <alignment horizontal="left" vertical="center"/>
    </xf>
    <xf numFmtId="1" fontId="77" fillId="0" borderId="175" xfId="0" applyNumberFormat="1" applyFont="1" applyBorder="1" applyAlignment="1" applyProtection="1">
      <alignment horizontal="left" vertical="center"/>
    </xf>
    <xf numFmtId="1" fontId="78" fillId="0" borderId="176" xfId="0" applyNumberFormat="1" applyFont="1" applyBorder="1" applyAlignment="1" applyProtection="1">
      <alignment horizontal="left" vertical="center"/>
    </xf>
    <xf numFmtId="1" fontId="79" fillId="38" borderId="177" xfId="0" applyNumberFormat="1" applyFont="1" applyFill="1" applyBorder="1" applyAlignment="1" applyProtection="1">
      <alignment horizontal="left" vertical="center"/>
    </xf>
    <xf numFmtId="0" fontId="80" fillId="39" borderId="178" xfId="0" applyNumberFormat="1" applyFont="1" applyFill="1" applyBorder="1" applyAlignment="1" applyProtection="1">
      <alignment horizontal="left" vertical="center"/>
    </xf>
    <xf numFmtId="0" fontId="81" fillId="40" borderId="179" xfId="0" applyNumberFormat="1" applyFont="1" applyFill="1" applyBorder="1" applyAlignment="1" applyProtection="1">
      <alignment horizontal="left" vertical="center"/>
    </xf>
    <xf numFmtId="0" fontId="82" fillId="41" borderId="180" xfId="0" applyNumberFormat="1" applyFont="1" applyFill="1" applyBorder="1" applyAlignment="1" applyProtection="1">
      <alignment horizontal="left" vertical="center"/>
    </xf>
    <xf numFmtId="0" fontId="83" fillId="42" borderId="181" xfId="0" applyNumberFormat="1" applyFont="1" applyFill="1" applyBorder="1" applyAlignment="1" applyProtection="1">
      <alignment horizontal="left" vertical="center"/>
    </xf>
    <xf numFmtId="0" fontId="84" fillId="43" borderId="182" xfId="0" applyNumberFormat="1" applyFont="1" applyFill="1" applyBorder="1" applyAlignment="1" applyProtection="1">
      <alignment horizontal="left" vertical="center"/>
    </xf>
    <xf numFmtId="0" fontId="85" fillId="44" borderId="183" xfId="0" applyNumberFormat="1" applyFont="1" applyFill="1" applyBorder="1" applyAlignment="1" applyProtection="1">
      <alignment horizontal="left" vertical="center"/>
    </xf>
    <xf numFmtId="1" fontId="86" fillId="45" borderId="184" xfId="0" applyNumberFormat="1" applyFont="1" applyFill="1" applyBorder="1" applyAlignment="1" applyProtection="1">
      <alignment horizontal="left" vertical="center"/>
    </xf>
    <xf numFmtId="0" fontId="87" fillId="46" borderId="185" xfId="0" applyNumberFormat="1" applyFont="1" applyFill="1" applyBorder="1" applyAlignment="1" applyProtection="1">
      <alignment horizontal="left" vertical="center"/>
    </xf>
    <xf numFmtId="1" fontId="88" fillId="47" borderId="186" xfId="0" applyNumberFormat="1" applyFont="1" applyFill="1" applyBorder="1" applyAlignment="1" applyProtection="1">
      <alignment horizontal="left" vertical="center"/>
    </xf>
    <xf numFmtId="0" fontId="89" fillId="48" borderId="187" xfId="0" applyNumberFormat="1" applyFont="1" applyFill="1" applyBorder="1" applyAlignment="1" applyProtection="1">
      <alignment horizontal="left" vertical="center"/>
    </xf>
    <xf numFmtId="1" fontId="90" fillId="49" borderId="188" xfId="0" applyNumberFormat="1" applyFont="1" applyFill="1" applyBorder="1" applyAlignment="1" applyProtection="1">
      <alignment horizontal="left" vertical="center"/>
    </xf>
    <xf numFmtId="1" fontId="91" fillId="50" borderId="189" xfId="0" applyNumberFormat="1" applyFont="1" applyFill="1" applyBorder="1" applyAlignment="1" applyProtection="1">
      <alignment horizontal="left" vertical="center"/>
    </xf>
    <xf numFmtId="1" fontId="92" fillId="51" borderId="190" xfId="0" applyNumberFormat="1" applyFont="1" applyFill="1" applyBorder="1" applyAlignment="1" applyProtection="1">
      <alignment horizontal="left" vertical="center"/>
    </xf>
    <xf numFmtId="1" fontId="93" fillId="52" borderId="191" xfId="0" applyNumberFormat="1" applyFont="1" applyFill="1" applyBorder="1" applyAlignment="1" applyProtection="1">
      <alignment horizontal="left" vertical="center"/>
    </xf>
    <xf numFmtId="1" fontId="94" fillId="53" borderId="192" xfId="0" applyNumberFormat="1" applyFont="1" applyFill="1" applyBorder="1" applyAlignment="1" applyProtection="1">
      <alignment horizontal="left" vertical="center"/>
    </xf>
    <xf numFmtId="1" fontId="95" fillId="54" borderId="193" xfId="0" applyNumberFormat="1" applyFont="1" applyFill="1" applyBorder="1" applyAlignment="1" applyProtection="1">
      <alignment horizontal="left" vertical="center"/>
    </xf>
    <xf numFmtId="1" fontId="96" fillId="55" borderId="194" xfId="0" applyNumberFormat="1" applyFont="1" applyFill="1" applyBorder="1" applyAlignment="1" applyProtection="1">
      <alignment horizontal="left" vertical="center"/>
    </xf>
    <xf numFmtId="0" fontId="97" fillId="56" borderId="195" xfId="0" applyNumberFormat="1" applyFont="1" applyFill="1" applyBorder="1" applyAlignment="1" applyProtection="1">
      <alignment horizontal="left" vertical="center"/>
    </xf>
    <xf numFmtId="1" fontId="98" fillId="57" borderId="196" xfId="0" applyNumberFormat="1" applyFont="1" applyFill="1" applyBorder="1" applyAlignment="1" applyProtection="1">
      <alignment horizontal="left" vertical="center"/>
    </xf>
    <xf numFmtId="0" fontId="99" fillId="58" borderId="197" xfId="0" applyNumberFormat="1" applyFont="1" applyFill="1" applyBorder="1" applyAlignment="1" applyProtection="1">
      <alignment horizontal="left" vertical="center"/>
    </xf>
    <xf numFmtId="1" fontId="100" fillId="59" borderId="198" xfId="0" applyNumberFormat="1" applyFont="1" applyFill="1" applyBorder="1" applyAlignment="1" applyProtection="1">
      <alignment horizontal="left" vertical="center"/>
    </xf>
    <xf numFmtId="0" fontId="101" fillId="60" borderId="199" xfId="0" applyNumberFormat="1" applyFont="1" applyFill="1" applyBorder="1" applyAlignment="1" applyProtection="1">
      <alignment horizontal="left" vertical="center"/>
    </xf>
    <xf numFmtId="0" fontId="102" fillId="61" borderId="200" xfId="0" applyNumberFormat="1" applyFont="1" applyFill="1" applyBorder="1" applyAlignment="1" applyProtection="1">
      <alignment horizontal="left" vertical="center"/>
    </xf>
    <xf numFmtId="0" fontId="103" fillId="62" borderId="201" xfId="0" applyNumberFormat="1" applyFont="1" applyFill="1" applyBorder="1" applyAlignment="1" applyProtection="1">
      <alignment horizontal="left" vertical="center"/>
    </xf>
    <xf numFmtId="1" fontId="104" fillId="63" borderId="202" xfId="0" applyNumberFormat="1" applyFont="1" applyFill="1" applyBorder="1" applyAlignment="1" applyProtection="1">
      <alignment horizontal="left" vertical="center"/>
    </xf>
    <xf numFmtId="0" fontId="105" fillId="64" borderId="203" xfId="0" applyNumberFormat="1" applyFont="1" applyFill="1" applyBorder="1" applyAlignment="1" applyProtection="1">
      <alignment horizontal="left" vertical="center"/>
    </xf>
    <xf numFmtId="0" fontId="106" fillId="65" borderId="204" xfId="0" applyNumberFormat="1" applyFont="1" applyFill="1" applyBorder="1" applyAlignment="1" applyProtection="1">
      <alignment horizontal="left" vertical="center"/>
    </xf>
    <xf numFmtId="0" fontId="107" fillId="66" borderId="205" xfId="0" applyNumberFormat="1" applyFont="1" applyFill="1" applyBorder="1" applyAlignment="1" applyProtection="1">
      <alignment horizontal="left" vertical="center"/>
    </xf>
    <xf numFmtId="0" fontId="108" fillId="67" borderId="206" xfId="0" applyNumberFormat="1" applyFont="1" applyFill="1" applyBorder="1" applyAlignment="1" applyProtection="1">
      <alignment horizontal="left" vertical="center"/>
    </xf>
    <xf numFmtId="0" fontId="109" fillId="68" borderId="207" xfId="0" applyNumberFormat="1" applyFont="1" applyFill="1" applyBorder="1" applyAlignment="1" applyProtection="1">
      <alignment horizontal="left" vertical="center"/>
    </xf>
    <xf numFmtId="1" fontId="110" fillId="69" borderId="208" xfId="0" applyNumberFormat="1" applyFont="1" applyFill="1" applyBorder="1" applyAlignment="1" applyProtection="1">
      <alignment horizontal="left" vertical="center"/>
    </xf>
    <xf numFmtId="0" fontId="111" fillId="70" borderId="209" xfId="0" applyNumberFormat="1" applyFont="1" applyFill="1" applyBorder="1" applyAlignment="1" applyProtection="1">
      <alignment horizontal="left" vertical="center"/>
    </xf>
    <xf numFmtId="1" fontId="112" fillId="71" borderId="210" xfId="0" applyNumberFormat="1" applyFont="1" applyFill="1" applyBorder="1" applyAlignment="1" applyProtection="1">
      <alignment horizontal="left" vertical="center"/>
    </xf>
    <xf numFmtId="0" fontId="113" fillId="72" borderId="211" xfId="0" applyNumberFormat="1" applyFont="1" applyFill="1" applyBorder="1" applyAlignment="1" applyProtection="1">
      <alignment horizontal="left" vertical="center"/>
    </xf>
    <xf numFmtId="0" fontId="114" fillId="73" borderId="212" xfId="0" applyNumberFormat="1" applyFont="1" applyFill="1" applyBorder="1" applyAlignment="1" applyProtection="1">
      <alignment horizontal="left" vertical="center"/>
    </xf>
    <xf numFmtId="165" fontId="115" fillId="0" borderId="213" xfId="0" applyNumberFormat="1" applyFont="1" applyBorder="1" applyAlignment="1" applyProtection="1">
      <alignment horizontal="right" vertical="center" wrapText="1"/>
    </xf>
    <xf numFmtId="165" fontId="116" fillId="0" borderId="214" xfId="0" applyNumberFormat="1" applyFont="1" applyBorder="1" applyAlignment="1" applyProtection="1">
      <alignment horizontal="right" vertical="center" wrapText="1"/>
    </xf>
    <xf numFmtId="165" fontId="117" fillId="0" borderId="215" xfId="0" applyNumberFormat="1" applyFont="1" applyBorder="1" applyAlignment="1" applyProtection="1">
      <alignment horizontal="right" vertical="center" wrapText="1"/>
    </xf>
    <xf numFmtId="165" fontId="118" fillId="0" borderId="216" xfId="0" applyNumberFormat="1" applyFont="1" applyBorder="1" applyAlignment="1" applyProtection="1">
      <alignment horizontal="right" vertical="center" wrapText="1"/>
    </xf>
    <xf numFmtId="165" fontId="119" fillId="0" borderId="217" xfId="0" applyNumberFormat="1" applyFont="1" applyBorder="1" applyAlignment="1" applyProtection="1">
      <alignment horizontal="right" vertical="center" wrapText="1"/>
    </xf>
    <xf numFmtId="165" fontId="120" fillId="0" borderId="218" xfId="0" applyNumberFormat="1" applyFont="1" applyBorder="1" applyAlignment="1" applyProtection="1">
      <alignment horizontal="right" vertical="center" wrapText="1"/>
    </xf>
    <xf numFmtId="165" fontId="121" fillId="0" borderId="219" xfId="0" applyNumberFormat="1" applyFont="1" applyBorder="1" applyAlignment="1" applyProtection="1">
      <alignment horizontal="right" vertical="center" wrapText="1"/>
    </xf>
    <xf numFmtId="165" fontId="122" fillId="0" borderId="220" xfId="0" applyNumberFormat="1" applyFont="1" applyBorder="1" applyAlignment="1" applyProtection="1">
      <alignment horizontal="right" vertical="center" wrapText="1"/>
    </xf>
    <xf numFmtId="168" fontId="123" fillId="0" borderId="221" xfId="0" applyNumberFormat="1" applyFont="1" applyBorder="1" applyAlignment="1" applyProtection="1">
      <alignment horizontal="right" vertical="center" wrapText="1"/>
    </xf>
    <xf numFmtId="168" fontId="124" fillId="0" borderId="222" xfId="0" applyNumberFormat="1" applyFont="1" applyBorder="1" applyAlignment="1" applyProtection="1">
      <alignment horizontal="right" vertical="center" wrapText="1"/>
    </xf>
    <xf numFmtId="168" fontId="125" fillId="0" borderId="223" xfId="0" applyNumberFormat="1" applyFont="1" applyBorder="1" applyAlignment="1" applyProtection="1">
      <alignment horizontal="right" vertical="center" wrapText="1"/>
    </xf>
    <xf numFmtId="168" fontId="126" fillId="0" borderId="224" xfId="0" applyNumberFormat="1" applyFont="1" applyBorder="1" applyAlignment="1" applyProtection="1">
      <alignment horizontal="right" vertical="center" wrapText="1"/>
    </xf>
    <xf numFmtId="164" fontId="127" fillId="74" borderId="225" xfId="0" applyNumberFormat="1" applyFont="1" applyFill="1" applyBorder="1" applyAlignment="1" applyProtection="1">
      <alignment horizontal="center"/>
    </xf>
    <xf numFmtId="164" fontId="128" fillId="75" borderId="226" xfId="0" applyNumberFormat="1" applyFont="1" applyFill="1" applyBorder="1" applyAlignment="1" applyProtection="1">
      <alignment horizontal="center"/>
    </xf>
    <xf numFmtId="164" fontId="129" fillId="76" borderId="227" xfId="0" applyNumberFormat="1" applyFont="1" applyFill="1" applyBorder="1" applyAlignment="1" applyProtection="1">
      <alignment horizontal="center"/>
    </xf>
    <xf numFmtId="164" fontId="130" fillId="77" borderId="228" xfId="0" applyNumberFormat="1" applyFont="1" applyFill="1" applyBorder="1" applyAlignment="1" applyProtection="1">
      <alignment horizontal="center"/>
    </xf>
    <xf numFmtId="164" fontId="131" fillId="78" borderId="229" xfId="0" applyNumberFormat="1" applyFont="1" applyFill="1" applyBorder="1" applyAlignment="1" applyProtection="1">
      <alignment horizontal="center"/>
    </xf>
    <xf numFmtId="164" fontId="132" fillId="79" borderId="230" xfId="0" applyNumberFormat="1" applyFont="1" applyFill="1" applyBorder="1" applyAlignment="1" applyProtection="1">
      <alignment horizontal="center"/>
    </xf>
    <xf numFmtId="164" fontId="133" fillId="80" borderId="231" xfId="0" applyNumberFormat="1" applyFont="1" applyFill="1" applyBorder="1" applyAlignment="1" applyProtection="1">
      <alignment horizontal="center"/>
    </xf>
    <xf numFmtId="164" fontId="134" fillId="81" borderId="232" xfId="0" applyNumberFormat="1" applyFont="1" applyFill="1" applyBorder="1" applyAlignment="1" applyProtection="1">
      <alignment horizontal="center"/>
    </xf>
    <xf numFmtId="164" fontId="135" fillId="82" borderId="233" xfId="0" applyNumberFormat="1" applyFont="1" applyFill="1" applyBorder="1" applyAlignment="1" applyProtection="1">
      <alignment horizontal="center"/>
    </xf>
    <xf numFmtId="164" fontId="136" fillId="83" borderId="234" xfId="0" applyNumberFormat="1" applyFont="1" applyFill="1" applyBorder="1" applyAlignment="1" applyProtection="1">
      <alignment horizontal="center"/>
    </xf>
    <xf numFmtId="164" fontId="137" fillId="84" borderId="235" xfId="0" applyNumberFormat="1" applyFont="1" applyFill="1" applyBorder="1" applyAlignment="1" applyProtection="1">
      <alignment horizontal="center"/>
    </xf>
    <xf numFmtId="164" fontId="138" fillId="85" borderId="236" xfId="0" applyNumberFormat="1" applyFont="1" applyFill="1" applyBorder="1" applyAlignment="1" applyProtection="1">
      <alignment horizontal="center"/>
    </xf>
    <xf numFmtId="164" fontId="139" fillId="86" borderId="237" xfId="0" applyNumberFormat="1" applyFont="1" applyFill="1" applyBorder="1" applyAlignment="1" applyProtection="1">
      <alignment horizontal="center"/>
    </xf>
    <xf numFmtId="164" fontId="140" fillId="87" borderId="238" xfId="0" applyNumberFormat="1" applyFont="1" applyFill="1" applyBorder="1" applyAlignment="1" applyProtection="1">
      <alignment horizontal="center"/>
    </xf>
    <xf numFmtId="164" fontId="141" fillId="88" borderId="239" xfId="0" applyNumberFormat="1" applyFont="1" applyFill="1" applyBorder="1" applyAlignment="1" applyProtection="1">
      <alignment horizontal="center"/>
    </xf>
    <xf numFmtId="164" fontId="142" fillId="89" borderId="240" xfId="0" applyNumberFormat="1" applyFont="1" applyFill="1" applyBorder="1" applyAlignment="1" applyProtection="1">
      <alignment horizontal="center"/>
    </xf>
    <xf numFmtId="164" fontId="143" fillId="90" borderId="241" xfId="0" applyNumberFormat="1" applyFont="1" applyFill="1" applyBorder="1" applyAlignment="1" applyProtection="1">
      <alignment horizontal="center"/>
    </xf>
    <xf numFmtId="164" fontId="144" fillId="91" borderId="242" xfId="0" applyNumberFormat="1" applyFont="1" applyFill="1" applyBorder="1" applyAlignment="1" applyProtection="1">
      <alignment horizontal="center"/>
    </xf>
    <xf numFmtId="164" fontId="145" fillId="92" borderId="243" xfId="0" applyNumberFormat="1" applyFont="1" applyFill="1" applyBorder="1" applyAlignment="1" applyProtection="1">
      <alignment horizontal="center"/>
    </xf>
    <xf numFmtId="164" fontId="146" fillId="93" borderId="244" xfId="0" applyNumberFormat="1" applyFont="1" applyFill="1" applyBorder="1" applyAlignment="1" applyProtection="1">
      <alignment horizontal="center"/>
    </xf>
    <xf numFmtId="164" fontId="147" fillId="94" borderId="245" xfId="0" applyNumberFormat="1" applyFont="1" applyFill="1" applyBorder="1" applyAlignment="1" applyProtection="1">
      <alignment horizontal="center"/>
    </xf>
    <xf numFmtId="164" fontId="148" fillId="95" borderId="246" xfId="0" applyNumberFormat="1" applyFont="1" applyFill="1" applyBorder="1" applyAlignment="1" applyProtection="1">
      <alignment horizontal="center"/>
    </xf>
    <xf numFmtId="164" fontId="149" fillId="96" borderId="247" xfId="0" applyNumberFormat="1" applyFont="1" applyFill="1" applyBorder="1" applyAlignment="1" applyProtection="1">
      <alignment horizontal="center"/>
    </xf>
    <xf numFmtId="164" fontId="150" fillId="97" borderId="248" xfId="0" applyNumberFormat="1" applyFont="1" applyFill="1" applyBorder="1" applyAlignment="1" applyProtection="1">
      <alignment horizontal="center"/>
    </xf>
    <xf numFmtId="164" fontId="151" fillId="98" borderId="249" xfId="0" applyNumberFormat="1" applyFont="1" applyFill="1" applyBorder="1" applyAlignment="1" applyProtection="1">
      <alignment horizontal="center"/>
    </xf>
    <xf numFmtId="164" fontId="152" fillId="99" borderId="250" xfId="0" applyNumberFormat="1" applyFont="1" applyFill="1" applyBorder="1" applyAlignment="1" applyProtection="1">
      <alignment horizontal="center"/>
    </xf>
    <xf numFmtId="164" fontId="153" fillId="100" borderId="251" xfId="0" applyNumberFormat="1" applyFont="1" applyFill="1" applyBorder="1" applyAlignment="1" applyProtection="1">
      <alignment horizontal="center"/>
    </xf>
    <xf numFmtId="164" fontId="154" fillId="101" borderId="252" xfId="0" applyNumberFormat="1" applyFont="1" applyFill="1" applyBorder="1" applyAlignment="1" applyProtection="1">
      <alignment horizontal="center"/>
    </xf>
    <xf numFmtId="164" fontId="155" fillId="102" borderId="253" xfId="0" applyNumberFormat="1" applyFont="1" applyFill="1" applyBorder="1" applyAlignment="1" applyProtection="1">
      <alignment horizontal="center"/>
    </xf>
    <xf numFmtId="164" fontId="156" fillId="103" borderId="254" xfId="0" applyNumberFormat="1" applyFont="1" applyFill="1" applyBorder="1" applyAlignment="1" applyProtection="1">
      <alignment horizontal="center"/>
    </xf>
    <xf numFmtId="164" fontId="157" fillId="104" borderId="255" xfId="0" applyNumberFormat="1" applyFont="1" applyFill="1" applyBorder="1" applyAlignment="1" applyProtection="1">
      <alignment horizontal="center"/>
    </xf>
    <xf numFmtId="164" fontId="158" fillId="105" borderId="256" xfId="0" applyNumberFormat="1" applyFont="1" applyFill="1" applyBorder="1" applyAlignment="1" applyProtection="1">
      <alignment horizontal="center"/>
    </xf>
    <xf numFmtId="164" fontId="159" fillId="106" borderId="257" xfId="0" applyNumberFormat="1" applyFont="1" applyFill="1" applyBorder="1" applyAlignment="1" applyProtection="1">
      <alignment horizontal="center"/>
    </xf>
    <xf numFmtId="164" fontId="160" fillId="107" borderId="258" xfId="0" applyNumberFormat="1" applyFont="1" applyFill="1" applyBorder="1" applyAlignment="1" applyProtection="1">
      <alignment horizontal="center"/>
    </xf>
    <xf numFmtId="164" fontId="161" fillId="108" borderId="259" xfId="0" applyNumberFormat="1" applyFont="1" applyFill="1" applyBorder="1" applyAlignment="1" applyProtection="1">
      <alignment horizontal="center"/>
    </xf>
    <xf numFmtId="164" fontId="162" fillId="109" borderId="260" xfId="0" applyNumberFormat="1" applyFont="1" applyFill="1" applyBorder="1" applyAlignment="1" applyProtection="1">
      <alignment horizont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2" fillId="9" borderId="32" xfId="0" applyFont="1" applyFill="1" applyBorder="1" applyAlignment="1">
      <alignment horizontal="left" vertical="center"/>
    </xf>
    <xf numFmtId="1" fontId="32" fillId="0" borderId="0" xfId="0" applyNumberFormat="1" applyFont="1" applyFill="1" applyBorder="1" applyAlignment="1">
      <alignment horizontal="left" vertical="center"/>
    </xf>
    <xf numFmtId="0" fontId="163" fillId="0" borderId="0" xfId="0" applyFont="1"/>
    <xf numFmtId="169" fontId="29" fillId="0" borderId="11" xfId="4" applyNumberFormat="1" applyFont="1" applyBorder="1" applyAlignment="1">
      <alignment horizontal="right" vertical="center"/>
    </xf>
    <xf numFmtId="169" fontId="29" fillId="0" borderId="2" xfId="4" applyNumberFormat="1" applyFont="1" applyBorder="1" applyAlignment="1">
      <alignment horizontal="right" vertical="center"/>
    </xf>
    <xf numFmtId="169" fontId="29" fillId="0" borderId="5" xfId="4" applyNumberFormat="1" applyFont="1" applyBorder="1" applyAlignment="1">
      <alignment horizontal="right" vertical="center"/>
    </xf>
    <xf numFmtId="0" fontId="0" fillId="4" borderId="0" xfId="0" applyFill="1"/>
    <xf numFmtId="0" fontId="0" fillId="5" borderId="0" xfId="0" applyFill="1"/>
    <xf numFmtId="3" fontId="14" fillId="0" borderId="1" xfId="1" applyNumberFormat="1" applyFont="1" applyFill="1" applyBorder="1"/>
    <xf numFmtId="3" fontId="14" fillId="0" borderId="0" xfId="1" applyNumberFormat="1" applyFont="1" applyFill="1" applyBorder="1"/>
    <xf numFmtId="3" fontId="14" fillId="0" borderId="18" xfId="1" applyNumberFormat="1" applyFont="1" applyFill="1" applyBorder="1"/>
    <xf numFmtId="3" fontId="14" fillId="0" borderId="2" xfId="1" applyNumberFormat="1" applyFont="1" applyFill="1" applyBorder="1"/>
    <xf numFmtId="3" fontId="14" fillId="0" borderId="12" xfId="1" applyNumberFormat="1" applyFont="1" applyFill="1" applyBorder="1"/>
    <xf numFmtId="3" fontId="14" fillId="0" borderId="13" xfId="1" applyNumberFormat="1" applyFont="1" applyFill="1" applyBorder="1"/>
    <xf numFmtId="3" fontId="14" fillId="0" borderId="14" xfId="1" applyNumberFormat="1" applyFont="1" applyFill="1" applyBorder="1"/>
    <xf numFmtId="3" fontId="14" fillId="0" borderId="3" xfId="1" applyNumberFormat="1" applyFont="1" applyFill="1" applyBorder="1"/>
    <xf numFmtId="3" fontId="14" fillId="0" borderId="4" xfId="1" applyNumberFormat="1" applyFont="1" applyFill="1" applyBorder="1"/>
    <xf numFmtId="3" fontId="14" fillId="0" borderId="5" xfId="1" applyNumberFormat="1" applyFont="1" applyFill="1" applyBorder="1"/>
    <xf numFmtId="0" fontId="24" fillId="0" borderId="1" xfId="0" applyFont="1" applyBorder="1"/>
    <xf numFmtId="0" fontId="24" fillId="0" borderId="0" xfId="0" applyFont="1" applyBorder="1"/>
    <xf numFmtId="0" fontId="24" fillId="0" borderId="2" xfId="0" applyFont="1" applyBorder="1"/>
    <xf numFmtId="1" fontId="45" fillId="16" borderId="143" xfId="0" applyNumberFormat="1" applyFont="1" applyFill="1" applyBorder="1" applyAlignment="1" applyProtection="1">
      <alignment horizontal="left" vertical="center"/>
    </xf>
    <xf numFmtId="0" fontId="0" fillId="4" borderId="25" xfId="0" applyFill="1" applyBorder="1"/>
    <xf numFmtId="1" fontId="29" fillId="0" borderId="0" xfId="0" applyNumberFormat="1" applyFont="1" applyAlignment="1">
      <alignment horizontal="right" vertical="center" wrapText="1"/>
    </xf>
    <xf numFmtId="3" fontId="0" fillId="4" borderId="25" xfId="0" applyNumberFormat="1" applyFill="1" applyBorder="1"/>
    <xf numFmtId="1" fontId="29" fillId="0" borderId="4" xfId="0" applyNumberFormat="1" applyFont="1" applyBorder="1" applyAlignment="1">
      <alignment horizontal="right" vertical="center" wrapText="1"/>
    </xf>
    <xf numFmtId="0" fontId="29" fillId="4" borderId="25" xfId="0" applyFont="1" applyFill="1" applyBorder="1" applyAlignment="1">
      <alignment horizontal="right" vertical="center"/>
    </xf>
    <xf numFmtId="0" fontId="9" fillId="0" borderId="19" xfId="0" applyFont="1" applyBorder="1"/>
    <xf numFmtId="0" fontId="9" fillId="0" borderId="20" xfId="0" applyFont="1" applyBorder="1"/>
    <xf numFmtId="0" fontId="9" fillId="0" borderId="21" xfId="0" applyFont="1" applyBorder="1"/>
    <xf numFmtId="3" fontId="1" fillId="0" borderId="1" xfId="1" applyNumberFormat="1" applyFont="1" applyFill="1" applyBorder="1"/>
    <xf numFmtId="3" fontId="1" fillId="0" borderId="0" xfId="1" applyNumberFormat="1" applyFont="1" applyFill="1" applyBorder="1"/>
    <xf numFmtId="3" fontId="1" fillId="0" borderId="18" xfId="1" applyNumberFormat="1" applyFont="1" applyFill="1" applyBorder="1"/>
    <xf numFmtId="3" fontId="1" fillId="0" borderId="2" xfId="1" applyNumberFormat="1" applyFont="1" applyFill="1" applyBorder="1"/>
    <xf numFmtId="3" fontId="1" fillId="0" borderId="12" xfId="1" applyNumberFormat="1" applyFont="1" applyFill="1" applyBorder="1"/>
    <xf numFmtId="3" fontId="1" fillId="0" borderId="13" xfId="1" applyNumberFormat="1" applyFont="1" applyFill="1" applyBorder="1"/>
    <xf numFmtId="3" fontId="1" fillId="0" borderId="14" xfId="1" applyNumberFormat="1" applyFont="1" applyFill="1" applyBorder="1"/>
    <xf numFmtId="3" fontId="1" fillId="0" borderId="3" xfId="1" applyNumberFormat="1" applyFont="1" applyFill="1" applyBorder="1"/>
    <xf numFmtId="3" fontId="1" fillId="0" borderId="4" xfId="1" applyNumberFormat="1" applyFont="1" applyFill="1" applyBorder="1"/>
    <xf numFmtId="3" fontId="1" fillId="0" borderId="5" xfId="1" applyNumberFormat="1" applyFont="1" applyFill="1" applyBorder="1"/>
    <xf numFmtId="166" fontId="23" fillId="0" borderId="29" xfId="2" applyNumberFormat="1" applyFont="1" applyBorder="1" applyAlignment="1">
      <alignment horizontal="right" vertical="center" wrapText="1"/>
    </xf>
    <xf numFmtId="166" fontId="22" fillId="12" borderId="29" xfId="2" applyNumberFormat="1" applyFont="1" applyFill="1" applyBorder="1" applyAlignment="1">
      <alignment horizontal="right" vertical="center" wrapText="1"/>
    </xf>
    <xf numFmtId="166" fontId="22" fillId="0" borderId="32" xfId="2" applyNumberFormat="1" applyFont="1" applyBorder="1" applyAlignment="1">
      <alignment horizontal="right" vertical="center" wrapText="1"/>
    </xf>
    <xf numFmtId="1" fontId="2" fillId="85" borderId="37" xfId="0" applyNumberFormat="1" applyFont="1" applyFill="1" applyBorder="1" applyAlignment="1">
      <alignment horizontal="left" vertical="center"/>
    </xf>
    <xf numFmtId="0" fontId="2" fillId="85" borderId="38" xfId="0" applyFont="1" applyFill="1" applyBorder="1" applyAlignment="1">
      <alignment horizontal="left" vertical="center"/>
    </xf>
    <xf numFmtId="1" fontId="2" fillId="85" borderId="224" xfId="0" applyNumberFormat="1" applyFont="1" applyFill="1" applyBorder="1" applyAlignment="1">
      <alignment horizontal="left" vertical="center"/>
    </xf>
    <xf numFmtId="0" fontId="2" fillId="85" borderId="29" xfId="0" applyFont="1" applyFill="1" applyBorder="1" applyAlignment="1">
      <alignment horizontal="left" vertical="center"/>
    </xf>
    <xf numFmtId="1" fontId="2" fillId="85" borderId="84" xfId="0" applyNumberFormat="1" applyFont="1" applyFill="1" applyBorder="1" applyAlignment="1">
      <alignment horizontal="left" vertical="center"/>
    </xf>
    <xf numFmtId="1" fontId="2" fillId="85" borderId="35" xfId="0" applyNumberFormat="1" applyFont="1" applyFill="1" applyBorder="1" applyAlignment="1">
      <alignment horizontal="left" vertical="center"/>
    </xf>
    <xf numFmtId="1" fontId="2" fillId="85" borderId="29" xfId="0" applyNumberFormat="1" applyFont="1" applyFill="1" applyBorder="1" applyAlignment="1">
      <alignment horizontal="left" vertical="center"/>
    </xf>
    <xf numFmtId="0" fontId="2" fillId="85" borderId="224" xfId="0" applyFont="1" applyFill="1" applyBorder="1" applyAlignment="1">
      <alignment horizontal="left" vertical="center"/>
    </xf>
    <xf numFmtId="1" fontId="2" fillId="85" borderId="92" xfId="0" applyNumberFormat="1" applyFont="1" applyFill="1" applyBorder="1" applyAlignment="1">
      <alignment horizontal="left" vertical="center"/>
    </xf>
    <xf numFmtId="0" fontId="2" fillId="85" borderId="92" xfId="0" applyFont="1" applyFill="1" applyBorder="1" applyAlignment="1">
      <alignment horizontal="left" vertical="center"/>
    </xf>
    <xf numFmtId="0" fontId="2" fillId="85" borderId="30" xfId="0" applyFont="1" applyFill="1" applyBorder="1" applyAlignment="1">
      <alignment horizontal="left" vertical="center"/>
    </xf>
    <xf numFmtId="1" fontId="2" fillId="85" borderId="123" xfId="0" applyNumberFormat="1" applyFont="1" applyFill="1" applyBorder="1" applyAlignment="1">
      <alignment horizontal="left" vertical="center"/>
    </xf>
    <xf numFmtId="0" fontId="2" fillId="85" borderId="103" xfId="0" applyFont="1" applyFill="1" applyBorder="1" applyAlignment="1">
      <alignment horizontal="left" vertical="center"/>
    </xf>
    <xf numFmtId="0" fontId="2" fillId="85" borderId="32" xfId="0" applyFont="1" applyFill="1" applyBorder="1" applyAlignment="1">
      <alignment horizontal="left" vertical="center"/>
    </xf>
    <xf numFmtId="0" fontId="2" fillId="85" borderId="183" xfId="0" applyFont="1" applyFill="1" applyBorder="1" applyAlignment="1">
      <alignment horizontal="left" vertical="center"/>
    </xf>
    <xf numFmtId="1" fontId="2" fillId="85" borderId="183" xfId="0" applyNumberFormat="1" applyFont="1" applyFill="1" applyBorder="1" applyAlignment="1">
      <alignment horizontal="left" vertical="center"/>
    </xf>
    <xf numFmtId="164" fontId="11" fillId="85" borderId="20" xfId="2" applyNumberFormat="1" applyFont="1" applyFill="1" applyBorder="1" applyAlignment="1">
      <alignment horizontal="center"/>
    </xf>
    <xf numFmtId="169" fontId="11" fillId="85" borderId="21" xfId="2" applyNumberFormat="1" applyFont="1" applyFill="1" applyBorder="1" applyAlignment="1">
      <alignment horizontal="center"/>
    </xf>
    <xf numFmtId="164" fontId="12" fillId="85" borderId="18" xfId="2" applyNumberFormat="1" applyFont="1" applyFill="1" applyBorder="1" applyAlignment="1">
      <alignment horizontal="center"/>
    </xf>
    <xf numFmtId="169" fontId="12" fillId="85" borderId="50" xfId="2" applyNumberFormat="1" applyFont="1" applyFill="1" applyBorder="1" applyAlignment="1">
      <alignment horizontal="center"/>
    </xf>
    <xf numFmtId="164" fontId="12" fillId="85" borderId="0" xfId="2" applyNumberFormat="1" applyFont="1" applyFill="1" applyAlignment="1">
      <alignment horizontal="center"/>
    </xf>
    <xf numFmtId="169" fontId="12" fillId="85" borderId="2" xfId="2" applyNumberFormat="1" applyFont="1" applyFill="1" applyBorder="1" applyAlignment="1">
      <alignment horizontal="center"/>
    </xf>
    <xf numFmtId="164" fontId="12" fillId="85" borderId="4" xfId="2" applyNumberFormat="1" applyFont="1" applyFill="1" applyBorder="1" applyAlignment="1">
      <alignment horizontal="center"/>
    </xf>
    <xf numFmtId="169" fontId="12" fillId="85" borderId="5" xfId="2" applyNumberFormat="1" applyFont="1" applyFill="1" applyBorder="1" applyAlignment="1">
      <alignment horizontal="center"/>
    </xf>
    <xf numFmtId="164" fontId="11" fillId="97" borderId="4" xfId="2" applyNumberFormat="1" applyFont="1" applyFill="1" applyBorder="1" applyAlignment="1">
      <alignment horizontal="center"/>
    </xf>
    <xf numFmtId="169" fontId="11" fillId="97" borderId="5" xfId="2" applyNumberFormat="1" applyFont="1" applyFill="1" applyBorder="1" applyAlignment="1">
      <alignment horizontal="center"/>
    </xf>
    <xf numFmtId="164" fontId="12" fillId="97" borderId="249" xfId="2" applyNumberFormat="1" applyFont="1" applyFill="1" applyBorder="1" applyAlignment="1">
      <alignment horizontal="center"/>
    </xf>
    <xf numFmtId="169" fontId="12" fillId="97" borderId="50" xfId="2" applyNumberFormat="1" applyFont="1" applyFill="1" applyBorder="1" applyAlignment="1">
      <alignment horizontal="center"/>
    </xf>
    <xf numFmtId="164" fontId="12" fillId="97" borderId="260" xfId="2" applyNumberFormat="1" applyFont="1" applyFill="1" applyBorder="1" applyAlignment="1">
      <alignment horizontal="center"/>
    </xf>
    <xf numFmtId="169" fontId="12" fillId="97" borderId="2" xfId="2" applyNumberFormat="1" applyFont="1" applyFill="1" applyBorder="1" applyAlignment="1">
      <alignment horizontal="center"/>
    </xf>
    <xf numFmtId="164" fontId="12" fillId="97" borderId="0" xfId="2" applyNumberFormat="1" applyFont="1" applyFill="1" applyAlignment="1">
      <alignment horizontal="center"/>
    </xf>
    <xf numFmtId="164" fontId="1" fillId="97" borderId="260" xfId="2" applyNumberFormat="1" applyFill="1" applyBorder="1" applyAlignment="1">
      <alignment horizontal="center"/>
    </xf>
    <xf numFmtId="164" fontId="12" fillId="97" borderId="3" xfId="2" applyNumberFormat="1" applyFont="1" applyFill="1" applyBorder="1" applyAlignment="1">
      <alignment horizontal="center"/>
    </xf>
    <xf numFmtId="169" fontId="12" fillId="97" borderId="5" xfId="2" applyNumberFormat="1" applyFont="1" applyFill="1" applyBorder="1" applyAlignment="1">
      <alignment horizontal="center"/>
    </xf>
    <xf numFmtId="164" fontId="11" fillId="109" borderId="20" xfId="2" applyNumberFormat="1" applyFont="1" applyFill="1" applyBorder="1" applyAlignment="1">
      <alignment horizontal="center"/>
    </xf>
    <xf numFmtId="169" fontId="11" fillId="109" borderId="21" xfId="2" applyNumberFormat="1" applyFont="1" applyFill="1" applyBorder="1" applyAlignment="1">
      <alignment horizontal="center"/>
    </xf>
    <xf numFmtId="164" fontId="12" fillId="109" borderId="249" xfId="2" applyNumberFormat="1" applyFont="1" applyFill="1" applyBorder="1" applyAlignment="1">
      <alignment horizontal="center"/>
    </xf>
    <xf numFmtId="169" fontId="12" fillId="109" borderId="50" xfId="2" applyNumberFormat="1" applyFont="1" applyFill="1" applyBorder="1" applyAlignment="1">
      <alignment horizontal="center"/>
    </xf>
    <xf numFmtId="164" fontId="12" fillId="109" borderId="260" xfId="2" applyNumberFormat="1" applyFont="1" applyFill="1" applyBorder="1" applyAlignment="1">
      <alignment horizontal="center"/>
    </xf>
    <xf numFmtId="169" fontId="12" fillId="109" borderId="2" xfId="2" applyNumberFormat="1" applyFont="1" applyFill="1" applyBorder="1" applyAlignment="1">
      <alignment horizontal="center"/>
    </xf>
    <xf numFmtId="164" fontId="1" fillId="109" borderId="260" xfId="2" applyNumberFormat="1" applyFill="1" applyBorder="1" applyAlignment="1">
      <alignment horizontal="center"/>
    </xf>
    <xf numFmtId="169" fontId="1" fillId="109" borderId="2" xfId="2" applyNumberFormat="1" applyFill="1" applyBorder="1" applyAlignment="1">
      <alignment horizontal="center"/>
    </xf>
    <xf numFmtId="164" fontId="12" fillId="109" borderId="3" xfId="2" applyNumberFormat="1" applyFont="1" applyFill="1" applyBorder="1" applyAlignment="1">
      <alignment horizontal="center"/>
    </xf>
    <xf numFmtId="169" fontId="12" fillId="109" borderId="5" xfId="2" applyNumberFormat="1" applyFont="1" applyFill="1" applyBorder="1" applyAlignment="1">
      <alignment horizontal="center"/>
    </xf>
    <xf numFmtId="2" fontId="29" fillId="4" borderId="25" xfId="0" applyNumberFormat="1" applyFont="1" applyFill="1" applyBorder="1"/>
    <xf numFmtId="2" fontId="29" fillId="4" borderId="261" xfId="0" applyNumberFormat="1" applyFont="1" applyFill="1" applyBorder="1"/>
    <xf numFmtId="2" fontId="29" fillId="4" borderId="262" xfId="0" applyNumberFormat="1" applyFont="1" applyFill="1" applyBorder="1"/>
    <xf numFmtId="2" fontId="29" fillId="4" borderId="263" xfId="0" applyNumberFormat="1" applyFont="1" applyFill="1" applyBorder="1"/>
    <xf numFmtId="2" fontId="29" fillId="4" borderId="264" xfId="0" applyNumberFormat="1" applyFont="1" applyFill="1" applyBorder="1"/>
    <xf numFmtId="2" fontId="29" fillId="4" borderId="48" xfId="0" applyNumberFormat="1" applyFont="1" applyFill="1" applyBorder="1"/>
    <xf numFmtId="2" fontId="29" fillId="4" borderId="265" xfId="0" applyNumberFormat="1" applyFont="1" applyFill="1" applyBorder="1"/>
    <xf numFmtId="2" fontId="29" fillId="4" borderId="266" xfId="0" applyNumberFormat="1" applyFont="1" applyFill="1" applyBorder="1"/>
    <xf numFmtId="2" fontId="29" fillId="4" borderId="267" xfId="0" applyNumberFormat="1" applyFont="1" applyFill="1" applyBorder="1"/>
    <xf numFmtId="1" fontId="0" fillId="4" borderId="0" xfId="0" applyNumberFormat="1" applyFill="1"/>
    <xf numFmtId="1" fontId="0" fillId="5" borderId="0" xfId="0" applyNumberFormat="1" applyFill="1"/>
    <xf numFmtId="3" fontId="27" fillId="0" borderId="38" xfId="2" applyNumberFormat="1" applyFont="1" applyBorder="1" applyAlignment="1">
      <alignment horizontal="center" vertical="center" wrapText="1"/>
    </xf>
    <xf numFmtId="0" fontId="22" fillId="0" borderId="29" xfId="2" applyFont="1" applyBorder="1" applyAlignment="1">
      <alignment horizontal="right" vertical="center" wrapText="1"/>
    </xf>
    <xf numFmtId="166" fontId="22" fillId="12" borderId="26" xfId="2" applyNumberFormat="1" applyFont="1" applyFill="1" applyBorder="1" applyAlignment="1">
      <alignment horizontal="right" vertical="center" wrapText="1"/>
    </xf>
    <xf numFmtId="166" fontId="23" fillId="0" borderId="26" xfId="2" applyNumberFormat="1" applyFont="1" applyBorder="1" applyAlignment="1">
      <alignment horizontal="right" vertical="center" wrapText="1"/>
    </xf>
    <xf numFmtId="166" fontId="22" fillId="0" borderId="31" xfId="2" applyNumberFormat="1" applyFont="1" applyBorder="1" applyAlignment="1">
      <alignment horizontal="right" vertical="center" wrapText="1"/>
    </xf>
    <xf numFmtId="3" fontId="1" fillId="73" borderId="0" xfId="2" applyNumberFormat="1" applyFill="1"/>
    <xf numFmtId="0" fontId="1" fillId="73" borderId="0" xfId="2" applyFill="1"/>
    <xf numFmtId="3" fontId="11" fillId="85" borderId="20" xfId="2" applyNumberFormat="1" applyFont="1" applyFill="1" applyBorder="1" applyAlignment="1">
      <alignment horizontal="center"/>
    </xf>
    <xf numFmtId="0" fontId="11" fillId="85" borderId="21" xfId="2" applyFont="1" applyFill="1" applyBorder="1" applyAlignment="1">
      <alignment horizontal="center"/>
    </xf>
    <xf numFmtId="164" fontId="11" fillId="73" borderId="0" xfId="2" applyNumberFormat="1" applyFont="1" applyFill="1" applyAlignment="1">
      <alignment horizontal="center"/>
    </xf>
    <xf numFmtId="10" fontId="11" fillId="73" borderId="0" xfId="2" applyNumberFormat="1" applyFont="1" applyFill="1" applyAlignment="1">
      <alignment horizontal="center"/>
    </xf>
    <xf numFmtId="164" fontId="12" fillId="73" borderId="0" xfId="2" applyNumberFormat="1" applyFont="1" applyFill="1"/>
    <xf numFmtId="10" fontId="12" fillId="73" borderId="0" xfId="2" applyNumberFormat="1" applyFont="1" applyFill="1"/>
    <xf numFmtId="164" fontId="11" fillId="97" borderId="19" xfId="2" applyNumberFormat="1" applyFont="1" applyFill="1" applyBorder="1" applyAlignment="1">
      <alignment horizontal="center" vertical="center"/>
    </xf>
    <xf numFmtId="164" fontId="11" fillId="97" borderId="21" xfId="2" applyNumberFormat="1" applyFont="1" applyFill="1" applyBorder="1" applyAlignment="1">
      <alignment horizontal="center" vertical="center"/>
    </xf>
    <xf numFmtId="164" fontId="11" fillId="73" borderId="0" xfId="2" applyNumberFormat="1" applyFont="1" applyFill="1"/>
    <xf numFmtId="10" fontId="11" fillId="73" borderId="0" xfId="2" applyNumberFormat="1" applyFont="1" applyFill="1"/>
    <xf numFmtId="3" fontId="11" fillId="109" borderId="19" xfId="2" applyNumberFormat="1" applyFont="1" applyFill="1" applyBorder="1" applyAlignment="1">
      <alignment horizontal="center"/>
    </xf>
    <xf numFmtId="0" fontId="1" fillId="2" borderId="0" xfId="1" applyFill="1" applyAlignment="1">
      <alignment vertical="center"/>
    </xf>
    <xf numFmtId="167" fontId="1" fillId="2" borderId="0" xfId="1" applyNumberFormat="1" applyFill="1"/>
    <xf numFmtId="0" fontId="11" fillId="109" borderId="21" xfId="2" applyFont="1" applyFill="1" applyBorder="1" applyAlignment="1">
      <alignment horizontal="center"/>
    </xf>
    <xf numFmtId="0" fontId="7" fillId="2" borderId="0" xfId="1" applyFont="1" applyFill="1" applyBorder="1" applyAlignment="1">
      <alignment horizontal="center"/>
    </xf>
    <xf numFmtId="0" fontId="7" fillId="2" borderId="0" xfId="1" applyFont="1" applyFill="1" applyBorder="1" applyAlignment="1">
      <alignment horizontal="center" wrapText="1"/>
    </xf>
    <xf numFmtId="0" fontId="8" fillId="2" borderId="0" xfId="1" applyFont="1" applyFill="1" applyBorder="1" applyAlignment="1">
      <alignment horizontal="center"/>
    </xf>
    <xf numFmtId="0" fontId="26" fillId="3" borderId="52" xfId="2" applyFont="1" applyFill="1" applyBorder="1" applyAlignment="1">
      <alignment horizontal="center" vertical="top" wrapText="1"/>
    </xf>
    <xf numFmtId="0" fontId="26" fillId="3" borderId="54" xfId="2" applyFont="1" applyFill="1" applyBorder="1" applyAlignment="1">
      <alignment horizontal="center" vertical="top" wrapText="1"/>
    </xf>
    <xf numFmtId="0" fontId="23" fillId="0" borderId="52" xfId="2" applyFont="1" applyFill="1" applyBorder="1" applyAlignment="1">
      <alignment horizontal="justify" vertical="top" wrapText="1"/>
    </xf>
    <xf numFmtId="0" fontId="23" fillId="0" borderId="53" xfId="2" applyFont="1" applyFill="1" applyBorder="1" applyAlignment="1">
      <alignment horizontal="justify" vertical="top" wrapText="1"/>
    </xf>
    <xf numFmtId="0" fontId="23" fillId="0" borderId="54" xfId="2" applyFont="1" applyFill="1" applyBorder="1" applyAlignment="1">
      <alignment horizontal="justify" vertical="top" wrapText="1"/>
    </xf>
    <xf numFmtId="0" fontId="20" fillId="8" borderId="87" xfId="2" applyFont="1" applyFill="1" applyBorder="1" applyAlignment="1">
      <alignment horizontal="center" vertical="center" wrapText="1"/>
    </xf>
    <xf numFmtId="0" fontId="20" fillId="8" borderId="88" xfId="2" applyFont="1" applyFill="1" applyBorder="1" applyAlignment="1">
      <alignment horizontal="center" vertical="center" wrapText="1"/>
    </xf>
    <xf numFmtId="0" fontId="20" fillId="8" borderId="89" xfId="2" applyFont="1" applyFill="1" applyBorder="1" applyAlignment="1">
      <alignment horizontal="center" vertical="center" wrapText="1"/>
    </xf>
    <xf numFmtId="0" fontId="20" fillId="8" borderId="74" xfId="2" applyFont="1" applyFill="1" applyBorder="1" applyAlignment="1">
      <alignment horizontal="center" vertical="center" wrapText="1"/>
    </xf>
    <xf numFmtId="0" fontId="20" fillId="8" borderId="40" xfId="2" applyFont="1" applyFill="1" applyBorder="1" applyAlignment="1">
      <alignment horizontal="center" vertical="center" wrapText="1"/>
    </xf>
    <xf numFmtId="0" fontId="20" fillId="8" borderId="39" xfId="2" applyFont="1" applyFill="1" applyBorder="1" applyAlignment="1">
      <alignment horizontal="center" vertical="center" wrapText="1"/>
    </xf>
    <xf numFmtId="3" fontId="26" fillId="0" borderId="37" xfId="2" applyNumberFormat="1" applyFont="1" applyFill="1" applyBorder="1" applyAlignment="1">
      <alignment horizontal="center" vertical="center" wrapText="1"/>
    </xf>
    <xf numFmtId="0" fontId="26" fillId="0" borderId="91" xfId="2" applyFont="1" applyFill="1" applyBorder="1" applyAlignment="1">
      <alignment horizontal="center" vertical="center" wrapText="1"/>
    </xf>
    <xf numFmtId="0" fontId="9" fillId="0" borderId="90" xfId="2" applyFont="1" applyFill="1" applyBorder="1" applyAlignment="1">
      <alignment horizontal="center" vertical="center" wrapText="1"/>
    </xf>
    <xf numFmtId="0" fontId="9" fillId="0" borderId="35" xfId="2" applyFont="1" applyFill="1" applyBorder="1" applyAlignment="1">
      <alignment horizontal="center" vertical="center" wrapText="1"/>
    </xf>
    <xf numFmtId="0" fontId="28" fillId="3" borderId="34" xfId="2" applyFont="1" applyFill="1" applyBorder="1" applyAlignment="1">
      <alignment horizontal="center" vertical="top" wrapText="1"/>
    </xf>
    <xf numFmtId="0" fontId="28" fillId="3" borderId="77" xfId="2" applyFont="1" applyFill="1" applyBorder="1" applyAlignment="1">
      <alignment horizontal="center" vertical="top" wrapText="1"/>
    </xf>
    <xf numFmtId="0" fontId="1" fillId="3" borderId="0" xfId="2" applyFill="1" applyAlignment="1">
      <alignment horizontal="left" wrapText="1"/>
    </xf>
    <xf numFmtId="0" fontId="11" fillId="11" borderId="19" xfId="2" applyFont="1" applyFill="1" applyBorder="1" applyAlignment="1">
      <alignment horizontal="center"/>
    </xf>
    <xf numFmtId="0" fontId="11" fillId="11" borderId="21" xfId="2" applyFont="1" applyFill="1" applyBorder="1" applyAlignment="1">
      <alignment horizontal="center"/>
    </xf>
    <xf numFmtId="0" fontId="11" fillId="109" borderId="19" xfId="2" applyFont="1" applyFill="1" applyBorder="1" applyAlignment="1">
      <alignment horizontal="center"/>
    </xf>
    <xf numFmtId="0" fontId="11" fillId="109" borderId="21" xfId="2" applyFont="1" applyFill="1" applyBorder="1" applyAlignment="1">
      <alignment horizontal="center"/>
    </xf>
    <xf numFmtId="0" fontId="11" fillId="9" borderId="19" xfId="2" applyFont="1" applyFill="1" applyBorder="1" applyAlignment="1">
      <alignment horizontal="center"/>
    </xf>
    <xf numFmtId="0" fontId="11" fillId="9" borderId="20" xfId="2" applyFont="1" applyFill="1" applyBorder="1" applyAlignment="1">
      <alignment horizontal="center"/>
    </xf>
    <xf numFmtId="0" fontId="11" fillId="9" borderId="21" xfId="2" applyFont="1" applyFill="1" applyBorder="1" applyAlignment="1">
      <alignment horizontal="center"/>
    </xf>
    <xf numFmtId="0" fontId="11" fillId="10" borderId="19" xfId="2" applyFont="1" applyFill="1" applyBorder="1" applyAlignment="1">
      <alignment horizontal="center"/>
    </xf>
    <xf numFmtId="0" fontId="11" fillId="10" borderId="18" xfId="2" applyFont="1" applyFill="1" applyBorder="1" applyAlignment="1">
      <alignment horizontal="center"/>
    </xf>
    <xf numFmtId="0" fontId="11" fillId="10" borderId="50" xfId="2" applyFont="1" applyFill="1" applyBorder="1" applyAlignment="1">
      <alignment horizontal="center"/>
    </xf>
    <xf numFmtId="0" fontId="11" fillId="11" borderId="20" xfId="2" applyFont="1" applyFill="1" applyBorder="1" applyAlignment="1">
      <alignment horizontal="center"/>
    </xf>
    <xf numFmtId="0" fontId="14" fillId="3" borderId="0" xfId="2" applyFont="1" applyFill="1" applyAlignment="1">
      <alignment horizontal="center" wrapText="1"/>
    </xf>
    <xf numFmtId="3" fontId="11" fillId="9" borderId="19" xfId="2" applyNumberFormat="1" applyFont="1" applyFill="1" applyBorder="1" applyAlignment="1">
      <alignment horizontal="center"/>
    </xf>
    <xf numFmtId="3" fontId="11" fillId="9" borderId="21" xfId="2" applyNumberFormat="1" applyFont="1" applyFill="1" applyBorder="1" applyAlignment="1">
      <alignment horizontal="center"/>
    </xf>
    <xf numFmtId="3" fontId="11" fillId="85" borderId="19" xfId="2" applyNumberFormat="1" applyFont="1" applyFill="1" applyBorder="1" applyAlignment="1">
      <alignment horizontal="center"/>
    </xf>
    <xf numFmtId="3" fontId="11" fillId="85" borderId="21" xfId="2" applyNumberFormat="1" applyFont="1" applyFill="1" applyBorder="1" applyAlignment="1">
      <alignment horizontal="center"/>
    </xf>
    <xf numFmtId="0" fontId="11" fillId="10" borderId="21" xfId="2" applyFont="1" applyFill="1" applyBorder="1" applyAlignment="1">
      <alignment horizontal="center"/>
    </xf>
    <xf numFmtId="0" fontId="11" fillId="97" borderId="19" xfId="2" applyFont="1" applyFill="1" applyBorder="1" applyAlignment="1">
      <alignment horizontal="center"/>
    </xf>
    <xf numFmtId="0" fontId="11" fillId="97" borderId="21" xfId="2" applyFont="1" applyFill="1" applyBorder="1" applyAlignment="1">
      <alignment horizontal="center"/>
    </xf>
    <xf numFmtId="0" fontId="11" fillId="9" borderId="19" xfId="3" applyFont="1" applyFill="1" applyBorder="1" applyAlignment="1">
      <alignment horizontal="center" vertical="center" wrapText="1"/>
    </xf>
    <xf numFmtId="0" fontId="11" fillId="9" borderId="20" xfId="3" applyFont="1" applyFill="1" applyBorder="1" applyAlignment="1">
      <alignment horizontal="center" vertical="center" wrapText="1"/>
    </xf>
    <xf numFmtId="0" fontId="11" fillId="9" borderId="21" xfId="3" applyFont="1" applyFill="1" applyBorder="1" applyAlignment="1">
      <alignment horizontal="center" vertical="center" wrapText="1"/>
    </xf>
    <xf numFmtId="0" fontId="11" fillId="10" borderId="19" xfId="3" applyFont="1" applyFill="1" applyBorder="1" applyAlignment="1">
      <alignment horizontal="center" vertical="center" wrapText="1"/>
    </xf>
    <xf numFmtId="0" fontId="11" fillId="10" borderId="20" xfId="3" applyFont="1" applyFill="1" applyBorder="1" applyAlignment="1">
      <alignment horizontal="center" vertical="center" wrapText="1"/>
    </xf>
    <xf numFmtId="0" fontId="11" fillId="10" borderId="21" xfId="3" applyFont="1" applyFill="1" applyBorder="1" applyAlignment="1">
      <alignment horizontal="center" vertical="center" wrapText="1"/>
    </xf>
    <xf numFmtId="0" fontId="11" fillId="11" borderId="19" xfId="3" applyFont="1" applyFill="1" applyBorder="1" applyAlignment="1">
      <alignment horizontal="center" vertical="center" wrapText="1"/>
    </xf>
    <xf numFmtId="0" fontId="11" fillId="11" borderId="20" xfId="3" applyFont="1" applyFill="1" applyBorder="1" applyAlignment="1">
      <alignment horizontal="center" vertical="center" wrapText="1"/>
    </xf>
    <xf numFmtId="0" fontId="11" fillId="11" borderId="21" xfId="3" applyFont="1" applyFill="1" applyBorder="1" applyAlignment="1">
      <alignment horizontal="center" vertical="center" wrapText="1"/>
    </xf>
    <xf numFmtId="0" fontId="11" fillId="14" borderId="69" xfId="3" applyFont="1" applyFill="1" applyBorder="1" applyAlignment="1">
      <alignment horizontal="center" vertical="center" wrapText="1"/>
    </xf>
    <xf numFmtId="0" fontId="11" fillId="14" borderId="118" xfId="3" applyFont="1" applyFill="1" applyBorder="1" applyAlignment="1">
      <alignment horizontal="center" vertical="center" wrapText="1"/>
    </xf>
    <xf numFmtId="0" fontId="11" fillId="14" borderId="64" xfId="3" applyFont="1" applyFill="1" applyBorder="1" applyAlignment="1">
      <alignment horizontal="center" vertical="center" wrapText="1"/>
    </xf>
    <xf numFmtId="0" fontId="11" fillId="14" borderId="78" xfId="3" applyFont="1" applyFill="1" applyBorder="1" applyAlignment="1">
      <alignment horizontal="center" vertical="center" wrapText="1"/>
    </xf>
    <xf numFmtId="0" fontId="38" fillId="3" borderId="0" xfId="0" applyFont="1" applyFill="1" applyAlignment="1">
      <alignment horizontal="left" vertical="top" wrapText="1"/>
    </xf>
    <xf numFmtId="0" fontId="36" fillId="0" borderId="0" xfId="0" applyFont="1" applyBorder="1" applyAlignment="1">
      <alignment horizontal="left" vertical="center" wrapText="1"/>
    </xf>
    <xf numFmtId="0" fontId="36" fillId="3" borderId="0" xfId="0" applyFont="1" applyFill="1" applyBorder="1" applyAlignment="1">
      <alignment horizontal="left" vertical="top" wrapText="1"/>
    </xf>
    <xf numFmtId="0" fontId="38" fillId="3" borderId="0" xfId="0" applyFont="1" applyFill="1" applyAlignment="1">
      <alignment vertical="top" wrapText="1"/>
    </xf>
    <xf numFmtId="0" fontId="32" fillId="0" borderId="0" xfId="0" applyFont="1" applyAlignment="1">
      <alignment horizontal="left" vertical="center"/>
    </xf>
    <xf numFmtId="0" fontId="42" fillId="3" borderId="10" xfId="0" applyFont="1" applyFill="1" applyBorder="1" applyAlignment="1">
      <alignment horizontal="left" vertical="center"/>
    </xf>
    <xf numFmtId="0" fontId="42" fillId="3" borderId="70" xfId="0" applyFont="1" applyFill="1" applyBorder="1" applyAlignment="1">
      <alignment horizontal="left" vertical="center"/>
    </xf>
    <xf numFmtId="0" fontId="42" fillId="3" borderId="131" xfId="0" applyFont="1" applyFill="1" applyBorder="1" applyAlignment="1">
      <alignment horizontal="left" vertical="center"/>
    </xf>
    <xf numFmtId="0" fontId="41" fillId="0" borderId="13" xfId="0" applyFont="1" applyBorder="1" applyAlignment="1">
      <alignment horizontal="left" vertical="center" wrapText="1"/>
    </xf>
    <xf numFmtId="0" fontId="2" fillId="0" borderId="1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32" fillId="3" borderId="49" xfId="0" applyFont="1" applyFill="1" applyBorder="1" applyAlignment="1">
      <alignment horizontal="left"/>
    </xf>
    <xf numFmtId="0" fontId="32" fillId="3" borderId="18" xfId="0" applyFont="1" applyFill="1" applyBorder="1" applyAlignment="1">
      <alignment horizontal="left"/>
    </xf>
    <xf numFmtId="0" fontId="32" fillId="3" borderId="50" xfId="0" applyFont="1" applyFill="1" applyBorder="1" applyAlignment="1">
      <alignment horizontal="left"/>
    </xf>
    <xf numFmtId="0" fontId="32" fillId="3" borderId="1" xfId="0" applyFont="1" applyFill="1" applyBorder="1" applyAlignment="1">
      <alignment horizontal="left" vertical="center"/>
    </xf>
    <xf numFmtId="0" fontId="32" fillId="3" borderId="0" xfId="0" applyFont="1" applyFill="1" applyBorder="1" applyAlignment="1">
      <alignment horizontal="left" vertical="center"/>
    </xf>
    <xf numFmtId="0" fontId="32" fillId="3" borderId="2" xfId="0" applyFont="1" applyFill="1" applyBorder="1" applyAlignment="1">
      <alignment horizontal="left" vertical="center"/>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3" borderId="5" xfId="0" applyFont="1" applyFill="1" applyBorder="1" applyAlignment="1">
      <alignment horizontal="left" vertical="center"/>
    </xf>
    <xf numFmtId="0" fontId="16" fillId="0" borderId="0" xfId="0" applyFont="1" applyAlignment="1">
      <alignment horizontal="left" vertical="center" wrapText="1"/>
    </xf>
    <xf numFmtId="1" fontId="16" fillId="9" borderId="52" xfId="0" applyNumberFormat="1" applyFont="1" applyFill="1" applyBorder="1" applyAlignment="1">
      <alignment horizontal="left" vertical="center" wrapText="1"/>
    </xf>
    <xf numFmtId="1" fontId="16" fillId="9" borderId="54" xfId="0" applyNumberFormat="1" applyFont="1" applyFill="1" applyBorder="1" applyAlignment="1">
      <alignment horizontal="left" vertical="center" wrapText="1"/>
    </xf>
    <xf numFmtId="1" fontId="16" fillId="9" borderId="53" xfId="0" applyNumberFormat="1" applyFont="1" applyFill="1" applyBorder="1" applyAlignment="1">
      <alignment horizontal="left" vertical="center" wrapText="1"/>
    </xf>
    <xf numFmtId="1" fontId="16" fillId="9" borderId="74" xfId="0" applyNumberFormat="1" applyFont="1" applyFill="1" applyBorder="1" applyAlignment="1">
      <alignment horizontal="left" vertical="center"/>
    </xf>
    <xf numFmtId="1" fontId="16" fillId="9" borderId="40" xfId="0" applyNumberFormat="1" applyFont="1" applyFill="1" applyBorder="1" applyAlignment="1">
      <alignment horizontal="left" vertical="center"/>
    </xf>
    <xf numFmtId="0" fontId="16" fillId="9" borderId="76" xfId="0" applyFont="1" applyFill="1" applyBorder="1" applyAlignment="1">
      <alignment horizontal="left" vertical="center"/>
    </xf>
    <xf numFmtId="0" fontId="16" fillId="9" borderId="39" xfId="0" applyFont="1" applyFill="1" applyBorder="1" applyAlignment="1">
      <alignment horizontal="left" vertical="center"/>
    </xf>
    <xf numFmtId="1" fontId="16" fillId="3" borderId="74" xfId="0" applyNumberFormat="1" applyFont="1" applyFill="1" applyBorder="1" applyAlignment="1">
      <alignment horizontal="left" vertical="center"/>
    </xf>
    <xf numFmtId="1" fontId="16" fillId="3" borderId="40" xfId="0" applyNumberFormat="1" applyFont="1" applyFill="1" applyBorder="1" applyAlignment="1">
      <alignment horizontal="left" vertical="center"/>
    </xf>
    <xf numFmtId="0" fontId="16" fillId="3" borderId="76" xfId="0" applyFont="1" applyFill="1" applyBorder="1" applyAlignment="1">
      <alignment horizontal="left" vertical="center"/>
    </xf>
    <xf numFmtId="0" fontId="16" fillId="3" borderId="39" xfId="0" applyFont="1" applyFill="1" applyBorder="1" applyAlignment="1">
      <alignment horizontal="left" vertical="center"/>
    </xf>
    <xf numFmtId="1" fontId="16" fillId="3" borderId="53" xfId="0" applyNumberFormat="1" applyFont="1" applyFill="1" applyBorder="1" applyAlignment="1">
      <alignment horizontal="left" vertical="center" wrapText="1"/>
    </xf>
    <xf numFmtId="1" fontId="16" fillId="3" borderId="52" xfId="0" applyNumberFormat="1" applyFont="1" applyFill="1" applyBorder="1" applyAlignment="1">
      <alignment horizontal="left" vertical="center" wrapText="1"/>
    </xf>
    <xf numFmtId="1" fontId="16" fillId="3" borderId="54" xfId="0" applyNumberFormat="1" applyFont="1" applyFill="1" applyBorder="1" applyAlignment="1">
      <alignment horizontal="left" vertical="center" wrapText="1"/>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3" borderId="74" xfId="0" applyFont="1" applyFill="1" applyBorder="1" applyAlignment="1">
      <alignment horizontal="left" vertical="center"/>
    </xf>
    <xf numFmtId="0" fontId="16" fillId="3" borderId="40" xfId="0" applyFont="1" applyFill="1" applyBorder="1" applyAlignment="1">
      <alignment horizontal="left" vertical="center"/>
    </xf>
    <xf numFmtId="0" fontId="16" fillId="85" borderId="52" xfId="0" applyFont="1" applyFill="1" applyBorder="1" applyAlignment="1">
      <alignment horizontal="left" vertical="center"/>
    </xf>
    <xf numFmtId="0" fontId="16" fillId="85" borderId="54" xfId="0" applyFont="1" applyFill="1" applyBorder="1" applyAlignment="1">
      <alignment horizontal="left" vertical="center"/>
    </xf>
    <xf numFmtId="0" fontId="16" fillId="9" borderId="134" xfId="0" applyFont="1" applyFill="1" applyBorder="1" applyAlignment="1">
      <alignment horizontal="left" vertical="center"/>
    </xf>
    <xf numFmtId="0" fontId="16" fillId="9" borderId="44" xfId="0" applyFont="1" applyFill="1" applyBorder="1" applyAlignment="1">
      <alignment horizontal="left" vertical="center"/>
    </xf>
    <xf numFmtId="0" fontId="16" fillId="9" borderId="98" xfId="0" applyFont="1" applyFill="1" applyBorder="1" applyAlignment="1">
      <alignment horizontal="left" vertical="center"/>
    </xf>
    <xf numFmtId="0" fontId="16" fillId="9" borderId="74" xfId="0" applyFont="1" applyFill="1" applyBorder="1" applyAlignment="1">
      <alignment horizontal="left" vertical="center"/>
    </xf>
    <xf numFmtId="0" fontId="16" fillId="9" borderId="40" xfId="0" applyFont="1" applyFill="1" applyBorder="1" applyAlignment="1">
      <alignment horizontal="left" vertical="center"/>
    </xf>
    <xf numFmtId="0" fontId="16" fillId="85" borderId="76" xfId="0" applyFont="1" applyFill="1" applyBorder="1" applyAlignment="1">
      <alignment horizontal="left" vertical="center"/>
    </xf>
    <xf numFmtId="0" fontId="16" fillId="85" borderId="39" xfId="0" applyFont="1" applyFill="1" applyBorder="1" applyAlignment="1">
      <alignment horizontal="left" vertical="center"/>
    </xf>
    <xf numFmtId="1" fontId="16" fillId="9" borderId="76" xfId="0" applyNumberFormat="1" applyFont="1" applyFill="1" applyBorder="1" applyAlignment="1">
      <alignment horizontal="left" vertical="center"/>
    </xf>
    <xf numFmtId="1" fontId="16" fillId="9" borderId="39" xfId="0" applyNumberFormat="1" applyFont="1" applyFill="1" applyBorder="1" applyAlignment="1">
      <alignment horizontal="left" vertical="center"/>
    </xf>
    <xf numFmtId="0" fontId="17" fillId="3" borderId="34" xfId="0" applyFont="1" applyFill="1" applyBorder="1" applyAlignment="1">
      <alignment horizontal="left" vertical="center" wrapText="1"/>
    </xf>
    <xf numFmtId="0" fontId="17" fillId="3" borderId="35" xfId="0" applyFont="1" applyFill="1" applyBorder="1" applyAlignment="1">
      <alignment horizontal="left" vertical="center" wrapText="1"/>
    </xf>
    <xf numFmtId="0" fontId="17" fillId="3" borderId="92" xfId="0" applyFont="1" applyFill="1" applyBorder="1" applyAlignment="1">
      <alignment horizontal="left" vertical="center" wrapText="1"/>
    </xf>
    <xf numFmtId="0" fontId="17" fillId="9" borderId="41" xfId="0" applyFont="1" applyFill="1" applyBorder="1" applyAlignment="1">
      <alignment horizontal="center" vertical="center" wrapText="1"/>
    </xf>
    <xf numFmtId="0" fontId="17" fillId="9" borderId="42" xfId="0" applyFont="1" applyFill="1" applyBorder="1" applyAlignment="1">
      <alignment horizontal="center" vertical="center" wrapText="1"/>
    </xf>
    <xf numFmtId="0" fontId="17" fillId="9" borderId="43" xfId="0" applyFont="1" applyFill="1" applyBorder="1" applyAlignment="1">
      <alignment horizontal="center" vertical="center" wrapText="1"/>
    </xf>
    <xf numFmtId="0" fontId="17" fillId="3" borderId="41" xfId="0" applyFont="1" applyFill="1" applyBorder="1" applyAlignment="1">
      <alignment horizontal="center" vertical="center" wrapText="1"/>
    </xf>
    <xf numFmtId="0" fontId="17" fillId="3" borderId="42"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17" fillId="9" borderId="41" xfId="0" applyFont="1" applyFill="1" applyBorder="1" applyAlignment="1">
      <alignment horizontal="left" vertical="center" wrapText="1"/>
    </xf>
    <xf numFmtId="0" fontId="17" fillId="9" borderId="42" xfId="0" applyFont="1" applyFill="1" applyBorder="1" applyAlignment="1">
      <alignment horizontal="left" vertical="center" wrapText="1"/>
    </xf>
    <xf numFmtId="0" fontId="17" fillId="3" borderId="136" xfId="0" applyFont="1" applyFill="1" applyBorder="1" applyAlignment="1">
      <alignment horizontal="left" vertical="center" wrapText="1"/>
    </xf>
    <xf numFmtId="0" fontId="17" fillId="3" borderId="102" xfId="0" applyFont="1" applyFill="1" applyBorder="1" applyAlignment="1">
      <alignment horizontal="left" vertical="center" wrapText="1"/>
    </xf>
    <xf numFmtId="1" fontId="16" fillId="3" borderId="76" xfId="0" applyNumberFormat="1" applyFont="1" applyFill="1" applyBorder="1" applyAlignment="1">
      <alignment horizontal="left" vertical="center"/>
    </xf>
    <xf numFmtId="1" fontId="16" fillId="3" borderId="39" xfId="0" applyNumberFormat="1" applyFont="1" applyFill="1" applyBorder="1" applyAlignment="1">
      <alignment horizontal="left" vertical="center"/>
    </xf>
    <xf numFmtId="0" fontId="0" fillId="0" borderId="0" xfId="0" applyAlignment="1">
      <alignment horizontal="left" vertical="top" wrapText="1"/>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DE</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108.14423695520236</c:v>
                </c:pt>
                <c:pt idx="2">
                  <c:v>110.00553348292843</c:v>
                </c:pt>
                <c:pt idx="3">
                  <c:v>114.2737611667346</c:v>
                </c:pt>
                <c:pt idx="4">
                  <c:v>116.18916048011134</c:v>
                </c:pt>
                <c:pt idx="5">
                  <c:v>116.35457572970462</c:v>
                </c:pt>
                <c:pt idx="6">
                  <c:v>133.23544835942675</c:v>
                </c:pt>
                <c:pt idx="7">
                  <c:v>127.7716026798556</c:v>
                </c:pt>
                <c:pt idx="8">
                  <c:v>130.88122724402018</c:v>
                </c:pt>
                <c:pt idx="9">
                  <c:v>132.80958979910724</c:v>
                </c:pt>
                <c:pt idx="10" formatCode="General">
                  <c:v>137.98508370129477</c:v>
                </c:pt>
                <c:pt idx="11">
                  <c:v>137.58659793648761</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DE</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137.58659793648761</c:v>
                </c:pt>
                <c:pt idx="12" formatCode="0">
                  <c:v>135.79793492718528</c:v>
                </c:pt>
                <c:pt idx="13" formatCode="0">
                  <c:v>135.04167789344109</c:v>
                </c:pt>
                <c:pt idx="14" formatCode="0">
                  <c:v>139.42255721905255</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96.580188679245282</c:v>
                </c:pt>
                <c:pt idx="2">
                  <c:v>106.78066037735849</c:v>
                </c:pt>
                <c:pt idx="3">
                  <c:v>102.83018867924528</c:v>
                </c:pt>
                <c:pt idx="4">
                  <c:v>110.67216981132076</c:v>
                </c:pt>
                <c:pt idx="5">
                  <c:v>99.174528301886795</c:v>
                </c:pt>
                <c:pt idx="6">
                  <c:v>111.6745283018868</c:v>
                </c:pt>
                <c:pt idx="7">
                  <c:v>105.60141509433963</c:v>
                </c:pt>
                <c:pt idx="8">
                  <c:v>102.2995283018868</c:v>
                </c:pt>
                <c:pt idx="9">
                  <c:v>93.985849056603769</c:v>
                </c:pt>
                <c:pt idx="10" formatCode="General">
                  <c:v>89.504716981132077</c:v>
                </c:pt>
                <c:pt idx="11">
                  <c:v>90.919811320754718</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90.919811320754718</c:v>
                </c:pt>
                <c:pt idx="12" formatCode="0">
                  <c:v>91.450471698113205</c:v>
                </c:pt>
                <c:pt idx="13" formatCode="0">
                  <c:v>92.09905660377359</c:v>
                </c:pt>
                <c:pt idx="14" formatCode="0">
                  <c:v>88.20754716981132</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91.953217719546814</c:v>
                </c:pt>
                <c:pt idx="2">
                  <c:v>107.39691220218646</c:v>
                </c:pt>
                <c:pt idx="3">
                  <c:v>106.51909091384385</c:v>
                </c:pt>
                <c:pt idx="4">
                  <c:v>104.3038861498727</c:v>
                </c:pt>
                <c:pt idx="5">
                  <c:v>103.84746090584464</c:v>
                </c:pt>
                <c:pt idx="6">
                  <c:v>108.93035463143531</c:v>
                </c:pt>
                <c:pt idx="7">
                  <c:v>104.92656938657075</c:v>
                </c:pt>
                <c:pt idx="8">
                  <c:v>103.21432119162017</c:v>
                </c:pt>
                <c:pt idx="9">
                  <c:v>97.268768070100222</c:v>
                </c:pt>
                <c:pt idx="10">
                  <c:v>105.41802383031228</c:v>
                </c:pt>
                <c:pt idx="11">
                  <c:v>108.76723358202322</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108.76723358202322</c:v>
                </c:pt>
                <c:pt idx="12">
                  <c:v>106.15625114367722</c:v>
                </c:pt>
                <c:pt idx="13">
                  <c:v>104.44191165322138</c:v>
                </c:pt>
                <c:pt idx="14">
                  <c:v>106.07730473835279</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105.395935529082</c:v>
                </c:pt>
                <c:pt idx="2">
                  <c:v>109.18009810791871</c:v>
                </c:pt>
                <c:pt idx="3">
                  <c:v>112.40364400840924</c:v>
                </c:pt>
                <c:pt idx="4">
                  <c:v>120.4625087596356</c:v>
                </c:pt>
                <c:pt idx="5">
                  <c:v>125.43798177995795</c:v>
                </c:pt>
                <c:pt idx="6">
                  <c:v>131.11422564821302</c:v>
                </c:pt>
                <c:pt idx="7">
                  <c:v>130.97407147862648</c:v>
                </c:pt>
                <c:pt idx="8">
                  <c:v>124.94744218640504</c:v>
                </c:pt>
                <c:pt idx="9">
                  <c:v>128.87175893482831</c:v>
                </c:pt>
                <c:pt idx="10" formatCode="General">
                  <c:v>4751.2263489838824</c:v>
                </c:pt>
                <c:pt idx="11">
                  <c:v>5087.5963559915908</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5087.5963559915908</c:v>
                </c:pt>
                <c:pt idx="12" formatCode="0">
                  <c:v>5115.346881569727</c:v>
                </c:pt>
                <c:pt idx="13" formatCode="0">
                  <c:v>5154.5900490539598</c:v>
                </c:pt>
                <c:pt idx="14" formatCode="0">
                  <c:v>5463.0693763139452</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100.17861129716455</c:v>
                </c:pt>
                <c:pt idx="2">
                  <c:v>100.37954900647466</c:v>
                </c:pt>
                <c:pt idx="3">
                  <c:v>106.54163875865149</c:v>
                </c:pt>
                <c:pt idx="4">
                  <c:v>109.24313462826524</c:v>
                </c:pt>
                <c:pt idx="5">
                  <c:v>109.55570439830319</c:v>
                </c:pt>
                <c:pt idx="6">
                  <c:v>117.19133735208752</c:v>
                </c:pt>
                <c:pt idx="7">
                  <c:v>116.9903996427774</c:v>
                </c:pt>
                <c:pt idx="8">
                  <c:v>119.98213887028355</c:v>
                </c:pt>
                <c:pt idx="9">
                  <c:v>120.76356329537843</c:v>
                </c:pt>
                <c:pt idx="10">
                  <c:v>228.39919624916277</c:v>
                </c:pt>
                <c:pt idx="11">
                  <c:v>224.75999106943513</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224.75999106943513</c:v>
                </c:pt>
                <c:pt idx="12">
                  <c:v>226.01027014958697</c:v>
                </c:pt>
                <c:pt idx="13">
                  <c:v>227.81870953337798</c:v>
                </c:pt>
                <c:pt idx="14">
                  <c:v>239.56240232194688</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101.70351484708956</c:v>
                </c:pt>
                <c:pt idx="2">
                  <c:v>100.9310349201517</c:v>
                </c:pt>
                <c:pt idx="3">
                  <c:v>102.69839457784205</c:v>
                </c:pt>
                <c:pt idx="4">
                  <c:v>115.75317849909729</c:v>
                </c:pt>
                <c:pt idx="5">
                  <c:v>113.14526597071595</c:v>
                </c:pt>
                <c:pt idx="6">
                  <c:v>143.03859017128167</c:v>
                </c:pt>
                <c:pt idx="7">
                  <c:v>140.449704242086</c:v>
                </c:pt>
                <c:pt idx="8">
                  <c:v>151.64495520292925</c:v>
                </c:pt>
                <c:pt idx="9">
                  <c:v>142.99377195986656</c:v>
                </c:pt>
                <c:pt idx="10" formatCode="General">
                  <c:v>150.87120683604567</c:v>
                </c:pt>
                <c:pt idx="11">
                  <c:v>159.18160254702741</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159.18160254702741</c:v>
                </c:pt>
                <c:pt idx="12" formatCode="0">
                  <c:v>161.20011331396847</c:v>
                </c:pt>
                <c:pt idx="13" formatCode="0">
                  <c:v>163.27570387846654</c:v>
                </c:pt>
                <c:pt idx="14" formatCode="0">
                  <c:v>171.21656075193121</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127.30339937388688</c:v>
                </c:pt>
                <c:pt idx="2">
                  <c:v>124.9746125510238</c:v>
                </c:pt>
                <c:pt idx="3">
                  <c:v>127.35671854777155</c:v>
                </c:pt>
                <c:pt idx="4">
                  <c:v>127.45096737795772</c:v>
                </c:pt>
                <c:pt idx="5">
                  <c:v>122.01174791756546</c:v>
                </c:pt>
                <c:pt idx="6">
                  <c:v>130.9010055420967</c:v>
                </c:pt>
                <c:pt idx="7">
                  <c:v>132.77691124901824</c:v>
                </c:pt>
                <c:pt idx="8">
                  <c:v>129.81692275357028</c:v>
                </c:pt>
                <c:pt idx="9">
                  <c:v>130.30122014624055</c:v>
                </c:pt>
                <c:pt idx="10">
                  <c:v>128.39434064536113</c:v>
                </c:pt>
                <c:pt idx="11">
                  <c:v>126.7651190831757</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126.7651190831757</c:v>
                </c:pt>
                <c:pt idx="12">
                  <c:v>124.05823073264085</c:v>
                </c:pt>
                <c:pt idx="13">
                  <c:v>124.88434606577506</c:v>
                </c:pt>
                <c:pt idx="14">
                  <c:v>128.40473899047555</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97.488233113535003</c:v>
                </c:pt>
                <c:pt idx="2">
                  <c:v>97.530919670639506</c:v>
                </c:pt>
                <c:pt idx="3">
                  <c:v>99.900023589939451</c:v>
                </c:pt>
                <c:pt idx="4">
                  <c:v>97.689309264106228</c:v>
                </c:pt>
                <c:pt idx="5">
                  <c:v>101.09075386706508</c:v>
                </c:pt>
                <c:pt idx="6">
                  <c:v>115.53341346423878</c:v>
                </c:pt>
                <c:pt idx="7">
                  <c:v>112.91605351546265</c:v>
                </c:pt>
                <c:pt idx="8">
                  <c:v>118.65290212421787</c:v>
                </c:pt>
                <c:pt idx="9">
                  <c:v>122.07007335347839</c:v>
                </c:pt>
                <c:pt idx="10">
                  <c:v>121.42415834466024</c:v>
                </c:pt>
                <c:pt idx="11">
                  <c:v>118.07101695105649</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118.07101695105649</c:v>
                </c:pt>
                <c:pt idx="12">
                  <c:v>115.55251008189079</c:v>
                </c:pt>
                <c:pt idx="13">
                  <c:v>115.89175587782658</c:v>
                </c:pt>
                <c:pt idx="14">
                  <c:v>118.63155884566562</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125.58044005253322</c:v>
                </c:pt>
                <c:pt idx="2">
                  <c:v>124.86534022205123</c:v>
                </c:pt>
                <c:pt idx="3">
                  <c:v>128.36389092991905</c:v>
                </c:pt>
                <c:pt idx="4">
                  <c:v>125.48902761465608</c:v>
                </c:pt>
                <c:pt idx="5">
                  <c:v>117.89658823325215</c:v>
                </c:pt>
                <c:pt idx="6">
                  <c:v>130.68333690111837</c:v>
                </c:pt>
                <c:pt idx="7">
                  <c:v>133.1138663411304</c:v>
                </c:pt>
                <c:pt idx="8">
                  <c:v>132.9021134787061</c:v>
                </c:pt>
                <c:pt idx="9">
                  <c:v>135.73532049316432</c:v>
                </c:pt>
                <c:pt idx="10">
                  <c:v>135.45934750033268</c:v>
                </c:pt>
                <c:pt idx="11">
                  <c:v>136.40471410470775</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136.40471410470775</c:v>
                </c:pt>
                <c:pt idx="12">
                  <c:v>133.49166584704037</c:v>
                </c:pt>
                <c:pt idx="13">
                  <c:v>117.01949167741823</c:v>
                </c:pt>
                <c:pt idx="14">
                  <c:v>119.05428625978489</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99.471449925261581</c:v>
                </c:pt>
                <c:pt idx="2">
                  <c:v>102.31150971599402</c:v>
                </c:pt>
                <c:pt idx="3">
                  <c:v>110.44783258594917</c:v>
                </c:pt>
                <c:pt idx="4">
                  <c:v>112.46995515695068</c:v>
                </c:pt>
                <c:pt idx="5">
                  <c:v>118.16801195814649</c:v>
                </c:pt>
                <c:pt idx="6">
                  <c:v>136.74977578475335</c:v>
                </c:pt>
                <c:pt idx="7">
                  <c:v>143.90194319880419</c:v>
                </c:pt>
                <c:pt idx="8">
                  <c:v>147.03258594917787</c:v>
                </c:pt>
                <c:pt idx="9">
                  <c:v>158.05680119581464</c:v>
                </c:pt>
                <c:pt idx="10">
                  <c:v>154.70971599402094</c:v>
                </c:pt>
                <c:pt idx="11">
                  <c:v>151.29088191330345</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151.29088191330345</c:v>
                </c:pt>
                <c:pt idx="12">
                  <c:v>153.51150971599401</c:v>
                </c:pt>
                <c:pt idx="13">
                  <c:v>156.40657698056802</c:v>
                </c:pt>
                <c:pt idx="14">
                  <c:v>162.67384155455903</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93.56526359161191</c:v>
                </c:pt>
                <c:pt idx="2">
                  <c:v>94.579077483572959</c:v>
                </c:pt>
                <c:pt idx="3">
                  <c:v>106.67978661115087</c:v>
                </c:pt>
                <c:pt idx="4">
                  <c:v>106.85218918743088</c:v>
                </c:pt>
                <c:pt idx="5">
                  <c:v>111.28423654934618</c:v>
                </c:pt>
                <c:pt idx="6">
                  <c:v>139.83475375707502</c:v>
                </c:pt>
                <c:pt idx="7">
                  <c:v>68.902478693643872</c:v>
                </c:pt>
                <c:pt idx="8">
                  <c:v>82.00236375859302</c:v>
                </c:pt>
                <c:pt idx="9">
                  <c:v>87.125105718560931</c:v>
                </c:pt>
                <c:pt idx="10">
                  <c:v>90.524364062195048</c:v>
                </c:pt>
                <c:pt idx="11">
                  <c:v>86.607355843254609</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86.607355843254609</c:v>
                </c:pt>
                <c:pt idx="12">
                  <c:v>86.111291826599867</c:v>
                </c:pt>
                <c:pt idx="13">
                  <c:v>87.316483421161067</c:v>
                </c:pt>
                <c:pt idx="14">
                  <c:v>89.719276559755386</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101.30556222969726</c:v>
                </c:pt>
                <c:pt idx="2">
                  <c:v>104.36238587217684</c:v>
                </c:pt>
                <c:pt idx="3">
                  <c:v>111.72543248438251</c:v>
                </c:pt>
                <c:pt idx="4">
                  <c:v>114.02871215761652</c:v>
                </c:pt>
                <c:pt idx="5">
                  <c:v>119.97507208073041</c:v>
                </c:pt>
                <c:pt idx="6">
                  <c:v>137.99044930321961</c:v>
                </c:pt>
                <c:pt idx="7">
                  <c:v>143.63016578567996</c:v>
                </c:pt>
                <c:pt idx="8">
                  <c:v>145.58235223450265</c:v>
                </c:pt>
                <c:pt idx="9">
                  <c:v>153.97675396444018</c:v>
                </c:pt>
                <c:pt idx="10">
                  <c:v>150.03904372897645</c:v>
                </c:pt>
                <c:pt idx="11">
                  <c:v>145.88509130225853</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145.88509130225853</c:v>
                </c:pt>
                <c:pt idx="12">
                  <c:v>143.10247477174434</c:v>
                </c:pt>
                <c:pt idx="13">
                  <c:v>143.75480538202788</c:v>
                </c:pt>
                <c:pt idx="14">
                  <c:v>148.68392599711677</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105.10472888904144</c:v>
                </c:pt>
                <c:pt idx="2">
                  <c:v>108.62286444881113</c:v>
                </c:pt>
                <c:pt idx="3">
                  <c:v>112.36495936982469</c:v>
                </c:pt>
                <c:pt idx="4">
                  <c:v>117.15477222217456</c:v>
                </c:pt>
                <c:pt idx="5">
                  <c:v>127.60620908022207</c:v>
                </c:pt>
                <c:pt idx="6">
                  <c:v>153.99651618771398</c:v>
                </c:pt>
                <c:pt idx="7">
                  <c:v>160.53681600151023</c:v>
                </c:pt>
                <c:pt idx="8">
                  <c:v>169.30040587271213</c:v>
                </c:pt>
                <c:pt idx="9">
                  <c:v>178.85600528578416</c:v>
                </c:pt>
                <c:pt idx="10">
                  <c:v>188.29833789546848</c:v>
                </c:pt>
                <c:pt idx="11">
                  <c:v>183.55228721715477</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183.55228721715477</c:v>
                </c:pt>
                <c:pt idx="12">
                  <c:v>180.05302945794969</c:v>
                </c:pt>
                <c:pt idx="13">
                  <c:v>179.62398853602656</c:v>
                </c:pt>
                <c:pt idx="14">
                  <c:v>185.68118827173737</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DE</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108.76078196508665</c:v>
                </c:pt>
                <c:pt idx="2">
                  <c:v>111.9021747197888</c:v>
                </c:pt>
                <c:pt idx="3">
                  <c:v>116.53802005782353</c:v>
                </c:pt>
                <c:pt idx="4">
                  <c:v>117.58877636543011</c:v>
                </c:pt>
                <c:pt idx="5">
                  <c:v>117.40907694731938</c:v>
                </c:pt>
                <c:pt idx="6">
                  <c:v>125.45993916196984</c:v>
                </c:pt>
                <c:pt idx="7">
                  <c:v>126.67410918188379</c:v>
                </c:pt>
                <c:pt idx="8">
                  <c:v>131.40744038375459</c:v>
                </c:pt>
                <c:pt idx="9">
                  <c:v>133.96112754747833</c:v>
                </c:pt>
                <c:pt idx="10" formatCode="General">
                  <c:v>130.53411405760428</c:v>
                </c:pt>
                <c:pt idx="11">
                  <c:v>130.42009270720101</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130.42009270720101</c:v>
                </c:pt>
                <c:pt idx="12" formatCode="0">
                  <c:v>128.80874272638417</c:v>
                </c:pt>
                <c:pt idx="13" formatCode="0">
                  <c:v>127.43235080523608</c:v>
                </c:pt>
                <c:pt idx="14">
                  <c:v>131.14204475386174</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DE</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101.47430748843</c:v>
                </c:pt>
                <c:pt idx="2">
                  <c:v>103.24778701112652</c:v>
                </c:pt>
                <c:pt idx="3">
                  <c:v>111.57983516275425</c:v>
                </c:pt>
                <c:pt idx="4">
                  <c:v>110.18020676292383</c:v>
                </c:pt>
                <c:pt idx="5">
                  <c:v>113.88039879101311</c:v>
                </c:pt>
                <c:pt idx="6">
                  <c:v>124.35165696142411</c:v>
                </c:pt>
                <c:pt idx="7">
                  <c:v>126.70847471464474</c:v>
                </c:pt>
                <c:pt idx="8">
                  <c:v>135.50886059206127</c:v>
                </c:pt>
                <c:pt idx="9">
                  <c:v>141.80604242628405</c:v>
                </c:pt>
                <c:pt idx="10" formatCode="General">
                  <c:v>132.47469309251912</c:v>
                </c:pt>
                <c:pt idx="11">
                  <c:v>134.52761605039086</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134.52761605039086</c:v>
                </c:pt>
                <c:pt idx="12" formatCode="0">
                  <c:v>131.61823450826503</c:v>
                </c:pt>
                <c:pt idx="13" formatCode="0">
                  <c:v>138.8353492154192</c:v>
                </c:pt>
                <c:pt idx="14" formatCode="0">
                  <c:v>151.38710039717347</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5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108.00122973145932</c:v>
                </c:pt>
                <c:pt idx="2">
                  <c:v>109.08309755976771</c:v>
                </c:pt>
                <c:pt idx="3">
                  <c:v>112.68417833421555</c:v>
                </c:pt>
                <c:pt idx="4">
                  <c:v>115.29890128124897</c:v>
                </c:pt>
                <c:pt idx="5">
                  <c:v>115.30468976615164</c:v>
                </c:pt>
                <c:pt idx="6">
                  <c:v>134.17926680477564</c:v>
                </c:pt>
                <c:pt idx="7">
                  <c:v>126.97710525587998</c:v>
                </c:pt>
                <c:pt idx="8">
                  <c:v>129.28246584311535</c:v>
                </c:pt>
                <c:pt idx="9">
                  <c:v>131.38001982234496</c:v>
                </c:pt>
                <c:pt idx="10" formatCode="General">
                  <c:v>138.39514899238557</c:v>
                </c:pt>
                <c:pt idx="11">
                  <c:v>138.09363324545555</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138.09363324545555</c:v>
                </c:pt>
                <c:pt idx="12" formatCode="0">
                  <c:v>136.42552052950487</c:v>
                </c:pt>
                <c:pt idx="13" formatCode="0">
                  <c:v>135.81380630829085</c:v>
                </c:pt>
                <c:pt idx="14" formatCode="0">
                  <c:v>140.45334127427708</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108.14101672487227</c:v>
                </c:pt>
                <c:pt idx="2">
                  <c:v>114.55315757619046</c:v>
                </c:pt>
                <c:pt idx="3">
                  <c:v>122.61673389446301</c:v>
                </c:pt>
                <c:pt idx="4">
                  <c:v>120.696136625929</c:v>
                </c:pt>
                <c:pt idx="5">
                  <c:v>122.31712222426893</c:v>
                </c:pt>
                <c:pt idx="6">
                  <c:v>129.64651837705961</c:v>
                </c:pt>
                <c:pt idx="7">
                  <c:v>132.75804384029232</c:v>
                </c:pt>
                <c:pt idx="8">
                  <c:v>140.13631015258767</c:v>
                </c:pt>
                <c:pt idx="9">
                  <c:v>140.98289168493031</c:v>
                </c:pt>
                <c:pt idx="10" formatCode="General">
                  <c:v>138.51194123551281</c:v>
                </c:pt>
                <c:pt idx="11">
                  <c:v>137.32101304081411</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137.32101304081411</c:v>
                </c:pt>
                <c:pt idx="12" formatCode="0">
                  <c:v>135.63386476499093</c:v>
                </c:pt>
                <c:pt idx="13" formatCode="0">
                  <c:v>133.62041419339801</c:v>
                </c:pt>
                <c:pt idx="14" formatCode="0">
                  <c:v>136.63419933762137</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112.99706489835852</c:v>
                </c:pt>
                <c:pt idx="2">
                  <c:v>114.8864006957278</c:v>
                </c:pt>
                <c:pt idx="3">
                  <c:v>119.75649527122513</c:v>
                </c:pt>
                <c:pt idx="4">
                  <c:v>120.21741493640613</c:v>
                </c:pt>
                <c:pt idx="5">
                  <c:v>117.36058267202957</c:v>
                </c:pt>
                <c:pt idx="6">
                  <c:v>122.08718338949886</c:v>
                </c:pt>
                <c:pt idx="7">
                  <c:v>125.78975975649527</c:v>
                </c:pt>
                <c:pt idx="8">
                  <c:v>131.39906511577345</c:v>
                </c:pt>
                <c:pt idx="9">
                  <c:v>133.86455049461898</c:v>
                </c:pt>
                <c:pt idx="10" formatCode="General">
                  <c:v>121.07620393521034</c:v>
                </c:pt>
                <c:pt idx="11">
                  <c:v>121.98282422002391</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121.98282422002391</c:v>
                </c:pt>
                <c:pt idx="12" formatCode="0">
                  <c:v>117.16056093053592</c:v>
                </c:pt>
                <c:pt idx="13" formatCode="0">
                  <c:v>117.16056093053592</c:v>
                </c:pt>
                <c:pt idx="14" formatCode="0">
                  <c:v>120.70442439395586</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97.707412357355807</c:v>
                </c:pt>
                <c:pt idx="2">
                  <c:v>99.763544772283339</c:v>
                </c:pt>
                <c:pt idx="3">
                  <c:v>108.27593297008328</c:v>
                </c:pt>
                <c:pt idx="4">
                  <c:v>109.30399917754703</c:v>
                </c:pt>
                <c:pt idx="5">
                  <c:v>110.0853294952195</c:v>
                </c:pt>
                <c:pt idx="6">
                  <c:v>113.66299989719337</c:v>
                </c:pt>
                <c:pt idx="7">
                  <c:v>116.61354991261437</c:v>
                </c:pt>
                <c:pt idx="8">
                  <c:v>120.80806003906652</c:v>
                </c:pt>
                <c:pt idx="9">
                  <c:v>124.67358897913026</c:v>
                </c:pt>
                <c:pt idx="10" formatCode="General">
                  <c:v>116.25372674000205</c:v>
                </c:pt>
                <c:pt idx="11">
                  <c:v>121.41461910147014</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121.41461910147014</c:v>
                </c:pt>
                <c:pt idx="12" formatCode="0">
                  <c:v>118.1248072375861</c:v>
                </c:pt>
                <c:pt idx="13" formatCode="0">
                  <c:v>116.20232342962886</c:v>
                </c:pt>
                <c:pt idx="14" formatCode="0">
                  <c:v>119.24539940372161</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80"/>
        <c:auto val="1"/>
        <c:lblAlgn val="ctr"/>
        <c:lblOffset val="100"/>
        <c:tickLblSkip val="1"/>
        <c:tickMarkSkip val="1"/>
        <c:noMultiLvlLbl val="0"/>
      </c:catAx>
      <c:valAx>
        <c:axId val="1099426336"/>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106.94925821610023</c:v>
                </c:pt>
                <c:pt idx="2">
                  <c:v>109.44584102740608</c:v>
                </c:pt>
                <c:pt idx="3">
                  <c:v>110.94449696758183</c:v>
                </c:pt>
                <c:pt idx="4">
                  <c:v>114.44629848698969</c:v>
                </c:pt>
                <c:pt idx="5">
                  <c:v>113.76132441772504</c:v>
                </c:pt>
                <c:pt idx="6">
                  <c:v>128.12984331034724</c:v>
                </c:pt>
                <c:pt idx="7">
                  <c:v>125.62456991346791</c:v>
                </c:pt>
                <c:pt idx="8">
                  <c:v>127.54420332209672</c:v>
                </c:pt>
                <c:pt idx="9">
                  <c:v>129.71882172169444</c:v>
                </c:pt>
                <c:pt idx="10" formatCode="General">
                  <c:v>134.7601409846869</c:v>
                </c:pt>
                <c:pt idx="11">
                  <c:v>134.77389916765287</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134.77389916765287</c:v>
                </c:pt>
                <c:pt idx="12" formatCode="0">
                  <c:v>133.36054396186597</c:v>
                </c:pt>
                <c:pt idx="13" formatCode="0">
                  <c:v>132.38437795012703</c:v>
                </c:pt>
                <c:pt idx="14" formatCode="0">
                  <c:v>136.96007444094198</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110.04352004735412</c:v>
                </c:pt>
                <c:pt idx="2">
                  <c:v>114.56386376037108</c:v>
                </c:pt>
                <c:pt idx="3">
                  <c:v>121.25271184220887</c:v>
                </c:pt>
                <c:pt idx="4">
                  <c:v>120.3607071621914</c:v>
                </c:pt>
                <c:pt idx="5">
                  <c:v>121.51292603570313</c:v>
                </c:pt>
                <c:pt idx="6">
                  <c:v>127.81177925733013</c:v>
                </c:pt>
                <c:pt idx="7">
                  <c:v>130.28724655675668</c:v>
                </c:pt>
                <c:pt idx="8">
                  <c:v>137.9725964956846</c:v>
                </c:pt>
                <c:pt idx="9">
                  <c:v>140.4935661630148</c:v>
                </c:pt>
                <c:pt idx="10" formatCode="General">
                  <c:v>139.48837928874656</c:v>
                </c:pt>
                <c:pt idx="11">
                  <c:v>137.88655745307025</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137.88655745307025</c:v>
                </c:pt>
                <c:pt idx="12" formatCode="0">
                  <c:v>136.56849234036878</c:v>
                </c:pt>
                <c:pt idx="13" formatCode="0">
                  <c:v>134.89117614124885</c:v>
                </c:pt>
                <c:pt idx="14" formatCode="0">
                  <c:v>138.03758574723395</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109.06890253917871</c:v>
                </c:pt>
                <c:pt idx="2">
                  <c:v>111.30568152522591</c:v>
                </c:pt>
                <c:pt idx="3">
                  <c:v>116.6603539817233</c:v>
                </c:pt>
                <c:pt idx="4">
                  <c:v>117.52204091533569</c:v>
                </c:pt>
                <c:pt idx="5">
                  <c:v>116.35706228455379</c:v>
                </c:pt>
                <c:pt idx="6">
                  <c:v>120.34060216705301</c:v>
                </c:pt>
                <c:pt idx="7">
                  <c:v>123.6966299834768</c:v>
                </c:pt>
                <c:pt idx="8">
                  <c:v>127.85325563763375</c:v>
                </c:pt>
                <c:pt idx="9">
                  <c:v>130.80256669926348</c:v>
                </c:pt>
                <c:pt idx="10" formatCode="General">
                  <c:v>116.67793232555179</c:v>
                </c:pt>
                <c:pt idx="11">
                  <c:v>118.07876098782461</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118.07876098782461</c:v>
                </c:pt>
                <c:pt idx="12" formatCode="0">
                  <c:v>115.95704618557554</c:v>
                </c:pt>
                <c:pt idx="13" formatCode="0">
                  <c:v>114.53185150215432</c:v>
                </c:pt>
                <c:pt idx="14" formatCode="0">
                  <c:v>118.03934024646665</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98.549217658247784</c:v>
                </c:pt>
                <c:pt idx="2">
                  <c:v>99.564365033648272</c:v>
                </c:pt>
                <c:pt idx="3">
                  <c:v>106.39331185250801</c:v>
                </c:pt>
                <c:pt idx="4">
                  <c:v>106.83537496889254</c:v>
                </c:pt>
                <c:pt idx="5">
                  <c:v>107.76540102084678</c:v>
                </c:pt>
                <c:pt idx="6">
                  <c:v>110.66668290925671</c:v>
                </c:pt>
                <c:pt idx="7">
                  <c:v>113.03410204291177</c:v>
                </c:pt>
                <c:pt idx="8">
                  <c:v>115.59338677145458</c:v>
                </c:pt>
                <c:pt idx="9">
                  <c:v>119.11759011591988</c:v>
                </c:pt>
                <c:pt idx="10" formatCode="General">
                  <c:v>139.03756780556228</c:v>
                </c:pt>
                <c:pt idx="11">
                  <c:v>144.0483488247036</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144.0483488247036</c:v>
                </c:pt>
                <c:pt idx="12" formatCode="0">
                  <c:v>140.94838162893456</c:v>
                </c:pt>
                <c:pt idx="13" formatCode="0">
                  <c:v>139.70325658129445</c:v>
                </c:pt>
                <c:pt idx="14" formatCode="0">
                  <c:v>143.39158984791715</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16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99.236320721767484</c:v>
                </c:pt>
                <c:pt idx="2">
                  <c:v>99.429686239650692</c:v>
                </c:pt>
                <c:pt idx="3">
                  <c:v>105.33184036487123</c:v>
                </c:pt>
                <c:pt idx="4">
                  <c:v>107.06695398537614</c:v>
                </c:pt>
                <c:pt idx="5">
                  <c:v>111.38837939680512</c:v>
                </c:pt>
                <c:pt idx="6">
                  <c:v>126.56253290717231</c:v>
                </c:pt>
                <c:pt idx="7">
                  <c:v>120.27727002129475</c:v>
                </c:pt>
                <c:pt idx="8">
                  <c:v>130.37273900851886</c:v>
                </c:pt>
                <c:pt idx="9">
                  <c:v>136.37817179398891</c:v>
                </c:pt>
                <c:pt idx="10" formatCode="General">
                  <c:v>132.46596057318007</c:v>
                </c:pt>
                <c:pt idx="11">
                  <c:v>130.37334961019474</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130.37334961019474</c:v>
                </c:pt>
                <c:pt idx="12" formatCode="0">
                  <c:v>127.7307690065017</c:v>
                </c:pt>
                <c:pt idx="13" formatCode="0">
                  <c:v>136.34414165136704</c:v>
                </c:pt>
                <c:pt idx="14" formatCode="0">
                  <c:v>149.45287073543335</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106.19034338628011</c:v>
                </c:pt>
                <c:pt idx="2">
                  <c:v>107.11857033823188</c:v>
                </c:pt>
                <c:pt idx="3">
                  <c:v>117.07822157459353</c:v>
                </c:pt>
                <c:pt idx="4">
                  <c:v>113.36656032565733</c:v>
                </c:pt>
                <c:pt idx="5">
                  <c:v>117.587522332601</c:v>
                </c:pt>
                <c:pt idx="6">
                  <c:v>126.28003875339725</c:v>
                </c:pt>
                <c:pt idx="7">
                  <c:v>131.10551130245315</c:v>
                </c:pt>
                <c:pt idx="8">
                  <c:v>141.65892872297135</c:v>
                </c:pt>
                <c:pt idx="9">
                  <c:v>147.65860620959666</c:v>
                </c:pt>
                <c:pt idx="10" formatCode="General">
                  <c:v>145.72367697700003</c:v>
                </c:pt>
                <c:pt idx="11">
                  <c:v>147.18653684580917</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147.18653684580917</c:v>
                </c:pt>
                <c:pt idx="12" formatCode="0">
                  <c:v>145.28810061733995</c:v>
                </c:pt>
                <c:pt idx="13" formatCode="0">
                  <c:v>152.22820798497563</c:v>
                </c:pt>
                <c:pt idx="14" formatCode="0">
                  <c:v>165.06341792156778</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99.073826057320545</c:v>
                </c:pt>
                <c:pt idx="2">
                  <c:v>102.77553227033272</c:v>
                </c:pt>
                <c:pt idx="3">
                  <c:v>111.53235950178178</c:v>
                </c:pt>
                <c:pt idx="4">
                  <c:v>109.76897456450145</c:v>
                </c:pt>
                <c:pt idx="5">
                  <c:v>112.54752970753657</c:v>
                </c:pt>
                <c:pt idx="6">
                  <c:v>121.00657011083788</c:v>
                </c:pt>
                <c:pt idx="7">
                  <c:v>127.75528071460339</c:v>
                </c:pt>
                <c:pt idx="8">
                  <c:v>134.05517325871742</c:v>
                </c:pt>
                <c:pt idx="9">
                  <c:v>140.8311202719791</c:v>
                </c:pt>
                <c:pt idx="10" formatCode="General">
                  <c:v>120.98374594740115</c:v>
                </c:pt>
                <c:pt idx="11">
                  <c:v>126.683133663731</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126.683133663731</c:v>
                </c:pt>
                <c:pt idx="12" formatCode="0">
                  <c:v>122.69472154533615</c:v>
                </c:pt>
                <c:pt idx="13" formatCode="0">
                  <c:v>129.09652568969358</c:v>
                </c:pt>
                <c:pt idx="14" formatCode="0">
                  <c:v>140.9811631717202</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90.806285406774734</c:v>
                </c:pt>
                <c:pt idx="2">
                  <c:v>100.49167684375742</c:v>
                </c:pt>
                <c:pt idx="3">
                  <c:v>105.27582344920076</c:v>
                </c:pt>
                <c:pt idx="4">
                  <c:v>107.10579886198325</c:v>
                </c:pt>
                <c:pt idx="5">
                  <c:v>109.49403108488603</c:v>
                </c:pt>
                <c:pt idx="6">
                  <c:v>116.18882144335144</c:v>
                </c:pt>
                <c:pt idx="7">
                  <c:v>118.01958012887434</c:v>
                </c:pt>
                <c:pt idx="8">
                  <c:v>124.84085386749601</c:v>
                </c:pt>
                <c:pt idx="9">
                  <c:v>130.83865137317912</c:v>
                </c:pt>
                <c:pt idx="10" formatCode="General">
                  <c:v>160.93471507429174</c:v>
                </c:pt>
                <c:pt idx="11">
                  <c:v>167.65591945768162</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167.65591945768162</c:v>
                </c:pt>
                <c:pt idx="12" formatCode="0">
                  <c:v>157.10789483860543</c:v>
                </c:pt>
                <c:pt idx="13" formatCode="0">
                  <c:v>169.20335949402087</c:v>
                </c:pt>
                <c:pt idx="14" formatCode="0">
                  <c:v>183.69135008019782</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At val="80"/>
        <c:auto val="1"/>
        <c:lblAlgn val="ctr"/>
        <c:lblOffset val="100"/>
        <c:tickLblSkip val="1"/>
        <c:tickMarkSkip val="1"/>
        <c:noMultiLvlLbl val="0"/>
      </c:catAx>
      <c:valAx>
        <c:axId val="790130352"/>
        <c:scaling>
          <c:orientation val="minMax"/>
          <c:max val="19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95.934082285544235</c:v>
                </c:pt>
                <c:pt idx="2">
                  <c:v>102.48865411799717</c:v>
                </c:pt>
                <c:pt idx="3">
                  <c:v>105.93333829328175</c:v>
                </c:pt>
                <c:pt idx="4">
                  <c:v>102.71557175805371</c:v>
                </c:pt>
                <c:pt idx="5">
                  <c:v>102.40309500781191</c:v>
                </c:pt>
                <c:pt idx="6">
                  <c:v>111.75507774719144</c:v>
                </c:pt>
                <c:pt idx="7">
                  <c:v>109.99181608511272</c:v>
                </c:pt>
                <c:pt idx="8">
                  <c:v>106.30161446320959</c:v>
                </c:pt>
                <c:pt idx="9">
                  <c:v>107.06420653225206</c:v>
                </c:pt>
                <c:pt idx="10" formatCode="General">
                  <c:v>88.029164496689233</c:v>
                </c:pt>
                <c:pt idx="11">
                  <c:v>89.974704263075665</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89.974704263075665</c:v>
                </c:pt>
                <c:pt idx="12" formatCode="0">
                  <c:v>90.960494010862291</c:v>
                </c:pt>
                <c:pt idx="13" formatCode="0">
                  <c:v>92.162041514768248</c:v>
                </c:pt>
                <c:pt idx="14" formatCode="0">
                  <c:v>88.337921285618634</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93.345227940991222</c:v>
                </c:pt>
                <c:pt idx="2">
                  <c:v>100.38461030913983</c:v>
                </c:pt>
                <c:pt idx="3">
                  <c:v>102.05399420085392</c:v>
                </c:pt>
                <c:pt idx="4">
                  <c:v>100.765831584832</c:v>
                </c:pt>
                <c:pt idx="5">
                  <c:v>101.33120034166255</c:v>
                </c:pt>
                <c:pt idx="6">
                  <c:v>100.73922917184019</c:v>
                </c:pt>
                <c:pt idx="7">
                  <c:v>99.386255040062579</c:v>
                </c:pt>
                <c:pt idx="8">
                  <c:v>100.82446486262118</c:v>
                </c:pt>
                <c:pt idx="9">
                  <c:v>99.705364030178586</c:v>
                </c:pt>
                <c:pt idx="10">
                  <c:v>96.301094927726609</c:v>
                </c:pt>
                <c:pt idx="11">
                  <c:v>96.094063972954913</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96.094063972954913</c:v>
                </c:pt>
                <c:pt idx="12">
                  <c:v>94.640288589694222</c:v>
                </c:pt>
                <c:pt idx="13">
                  <c:v>93.938848640367766</c:v>
                </c:pt>
                <c:pt idx="14">
                  <c:v>95.386775691572765</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103.56505596308779</c:v>
                </c:pt>
                <c:pt idx="2">
                  <c:v>108.8982210767262</c:v>
                </c:pt>
                <c:pt idx="3">
                  <c:v>110.56359605644973</c:v>
                </c:pt>
                <c:pt idx="4">
                  <c:v>114.19353675900726</c:v>
                </c:pt>
                <c:pt idx="5">
                  <c:v>115.63181515058666</c:v>
                </c:pt>
                <c:pt idx="6">
                  <c:v>117.22689832921796</c:v>
                </c:pt>
                <c:pt idx="7">
                  <c:v>121.86795955517907</c:v>
                </c:pt>
                <c:pt idx="8">
                  <c:v>123.39455328659228</c:v>
                </c:pt>
                <c:pt idx="9">
                  <c:v>126.06924643584522</c:v>
                </c:pt>
                <c:pt idx="10" formatCode="General">
                  <c:v>302.54852837806175</c:v>
                </c:pt>
                <c:pt idx="11">
                  <c:v>316.85921813888939</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316.85921813888939</c:v>
                </c:pt>
                <c:pt idx="12" formatCode="0">
                  <c:v>321.62464178216749</c:v>
                </c:pt>
                <c:pt idx="13" formatCode="0">
                  <c:v>327.15246111421516</c:v>
                </c:pt>
                <c:pt idx="14" formatCode="0">
                  <c:v>347.05765730043436</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102.36083618983247</c:v>
                </c:pt>
                <c:pt idx="2">
                  <c:v>105.41399121324771</c:v>
                </c:pt>
                <c:pt idx="3">
                  <c:v>115.31115724424275</c:v>
                </c:pt>
                <c:pt idx="4">
                  <c:v>118.4338338241684</c:v>
                </c:pt>
                <c:pt idx="5">
                  <c:v>118.59315405783808</c:v>
                </c:pt>
                <c:pt idx="6">
                  <c:v>131.74431516438952</c:v>
                </c:pt>
                <c:pt idx="7">
                  <c:v>134.80036691932602</c:v>
                </c:pt>
                <c:pt idx="8">
                  <c:v>137.03181576787526</c:v>
                </c:pt>
                <c:pt idx="9">
                  <c:v>140.46251146622893</c:v>
                </c:pt>
                <c:pt idx="10">
                  <c:v>141.74962583884516</c:v>
                </c:pt>
                <c:pt idx="11">
                  <c:v>140.73673538357554</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140.73673538357554</c:v>
                </c:pt>
                <c:pt idx="12">
                  <c:v>142.54043354415103</c:v>
                </c:pt>
                <c:pt idx="13">
                  <c:v>144.6724279438034</c:v>
                </c:pt>
                <c:pt idx="14">
                  <c:v>152.04074735673248</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101.18254234618045</c:v>
                </c:pt>
                <c:pt idx="2">
                  <c:v>103.35872163507969</c:v>
                </c:pt>
                <c:pt idx="3">
                  <c:v>113.95653394886267</c:v>
                </c:pt>
                <c:pt idx="4">
                  <c:v>124.6553058582593</c:v>
                </c:pt>
                <c:pt idx="5">
                  <c:v>124.64736059836027</c:v>
                </c:pt>
                <c:pt idx="6">
                  <c:v>141.50275001883574</c:v>
                </c:pt>
                <c:pt idx="7">
                  <c:v>141.58220261782614</c:v>
                </c:pt>
                <c:pt idx="8">
                  <c:v>145.25798121904944</c:v>
                </c:pt>
                <c:pt idx="9">
                  <c:v>146.41531791313639</c:v>
                </c:pt>
                <c:pt idx="10" formatCode="General">
                  <c:v>151.09918561086036</c:v>
                </c:pt>
                <c:pt idx="11">
                  <c:v>162.07179501229461</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162.07179501229461</c:v>
                </c:pt>
                <c:pt idx="12" formatCode="0">
                  <c:v>164.40461920972061</c:v>
                </c:pt>
                <c:pt idx="13" formatCode="0">
                  <c:v>166.79840272878582</c:v>
                </c:pt>
                <c:pt idx="14" formatCode="0">
                  <c:v>174.85564969623078</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128.29031629007096</c:v>
                </c:pt>
                <c:pt idx="2">
                  <c:v>128.65947863721001</c:v>
                </c:pt>
                <c:pt idx="3">
                  <c:v>134.17933168939661</c:v>
                </c:pt>
                <c:pt idx="4">
                  <c:v>131.46013663127169</c:v>
                </c:pt>
                <c:pt idx="5">
                  <c:v>124.76746892456343</c:v>
                </c:pt>
                <c:pt idx="6">
                  <c:v>129.68358411755824</c:v>
                </c:pt>
                <c:pt idx="7">
                  <c:v>134.85000125811484</c:v>
                </c:pt>
                <c:pt idx="8">
                  <c:v>133.92261335614714</c:v>
                </c:pt>
                <c:pt idx="9">
                  <c:v>135.73335514065724</c:v>
                </c:pt>
                <c:pt idx="10">
                  <c:v>127.53456670524885</c:v>
                </c:pt>
                <c:pt idx="11">
                  <c:v>127.50361708016707</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127.50361708016707</c:v>
                </c:pt>
                <c:pt idx="12">
                  <c:v>124.85298928086155</c:v>
                </c:pt>
                <c:pt idx="13">
                  <c:v>125.66211438780132</c:v>
                </c:pt>
                <c:pt idx="14">
                  <c:v>129.13400810225957</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100.14055872352317</c:v>
                </c:pt>
                <c:pt idx="2">
                  <c:v>102.70292451487502</c:v>
                </c:pt>
                <c:pt idx="3">
                  <c:v>105.55814695191188</c:v>
                </c:pt>
                <c:pt idx="4">
                  <c:v>105.6845770823832</c:v>
                </c:pt>
                <c:pt idx="5">
                  <c:v>109.5697323982144</c:v>
                </c:pt>
                <c:pt idx="6">
                  <c:v>117.44808521203798</c:v>
                </c:pt>
                <c:pt idx="7">
                  <c:v>119.04098019192031</c:v>
                </c:pt>
                <c:pt idx="8">
                  <c:v>127.16346678274276</c:v>
                </c:pt>
                <c:pt idx="9">
                  <c:v>131.42988633754663</c:v>
                </c:pt>
                <c:pt idx="10">
                  <c:v>120.06613428188828</c:v>
                </c:pt>
                <c:pt idx="11">
                  <c:v>114.54663318744176</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114.54663318744176</c:v>
                </c:pt>
                <c:pt idx="12">
                  <c:v>112.17147125402691</c:v>
                </c:pt>
                <c:pt idx="13">
                  <c:v>112.49206565224753</c:v>
                </c:pt>
                <c:pt idx="14">
                  <c:v>115.08746741852944</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140.99716815498962</c:v>
                </c:pt>
                <c:pt idx="2">
                  <c:v>140.94163371623301</c:v>
                </c:pt>
                <c:pt idx="3">
                  <c:v>144.75549215030992</c:v>
                </c:pt>
                <c:pt idx="4">
                  <c:v>147.80462079439752</c:v>
                </c:pt>
                <c:pt idx="5">
                  <c:v>139.5979471180506</c:v>
                </c:pt>
                <c:pt idx="6">
                  <c:v>154.77094306527064</c:v>
                </c:pt>
                <c:pt idx="7">
                  <c:v>161.49595791559094</c:v>
                </c:pt>
                <c:pt idx="8">
                  <c:v>171.6591715742656</c:v>
                </c:pt>
                <c:pt idx="9">
                  <c:v>177.26954853380855</c:v>
                </c:pt>
                <c:pt idx="10">
                  <c:v>183.36945128683578</c:v>
                </c:pt>
                <c:pt idx="11">
                  <c:v>182.35658539715763</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182.35658539715763</c:v>
                </c:pt>
                <c:pt idx="12">
                  <c:v>178.50800765470248</c:v>
                </c:pt>
                <c:pt idx="13">
                  <c:v>156.73340672106573</c:v>
                </c:pt>
                <c:pt idx="14">
                  <c:v>159.4318868051819</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100.90063863133688</c:v>
                </c:pt>
                <c:pt idx="2">
                  <c:v>104.6668790555287</c:v>
                </c:pt>
                <c:pt idx="3">
                  <c:v>108.99961184104525</c:v>
                </c:pt>
                <c:pt idx="4">
                  <c:v>112.86966647624907</c:v>
                </c:pt>
                <c:pt idx="5">
                  <c:v>120.22857435807298</c:v>
                </c:pt>
                <c:pt idx="6">
                  <c:v>131.01884401869023</c:v>
                </c:pt>
                <c:pt idx="7">
                  <c:v>136.1183738336922</c:v>
                </c:pt>
                <c:pt idx="8">
                  <c:v>141.3427736520631</c:v>
                </c:pt>
                <c:pt idx="9">
                  <c:v>150.21110720510904</c:v>
                </c:pt>
                <c:pt idx="10">
                  <c:v>140.18800076167039</c:v>
                </c:pt>
                <c:pt idx="11">
                  <c:v>137.00491423884228</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137.00491423884228</c:v>
                </c:pt>
                <c:pt idx="12">
                  <c:v>138.97591949729753</c:v>
                </c:pt>
                <c:pt idx="13">
                  <c:v>141.54344450791697</c:v>
                </c:pt>
                <c:pt idx="14">
                  <c:v>147.1420881487015</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93.299532848880318</c:v>
                </c:pt>
                <c:pt idx="2">
                  <c:v>92.236625018537737</c:v>
                </c:pt>
                <c:pt idx="3">
                  <c:v>100.67315178703841</c:v>
                </c:pt>
                <c:pt idx="4">
                  <c:v>101.18039077561916</c:v>
                </c:pt>
                <c:pt idx="5">
                  <c:v>108.78967076968708</c:v>
                </c:pt>
                <c:pt idx="6">
                  <c:v>127.5665504968115</c:v>
                </c:pt>
                <c:pt idx="7">
                  <c:v>83.95998628207029</c:v>
                </c:pt>
                <c:pt idx="8">
                  <c:v>101.98052610114192</c:v>
                </c:pt>
                <c:pt idx="9">
                  <c:v>106.00947278659351</c:v>
                </c:pt>
                <c:pt idx="10">
                  <c:v>112.99773839537298</c:v>
                </c:pt>
                <c:pt idx="11">
                  <c:v>114.83297493697168</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114.83297493697168</c:v>
                </c:pt>
                <c:pt idx="12">
                  <c:v>114.17905605813436</c:v>
                </c:pt>
                <c:pt idx="13">
                  <c:v>115.76704545454545</c:v>
                </c:pt>
                <c:pt idx="14">
                  <c:v>118.94603663057985</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102.50259026593397</c:v>
                </c:pt>
                <c:pt idx="2">
                  <c:v>103.66971009023592</c:v>
                </c:pt>
                <c:pt idx="3">
                  <c:v>107.7426615799222</c:v>
                </c:pt>
                <c:pt idx="4">
                  <c:v>109.82407527172789</c:v>
                </c:pt>
                <c:pt idx="5">
                  <c:v>115.49939127083714</c:v>
                </c:pt>
                <c:pt idx="6">
                  <c:v>128.1747592752856</c:v>
                </c:pt>
                <c:pt idx="7">
                  <c:v>131.26947699963864</c:v>
                </c:pt>
                <c:pt idx="8">
                  <c:v>141.84102901231194</c:v>
                </c:pt>
                <c:pt idx="9">
                  <c:v>147.68556238440479</c:v>
                </c:pt>
                <c:pt idx="10">
                  <c:v>139.0460087235623</c:v>
                </c:pt>
                <c:pt idx="11">
                  <c:v>134.91931838335401</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134.91931838335401</c:v>
                </c:pt>
                <c:pt idx="12">
                  <c:v>132.38865856894643</c:v>
                </c:pt>
                <c:pt idx="13">
                  <c:v>132.98225284462538</c:v>
                </c:pt>
                <c:pt idx="14">
                  <c:v>137.49424940960606</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101.3560168706442</c:v>
                </c:pt>
                <c:pt idx="2">
                  <c:v>109.42529042885819</c:v>
                </c:pt>
                <c:pt idx="3">
                  <c:v>114.15359837742427</c:v>
                </c:pt>
                <c:pt idx="4">
                  <c:v>116.09435732251616</c:v>
                </c:pt>
                <c:pt idx="5">
                  <c:v>122.12471880171313</c:v>
                </c:pt>
                <c:pt idx="6">
                  <c:v>133.66142932681987</c:v>
                </c:pt>
                <c:pt idx="7">
                  <c:v>138.79078680387499</c:v>
                </c:pt>
                <c:pt idx="8">
                  <c:v>149.01308068020541</c:v>
                </c:pt>
                <c:pt idx="9">
                  <c:v>153.41476841290142</c:v>
                </c:pt>
                <c:pt idx="10">
                  <c:v>146.80442633043441</c:v>
                </c:pt>
                <c:pt idx="11">
                  <c:v>143.55468048440034</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143.55468048440034</c:v>
                </c:pt>
                <c:pt idx="12">
                  <c:v>140.8629456465535</c:v>
                </c:pt>
                <c:pt idx="13">
                  <c:v>140.5329005128188</c:v>
                </c:pt>
                <c:pt idx="14">
                  <c:v>145.2206106545018</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20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92.271037335707192</c:v>
                </c:pt>
                <c:pt idx="2">
                  <c:v>92.95177252971672</c:v>
                </c:pt>
                <c:pt idx="3">
                  <c:v>103.59742367911191</c:v>
                </c:pt>
                <c:pt idx="4">
                  <c:v>106.12661674608577</c:v>
                </c:pt>
                <c:pt idx="5">
                  <c:v>97.973503691679326</c:v>
                </c:pt>
                <c:pt idx="6">
                  <c:v>117.73577001623293</c:v>
                </c:pt>
                <c:pt idx="7">
                  <c:v>112.12232287793894</c:v>
                </c:pt>
                <c:pt idx="8">
                  <c:v>110.6561239985338</c:v>
                </c:pt>
                <c:pt idx="9">
                  <c:v>110.36288422265278</c:v>
                </c:pt>
                <c:pt idx="10" formatCode="General">
                  <c:v>108.4358799811489</c:v>
                </c:pt>
                <c:pt idx="11">
                  <c:v>112.02806723569148</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112.02806723569148</c:v>
                </c:pt>
                <c:pt idx="12" formatCode="0">
                  <c:v>113.8426653401058</c:v>
                </c:pt>
                <c:pt idx="13" formatCode="0">
                  <c:v>116.03905273079542</c:v>
                </c:pt>
                <c:pt idx="14" formatCode="0">
                  <c:v>117.69961669372152</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86.302948123414041</c:v>
                </c:pt>
                <c:pt idx="2">
                  <c:v>98.974309443201932</c:v>
                </c:pt>
                <c:pt idx="3">
                  <c:v>105.86382160987132</c:v>
                </c:pt>
                <c:pt idx="4">
                  <c:v>101.4731836546796</c:v>
                </c:pt>
                <c:pt idx="5">
                  <c:v>103.47997225354639</c:v>
                </c:pt>
                <c:pt idx="6">
                  <c:v>106.51997757203479</c:v>
                </c:pt>
                <c:pt idx="7">
                  <c:v>107.71118099292667</c:v>
                </c:pt>
                <c:pt idx="8">
                  <c:v>112.95578755649326</c:v>
                </c:pt>
                <c:pt idx="9">
                  <c:v>115.90485174086416</c:v>
                </c:pt>
                <c:pt idx="10">
                  <c:v>107.24656587462167</c:v>
                </c:pt>
                <c:pt idx="11">
                  <c:v>107.84263797024407</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107.84263797024407</c:v>
                </c:pt>
                <c:pt idx="12">
                  <c:v>100.10935514582569</c:v>
                </c:pt>
                <c:pt idx="13">
                  <c:v>107.15681512859075</c:v>
                </c:pt>
                <c:pt idx="14">
                  <c:v>115.13565155873106</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111.2460087316921</c:v>
                </c:pt>
                <c:pt idx="2">
                  <c:v>117.50884125783817</c:v>
                </c:pt>
                <c:pt idx="3">
                  <c:v>105.86070183600079</c:v>
                </c:pt>
                <c:pt idx="4">
                  <c:v>131.19887790026812</c:v>
                </c:pt>
                <c:pt idx="5">
                  <c:v>129.16709987215393</c:v>
                </c:pt>
                <c:pt idx="6">
                  <c:v>124.15375692451985</c:v>
                </c:pt>
                <c:pt idx="7">
                  <c:v>128.97659549140556</c:v>
                </c:pt>
                <c:pt idx="8">
                  <c:v>144.07490542405799</c:v>
                </c:pt>
                <c:pt idx="9">
                  <c:v>172.86851353020467</c:v>
                </c:pt>
                <c:pt idx="10" formatCode="General">
                  <c:v>278.34464228476747</c:v>
                </c:pt>
                <c:pt idx="11">
                  <c:v>296.06975220876524</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296.06975220876524</c:v>
                </c:pt>
                <c:pt idx="12" formatCode="0">
                  <c:v>300.78302328551217</c:v>
                </c:pt>
                <c:pt idx="13" formatCode="0">
                  <c:v>306.50016522708495</c:v>
                </c:pt>
                <c:pt idx="14" formatCode="0">
                  <c:v>343.87926879594033</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95.44060947166642</c:v>
                </c:pt>
                <c:pt idx="2">
                  <c:v>100.10565220918697</c:v>
                </c:pt>
                <c:pt idx="3">
                  <c:v>111.17018817226791</c:v>
                </c:pt>
                <c:pt idx="4">
                  <c:v>110.86685614756396</c:v>
                </c:pt>
                <c:pt idx="5">
                  <c:v>112.22350647346933</c:v>
                </c:pt>
                <c:pt idx="6">
                  <c:v>123.84283922693363</c:v>
                </c:pt>
                <c:pt idx="7">
                  <c:v>129.39060402931128</c:v>
                </c:pt>
                <c:pt idx="8">
                  <c:v>133.07754430399672</c:v>
                </c:pt>
                <c:pt idx="9">
                  <c:v>139.07378228448286</c:v>
                </c:pt>
                <c:pt idx="10">
                  <c:v>138.77221526535328</c:v>
                </c:pt>
                <c:pt idx="11">
                  <c:v>139.02384538797048</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139.02384538797048</c:v>
                </c:pt>
                <c:pt idx="12">
                  <c:v>141.13508232822218</c:v>
                </c:pt>
                <c:pt idx="13">
                  <c:v>143.69591399798611</c:v>
                </c:pt>
                <c:pt idx="14">
                  <c:v>159.77860974305133</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94.775026506058282</c:v>
                </c:pt>
                <c:pt idx="2">
                  <c:v>103.29313395576769</c:v>
                </c:pt>
                <c:pt idx="3">
                  <c:v>116.98391197506481</c:v>
                </c:pt>
                <c:pt idx="4">
                  <c:v>124.22795564712015</c:v>
                </c:pt>
                <c:pt idx="5">
                  <c:v>127.2845740059785</c:v>
                </c:pt>
                <c:pt idx="6">
                  <c:v>144.92360227083344</c:v>
                </c:pt>
                <c:pt idx="7">
                  <c:v>150.44306782359556</c:v>
                </c:pt>
                <c:pt idx="8">
                  <c:v>160.28027275531807</c:v>
                </c:pt>
                <c:pt idx="9">
                  <c:v>172.21048115144447</c:v>
                </c:pt>
                <c:pt idx="10" formatCode="General">
                  <c:v>181.79379527748918</c:v>
                </c:pt>
                <c:pt idx="11">
                  <c:v>196.40262259273575</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196.40262259273575</c:v>
                </c:pt>
                <c:pt idx="12" formatCode="0">
                  <c:v>216.72569509699977</c:v>
                </c:pt>
                <c:pt idx="13" formatCode="0">
                  <c:v>234.60074429720828</c:v>
                </c:pt>
                <c:pt idx="14" formatCode="0">
                  <c:v>260.15153132324622</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130.40229940748219</c:v>
                </c:pt>
                <c:pt idx="2">
                  <c:v>114.87578294869492</c:v>
                </c:pt>
                <c:pt idx="3">
                  <c:v>128.4254261633632</c:v>
                </c:pt>
                <c:pt idx="4">
                  <c:v>119.30345425447781</c:v>
                </c:pt>
                <c:pt idx="5">
                  <c:v>115.17282453377143</c:v>
                </c:pt>
                <c:pt idx="6">
                  <c:v>127.97393786203106</c:v>
                </c:pt>
                <c:pt idx="7">
                  <c:v>137.3274307654579</c:v>
                </c:pt>
                <c:pt idx="8">
                  <c:v>148.95737285539332</c:v>
                </c:pt>
                <c:pt idx="9">
                  <c:v>147.16968193070326</c:v>
                </c:pt>
                <c:pt idx="10">
                  <c:v>134.18959825218795</c:v>
                </c:pt>
                <c:pt idx="11">
                  <c:v>138.45782866701006</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138.45782866701006</c:v>
                </c:pt>
                <c:pt idx="12">
                  <c:v>133.10438048753585</c:v>
                </c:pt>
                <c:pt idx="13">
                  <c:v>144.10091587200901</c:v>
                </c:pt>
                <c:pt idx="14">
                  <c:v>156.67444391355457</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91.900225143197687</c:v>
                </c:pt>
                <c:pt idx="2">
                  <c:v>95.89196437439989</c:v>
                </c:pt>
                <c:pt idx="3">
                  <c:v>99.719812601397209</c:v>
                </c:pt>
                <c:pt idx="4">
                  <c:v>99.652973214581323</c:v>
                </c:pt>
                <c:pt idx="5">
                  <c:v>106.7304986259643</c:v>
                </c:pt>
                <c:pt idx="6">
                  <c:v>110.65581233652286</c:v>
                </c:pt>
                <c:pt idx="7">
                  <c:v>112.49110187729696</c:v>
                </c:pt>
                <c:pt idx="8">
                  <c:v>119.79977154587291</c:v>
                </c:pt>
                <c:pt idx="9">
                  <c:v>122.61551004867066</c:v>
                </c:pt>
                <c:pt idx="10">
                  <c:v>109.4094543588385</c:v>
                </c:pt>
                <c:pt idx="11">
                  <c:v>111.15555573949607</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111.15555573949607</c:v>
                </c:pt>
                <c:pt idx="12">
                  <c:v>107.04542429559979</c:v>
                </c:pt>
                <c:pt idx="13">
                  <c:v>113.02061632950368</c:v>
                </c:pt>
                <c:pt idx="14">
                  <c:v>122.36343657914774</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132.10788967599015</c:v>
                </c:pt>
                <c:pt idx="2">
                  <c:v>119.66746999683537</c:v>
                </c:pt>
                <c:pt idx="3">
                  <c:v>132.33817765768399</c:v>
                </c:pt>
                <c:pt idx="4">
                  <c:v>138.4303415370384</c:v>
                </c:pt>
                <c:pt idx="5">
                  <c:v>127.0551863482558</c:v>
                </c:pt>
                <c:pt idx="6">
                  <c:v>149.07909150660922</c:v>
                </c:pt>
                <c:pt idx="7">
                  <c:v>164.90420896321723</c:v>
                </c:pt>
                <c:pt idx="8">
                  <c:v>185.22602789746585</c:v>
                </c:pt>
                <c:pt idx="9">
                  <c:v>183.74011051875655</c:v>
                </c:pt>
                <c:pt idx="10">
                  <c:v>199.46785462158277</c:v>
                </c:pt>
                <c:pt idx="11">
                  <c:v>205.25767423744492</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205.25767423744492</c:v>
                </c:pt>
                <c:pt idx="12">
                  <c:v>196.86732344993794</c:v>
                </c:pt>
                <c:pt idx="13">
                  <c:v>176.41273984274201</c:v>
                </c:pt>
                <c:pt idx="14">
                  <c:v>189.85210107354123</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101.51261942260025</c:v>
                </c:pt>
                <c:pt idx="2">
                  <c:v>104.0402473882782</c:v>
                </c:pt>
                <c:pt idx="3">
                  <c:v>114.54435581985472</c:v>
                </c:pt>
                <c:pt idx="4">
                  <c:v>115.50909523593067</c:v>
                </c:pt>
                <c:pt idx="5">
                  <c:v>126.01641233518814</c:v>
                </c:pt>
                <c:pt idx="6">
                  <c:v>138.22619502816943</c:v>
                </c:pt>
                <c:pt idx="7">
                  <c:v>142.02926839702985</c:v>
                </c:pt>
                <c:pt idx="8">
                  <c:v>141.84263089358723</c:v>
                </c:pt>
                <c:pt idx="9">
                  <c:v>156.33832192028066</c:v>
                </c:pt>
                <c:pt idx="10">
                  <c:v>132.89018067472935</c:v>
                </c:pt>
                <c:pt idx="11">
                  <c:v>130.21629094059421</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130.21629094059421</c:v>
                </c:pt>
                <c:pt idx="12">
                  <c:v>131.41520427180623</c:v>
                </c:pt>
                <c:pt idx="13">
                  <c:v>137.43698310369078</c:v>
                </c:pt>
                <c:pt idx="14">
                  <c:v>151.18895309195241</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94.555066288360308</c:v>
                </c:pt>
                <c:pt idx="2">
                  <c:v>92.104380014847521</c:v>
                </c:pt>
                <c:pt idx="3">
                  <c:v>97.479991457598175</c:v>
                </c:pt>
                <c:pt idx="4">
                  <c:v>97.946264224624514</c:v>
                </c:pt>
                <c:pt idx="5">
                  <c:v>104.19899728473656</c:v>
                </c:pt>
                <c:pt idx="6">
                  <c:v>118.63633436045546</c:v>
                </c:pt>
                <c:pt idx="7">
                  <c:v>98.715080390103026</c:v>
                </c:pt>
                <c:pt idx="8">
                  <c:v>113.06699344743542</c:v>
                </c:pt>
                <c:pt idx="9">
                  <c:v>121.27244499133896</c:v>
                </c:pt>
                <c:pt idx="10">
                  <c:v>99.886101308818013</c:v>
                </c:pt>
                <c:pt idx="11">
                  <c:v>101.05627476703312</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101.05627476703312</c:v>
                </c:pt>
                <c:pt idx="12">
                  <c:v>103.31577225685513</c:v>
                </c:pt>
                <c:pt idx="13">
                  <c:v>106.49581862989369</c:v>
                </c:pt>
                <c:pt idx="14">
                  <c:v>115.77112973264317</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93.894051174260952</c:v>
                </c:pt>
                <c:pt idx="2">
                  <c:v>98.82244397504067</c:v>
                </c:pt>
                <c:pt idx="3">
                  <c:v>104.39077517524601</c:v>
                </c:pt>
                <c:pt idx="4">
                  <c:v>107.40709909622429</c:v>
                </c:pt>
                <c:pt idx="5">
                  <c:v>118.25795702989964</c:v>
                </c:pt>
                <c:pt idx="6">
                  <c:v>130.63368353629843</c:v>
                </c:pt>
                <c:pt idx="7">
                  <c:v>134.60164846281825</c:v>
                </c:pt>
                <c:pt idx="8">
                  <c:v>142.7195589916837</c:v>
                </c:pt>
                <c:pt idx="9">
                  <c:v>154.65860124611672</c:v>
                </c:pt>
                <c:pt idx="10">
                  <c:v>141.05780025366303</c:v>
                </c:pt>
                <c:pt idx="11">
                  <c:v>138.76350258461116</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138.76350258461116</c:v>
                </c:pt>
                <c:pt idx="12">
                  <c:v>130.91430837515767</c:v>
                </c:pt>
                <c:pt idx="13">
                  <c:v>137.45483491670396</c:v>
                </c:pt>
                <c:pt idx="14">
                  <c:v>150.36304104277008</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97.247961496226722</c:v>
                </c:pt>
                <c:pt idx="2">
                  <c:v>105.33211840844839</c:v>
                </c:pt>
                <c:pt idx="3">
                  <c:v>109.27548421765846</c:v>
                </c:pt>
                <c:pt idx="4">
                  <c:v>107.75776266909652</c:v>
                </c:pt>
                <c:pt idx="5">
                  <c:v>124.86390504894746</c:v>
                </c:pt>
                <c:pt idx="6">
                  <c:v>139.43739632251584</c:v>
                </c:pt>
                <c:pt idx="7">
                  <c:v>139.42314431905797</c:v>
                </c:pt>
                <c:pt idx="8">
                  <c:v>149.5897292119343</c:v>
                </c:pt>
                <c:pt idx="9">
                  <c:v>168.95329548375037</c:v>
                </c:pt>
                <c:pt idx="10">
                  <c:v>149.61099039742061</c:v>
                </c:pt>
                <c:pt idx="11">
                  <c:v>143.78308918015935</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143.78308918015935</c:v>
                </c:pt>
                <c:pt idx="12">
                  <c:v>136.21485012032429</c:v>
                </c:pt>
                <c:pt idx="13">
                  <c:v>142.54338450036212</c:v>
                </c:pt>
                <c:pt idx="14">
                  <c:v>155.84579098619193</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2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DE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7.9240978016097696E-2</c:v>
                </c:pt>
                <c:pt idx="1">
                  <c:v>0.15318044840480749</c:v>
                </c:pt>
                <c:pt idx="2">
                  <c:v>0.22390926389369853</c:v>
                </c:pt>
                <c:pt idx="3">
                  <c:v>0.50982454845950842</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DE</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0.17541190762552455</c:v>
                </c:pt>
                <c:pt idx="1">
                  <c:v>0.13638073255053093</c:v>
                </c:pt>
                <c:pt idx="2">
                  <c:v>0.22374602014718931</c:v>
                </c:pt>
                <c:pt idx="3">
                  <c:v>0.44451760924560157</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DE</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0.18491131860948051</c:v>
                </c:pt>
                <c:pt idx="1">
                  <c:v>0.14320609155197536</c:v>
                </c:pt>
                <c:pt idx="2">
                  <c:v>0.20922514388822133</c:v>
                </c:pt>
                <c:pt idx="3">
                  <c:v>0.41665450185380909</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Germany</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113.13751668891855</c:v>
                </c:pt>
                <c:pt idx="2">
                  <c:v>116.10146862483312</c:v>
                </c:pt>
                <c:pt idx="3">
                  <c:v>110.10680907877169</c:v>
                </c:pt>
                <c:pt idx="4">
                  <c:v>106.12817089452604</c:v>
                </c:pt>
                <c:pt idx="5">
                  <c:v>112.1762349799733</c:v>
                </c:pt>
                <c:pt idx="6">
                  <c:v>113.67156208277703</c:v>
                </c:pt>
                <c:pt idx="7">
                  <c:v>99.22563417890521</c:v>
                </c:pt>
                <c:pt idx="8">
                  <c:v>95.887850467289724</c:v>
                </c:pt>
                <c:pt idx="9">
                  <c:v>94.005340453938587</c:v>
                </c:pt>
                <c:pt idx="10" formatCode="General">
                  <c:v>105.99465954606141</c:v>
                </c:pt>
                <c:pt idx="11">
                  <c:v>108.97196261682242</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108.97196261682242</c:v>
                </c:pt>
                <c:pt idx="12" formatCode="0">
                  <c:v>106.3150867823765</c:v>
                </c:pt>
                <c:pt idx="13" formatCode="0">
                  <c:v>104.55273698264352</c:v>
                </c:pt>
                <c:pt idx="14" formatCode="0">
                  <c:v>106.19492656875835</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95.656577022617313</c:v>
                </c:pt>
                <c:pt idx="2">
                  <c:v>106.39885975769852</c:v>
                </c:pt>
                <c:pt idx="3">
                  <c:v>104.98105847492592</c:v>
                </c:pt>
                <c:pt idx="4">
                  <c:v>103.10190915569558</c:v>
                </c:pt>
                <c:pt idx="5">
                  <c:v>104.7972694197517</c:v>
                </c:pt>
                <c:pt idx="6">
                  <c:v>106.45137091631972</c:v>
                </c:pt>
                <c:pt idx="7">
                  <c:v>100.29631296650538</c:v>
                </c:pt>
                <c:pt idx="8">
                  <c:v>100.9752072315367</c:v>
                </c:pt>
                <c:pt idx="9">
                  <c:v>97.20190540489854</c:v>
                </c:pt>
                <c:pt idx="10">
                  <c:v>102.46427365815235</c:v>
                </c:pt>
                <c:pt idx="11">
                  <c:v>103.71328907392821</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103.71328907392821</c:v>
                </c:pt>
                <c:pt idx="12">
                  <c:v>101.14024230148907</c:v>
                </c:pt>
                <c:pt idx="13">
                  <c:v>99.422377255166722</c:v>
                </c:pt>
                <c:pt idx="14">
                  <c:v>100.95270244927048</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96.047025991954513</c:v>
                </c:pt>
                <c:pt idx="2">
                  <c:v>109.01034631199252</c:v>
                </c:pt>
                <c:pt idx="3">
                  <c:v>109.02964359404456</c:v>
                </c:pt>
                <c:pt idx="4">
                  <c:v>108.9480012469013</c:v>
                </c:pt>
                <c:pt idx="5">
                  <c:v>109.16027134947377</c:v>
                </c:pt>
                <c:pt idx="6">
                  <c:v>115.4511852984399</c:v>
                </c:pt>
                <c:pt idx="7">
                  <c:v>112.8594118782193</c:v>
                </c:pt>
                <c:pt idx="8">
                  <c:v>112.84753662772575</c:v>
                </c:pt>
                <c:pt idx="9">
                  <c:v>105.83074799234046</c:v>
                </c:pt>
                <c:pt idx="10" formatCode="General">
                  <c:v>112.75698784271231</c:v>
                </c:pt>
                <c:pt idx="11">
                  <c:v>116.42050261997714</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116.42050261997714</c:v>
                </c:pt>
                <c:pt idx="12" formatCode="0">
                  <c:v>113.62388112874255</c:v>
                </c:pt>
                <c:pt idx="13" formatCode="0">
                  <c:v>111.79657695904523</c:v>
                </c:pt>
                <c:pt idx="14" formatCode="0">
                  <c:v>113.54075437528761</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86.010807197370625</c:v>
                </c:pt>
                <c:pt idx="2">
                  <c:v>105.7523257757228</c:v>
                </c:pt>
                <c:pt idx="3">
                  <c:v>104.79081945295526</c:v>
                </c:pt>
                <c:pt idx="4">
                  <c:v>101.02167010194418</c:v>
                </c:pt>
                <c:pt idx="5">
                  <c:v>98.875828644643747</c:v>
                </c:pt>
                <c:pt idx="6">
                  <c:v>104.36855885465991</c:v>
                </c:pt>
                <c:pt idx="7">
                  <c:v>100.8188958832377</c:v>
                </c:pt>
                <c:pt idx="8">
                  <c:v>97.258091471227232</c:v>
                </c:pt>
                <c:pt idx="9">
                  <c:v>91.128070859562143</c:v>
                </c:pt>
                <c:pt idx="10">
                  <c:v>100.73199264664922</c:v>
                </c:pt>
                <c:pt idx="11">
                  <c:v>104.50894100607208</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104.50894100607208</c:v>
                </c:pt>
                <c:pt idx="12">
                  <c:v>102.02217146677066</c:v>
                </c:pt>
                <c:pt idx="13">
                  <c:v>100.40220600523648</c:v>
                </c:pt>
                <c:pt idx="14">
                  <c:v>101.98429056877055</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101.10091913946761</c:v>
                </c:pt>
                <c:pt idx="2">
                  <c:v>104.1464850887136</c:v>
                </c:pt>
                <c:pt idx="3">
                  <c:v>111.4197667354838</c:v>
                </c:pt>
                <c:pt idx="4">
                  <c:v>113.63463915222243</c:v>
                </c:pt>
                <c:pt idx="5">
                  <c:v>119.49627712438989</c:v>
                </c:pt>
                <c:pt idx="6">
                  <c:v>137.63793492706702</c:v>
                </c:pt>
                <c:pt idx="7">
                  <c:v>143.47606490069617</c:v>
                </c:pt>
                <c:pt idx="8">
                  <c:v>145.78217628205874</c:v>
                </c:pt>
                <c:pt idx="9">
                  <c:v>154.48479079045063</c:v>
                </c:pt>
                <c:pt idx="10" formatCode="General">
                  <c:v>150.40650217274421</c:v>
                </c:pt>
                <c:pt idx="11">
                  <c:v>146.57237088639118</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146.57237088639118</c:v>
                </c:pt>
                <c:pt idx="12" formatCode="0">
                  <c:v>144.7704013350681</c:v>
                </c:pt>
                <c:pt idx="13" formatCode="0">
                  <c:v>145.8336145758901</c:v>
                </c:pt>
                <c:pt idx="14" formatCode="0">
                  <c:v>150.99839168049604</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115.83524406641266</c:v>
                </c:pt>
                <c:pt idx="2">
                  <c:v>115.20876984059645</c:v>
                </c:pt>
                <c:pt idx="3">
                  <c:v>119.7668789185833</c:v>
                </c:pt>
                <c:pt idx="4">
                  <c:v>119.69121488684833</c:v>
                </c:pt>
                <c:pt idx="5">
                  <c:v>118.19939568595234</c:v>
                </c:pt>
                <c:pt idx="6">
                  <c:v>133.78438945215447</c:v>
                </c:pt>
                <c:pt idx="7">
                  <c:v>122.48629213303693</c:v>
                </c:pt>
                <c:pt idx="8">
                  <c:v>124.97661701921646</c:v>
                </c:pt>
                <c:pt idx="9">
                  <c:v>128.01974851192406</c:v>
                </c:pt>
                <c:pt idx="10" formatCode="General">
                  <c:v>128.93959554680239</c:v>
                </c:pt>
                <c:pt idx="11">
                  <c:v>126.77428660696728</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126.77428660696728</c:v>
                </c:pt>
                <c:pt idx="12" formatCode="0">
                  <c:v>124.36182180621424</c:v>
                </c:pt>
                <c:pt idx="13" formatCode="0">
                  <c:v>122.09749080901619</c:v>
                </c:pt>
                <c:pt idx="14" formatCode="0">
                  <c:v>125.37370345489155</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At val="80"/>
        <c:auto val="1"/>
        <c:lblAlgn val="ctr"/>
        <c:lblOffset val="100"/>
        <c:tickLblSkip val="1"/>
        <c:tickMarkSkip val="1"/>
        <c:noMultiLvlLbl val="0"/>
      </c:catAx>
      <c:valAx>
        <c:axId val="1421978048"/>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Germany</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97.395060651016664</c:v>
                </c:pt>
                <c:pt idx="2">
                  <c:v>101.1980601648112</c:v>
                </c:pt>
                <c:pt idx="3">
                  <c:v>102.24464862304116</c:v>
                </c:pt>
                <c:pt idx="4">
                  <c:v>102.35373318539389</c:v>
                </c:pt>
                <c:pt idx="5">
                  <c:v>104.24993454926259</c:v>
                </c:pt>
                <c:pt idx="6">
                  <c:v>102.90040267787018</c:v>
                </c:pt>
                <c:pt idx="7">
                  <c:v>100.45005173724957</c:v>
                </c:pt>
                <c:pt idx="8">
                  <c:v>102.5438519940658</c:v>
                </c:pt>
                <c:pt idx="9">
                  <c:v>102.05639983543814</c:v>
                </c:pt>
                <c:pt idx="10" formatCode="General">
                  <c:v>97.384463864959542</c:v>
                </c:pt>
                <c:pt idx="11">
                  <c:v>98.629274556493343</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98.629274556493343</c:v>
                </c:pt>
                <c:pt idx="12" formatCode="0">
                  <c:v>97.039756647924904</c:v>
                </c:pt>
                <c:pt idx="13" formatCode="0">
                  <c:v>96.23564758829616</c:v>
                </c:pt>
                <c:pt idx="14" formatCode="0">
                  <c:v>97.744131250545422</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94.060238162759035</c:v>
                </c:pt>
                <c:pt idx="2">
                  <c:v>96.722515603722925</c:v>
                </c:pt>
                <c:pt idx="3">
                  <c:v>97.10229348539778</c:v>
                </c:pt>
                <c:pt idx="4">
                  <c:v>97.585159409626144</c:v>
                </c:pt>
                <c:pt idx="5">
                  <c:v>98.454829042469214</c:v>
                </c:pt>
                <c:pt idx="6">
                  <c:v>98.450102577073324</c:v>
                </c:pt>
                <c:pt idx="7">
                  <c:v>98.008625160635958</c:v>
                </c:pt>
                <c:pt idx="8">
                  <c:v>98.395812096174623</c:v>
                </c:pt>
                <c:pt idx="9">
                  <c:v>98.799861016368894</c:v>
                </c:pt>
                <c:pt idx="10">
                  <c:v>90.397482965563228</c:v>
                </c:pt>
                <c:pt idx="11">
                  <c:v>88.892934061975453</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88.892934061975453</c:v>
                </c:pt>
                <c:pt idx="12">
                  <c:v>87.388257416079696</c:v>
                </c:pt>
                <c:pt idx="13">
                  <c:v>86.599959633430672</c:v>
                </c:pt>
                <c:pt idx="14">
                  <c:v>87.967568782845746</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95.155056629040359</c:v>
                </c:pt>
                <c:pt idx="2">
                  <c:v>101.05821291278275</c:v>
                </c:pt>
                <c:pt idx="3">
                  <c:v>104.60477729702434</c:v>
                </c:pt>
                <c:pt idx="4">
                  <c:v>103.81646038121517</c:v>
                </c:pt>
                <c:pt idx="5">
                  <c:v>105.8133632987978</c:v>
                </c:pt>
                <c:pt idx="6">
                  <c:v>106.64605966493946</c:v>
                </c:pt>
                <c:pt idx="7">
                  <c:v>104.72576515773663</c:v>
                </c:pt>
                <c:pt idx="8">
                  <c:v>107.38655018281749</c:v>
                </c:pt>
                <c:pt idx="9">
                  <c:v>106.30145107876534</c:v>
                </c:pt>
                <c:pt idx="10" formatCode="General">
                  <c:v>103.21565741477207</c:v>
                </c:pt>
                <c:pt idx="11">
                  <c:v>102.42337650922447</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102.42337650922447</c:v>
                </c:pt>
                <c:pt idx="12" formatCode="0">
                  <c:v>100.89275942804798</c:v>
                </c:pt>
                <c:pt idx="13" formatCode="0">
                  <c:v>100.16846956388358</c:v>
                </c:pt>
                <c:pt idx="14" formatCode="0">
                  <c:v>101.70348150324831</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90.56758327758763</c:v>
                </c:pt>
                <c:pt idx="2">
                  <c:v>101.87370513012021</c:v>
                </c:pt>
                <c:pt idx="3">
                  <c:v>102.67368304832665</c:v>
                </c:pt>
                <c:pt idx="4">
                  <c:v>99.678920979652275</c:v>
                </c:pt>
                <c:pt idx="5">
                  <c:v>98.457765322491611</c:v>
                </c:pt>
                <c:pt idx="6">
                  <c:v>96.22174017522552</c:v>
                </c:pt>
                <c:pt idx="7">
                  <c:v>94.996200632578436</c:v>
                </c:pt>
                <c:pt idx="8">
                  <c:v>95.863560494372393</c:v>
                </c:pt>
                <c:pt idx="9">
                  <c:v>93.66366181083697</c:v>
                </c:pt>
                <c:pt idx="10" formatCode="General">
                  <c:v>93.304102017886251</c:v>
                </c:pt>
                <c:pt idx="11">
                  <c:v>94.284143973294022</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94.284143973294022</c:v>
                </c:pt>
                <c:pt idx="12" formatCode="0">
                  <c:v>92.954040643489449</c:v>
                </c:pt>
                <c:pt idx="13" formatCode="0">
                  <c:v>92.343138082650853</c:v>
                </c:pt>
                <c:pt idx="14" formatCode="0">
                  <c:v>93.75125833750073</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101.49626687801525</c:v>
                </c:pt>
                <c:pt idx="2">
                  <c:v>105.32555411817577</c:v>
                </c:pt>
                <c:pt idx="3">
                  <c:v>109.34452587759064</c:v>
                </c:pt>
                <c:pt idx="4">
                  <c:v>111.49484879191881</c:v>
                </c:pt>
                <c:pt idx="5">
                  <c:v>117.1600820753504</c:v>
                </c:pt>
                <c:pt idx="6">
                  <c:v>128.64604198940529</c:v>
                </c:pt>
                <c:pt idx="7">
                  <c:v>131.99218770994807</c:v>
                </c:pt>
                <c:pt idx="8">
                  <c:v>141.05607310874655</c:v>
                </c:pt>
                <c:pt idx="9">
                  <c:v>146.06522451858459</c:v>
                </c:pt>
                <c:pt idx="10" formatCode="General">
                  <c:v>135.64084468319007</c:v>
                </c:pt>
                <c:pt idx="11">
                  <c:v>132.35869888326752</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132.35869888326752</c:v>
                </c:pt>
                <c:pt idx="12" formatCode="0">
                  <c:v>130.88508830790082</c:v>
                </c:pt>
                <c:pt idx="13" formatCode="0">
                  <c:v>131.79588821181824</c:v>
                </c:pt>
                <c:pt idx="14" formatCode="0">
                  <c:v>136.44472999103257</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121.05873646825142</c:v>
                </c:pt>
                <c:pt idx="2">
                  <c:v>122.16545477199405</c:v>
                </c:pt>
                <c:pt idx="3">
                  <c:v>127.15376929283497</c:v>
                </c:pt>
                <c:pt idx="4">
                  <c:v>126.81484805852901</c:v>
                </c:pt>
                <c:pt idx="5">
                  <c:v>124.06567577996944</c:v>
                </c:pt>
                <c:pt idx="6">
                  <c:v>133.24282933756882</c:v>
                </c:pt>
                <c:pt idx="7">
                  <c:v>135.17770758963402</c:v>
                </c:pt>
                <c:pt idx="8">
                  <c:v>140.32119341887363</c:v>
                </c:pt>
                <c:pt idx="9">
                  <c:v>144.08820298862781</c:v>
                </c:pt>
                <c:pt idx="10" formatCode="General">
                  <c:v>139.93963107272941</c:v>
                </c:pt>
                <c:pt idx="11">
                  <c:v>138.46839174661622</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138.46839174661622</c:v>
                </c:pt>
                <c:pt idx="12" formatCode="0">
                  <c:v>135.73904304877297</c:v>
                </c:pt>
                <c:pt idx="13" formatCode="0">
                  <c:v>132.23005756852518</c:v>
                </c:pt>
                <c:pt idx="14" formatCode="0">
                  <c:v>135.61435559905016</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At val="80"/>
        <c:auto val="1"/>
        <c:lblAlgn val="ctr"/>
        <c:lblOffset val="100"/>
        <c:tickLblSkip val="1"/>
        <c:tickMarkSkip val="1"/>
        <c:noMultiLvlLbl val="0"/>
      </c:catAx>
      <c:valAx>
        <c:axId val="1421968256"/>
        <c:scaling>
          <c:orientation val="minMax"/>
          <c:max val="15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Germany</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83.355785930674571</c:v>
                </c:pt>
                <c:pt idx="2">
                  <c:v>100.52910051928689</c:v>
                </c:pt>
                <c:pt idx="3">
                  <c:v>104.19473241334322</c:v>
                </c:pt>
                <c:pt idx="4">
                  <c:v>96.609656563325174</c:v>
                </c:pt>
                <c:pt idx="5">
                  <c:v>102.38973817310084</c:v>
                </c:pt>
                <c:pt idx="6">
                  <c:v>104.5237118935821</c:v>
                </c:pt>
                <c:pt idx="7">
                  <c:v>105.75274799334693</c:v>
                </c:pt>
                <c:pt idx="8">
                  <c:v>111.98090551240935</c:v>
                </c:pt>
                <c:pt idx="9">
                  <c:v>112.81555671598277</c:v>
                </c:pt>
                <c:pt idx="10" formatCode="General">
                  <c:v>104.02096877096186</c:v>
                </c:pt>
                <c:pt idx="11">
                  <c:v>108.83754074573523</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108.83754074573523</c:v>
                </c:pt>
                <c:pt idx="12" formatCode="0">
                  <c:v>101.03819021251508</c:v>
                </c:pt>
                <c:pt idx="13" formatCode="0">
                  <c:v>108.116275824585</c:v>
                </c:pt>
                <c:pt idx="14" formatCode="0">
                  <c:v>116.1881941255991</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82.285676245613885</c:v>
                </c:pt>
                <c:pt idx="2">
                  <c:v>95.025489935018925</c:v>
                </c:pt>
                <c:pt idx="3">
                  <c:v>104.17695641156688</c:v>
                </c:pt>
                <c:pt idx="4">
                  <c:v>100.03586199787836</c:v>
                </c:pt>
                <c:pt idx="5">
                  <c:v>100.89891211448355</c:v>
                </c:pt>
                <c:pt idx="6">
                  <c:v>105.3215339486422</c:v>
                </c:pt>
                <c:pt idx="7">
                  <c:v>106.41951236272587</c:v>
                </c:pt>
                <c:pt idx="8">
                  <c:v>110.75623719597831</c:v>
                </c:pt>
                <c:pt idx="9">
                  <c:v>112.81555671598277</c:v>
                </c:pt>
                <c:pt idx="10">
                  <c:v>102.05379729166758</c:v>
                </c:pt>
                <c:pt idx="11">
                  <c:v>100.23750520750569</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100.23750520750569</c:v>
                </c:pt>
                <c:pt idx="12">
                  <c:v>93.167284065676867</c:v>
                </c:pt>
                <c:pt idx="13">
                  <c:v>99.604672367364302</c:v>
                </c:pt>
                <c:pt idx="14">
                  <c:v>107.0594174680141</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85.138027777857616</c:v>
                </c:pt>
                <c:pt idx="2">
                  <c:v>98.453615480533088</c:v>
                </c:pt>
                <c:pt idx="3">
                  <c:v>106.94714229807816</c:v>
                </c:pt>
                <c:pt idx="4">
                  <c:v>102.93139586468979</c:v>
                </c:pt>
                <c:pt idx="5">
                  <c:v>106.6217340353632</c:v>
                </c:pt>
                <c:pt idx="6">
                  <c:v>109.1567733958104</c:v>
                </c:pt>
                <c:pt idx="7">
                  <c:v>109.78313657039352</c:v>
                </c:pt>
                <c:pt idx="8">
                  <c:v>117.33771790940038</c:v>
                </c:pt>
                <c:pt idx="9">
                  <c:v>119.73002338510703</c:v>
                </c:pt>
                <c:pt idx="10" formatCode="General">
                  <c:v>114.94175584514461</c:v>
                </c:pt>
                <c:pt idx="11">
                  <c:v>115.55006673499211</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115.55006673499211</c:v>
                </c:pt>
                <c:pt idx="12" formatCode="0">
                  <c:v>107.23641008724405</c:v>
                </c:pt>
                <c:pt idx="13" formatCode="0">
                  <c:v>114.81840430616232</c:v>
                </c:pt>
                <c:pt idx="14" formatCode="0">
                  <c:v>123.34599421205064</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92.589453408794412</c:v>
                </c:pt>
                <c:pt idx="2">
                  <c:v>103.35292792926248</c:v>
                </c:pt>
                <c:pt idx="3">
                  <c:v>106.60790676033919</c:v>
                </c:pt>
                <c:pt idx="4">
                  <c:v>102.43901147441989</c:v>
                </c:pt>
                <c:pt idx="5">
                  <c:v>102.39993861581091</c:v>
                </c:pt>
                <c:pt idx="6">
                  <c:v>104.56252473697188</c:v>
                </c:pt>
                <c:pt idx="7">
                  <c:v>106.8573201841637</c:v>
                </c:pt>
                <c:pt idx="8">
                  <c:v>109.88389074804645</c:v>
                </c:pt>
                <c:pt idx="9">
                  <c:v>113.61956580683464</c:v>
                </c:pt>
                <c:pt idx="10">
                  <c:v>103.56143544950159</c:v>
                </c:pt>
                <c:pt idx="11">
                  <c:v>105.66774189513457</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105.66774189513457</c:v>
                </c:pt>
                <c:pt idx="12">
                  <c:v>98.00419313920213</c:v>
                </c:pt>
                <c:pt idx="13">
                  <c:v>104.99463709993975</c:v>
                </c:pt>
                <c:pt idx="14">
                  <c:v>112.79580253131746</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95.423471861012587</c:v>
                </c:pt>
                <c:pt idx="2">
                  <c:v>100.14359440962249</c:v>
                </c:pt>
                <c:pt idx="3">
                  <c:v>108.26627837521046</c:v>
                </c:pt>
                <c:pt idx="4">
                  <c:v>109.85053679949795</c:v>
                </c:pt>
                <c:pt idx="5">
                  <c:v>119.98675419801395</c:v>
                </c:pt>
                <c:pt idx="6">
                  <c:v>130.77284335756789</c:v>
                </c:pt>
                <c:pt idx="7">
                  <c:v>133.50784202161137</c:v>
                </c:pt>
                <c:pt idx="8">
                  <c:v>139.84320553347479</c:v>
                </c:pt>
                <c:pt idx="9">
                  <c:v>150.78493890479618</c:v>
                </c:pt>
                <c:pt idx="10" formatCode="General">
                  <c:v>136.13272420988034</c:v>
                </c:pt>
                <c:pt idx="11">
                  <c:v>134.1590306404438</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134.1590306404438</c:v>
                </c:pt>
                <c:pt idx="12" formatCode="0">
                  <c:v>129.0161361769826</c:v>
                </c:pt>
                <c:pt idx="13" formatCode="0">
                  <c:v>135.27549972010817</c:v>
                </c:pt>
                <c:pt idx="14" formatCode="0">
                  <c:v>148.16215832927989</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114.15971530209583</c:v>
                </c:pt>
                <c:pt idx="2">
                  <c:v>106.91582245463435</c:v>
                </c:pt>
                <c:pt idx="3">
                  <c:v>115.52808677552133</c:v>
                </c:pt>
                <c:pt idx="4">
                  <c:v>111.83163727326712</c:v>
                </c:pt>
                <c:pt idx="5">
                  <c:v>113.90765783354833</c:v>
                </c:pt>
                <c:pt idx="6">
                  <c:v>127.18715041430514</c:v>
                </c:pt>
                <c:pt idx="7">
                  <c:v>128.88154444378497</c:v>
                </c:pt>
                <c:pt idx="8">
                  <c:v>141.04847160223093</c:v>
                </c:pt>
                <c:pt idx="9">
                  <c:v>145.04237807301337</c:v>
                </c:pt>
                <c:pt idx="10" formatCode="General">
                  <c:v>130.89786535577346</c:v>
                </c:pt>
                <c:pt idx="11">
                  <c:v>132.89231953611983</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132.89231953611983</c:v>
                </c:pt>
                <c:pt idx="12" formatCode="0">
                  <c:v>128.75927331991477</c:v>
                </c:pt>
                <c:pt idx="13" formatCode="0">
                  <c:v>134.70559051108799</c:v>
                </c:pt>
                <c:pt idx="14" formatCode="0">
                  <c:v>146.33242133096198</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At val="80"/>
        <c:auto val="1"/>
        <c:lblAlgn val="ctr"/>
        <c:lblOffset val="100"/>
        <c:tickLblSkip val="1"/>
        <c:tickMarkSkip val="1"/>
        <c:noMultiLvlLbl val="0"/>
      </c:catAx>
      <c:valAx>
        <c:axId val="1421975328"/>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Germany</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13.67</c:v>
                </c:pt>
                <c:pt idx="1">
                  <c:v>7.21</c:v>
                </c:pt>
                <c:pt idx="2">
                  <c:v>9.1300000000000008</c:v>
                </c:pt>
                <c:pt idx="3">
                  <c:v>7.77</c:v>
                </c:pt>
                <c:pt idx="4">
                  <c:v>11.31</c:v>
                </c:pt>
                <c:pt idx="5">
                  <c:v>13.22</c:v>
                </c:pt>
                <c:pt idx="6">
                  <c:v>13.47</c:v>
                </c:pt>
                <c:pt idx="7">
                  <c:v>16</c:v>
                </c:pt>
                <c:pt idx="8">
                  <c:v>14.76</c:v>
                </c:pt>
                <c:pt idx="9">
                  <c:v>23.95</c:v>
                </c:pt>
                <c:pt idx="10">
                  <c:v>20.37</c:v>
                </c:pt>
                <c:pt idx="11">
                  <c:v>23.05</c:v>
                </c:pt>
                <c:pt idx="12">
                  <c:v>18.75</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Germany</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10.74</c:v>
                </c:pt>
                <c:pt idx="1">
                  <c:v>8.0399999999999991</c:v>
                </c:pt>
                <c:pt idx="2">
                  <c:v>9.11</c:v>
                </c:pt>
                <c:pt idx="3">
                  <c:v>7.63</c:v>
                </c:pt>
                <c:pt idx="4">
                  <c:v>9.64</c:v>
                </c:pt>
                <c:pt idx="5">
                  <c:v>9.06</c:v>
                </c:pt>
                <c:pt idx="6">
                  <c:v>9.86</c:v>
                </c:pt>
                <c:pt idx="7">
                  <c:v>12.96</c:v>
                </c:pt>
                <c:pt idx="8">
                  <c:v>9.51</c:v>
                </c:pt>
                <c:pt idx="9">
                  <c:v>19.57</c:v>
                </c:pt>
                <c:pt idx="10">
                  <c:v>8.43</c:v>
                </c:pt>
                <c:pt idx="11">
                  <c:v>12.94</c:v>
                </c:pt>
                <c:pt idx="12">
                  <c:v>13.73</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Germany</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DE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0.22649998740670468</c:v>
                </c:pt>
                <c:pt idx="1">
                  <c:v>5.8889607173141019E-2</c:v>
                </c:pt>
                <c:pt idx="2">
                  <c:v>0.20543224387336181</c:v>
                </c:pt>
                <c:pt idx="3">
                  <c:v>0.50917816154679252</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DE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0.22756369382473615</c:v>
                      </c:pt>
                      <c:pt idx="1">
                        <c:v>5.3826327835622897E-2</c:v>
                      </c:pt>
                      <c:pt idx="2">
                        <c:v>0.22166103024300066</c:v>
                      </c:pt>
                      <c:pt idx="3">
                        <c:v>0.49694894809664031</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Germany</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DE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0.1713105110620104</c:v>
                </c:pt>
                <c:pt idx="1">
                  <c:v>0.12000344342735803</c:v>
                </c:pt>
                <c:pt idx="2">
                  <c:v>0.21042210680363854</c:v>
                </c:pt>
                <c:pt idx="3">
                  <c:v>0.49826393870699304</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Germany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Germany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Germany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I22" sqref="I22"/>
    </sheetView>
  </sheetViews>
  <sheetFormatPr defaultColWidth="11.44140625" defaultRowHeight="14.4" x14ac:dyDescent="0.3"/>
  <cols>
    <col min="1" max="1" width="11.44140625" style="27"/>
    <col min="2" max="2" width="18.44140625" style="27" customWidth="1"/>
    <col min="3" max="3" width="44.6640625" style="27" customWidth="1"/>
    <col min="4" max="7" width="11.44140625" style="27"/>
    <col min="8" max="8" width="11.77734375" style="27" bestFit="1" customWidth="1"/>
    <col min="9" max="17" width="11.44140625" style="27"/>
    <col min="18" max="18" width="11.44140625" style="427"/>
    <col min="19" max="20" width="11.44140625" style="367"/>
    <col min="21" max="26" width="11.44140625" style="427"/>
    <col min="27" max="16384" width="11.44140625" style="27"/>
  </cols>
  <sheetData>
    <row r="4" spans="2:18" ht="26.25" customHeight="1" x14ac:dyDescent="0.55000000000000004">
      <c r="D4" s="855"/>
      <c r="E4" s="855"/>
      <c r="F4" s="855"/>
      <c r="G4" s="855"/>
      <c r="H4" s="855"/>
      <c r="I4" s="855"/>
      <c r="J4" s="855"/>
      <c r="K4" s="855"/>
      <c r="L4" s="855"/>
      <c r="M4" s="855"/>
      <c r="N4" s="855"/>
      <c r="O4" s="855"/>
      <c r="P4" s="855"/>
      <c r="Q4" s="855"/>
      <c r="R4" s="855"/>
    </row>
    <row r="9" spans="2:18" ht="66.75" customHeight="1" x14ac:dyDescent="0.55000000000000004">
      <c r="D9" s="856" t="s">
        <v>291</v>
      </c>
      <c r="E9" s="855"/>
      <c r="F9" s="855"/>
      <c r="G9" s="855"/>
      <c r="H9" s="855"/>
      <c r="I9" s="855"/>
      <c r="J9" s="855"/>
      <c r="K9" s="855"/>
      <c r="L9" s="855"/>
      <c r="M9" s="855"/>
      <c r="N9" s="855"/>
      <c r="O9" s="855"/>
      <c r="P9" s="855"/>
      <c r="Q9" s="855"/>
      <c r="R9" s="855"/>
    </row>
    <row r="10" spans="2:18" ht="15" thickBot="1" x14ac:dyDescent="0.35">
      <c r="I10" s="28"/>
      <c r="J10" s="28"/>
      <c r="K10" s="28"/>
    </row>
    <row r="11" spans="2:18" ht="15" thickBot="1" x14ac:dyDescent="0.35">
      <c r="B11" s="858" t="s">
        <v>196</v>
      </c>
      <c r="C11" s="859"/>
      <c r="I11" s="28"/>
      <c r="J11" s="28"/>
      <c r="K11" s="28"/>
    </row>
    <row r="12" spans="2:18" ht="31.5" customHeight="1" x14ac:dyDescent="0.3">
      <c r="B12" s="430" t="s">
        <v>214</v>
      </c>
      <c r="C12" s="395" t="s">
        <v>292</v>
      </c>
      <c r="I12" s="28"/>
      <c r="J12" s="28"/>
      <c r="K12" s="28"/>
    </row>
    <row r="13" spans="2:18" ht="32.25" customHeight="1" x14ac:dyDescent="0.3">
      <c r="B13" s="431" t="s">
        <v>215</v>
      </c>
      <c r="C13" s="428" t="s">
        <v>200</v>
      </c>
    </row>
    <row r="14" spans="2:18" ht="27" customHeight="1" x14ac:dyDescent="0.3">
      <c r="B14" s="432" t="s">
        <v>216</v>
      </c>
      <c r="C14" s="395" t="s">
        <v>290</v>
      </c>
      <c r="D14" s="857"/>
      <c r="E14" s="857"/>
      <c r="F14" s="857"/>
      <c r="G14" s="857"/>
      <c r="H14" s="857"/>
      <c r="I14" s="857"/>
      <c r="J14" s="857"/>
      <c r="K14" s="857"/>
      <c r="L14" s="857"/>
      <c r="M14" s="857"/>
      <c r="N14" s="857"/>
      <c r="O14" s="857"/>
      <c r="P14" s="857"/>
      <c r="Q14" s="857"/>
      <c r="R14" s="857"/>
    </row>
    <row r="15" spans="2:18" ht="27" customHeight="1" x14ac:dyDescent="0.3">
      <c r="B15" s="431" t="s">
        <v>217</v>
      </c>
      <c r="C15" s="428" t="s">
        <v>212</v>
      </c>
      <c r="D15" s="397"/>
      <c r="E15" s="397"/>
      <c r="F15" s="397"/>
      <c r="G15" s="397"/>
      <c r="H15" s="397"/>
      <c r="I15" s="397"/>
      <c r="J15" s="397"/>
      <c r="K15" s="397"/>
      <c r="L15" s="397"/>
      <c r="M15" s="397"/>
      <c r="N15" s="397"/>
      <c r="O15" s="397"/>
      <c r="P15" s="397"/>
      <c r="Q15" s="397"/>
      <c r="R15" s="397"/>
    </row>
    <row r="16" spans="2:18" ht="26.25" customHeight="1" x14ac:dyDescent="0.3">
      <c r="B16" s="431" t="s">
        <v>251</v>
      </c>
      <c r="C16" s="428" t="s">
        <v>213</v>
      </c>
      <c r="D16" s="141"/>
      <c r="H16" s="852" t="s">
        <v>311</v>
      </c>
    </row>
    <row r="17" spans="2:8" ht="26.25" customHeight="1" x14ac:dyDescent="0.3">
      <c r="B17" s="431" t="s">
        <v>218</v>
      </c>
      <c r="C17" s="428" t="s">
        <v>225</v>
      </c>
      <c r="D17" s="396"/>
      <c r="H17" s="853" t="s">
        <v>312</v>
      </c>
    </row>
    <row r="18" spans="2:8" ht="26.25" customHeight="1" x14ac:dyDescent="0.3">
      <c r="B18" s="431" t="s">
        <v>219</v>
      </c>
      <c r="C18" s="428" t="s">
        <v>226</v>
      </c>
      <c r="D18" s="396"/>
      <c r="H18" s="142"/>
    </row>
    <row r="19" spans="2:8" ht="26.25" customHeight="1" x14ac:dyDescent="0.3">
      <c r="B19" s="431" t="s">
        <v>220</v>
      </c>
      <c r="C19" s="428" t="s">
        <v>227</v>
      </c>
      <c r="D19" s="396"/>
      <c r="H19" s="142"/>
    </row>
    <row r="20" spans="2:8" ht="26.25" customHeight="1" x14ac:dyDescent="0.3">
      <c r="B20" s="431" t="s">
        <v>221</v>
      </c>
      <c r="C20" s="428" t="s">
        <v>228</v>
      </c>
      <c r="D20" s="396"/>
      <c r="H20" s="142"/>
    </row>
    <row r="21" spans="2:8" ht="26.25" customHeight="1" x14ac:dyDescent="0.3">
      <c r="B21" s="431" t="s">
        <v>222</v>
      </c>
      <c r="C21" s="428" t="s">
        <v>229</v>
      </c>
      <c r="D21" s="396"/>
      <c r="H21" s="142"/>
    </row>
    <row r="22" spans="2:8" ht="26.25" customHeight="1" x14ac:dyDescent="0.3">
      <c r="B22" s="431" t="s">
        <v>223</v>
      </c>
      <c r="C22" s="428" t="s">
        <v>230</v>
      </c>
      <c r="D22" s="396"/>
      <c r="H22" s="142"/>
    </row>
    <row r="23" spans="2:8" ht="26.25" customHeight="1" x14ac:dyDescent="0.3">
      <c r="B23" s="431" t="s">
        <v>224</v>
      </c>
      <c r="C23" s="428" t="s">
        <v>231</v>
      </c>
      <c r="D23" s="396"/>
      <c r="H23" s="142"/>
    </row>
    <row r="24" spans="2:8" ht="15" thickBot="1" x14ac:dyDescent="0.35">
      <c r="B24" s="433" t="s">
        <v>276</v>
      </c>
      <c r="C24" s="429" t="s">
        <v>278</v>
      </c>
    </row>
    <row r="26" spans="2:8" x14ac:dyDescent="0.3">
      <c r="H26" s="29"/>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L14" sqref="L14"/>
    </sheetView>
  </sheetViews>
  <sheetFormatPr defaultColWidth="9.21875" defaultRowHeight="13.2" x14ac:dyDescent="0.25"/>
  <cols>
    <col min="1" max="1" width="9.21875" style="58"/>
    <col min="2" max="11" width="13.6640625" style="34" customWidth="1"/>
    <col min="12" max="12" width="18.6640625" style="58" customWidth="1"/>
    <col min="13" max="42" width="9.21875" style="58"/>
    <col min="43" max="257" width="9.21875" style="34"/>
    <col min="258" max="258" width="13.21875" style="34" customWidth="1"/>
    <col min="259" max="513" width="9.21875" style="34"/>
    <col min="514" max="514" width="13.21875" style="34" customWidth="1"/>
    <col min="515" max="769" width="9.21875" style="34"/>
    <col min="770" max="770" width="13.21875" style="34" customWidth="1"/>
    <col min="771" max="1025" width="9.21875" style="34"/>
    <col min="1026" max="1026" width="13.21875" style="34" customWidth="1"/>
    <col min="1027" max="1281" width="9.21875" style="34"/>
    <col min="1282" max="1282" width="13.21875" style="34" customWidth="1"/>
    <col min="1283" max="1537" width="9.21875" style="34"/>
    <col min="1538" max="1538" width="13.21875" style="34" customWidth="1"/>
    <col min="1539" max="1793" width="9.21875" style="34"/>
    <col min="1794" max="1794" width="13.21875" style="34" customWidth="1"/>
    <col min="1795" max="2049" width="9.21875" style="34"/>
    <col min="2050" max="2050" width="13.21875" style="34" customWidth="1"/>
    <col min="2051" max="2305" width="9.21875" style="34"/>
    <col min="2306" max="2306" width="13.21875" style="34" customWidth="1"/>
    <col min="2307" max="2561" width="9.21875" style="34"/>
    <col min="2562" max="2562" width="13.21875" style="34" customWidth="1"/>
    <col min="2563" max="2817" width="9.21875" style="34"/>
    <col min="2818" max="2818" width="13.21875" style="34" customWidth="1"/>
    <col min="2819" max="3073" width="9.21875" style="34"/>
    <col min="3074" max="3074" width="13.21875" style="34" customWidth="1"/>
    <col min="3075" max="3329" width="9.21875" style="34"/>
    <col min="3330" max="3330" width="13.21875" style="34" customWidth="1"/>
    <col min="3331" max="3585" width="9.21875" style="34"/>
    <col min="3586" max="3586" width="13.21875" style="34" customWidth="1"/>
    <col min="3587" max="3841" width="9.21875" style="34"/>
    <col min="3842" max="3842" width="13.21875" style="34" customWidth="1"/>
    <col min="3843" max="4097" width="9.21875" style="34"/>
    <col min="4098" max="4098" width="13.21875" style="34" customWidth="1"/>
    <col min="4099" max="4353" width="9.21875" style="34"/>
    <col min="4354" max="4354" width="13.21875" style="34" customWidth="1"/>
    <col min="4355" max="4609" width="9.21875" style="34"/>
    <col min="4610" max="4610" width="13.21875" style="34" customWidth="1"/>
    <col min="4611" max="4865" width="9.21875" style="34"/>
    <col min="4866" max="4866" width="13.21875" style="34" customWidth="1"/>
    <col min="4867" max="5121" width="9.21875" style="34"/>
    <col min="5122" max="5122" width="13.21875" style="34" customWidth="1"/>
    <col min="5123" max="5377" width="9.21875" style="34"/>
    <col min="5378" max="5378" width="13.21875" style="34" customWidth="1"/>
    <col min="5379" max="5633" width="9.21875" style="34"/>
    <col min="5634" max="5634" width="13.21875" style="34" customWidth="1"/>
    <col min="5635" max="5889" width="9.21875" style="34"/>
    <col min="5890" max="5890" width="13.21875" style="34" customWidth="1"/>
    <col min="5891" max="6145" width="9.21875" style="34"/>
    <col min="6146" max="6146" width="13.21875" style="34" customWidth="1"/>
    <col min="6147" max="6401" width="9.21875" style="34"/>
    <col min="6402" max="6402" width="13.21875" style="34" customWidth="1"/>
    <col min="6403" max="6657" width="9.21875" style="34"/>
    <col min="6658" max="6658" width="13.21875" style="34" customWidth="1"/>
    <col min="6659" max="6913" width="9.21875" style="34"/>
    <col min="6914" max="6914" width="13.21875" style="34" customWidth="1"/>
    <col min="6915" max="7169" width="9.21875" style="34"/>
    <col min="7170" max="7170" width="13.21875" style="34" customWidth="1"/>
    <col min="7171" max="7425" width="9.21875" style="34"/>
    <col min="7426" max="7426" width="13.21875" style="34" customWidth="1"/>
    <col min="7427" max="7681" width="9.21875" style="34"/>
    <col min="7682" max="7682" width="13.21875" style="34" customWidth="1"/>
    <col min="7683" max="7937" width="9.21875" style="34"/>
    <col min="7938" max="7938" width="13.21875" style="34" customWidth="1"/>
    <col min="7939" max="8193" width="9.21875" style="34"/>
    <col min="8194" max="8194" width="13.21875" style="34" customWidth="1"/>
    <col min="8195" max="8449" width="9.21875" style="34"/>
    <col min="8450" max="8450" width="13.21875" style="34" customWidth="1"/>
    <col min="8451" max="8705" width="9.21875" style="34"/>
    <col min="8706" max="8706" width="13.21875" style="34" customWidth="1"/>
    <col min="8707" max="8961" width="9.21875" style="34"/>
    <col min="8962" max="8962" width="13.21875" style="34" customWidth="1"/>
    <col min="8963" max="9217" width="9.21875" style="34"/>
    <col min="9218" max="9218" width="13.21875" style="34" customWidth="1"/>
    <col min="9219" max="9473" width="9.21875" style="34"/>
    <col min="9474" max="9474" width="13.21875" style="34" customWidth="1"/>
    <col min="9475" max="9729" width="9.21875" style="34"/>
    <col min="9730" max="9730" width="13.21875" style="34" customWidth="1"/>
    <col min="9731" max="9985" width="9.21875" style="34"/>
    <col min="9986" max="9986" width="13.21875" style="34" customWidth="1"/>
    <col min="9987" max="10241" width="9.21875" style="34"/>
    <col min="10242" max="10242" width="13.21875" style="34" customWidth="1"/>
    <col min="10243" max="10497" width="9.21875" style="34"/>
    <col min="10498" max="10498" width="13.21875" style="34" customWidth="1"/>
    <col min="10499" max="10753" width="9.21875" style="34"/>
    <col min="10754" max="10754" width="13.21875" style="34" customWidth="1"/>
    <col min="10755" max="11009" width="9.21875" style="34"/>
    <col min="11010" max="11010" width="13.21875" style="34" customWidth="1"/>
    <col min="11011" max="11265" width="9.21875" style="34"/>
    <col min="11266" max="11266" width="13.21875" style="34" customWidth="1"/>
    <col min="11267" max="11521" width="9.21875" style="34"/>
    <col min="11522" max="11522" width="13.21875" style="34" customWidth="1"/>
    <col min="11523" max="11777" width="9.21875" style="34"/>
    <col min="11778" max="11778" width="13.21875" style="34" customWidth="1"/>
    <col min="11779" max="12033" width="9.21875" style="34"/>
    <col min="12034" max="12034" width="13.21875" style="34" customWidth="1"/>
    <col min="12035" max="12289" width="9.21875" style="34"/>
    <col min="12290" max="12290" width="13.21875" style="34" customWidth="1"/>
    <col min="12291" max="12545" width="9.21875" style="34"/>
    <col min="12546" max="12546" width="13.21875" style="34" customWidth="1"/>
    <col min="12547" max="12801" width="9.21875" style="34"/>
    <col min="12802" max="12802" width="13.21875" style="34" customWidth="1"/>
    <col min="12803" max="13057" width="9.21875" style="34"/>
    <col min="13058" max="13058" width="13.21875" style="34" customWidth="1"/>
    <col min="13059" max="13313" width="9.21875" style="34"/>
    <col min="13314" max="13314" width="13.21875" style="34" customWidth="1"/>
    <col min="13315" max="13569" width="9.21875" style="34"/>
    <col min="13570" max="13570" width="13.21875" style="34" customWidth="1"/>
    <col min="13571" max="13825" width="9.21875" style="34"/>
    <col min="13826" max="13826" width="13.21875" style="34" customWidth="1"/>
    <col min="13827" max="14081" width="9.21875" style="34"/>
    <col min="14082" max="14082" width="13.21875" style="34" customWidth="1"/>
    <col min="14083" max="14337" width="9.21875" style="34"/>
    <col min="14338" max="14338" width="13.21875" style="34" customWidth="1"/>
    <col min="14339" max="14593" width="9.21875" style="34"/>
    <col min="14594" max="14594" width="13.21875" style="34" customWidth="1"/>
    <col min="14595" max="14849" width="9.21875" style="34"/>
    <col min="14850" max="14850" width="13.21875" style="34" customWidth="1"/>
    <col min="14851" max="15105" width="9.21875" style="34"/>
    <col min="15106" max="15106" width="13.21875" style="34" customWidth="1"/>
    <col min="15107" max="15361" width="9.21875" style="34"/>
    <col min="15362" max="15362" width="13.21875" style="34" customWidth="1"/>
    <col min="15363" max="15617" width="9.21875" style="34"/>
    <col min="15618" max="15618" width="13.21875" style="34" customWidth="1"/>
    <col min="15619" max="15873" width="9.21875" style="34"/>
    <col min="15874" max="15874" width="13.21875" style="34" customWidth="1"/>
    <col min="15875" max="16129" width="9.21875" style="34"/>
    <col min="16130" max="16130" width="13.21875" style="34" customWidth="1"/>
    <col min="16131" max="16384" width="9.21875" style="34"/>
  </cols>
  <sheetData>
    <row r="1" spans="1:12" ht="13.8" x14ac:dyDescent="0.25">
      <c r="A1" s="507" t="s">
        <v>293</v>
      </c>
      <c r="B1" s="56"/>
      <c r="C1" s="56"/>
      <c r="D1" s="56"/>
      <c r="E1" s="56"/>
      <c r="F1" s="56"/>
      <c r="G1" s="56"/>
      <c r="H1" s="56"/>
      <c r="I1" s="56"/>
      <c r="J1" s="56"/>
      <c r="K1" s="56"/>
    </row>
    <row r="2" spans="1:12" x14ac:dyDescent="0.25">
      <c r="B2" s="58"/>
      <c r="C2" s="58"/>
      <c r="D2" s="58"/>
      <c r="E2" s="58"/>
      <c r="F2" s="58"/>
      <c r="G2" s="58"/>
      <c r="H2" s="58"/>
      <c r="I2" s="58"/>
      <c r="J2" s="58"/>
      <c r="K2" s="56"/>
    </row>
    <row r="3" spans="1:12" x14ac:dyDescent="0.25">
      <c r="B3" s="58"/>
      <c r="C3" s="58"/>
      <c r="D3" s="58"/>
      <c r="E3" s="58"/>
      <c r="F3" s="58"/>
      <c r="G3" s="58"/>
      <c r="H3" s="58"/>
      <c r="I3" s="58"/>
      <c r="J3" s="58"/>
      <c r="K3" s="56"/>
    </row>
    <row r="4" spans="1:12" s="58" customFormat="1" ht="13.8" thickBot="1" x14ac:dyDescent="0.3"/>
    <row r="5" spans="1:12" ht="33.75" customHeight="1" thickBot="1" x14ac:dyDescent="0.3">
      <c r="B5" s="140" t="s">
        <v>146</v>
      </c>
      <c r="C5" s="863" t="str">
        <f>Translate!A2</f>
        <v>Number of enterprises</v>
      </c>
      <c r="D5" s="864"/>
      <c r="E5" s="865"/>
      <c r="F5" s="866" t="str">
        <f>Translate!A3</f>
        <v>Number of persons employed</v>
      </c>
      <c r="G5" s="864"/>
      <c r="H5" s="867"/>
      <c r="I5" s="863" t="str">
        <f>Translate!A4</f>
        <v>Value added</v>
      </c>
      <c r="J5" s="864"/>
      <c r="K5" s="868"/>
      <c r="L5" s="59"/>
    </row>
    <row r="6" spans="1:12" ht="13.5" customHeight="1" x14ac:dyDescent="0.25">
      <c r="B6" s="871"/>
      <c r="C6" s="869" t="str">
        <f>Translate!B6</f>
        <v>Germany</v>
      </c>
      <c r="D6" s="870"/>
      <c r="E6" s="834" t="str">
        <f>[1]Translate!A7</f>
        <v>EU</v>
      </c>
      <c r="F6" s="869" t="str">
        <f>C6</f>
        <v>Germany</v>
      </c>
      <c r="G6" s="870"/>
      <c r="H6" s="834" t="str">
        <f>E6</f>
        <v>EU</v>
      </c>
      <c r="I6" s="869" t="str">
        <f>C6</f>
        <v>Germany</v>
      </c>
      <c r="J6" s="870"/>
      <c r="K6" s="834" t="str">
        <f>E6</f>
        <v>EU</v>
      </c>
    </row>
    <row r="7" spans="1:12" ht="13.8" x14ac:dyDescent="0.25">
      <c r="B7" s="872"/>
      <c r="C7" s="313" t="str">
        <f>Translate!A23</f>
        <v>Number</v>
      </c>
      <c r="D7" s="314" t="str">
        <f>Translate!A24</f>
        <v>Share</v>
      </c>
      <c r="E7" s="835" t="str">
        <f>D7</f>
        <v>Share</v>
      </c>
      <c r="F7" s="313" t="s">
        <v>279</v>
      </c>
      <c r="G7" s="314" t="str">
        <f>D7</f>
        <v>Share</v>
      </c>
      <c r="H7" s="835" t="str">
        <f>D7</f>
        <v>Share</v>
      </c>
      <c r="I7" s="313" t="s">
        <v>100</v>
      </c>
      <c r="J7" s="314" t="str">
        <f>D7</f>
        <v>Share</v>
      </c>
      <c r="K7" s="835" t="str">
        <f>D7</f>
        <v>Share</v>
      </c>
    </row>
    <row r="8" spans="1:12" ht="14.55" customHeight="1" x14ac:dyDescent="0.25">
      <c r="B8" s="322" t="str">
        <f>Translate!A28</f>
        <v>Micro</v>
      </c>
      <c r="C8" s="686">
        <f>'NoE 1DGT--'!Q11</f>
        <v>2111648</v>
      </c>
      <c r="D8" s="315">
        <f>C8/C13</f>
        <v>0.83389066945097789</v>
      </c>
      <c r="E8" s="776">
        <v>0.93054117893954269</v>
      </c>
      <c r="F8" s="690">
        <f>'EMP 1DGT--'!Q11</f>
        <v>5773337</v>
      </c>
      <c r="G8" s="315">
        <f>F8/F13</f>
        <v>0.18805403158054926</v>
      </c>
      <c r="H8" s="776">
        <v>0.28549265940441765</v>
      </c>
      <c r="I8" s="694">
        <f>'VA 1DGT--'!Q11/1000</f>
        <v>261.47367309999998</v>
      </c>
      <c r="J8" s="315">
        <f>I8/I13</f>
        <v>0.13418296981418093</v>
      </c>
      <c r="K8" s="776">
        <v>0.18227470795251291</v>
      </c>
    </row>
    <row r="9" spans="1:12" ht="14.55" customHeight="1" x14ac:dyDescent="0.25">
      <c r="B9" s="322" t="str">
        <f>Translate!A29</f>
        <v>Small</v>
      </c>
      <c r="C9" s="687">
        <f>'NoE 1DGT--'!Q12</f>
        <v>355445</v>
      </c>
      <c r="D9" s="315">
        <f>C9/C13</f>
        <v>0.14036537765906193</v>
      </c>
      <c r="E9" s="776">
        <v>5.8641338402466339E-2</v>
      </c>
      <c r="F9" s="691">
        <f>'EMP 1DGT--'!Q12</f>
        <v>6818320</v>
      </c>
      <c r="G9" s="315">
        <f>F9/F13</f>
        <v>0.22209210454998396</v>
      </c>
      <c r="H9" s="776">
        <v>0.19973479456129623</v>
      </c>
      <c r="I9" s="695">
        <f>'VA 1DGT--'!Q12/1000</f>
        <v>335.06941939000001</v>
      </c>
      <c r="J9" s="315">
        <f>I9/I13</f>
        <v>0.17195080963454559</v>
      </c>
      <c r="K9" s="776">
        <v>0.16722009077013297</v>
      </c>
    </row>
    <row r="10" spans="1:12" ht="14.55" customHeight="1" x14ac:dyDescent="0.25">
      <c r="B10" s="322" t="str">
        <f>Translate!A30</f>
        <v>Medium-sized</v>
      </c>
      <c r="C10" s="688">
        <f>'NoE 1DGT--'!Q13</f>
        <v>53888</v>
      </c>
      <c r="D10" s="315">
        <f>C10/C13</f>
        <v>2.1280393510364558E-2</v>
      </c>
      <c r="E10" s="776">
        <v>8.9696799722941267E-3</v>
      </c>
      <c r="F10" s="692">
        <f>'EMP 1DGT--'!Q13</f>
        <v>5264531</v>
      </c>
      <c r="G10" s="315">
        <f>F10/F13</f>
        <v>0.17148077081431079</v>
      </c>
      <c r="H10" s="776">
        <v>0.15888440773847803</v>
      </c>
      <c r="I10" s="696">
        <f>'VA 1DGT--'!Q13/1000</f>
        <v>327.43981610000003</v>
      </c>
      <c r="J10" s="315">
        <f>I10/I13</f>
        <v>0.16803545243694082</v>
      </c>
      <c r="K10" s="776">
        <v>0.16835012146674116</v>
      </c>
    </row>
    <row r="11" spans="1:12" ht="14.55" customHeight="1" x14ac:dyDescent="0.25">
      <c r="B11" s="323" t="str">
        <f>Translate!A31</f>
        <v>SMEs</v>
      </c>
      <c r="C11" s="316">
        <f>SUM(C8:C10)</f>
        <v>2520981</v>
      </c>
      <c r="D11" s="317">
        <f>C11/C13</f>
        <v>0.99553644062040436</v>
      </c>
      <c r="E11" s="836">
        <v>0.99815219731430316</v>
      </c>
      <c r="F11" s="316">
        <f>SUM(F8:F10)</f>
        <v>17856188</v>
      </c>
      <c r="G11" s="317">
        <f>F11/F13</f>
        <v>0.58162690694484398</v>
      </c>
      <c r="H11" s="777">
        <v>0.64411186170419188</v>
      </c>
      <c r="I11" s="320">
        <f>SUM(I8:I10)</f>
        <v>923.98290858999997</v>
      </c>
      <c r="J11" s="317">
        <f>I11/I13</f>
        <v>0.47416923188566734</v>
      </c>
      <c r="K11" s="777">
        <v>0.51784492018938699</v>
      </c>
    </row>
    <row r="12" spans="1:12" ht="14.55" customHeight="1" x14ac:dyDescent="0.25">
      <c r="B12" s="322" t="str">
        <f>Translate!A32</f>
        <v>Large</v>
      </c>
      <c r="C12" s="689">
        <f>'NoE 1DGT--'!Q14</f>
        <v>11303</v>
      </c>
      <c r="D12" s="315">
        <f>C12/C13</f>
        <v>4.4635593795956533E-3</v>
      </c>
      <c r="E12" s="837">
        <v>1.8478026856968781E-3</v>
      </c>
      <c r="F12" s="693">
        <f>'EMP 1DGT--'!Q14</f>
        <v>12844228</v>
      </c>
      <c r="G12" s="315">
        <f>F12/F13</f>
        <v>0.41837309305515602</v>
      </c>
      <c r="H12" s="776">
        <v>0.35588813829580807</v>
      </c>
      <c r="I12" s="697">
        <f>'VA 1DGT--'!Q14/1000</f>
        <v>1024.6524023000002</v>
      </c>
      <c r="J12" s="315">
        <f>I12/I13</f>
        <v>0.5258307681143326</v>
      </c>
      <c r="K12" s="776">
        <v>0.48215507981061301</v>
      </c>
    </row>
    <row r="13" spans="1:12" ht="14.55" customHeight="1" thickBot="1" x14ac:dyDescent="0.3">
      <c r="B13" s="324" t="str">
        <f>Translate!A33</f>
        <v>Total</v>
      </c>
      <c r="C13" s="318">
        <f>C11+C12</f>
        <v>2532284</v>
      </c>
      <c r="D13" s="319">
        <f>D8+D9+D10+D12</f>
        <v>1.0000000000000002</v>
      </c>
      <c r="E13" s="838">
        <v>1</v>
      </c>
      <c r="F13" s="318">
        <f>F11+F12</f>
        <v>30700416</v>
      </c>
      <c r="G13" s="319">
        <f>G8+G9+G10+G12</f>
        <v>1</v>
      </c>
      <c r="H13" s="778">
        <v>1</v>
      </c>
      <c r="I13" s="321">
        <f>I11+I12</f>
        <v>1948.6353108900003</v>
      </c>
      <c r="J13" s="319">
        <f>J8+J9+J10+J12</f>
        <v>1</v>
      </c>
      <c r="K13" s="778">
        <v>1</v>
      </c>
    </row>
    <row r="14" spans="1:12" ht="100.5" customHeight="1" thickBot="1" x14ac:dyDescent="0.3">
      <c r="B14" s="860"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861"/>
      <c r="D14" s="861"/>
      <c r="E14" s="861"/>
      <c r="F14" s="861"/>
      <c r="G14" s="861"/>
      <c r="H14" s="861"/>
      <c r="I14" s="861"/>
      <c r="J14" s="861"/>
      <c r="K14" s="862"/>
    </row>
    <row r="15" spans="1:12" s="56" customFormat="1" x14ac:dyDescent="0.25"/>
    <row r="16" spans="1:12" s="56" customFormat="1" x14ac:dyDescent="0.25"/>
    <row r="17" spans="3:9" s="56" customFormat="1" x14ac:dyDescent="0.25">
      <c r="C17" s="57"/>
      <c r="F17" s="57"/>
      <c r="I17" s="57"/>
    </row>
    <row r="18" spans="3:9" s="56" customFormat="1" x14ac:dyDescent="0.25">
      <c r="C18" s="57"/>
      <c r="F18" s="57"/>
      <c r="I18" s="57"/>
    </row>
    <row r="19" spans="3:9" s="56" customFormat="1" x14ac:dyDescent="0.25"/>
    <row r="20" spans="3:9" s="56" customFormat="1" x14ac:dyDescent="0.25"/>
    <row r="21" spans="3:9" s="56" customFormat="1" x14ac:dyDescent="0.25"/>
    <row r="22" spans="3:9" s="56" customFormat="1" x14ac:dyDescent="0.25"/>
    <row r="23" spans="3:9" s="56" customFormat="1" x14ac:dyDescent="0.25"/>
    <row r="24" spans="3:9" s="56" customFormat="1" x14ac:dyDescent="0.25"/>
    <row r="25" spans="3:9" s="56" customFormat="1" x14ac:dyDescent="0.25"/>
    <row r="26" spans="3:9" s="56" customFormat="1" x14ac:dyDescent="0.25"/>
    <row r="27" spans="3:9" s="56" customFormat="1" x14ac:dyDescent="0.25"/>
    <row r="28" spans="3:9" s="56" customFormat="1" x14ac:dyDescent="0.25"/>
    <row r="29" spans="3:9" s="56" customFormat="1" x14ac:dyDescent="0.25"/>
    <row r="30" spans="3:9" s="56" customFormat="1" x14ac:dyDescent="0.25"/>
    <row r="31" spans="3:9" s="56" customFormat="1" x14ac:dyDescent="0.25"/>
    <row r="32" spans="3:9" s="56" customFormat="1" x14ac:dyDescent="0.25"/>
    <row r="33" s="56" customFormat="1" x14ac:dyDescent="0.25"/>
    <row r="34" s="56" customFormat="1" x14ac:dyDescent="0.25"/>
    <row r="35" s="56" customFormat="1" x14ac:dyDescent="0.25"/>
    <row r="36" s="56" customFormat="1" x14ac:dyDescent="0.25"/>
    <row r="37" s="56" customFormat="1" x14ac:dyDescent="0.25"/>
    <row r="38" s="56" customFormat="1" x14ac:dyDescent="0.25"/>
    <row r="39" s="56" customFormat="1" x14ac:dyDescent="0.25"/>
    <row r="40" s="56" customFormat="1" x14ac:dyDescent="0.25"/>
    <row r="41" s="56" customFormat="1" x14ac:dyDescent="0.25"/>
    <row r="42" s="56" customFormat="1" x14ac:dyDescent="0.25"/>
    <row r="43" s="56" customFormat="1" x14ac:dyDescent="0.25"/>
    <row r="44" s="56" customFormat="1" x14ac:dyDescent="0.25"/>
    <row r="45" s="56" customFormat="1" x14ac:dyDescent="0.25"/>
    <row r="46" s="56" customFormat="1" x14ac:dyDescent="0.25"/>
    <row r="47" s="56" customFormat="1" x14ac:dyDescent="0.25"/>
    <row r="48" s="56" customFormat="1" x14ac:dyDescent="0.25"/>
    <row r="49" s="56" customFormat="1" x14ac:dyDescent="0.25"/>
    <row r="50" s="56" customFormat="1" x14ac:dyDescent="0.25"/>
    <row r="51" s="56" customFormat="1" x14ac:dyDescent="0.25"/>
    <row r="52" s="56" customFormat="1" x14ac:dyDescent="0.25"/>
    <row r="53" s="56" customFormat="1" x14ac:dyDescent="0.25"/>
    <row r="54" s="56" customFormat="1" x14ac:dyDescent="0.25"/>
    <row r="55" s="56" customFormat="1" x14ac:dyDescent="0.25"/>
    <row r="56" s="56" customFormat="1" x14ac:dyDescent="0.25"/>
    <row r="57" s="56" customFormat="1" x14ac:dyDescent="0.25"/>
    <row r="58" s="56" customFormat="1" x14ac:dyDescent="0.25"/>
    <row r="59" s="56" customFormat="1" x14ac:dyDescent="0.25"/>
    <row r="60" s="56" customFormat="1" x14ac:dyDescent="0.25"/>
    <row r="61" s="56" customFormat="1" x14ac:dyDescent="0.25"/>
    <row r="62" s="56" customFormat="1" x14ac:dyDescent="0.25"/>
    <row r="63" s="56" customFormat="1" x14ac:dyDescent="0.25"/>
    <row r="64" s="56" customFormat="1" x14ac:dyDescent="0.25"/>
    <row r="65" s="56" customFormat="1" x14ac:dyDescent="0.25"/>
    <row r="66" s="56" customFormat="1" x14ac:dyDescent="0.25"/>
    <row r="67" s="56" customFormat="1" x14ac:dyDescent="0.25"/>
    <row r="68" s="56" customFormat="1" x14ac:dyDescent="0.25"/>
    <row r="69" s="56" customFormat="1" x14ac:dyDescent="0.25"/>
    <row r="70" s="56" customFormat="1" x14ac:dyDescent="0.25"/>
    <row r="71" s="56" customFormat="1" x14ac:dyDescent="0.25"/>
    <row r="72" s="56" customFormat="1" x14ac:dyDescent="0.25"/>
    <row r="73" s="56" customFormat="1" x14ac:dyDescent="0.25"/>
    <row r="74" s="56" customFormat="1" x14ac:dyDescent="0.25"/>
    <row r="75" s="56" customFormat="1" x14ac:dyDescent="0.25"/>
    <row r="76" s="56" customFormat="1" x14ac:dyDescent="0.25"/>
    <row r="77" s="56" customFormat="1" x14ac:dyDescent="0.25"/>
    <row r="78" s="56" customFormat="1" x14ac:dyDescent="0.25"/>
    <row r="79" s="56" customFormat="1" x14ac:dyDescent="0.25"/>
    <row r="80" s="56" customFormat="1" x14ac:dyDescent="0.25"/>
    <row r="81" s="56" customFormat="1" x14ac:dyDescent="0.25"/>
    <row r="82" s="56" customFormat="1" x14ac:dyDescent="0.25"/>
    <row r="83" s="56" customFormat="1" x14ac:dyDescent="0.25"/>
    <row r="84" s="56" customFormat="1" x14ac:dyDescent="0.25"/>
    <row r="85" s="56" customFormat="1" x14ac:dyDescent="0.25"/>
    <row r="86" s="56" customFormat="1" x14ac:dyDescent="0.25"/>
    <row r="87" s="56" customFormat="1" x14ac:dyDescent="0.25"/>
    <row r="88" s="56" customFormat="1" x14ac:dyDescent="0.25"/>
    <row r="89" s="56" customFormat="1" x14ac:dyDescent="0.25"/>
    <row r="90" s="56" customFormat="1" x14ac:dyDescent="0.25"/>
    <row r="91" s="56" customFormat="1" x14ac:dyDescent="0.25"/>
    <row r="92" s="56" customFormat="1" x14ac:dyDescent="0.25"/>
    <row r="93" s="56" customFormat="1" x14ac:dyDescent="0.25"/>
    <row r="94" s="56" customFormat="1" x14ac:dyDescent="0.25"/>
    <row r="95" s="56" customFormat="1" x14ac:dyDescent="0.25"/>
    <row r="96" s="56" customFormat="1" x14ac:dyDescent="0.25"/>
    <row r="97" s="56" customFormat="1" x14ac:dyDescent="0.25"/>
    <row r="98" s="56" customFormat="1" x14ac:dyDescent="0.25"/>
    <row r="99" s="56" customFormat="1" x14ac:dyDescent="0.25"/>
    <row r="100" s="56" customFormat="1" x14ac:dyDescent="0.25"/>
    <row r="101" s="56" customFormat="1" x14ac:dyDescent="0.25"/>
    <row r="102" s="56" customFormat="1" x14ac:dyDescent="0.25"/>
    <row r="103" s="56" customFormat="1" x14ac:dyDescent="0.25"/>
    <row r="104" s="56" customFormat="1" x14ac:dyDescent="0.25"/>
    <row r="105" s="56" customFormat="1" x14ac:dyDescent="0.25"/>
    <row r="106" s="56" customFormat="1" x14ac:dyDescent="0.25"/>
    <row r="107" s="56" customFormat="1" x14ac:dyDescent="0.25"/>
    <row r="108" s="56" customFormat="1" x14ac:dyDescent="0.25"/>
    <row r="109" s="56" customFormat="1" x14ac:dyDescent="0.25"/>
    <row r="110" s="56" customFormat="1" x14ac:dyDescent="0.25"/>
    <row r="111" s="56" customFormat="1" x14ac:dyDescent="0.25"/>
    <row r="112" s="56" customFormat="1" x14ac:dyDescent="0.25"/>
    <row r="113" s="56" customFormat="1" x14ac:dyDescent="0.25"/>
    <row r="114" s="56" customFormat="1" x14ac:dyDescent="0.25"/>
    <row r="115" s="56" customFormat="1" x14ac:dyDescent="0.25"/>
    <row r="116" s="56" customFormat="1" x14ac:dyDescent="0.25"/>
    <row r="117" s="56" customFormat="1" x14ac:dyDescent="0.25"/>
    <row r="118" s="56" customFormat="1" x14ac:dyDescent="0.25"/>
    <row r="119" s="56" customFormat="1" x14ac:dyDescent="0.25"/>
    <row r="120" s="56" customFormat="1" x14ac:dyDescent="0.25"/>
    <row r="121" s="56" customFormat="1" x14ac:dyDescent="0.25"/>
    <row r="122" s="56" customFormat="1" x14ac:dyDescent="0.25"/>
    <row r="123" s="56" customFormat="1" x14ac:dyDescent="0.25"/>
    <row r="124" s="56" customFormat="1" x14ac:dyDescent="0.25"/>
    <row r="125" s="56" customFormat="1" x14ac:dyDescent="0.25"/>
    <row r="126" s="56" customFormat="1" x14ac:dyDescent="0.25"/>
    <row r="127" s="56" customFormat="1" x14ac:dyDescent="0.25"/>
    <row r="128" s="56" customFormat="1" x14ac:dyDescent="0.25"/>
    <row r="129" s="56" customFormat="1" x14ac:dyDescent="0.25"/>
    <row r="130" s="56" customFormat="1" x14ac:dyDescent="0.25"/>
    <row r="131" s="56" customFormat="1" x14ac:dyDescent="0.25"/>
    <row r="132" s="56" customFormat="1" x14ac:dyDescent="0.25"/>
    <row r="133" s="56" customFormat="1" x14ac:dyDescent="0.25"/>
    <row r="134" s="56" customFormat="1" x14ac:dyDescent="0.25"/>
    <row r="135" s="56" customFormat="1" x14ac:dyDescent="0.25"/>
    <row r="136" s="56" customFormat="1" x14ac:dyDescent="0.25"/>
    <row r="137" s="56" customFormat="1" x14ac:dyDescent="0.25"/>
    <row r="138" s="56" customFormat="1" x14ac:dyDescent="0.25"/>
    <row r="139" s="56" customFormat="1" x14ac:dyDescent="0.25"/>
    <row r="140" s="56" customFormat="1" x14ac:dyDescent="0.25"/>
    <row r="141" s="56" customFormat="1" x14ac:dyDescent="0.25"/>
    <row r="142" s="56" customFormat="1" x14ac:dyDescent="0.25"/>
    <row r="143" s="56" customFormat="1" x14ac:dyDescent="0.25"/>
    <row r="144" s="56" customFormat="1" x14ac:dyDescent="0.25"/>
    <row r="145" s="56" customFormat="1" x14ac:dyDescent="0.25"/>
    <row r="146" s="56" customFormat="1" x14ac:dyDescent="0.25"/>
    <row r="147" s="56" customFormat="1" x14ac:dyDescent="0.25"/>
    <row r="148" s="56" customFormat="1" x14ac:dyDescent="0.25"/>
    <row r="149" s="56" customFormat="1" x14ac:dyDescent="0.25"/>
    <row r="150" s="56" customFormat="1" x14ac:dyDescent="0.25"/>
    <row r="151" s="56" customFormat="1" x14ac:dyDescent="0.25"/>
    <row r="152" s="56" customFormat="1" x14ac:dyDescent="0.25"/>
    <row r="153" s="56" customFormat="1" x14ac:dyDescent="0.25"/>
    <row r="154" s="56" customFormat="1" x14ac:dyDescent="0.25"/>
    <row r="155" s="56" customFormat="1" x14ac:dyDescent="0.25"/>
    <row r="156" s="56" customFormat="1" x14ac:dyDescent="0.25"/>
    <row r="157" s="56" customFormat="1" x14ac:dyDescent="0.25"/>
    <row r="158" s="56" customFormat="1" x14ac:dyDescent="0.25"/>
    <row r="159" s="56" customFormat="1" x14ac:dyDescent="0.25"/>
    <row r="160" s="56" customFormat="1" x14ac:dyDescent="0.25"/>
    <row r="161" s="56" customFormat="1" x14ac:dyDescent="0.25"/>
    <row r="162" s="56" customFormat="1" x14ac:dyDescent="0.25"/>
    <row r="163" s="56" customFormat="1" x14ac:dyDescent="0.25"/>
    <row r="164" s="56" customFormat="1" x14ac:dyDescent="0.25"/>
    <row r="165" s="56" customFormat="1" x14ac:dyDescent="0.25"/>
    <row r="166" s="56" customFormat="1" x14ac:dyDescent="0.25"/>
    <row r="167" s="56" customFormat="1" x14ac:dyDescent="0.25"/>
    <row r="168" s="56" customFormat="1" x14ac:dyDescent="0.25"/>
    <row r="169" s="56" customFormat="1" x14ac:dyDescent="0.25"/>
    <row r="170" s="56" customFormat="1" x14ac:dyDescent="0.25"/>
    <row r="171" s="56" customFormat="1" x14ac:dyDescent="0.25"/>
    <row r="172" s="56" customFormat="1" x14ac:dyDescent="0.25"/>
    <row r="173" s="56" customFormat="1" x14ac:dyDescent="0.25"/>
    <row r="174" s="56" customFormat="1" x14ac:dyDescent="0.25"/>
    <row r="175" s="56" customFormat="1" x14ac:dyDescent="0.25"/>
    <row r="176" s="56" customFormat="1" x14ac:dyDescent="0.25"/>
    <row r="177" s="56" customFormat="1" x14ac:dyDescent="0.25"/>
    <row r="178" s="56" customFormat="1" x14ac:dyDescent="0.25"/>
    <row r="179" s="56" customFormat="1" x14ac:dyDescent="0.25"/>
    <row r="180" s="56" customFormat="1" x14ac:dyDescent="0.25"/>
    <row r="181" s="56" customFormat="1" x14ac:dyDescent="0.25"/>
    <row r="182" s="56" customFormat="1" x14ac:dyDescent="0.25"/>
    <row r="183" s="56" customFormat="1" x14ac:dyDescent="0.25"/>
    <row r="184" s="56" customFormat="1" x14ac:dyDescent="0.25"/>
    <row r="185" s="56" customFormat="1" x14ac:dyDescent="0.25"/>
    <row r="186" s="56" customFormat="1" x14ac:dyDescent="0.25"/>
    <row r="187" s="56" customFormat="1" x14ac:dyDescent="0.25"/>
    <row r="188" s="56" customFormat="1" x14ac:dyDescent="0.25"/>
    <row r="189" s="56" customFormat="1" x14ac:dyDescent="0.25"/>
    <row r="190" s="56" customFormat="1" x14ac:dyDescent="0.25"/>
    <row r="191" s="56" customFormat="1" x14ac:dyDescent="0.25"/>
    <row r="192" s="56" customFormat="1" x14ac:dyDescent="0.25"/>
    <row r="193" s="56" customFormat="1" x14ac:dyDescent="0.25"/>
    <row r="194" s="56" customFormat="1" x14ac:dyDescent="0.25"/>
    <row r="195" s="56" customFormat="1" x14ac:dyDescent="0.25"/>
    <row r="196" s="56" customFormat="1" x14ac:dyDescent="0.25"/>
    <row r="197" s="56" customFormat="1" x14ac:dyDescent="0.25"/>
    <row r="198" s="56" customFormat="1" x14ac:dyDescent="0.25"/>
    <row r="199" s="56" customFormat="1" x14ac:dyDescent="0.25"/>
    <row r="200" s="56" customFormat="1" x14ac:dyDescent="0.25"/>
    <row r="201" s="56" customFormat="1" x14ac:dyDescent="0.25"/>
    <row r="202" s="56" customFormat="1" x14ac:dyDescent="0.25"/>
    <row r="203" s="56" customFormat="1" x14ac:dyDescent="0.25"/>
    <row r="204" s="56" customFormat="1" x14ac:dyDescent="0.25"/>
    <row r="205" s="56" customFormat="1" x14ac:dyDescent="0.25"/>
    <row r="206" s="56" customFormat="1" x14ac:dyDescent="0.25"/>
    <row r="207" s="56" customFormat="1" x14ac:dyDescent="0.25"/>
    <row r="208" s="56" customFormat="1" x14ac:dyDescent="0.25"/>
    <row r="209" s="56" customFormat="1" x14ac:dyDescent="0.25"/>
    <row r="210" s="56" customFormat="1" x14ac:dyDescent="0.25"/>
    <row r="211" s="56" customFormat="1" x14ac:dyDescent="0.25"/>
    <row r="212" s="56" customFormat="1" x14ac:dyDescent="0.25"/>
    <row r="213" s="56" customFormat="1" x14ac:dyDescent="0.25"/>
    <row r="214" s="56" customFormat="1" x14ac:dyDescent="0.25"/>
    <row r="215" s="56" customFormat="1" x14ac:dyDescent="0.25"/>
    <row r="216" s="56" customFormat="1" x14ac:dyDescent="0.25"/>
    <row r="217" s="56" customFormat="1" x14ac:dyDescent="0.25"/>
    <row r="218" s="56" customFormat="1" x14ac:dyDescent="0.25"/>
    <row r="219" s="56" customFormat="1" x14ac:dyDescent="0.25"/>
    <row r="220" s="56" customFormat="1" x14ac:dyDescent="0.25"/>
    <row r="221" s="56" customFormat="1" x14ac:dyDescent="0.25"/>
    <row r="222" s="56" customFormat="1" x14ac:dyDescent="0.25"/>
    <row r="223" s="56" customFormat="1" x14ac:dyDescent="0.25"/>
    <row r="224" s="56" customFormat="1" x14ac:dyDescent="0.25"/>
    <row r="225" s="56" customFormat="1" x14ac:dyDescent="0.25"/>
    <row r="226" s="56" customFormat="1" x14ac:dyDescent="0.25"/>
    <row r="227" s="56" customFormat="1" x14ac:dyDescent="0.25"/>
    <row r="228" s="56" customFormat="1" x14ac:dyDescent="0.25"/>
    <row r="229" s="56" customFormat="1" x14ac:dyDescent="0.25"/>
    <row r="230" s="56" customFormat="1" x14ac:dyDescent="0.25"/>
    <row r="231" s="56" customFormat="1" x14ac:dyDescent="0.25"/>
    <row r="232" s="56" customFormat="1" x14ac:dyDescent="0.25"/>
    <row r="233" s="56" customFormat="1" x14ac:dyDescent="0.25"/>
    <row r="234" s="56" customFormat="1" x14ac:dyDescent="0.25"/>
    <row r="235" s="56" customFormat="1" x14ac:dyDescent="0.25"/>
    <row r="236" s="56" customFormat="1" x14ac:dyDescent="0.25"/>
    <row r="237" s="56" customFormat="1" x14ac:dyDescent="0.25"/>
    <row r="238" s="56" customFormat="1" x14ac:dyDescent="0.25"/>
    <row r="239" s="56" customFormat="1" x14ac:dyDescent="0.25"/>
    <row r="240" s="56" customFormat="1" x14ac:dyDescent="0.25"/>
    <row r="241" s="56" customFormat="1" x14ac:dyDescent="0.25"/>
    <row r="242" s="56" customFormat="1" x14ac:dyDescent="0.25"/>
    <row r="243" s="56" customFormat="1" x14ac:dyDescent="0.25"/>
    <row r="244" s="56" customFormat="1" x14ac:dyDescent="0.25"/>
    <row r="245" s="56" customFormat="1" x14ac:dyDescent="0.25"/>
    <row r="246" s="56" customFormat="1" x14ac:dyDescent="0.25"/>
    <row r="247" s="56" customFormat="1" x14ac:dyDescent="0.25"/>
    <row r="248" s="56" customFormat="1" x14ac:dyDescent="0.25"/>
    <row r="249" s="56" customFormat="1" x14ac:dyDescent="0.25"/>
    <row r="250" s="56" customFormat="1" x14ac:dyDescent="0.25"/>
    <row r="251" s="56" customFormat="1" x14ac:dyDescent="0.25"/>
    <row r="252" s="56" customFormat="1" x14ac:dyDescent="0.25"/>
    <row r="253" s="56" customFormat="1" x14ac:dyDescent="0.25"/>
    <row r="254" s="56" customFormat="1" x14ac:dyDescent="0.25"/>
    <row r="255" s="56" customFormat="1" x14ac:dyDescent="0.25"/>
    <row r="256" s="56" customFormat="1" x14ac:dyDescent="0.25"/>
    <row r="257" s="56" customFormat="1" x14ac:dyDescent="0.25"/>
    <row r="258" s="56" customFormat="1" x14ac:dyDescent="0.25"/>
    <row r="259" s="56" customFormat="1" x14ac:dyDescent="0.25"/>
    <row r="260" s="56" customFormat="1" x14ac:dyDescent="0.25"/>
    <row r="261" s="56" customFormat="1" x14ac:dyDescent="0.25"/>
    <row r="262" s="56" customFormat="1" x14ac:dyDescent="0.25"/>
    <row r="263" s="56" customFormat="1" x14ac:dyDescent="0.25"/>
    <row r="264" s="56" customFormat="1" x14ac:dyDescent="0.25"/>
    <row r="265" s="56" customFormat="1" x14ac:dyDescent="0.25"/>
    <row r="266" s="56" customFormat="1" x14ac:dyDescent="0.25"/>
    <row r="267" s="56" customFormat="1" x14ac:dyDescent="0.25"/>
    <row r="268" s="56" customFormat="1" x14ac:dyDescent="0.25"/>
    <row r="269" s="56" customFormat="1" x14ac:dyDescent="0.25"/>
    <row r="270" s="56" customFormat="1" x14ac:dyDescent="0.25"/>
    <row r="271" s="56" customFormat="1" x14ac:dyDescent="0.25"/>
    <row r="272" s="56" customFormat="1" x14ac:dyDescent="0.25"/>
    <row r="273" s="56" customFormat="1" x14ac:dyDescent="0.25"/>
    <row r="274" s="56" customFormat="1" x14ac:dyDescent="0.25"/>
    <row r="275" s="56" customFormat="1" x14ac:dyDescent="0.25"/>
    <row r="276" s="56" customFormat="1" x14ac:dyDescent="0.25"/>
    <row r="277" s="56" customFormat="1" x14ac:dyDescent="0.25"/>
    <row r="278" s="56" customFormat="1" x14ac:dyDescent="0.25"/>
    <row r="279" s="56" customFormat="1" x14ac:dyDescent="0.25"/>
    <row r="280" s="56" customFormat="1" x14ac:dyDescent="0.25"/>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topLeftCell="A19" zoomScale="70" zoomScaleNormal="70" workbookViewId="0">
      <selection activeCell="X9" sqref="X9"/>
    </sheetView>
  </sheetViews>
  <sheetFormatPr defaultColWidth="9.21875" defaultRowHeight="11.25" customHeight="1" x14ac:dyDescent="0.25"/>
  <cols>
    <col min="1" max="1" width="9.21875" style="58" customWidth="1"/>
    <col min="2" max="7" width="9.21875" style="58"/>
    <col min="8" max="8" width="3.44140625" style="58" customWidth="1"/>
    <col min="9" max="14" width="9.21875" style="58"/>
    <col min="15" max="15" width="3.33203125" style="58" customWidth="1"/>
    <col min="16" max="21" width="9.21875" style="58"/>
    <col min="22" max="22" width="3.33203125" style="58" customWidth="1"/>
    <col min="23" max="23" width="12.21875" style="60" customWidth="1"/>
    <col min="24" max="24" width="40.44140625" style="58" customWidth="1"/>
    <col min="25" max="25" width="2.77734375" style="58" customWidth="1"/>
    <col min="26" max="59" width="9.21875" style="58"/>
    <col min="60" max="16384" width="9.21875" style="34"/>
  </cols>
  <sheetData>
    <row r="1" spans="1:24" ht="13.8" x14ac:dyDescent="0.25">
      <c r="A1" s="508" t="s">
        <v>300</v>
      </c>
    </row>
    <row r="2" spans="1:24" ht="13.8" x14ac:dyDescent="0.25">
      <c r="A2" s="508" t="s">
        <v>288</v>
      </c>
    </row>
    <row r="6" spans="1:24" ht="11.25" customHeight="1" x14ac:dyDescent="0.25">
      <c r="W6" s="875" t="s">
        <v>313</v>
      </c>
      <c r="X6" s="875"/>
    </row>
    <row r="8" spans="1:24" ht="25.5" customHeight="1" x14ac:dyDescent="0.25"/>
    <row r="9" spans="1:24" ht="25.5" customHeight="1" x14ac:dyDescent="0.25"/>
    <row r="11" spans="1:24" ht="25.5" customHeight="1" x14ac:dyDescent="0.25"/>
    <row r="17" spans="23:26" ht="12" customHeight="1" x14ac:dyDescent="0.25"/>
    <row r="20" spans="23:26" ht="11.25" customHeight="1" x14ac:dyDescent="0.25">
      <c r="W20" s="59"/>
    </row>
    <row r="24" spans="23:26" ht="14.25" customHeight="1" x14ac:dyDescent="0.25">
      <c r="Z24" s="738" t="s">
        <v>301</v>
      </c>
    </row>
    <row r="42" spans="23:24" ht="11.25" customHeight="1" thickBot="1" x14ac:dyDescent="0.3"/>
    <row r="43" spans="23:24" ht="11.25" customHeight="1" x14ac:dyDescent="0.25">
      <c r="W43" s="873" t="s">
        <v>106</v>
      </c>
      <c r="X43" s="874"/>
    </row>
    <row r="44" spans="23:24" ht="13.2" x14ac:dyDescent="0.25">
      <c r="W44" s="122" t="s">
        <v>252</v>
      </c>
      <c r="X44" s="119" t="s">
        <v>197</v>
      </c>
    </row>
    <row r="45" spans="23:24" ht="13.2" x14ac:dyDescent="0.25">
      <c r="W45" s="122" t="s">
        <v>253</v>
      </c>
      <c r="X45" s="119" t="s">
        <v>111</v>
      </c>
    </row>
    <row r="46" spans="23:24" ht="13.2" x14ac:dyDescent="0.25">
      <c r="W46" s="122" t="s">
        <v>254</v>
      </c>
      <c r="X46" s="119" t="s">
        <v>172</v>
      </c>
    </row>
    <row r="47" spans="23:24" ht="22.8" x14ac:dyDescent="0.25">
      <c r="W47" s="122" t="s">
        <v>255</v>
      </c>
      <c r="X47" s="119" t="s">
        <v>173</v>
      </c>
    </row>
    <row r="48" spans="23:24" ht="13.2" x14ac:dyDescent="0.25">
      <c r="W48" s="122" t="s">
        <v>256</v>
      </c>
      <c r="X48" s="119" t="s">
        <v>114</v>
      </c>
    </row>
    <row r="49" spans="23:24" ht="22.8" x14ac:dyDescent="0.25">
      <c r="W49" s="122" t="s">
        <v>257</v>
      </c>
      <c r="X49" s="119" t="s">
        <v>174</v>
      </c>
    </row>
    <row r="50" spans="23:24" ht="13.2" x14ac:dyDescent="0.25">
      <c r="W50" s="122" t="s">
        <v>258</v>
      </c>
      <c r="X50" s="119" t="s">
        <v>175</v>
      </c>
    </row>
    <row r="51" spans="23:24" ht="13.2" x14ac:dyDescent="0.25">
      <c r="W51" s="122" t="s">
        <v>259</v>
      </c>
      <c r="X51" s="119" t="s">
        <v>198</v>
      </c>
    </row>
    <row r="52" spans="23:24" ht="13.2" x14ac:dyDescent="0.25">
      <c r="W52" s="122" t="s">
        <v>260</v>
      </c>
      <c r="X52" s="119" t="s">
        <v>176</v>
      </c>
    </row>
    <row r="53" spans="23:24" ht="13.2" x14ac:dyDescent="0.25">
      <c r="W53" s="122" t="s">
        <v>261</v>
      </c>
      <c r="X53" s="119" t="s">
        <v>177</v>
      </c>
    </row>
    <row r="54" spans="23:24" ht="13.2" x14ac:dyDescent="0.25">
      <c r="W54" s="122" t="s">
        <v>262</v>
      </c>
      <c r="X54" s="119" t="s">
        <v>178</v>
      </c>
    </row>
    <row r="55" spans="23:24" ht="13.8" thickBot="1" x14ac:dyDescent="0.3">
      <c r="W55" s="123" t="s">
        <v>263</v>
      </c>
      <c r="X55" s="120" t="s">
        <v>179</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37" zoomScale="85" zoomScaleNormal="85" workbookViewId="0">
      <selection activeCell="E40" sqref="E1:F1048576"/>
    </sheetView>
  </sheetViews>
  <sheetFormatPr defaultColWidth="9.21875" defaultRowHeight="13.2" x14ac:dyDescent="0.25"/>
  <cols>
    <col min="1" max="1" width="9.21875" style="56" customWidth="1"/>
    <col min="2" max="2" width="51.77734375" style="58" customWidth="1"/>
    <col min="3" max="3" width="14.44140625" style="111" customWidth="1"/>
    <col min="4" max="4" width="9.21875" style="440"/>
    <col min="5" max="5" width="12" style="839" bestFit="1" customWidth="1"/>
    <col min="6" max="6" width="9.21875" style="840"/>
    <col min="7" max="7" width="4.33203125" style="58" customWidth="1"/>
    <col min="8" max="14" width="9.21875" style="58"/>
    <col min="15" max="15" width="15" style="60" customWidth="1"/>
    <col min="16" max="16" width="2" style="58" customWidth="1"/>
    <col min="17" max="61" width="9.21875" style="58"/>
    <col min="62" max="257" width="9.21875" style="34"/>
    <col min="258" max="258" width="51.77734375" style="34" customWidth="1"/>
    <col min="259" max="260" width="9.21875" style="34"/>
    <col min="261" max="261" width="11.21875" style="34" customWidth="1"/>
    <col min="262" max="513" width="9.21875" style="34"/>
    <col min="514" max="514" width="51.77734375" style="34" customWidth="1"/>
    <col min="515" max="516" width="9.21875" style="34"/>
    <col min="517" max="517" width="11.21875" style="34" customWidth="1"/>
    <col min="518" max="769" width="9.21875" style="34"/>
    <col min="770" max="770" width="51.77734375" style="34" customWidth="1"/>
    <col min="771" max="772" width="9.21875" style="34"/>
    <col min="773" max="773" width="11.21875" style="34" customWidth="1"/>
    <col min="774" max="1025" width="9.21875" style="34"/>
    <col min="1026" max="1026" width="51.77734375" style="34" customWidth="1"/>
    <col min="1027" max="1028" width="9.21875" style="34"/>
    <col min="1029" max="1029" width="11.21875" style="34" customWidth="1"/>
    <col min="1030" max="1281" width="9.21875" style="34"/>
    <col min="1282" max="1282" width="51.77734375" style="34" customWidth="1"/>
    <col min="1283" max="1284" width="9.21875" style="34"/>
    <col min="1285" max="1285" width="11.21875" style="34" customWidth="1"/>
    <col min="1286" max="1537" width="9.21875" style="34"/>
    <col min="1538" max="1538" width="51.77734375" style="34" customWidth="1"/>
    <col min="1539" max="1540" width="9.21875" style="34"/>
    <col min="1541" max="1541" width="11.21875" style="34" customWidth="1"/>
    <col min="1542" max="1793" width="9.21875" style="34"/>
    <col min="1794" max="1794" width="51.77734375" style="34" customWidth="1"/>
    <col min="1795" max="1796" width="9.21875" style="34"/>
    <col min="1797" max="1797" width="11.21875" style="34" customWidth="1"/>
    <col min="1798" max="2049" width="9.21875" style="34"/>
    <col min="2050" max="2050" width="51.77734375" style="34" customWidth="1"/>
    <col min="2051" max="2052" width="9.21875" style="34"/>
    <col min="2053" max="2053" width="11.21875" style="34" customWidth="1"/>
    <col min="2054" max="2305" width="9.21875" style="34"/>
    <col min="2306" max="2306" width="51.77734375" style="34" customWidth="1"/>
    <col min="2307" max="2308" width="9.21875" style="34"/>
    <col min="2309" max="2309" width="11.21875" style="34" customWidth="1"/>
    <col min="2310" max="2561" width="9.21875" style="34"/>
    <col min="2562" max="2562" width="51.77734375" style="34" customWidth="1"/>
    <col min="2563" max="2564" width="9.21875" style="34"/>
    <col min="2565" max="2565" width="11.21875" style="34" customWidth="1"/>
    <col min="2566" max="2817" width="9.21875" style="34"/>
    <col min="2818" max="2818" width="51.77734375" style="34" customWidth="1"/>
    <col min="2819" max="2820" width="9.21875" style="34"/>
    <col min="2821" max="2821" width="11.21875" style="34" customWidth="1"/>
    <col min="2822" max="3073" width="9.21875" style="34"/>
    <col min="3074" max="3074" width="51.77734375" style="34" customWidth="1"/>
    <col min="3075" max="3076" width="9.21875" style="34"/>
    <col min="3077" max="3077" width="11.21875" style="34" customWidth="1"/>
    <col min="3078" max="3329" width="9.21875" style="34"/>
    <col min="3330" max="3330" width="51.77734375" style="34" customWidth="1"/>
    <col min="3331" max="3332" width="9.21875" style="34"/>
    <col min="3333" max="3333" width="11.21875" style="34" customWidth="1"/>
    <col min="3334" max="3585" width="9.21875" style="34"/>
    <col min="3586" max="3586" width="51.77734375" style="34" customWidth="1"/>
    <col min="3587" max="3588" width="9.21875" style="34"/>
    <col min="3589" max="3589" width="11.21875" style="34" customWidth="1"/>
    <col min="3590" max="3841" width="9.21875" style="34"/>
    <col min="3842" max="3842" width="51.77734375" style="34" customWidth="1"/>
    <col min="3843" max="3844" width="9.21875" style="34"/>
    <col min="3845" max="3845" width="11.21875" style="34" customWidth="1"/>
    <col min="3846" max="4097" width="9.21875" style="34"/>
    <col min="4098" max="4098" width="51.77734375" style="34" customWidth="1"/>
    <col min="4099" max="4100" width="9.21875" style="34"/>
    <col min="4101" max="4101" width="11.21875" style="34" customWidth="1"/>
    <col min="4102" max="4353" width="9.21875" style="34"/>
    <col min="4354" max="4354" width="51.77734375" style="34" customWidth="1"/>
    <col min="4355" max="4356" width="9.21875" style="34"/>
    <col min="4357" max="4357" width="11.21875" style="34" customWidth="1"/>
    <col min="4358" max="4609" width="9.21875" style="34"/>
    <col min="4610" max="4610" width="51.77734375" style="34" customWidth="1"/>
    <col min="4611" max="4612" width="9.21875" style="34"/>
    <col min="4613" max="4613" width="11.21875" style="34" customWidth="1"/>
    <col min="4614" max="4865" width="9.21875" style="34"/>
    <col min="4866" max="4866" width="51.77734375" style="34" customWidth="1"/>
    <col min="4867" max="4868" width="9.21875" style="34"/>
    <col min="4869" max="4869" width="11.21875" style="34" customWidth="1"/>
    <col min="4870" max="5121" width="9.21875" style="34"/>
    <col min="5122" max="5122" width="51.77734375" style="34" customWidth="1"/>
    <col min="5123" max="5124" width="9.21875" style="34"/>
    <col min="5125" max="5125" width="11.21875" style="34" customWidth="1"/>
    <col min="5126" max="5377" width="9.21875" style="34"/>
    <col min="5378" max="5378" width="51.77734375" style="34" customWidth="1"/>
    <col min="5379" max="5380" width="9.21875" style="34"/>
    <col min="5381" max="5381" width="11.21875" style="34" customWidth="1"/>
    <col min="5382" max="5633" width="9.21875" style="34"/>
    <col min="5634" max="5634" width="51.77734375" style="34" customWidth="1"/>
    <col min="5635" max="5636" width="9.21875" style="34"/>
    <col min="5637" max="5637" width="11.21875" style="34" customWidth="1"/>
    <col min="5638" max="5889" width="9.21875" style="34"/>
    <col min="5890" max="5890" width="51.77734375" style="34" customWidth="1"/>
    <col min="5891" max="5892" width="9.21875" style="34"/>
    <col min="5893" max="5893" width="11.21875" style="34" customWidth="1"/>
    <col min="5894" max="6145" width="9.21875" style="34"/>
    <col min="6146" max="6146" width="51.77734375" style="34" customWidth="1"/>
    <col min="6147" max="6148" width="9.21875" style="34"/>
    <col min="6149" max="6149" width="11.21875" style="34" customWidth="1"/>
    <col min="6150" max="6401" width="9.21875" style="34"/>
    <col min="6402" max="6402" width="51.77734375" style="34" customWidth="1"/>
    <col min="6403" max="6404" width="9.21875" style="34"/>
    <col min="6405" max="6405" width="11.21875" style="34" customWidth="1"/>
    <col min="6406" max="6657" width="9.21875" style="34"/>
    <col min="6658" max="6658" width="51.77734375" style="34" customWidth="1"/>
    <col min="6659" max="6660" width="9.21875" style="34"/>
    <col min="6661" max="6661" width="11.21875" style="34" customWidth="1"/>
    <col min="6662" max="6913" width="9.21875" style="34"/>
    <col min="6914" max="6914" width="51.77734375" style="34" customWidth="1"/>
    <col min="6915" max="6916" width="9.21875" style="34"/>
    <col min="6917" max="6917" width="11.21875" style="34" customWidth="1"/>
    <col min="6918" max="7169" width="9.21875" style="34"/>
    <col min="7170" max="7170" width="51.77734375" style="34" customWidth="1"/>
    <col min="7171" max="7172" width="9.21875" style="34"/>
    <col min="7173" max="7173" width="11.21875" style="34" customWidth="1"/>
    <col min="7174" max="7425" width="9.21875" style="34"/>
    <col min="7426" max="7426" width="51.77734375" style="34" customWidth="1"/>
    <col min="7427" max="7428" width="9.21875" style="34"/>
    <col min="7429" max="7429" width="11.21875" style="34" customWidth="1"/>
    <col min="7430" max="7681" width="9.21875" style="34"/>
    <col min="7682" max="7682" width="51.77734375" style="34" customWidth="1"/>
    <col min="7683" max="7684" width="9.21875" style="34"/>
    <col min="7685" max="7685" width="11.21875" style="34" customWidth="1"/>
    <col min="7686" max="7937" width="9.21875" style="34"/>
    <col min="7938" max="7938" width="51.77734375" style="34" customWidth="1"/>
    <col min="7939" max="7940" width="9.21875" style="34"/>
    <col min="7941" max="7941" width="11.21875" style="34" customWidth="1"/>
    <col min="7942" max="8193" width="9.21875" style="34"/>
    <col min="8194" max="8194" width="51.77734375" style="34" customWidth="1"/>
    <col min="8195" max="8196" width="9.21875" style="34"/>
    <col min="8197" max="8197" width="11.21875" style="34" customWidth="1"/>
    <col min="8198" max="8449" width="9.21875" style="34"/>
    <col min="8450" max="8450" width="51.77734375" style="34" customWidth="1"/>
    <col min="8451" max="8452" width="9.21875" style="34"/>
    <col min="8453" max="8453" width="11.21875" style="34" customWidth="1"/>
    <col min="8454" max="8705" width="9.21875" style="34"/>
    <col min="8706" max="8706" width="51.77734375" style="34" customWidth="1"/>
    <col min="8707" max="8708" width="9.21875" style="34"/>
    <col min="8709" max="8709" width="11.21875" style="34" customWidth="1"/>
    <col min="8710" max="8961" width="9.21875" style="34"/>
    <col min="8962" max="8962" width="51.77734375" style="34" customWidth="1"/>
    <col min="8963" max="8964" width="9.21875" style="34"/>
    <col min="8965" max="8965" width="11.21875" style="34" customWidth="1"/>
    <col min="8966" max="9217" width="9.21875" style="34"/>
    <col min="9218" max="9218" width="51.77734375" style="34" customWidth="1"/>
    <col min="9219" max="9220" width="9.21875" style="34"/>
    <col min="9221" max="9221" width="11.21875" style="34" customWidth="1"/>
    <col min="9222" max="9473" width="9.21875" style="34"/>
    <col min="9474" max="9474" width="51.77734375" style="34" customWidth="1"/>
    <col min="9475" max="9476" width="9.21875" style="34"/>
    <col min="9477" max="9477" width="11.21875" style="34" customWidth="1"/>
    <col min="9478" max="9729" width="9.21875" style="34"/>
    <col min="9730" max="9730" width="51.77734375" style="34" customWidth="1"/>
    <col min="9731" max="9732" width="9.21875" style="34"/>
    <col min="9733" max="9733" width="11.21875" style="34" customWidth="1"/>
    <col min="9734" max="9985" width="9.21875" style="34"/>
    <col min="9986" max="9986" width="51.77734375" style="34" customWidth="1"/>
    <col min="9987" max="9988" width="9.21875" style="34"/>
    <col min="9989" max="9989" width="11.21875" style="34" customWidth="1"/>
    <col min="9990" max="10241" width="9.21875" style="34"/>
    <col min="10242" max="10242" width="51.77734375" style="34" customWidth="1"/>
    <col min="10243" max="10244" width="9.21875" style="34"/>
    <col min="10245" max="10245" width="11.21875" style="34" customWidth="1"/>
    <col min="10246" max="10497" width="9.21875" style="34"/>
    <col min="10498" max="10498" width="51.77734375" style="34" customWidth="1"/>
    <col min="10499" max="10500" width="9.21875" style="34"/>
    <col min="10501" max="10501" width="11.21875" style="34" customWidth="1"/>
    <col min="10502" max="10753" width="9.21875" style="34"/>
    <col min="10754" max="10754" width="51.77734375" style="34" customWidth="1"/>
    <col min="10755" max="10756" width="9.21875" style="34"/>
    <col min="10757" max="10757" width="11.21875" style="34" customWidth="1"/>
    <col min="10758" max="11009" width="9.21875" style="34"/>
    <col min="11010" max="11010" width="51.77734375" style="34" customWidth="1"/>
    <col min="11011" max="11012" width="9.21875" style="34"/>
    <col min="11013" max="11013" width="11.21875" style="34" customWidth="1"/>
    <col min="11014" max="11265" width="9.21875" style="34"/>
    <col min="11266" max="11266" width="51.77734375" style="34" customWidth="1"/>
    <col min="11267" max="11268" width="9.21875" style="34"/>
    <col min="11269" max="11269" width="11.21875" style="34" customWidth="1"/>
    <col min="11270" max="11521" width="9.21875" style="34"/>
    <col min="11522" max="11522" width="51.77734375" style="34" customWidth="1"/>
    <col min="11523" max="11524" width="9.21875" style="34"/>
    <col min="11525" max="11525" width="11.21875" style="34" customWidth="1"/>
    <col min="11526" max="11777" width="9.21875" style="34"/>
    <col min="11778" max="11778" width="51.77734375" style="34" customWidth="1"/>
    <col min="11779" max="11780" width="9.21875" style="34"/>
    <col min="11781" max="11781" width="11.21875" style="34" customWidth="1"/>
    <col min="11782" max="12033" width="9.21875" style="34"/>
    <col min="12034" max="12034" width="51.77734375" style="34" customWidth="1"/>
    <col min="12035" max="12036" width="9.21875" style="34"/>
    <col min="12037" max="12037" width="11.21875" style="34" customWidth="1"/>
    <col min="12038" max="12289" width="9.21875" style="34"/>
    <col min="12290" max="12290" width="51.77734375" style="34" customWidth="1"/>
    <col min="12291" max="12292" width="9.21875" style="34"/>
    <col min="12293" max="12293" width="11.21875" style="34" customWidth="1"/>
    <col min="12294" max="12545" width="9.21875" style="34"/>
    <col min="12546" max="12546" width="51.77734375" style="34" customWidth="1"/>
    <col min="12547" max="12548" width="9.21875" style="34"/>
    <col min="12549" max="12549" width="11.21875" style="34" customWidth="1"/>
    <col min="12550" max="12801" width="9.21875" style="34"/>
    <col min="12802" max="12802" width="51.77734375" style="34" customWidth="1"/>
    <col min="12803" max="12804" width="9.21875" style="34"/>
    <col min="12805" max="12805" width="11.21875" style="34" customWidth="1"/>
    <col min="12806" max="13057" width="9.21875" style="34"/>
    <col min="13058" max="13058" width="51.77734375" style="34" customWidth="1"/>
    <col min="13059" max="13060" width="9.21875" style="34"/>
    <col min="13061" max="13061" width="11.21875" style="34" customWidth="1"/>
    <col min="13062" max="13313" width="9.21875" style="34"/>
    <col min="13314" max="13314" width="51.77734375" style="34" customWidth="1"/>
    <col min="13315" max="13316" width="9.21875" style="34"/>
    <col min="13317" max="13317" width="11.21875" style="34" customWidth="1"/>
    <col min="13318" max="13569" width="9.21875" style="34"/>
    <col min="13570" max="13570" width="51.77734375" style="34" customWidth="1"/>
    <col min="13571" max="13572" width="9.21875" style="34"/>
    <col min="13573" max="13573" width="11.21875" style="34" customWidth="1"/>
    <col min="13574" max="13825" width="9.21875" style="34"/>
    <col min="13826" max="13826" width="51.77734375" style="34" customWidth="1"/>
    <col min="13827" max="13828" width="9.21875" style="34"/>
    <col min="13829" max="13829" width="11.21875" style="34" customWidth="1"/>
    <col min="13830" max="14081" width="9.21875" style="34"/>
    <col min="14082" max="14082" width="51.77734375" style="34" customWidth="1"/>
    <col min="14083" max="14084" width="9.21875" style="34"/>
    <col min="14085" max="14085" width="11.21875" style="34" customWidth="1"/>
    <col min="14086" max="14337" width="9.21875" style="34"/>
    <col min="14338" max="14338" width="51.77734375" style="34" customWidth="1"/>
    <col min="14339" max="14340" width="9.21875" style="34"/>
    <col min="14341" max="14341" width="11.21875" style="34" customWidth="1"/>
    <col min="14342" max="14593" width="9.21875" style="34"/>
    <col min="14594" max="14594" width="51.77734375" style="34" customWidth="1"/>
    <col min="14595" max="14596" width="9.21875" style="34"/>
    <col min="14597" max="14597" width="11.21875" style="34" customWidth="1"/>
    <col min="14598" max="14849" width="9.21875" style="34"/>
    <col min="14850" max="14850" width="51.77734375" style="34" customWidth="1"/>
    <col min="14851" max="14852" width="9.21875" style="34"/>
    <col min="14853" max="14853" width="11.21875" style="34" customWidth="1"/>
    <col min="14854" max="15105" width="9.21875" style="34"/>
    <col min="15106" max="15106" width="51.77734375" style="34" customWidth="1"/>
    <col min="15107" max="15108" width="9.21875" style="34"/>
    <col min="15109" max="15109" width="11.21875" style="34" customWidth="1"/>
    <col min="15110" max="15361" width="9.21875" style="34"/>
    <col min="15362" max="15362" width="51.77734375" style="34" customWidth="1"/>
    <col min="15363" max="15364" width="9.21875" style="34"/>
    <col min="15365" max="15365" width="11.21875" style="34" customWidth="1"/>
    <col min="15366" max="15617" width="9.21875" style="34"/>
    <col min="15618" max="15618" width="51.77734375" style="34" customWidth="1"/>
    <col min="15619" max="15620" width="9.21875" style="34"/>
    <col min="15621" max="15621" width="11.21875" style="34" customWidth="1"/>
    <col min="15622" max="15873" width="9.21875" style="34"/>
    <col min="15874" max="15874" width="51.77734375" style="34" customWidth="1"/>
    <col min="15875" max="15876" width="9.21875" style="34"/>
    <col min="15877" max="15877" width="11.21875" style="34" customWidth="1"/>
    <col min="15878" max="16129" width="9.21875" style="34"/>
    <col min="16130" max="16130" width="51.77734375" style="34" customWidth="1"/>
    <col min="16131" max="16132" width="9.21875" style="34"/>
    <col min="16133" max="16133" width="11.21875" style="34" customWidth="1"/>
    <col min="16134" max="16384" width="9.21875" style="34"/>
  </cols>
  <sheetData>
    <row r="1" spans="1:61" ht="13.8" x14ac:dyDescent="0.25">
      <c r="A1" s="508" t="s">
        <v>236</v>
      </c>
    </row>
    <row r="2" spans="1:61" x14ac:dyDescent="0.25">
      <c r="B2" s="519"/>
    </row>
    <row r="3" spans="1:61" ht="13.8" thickBot="1" x14ac:dyDescent="0.3"/>
    <row r="4" spans="1:61" ht="15.75" customHeight="1" thickBot="1" x14ac:dyDescent="0.3">
      <c r="B4" s="880" t="s">
        <v>297</v>
      </c>
      <c r="C4" s="881"/>
      <c r="D4" s="881"/>
      <c r="E4" s="881"/>
      <c r="F4" s="882"/>
    </row>
    <row r="5" spans="1:61" ht="15.75" customHeight="1" thickBot="1" x14ac:dyDescent="0.3">
      <c r="B5" s="70"/>
      <c r="C5" s="888" t="s">
        <v>304</v>
      </c>
      <c r="D5" s="889"/>
      <c r="E5" s="890" t="s">
        <v>287</v>
      </c>
      <c r="F5" s="891"/>
    </row>
    <row r="6" spans="1:61" ht="13.5" customHeight="1" thickBot="1" x14ac:dyDescent="0.3">
      <c r="B6" s="126"/>
      <c r="C6" s="127" t="s">
        <v>107</v>
      </c>
      <c r="D6" s="441" t="s">
        <v>108</v>
      </c>
      <c r="E6" s="841" t="s">
        <v>107</v>
      </c>
      <c r="F6" s="842" t="s">
        <v>108</v>
      </c>
      <c r="O6" s="887"/>
      <c r="P6" s="887"/>
    </row>
    <row r="7" spans="1:61" s="36" customFormat="1" ht="13.8" thickBot="1" x14ac:dyDescent="0.3">
      <c r="A7" s="117"/>
      <c r="B7" s="71" t="s">
        <v>109</v>
      </c>
      <c r="C7" s="133">
        <f>SUM(C8:C19)</f>
        <v>2520981</v>
      </c>
      <c r="D7" s="441">
        <f>SUM(D8:D19)</f>
        <v>1</v>
      </c>
      <c r="E7" s="795">
        <v>22808796</v>
      </c>
      <c r="F7" s="796">
        <v>0.99999999999999989</v>
      </c>
      <c r="G7" s="58"/>
      <c r="H7" s="112"/>
      <c r="I7" s="112"/>
      <c r="J7" s="112"/>
      <c r="K7" s="112"/>
      <c r="L7" s="112"/>
      <c r="M7" s="112"/>
      <c r="N7" s="112"/>
      <c r="O7" s="887"/>
      <c r="P7" s="887"/>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row>
    <row r="8" spans="1:61" x14ac:dyDescent="0.25">
      <c r="B8" s="358" t="s">
        <v>110</v>
      </c>
      <c r="C8" s="698">
        <f>'NoE 1DGT--'!Q22</f>
        <v>1562</v>
      </c>
      <c r="D8" s="442">
        <f>C8/$C$7</f>
        <v>6.1960006838607674E-4</v>
      </c>
      <c r="E8" s="797">
        <v>16750</v>
      </c>
      <c r="F8" s="798">
        <v>7.3436581220683462E-4</v>
      </c>
    </row>
    <row r="9" spans="1:61" x14ac:dyDescent="0.25">
      <c r="B9" s="70" t="s">
        <v>111</v>
      </c>
      <c r="C9" s="699">
        <f>'NoE 1DGT--'!Q28</f>
        <v>199765</v>
      </c>
      <c r="D9" s="443">
        <f t="shared" ref="D9:D19" si="0">C9/$C$7</f>
        <v>7.9240978016097696E-2</v>
      </c>
      <c r="E9" s="799">
        <v>1980884</v>
      </c>
      <c r="F9" s="800">
        <v>8.6847372390896918E-2</v>
      </c>
    </row>
    <row r="10" spans="1:61" x14ac:dyDescent="0.25">
      <c r="B10" s="70" t="s">
        <v>112</v>
      </c>
      <c r="C10" s="700">
        <f>'NoE 1DGT--'!Q34</f>
        <v>73556</v>
      </c>
      <c r="D10" s="443">
        <f t="shared" si="0"/>
        <v>2.9177530493089795E-2</v>
      </c>
      <c r="E10" s="799">
        <v>172622</v>
      </c>
      <c r="F10" s="800">
        <v>7.5682206110309373E-3</v>
      </c>
    </row>
    <row r="11" spans="1:61" x14ac:dyDescent="0.25">
      <c r="B11" s="70" t="s">
        <v>113</v>
      </c>
      <c r="C11" s="701">
        <f>'NoE 1DGT--'!Q40</f>
        <v>10204</v>
      </c>
      <c r="D11" s="443">
        <f t="shared" si="0"/>
        <v>4.0476306644119889E-3</v>
      </c>
      <c r="E11" s="799">
        <v>76215</v>
      </c>
      <c r="F11" s="800">
        <v>3.3414740523787403E-3</v>
      </c>
    </row>
    <row r="12" spans="1:61" x14ac:dyDescent="0.25">
      <c r="B12" s="70" t="s">
        <v>114</v>
      </c>
      <c r="C12" s="702">
        <f>'NoE 1DGT--'!Q46</f>
        <v>386165</v>
      </c>
      <c r="D12" s="443">
        <f t="shared" si="0"/>
        <v>0.15318044840480749</v>
      </c>
      <c r="E12" s="799">
        <v>3544252</v>
      </c>
      <c r="F12" s="800">
        <v>0.15538970141168346</v>
      </c>
    </row>
    <row r="13" spans="1:61" x14ac:dyDescent="0.25">
      <c r="B13" s="70" t="s">
        <v>115</v>
      </c>
      <c r="C13" s="703">
        <f>'NoE 1DGT--'!Q52</f>
        <v>564471</v>
      </c>
      <c r="D13" s="443">
        <f t="shared" si="0"/>
        <v>0.22390926389369853</v>
      </c>
      <c r="E13" s="799">
        <v>5558164</v>
      </c>
      <c r="F13" s="800">
        <v>0.24368511165604709</v>
      </c>
    </row>
    <row r="14" spans="1:61" x14ac:dyDescent="0.25">
      <c r="B14" s="70" t="s">
        <v>116</v>
      </c>
      <c r="C14" s="704">
        <f>'NoE 1DGT--'!Q58</f>
        <v>103168</v>
      </c>
      <c r="D14" s="443">
        <f t="shared" si="0"/>
        <v>4.0923751507845559E-2</v>
      </c>
      <c r="E14" s="799">
        <v>1218570</v>
      </c>
      <c r="F14" s="800">
        <v>5.3425441658560148E-2</v>
      </c>
    </row>
    <row r="15" spans="1:61" x14ac:dyDescent="0.25">
      <c r="B15" s="70" t="s">
        <v>117</v>
      </c>
      <c r="C15" s="705">
        <f>'NoE 1DGT--'!Q64</f>
        <v>202260</v>
      </c>
      <c r="D15" s="443">
        <f t="shared" si="0"/>
        <v>8.0230672107405809E-2</v>
      </c>
      <c r="E15" s="799">
        <v>1729105</v>
      </c>
      <c r="F15" s="800">
        <v>7.5808692400949174E-2</v>
      </c>
    </row>
    <row r="16" spans="1:61" x14ac:dyDescent="0.25">
      <c r="B16" s="70" t="s">
        <v>118</v>
      </c>
      <c r="C16" s="706">
        <f>'NoE 1DGT--'!Q70</f>
        <v>130795</v>
      </c>
      <c r="D16" s="443">
        <f t="shared" si="0"/>
        <v>5.1882580630318122E-2</v>
      </c>
      <c r="E16" s="799">
        <v>1200868</v>
      </c>
      <c r="F16" s="800">
        <v>5.2649337562578925E-2</v>
      </c>
    </row>
    <row r="17" spans="2:6" x14ac:dyDescent="0.25">
      <c r="B17" s="70" t="s">
        <v>119</v>
      </c>
      <c r="C17" s="707">
        <f>'NoE 1DGT--'!Q76</f>
        <v>161057</v>
      </c>
      <c r="D17" s="443">
        <f t="shared" si="0"/>
        <v>6.3886637781086011E-2</v>
      </c>
      <c r="E17" s="799">
        <v>1345230</v>
      </c>
      <c r="F17" s="800">
        <v>5.897856248089553E-2</v>
      </c>
    </row>
    <row r="18" spans="2:6" x14ac:dyDescent="0.25">
      <c r="B18" s="70" t="s">
        <v>120</v>
      </c>
      <c r="C18" s="708">
        <f>'NoE 1DGT--'!Q82</f>
        <v>478646</v>
      </c>
      <c r="D18" s="443">
        <f t="shared" si="0"/>
        <v>0.18986497716563513</v>
      </c>
      <c r="E18" s="799">
        <v>4425375</v>
      </c>
      <c r="F18" s="800">
        <v>0.19402054365342214</v>
      </c>
    </row>
    <row r="19" spans="2:6" x14ac:dyDescent="0.25">
      <c r="B19" s="70" t="s">
        <v>121</v>
      </c>
      <c r="C19" s="709">
        <f>'NoE 1DGT--'!Q88</f>
        <v>209332</v>
      </c>
      <c r="D19" s="443">
        <f t="shared" si="0"/>
        <v>8.3035929267217798E-2</v>
      </c>
      <c r="E19" s="799">
        <v>1540761</v>
      </c>
      <c r="F19" s="800">
        <v>6.7551176309350133E-2</v>
      </c>
    </row>
    <row r="20" spans="2:6" x14ac:dyDescent="0.25">
      <c r="B20" s="70"/>
      <c r="C20" s="132"/>
      <c r="D20" s="443"/>
      <c r="E20" s="799"/>
      <c r="F20" s="800"/>
    </row>
    <row r="21" spans="2:6" x14ac:dyDescent="0.25">
      <c r="B21" s="70" t="s">
        <v>122</v>
      </c>
      <c r="C21" s="132">
        <f>C9</f>
        <v>199765</v>
      </c>
      <c r="D21" s="443">
        <f>C21/$C$7</f>
        <v>7.9240978016097696E-2</v>
      </c>
      <c r="E21" s="799">
        <v>1980884</v>
      </c>
      <c r="F21" s="800">
        <v>8.6847372390896918E-2</v>
      </c>
    </row>
    <row r="22" spans="2:6" x14ac:dyDescent="0.25">
      <c r="B22" s="70" t="s">
        <v>114</v>
      </c>
      <c r="C22" s="132">
        <f>C12</f>
        <v>386165</v>
      </c>
      <c r="D22" s="443">
        <f>C22/$C$7</f>
        <v>0.15318044840480749</v>
      </c>
      <c r="E22" s="799">
        <v>3544252</v>
      </c>
      <c r="F22" s="800">
        <v>0.15538970141168346</v>
      </c>
    </row>
    <row r="23" spans="2:6" x14ac:dyDescent="0.25">
      <c r="B23" s="70" t="s">
        <v>123</v>
      </c>
      <c r="C23" s="132">
        <f>C13</f>
        <v>564471</v>
      </c>
      <c r="D23" s="443">
        <f>C23/$C$7</f>
        <v>0.22390926389369853</v>
      </c>
      <c r="E23" s="799">
        <v>5558164</v>
      </c>
      <c r="F23" s="800">
        <v>0.24368511165604709</v>
      </c>
    </row>
    <row r="24" spans="2:6" ht="14.25" customHeight="1" thickBot="1" x14ac:dyDescent="0.3">
      <c r="B24" s="359" t="s">
        <v>124</v>
      </c>
      <c r="C24" s="360">
        <f>C14+C15+C16+C17+C18+C19</f>
        <v>1285258</v>
      </c>
      <c r="D24" s="444">
        <f>C24/$C$7</f>
        <v>0.50982454845950842</v>
      </c>
      <c r="E24" s="801">
        <v>11459909</v>
      </c>
      <c r="F24" s="802">
        <v>0.50243375406575608</v>
      </c>
    </row>
    <row r="25" spans="2:6" x14ac:dyDescent="0.25">
      <c r="B25" s="356"/>
      <c r="C25" s="357"/>
      <c r="D25" s="445"/>
      <c r="E25" s="843"/>
      <c r="F25" s="844"/>
    </row>
    <row r="26" spans="2:6" ht="13.8" thickBot="1" x14ac:dyDescent="0.3">
      <c r="B26" s="115"/>
      <c r="C26" s="116"/>
      <c r="D26" s="446"/>
      <c r="E26" s="845"/>
      <c r="F26" s="846"/>
    </row>
    <row r="27" spans="2:6" ht="15.75" customHeight="1" thickBot="1" x14ac:dyDescent="0.3">
      <c r="B27" s="883" t="s">
        <v>298</v>
      </c>
      <c r="C27" s="884"/>
      <c r="D27" s="884"/>
      <c r="E27" s="884"/>
      <c r="F27" s="885"/>
    </row>
    <row r="28" spans="2:6" ht="15.75" customHeight="1" thickBot="1" x14ac:dyDescent="0.3">
      <c r="B28" s="522"/>
      <c r="C28" s="883" t="s">
        <v>304</v>
      </c>
      <c r="D28" s="892"/>
      <c r="E28" s="893" t="s">
        <v>287</v>
      </c>
      <c r="F28" s="894"/>
    </row>
    <row r="29" spans="2:6" ht="13.8" thickBot="1" x14ac:dyDescent="0.3">
      <c r="B29" s="72"/>
      <c r="C29" s="125" t="s">
        <v>107</v>
      </c>
      <c r="D29" s="447" t="s">
        <v>108</v>
      </c>
      <c r="E29" s="847" t="s">
        <v>107</v>
      </c>
      <c r="F29" s="848" t="s">
        <v>108</v>
      </c>
    </row>
    <row r="30" spans="2:6" ht="13.8" thickBot="1" x14ac:dyDescent="0.3">
      <c r="B30" s="73" t="s">
        <v>109</v>
      </c>
      <c r="C30" s="134">
        <f>SUM(C31:C42)</f>
        <v>17856188</v>
      </c>
      <c r="D30" s="448">
        <f>SUM(D31:D42)</f>
        <v>0.99999999999999989</v>
      </c>
      <c r="E30" s="803">
        <v>83211291</v>
      </c>
      <c r="F30" s="804">
        <v>1</v>
      </c>
    </row>
    <row r="31" spans="2:6" x14ac:dyDescent="0.25">
      <c r="B31" s="361" t="s">
        <v>110</v>
      </c>
      <c r="C31" s="710">
        <f>'EMP 1DGT--'!Q22</f>
        <v>24775</v>
      </c>
      <c r="D31" s="449">
        <f>C31/$C$30</f>
        <v>1.3874741910199421E-3</v>
      </c>
      <c r="E31" s="805">
        <v>158280</v>
      </c>
      <c r="F31" s="806">
        <v>1.9021457076059546E-3</v>
      </c>
    </row>
    <row r="32" spans="2:6" x14ac:dyDescent="0.25">
      <c r="B32" s="72" t="s">
        <v>111</v>
      </c>
      <c r="C32" s="711">
        <f>'EMP 1DGT--'!Q28</f>
        <v>3132188</v>
      </c>
      <c r="D32" s="450">
        <f t="shared" ref="D32:D42" si="1">C32/$C$30</f>
        <v>0.17541190762552455</v>
      </c>
      <c r="E32" s="807">
        <v>15245314</v>
      </c>
      <c r="F32" s="808">
        <v>0.18321208356207333</v>
      </c>
    </row>
    <row r="33" spans="2:6" x14ac:dyDescent="0.25">
      <c r="B33" s="72" t="s">
        <v>112</v>
      </c>
      <c r="C33" s="712">
        <f>'EMP 1DGT--'!Q34</f>
        <v>181514</v>
      </c>
      <c r="D33" s="450">
        <f t="shared" si="1"/>
        <v>1.016532756039531E-2</v>
      </c>
      <c r="E33" s="807">
        <v>415241</v>
      </c>
      <c r="F33" s="808">
        <v>4.9902001880970694E-3</v>
      </c>
    </row>
    <row r="34" spans="2:6" x14ac:dyDescent="0.25">
      <c r="B34" s="72" t="s">
        <v>113</v>
      </c>
      <c r="C34" s="713">
        <f>'EMP 1DGT--'!Q40</f>
        <v>149830</v>
      </c>
      <c r="D34" s="450">
        <f t="shared" si="1"/>
        <v>8.3909286797383634E-3</v>
      </c>
      <c r="E34" s="807">
        <v>727073</v>
      </c>
      <c r="F34" s="808">
        <v>8.737672391118171E-3</v>
      </c>
    </row>
    <row r="35" spans="2:6" x14ac:dyDescent="0.25">
      <c r="B35" s="72" t="s">
        <v>114</v>
      </c>
      <c r="C35" s="714">
        <f>'EMP 1DGT--'!Q46</f>
        <v>2435240</v>
      </c>
      <c r="D35" s="450">
        <f t="shared" si="1"/>
        <v>0.13638073255053093</v>
      </c>
      <c r="E35" s="807">
        <v>11478897</v>
      </c>
      <c r="F35" s="808">
        <v>0.13794879110816824</v>
      </c>
    </row>
    <row r="36" spans="2:6" x14ac:dyDescent="0.25">
      <c r="B36" s="72" t="s">
        <v>115</v>
      </c>
      <c r="C36" s="715">
        <f>'EMP 1DGT--'!Q52</f>
        <v>3995251</v>
      </c>
      <c r="D36" s="520">
        <f t="shared" si="1"/>
        <v>0.22374602014718931</v>
      </c>
      <c r="E36" s="809">
        <v>19775630</v>
      </c>
      <c r="F36" s="808">
        <v>0.23765560853995163</v>
      </c>
    </row>
    <row r="37" spans="2:6" x14ac:dyDescent="0.25">
      <c r="B37" s="72" t="s">
        <v>116</v>
      </c>
      <c r="C37" s="716">
        <f>'EMP 1DGT--'!Q58</f>
        <v>1082834</v>
      </c>
      <c r="D37" s="450">
        <f t="shared" si="1"/>
        <v>6.0641946646171063E-2</v>
      </c>
      <c r="E37" s="807">
        <v>5348894</v>
      </c>
      <c r="F37" s="808">
        <v>6.4280867845206244E-2</v>
      </c>
    </row>
    <row r="38" spans="2:6" x14ac:dyDescent="0.25">
      <c r="B38" s="72" t="s">
        <v>117</v>
      </c>
      <c r="C38" s="717">
        <f>'EMP 1DGT--'!Q64</f>
        <v>1905035</v>
      </c>
      <c r="D38" s="450">
        <f t="shared" si="1"/>
        <v>0.10668766480281233</v>
      </c>
      <c r="E38" s="807">
        <v>8490024</v>
      </c>
      <c r="F38" s="808">
        <v>0.10202971132847825</v>
      </c>
    </row>
    <row r="39" spans="2:6" x14ac:dyDescent="0.25">
      <c r="B39" s="72" t="s">
        <v>118</v>
      </c>
      <c r="C39" s="718">
        <f>'EMP 1DGT--'!Q70</f>
        <v>773065</v>
      </c>
      <c r="D39" s="450">
        <f t="shared" si="1"/>
        <v>4.3293955014362527E-2</v>
      </c>
      <c r="E39" s="807">
        <v>3699719</v>
      </c>
      <c r="F39" s="808">
        <v>4.4461742577698977E-2</v>
      </c>
    </row>
    <row r="40" spans="2:6" x14ac:dyDescent="0.25">
      <c r="B40" s="72" t="s">
        <v>119</v>
      </c>
      <c r="C40" s="719">
        <f>'EMP 1DGT--'!Q76</f>
        <v>499595</v>
      </c>
      <c r="D40" s="450">
        <f t="shared" si="1"/>
        <v>2.7978816083253602E-2</v>
      </c>
      <c r="E40" s="807">
        <v>2283513</v>
      </c>
      <c r="F40" s="808">
        <v>2.7442345534574149E-2</v>
      </c>
    </row>
    <row r="41" spans="2:6" x14ac:dyDescent="0.25">
      <c r="B41" s="72" t="s">
        <v>120</v>
      </c>
      <c r="C41" s="720">
        <f>'EMP 1DGT--'!Q82</f>
        <v>1994529</v>
      </c>
      <c r="D41" s="450">
        <f t="shared" si="1"/>
        <v>0.11169959680084013</v>
      </c>
      <c r="E41" s="807">
        <v>9247663</v>
      </c>
      <c r="F41" s="808">
        <v>0.11113471367725805</v>
      </c>
    </row>
    <row r="42" spans="2:6" x14ac:dyDescent="0.25">
      <c r="B42" s="72" t="s">
        <v>121</v>
      </c>
      <c r="C42" s="721">
        <f>'EMP 1DGT--'!Q88</f>
        <v>1682332</v>
      </c>
      <c r="D42" s="450">
        <f t="shared" si="1"/>
        <v>9.4215629898161915E-2</v>
      </c>
      <c r="E42" s="807">
        <v>6341043</v>
      </c>
      <c r="F42" s="808">
        <v>7.6204117539769939E-2</v>
      </c>
    </row>
    <row r="43" spans="2:6" x14ac:dyDescent="0.25">
      <c r="B43" s="74"/>
      <c r="C43" s="136"/>
      <c r="D43" s="451"/>
      <c r="E43" s="810"/>
      <c r="F43" s="808"/>
    </row>
    <row r="44" spans="2:6" x14ac:dyDescent="0.25">
      <c r="B44" s="72" t="s">
        <v>122</v>
      </c>
      <c r="C44" s="135">
        <f>C32</f>
        <v>3132188</v>
      </c>
      <c r="D44" s="450">
        <f>C44/$C$30</f>
        <v>0.17541190762552455</v>
      </c>
      <c r="E44" s="807">
        <v>15245314</v>
      </c>
      <c r="F44" s="808">
        <v>0.18321208356207333</v>
      </c>
    </row>
    <row r="45" spans="2:6" x14ac:dyDescent="0.25">
      <c r="B45" s="72" t="s">
        <v>114</v>
      </c>
      <c r="C45" s="135">
        <f>C35</f>
        <v>2435240</v>
      </c>
      <c r="D45" s="450">
        <f>C45/$C$30</f>
        <v>0.13638073255053093</v>
      </c>
      <c r="E45" s="807">
        <v>11478897</v>
      </c>
      <c r="F45" s="808">
        <v>0.13794879110816824</v>
      </c>
    </row>
    <row r="46" spans="2:6" x14ac:dyDescent="0.25">
      <c r="B46" s="72" t="s">
        <v>123</v>
      </c>
      <c r="C46" s="135">
        <f>C36</f>
        <v>3995251</v>
      </c>
      <c r="D46" s="450">
        <f>C46/$C$30</f>
        <v>0.22374602014718931</v>
      </c>
      <c r="E46" s="807">
        <v>19775630</v>
      </c>
      <c r="F46" s="808">
        <v>0.23765560853995163</v>
      </c>
    </row>
    <row r="47" spans="2:6" ht="13.8" thickBot="1" x14ac:dyDescent="0.3">
      <c r="B47" s="362" t="s">
        <v>124</v>
      </c>
      <c r="C47" s="363">
        <f>C37+C38+C39+C40+C41+C42</f>
        <v>7937390</v>
      </c>
      <c r="D47" s="452">
        <f>C47/$C$30</f>
        <v>0.44451760924560157</v>
      </c>
      <c r="E47" s="811">
        <v>35410856</v>
      </c>
      <c r="F47" s="812">
        <v>0.42555349850298563</v>
      </c>
    </row>
    <row r="48" spans="2:6" x14ac:dyDescent="0.25">
      <c r="B48" s="356"/>
      <c r="C48" s="357"/>
      <c r="D48" s="445"/>
      <c r="E48" s="843"/>
      <c r="F48" s="844"/>
    </row>
    <row r="49" spans="2:7" ht="9" customHeight="1" x14ac:dyDescent="0.25">
      <c r="B49" s="113"/>
      <c r="C49" s="114"/>
      <c r="D49" s="453"/>
      <c r="E49" s="849"/>
      <c r="F49" s="850"/>
    </row>
    <row r="50" spans="2:7" ht="6.75" customHeight="1" thickBot="1" x14ac:dyDescent="0.3">
      <c r="B50" s="113"/>
      <c r="C50" s="114"/>
      <c r="D50" s="453"/>
      <c r="E50" s="849"/>
      <c r="F50" s="850"/>
    </row>
    <row r="51" spans="2:7" ht="15.75" customHeight="1" thickBot="1" x14ac:dyDescent="0.3">
      <c r="B51" s="876" t="s">
        <v>299</v>
      </c>
      <c r="C51" s="886"/>
      <c r="D51" s="886"/>
      <c r="E51" s="886"/>
      <c r="F51" s="877"/>
    </row>
    <row r="52" spans="2:7" ht="15.75" customHeight="1" thickBot="1" x14ac:dyDescent="0.3">
      <c r="B52" s="523"/>
      <c r="C52" s="876" t="s">
        <v>304</v>
      </c>
      <c r="D52" s="877"/>
      <c r="E52" s="878" t="s">
        <v>287</v>
      </c>
      <c r="F52" s="879"/>
    </row>
    <row r="53" spans="2:7" ht="13.8" thickBot="1" x14ac:dyDescent="0.3">
      <c r="B53" s="193"/>
      <c r="C53" s="194" t="s">
        <v>182</v>
      </c>
      <c r="D53" s="454" t="s">
        <v>108</v>
      </c>
      <c r="E53" s="851" t="s">
        <v>182</v>
      </c>
      <c r="F53" s="854" t="s">
        <v>108</v>
      </c>
    </row>
    <row r="54" spans="2:7" ht="13.8" thickBot="1" x14ac:dyDescent="0.3">
      <c r="B54" s="195" t="s">
        <v>109</v>
      </c>
      <c r="C54" s="196">
        <f>SUM(C55:C66)</f>
        <v>923982.90858999989</v>
      </c>
      <c r="D54" s="454">
        <f>SUM(D55:D66)</f>
        <v>1</v>
      </c>
      <c r="E54" s="813">
        <v>3648974.5691999998</v>
      </c>
      <c r="F54" s="814">
        <v>1</v>
      </c>
      <c r="G54" s="56"/>
    </row>
    <row r="55" spans="2:7" x14ac:dyDescent="0.25">
      <c r="B55" s="364" t="s">
        <v>110</v>
      </c>
      <c r="C55" s="722">
        <f>'VA 1DGT--'!Q22</f>
        <v>2215.9977899999999</v>
      </c>
      <c r="D55" s="455">
        <f>C55/$C$54</f>
        <v>2.3983103685127874E-3</v>
      </c>
      <c r="E55" s="815">
        <v>15004.703600000001</v>
      </c>
      <c r="F55" s="816">
        <v>4.1120329329370001E-3</v>
      </c>
    </row>
    <row r="56" spans="2:7" x14ac:dyDescent="0.25">
      <c r="B56" s="193" t="s">
        <v>111</v>
      </c>
      <c r="C56" s="723">
        <f>'VA 1DGT--'!Q28</f>
        <v>170854.89799999999</v>
      </c>
      <c r="D56" s="456">
        <f t="shared" ref="D56:D66" si="2">C56/$C$54</f>
        <v>0.18491131860948051</v>
      </c>
      <c r="E56" s="817">
        <v>721095.89999999991</v>
      </c>
      <c r="F56" s="818">
        <v>0.19761603878705375</v>
      </c>
    </row>
    <row r="57" spans="2:7" x14ac:dyDescent="0.25">
      <c r="B57" s="193" t="s">
        <v>112</v>
      </c>
      <c r="C57" s="724">
        <f>'VA 1DGT--'!Q34</f>
        <v>24300.254500000003</v>
      </c>
      <c r="D57" s="456">
        <f t="shared" si="2"/>
        <v>2.6299463197952708E-2</v>
      </c>
      <c r="E57" s="817">
        <v>79312.634000000005</v>
      </c>
      <c r="F57" s="818">
        <v>2.1735595164037683E-2</v>
      </c>
    </row>
    <row r="58" spans="2:7" x14ac:dyDescent="0.25">
      <c r="B58" s="193" t="s">
        <v>113</v>
      </c>
      <c r="C58" s="725">
        <f>'VA 1DGT--'!Q40</f>
        <v>15989.681800000002</v>
      </c>
      <c r="D58" s="456">
        <f t="shared" si="2"/>
        <v>1.7305170530048326E-2</v>
      </c>
      <c r="E58" s="817">
        <v>47530.232600000003</v>
      </c>
      <c r="F58" s="818">
        <v>1.3025640957103332E-2</v>
      </c>
    </row>
    <row r="59" spans="2:7" x14ac:dyDescent="0.25">
      <c r="B59" s="193" t="s">
        <v>114</v>
      </c>
      <c r="C59" s="726">
        <f>'VA 1DGT--'!Q46</f>
        <v>132319.981</v>
      </c>
      <c r="D59" s="456">
        <f t="shared" si="2"/>
        <v>0.14320609155197536</v>
      </c>
      <c r="E59" s="817">
        <v>477461.65899999999</v>
      </c>
      <c r="F59" s="818">
        <v>0.1308481739034642</v>
      </c>
    </row>
    <row r="60" spans="2:7" x14ac:dyDescent="0.25">
      <c r="B60" s="193" t="s">
        <v>115</v>
      </c>
      <c r="C60" s="727">
        <f>'VA 1DGT--'!Q52</f>
        <v>193320.45699999999</v>
      </c>
      <c r="D60" s="456">
        <f t="shared" si="2"/>
        <v>0.20922514388822133</v>
      </c>
      <c r="E60" s="817">
        <v>784824.89</v>
      </c>
      <c r="F60" s="818">
        <v>0.21508094263645822</v>
      </c>
    </row>
    <row r="61" spans="2:7" x14ac:dyDescent="0.25">
      <c r="B61" s="193" t="s">
        <v>116</v>
      </c>
      <c r="C61" s="728">
        <f>'VA 1DGT--'!Q58</f>
        <v>54616.986799999999</v>
      </c>
      <c r="D61" s="456">
        <f t="shared" si="2"/>
        <v>5.9110386450054203E-2</v>
      </c>
      <c r="E61" s="817">
        <v>216299.65700000001</v>
      </c>
      <c r="F61" s="818">
        <v>5.9276833230279671E-2</v>
      </c>
    </row>
    <row r="62" spans="2:7" x14ac:dyDescent="0.25">
      <c r="B62" s="193" t="s">
        <v>117</v>
      </c>
      <c r="C62" s="729">
        <f>'VA 1DGT--'!Q64</f>
        <v>36234.294699999999</v>
      </c>
      <c r="D62" s="456">
        <f t="shared" si="2"/>
        <v>3.9215330027363403E-2</v>
      </c>
      <c r="E62" s="817">
        <v>178205.09</v>
      </c>
      <c r="F62" s="818">
        <v>4.8837032602030338E-2</v>
      </c>
    </row>
    <row r="63" spans="2:7" x14ac:dyDescent="0.25">
      <c r="B63" s="193" t="s">
        <v>118</v>
      </c>
      <c r="C63" s="730">
        <f>'VA 1DGT--'!Q70</f>
        <v>51399.645000000004</v>
      </c>
      <c r="D63" s="456">
        <f t="shared" si="2"/>
        <v>5.5628350397125832E-2</v>
      </c>
      <c r="E63" s="817">
        <v>226471.41499999998</v>
      </c>
      <c r="F63" s="818">
        <v>6.2064399382660403E-2</v>
      </c>
    </row>
    <row r="64" spans="2:7" x14ac:dyDescent="0.25">
      <c r="B64" s="193" t="s">
        <v>119</v>
      </c>
      <c r="C64" s="731">
        <f>'VA 1DGT--'!Q76</f>
        <v>62832.320000000007</v>
      </c>
      <c r="D64" s="456">
        <f t="shared" si="2"/>
        <v>6.8001604159412726E-2</v>
      </c>
      <c r="E64" s="817">
        <v>224740.641</v>
      </c>
      <c r="F64" s="818">
        <v>6.1590081470277849E-2</v>
      </c>
    </row>
    <row r="65" spans="2:6" x14ac:dyDescent="0.25">
      <c r="B65" s="193" t="s">
        <v>120</v>
      </c>
      <c r="C65" s="732">
        <f>'VA 1DGT--'!Q82</f>
        <v>118888.398</v>
      </c>
      <c r="D65" s="456">
        <f t="shared" si="2"/>
        <v>0.12866947742726537</v>
      </c>
      <c r="E65" s="817">
        <v>445541.114</v>
      </c>
      <c r="F65" s="818">
        <v>0.12210036149900609</v>
      </c>
    </row>
    <row r="66" spans="2:6" x14ac:dyDescent="0.25">
      <c r="B66" s="193" t="s">
        <v>121</v>
      </c>
      <c r="C66" s="733">
        <f>'VA 1DGT--'!Q88</f>
        <v>61009.993999999992</v>
      </c>
      <c r="D66" s="456">
        <f t="shared" si="2"/>
        <v>6.6029353392587517E-2</v>
      </c>
      <c r="E66" s="817">
        <v>232486.63299999997</v>
      </c>
      <c r="F66" s="818">
        <v>6.3712867434691456E-2</v>
      </c>
    </row>
    <row r="67" spans="2:6" x14ac:dyDescent="0.25">
      <c r="B67" s="197"/>
      <c r="C67" s="198"/>
      <c r="D67" s="457"/>
      <c r="E67" s="819"/>
      <c r="F67" s="820"/>
    </row>
    <row r="68" spans="2:6" x14ac:dyDescent="0.25">
      <c r="B68" s="193" t="s">
        <v>122</v>
      </c>
      <c r="C68" s="192">
        <f>C56</f>
        <v>170854.89799999999</v>
      </c>
      <c r="D68" s="456">
        <f>C68/$C$54</f>
        <v>0.18491131860948051</v>
      </c>
      <c r="E68" s="817">
        <v>721095.89999999991</v>
      </c>
      <c r="F68" s="818">
        <v>0.19761603878705375</v>
      </c>
    </row>
    <row r="69" spans="2:6" x14ac:dyDescent="0.25">
      <c r="B69" s="193" t="s">
        <v>114</v>
      </c>
      <c r="C69" s="192">
        <f>C59</f>
        <v>132319.981</v>
      </c>
      <c r="D69" s="456">
        <f>C69/$C$54</f>
        <v>0.14320609155197536</v>
      </c>
      <c r="E69" s="817">
        <v>477461.65899999999</v>
      </c>
      <c r="F69" s="818">
        <v>0.1308481739034642</v>
      </c>
    </row>
    <row r="70" spans="2:6" x14ac:dyDescent="0.25">
      <c r="B70" s="193" t="s">
        <v>123</v>
      </c>
      <c r="C70" s="192">
        <f>C60</f>
        <v>193320.45699999999</v>
      </c>
      <c r="D70" s="456">
        <f>C70/$C$54</f>
        <v>0.20922514388822133</v>
      </c>
      <c r="E70" s="817">
        <v>784824.89</v>
      </c>
      <c r="F70" s="818">
        <v>0.21508094263645822</v>
      </c>
    </row>
    <row r="71" spans="2:6" ht="13.8" thickBot="1" x14ac:dyDescent="0.3">
      <c r="B71" s="365" t="s">
        <v>124</v>
      </c>
      <c r="C71" s="366">
        <f>C61+C62+C63+C64+C65+C66</f>
        <v>384981.6385</v>
      </c>
      <c r="D71" s="458">
        <f>C71/$C$54</f>
        <v>0.41665450185380909</v>
      </c>
      <c r="E71" s="821">
        <v>1523744.55</v>
      </c>
      <c r="F71" s="822">
        <v>0.41758157561894582</v>
      </c>
    </row>
    <row r="72" spans="2:6" x14ac:dyDescent="0.25">
      <c r="B72" s="356"/>
      <c r="C72" s="357"/>
      <c r="D72" s="445"/>
      <c r="E72" s="843"/>
      <c r="F72" s="844"/>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C7" zoomScale="55" zoomScaleNormal="55" workbookViewId="0">
      <selection activeCell="AM37" sqref="AM37"/>
    </sheetView>
  </sheetViews>
  <sheetFormatPr defaultColWidth="9.21875" defaultRowHeight="10.199999999999999" x14ac:dyDescent="0.2"/>
  <cols>
    <col min="1" max="1" width="2" style="62" customWidth="1"/>
    <col min="2" max="2" width="33.77734375" style="128" customWidth="1"/>
    <col min="3" max="4" width="11" style="131" bestFit="1" customWidth="1"/>
    <col min="5" max="5" width="11" style="131" customWidth="1"/>
    <col min="6" max="6" width="10.44140625" style="131" bestFit="1" customWidth="1"/>
    <col min="7" max="11" width="11" style="137" bestFit="1" customWidth="1"/>
    <col min="12" max="15" width="11" style="137" customWidth="1"/>
    <col min="16" max="16" width="10.77734375" style="62" customWidth="1"/>
    <col min="17" max="31" width="9.21875" style="62"/>
    <col min="32" max="32" width="2.77734375" style="62" customWidth="1"/>
    <col min="33" max="34" width="5.6640625" style="63" customWidth="1"/>
    <col min="35" max="43" width="5.33203125" style="63" customWidth="1"/>
    <col min="44" max="70" width="9.21875" style="62"/>
    <col min="71" max="268" width="9.21875" style="37"/>
    <col min="269" max="269" width="32.6640625" style="37" customWidth="1"/>
    <col min="270" max="277" width="8" style="37" customWidth="1"/>
    <col min="278" max="278" width="2" style="37" customWidth="1"/>
    <col min="279" max="287" width="9.21875" style="37"/>
    <col min="288" max="288" width="2.77734375" style="37" customWidth="1"/>
    <col min="289" max="290" width="5.6640625" style="37" customWidth="1"/>
    <col min="291" max="296" width="5.33203125" style="37" customWidth="1"/>
    <col min="297" max="524" width="9.21875" style="37"/>
    <col min="525" max="525" width="32.6640625" style="37" customWidth="1"/>
    <col min="526" max="533" width="8" style="37" customWidth="1"/>
    <col min="534" max="534" width="2" style="37" customWidth="1"/>
    <col min="535" max="543" width="9.21875" style="37"/>
    <col min="544" max="544" width="2.77734375" style="37" customWidth="1"/>
    <col min="545" max="546" width="5.6640625" style="37" customWidth="1"/>
    <col min="547" max="552" width="5.33203125" style="37" customWidth="1"/>
    <col min="553" max="780" width="9.21875" style="37"/>
    <col min="781" max="781" width="32.6640625" style="37" customWidth="1"/>
    <col min="782" max="789" width="8" style="37" customWidth="1"/>
    <col min="790" max="790" width="2" style="37" customWidth="1"/>
    <col min="791" max="799" width="9.21875" style="37"/>
    <col min="800" max="800" width="2.77734375" style="37" customWidth="1"/>
    <col min="801" max="802" width="5.6640625" style="37" customWidth="1"/>
    <col min="803" max="808" width="5.33203125" style="37" customWidth="1"/>
    <col min="809" max="1036" width="9.21875" style="37"/>
    <col min="1037" max="1037" width="32.6640625" style="37" customWidth="1"/>
    <col min="1038" max="1045" width="8" style="37" customWidth="1"/>
    <col min="1046" max="1046" width="2" style="37" customWidth="1"/>
    <col min="1047" max="1055" width="9.21875" style="37"/>
    <col min="1056" max="1056" width="2.77734375" style="37" customWidth="1"/>
    <col min="1057" max="1058" width="5.6640625" style="37" customWidth="1"/>
    <col min="1059" max="1064" width="5.33203125" style="37" customWidth="1"/>
    <col min="1065" max="1292" width="9.21875" style="37"/>
    <col min="1293" max="1293" width="32.6640625" style="37" customWidth="1"/>
    <col min="1294" max="1301" width="8" style="37" customWidth="1"/>
    <col min="1302" max="1302" width="2" style="37" customWidth="1"/>
    <col min="1303" max="1311" width="9.21875" style="37"/>
    <col min="1312" max="1312" width="2.77734375" style="37" customWidth="1"/>
    <col min="1313" max="1314" width="5.6640625" style="37" customWidth="1"/>
    <col min="1315" max="1320" width="5.33203125" style="37" customWidth="1"/>
    <col min="1321" max="1548" width="9.21875" style="37"/>
    <col min="1549" max="1549" width="32.6640625" style="37" customWidth="1"/>
    <col min="1550" max="1557" width="8" style="37" customWidth="1"/>
    <col min="1558" max="1558" width="2" style="37" customWidth="1"/>
    <col min="1559" max="1567" width="9.21875" style="37"/>
    <col min="1568" max="1568" width="2.77734375" style="37" customWidth="1"/>
    <col min="1569" max="1570" width="5.6640625" style="37" customWidth="1"/>
    <col min="1571" max="1576" width="5.33203125" style="37" customWidth="1"/>
    <col min="1577" max="1804" width="9.21875" style="37"/>
    <col min="1805" max="1805" width="32.6640625" style="37" customWidth="1"/>
    <col min="1806" max="1813" width="8" style="37" customWidth="1"/>
    <col min="1814" max="1814" width="2" style="37" customWidth="1"/>
    <col min="1815" max="1823" width="9.21875" style="37"/>
    <col min="1824" max="1824" width="2.77734375" style="37" customWidth="1"/>
    <col min="1825" max="1826" width="5.6640625" style="37" customWidth="1"/>
    <col min="1827" max="1832" width="5.33203125" style="37" customWidth="1"/>
    <col min="1833" max="2060" width="9.21875" style="37"/>
    <col min="2061" max="2061" width="32.6640625" style="37" customWidth="1"/>
    <col min="2062" max="2069" width="8" style="37" customWidth="1"/>
    <col min="2070" max="2070" width="2" style="37" customWidth="1"/>
    <col min="2071" max="2079" width="9.21875" style="37"/>
    <col min="2080" max="2080" width="2.77734375" style="37" customWidth="1"/>
    <col min="2081" max="2082" width="5.6640625" style="37" customWidth="1"/>
    <col min="2083" max="2088" width="5.33203125" style="37" customWidth="1"/>
    <col min="2089" max="2316" width="9.21875" style="37"/>
    <col min="2317" max="2317" width="32.6640625" style="37" customWidth="1"/>
    <col min="2318" max="2325" width="8" style="37" customWidth="1"/>
    <col min="2326" max="2326" width="2" style="37" customWidth="1"/>
    <col min="2327" max="2335" width="9.21875" style="37"/>
    <col min="2336" max="2336" width="2.77734375" style="37" customWidth="1"/>
    <col min="2337" max="2338" width="5.6640625" style="37" customWidth="1"/>
    <col min="2339" max="2344" width="5.33203125" style="37" customWidth="1"/>
    <col min="2345" max="2572" width="9.21875" style="37"/>
    <col min="2573" max="2573" width="32.6640625" style="37" customWidth="1"/>
    <col min="2574" max="2581" width="8" style="37" customWidth="1"/>
    <col min="2582" max="2582" width="2" style="37" customWidth="1"/>
    <col min="2583" max="2591" width="9.21875" style="37"/>
    <col min="2592" max="2592" width="2.77734375" style="37" customWidth="1"/>
    <col min="2593" max="2594" width="5.6640625" style="37" customWidth="1"/>
    <col min="2595" max="2600" width="5.33203125" style="37" customWidth="1"/>
    <col min="2601" max="2828" width="9.21875" style="37"/>
    <col min="2829" max="2829" width="32.6640625" style="37" customWidth="1"/>
    <col min="2830" max="2837" width="8" style="37" customWidth="1"/>
    <col min="2838" max="2838" width="2" style="37" customWidth="1"/>
    <col min="2839" max="2847" width="9.21875" style="37"/>
    <col min="2848" max="2848" width="2.77734375" style="37" customWidth="1"/>
    <col min="2849" max="2850" width="5.6640625" style="37" customWidth="1"/>
    <col min="2851" max="2856" width="5.33203125" style="37" customWidth="1"/>
    <col min="2857" max="3084" width="9.21875" style="37"/>
    <col min="3085" max="3085" width="32.6640625" style="37" customWidth="1"/>
    <col min="3086" max="3093" width="8" style="37" customWidth="1"/>
    <col min="3094" max="3094" width="2" style="37" customWidth="1"/>
    <col min="3095" max="3103" width="9.21875" style="37"/>
    <col min="3104" max="3104" width="2.77734375" style="37" customWidth="1"/>
    <col min="3105" max="3106" width="5.6640625" style="37" customWidth="1"/>
    <col min="3107" max="3112" width="5.33203125" style="37" customWidth="1"/>
    <col min="3113" max="3340" width="9.21875" style="37"/>
    <col min="3341" max="3341" width="32.6640625" style="37" customWidth="1"/>
    <col min="3342" max="3349" width="8" style="37" customWidth="1"/>
    <col min="3350" max="3350" width="2" style="37" customWidth="1"/>
    <col min="3351" max="3359" width="9.21875" style="37"/>
    <col min="3360" max="3360" width="2.77734375" style="37" customWidth="1"/>
    <col min="3361" max="3362" width="5.6640625" style="37" customWidth="1"/>
    <col min="3363" max="3368" width="5.33203125" style="37" customWidth="1"/>
    <col min="3369" max="3596" width="9.21875" style="37"/>
    <col min="3597" max="3597" width="32.6640625" style="37" customWidth="1"/>
    <col min="3598" max="3605" width="8" style="37" customWidth="1"/>
    <col min="3606" max="3606" width="2" style="37" customWidth="1"/>
    <col min="3607" max="3615" width="9.21875" style="37"/>
    <col min="3616" max="3616" width="2.77734375" style="37" customWidth="1"/>
    <col min="3617" max="3618" width="5.6640625" style="37" customWidth="1"/>
    <col min="3619" max="3624" width="5.33203125" style="37" customWidth="1"/>
    <col min="3625" max="3852" width="9.21875" style="37"/>
    <col min="3853" max="3853" width="32.6640625" style="37" customWidth="1"/>
    <col min="3854" max="3861" width="8" style="37" customWidth="1"/>
    <col min="3862" max="3862" width="2" style="37" customWidth="1"/>
    <col min="3863" max="3871" width="9.21875" style="37"/>
    <col min="3872" max="3872" width="2.77734375" style="37" customWidth="1"/>
    <col min="3873" max="3874" width="5.6640625" style="37" customWidth="1"/>
    <col min="3875" max="3880" width="5.33203125" style="37" customWidth="1"/>
    <col min="3881" max="4108" width="9.21875" style="37"/>
    <col min="4109" max="4109" width="32.6640625" style="37" customWidth="1"/>
    <col min="4110" max="4117" width="8" style="37" customWidth="1"/>
    <col min="4118" max="4118" width="2" style="37" customWidth="1"/>
    <col min="4119" max="4127" width="9.21875" style="37"/>
    <col min="4128" max="4128" width="2.77734375" style="37" customWidth="1"/>
    <col min="4129" max="4130" width="5.6640625" style="37" customWidth="1"/>
    <col min="4131" max="4136" width="5.33203125" style="37" customWidth="1"/>
    <col min="4137" max="4364" width="9.21875" style="37"/>
    <col min="4365" max="4365" width="32.6640625" style="37" customWidth="1"/>
    <col min="4366" max="4373" width="8" style="37" customWidth="1"/>
    <col min="4374" max="4374" width="2" style="37" customWidth="1"/>
    <col min="4375" max="4383" width="9.21875" style="37"/>
    <col min="4384" max="4384" width="2.77734375" style="37" customWidth="1"/>
    <col min="4385" max="4386" width="5.6640625" style="37" customWidth="1"/>
    <col min="4387" max="4392" width="5.33203125" style="37" customWidth="1"/>
    <col min="4393" max="4620" width="9.21875" style="37"/>
    <col min="4621" max="4621" width="32.6640625" style="37" customWidth="1"/>
    <col min="4622" max="4629" width="8" style="37" customWidth="1"/>
    <col min="4630" max="4630" width="2" style="37" customWidth="1"/>
    <col min="4631" max="4639" width="9.21875" style="37"/>
    <col min="4640" max="4640" width="2.77734375" style="37" customWidth="1"/>
    <col min="4641" max="4642" width="5.6640625" style="37" customWidth="1"/>
    <col min="4643" max="4648" width="5.33203125" style="37" customWidth="1"/>
    <col min="4649" max="4876" width="9.21875" style="37"/>
    <col min="4877" max="4877" width="32.6640625" style="37" customWidth="1"/>
    <col min="4878" max="4885" width="8" style="37" customWidth="1"/>
    <col min="4886" max="4886" width="2" style="37" customWidth="1"/>
    <col min="4887" max="4895" width="9.21875" style="37"/>
    <col min="4896" max="4896" width="2.77734375" style="37" customWidth="1"/>
    <col min="4897" max="4898" width="5.6640625" style="37" customWidth="1"/>
    <col min="4899" max="4904" width="5.33203125" style="37" customWidth="1"/>
    <col min="4905" max="5132" width="9.21875" style="37"/>
    <col min="5133" max="5133" width="32.6640625" style="37" customWidth="1"/>
    <col min="5134" max="5141" width="8" style="37" customWidth="1"/>
    <col min="5142" max="5142" width="2" style="37" customWidth="1"/>
    <col min="5143" max="5151" width="9.21875" style="37"/>
    <col min="5152" max="5152" width="2.77734375" style="37" customWidth="1"/>
    <col min="5153" max="5154" width="5.6640625" style="37" customWidth="1"/>
    <col min="5155" max="5160" width="5.33203125" style="37" customWidth="1"/>
    <col min="5161" max="5388" width="9.21875" style="37"/>
    <col min="5389" max="5389" width="32.6640625" style="37" customWidth="1"/>
    <col min="5390" max="5397" width="8" style="37" customWidth="1"/>
    <col min="5398" max="5398" width="2" style="37" customWidth="1"/>
    <col min="5399" max="5407" width="9.21875" style="37"/>
    <col min="5408" max="5408" width="2.77734375" style="37" customWidth="1"/>
    <col min="5409" max="5410" width="5.6640625" style="37" customWidth="1"/>
    <col min="5411" max="5416" width="5.33203125" style="37" customWidth="1"/>
    <col min="5417" max="5644" width="9.21875" style="37"/>
    <col min="5645" max="5645" width="32.6640625" style="37" customWidth="1"/>
    <col min="5646" max="5653" width="8" style="37" customWidth="1"/>
    <col min="5654" max="5654" width="2" style="37" customWidth="1"/>
    <col min="5655" max="5663" width="9.21875" style="37"/>
    <col min="5664" max="5664" width="2.77734375" style="37" customWidth="1"/>
    <col min="5665" max="5666" width="5.6640625" style="37" customWidth="1"/>
    <col min="5667" max="5672" width="5.33203125" style="37" customWidth="1"/>
    <col min="5673" max="5900" width="9.21875" style="37"/>
    <col min="5901" max="5901" width="32.6640625" style="37" customWidth="1"/>
    <col min="5902" max="5909" width="8" style="37" customWidth="1"/>
    <col min="5910" max="5910" width="2" style="37" customWidth="1"/>
    <col min="5911" max="5919" width="9.21875" style="37"/>
    <col min="5920" max="5920" width="2.77734375" style="37" customWidth="1"/>
    <col min="5921" max="5922" width="5.6640625" style="37" customWidth="1"/>
    <col min="5923" max="5928" width="5.33203125" style="37" customWidth="1"/>
    <col min="5929" max="6156" width="9.21875" style="37"/>
    <col min="6157" max="6157" width="32.6640625" style="37" customWidth="1"/>
    <col min="6158" max="6165" width="8" style="37" customWidth="1"/>
    <col min="6166" max="6166" width="2" style="37" customWidth="1"/>
    <col min="6167" max="6175" width="9.21875" style="37"/>
    <col min="6176" max="6176" width="2.77734375" style="37" customWidth="1"/>
    <col min="6177" max="6178" width="5.6640625" style="37" customWidth="1"/>
    <col min="6179" max="6184" width="5.33203125" style="37" customWidth="1"/>
    <col min="6185" max="6412" width="9.21875" style="37"/>
    <col min="6413" max="6413" width="32.6640625" style="37" customWidth="1"/>
    <col min="6414" max="6421" width="8" style="37" customWidth="1"/>
    <col min="6422" max="6422" width="2" style="37" customWidth="1"/>
    <col min="6423" max="6431" width="9.21875" style="37"/>
    <col min="6432" max="6432" width="2.77734375" style="37" customWidth="1"/>
    <col min="6433" max="6434" width="5.6640625" style="37" customWidth="1"/>
    <col min="6435" max="6440" width="5.33203125" style="37" customWidth="1"/>
    <col min="6441" max="6668" width="9.21875" style="37"/>
    <col min="6669" max="6669" width="32.6640625" style="37" customWidth="1"/>
    <col min="6670" max="6677" width="8" style="37" customWidth="1"/>
    <col min="6678" max="6678" width="2" style="37" customWidth="1"/>
    <col min="6679" max="6687" width="9.21875" style="37"/>
    <col min="6688" max="6688" width="2.77734375" style="37" customWidth="1"/>
    <col min="6689" max="6690" width="5.6640625" style="37" customWidth="1"/>
    <col min="6691" max="6696" width="5.33203125" style="37" customWidth="1"/>
    <col min="6697" max="6924" width="9.21875" style="37"/>
    <col min="6925" max="6925" width="32.6640625" style="37" customWidth="1"/>
    <col min="6926" max="6933" width="8" style="37" customWidth="1"/>
    <col min="6934" max="6934" width="2" style="37" customWidth="1"/>
    <col min="6935" max="6943" width="9.21875" style="37"/>
    <col min="6944" max="6944" width="2.77734375" style="37" customWidth="1"/>
    <col min="6945" max="6946" width="5.6640625" style="37" customWidth="1"/>
    <col min="6947" max="6952" width="5.33203125" style="37" customWidth="1"/>
    <col min="6953" max="7180" width="9.21875" style="37"/>
    <col min="7181" max="7181" width="32.6640625" style="37" customWidth="1"/>
    <col min="7182" max="7189" width="8" style="37" customWidth="1"/>
    <col min="7190" max="7190" width="2" style="37" customWidth="1"/>
    <col min="7191" max="7199" width="9.21875" style="37"/>
    <col min="7200" max="7200" width="2.77734375" style="37" customWidth="1"/>
    <col min="7201" max="7202" width="5.6640625" style="37" customWidth="1"/>
    <col min="7203" max="7208" width="5.33203125" style="37" customWidth="1"/>
    <col min="7209" max="7436" width="9.21875" style="37"/>
    <col min="7437" max="7437" width="32.6640625" style="37" customWidth="1"/>
    <col min="7438" max="7445" width="8" style="37" customWidth="1"/>
    <col min="7446" max="7446" width="2" style="37" customWidth="1"/>
    <col min="7447" max="7455" width="9.21875" style="37"/>
    <col min="7456" max="7456" width="2.77734375" style="37" customWidth="1"/>
    <col min="7457" max="7458" width="5.6640625" style="37" customWidth="1"/>
    <col min="7459" max="7464" width="5.33203125" style="37" customWidth="1"/>
    <col min="7465" max="7692" width="9.21875" style="37"/>
    <col min="7693" max="7693" width="32.6640625" style="37" customWidth="1"/>
    <col min="7694" max="7701" width="8" style="37" customWidth="1"/>
    <col min="7702" max="7702" width="2" style="37" customWidth="1"/>
    <col min="7703" max="7711" width="9.21875" style="37"/>
    <col min="7712" max="7712" width="2.77734375" style="37" customWidth="1"/>
    <col min="7713" max="7714" width="5.6640625" style="37" customWidth="1"/>
    <col min="7715" max="7720" width="5.33203125" style="37" customWidth="1"/>
    <col min="7721" max="7948" width="9.21875" style="37"/>
    <col min="7949" max="7949" width="32.6640625" style="37" customWidth="1"/>
    <col min="7950" max="7957" width="8" style="37" customWidth="1"/>
    <col min="7958" max="7958" width="2" style="37" customWidth="1"/>
    <col min="7959" max="7967" width="9.21875" style="37"/>
    <col min="7968" max="7968" width="2.77734375" style="37" customWidth="1"/>
    <col min="7969" max="7970" width="5.6640625" style="37" customWidth="1"/>
    <col min="7971" max="7976" width="5.33203125" style="37" customWidth="1"/>
    <col min="7977" max="8204" width="9.21875" style="37"/>
    <col min="8205" max="8205" width="32.6640625" style="37" customWidth="1"/>
    <col min="8206" max="8213" width="8" style="37" customWidth="1"/>
    <col min="8214" max="8214" width="2" style="37" customWidth="1"/>
    <col min="8215" max="8223" width="9.21875" style="37"/>
    <col min="8224" max="8224" width="2.77734375" style="37" customWidth="1"/>
    <col min="8225" max="8226" width="5.6640625" style="37" customWidth="1"/>
    <col min="8227" max="8232" width="5.33203125" style="37" customWidth="1"/>
    <col min="8233" max="8460" width="9.21875" style="37"/>
    <col min="8461" max="8461" width="32.6640625" style="37" customWidth="1"/>
    <col min="8462" max="8469" width="8" style="37" customWidth="1"/>
    <col min="8470" max="8470" width="2" style="37" customWidth="1"/>
    <col min="8471" max="8479" width="9.21875" style="37"/>
    <col min="8480" max="8480" width="2.77734375" style="37" customWidth="1"/>
    <col min="8481" max="8482" width="5.6640625" style="37" customWidth="1"/>
    <col min="8483" max="8488" width="5.33203125" style="37" customWidth="1"/>
    <col min="8489" max="8716" width="9.21875" style="37"/>
    <col min="8717" max="8717" width="32.6640625" style="37" customWidth="1"/>
    <col min="8718" max="8725" width="8" style="37" customWidth="1"/>
    <col min="8726" max="8726" width="2" style="37" customWidth="1"/>
    <col min="8727" max="8735" width="9.21875" style="37"/>
    <col min="8736" max="8736" width="2.77734375" style="37" customWidth="1"/>
    <col min="8737" max="8738" width="5.6640625" style="37" customWidth="1"/>
    <col min="8739" max="8744" width="5.33203125" style="37" customWidth="1"/>
    <col min="8745" max="8972" width="9.21875" style="37"/>
    <col min="8973" max="8973" width="32.6640625" style="37" customWidth="1"/>
    <col min="8974" max="8981" width="8" style="37" customWidth="1"/>
    <col min="8982" max="8982" width="2" style="37" customWidth="1"/>
    <col min="8983" max="8991" width="9.21875" style="37"/>
    <col min="8992" max="8992" width="2.77734375" style="37" customWidth="1"/>
    <col min="8993" max="8994" width="5.6640625" style="37" customWidth="1"/>
    <col min="8995" max="9000" width="5.33203125" style="37" customWidth="1"/>
    <col min="9001" max="9228" width="9.21875" style="37"/>
    <col min="9229" max="9229" width="32.6640625" style="37" customWidth="1"/>
    <col min="9230" max="9237" width="8" style="37" customWidth="1"/>
    <col min="9238" max="9238" width="2" style="37" customWidth="1"/>
    <col min="9239" max="9247" width="9.21875" style="37"/>
    <col min="9248" max="9248" width="2.77734375" style="37" customWidth="1"/>
    <col min="9249" max="9250" width="5.6640625" style="37" customWidth="1"/>
    <col min="9251" max="9256" width="5.33203125" style="37" customWidth="1"/>
    <col min="9257" max="9484" width="9.21875" style="37"/>
    <col min="9485" max="9485" width="32.6640625" style="37" customWidth="1"/>
    <col min="9486" max="9493" width="8" style="37" customWidth="1"/>
    <col min="9494" max="9494" width="2" style="37" customWidth="1"/>
    <col min="9495" max="9503" width="9.21875" style="37"/>
    <col min="9504" max="9504" width="2.77734375" style="37" customWidth="1"/>
    <col min="9505" max="9506" width="5.6640625" style="37" customWidth="1"/>
    <col min="9507" max="9512" width="5.33203125" style="37" customWidth="1"/>
    <col min="9513" max="9740" width="9.21875" style="37"/>
    <col min="9741" max="9741" width="32.6640625" style="37" customWidth="1"/>
    <col min="9742" max="9749" width="8" style="37" customWidth="1"/>
    <col min="9750" max="9750" width="2" style="37" customWidth="1"/>
    <col min="9751" max="9759" width="9.21875" style="37"/>
    <col min="9760" max="9760" width="2.77734375" style="37" customWidth="1"/>
    <col min="9761" max="9762" width="5.6640625" style="37" customWidth="1"/>
    <col min="9763" max="9768" width="5.33203125" style="37" customWidth="1"/>
    <col min="9769" max="9996" width="9.21875" style="37"/>
    <col min="9997" max="9997" width="32.6640625" style="37" customWidth="1"/>
    <col min="9998" max="10005" width="8" style="37" customWidth="1"/>
    <col min="10006" max="10006" width="2" style="37" customWidth="1"/>
    <col min="10007" max="10015" width="9.21875" style="37"/>
    <col min="10016" max="10016" width="2.77734375" style="37" customWidth="1"/>
    <col min="10017" max="10018" width="5.6640625" style="37" customWidth="1"/>
    <col min="10019" max="10024" width="5.33203125" style="37" customWidth="1"/>
    <col min="10025" max="10252" width="9.21875" style="37"/>
    <col min="10253" max="10253" width="32.6640625" style="37" customWidth="1"/>
    <col min="10254" max="10261" width="8" style="37" customWidth="1"/>
    <col min="10262" max="10262" width="2" style="37" customWidth="1"/>
    <col min="10263" max="10271" width="9.21875" style="37"/>
    <col min="10272" max="10272" width="2.77734375" style="37" customWidth="1"/>
    <col min="10273" max="10274" width="5.6640625" style="37" customWidth="1"/>
    <col min="10275" max="10280" width="5.33203125" style="37" customWidth="1"/>
    <col min="10281" max="10508" width="9.21875" style="37"/>
    <col min="10509" max="10509" width="32.6640625" style="37" customWidth="1"/>
    <col min="10510" max="10517" width="8" style="37" customWidth="1"/>
    <col min="10518" max="10518" width="2" style="37" customWidth="1"/>
    <col min="10519" max="10527" width="9.21875" style="37"/>
    <col min="10528" max="10528" width="2.77734375" style="37" customWidth="1"/>
    <col min="10529" max="10530" width="5.6640625" style="37" customWidth="1"/>
    <col min="10531" max="10536" width="5.33203125" style="37" customWidth="1"/>
    <col min="10537" max="10764" width="9.21875" style="37"/>
    <col min="10765" max="10765" width="32.6640625" style="37" customWidth="1"/>
    <col min="10766" max="10773" width="8" style="37" customWidth="1"/>
    <col min="10774" max="10774" width="2" style="37" customWidth="1"/>
    <col min="10775" max="10783" width="9.21875" style="37"/>
    <col min="10784" max="10784" width="2.77734375" style="37" customWidth="1"/>
    <col min="10785" max="10786" width="5.6640625" style="37" customWidth="1"/>
    <col min="10787" max="10792" width="5.33203125" style="37" customWidth="1"/>
    <col min="10793" max="11020" width="9.21875" style="37"/>
    <col min="11021" max="11021" width="32.6640625" style="37" customWidth="1"/>
    <col min="11022" max="11029" width="8" style="37" customWidth="1"/>
    <col min="11030" max="11030" width="2" style="37" customWidth="1"/>
    <col min="11031" max="11039" width="9.21875" style="37"/>
    <col min="11040" max="11040" width="2.77734375" style="37" customWidth="1"/>
    <col min="11041" max="11042" width="5.6640625" style="37" customWidth="1"/>
    <col min="11043" max="11048" width="5.33203125" style="37" customWidth="1"/>
    <col min="11049" max="11276" width="9.21875" style="37"/>
    <col min="11277" max="11277" width="32.6640625" style="37" customWidth="1"/>
    <col min="11278" max="11285" width="8" style="37" customWidth="1"/>
    <col min="11286" max="11286" width="2" style="37" customWidth="1"/>
    <col min="11287" max="11295" width="9.21875" style="37"/>
    <col min="11296" max="11296" width="2.77734375" style="37" customWidth="1"/>
    <col min="11297" max="11298" width="5.6640625" style="37" customWidth="1"/>
    <col min="11299" max="11304" width="5.33203125" style="37" customWidth="1"/>
    <col min="11305" max="11532" width="9.21875" style="37"/>
    <col min="11533" max="11533" width="32.6640625" style="37" customWidth="1"/>
    <col min="11534" max="11541" width="8" style="37" customWidth="1"/>
    <col min="11542" max="11542" width="2" style="37" customWidth="1"/>
    <col min="11543" max="11551" width="9.21875" style="37"/>
    <col min="11552" max="11552" width="2.77734375" style="37" customWidth="1"/>
    <col min="11553" max="11554" width="5.6640625" style="37" customWidth="1"/>
    <col min="11555" max="11560" width="5.33203125" style="37" customWidth="1"/>
    <col min="11561" max="11788" width="9.21875" style="37"/>
    <col min="11789" max="11789" width="32.6640625" style="37" customWidth="1"/>
    <col min="11790" max="11797" width="8" style="37" customWidth="1"/>
    <col min="11798" max="11798" width="2" style="37" customWidth="1"/>
    <col min="11799" max="11807" width="9.21875" style="37"/>
    <col min="11808" max="11808" width="2.77734375" style="37" customWidth="1"/>
    <col min="11809" max="11810" width="5.6640625" style="37" customWidth="1"/>
    <col min="11811" max="11816" width="5.33203125" style="37" customWidth="1"/>
    <col min="11817" max="12044" width="9.21875" style="37"/>
    <col min="12045" max="12045" width="32.6640625" style="37" customWidth="1"/>
    <col min="12046" max="12053" width="8" style="37" customWidth="1"/>
    <col min="12054" max="12054" width="2" style="37" customWidth="1"/>
    <col min="12055" max="12063" width="9.21875" style="37"/>
    <col min="12064" max="12064" width="2.77734375" style="37" customWidth="1"/>
    <col min="12065" max="12066" width="5.6640625" style="37" customWidth="1"/>
    <col min="12067" max="12072" width="5.33203125" style="37" customWidth="1"/>
    <col min="12073" max="12300" width="9.21875" style="37"/>
    <col min="12301" max="12301" width="32.6640625" style="37" customWidth="1"/>
    <col min="12302" max="12309" width="8" style="37" customWidth="1"/>
    <col min="12310" max="12310" width="2" style="37" customWidth="1"/>
    <col min="12311" max="12319" width="9.21875" style="37"/>
    <col min="12320" max="12320" width="2.77734375" style="37" customWidth="1"/>
    <col min="12321" max="12322" width="5.6640625" style="37" customWidth="1"/>
    <col min="12323" max="12328" width="5.33203125" style="37" customWidth="1"/>
    <col min="12329" max="12556" width="9.21875" style="37"/>
    <col min="12557" max="12557" width="32.6640625" style="37" customWidth="1"/>
    <col min="12558" max="12565" width="8" style="37" customWidth="1"/>
    <col min="12566" max="12566" width="2" style="37" customWidth="1"/>
    <col min="12567" max="12575" width="9.21875" style="37"/>
    <col min="12576" max="12576" width="2.77734375" style="37" customWidth="1"/>
    <col min="12577" max="12578" width="5.6640625" style="37" customWidth="1"/>
    <col min="12579" max="12584" width="5.33203125" style="37" customWidth="1"/>
    <col min="12585" max="12812" width="9.21875" style="37"/>
    <col min="12813" max="12813" width="32.6640625" style="37" customWidth="1"/>
    <col min="12814" max="12821" width="8" style="37" customWidth="1"/>
    <col min="12822" max="12822" width="2" style="37" customWidth="1"/>
    <col min="12823" max="12831" width="9.21875" style="37"/>
    <col min="12832" max="12832" width="2.77734375" style="37" customWidth="1"/>
    <col min="12833" max="12834" width="5.6640625" style="37" customWidth="1"/>
    <col min="12835" max="12840" width="5.33203125" style="37" customWidth="1"/>
    <col min="12841" max="13068" width="9.21875" style="37"/>
    <col min="13069" max="13069" width="32.6640625" style="37" customWidth="1"/>
    <col min="13070" max="13077" width="8" style="37" customWidth="1"/>
    <col min="13078" max="13078" width="2" style="37" customWidth="1"/>
    <col min="13079" max="13087" width="9.21875" style="37"/>
    <col min="13088" max="13088" width="2.77734375" style="37" customWidth="1"/>
    <col min="13089" max="13090" width="5.6640625" style="37" customWidth="1"/>
    <col min="13091" max="13096" width="5.33203125" style="37" customWidth="1"/>
    <col min="13097" max="13324" width="9.21875" style="37"/>
    <col min="13325" max="13325" width="32.6640625" style="37" customWidth="1"/>
    <col min="13326" max="13333" width="8" style="37" customWidth="1"/>
    <col min="13334" max="13334" width="2" style="37" customWidth="1"/>
    <col min="13335" max="13343" width="9.21875" style="37"/>
    <col min="13344" max="13344" width="2.77734375" style="37" customWidth="1"/>
    <col min="13345" max="13346" width="5.6640625" style="37" customWidth="1"/>
    <col min="13347" max="13352" width="5.33203125" style="37" customWidth="1"/>
    <col min="13353" max="13580" width="9.21875" style="37"/>
    <col min="13581" max="13581" width="32.6640625" style="37" customWidth="1"/>
    <col min="13582" max="13589" width="8" style="37" customWidth="1"/>
    <col min="13590" max="13590" width="2" style="37" customWidth="1"/>
    <col min="13591" max="13599" width="9.21875" style="37"/>
    <col min="13600" max="13600" width="2.77734375" style="37" customWidth="1"/>
    <col min="13601" max="13602" width="5.6640625" style="37" customWidth="1"/>
    <col min="13603" max="13608" width="5.33203125" style="37" customWidth="1"/>
    <col min="13609" max="13836" width="9.21875" style="37"/>
    <col min="13837" max="13837" width="32.6640625" style="37" customWidth="1"/>
    <col min="13838" max="13845" width="8" style="37" customWidth="1"/>
    <col min="13846" max="13846" width="2" style="37" customWidth="1"/>
    <col min="13847" max="13855" width="9.21875" style="37"/>
    <col min="13856" max="13856" width="2.77734375" style="37" customWidth="1"/>
    <col min="13857" max="13858" width="5.6640625" style="37" customWidth="1"/>
    <col min="13859" max="13864" width="5.33203125" style="37" customWidth="1"/>
    <col min="13865" max="14092" width="9.21875" style="37"/>
    <col min="14093" max="14093" width="32.6640625" style="37" customWidth="1"/>
    <col min="14094" max="14101" width="8" style="37" customWidth="1"/>
    <col min="14102" max="14102" width="2" style="37" customWidth="1"/>
    <col min="14103" max="14111" width="9.21875" style="37"/>
    <col min="14112" max="14112" width="2.77734375" style="37" customWidth="1"/>
    <col min="14113" max="14114" width="5.6640625" style="37" customWidth="1"/>
    <col min="14115" max="14120" width="5.33203125" style="37" customWidth="1"/>
    <col min="14121" max="14348" width="9.21875" style="37"/>
    <col min="14349" max="14349" width="32.6640625" style="37" customWidth="1"/>
    <col min="14350" max="14357" width="8" style="37" customWidth="1"/>
    <col min="14358" max="14358" width="2" style="37" customWidth="1"/>
    <col min="14359" max="14367" width="9.21875" style="37"/>
    <col min="14368" max="14368" width="2.77734375" style="37" customWidth="1"/>
    <col min="14369" max="14370" width="5.6640625" style="37" customWidth="1"/>
    <col min="14371" max="14376" width="5.33203125" style="37" customWidth="1"/>
    <col min="14377" max="14604" width="9.21875" style="37"/>
    <col min="14605" max="14605" width="32.6640625" style="37" customWidth="1"/>
    <col min="14606" max="14613" width="8" style="37" customWidth="1"/>
    <col min="14614" max="14614" width="2" style="37" customWidth="1"/>
    <col min="14615" max="14623" width="9.21875" style="37"/>
    <col min="14624" max="14624" width="2.77734375" style="37" customWidth="1"/>
    <col min="14625" max="14626" width="5.6640625" style="37" customWidth="1"/>
    <col min="14627" max="14632" width="5.33203125" style="37" customWidth="1"/>
    <col min="14633" max="14860" width="9.21875" style="37"/>
    <col min="14861" max="14861" width="32.6640625" style="37" customWidth="1"/>
    <col min="14862" max="14869" width="8" style="37" customWidth="1"/>
    <col min="14870" max="14870" width="2" style="37" customWidth="1"/>
    <col min="14871" max="14879" width="9.21875" style="37"/>
    <col min="14880" max="14880" width="2.77734375" style="37" customWidth="1"/>
    <col min="14881" max="14882" width="5.6640625" style="37" customWidth="1"/>
    <col min="14883" max="14888" width="5.33203125" style="37" customWidth="1"/>
    <col min="14889" max="15116" width="9.21875" style="37"/>
    <col min="15117" max="15117" width="32.6640625" style="37" customWidth="1"/>
    <col min="15118" max="15125" width="8" style="37" customWidth="1"/>
    <col min="15126" max="15126" width="2" style="37" customWidth="1"/>
    <col min="15127" max="15135" width="9.21875" style="37"/>
    <col min="15136" max="15136" width="2.77734375" style="37" customWidth="1"/>
    <col min="15137" max="15138" width="5.6640625" style="37" customWidth="1"/>
    <col min="15139" max="15144" width="5.33203125" style="37" customWidth="1"/>
    <col min="15145" max="15372" width="9.21875" style="37"/>
    <col min="15373" max="15373" width="32.6640625" style="37" customWidth="1"/>
    <col min="15374" max="15381" width="8" style="37" customWidth="1"/>
    <col min="15382" max="15382" width="2" style="37" customWidth="1"/>
    <col min="15383" max="15391" width="9.21875" style="37"/>
    <col min="15392" max="15392" width="2.77734375" style="37" customWidth="1"/>
    <col min="15393" max="15394" width="5.6640625" style="37" customWidth="1"/>
    <col min="15395" max="15400" width="5.33203125" style="37" customWidth="1"/>
    <col min="15401" max="15628" width="9.21875" style="37"/>
    <col min="15629" max="15629" width="32.6640625" style="37" customWidth="1"/>
    <col min="15630" max="15637" width="8" style="37" customWidth="1"/>
    <col min="15638" max="15638" width="2" style="37" customWidth="1"/>
    <col min="15639" max="15647" width="9.21875" style="37"/>
    <col min="15648" max="15648" width="2.77734375" style="37" customWidth="1"/>
    <col min="15649" max="15650" width="5.6640625" style="37" customWidth="1"/>
    <col min="15651" max="15656" width="5.33203125" style="37" customWidth="1"/>
    <col min="15657" max="15884" width="9.21875" style="37"/>
    <col min="15885" max="15885" width="32.6640625" style="37" customWidth="1"/>
    <col min="15886" max="15893" width="8" style="37" customWidth="1"/>
    <col min="15894" max="15894" width="2" style="37" customWidth="1"/>
    <col min="15895" max="15903" width="9.21875" style="37"/>
    <col min="15904" max="15904" width="2.77734375" style="37" customWidth="1"/>
    <col min="15905" max="15906" width="5.6640625" style="37" customWidth="1"/>
    <col min="15907" max="15912" width="5.33203125" style="37" customWidth="1"/>
    <col min="15913" max="16140" width="9.21875" style="37"/>
    <col min="16141" max="16141" width="32.6640625" style="37" customWidth="1"/>
    <col min="16142" max="16149" width="8" style="37" customWidth="1"/>
    <col min="16150" max="16150" width="2" style="37" customWidth="1"/>
    <col min="16151" max="16159" width="9.21875" style="37"/>
    <col min="16160" max="16160" width="2.77734375" style="37" customWidth="1"/>
    <col min="16161" max="16162" width="5.6640625" style="37" customWidth="1"/>
    <col min="16163" max="16168" width="5.33203125" style="37" customWidth="1"/>
    <col min="16169" max="16384" width="9.21875" style="37"/>
  </cols>
  <sheetData>
    <row r="1" spans="1:70" ht="13.8" x14ac:dyDescent="0.25">
      <c r="A1" s="509" t="s">
        <v>237</v>
      </c>
    </row>
    <row r="3" spans="1:70" ht="10.8" thickBot="1" x14ac:dyDescent="0.25"/>
    <row r="4" spans="1:70" ht="15.75" customHeight="1" thickBot="1" x14ac:dyDescent="0.25">
      <c r="B4" s="895" t="s">
        <v>0</v>
      </c>
      <c r="C4" s="896"/>
      <c r="D4" s="896"/>
      <c r="E4" s="896"/>
      <c r="F4" s="896"/>
      <c r="G4" s="896"/>
      <c r="H4" s="896"/>
      <c r="I4" s="896"/>
      <c r="J4" s="896"/>
      <c r="K4" s="896"/>
      <c r="L4" s="896"/>
      <c r="M4" s="896"/>
      <c r="N4" s="896"/>
      <c r="O4" s="896"/>
      <c r="P4" s="896"/>
      <c r="Q4" s="897"/>
    </row>
    <row r="5" spans="1:70" s="38" customFormat="1" ht="10.8" thickBot="1" x14ac:dyDescent="0.25">
      <c r="A5" s="64"/>
      <c r="B5" s="246" t="s">
        <v>125</v>
      </c>
      <c r="C5" s="247">
        <v>2008</v>
      </c>
      <c r="D5" s="248">
        <v>2009</v>
      </c>
      <c r="E5" s="248">
        <v>2010</v>
      </c>
      <c r="F5" s="248">
        <v>2011</v>
      </c>
      <c r="G5" s="248">
        <v>2012</v>
      </c>
      <c r="H5" s="248">
        <v>2013</v>
      </c>
      <c r="I5" s="248">
        <v>2014</v>
      </c>
      <c r="J5" s="248">
        <v>2015</v>
      </c>
      <c r="K5" s="248">
        <v>2016</v>
      </c>
      <c r="L5" s="249">
        <v>2017</v>
      </c>
      <c r="M5" s="249">
        <v>2018</v>
      </c>
      <c r="N5" s="249">
        <v>2019</v>
      </c>
      <c r="O5" s="249">
        <v>2020</v>
      </c>
      <c r="P5" s="249">
        <v>2021</v>
      </c>
      <c r="Q5" s="249">
        <v>2022</v>
      </c>
      <c r="R5" s="64"/>
      <c r="S5" s="64"/>
      <c r="T5" s="64"/>
      <c r="U5" s="64"/>
      <c r="V5" s="64"/>
      <c r="W5" s="64"/>
      <c r="X5" s="64"/>
      <c r="Y5" s="64"/>
      <c r="Z5" s="64"/>
      <c r="AA5" s="64"/>
      <c r="AB5" s="64"/>
      <c r="AC5" s="64"/>
      <c r="AD5" s="64"/>
      <c r="AE5" s="64"/>
      <c r="AF5" s="64"/>
      <c r="AG5" s="65">
        <v>2008</v>
      </c>
      <c r="AH5" s="65">
        <v>2009</v>
      </c>
      <c r="AI5" s="65">
        <v>2010</v>
      </c>
      <c r="AJ5" s="65">
        <v>2011</v>
      </c>
      <c r="AK5" s="65">
        <v>2012</v>
      </c>
      <c r="AL5" s="65">
        <v>2013</v>
      </c>
      <c r="AM5" s="65">
        <v>2014</v>
      </c>
      <c r="AN5" s="65">
        <v>2015</v>
      </c>
      <c r="AO5" s="65">
        <v>2016</v>
      </c>
      <c r="AP5" s="65">
        <v>2017</v>
      </c>
      <c r="AQ5" s="65">
        <v>2018</v>
      </c>
      <c r="AR5" s="65">
        <v>2019</v>
      </c>
      <c r="AS5" s="65">
        <v>2020</v>
      </c>
      <c r="AT5" s="65">
        <v>2021</v>
      </c>
      <c r="AU5" s="65">
        <v>2022</v>
      </c>
      <c r="AV5" s="64"/>
      <c r="AW5" s="64"/>
      <c r="AX5" s="64"/>
      <c r="AY5" s="64"/>
      <c r="AZ5" s="64"/>
      <c r="BA5" s="64"/>
      <c r="BB5" s="64"/>
      <c r="BC5" s="64"/>
      <c r="BD5" s="64"/>
      <c r="BE5" s="64"/>
      <c r="BF5" s="64"/>
      <c r="BG5" s="64"/>
      <c r="BH5" s="64"/>
      <c r="BI5" s="64"/>
      <c r="BJ5" s="64"/>
      <c r="BK5" s="64"/>
      <c r="BL5" s="64"/>
      <c r="BM5" s="64"/>
      <c r="BN5" s="64"/>
      <c r="BO5" s="64"/>
      <c r="BP5" s="64"/>
      <c r="BQ5" s="64"/>
      <c r="BR5" s="64"/>
    </row>
    <row r="6" spans="1:70" x14ac:dyDescent="0.2">
      <c r="B6" s="250" t="s">
        <v>239</v>
      </c>
      <c r="C6" s="251">
        <f>'NoE 2DGT--'!D$113+'NoE 2DGT--'!D$143</f>
        <v>7490</v>
      </c>
      <c r="D6" s="252">
        <f>'NoE 2DGT--'!E$113+'NoE 2DGT--'!E$143</f>
        <v>8474</v>
      </c>
      <c r="E6" s="252">
        <f>'NoE 2DGT--'!F$113+'NoE 2DGT--'!F$143</f>
        <v>8696</v>
      </c>
      <c r="F6" s="252">
        <f>'NoE 2DGT--'!G$113+'NoE 2DGT--'!G$143</f>
        <v>8247</v>
      </c>
      <c r="G6" s="252">
        <f>'NoE 2DGT--'!H$113+'NoE 2DGT--'!H$143</f>
        <v>7949</v>
      </c>
      <c r="H6" s="252">
        <f>'NoE 2DGT--'!I$113+'NoE 2DGT--'!I$143</f>
        <v>8402</v>
      </c>
      <c r="I6" s="252">
        <f>'NoE 2DGT--'!J$113+'NoE 2DGT--'!J$143</f>
        <v>8514</v>
      </c>
      <c r="J6" s="252">
        <f>'NoE 2DGT--'!K$113+'NoE 2DGT--'!K$143</f>
        <v>7432</v>
      </c>
      <c r="K6" s="252">
        <f>'NoE 2DGT--'!L$113+'NoE 2DGT--'!L$143</f>
        <v>7182</v>
      </c>
      <c r="L6" s="253">
        <f>'NoE 2DGT--'!M$113+'NoE 2DGT--'!M$143</f>
        <v>7041</v>
      </c>
      <c r="M6" s="253">
        <f>'NoE 2DGT--'!N$113+'NoE 2DGT--'!N$143</f>
        <v>7939</v>
      </c>
      <c r="N6" s="253">
        <f>'NoE 2DGT--'!O$113+'NoE 2DGT--'!O$143</f>
        <v>8162</v>
      </c>
      <c r="O6" s="253">
        <f>'NoE 2DGT--'!P$113+'NoE 2DGT--'!P$143</f>
        <v>7963</v>
      </c>
      <c r="P6" s="253">
        <f>'NoE 2DGT--'!Q$113+'NoE 2DGT--'!Q$143</f>
        <v>7831</v>
      </c>
      <c r="Q6" s="253">
        <f>'NoE 2DGT--'!R$113+'NoE 2DGT--'!R$143</f>
        <v>7954</v>
      </c>
      <c r="AG6" s="63">
        <f>100</f>
        <v>100</v>
      </c>
      <c r="AH6" s="63">
        <f t="shared" ref="AH6:AU10" si="0">D6*100/$C6</f>
        <v>113.13751668891855</v>
      </c>
      <c r="AI6" s="63">
        <f t="shared" si="0"/>
        <v>116.10146862483312</v>
      </c>
      <c r="AJ6" s="63">
        <f t="shared" si="0"/>
        <v>110.10680907877169</v>
      </c>
      <c r="AK6" s="63">
        <f t="shared" si="0"/>
        <v>106.12817089452604</v>
      </c>
      <c r="AL6" s="63">
        <f t="shared" si="0"/>
        <v>112.1762349799733</v>
      </c>
      <c r="AM6" s="63">
        <f t="shared" si="0"/>
        <v>113.67156208277703</v>
      </c>
      <c r="AN6" s="63">
        <f t="shared" si="0"/>
        <v>99.22563417890521</v>
      </c>
      <c r="AO6" s="63">
        <f t="shared" si="0"/>
        <v>95.887850467289724</v>
      </c>
      <c r="AP6" s="63">
        <f t="shared" si="0"/>
        <v>94.005340453938587</v>
      </c>
      <c r="AQ6" s="63">
        <f t="shared" si="0"/>
        <v>105.99465954606141</v>
      </c>
      <c r="AR6" s="63">
        <f t="shared" si="0"/>
        <v>108.97196261682242</v>
      </c>
      <c r="AS6" s="63">
        <f t="shared" si="0"/>
        <v>106.3150867823765</v>
      </c>
      <c r="AT6" s="63">
        <f t="shared" si="0"/>
        <v>104.55273698264352</v>
      </c>
      <c r="AU6" s="63">
        <f t="shared" si="0"/>
        <v>106.19492656875835</v>
      </c>
    </row>
    <row r="7" spans="1:70" x14ac:dyDescent="0.2">
      <c r="B7" s="254" t="s">
        <v>127</v>
      </c>
      <c r="C7" s="255">
        <f>'NoE 2DGT--'!D$107+'NoE 2DGT--'!D$149+'NoE 2DGT--'!D$155+'NoE 2DGT--'!D$161+'NoE 2DGT--'!D$167</f>
        <v>26661</v>
      </c>
      <c r="D7" s="256">
        <f>'NoE 2DGT--'!E$107+'NoE 2DGT--'!E$149+'NoE 2DGT--'!E$155+'NoE 2DGT--'!E$161+'NoE 2DGT--'!E$167</f>
        <v>25503</v>
      </c>
      <c r="E7" s="256">
        <f>'NoE 2DGT--'!F$107+'NoE 2DGT--'!F$149+'NoE 2DGT--'!F$155+'NoE 2DGT--'!F$161+'NoE 2DGT--'!F$167</f>
        <v>28367</v>
      </c>
      <c r="F7" s="256">
        <f>'NoE 2DGT--'!G$107+'NoE 2DGT--'!G$149+'NoE 2DGT--'!G$155+'NoE 2DGT--'!G$161+'NoE 2DGT--'!G$167</f>
        <v>27989</v>
      </c>
      <c r="G7" s="256">
        <f>'NoE 2DGT--'!H$107+'NoE 2DGT--'!H$149+'NoE 2DGT--'!H$155+'NoE 2DGT--'!H$161+'NoE 2DGT--'!H$167</f>
        <v>27488</v>
      </c>
      <c r="H7" s="256">
        <f>'NoE 2DGT--'!I$107+'NoE 2DGT--'!I$149+'NoE 2DGT--'!I$155+'NoE 2DGT--'!I$161+'NoE 2DGT--'!I$167</f>
        <v>27940</v>
      </c>
      <c r="I7" s="256">
        <f>'NoE 2DGT--'!J$107+'NoE 2DGT--'!J$149+'NoE 2DGT--'!J$155+'NoE 2DGT--'!J$161+'NoE 2DGT--'!J$167</f>
        <v>28381</v>
      </c>
      <c r="J7" s="256">
        <f>'NoE 2DGT--'!K$107+'NoE 2DGT--'!K$149+'NoE 2DGT--'!K$155+'NoE 2DGT--'!K$161+'NoE 2DGT--'!K$167</f>
        <v>26740</v>
      </c>
      <c r="K7" s="256">
        <f>'NoE 2DGT--'!L$107+'NoE 2DGT--'!L$149+'NoE 2DGT--'!L$155+'NoE 2DGT--'!L$161+'NoE 2DGT--'!L$167</f>
        <v>26921</v>
      </c>
      <c r="L7" s="257">
        <f>'NoE 2DGT--'!M$107+'NoE 2DGT--'!M$149+'NoE 2DGT--'!M$155+'NoE 2DGT--'!M$161+'NoE 2DGT--'!M$167</f>
        <v>25915</v>
      </c>
      <c r="M7" s="257">
        <f>'NoE 2DGT--'!N$107+'NoE 2DGT--'!N$149+'NoE 2DGT--'!N$155+'NoE 2DGT--'!N$161+'NoE 2DGT--'!N$167</f>
        <v>27318</v>
      </c>
      <c r="N7" s="257">
        <f>'NoE 2DGT--'!O$107+'NoE 2DGT--'!O$149+'NoE 2DGT--'!O$155+'NoE 2DGT--'!O$161+'NoE 2DGT--'!O$167</f>
        <v>27651</v>
      </c>
      <c r="O7" s="257">
        <f>'NoE 2DGT--'!P$107+'NoE 2DGT--'!P$149+'NoE 2DGT--'!P$155+'NoE 2DGT--'!P$161+'NoE 2DGT--'!P$167</f>
        <v>26965</v>
      </c>
      <c r="P7" s="257">
        <f>'NoE 2DGT--'!Q$107+'NoE 2DGT--'!Q$149+'NoE 2DGT--'!Q$155+'NoE 2DGT--'!Q$161+'NoE 2DGT--'!Q$167</f>
        <v>26507</v>
      </c>
      <c r="Q7" s="257">
        <f>'NoE 2DGT--'!R$107+'NoE 2DGT--'!R$149+'NoE 2DGT--'!R$155+'NoE 2DGT--'!R$161+'NoE 2DGT--'!R$167</f>
        <v>26915</v>
      </c>
      <c r="AG7" s="63">
        <f>100</f>
        <v>100</v>
      </c>
      <c r="AH7" s="63">
        <f t="shared" si="0"/>
        <v>95.656577022617313</v>
      </c>
      <c r="AI7" s="63">
        <f t="shared" si="0"/>
        <v>106.39885975769852</v>
      </c>
      <c r="AJ7" s="63">
        <f>F7*100/$C7</f>
        <v>104.98105847492592</v>
      </c>
      <c r="AK7" s="63">
        <f t="shared" si="0"/>
        <v>103.10190915569558</v>
      </c>
      <c r="AL7" s="63">
        <f t="shared" si="0"/>
        <v>104.7972694197517</v>
      </c>
      <c r="AM7" s="63">
        <f t="shared" si="0"/>
        <v>106.45137091631972</v>
      </c>
      <c r="AN7" s="63">
        <f t="shared" si="0"/>
        <v>100.29631296650538</v>
      </c>
      <c r="AO7" s="63">
        <f t="shared" si="0"/>
        <v>100.9752072315367</v>
      </c>
      <c r="AP7" s="63">
        <f t="shared" si="0"/>
        <v>97.20190540489854</v>
      </c>
      <c r="AQ7" s="63">
        <f t="shared" si="0"/>
        <v>102.46427365815235</v>
      </c>
      <c r="AR7" s="63">
        <f t="shared" si="0"/>
        <v>103.71328907392821</v>
      </c>
      <c r="AS7" s="63">
        <f t="shared" si="0"/>
        <v>101.14024230148907</v>
      </c>
      <c r="AT7" s="63">
        <f t="shared" si="0"/>
        <v>99.422377255166722</v>
      </c>
      <c r="AU7" s="63">
        <f t="shared" si="0"/>
        <v>100.95270244927048</v>
      </c>
    </row>
    <row r="8" spans="1:70" x14ac:dyDescent="0.2">
      <c r="B8" s="254" t="s">
        <v>128</v>
      </c>
      <c r="C8" s="255">
        <f>'NoE 2DGT--'!D$101+'NoE 2DGT--'!D$119+'NoE 2DGT--'!D$125+'NoE 2DGT--'!D$131+'NoE 2DGT--'!D$137+'NoE 2DGT--'!D$185</f>
        <v>67367</v>
      </c>
      <c r="D8" s="256">
        <f>'NoE 2DGT--'!E$101+'NoE 2DGT--'!E$119+'NoE 2DGT--'!E$125+'NoE 2DGT--'!E$131+'NoE 2DGT--'!E$137+'NoE 2DGT--'!E$185</f>
        <v>64704</v>
      </c>
      <c r="E8" s="256">
        <f>'NoE 2DGT--'!F$101+'NoE 2DGT--'!F$119+'NoE 2DGT--'!F$125+'NoE 2DGT--'!F$131+'NoE 2DGT--'!F$137+'NoE 2DGT--'!F$185</f>
        <v>73437</v>
      </c>
      <c r="F8" s="256">
        <f>'NoE 2DGT--'!G$101+'NoE 2DGT--'!G$119+'NoE 2DGT--'!G$125+'NoE 2DGT--'!G$131+'NoE 2DGT--'!G$137+'NoE 2DGT--'!G$185</f>
        <v>73450</v>
      </c>
      <c r="G8" s="256">
        <f>'NoE 2DGT--'!H$101+'NoE 2DGT--'!H$119+'NoE 2DGT--'!H$125+'NoE 2DGT--'!H$131+'NoE 2DGT--'!H$137+'NoE 2DGT--'!H$185</f>
        <v>73395</v>
      </c>
      <c r="H8" s="256">
        <f>'NoE 2DGT--'!I$101+'NoE 2DGT--'!I$119+'NoE 2DGT--'!I$125+'NoE 2DGT--'!I$131+'NoE 2DGT--'!I$137+'NoE 2DGT--'!I$185</f>
        <v>73538</v>
      </c>
      <c r="I8" s="256">
        <f>'NoE 2DGT--'!J$101+'NoE 2DGT--'!J$119+'NoE 2DGT--'!J$125+'NoE 2DGT--'!J$131+'NoE 2DGT--'!J$137+'NoE 2DGT--'!J$185</f>
        <v>77776</v>
      </c>
      <c r="J8" s="256">
        <f>'NoE 2DGT--'!K$101+'NoE 2DGT--'!K$119+'NoE 2DGT--'!K$125+'NoE 2DGT--'!K$131+'NoE 2DGT--'!K$137+'NoE 2DGT--'!K$185</f>
        <v>76030</v>
      </c>
      <c r="K8" s="256">
        <f>'NoE 2DGT--'!L$101+'NoE 2DGT--'!L$119+'NoE 2DGT--'!L$125+'NoE 2DGT--'!L$131+'NoE 2DGT--'!L$137+'NoE 2DGT--'!L$185</f>
        <v>76022</v>
      </c>
      <c r="L8" s="257">
        <f>'NoE 2DGT--'!M$101+'NoE 2DGT--'!M$119+'NoE 2DGT--'!M$125+'NoE 2DGT--'!M$131+'NoE 2DGT--'!M$137+'NoE 2DGT--'!M$185</f>
        <v>71295</v>
      </c>
      <c r="M8" s="257">
        <f>'NoE 2DGT--'!N$101+'NoE 2DGT--'!N$119+'NoE 2DGT--'!N$125+'NoE 2DGT--'!N$131+'NoE 2DGT--'!N$137+'NoE 2DGT--'!N$185</f>
        <v>75961</v>
      </c>
      <c r="N8" s="257">
        <f>'NoE 2DGT--'!O$101+'NoE 2DGT--'!O$119+'NoE 2DGT--'!O$125+'NoE 2DGT--'!O$131+'NoE 2DGT--'!O$137+'NoE 2DGT--'!O$185</f>
        <v>78429</v>
      </c>
      <c r="O8" s="257">
        <f>'NoE 2DGT--'!P$101+'NoE 2DGT--'!P$119+'NoE 2DGT--'!P$125+'NoE 2DGT--'!P$131+'NoE 2DGT--'!P$137+'NoE 2DGT--'!P$185</f>
        <v>76545</v>
      </c>
      <c r="P8" s="257">
        <f>'NoE 2DGT--'!Q$101+'NoE 2DGT--'!Q$119+'NoE 2DGT--'!Q$125+'NoE 2DGT--'!Q$131+'NoE 2DGT--'!Q$137+'NoE 2DGT--'!Q$185</f>
        <v>75314</v>
      </c>
      <c r="Q8" s="257">
        <f>'NoE 2DGT--'!R$101+'NoE 2DGT--'!R$119+'NoE 2DGT--'!R$125+'NoE 2DGT--'!R$131+'NoE 2DGT--'!R$137+'NoE 2DGT--'!R$185</f>
        <v>76489</v>
      </c>
      <c r="AG8" s="63">
        <f>100</f>
        <v>100</v>
      </c>
      <c r="AH8" s="63">
        <f t="shared" si="0"/>
        <v>96.047025991954513</v>
      </c>
      <c r="AI8" s="63">
        <f t="shared" si="0"/>
        <v>109.01034631199252</v>
      </c>
      <c r="AJ8" s="63">
        <f t="shared" si="0"/>
        <v>109.02964359404456</v>
      </c>
      <c r="AK8" s="63">
        <f t="shared" si="0"/>
        <v>108.9480012469013</v>
      </c>
      <c r="AL8" s="63">
        <f t="shared" si="0"/>
        <v>109.16027134947377</v>
      </c>
      <c r="AM8" s="63">
        <f t="shared" si="0"/>
        <v>115.4511852984399</v>
      </c>
      <c r="AN8" s="63">
        <f t="shared" si="0"/>
        <v>112.8594118782193</v>
      </c>
      <c r="AO8" s="63">
        <f t="shared" si="0"/>
        <v>112.84753662772575</v>
      </c>
      <c r="AP8" s="63">
        <f t="shared" si="0"/>
        <v>105.83074799234046</v>
      </c>
      <c r="AQ8" s="63">
        <f t="shared" si="0"/>
        <v>112.75698784271231</v>
      </c>
      <c r="AR8" s="63">
        <f t="shared" si="0"/>
        <v>116.42050261997714</v>
      </c>
      <c r="AS8" s="63">
        <f t="shared" si="0"/>
        <v>113.62388112874255</v>
      </c>
      <c r="AT8" s="63">
        <f t="shared" si="0"/>
        <v>111.79657695904523</v>
      </c>
      <c r="AU8" s="63">
        <f t="shared" si="0"/>
        <v>113.54075437528761</v>
      </c>
    </row>
    <row r="9" spans="1:70" x14ac:dyDescent="0.2">
      <c r="B9" s="254" t="s">
        <v>129</v>
      </c>
      <c r="C9" s="255">
        <f>'NoE 2DGT--'!D$47+'NoE 2DGT--'!D$53+'NoE 2DGT--'!D$59+'NoE 2DGT--'!D$65+'NoE 2DGT--'!D$71+'NoE 2DGT--'!D$77+'NoE 2DGT--'!D$83+'NoE 2DGT--'!D$89+'NoE 2DGT--'!D$95+'NoE 2DGT--'!D$173+'NoE 2DGT--'!D$179</f>
        <v>89755</v>
      </c>
      <c r="D9" s="256">
        <f>'NoE 2DGT--'!E$47+'NoE 2DGT--'!E$53+'NoE 2DGT--'!E$59+'NoE 2DGT--'!E$65+'NoE 2DGT--'!E$71+'NoE 2DGT--'!E$77+'NoE 2DGT--'!E$83+'NoE 2DGT--'!E$89+'NoE 2DGT--'!E$95+'NoE 2DGT--'!E$173+'NoE 2DGT--'!E$179</f>
        <v>77199</v>
      </c>
      <c r="E9" s="256">
        <f>'NoE 2DGT--'!F$47+'NoE 2DGT--'!F$53+'NoE 2DGT--'!F$59+'NoE 2DGT--'!F$65+'NoE 2DGT--'!F$71+'NoE 2DGT--'!F$77+'NoE 2DGT--'!F$83+'NoE 2DGT--'!F$89+'NoE 2DGT--'!F$95+'NoE 2DGT--'!F$173+'NoE 2DGT--'!F$179</f>
        <v>94918</v>
      </c>
      <c r="F9" s="256">
        <f>'NoE 2DGT--'!G$47+'NoE 2DGT--'!G$53+'NoE 2DGT--'!G$59+'NoE 2DGT--'!G$65+'NoE 2DGT--'!G$71+'NoE 2DGT--'!G$77+'NoE 2DGT--'!G$83+'NoE 2DGT--'!G$89+'NoE 2DGT--'!G$95+'NoE 2DGT--'!G$173+'NoE 2DGT--'!G$179</f>
        <v>94055</v>
      </c>
      <c r="G9" s="256">
        <f>'NoE 2DGT--'!H$47+'NoE 2DGT--'!H$53+'NoE 2DGT--'!H$59+'NoE 2DGT--'!H$65+'NoE 2DGT--'!H$71+'NoE 2DGT--'!H$77+'NoE 2DGT--'!H$83+'NoE 2DGT--'!H$89+'NoE 2DGT--'!H$95+'NoE 2DGT--'!H$173+'NoE 2DGT--'!H$179</f>
        <v>90672</v>
      </c>
      <c r="H9" s="256">
        <f>'NoE 2DGT--'!I$47+'NoE 2DGT--'!I$53+'NoE 2DGT--'!I$59+'NoE 2DGT--'!I$65+'NoE 2DGT--'!I$71+'NoE 2DGT--'!I$77+'NoE 2DGT--'!I$83+'NoE 2DGT--'!I$89+'NoE 2DGT--'!I$95+'NoE 2DGT--'!I$173+'NoE 2DGT--'!I$179</f>
        <v>88746</v>
      </c>
      <c r="I9" s="256">
        <f>'NoE 2DGT--'!J$47+'NoE 2DGT--'!J$53+'NoE 2DGT--'!J$59+'NoE 2DGT--'!J$65+'NoE 2DGT--'!J$71+'NoE 2DGT--'!J$77+'NoE 2DGT--'!J$83+'NoE 2DGT--'!J$89+'NoE 2DGT--'!J$95+'NoE 2DGT--'!J$173+'NoE 2DGT--'!J$179</f>
        <v>93676</v>
      </c>
      <c r="J9" s="256">
        <f>'NoE 2DGT--'!K$47+'NoE 2DGT--'!K$53+'NoE 2DGT--'!K$59+'NoE 2DGT--'!K$65+'NoE 2DGT--'!K$71+'NoE 2DGT--'!K$77+'NoE 2DGT--'!K$83+'NoE 2DGT--'!K$89+'NoE 2DGT--'!K$95+'NoE 2DGT--'!K$173+'NoE 2DGT--'!K$179</f>
        <v>90490</v>
      </c>
      <c r="K9" s="256">
        <f>'NoE 2DGT--'!L$47+'NoE 2DGT--'!L$53+'NoE 2DGT--'!L$59+'NoE 2DGT--'!L$65+'NoE 2DGT--'!L$71+'NoE 2DGT--'!L$77+'NoE 2DGT--'!L$83+'NoE 2DGT--'!L$89+'NoE 2DGT--'!L$95+'NoE 2DGT--'!L$173+'NoE 2DGT--'!L$179</f>
        <v>87294</v>
      </c>
      <c r="L9" s="257">
        <f>'NoE 2DGT--'!M$47+'NoE 2DGT--'!M$53+'NoE 2DGT--'!M$59+'NoE 2DGT--'!M$65+'NoE 2DGT--'!M$71+'NoE 2DGT--'!M$77+'NoE 2DGT--'!M$83+'NoE 2DGT--'!M$89+'NoE 2DGT--'!M$95+'NoE 2DGT--'!M$173+'NoE 2DGT--'!M$179</f>
        <v>81792</v>
      </c>
      <c r="M9" s="257">
        <f>'NoE 2DGT--'!N$47+'NoE 2DGT--'!N$53+'NoE 2DGT--'!N$59+'NoE 2DGT--'!N$65+'NoE 2DGT--'!N$71+'NoE 2DGT--'!N$77+'NoE 2DGT--'!N$83+'NoE 2DGT--'!N$89+'NoE 2DGT--'!N$95+'NoE 2DGT--'!N$173+'NoE 2DGT--'!N$179</f>
        <v>90412</v>
      </c>
      <c r="N9" s="257">
        <f>'NoE 2DGT--'!O$47+'NoE 2DGT--'!O$53+'NoE 2DGT--'!O$59+'NoE 2DGT--'!O$65+'NoE 2DGT--'!O$71+'NoE 2DGT--'!O$77+'NoE 2DGT--'!O$83+'NoE 2DGT--'!O$89+'NoE 2DGT--'!O$95+'NoE 2DGT--'!O$173+'NoE 2DGT--'!O$179</f>
        <v>93802</v>
      </c>
      <c r="O9" s="257">
        <f>'NoE 2DGT--'!P$47+'NoE 2DGT--'!P$53+'NoE 2DGT--'!P$59+'NoE 2DGT--'!P$65+'NoE 2DGT--'!P$71+'NoE 2DGT--'!P$77+'NoE 2DGT--'!P$83+'NoE 2DGT--'!P$89+'NoE 2DGT--'!P$95+'NoE 2DGT--'!P$173+'NoE 2DGT--'!P$179</f>
        <v>91570</v>
      </c>
      <c r="P9" s="257">
        <f>'NoE 2DGT--'!Q$47+'NoE 2DGT--'!Q$53+'NoE 2DGT--'!Q$59+'NoE 2DGT--'!Q$65+'NoE 2DGT--'!Q$71+'NoE 2DGT--'!Q$77+'NoE 2DGT--'!Q$83+'NoE 2DGT--'!Q$89+'NoE 2DGT--'!Q$95+'NoE 2DGT--'!Q$173+'NoE 2DGT--'!Q$179</f>
        <v>90116</v>
      </c>
      <c r="Q9" s="257">
        <f>'NoE 2DGT--'!R$47+'NoE 2DGT--'!R$53+'NoE 2DGT--'!R$59+'NoE 2DGT--'!R$65+'NoE 2DGT--'!R$71+'NoE 2DGT--'!R$77+'NoE 2DGT--'!R$83+'NoE 2DGT--'!R$89+'NoE 2DGT--'!R$95+'NoE 2DGT--'!R$173+'NoE 2DGT--'!R$179</f>
        <v>91536</v>
      </c>
      <c r="AG9" s="63">
        <f>100</f>
        <v>100</v>
      </c>
      <c r="AH9" s="63">
        <f t="shared" si="0"/>
        <v>86.010807197370625</v>
      </c>
      <c r="AI9" s="63">
        <f t="shared" si="0"/>
        <v>105.7523257757228</v>
      </c>
      <c r="AJ9" s="63">
        <f t="shared" si="0"/>
        <v>104.79081945295526</v>
      </c>
      <c r="AK9" s="63">
        <f t="shared" si="0"/>
        <v>101.02167010194418</v>
      </c>
      <c r="AL9" s="63">
        <f t="shared" si="0"/>
        <v>98.875828644643747</v>
      </c>
      <c r="AM9" s="63">
        <f t="shared" si="0"/>
        <v>104.36855885465991</v>
      </c>
      <c r="AN9" s="63">
        <f t="shared" si="0"/>
        <v>100.8188958832377</v>
      </c>
      <c r="AO9" s="63">
        <f t="shared" si="0"/>
        <v>97.258091471227232</v>
      </c>
      <c r="AP9" s="63">
        <f t="shared" si="0"/>
        <v>91.128070859562143</v>
      </c>
      <c r="AQ9" s="63">
        <f t="shared" si="0"/>
        <v>100.73199264664922</v>
      </c>
      <c r="AR9" s="63">
        <f t="shared" si="0"/>
        <v>104.50894100607208</v>
      </c>
      <c r="AS9" s="63">
        <f t="shared" si="0"/>
        <v>102.02217146677066</v>
      </c>
      <c r="AT9" s="63">
        <f t="shared" si="0"/>
        <v>100.40220600523648</v>
      </c>
      <c r="AU9" s="63">
        <f t="shared" si="0"/>
        <v>101.98429056877055</v>
      </c>
    </row>
    <row r="10" spans="1:70" s="38" customFormat="1" ht="10.8" thickBot="1" x14ac:dyDescent="0.25">
      <c r="A10" s="64"/>
      <c r="B10" s="258" t="s">
        <v>130</v>
      </c>
      <c r="C10" s="259">
        <f>SUM(C6:C9)</f>
        <v>191273</v>
      </c>
      <c r="D10" s="260">
        <f t="shared" ref="D10:K10" si="1">SUM(D6:D9)</f>
        <v>175880</v>
      </c>
      <c r="E10" s="260">
        <f t="shared" si="1"/>
        <v>205418</v>
      </c>
      <c r="F10" s="260">
        <f t="shared" si="1"/>
        <v>203741</v>
      </c>
      <c r="G10" s="260">
        <f t="shared" si="1"/>
        <v>199504</v>
      </c>
      <c r="H10" s="260">
        <f t="shared" si="1"/>
        <v>198626</v>
      </c>
      <c r="I10" s="260">
        <f t="shared" si="1"/>
        <v>208347</v>
      </c>
      <c r="J10" s="260">
        <f t="shared" si="1"/>
        <v>200692</v>
      </c>
      <c r="K10" s="260">
        <f t="shared" si="1"/>
        <v>197419</v>
      </c>
      <c r="L10" s="261">
        <f>SUM(L6:L9)</f>
        <v>186043</v>
      </c>
      <c r="M10" s="261">
        <f t="shared" ref="M10:N10" si="2">SUM(M6:M9)</f>
        <v>201630</v>
      </c>
      <c r="N10" s="261">
        <f t="shared" si="2"/>
        <v>208044</v>
      </c>
      <c r="O10" s="261">
        <f t="shared" ref="O10:P10" si="3">SUM(O6:O9)</f>
        <v>203043</v>
      </c>
      <c r="P10" s="261">
        <f t="shared" si="3"/>
        <v>199768</v>
      </c>
      <c r="Q10" s="261">
        <f t="shared" ref="Q10" si="4">SUM(Q6:Q9)</f>
        <v>202894</v>
      </c>
      <c r="R10" s="64"/>
      <c r="S10" s="64"/>
      <c r="T10" s="64"/>
      <c r="U10" s="64"/>
      <c r="V10" s="64"/>
      <c r="W10" s="64"/>
      <c r="X10" s="64"/>
      <c r="Y10" s="64"/>
      <c r="Z10" s="64"/>
      <c r="AA10" s="64"/>
      <c r="AB10" s="64"/>
      <c r="AC10" s="64"/>
      <c r="AD10" s="64"/>
      <c r="AE10" s="64"/>
      <c r="AF10" s="64"/>
      <c r="AG10" s="63">
        <f>100</f>
        <v>100</v>
      </c>
      <c r="AH10" s="63">
        <f t="shared" si="0"/>
        <v>91.952340372138252</v>
      </c>
      <c r="AI10" s="63">
        <f t="shared" si="0"/>
        <v>107.39518907530075</v>
      </c>
      <c r="AJ10" s="63">
        <f t="shared" si="0"/>
        <v>106.5184317702969</v>
      </c>
      <c r="AK10" s="63">
        <f t="shared" si="0"/>
        <v>104.3032733318346</v>
      </c>
      <c r="AL10" s="63">
        <f t="shared" si="0"/>
        <v>103.84424356809377</v>
      </c>
      <c r="AM10" s="63">
        <f t="shared" si="0"/>
        <v>108.92650818463662</v>
      </c>
      <c r="AN10" s="63">
        <f t="shared" si="0"/>
        <v>104.92437510783017</v>
      </c>
      <c r="AO10" s="63">
        <f t="shared" si="0"/>
        <v>103.21320834618582</v>
      </c>
      <c r="AP10" s="63">
        <f t="shared" si="0"/>
        <v>97.265688309379783</v>
      </c>
      <c r="AQ10" s="63">
        <f t="shared" si="0"/>
        <v>105.41477364813643</v>
      </c>
      <c r="AR10" s="63">
        <f t="shared" si="0"/>
        <v>108.76809586298118</v>
      </c>
      <c r="AS10" s="63">
        <f t="shared" si="0"/>
        <v>106.15350833625237</v>
      </c>
      <c r="AT10" s="63">
        <f t="shared" si="0"/>
        <v>104.44129594872251</v>
      </c>
      <c r="AU10" s="63">
        <f t="shared" si="0"/>
        <v>106.07560920778155</v>
      </c>
      <c r="AV10" s="64"/>
      <c r="AW10" s="64"/>
      <c r="AX10" s="64"/>
      <c r="AY10" s="64"/>
      <c r="AZ10" s="64"/>
      <c r="BA10" s="64"/>
      <c r="BB10" s="64"/>
      <c r="BC10" s="64"/>
      <c r="BD10" s="64"/>
      <c r="BE10" s="64"/>
      <c r="BF10" s="64"/>
      <c r="BG10" s="64"/>
      <c r="BH10" s="64"/>
      <c r="BI10" s="64"/>
      <c r="BJ10" s="64"/>
      <c r="BK10" s="64"/>
      <c r="BL10" s="64"/>
      <c r="BM10" s="64"/>
      <c r="BN10" s="64"/>
      <c r="BO10" s="64"/>
      <c r="BP10" s="64"/>
      <c r="BQ10" s="64"/>
      <c r="BR10" s="64"/>
    </row>
    <row r="11" spans="1:70" s="61" customFormat="1" ht="10.8" thickBot="1" x14ac:dyDescent="0.25">
      <c r="A11" s="66"/>
      <c r="B11" s="262"/>
      <c r="C11" s="263"/>
      <c r="D11" s="263"/>
      <c r="E11" s="263"/>
      <c r="F11" s="263"/>
      <c r="G11" s="263"/>
      <c r="H11" s="263"/>
      <c r="I11" s="263"/>
      <c r="J11" s="263"/>
      <c r="K11" s="263"/>
      <c r="L11" s="263"/>
      <c r="M11" s="263"/>
      <c r="N11" s="264"/>
      <c r="O11" s="264"/>
      <c r="P11" s="264"/>
      <c r="Q11" s="264"/>
      <c r="R11" s="66"/>
      <c r="S11" s="66"/>
      <c r="T11" s="66"/>
      <c r="U11" s="66"/>
      <c r="V11" s="66"/>
      <c r="W11" s="66"/>
      <c r="X11" s="66"/>
      <c r="Y11" s="66"/>
      <c r="Z11" s="66"/>
      <c r="AA11" s="66"/>
      <c r="AB11" s="66"/>
      <c r="AC11" s="66"/>
      <c r="AD11" s="66"/>
      <c r="AE11" s="66"/>
      <c r="AF11" s="66"/>
      <c r="AG11" s="67"/>
      <c r="AH11" s="67"/>
      <c r="AI11" s="67"/>
      <c r="AJ11" s="67"/>
      <c r="AK11" s="67"/>
      <c r="AL11" s="67"/>
      <c r="AM11" s="67"/>
      <c r="AN11" s="67"/>
      <c r="AO11" s="67"/>
      <c r="AP11" s="67"/>
      <c r="AQ11" s="67"/>
      <c r="AR11" s="67"/>
      <c r="AS11" s="67"/>
      <c r="AT11" s="67"/>
      <c r="AU11" s="67"/>
      <c r="AV11" s="66"/>
      <c r="AW11" s="66"/>
      <c r="AX11" s="66"/>
      <c r="AY11" s="66"/>
      <c r="AZ11" s="66"/>
      <c r="BA11" s="66"/>
      <c r="BB11" s="66"/>
      <c r="BC11" s="66"/>
      <c r="BD11" s="66"/>
      <c r="BE11" s="66"/>
      <c r="BF11" s="66"/>
      <c r="BG11" s="66"/>
      <c r="BH11" s="66"/>
      <c r="BI11" s="66"/>
      <c r="BJ11" s="66"/>
      <c r="BK11" s="66"/>
      <c r="BL11" s="66"/>
      <c r="BM11" s="66"/>
      <c r="BN11" s="66"/>
      <c r="BO11" s="66"/>
      <c r="BP11" s="66"/>
      <c r="BQ11" s="66"/>
      <c r="BR11" s="66"/>
    </row>
    <row r="12" spans="1:70" s="38" customFormat="1" ht="10.8" thickBot="1" x14ac:dyDescent="0.25">
      <c r="A12" s="64"/>
      <c r="B12" s="265" t="s">
        <v>131</v>
      </c>
      <c r="C12" s="266">
        <v>2008</v>
      </c>
      <c r="D12" s="267">
        <v>2009</v>
      </c>
      <c r="E12" s="267">
        <v>2010</v>
      </c>
      <c r="F12" s="267">
        <v>2011</v>
      </c>
      <c r="G12" s="267">
        <v>2012</v>
      </c>
      <c r="H12" s="267">
        <v>2013</v>
      </c>
      <c r="I12" s="267">
        <v>2014</v>
      </c>
      <c r="J12" s="267">
        <v>2015</v>
      </c>
      <c r="K12" s="267">
        <v>2016</v>
      </c>
      <c r="L12" s="268">
        <v>2017</v>
      </c>
      <c r="M12" s="268">
        <v>2018</v>
      </c>
      <c r="N12" s="267">
        <v>2019</v>
      </c>
      <c r="O12" s="268">
        <v>2020</v>
      </c>
      <c r="P12" s="268">
        <v>2021</v>
      </c>
      <c r="Q12" s="268">
        <v>2022</v>
      </c>
      <c r="R12" s="64"/>
      <c r="S12" s="64"/>
      <c r="T12" s="64"/>
      <c r="U12" s="64"/>
      <c r="V12" s="64"/>
      <c r="W12" s="64"/>
      <c r="X12" s="64"/>
      <c r="Y12" s="64"/>
      <c r="Z12" s="64"/>
      <c r="AA12" s="64"/>
      <c r="AB12" s="64"/>
      <c r="AC12" s="64"/>
      <c r="AD12" s="64"/>
      <c r="AE12" s="64"/>
      <c r="AF12" s="64"/>
      <c r="AG12" s="63"/>
      <c r="AH12" s="63"/>
      <c r="AI12" s="63"/>
      <c r="AJ12" s="63"/>
      <c r="AK12" s="63"/>
      <c r="AL12" s="63"/>
      <c r="AM12" s="63"/>
      <c r="AN12" s="63"/>
      <c r="AO12" s="63"/>
      <c r="AP12" s="63"/>
      <c r="AQ12" s="63"/>
      <c r="AR12" s="63"/>
      <c r="AS12" s="63"/>
      <c r="AT12" s="63"/>
      <c r="AU12" s="63"/>
      <c r="AV12" s="64"/>
      <c r="AW12" s="64"/>
      <c r="AX12" s="64"/>
      <c r="AY12" s="64"/>
      <c r="AZ12" s="64"/>
      <c r="BA12" s="64"/>
      <c r="BB12" s="64"/>
      <c r="BC12" s="64"/>
      <c r="BD12" s="64"/>
      <c r="BE12" s="64"/>
      <c r="BF12" s="64"/>
      <c r="BG12" s="64"/>
      <c r="BH12" s="64"/>
      <c r="BI12" s="64"/>
      <c r="BJ12" s="64"/>
      <c r="BK12" s="64"/>
      <c r="BL12" s="64"/>
      <c r="BM12" s="64"/>
      <c r="BN12" s="64"/>
      <c r="BO12" s="64"/>
      <c r="BP12" s="64"/>
      <c r="BQ12" s="64"/>
      <c r="BR12" s="64"/>
    </row>
    <row r="13" spans="1:70" s="38" customFormat="1" ht="20.25" customHeight="1" x14ac:dyDescent="0.2">
      <c r="A13" s="64"/>
      <c r="B13" s="250" t="s">
        <v>132</v>
      </c>
      <c r="C13" s="269">
        <f>SUM(C14:C16)</f>
        <v>429641</v>
      </c>
      <c r="D13" s="270">
        <f t="shared" ref="D13:K13" si="5">SUM(D14:D16)</f>
        <v>434371</v>
      </c>
      <c r="E13" s="270">
        <f t="shared" si="5"/>
        <v>447456</v>
      </c>
      <c r="F13" s="270">
        <f t="shared" si="5"/>
        <v>478705</v>
      </c>
      <c r="G13" s="270">
        <f t="shared" si="5"/>
        <v>488221</v>
      </c>
      <c r="H13" s="270">
        <f t="shared" si="5"/>
        <v>513405</v>
      </c>
      <c r="I13" s="270">
        <f t="shared" si="5"/>
        <v>591349</v>
      </c>
      <c r="J13" s="270">
        <f t="shared" si="5"/>
        <v>616432</v>
      </c>
      <c r="K13" s="270">
        <f t="shared" si="5"/>
        <v>626340</v>
      </c>
      <c r="L13" s="271">
        <f>SUM(L14:L16)</f>
        <v>663730</v>
      </c>
      <c r="M13" s="271">
        <f t="shared" ref="M13:N13" si="6">SUM(M14:M16)</f>
        <v>646208</v>
      </c>
      <c r="N13" s="271">
        <f t="shared" si="6"/>
        <v>629735</v>
      </c>
      <c r="O13" s="271">
        <f t="shared" ref="O13:P13" si="7">SUM(O14:O16)</f>
        <v>621993</v>
      </c>
      <c r="P13" s="271">
        <f t="shared" si="7"/>
        <v>626561</v>
      </c>
      <c r="Q13" s="271">
        <f t="shared" ref="Q13" si="8">SUM(Q14:Q16)</f>
        <v>648751</v>
      </c>
      <c r="R13" s="64"/>
      <c r="S13" s="64"/>
      <c r="T13" s="64"/>
      <c r="U13" s="64"/>
      <c r="V13" s="64"/>
      <c r="W13" s="64"/>
      <c r="X13" s="64"/>
      <c r="Y13" s="64"/>
      <c r="Z13" s="64"/>
      <c r="AA13" s="64"/>
      <c r="AB13" s="64"/>
      <c r="AC13" s="64"/>
      <c r="AD13" s="64"/>
      <c r="AE13" s="64"/>
      <c r="AF13" s="64"/>
      <c r="AG13" s="63">
        <f>100</f>
        <v>100</v>
      </c>
      <c r="AH13" s="63">
        <f t="shared" ref="AH13:AU20" si="9">D13*100/$C13</f>
        <v>101.10091913946761</v>
      </c>
      <c r="AI13" s="63">
        <f t="shared" si="9"/>
        <v>104.1464850887136</v>
      </c>
      <c r="AJ13" s="63">
        <f t="shared" si="9"/>
        <v>111.4197667354838</v>
      </c>
      <c r="AK13" s="63">
        <f t="shared" si="9"/>
        <v>113.63463915222243</v>
      </c>
      <c r="AL13" s="63">
        <f t="shared" si="9"/>
        <v>119.49627712438989</v>
      </c>
      <c r="AM13" s="63">
        <f t="shared" si="9"/>
        <v>137.63793492706702</v>
      </c>
      <c r="AN13" s="63">
        <f t="shared" si="9"/>
        <v>143.47606490069617</v>
      </c>
      <c r="AO13" s="63">
        <f t="shared" si="9"/>
        <v>145.78217628205874</v>
      </c>
      <c r="AP13" s="63">
        <f t="shared" si="9"/>
        <v>154.48479079045063</v>
      </c>
      <c r="AQ13" s="63">
        <f t="shared" si="9"/>
        <v>150.40650217274421</v>
      </c>
      <c r="AR13" s="63">
        <f t="shared" si="9"/>
        <v>146.57237088639118</v>
      </c>
      <c r="AS13" s="63">
        <f t="shared" si="9"/>
        <v>144.7704013350681</v>
      </c>
      <c r="AT13" s="63">
        <f t="shared" si="9"/>
        <v>145.8336145758901</v>
      </c>
      <c r="AU13" s="63">
        <f t="shared" si="9"/>
        <v>150.99839168049604</v>
      </c>
      <c r="AV13" s="64"/>
      <c r="AW13" s="64"/>
      <c r="AX13" s="64"/>
      <c r="AY13" s="64"/>
      <c r="AZ13" s="64"/>
      <c r="BA13" s="64"/>
      <c r="BB13" s="64"/>
      <c r="BC13" s="64"/>
      <c r="BD13" s="64"/>
      <c r="BE13" s="64"/>
      <c r="BF13" s="64"/>
      <c r="BG13" s="64"/>
      <c r="BH13" s="64"/>
      <c r="BI13" s="64"/>
      <c r="BJ13" s="64"/>
      <c r="BK13" s="64"/>
      <c r="BL13" s="64"/>
      <c r="BM13" s="64"/>
      <c r="BN13" s="64"/>
      <c r="BO13" s="64"/>
      <c r="BP13" s="64"/>
      <c r="BQ13" s="64"/>
      <c r="BR13" s="64"/>
    </row>
    <row r="14" spans="1:70" x14ac:dyDescent="0.2">
      <c r="B14" s="254" t="s">
        <v>133</v>
      </c>
      <c r="C14" s="255">
        <f>'NoE 2DGT--'!D$263+'NoE 2DGT--'!D$269+'NoE 2DGT--'!D$341+'NoE 2DGT--'!D$347+'NoE 2DGT--'!D$353+'NoE 2DGT--'!D$365+'NoE 2DGT--'!D$371+'NoE 2DGT--'!D$389+'NoE 2DGT--'!D$401</f>
        <v>332984</v>
      </c>
      <c r="D14" s="256">
        <f>'NoE 2DGT--'!E$263+'NoE 2DGT--'!E$269+'NoE 2DGT--'!E$341+'NoE 2DGT--'!E$347+'NoE 2DGT--'!E$353+'NoE 2DGT--'!E$365+'NoE 2DGT--'!E$371+'NoE 2DGT--'!E$389+'NoE 2DGT--'!E$401</f>
        <v>337836</v>
      </c>
      <c r="E14" s="256">
        <f>'NoE 2DGT--'!F$263+'NoE 2DGT--'!F$269+'NoE 2DGT--'!F$341+'NoE 2DGT--'!F$347+'NoE 2DGT--'!F$353+'NoE 2DGT--'!F$365+'NoE 2DGT--'!F$371+'NoE 2DGT--'!F$389+'NoE 2DGT--'!F$401</f>
        <v>348398</v>
      </c>
      <c r="F14" s="256">
        <f>'NoE 2DGT--'!G$263+'NoE 2DGT--'!G$269+'NoE 2DGT--'!G$341+'NoE 2DGT--'!G$347+'NoE 2DGT--'!G$353+'NoE 2DGT--'!G$365+'NoE 2DGT--'!G$371+'NoE 2DGT--'!G$389+'NoE 2DGT--'!G$401</f>
        <v>372554</v>
      </c>
      <c r="G14" s="256">
        <f>'NoE 2DGT--'!H$263+'NoE 2DGT--'!H$269+'NoE 2DGT--'!H$341+'NoE 2DGT--'!H$347+'NoE 2DGT--'!H$353+'NoE 2DGT--'!H$365+'NoE 2DGT--'!H$371+'NoE 2DGT--'!H$389+'NoE 2DGT--'!H$401</f>
        <v>379852</v>
      </c>
      <c r="H14" s="256">
        <f>'NoE 2DGT--'!I$263+'NoE 2DGT--'!I$269+'NoE 2DGT--'!I$341+'NoE 2DGT--'!I$347+'NoE 2DGT--'!I$353+'NoE 2DGT--'!I$365+'NoE 2DGT--'!I$371+'NoE 2DGT--'!I$389+'NoE 2DGT--'!I$401</f>
        <v>400146</v>
      </c>
      <c r="I14" s="256">
        <f>'NoE 2DGT--'!J$263+'NoE 2DGT--'!J$269+'NoE 2DGT--'!J$341+'NoE 2DGT--'!J$347+'NoE 2DGT--'!J$353+'NoE 2DGT--'!J$365+'NoE 2DGT--'!J$371+'NoE 2DGT--'!J$389+'NoE 2DGT--'!J$401</f>
        <v>460815</v>
      </c>
      <c r="J14" s="256">
        <f>'NoE 2DGT--'!K$263+'NoE 2DGT--'!K$269+'NoE 2DGT--'!K$341+'NoE 2DGT--'!K$347+'NoE 2DGT--'!K$353+'NoE 2DGT--'!K$365+'NoE 2DGT--'!K$371+'NoE 2DGT--'!K$389+'NoE 2DGT--'!K$401</f>
        <v>479206</v>
      </c>
      <c r="K14" s="256">
        <f>'NoE 2DGT--'!L$263+'NoE 2DGT--'!L$269+'NoE 2DGT--'!L$341+'NoE 2DGT--'!L$347+'NoE 2DGT--'!L$353+'NoE 2DGT--'!L$365+'NoE 2DGT--'!L$371+'NoE 2DGT--'!L$389+'NoE 2DGT--'!L$401</f>
        <v>485816</v>
      </c>
      <c r="L14" s="257">
        <f>'NoE 2DGT--'!M$263+'NoE 2DGT--'!M$269+'NoE 2DGT--'!M$341+'NoE 2DGT--'!M$347+'NoE 2DGT--'!M$353+'NoE 2DGT--'!M$365+'NoE 2DGT--'!M$371+'NoE 2DGT--'!M$389+'NoE 2DGT--'!M$401</f>
        <v>513665</v>
      </c>
      <c r="M14" s="257">
        <f>'NoE 2DGT--'!N$263+'NoE 2DGT--'!N$269+'NoE 2DGT--'!N$341+'NoE 2DGT--'!N$347+'NoE 2DGT--'!N$353+'NoE 2DGT--'!N$365+'NoE 2DGT--'!N$371+'NoE 2DGT--'!N$389+'NoE 2DGT--'!N$401</f>
        <v>498102</v>
      </c>
      <c r="N14" s="257">
        <f>'NoE 2DGT--'!O$263+'NoE 2DGT--'!O$269+'NoE 2DGT--'!O$341+'NoE 2DGT--'!O$347+'NoE 2DGT--'!O$353+'NoE 2DGT--'!O$365+'NoE 2DGT--'!O$371+'NoE 2DGT--'!O$389+'NoE 2DGT--'!O$401</f>
        <v>484673</v>
      </c>
      <c r="O14" s="257">
        <f>'NoE 2DGT--'!P$263+'NoE 2DGT--'!P$269+'NoE 2DGT--'!P$341+'NoE 2DGT--'!P$347+'NoE 2DGT--'!P$353+'NoE 2DGT--'!P$365+'NoE 2DGT--'!P$371+'NoE 2DGT--'!P$389+'NoE 2DGT--'!P$401</f>
        <v>475424</v>
      </c>
      <c r="P14" s="257">
        <f>'NoE 2DGT--'!Q$263+'NoE 2DGT--'!Q$269+'NoE 2DGT--'!Q$341+'NoE 2DGT--'!Q$347+'NoE 2DGT--'!Q$353+'NoE 2DGT--'!Q$365+'NoE 2DGT--'!Q$371+'NoE 2DGT--'!Q$389+'NoE 2DGT--'!Q$401</f>
        <v>477490</v>
      </c>
      <c r="Q14" s="257">
        <f>'NoE 2DGT--'!R$263+'NoE 2DGT--'!R$269+'NoE 2DGT--'!R$341+'NoE 2DGT--'!R$347+'NoE 2DGT--'!R$353+'NoE 2DGT--'!R$365+'NoE 2DGT--'!R$371+'NoE 2DGT--'!R$389+'NoE 2DGT--'!R$401</f>
        <v>493819</v>
      </c>
      <c r="AG14" s="63">
        <f>100</f>
        <v>100</v>
      </c>
      <c r="AH14" s="63">
        <f t="shared" si="9"/>
        <v>101.45712706916849</v>
      </c>
      <c r="AI14" s="63">
        <f t="shared" si="9"/>
        <v>104.6290512457055</v>
      </c>
      <c r="AJ14" s="63">
        <f t="shared" si="9"/>
        <v>111.8834538596449</v>
      </c>
      <c r="AK14" s="63">
        <f t="shared" si="9"/>
        <v>114.07515075799438</v>
      </c>
      <c r="AL14" s="63">
        <f t="shared" si="9"/>
        <v>120.1697378853038</v>
      </c>
      <c r="AM14" s="63">
        <f t="shared" si="9"/>
        <v>138.38953222977682</v>
      </c>
      <c r="AN14" s="63">
        <f t="shared" si="9"/>
        <v>143.91262042620667</v>
      </c>
      <c r="AO14" s="63">
        <f t="shared" si="9"/>
        <v>145.89770079042836</v>
      </c>
      <c r="AP14" s="63">
        <f t="shared" si="9"/>
        <v>154.26116570165533</v>
      </c>
      <c r="AQ14" s="63">
        <f t="shared" si="9"/>
        <v>149.58736756120413</v>
      </c>
      <c r="AR14" s="63">
        <f t="shared" si="9"/>
        <v>145.55444105422484</v>
      </c>
      <c r="AS14" s="63">
        <f t="shared" si="9"/>
        <v>142.77683011796361</v>
      </c>
      <c r="AT14" s="63">
        <f t="shared" si="9"/>
        <v>143.39728034980661</v>
      </c>
      <c r="AU14" s="63">
        <f t="shared" si="9"/>
        <v>148.30111957331283</v>
      </c>
    </row>
    <row r="15" spans="1:70" x14ac:dyDescent="0.2">
      <c r="B15" s="254" t="s">
        <v>134</v>
      </c>
      <c r="C15" s="255">
        <f>'NoE 2DGT--'!D$305+'NoE 2DGT--'!D$311+'NoE 2DGT--'!D$317+'NoE 2DGT--'!D$323+'NoE 2DGT--'!D$329+'NoE 2DGT--'!D$359</f>
        <v>81412</v>
      </c>
      <c r="D15" s="256">
        <f>'NoE 2DGT--'!E$305+'NoE 2DGT--'!E$311+'NoE 2DGT--'!E$317+'NoE 2DGT--'!E$323+'NoE 2DGT--'!E$329+'NoE 2DGT--'!E$359</f>
        <v>80842</v>
      </c>
      <c r="E15" s="256">
        <f>'NoE 2DGT--'!F$305+'NoE 2DGT--'!F$311+'NoE 2DGT--'!F$317+'NoE 2DGT--'!F$323+'NoE 2DGT--'!F$329+'NoE 2DGT--'!F$359</f>
        <v>83250</v>
      </c>
      <c r="F15" s="256">
        <f>'NoE 2DGT--'!G$305+'NoE 2DGT--'!G$311+'NoE 2DGT--'!G$317+'NoE 2DGT--'!G$323+'NoE 2DGT--'!G$329+'NoE 2DGT--'!G$359</f>
        <v>90102</v>
      </c>
      <c r="G15" s="256">
        <f>'NoE 2DGT--'!H$305+'NoE 2DGT--'!H$311+'NoE 2DGT--'!H$317+'NoE 2DGT--'!H$323+'NoE 2DGT--'!H$329+'NoE 2DGT--'!H$359</f>
        <v>92089</v>
      </c>
      <c r="H15" s="256">
        <f>'NoE 2DGT--'!I$305+'NoE 2DGT--'!I$311+'NoE 2DGT--'!I$317+'NoE 2DGT--'!I$323+'NoE 2DGT--'!I$329+'NoE 2DGT--'!I$359</f>
        <v>96481</v>
      </c>
      <c r="I15" s="256">
        <f>'NoE 2DGT--'!J$305+'NoE 2DGT--'!J$311+'NoE 2DGT--'!J$317+'NoE 2DGT--'!J$323+'NoE 2DGT--'!J$329+'NoE 2DGT--'!J$359</f>
        <v>112111</v>
      </c>
      <c r="J15" s="256">
        <f>'NoE 2DGT--'!K$305+'NoE 2DGT--'!K$311+'NoE 2DGT--'!K$317+'NoE 2DGT--'!K$323+'NoE 2DGT--'!K$329+'NoE 2DGT--'!K$359</f>
        <v>118598</v>
      </c>
      <c r="K15" s="256">
        <f>'NoE 2DGT--'!L$305+'NoE 2DGT--'!L$311+'NoE 2DGT--'!L$317+'NoE 2DGT--'!L$323+'NoE 2DGT--'!L$329+'NoE 2DGT--'!L$359</f>
        <v>121125</v>
      </c>
      <c r="L15" s="257">
        <f>'NoE 2DGT--'!M$305+'NoE 2DGT--'!M$311+'NoE 2DGT--'!M$317+'NoE 2DGT--'!M$323+'NoE 2DGT--'!M$329+'NoE 2DGT--'!M$359</f>
        <v>130362</v>
      </c>
      <c r="M15" s="257">
        <f>'NoE 2DGT--'!N$305+'NoE 2DGT--'!N$311+'NoE 2DGT--'!N$317+'NoE 2DGT--'!N$323+'NoE 2DGT--'!N$329+'NoE 2DGT--'!N$359</f>
        <v>129270</v>
      </c>
      <c r="N15" s="257">
        <f>'NoE 2DGT--'!O$305+'NoE 2DGT--'!O$311+'NoE 2DGT--'!O$317+'NoE 2DGT--'!O$323+'NoE 2DGT--'!O$329+'NoE 2DGT--'!O$359</f>
        <v>126645</v>
      </c>
      <c r="O15" s="257">
        <f>'NoE 2DGT--'!P$305+'NoE 2DGT--'!P$311+'NoE 2DGT--'!P$317+'NoE 2DGT--'!P$323+'NoE 2DGT--'!P$329+'NoE 2DGT--'!P$359</f>
        <v>128249</v>
      </c>
      <c r="P15" s="257">
        <f>'NoE 2DGT--'!Q$305+'NoE 2DGT--'!Q$311+'NoE 2DGT--'!Q$317+'NoE 2DGT--'!Q$323+'NoE 2DGT--'!Q$329+'NoE 2DGT--'!Q$359</f>
        <v>130560</v>
      </c>
      <c r="Q15" s="257">
        <f>'NoE 2DGT--'!R$305+'NoE 2DGT--'!R$311+'NoE 2DGT--'!R$317+'NoE 2DGT--'!R$323+'NoE 2DGT--'!R$329+'NoE 2DGT--'!R$359</f>
        <v>135748</v>
      </c>
      <c r="AG15" s="63">
        <f>100</f>
        <v>100</v>
      </c>
      <c r="AH15" s="63">
        <f t="shared" si="9"/>
        <v>99.29985751486268</v>
      </c>
      <c r="AI15" s="63">
        <f t="shared" si="9"/>
        <v>102.25765243453054</v>
      </c>
      <c r="AJ15" s="63">
        <f t="shared" si="9"/>
        <v>110.67410209797082</v>
      </c>
      <c r="AK15" s="63">
        <f t="shared" si="9"/>
        <v>113.11477423475655</v>
      </c>
      <c r="AL15" s="63">
        <f t="shared" si="9"/>
        <v>118.50955633076205</v>
      </c>
      <c r="AM15" s="63">
        <f t="shared" si="9"/>
        <v>137.70820026531715</v>
      </c>
      <c r="AN15" s="63">
        <f t="shared" si="9"/>
        <v>145.67631307423966</v>
      </c>
      <c r="AO15" s="63">
        <f t="shared" si="9"/>
        <v>148.78027809168182</v>
      </c>
      <c r="AP15" s="63">
        <f t="shared" si="9"/>
        <v>160.1262713113546</v>
      </c>
      <c r="AQ15" s="63">
        <f t="shared" si="9"/>
        <v>158.78494570824941</v>
      </c>
      <c r="AR15" s="63">
        <f t="shared" si="9"/>
        <v>155.56060531616961</v>
      </c>
      <c r="AS15" s="63">
        <f t="shared" si="9"/>
        <v>157.53083083574904</v>
      </c>
      <c r="AT15" s="63">
        <f t="shared" si="9"/>
        <v>160.3694787009286</v>
      </c>
      <c r="AU15" s="63">
        <f t="shared" si="9"/>
        <v>166.74200363582764</v>
      </c>
    </row>
    <row r="16" spans="1:70" x14ac:dyDescent="0.2">
      <c r="B16" s="254" t="s">
        <v>135</v>
      </c>
      <c r="C16" s="255">
        <f>'NoE 2DGT--'!D$299+'NoE 2DGT--'!D$377</f>
        <v>15245</v>
      </c>
      <c r="D16" s="256">
        <f>'NoE 2DGT--'!E$299+'NoE 2DGT--'!E$377</f>
        <v>15693</v>
      </c>
      <c r="E16" s="256">
        <f>'NoE 2DGT--'!F$299+'NoE 2DGT--'!F$377</f>
        <v>15808</v>
      </c>
      <c r="F16" s="256">
        <f>'NoE 2DGT--'!G$299+'NoE 2DGT--'!G$377</f>
        <v>16049</v>
      </c>
      <c r="G16" s="256">
        <f>'NoE 2DGT--'!H$299+'NoE 2DGT--'!H$377</f>
        <v>16280</v>
      </c>
      <c r="H16" s="256">
        <f>'NoE 2DGT--'!I$299+'NoE 2DGT--'!I$377</f>
        <v>16778</v>
      </c>
      <c r="I16" s="256">
        <f>'NoE 2DGT--'!J$299+'NoE 2DGT--'!J$377</f>
        <v>18423</v>
      </c>
      <c r="J16" s="256">
        <f>'NoE 2DGT--'!K$299+'NoE 2DGT--'!K$377</f>
        <v>18628</v>
      </c>
      <c r="K16" s="256">
        <f>'NoE 2DGT--'!L$299+'NoE 2DGT--'!L$377</f>
        <v>19399</v>
      </c>
      <c r="L16" s="257">
        <f>'NoE 2DGT--'!M$299+'NoE 2DGT--'!M$377</f>
        <v>19703</v>
      </c>
      <c r="M16" s="257">
        <f>'NoE 2DGT--'!N$299+'NoE 2DGT--'!N$377</f>
        <v>18836</v>
      </c>
      <c r="N16" s="257">
        <f>'NoE 2DGT--'!O$299+'NoE 2DGT--'!O$377</f>
        <v>18417</v>
      </c>
      <c r="O16" s="257">
        <f>'NoE 2DGT--'!P$299+'NoE 2DGT--'!P$377</f>
        <v>18320</v>
      </c>
      <c r="P16" s="257">
        <f>'NoE 2DGT--'!Q$299+'NoE 2DGT--'!Q$377</f>
        <v>18511</v>
      </c>
      <c r="Q16" s="257">
        <f>'NoE 2DGT--'!R$299+'NoE 2DGT--'!R$377</f>
        <v>19184</v>
      </c>
      <c r="AG16" s="63">
        <f>100</f>
        <v>100</v>
      </c>
      <c r="AH16" s="63">
        <f t="shared" si="9"/>
        <v>102.93866841587406</v>
      </c>
      <c r="AI16" s="63">
        <f t="shared" si="9"/>
        <v>103.69301410298459</v>
      </c>
      <c r="AJ16" s="63">
        <f t="shared" si="9"/>
        <v>105.27386028205969</v>
      </c>
      <c r="AK16" s="63">
        <f t="shared" si="9"/>
        <v>106.78911118399475</v>
      </c>
      <c r="AL16" s="63">
        <f t="shared" si="9"/>
        <v>110.05575598556904</v>
      </c>
      <c r="AM16" s="63">
        <f t="shared" si="9"/>
        <v>120.84617907510659</v>
      </c>
      <c r="AN16" s="63">
        <f t="shared" si="9"/>
        <v>122.19088225647754</v>
      </c>
      <c r="AO16" s="63">
        <f t="shared" si="9"/>
        <v>127.24827812397507</v>
      </c>
      <c r="AP16" s="63">
        <f t="shared" si="9"/>
        <v>129.24237454903246</v>
      </c>
      <c r="AQ16" s="63">
        <f t="shared" si="9"/>
        <v>123.55526402099049</v>
      </c>
      <c r="AR16" s="63">
        <f t="shared" si="9"/>
        <v>120.80682190882257</v>
      </c>
      <c r="AS16" s="63">
        <f t="shared" si="9"/>
        <v>120.17054772056412</v>
      </c>
      <c r="AT16" s="63">
        <f t="shared" si="9"/>
        <v>121.423417513939</v>
      </c>
      <c r="AU16" s="63">
        <f t="shared" si="9"/>
        <v>125.83797966546409</v>
      </c>
    </row>
    <row r="17" spans="1:70" s="38" customFormat="1" ht="21" customHeight="1" x14ac:dyDescent="0.2">
      <c r="A17" s="64"/>
      <c r="B17" s="254" t="s">
        <v>136</v>
      </c>
      <c r="C17" s="272">
        <f>SUM(C18:C19)</f>
        <v>1001797</v>
      </c>
      <c r="D17" s="273">
        <f>SUM(D18:D19)</f>
        <v>1160434</v>
      </c>
      <c r="E17" s="273">
        <f t="shared" ref="E17:K17" si="10">SUM(E18:E19)</f>
        <v>1154158</v>
      </c>
      <c r="F17" s="273">
        <f t="shared" si="10"/>
        <v>1199821</v>
      </c>
      <c r="G17" s="273">
        <f t="shared" si="10"/>
        <v>1199063</v>
      </c>
      <c r="H17" s="273">
        <f t="shared" si="10"/>
        <v>1184118</v>
      </c>
      <c r="I17" s="273">
        <f t="shared" si="10"/>
        <v>1340248</v>
      </c>
      <c r="J17" s="273">
        <f t="shared" si="10"/>
        <v>1227064</v>
      </c>
      <c r="K17" s="273">
        <f t="shared" si="10"/>
        <v>1252012</v>
      </c>
      <c r="L17" s="274">
        <f>SUM(L18:L19)</f>
        <v>1282498</v>
      </c>
      <c r="M17" s="274">
        <f t="shared" ref="M17:N17" si="11">SUM(M18:M19)</f>
        <v>1291713</v>
      </c>
      <c r="N17" s="274">
        <f t="shared" si="11"/>
        <v>1270021</v>
      </c>
      <c r="O17" s="274">
        <f t="shared" ref="O17:P17" si="12">SUM(O18:O19)</f>
        <v>1245853</v>
      </c>
      <c r="P17" s="274">
        <f t="shared" si="12"/>
        <v>1223169</v>
      </c>
      <c r="Q17" s="274">
        <f t="shared" ref="Q17" si="13">SUM(Q18:Q19)</f>
        <v>1255990</v>
      </c>
      <c r="R17" s="64"/>
      <c r="S17" s="64"/>
      <c r="T17" s="64"/>
      <c r="U17" s="64"/>
      <c r="V17" s="64"/>
      <c r="W17" s="64"/>
      <c r="X17" s="64"/>
      <c r="Y17" s="64"/>
      <c r="Z17" s="64"/>
      <c r="AA17" s="64"/>
      <c r="AB17" s="64"/>
      <c r="AC17" s="64"/>
      <c r="AD17" s="64"/>
      <c r="AE17" s="64"/>
      <c r="AF17" s="64"/>
      <c r="AG17" s="63">
        <f>100</f>
        <v>100</v>
      </c>
      <c r="AH17" s="63">
        <f t="shared" si="9"/>
        <v>115.83524406641266</v>
      </c>
      <c r="AI17" s="63">
        <f t="shared" si="9"/>
        <v>115.20876984059645</v>
      </c>
      <c r="AJ17" s="63">
        <f t="shared" si="9"/>
        <v>119.7668789185833</v>
      </c>
      <c r="AK17" s="63">
        <f t="shared" si="9"/>
        <v>119.69121488684833</v>
      </c>
      <c r="AL17" s="63">
        <f t="shared" si="9"/>
        <v>118.19939568595234</v>
      </c>
      <c r="AM17" s="63">
        <f t="shared" si="9"/>
        <v>133.78438945215447</v>
      </c>
      <c r="AN17" s="63">
        <f t="shared" si="9"/>
        <v>122.48629213303693</v>
      </c>
      <c r="AO17" s="63">
        <f t="shared" si="9"/>
        <v>124.97661701921646</v>
      </c>
      <c r="AP17" s="63">
        <f t="shared" si="9"/>
        <v>128.01974851192406</v>
      </c>
      <c r="AQ17" s="63">
        <f t="shared" si="9"/>
        <v>128.93959554680239</v>
      </c>
      <c r="AR17" s="63">
        <f t="shared" si="9"/>
        <v>126.77428660696728</v>
      </c>
      <c r="AS17" s="63">
        <f t="shared" si="9"/>
        <v>124.36182180621424</v>
      </c>
      <c r="AT17" s="63">
        <f t="shared" si="9"/>
        <v>122.09749080901619</v>
      </c>
      <c r="AU17" s="63">
        <f t="shared" si="9"/>
        <v>125.37370345489155</v>
      </c>
      <c r="AV17" s="64"/>
      <c r="AW17" s="64"/>
      <c r="AX17" s="64"/>
      <c r="AY17" s="64"/>
      <c r="AZ17" s="64"/>
      <c r="BA17" s="64"/>
      <c r="BB17" s="64"/>
      <c r="BC17" s="64"/>
      <c r="BD17" s="64"/>
      <c r="BE17" s="64"/>
      <c r="BF17" s="64"/>
      <c r="BG17" s="64"/>
      <c r="BH17" s="64"/>
      <c r="BI17" s="64"/>
      <c r="BJ17" s="64"/>
      <c r="BK17" s="64"/>
      <c r="BL17" s="64"/>
      <c r="BM17" s="64"/>
      <c r="BN17" s="64"/>
      <c r="BO17" s="64"/>
      <c r="BP17" s="64"/>
      <c r="BQ17" s="64"/>
      <c r="BR17" s="64"/>
    </row>
    <row r="18" spans="1:70" x14ac:dyDescent="0.2">
      <c r="A18" s="400"/>
      <c r="B18" s="254" t="s">
        <v>133</v>
      </c>
      <c r="C18" s="255">
        <f>'NoE 2DGT--'!D$239+'NoE 2DGT--'!D$245+'NoE 2DGT--'!D$251+'NoE 2DGT--'!D$257+'NoE 2DGT--'!D$275+'NoE 2DGT--'!D$287+'NoE 2DGT--'!D$293+'NoE 2DGT--'!D$335+'NoE 2DGT--'!D$383+'NoE 2DGT--'!D$395+'NoE 2DGT--'!D$407+'NoE 2DGT--'!D$413</f>
        <v>993196</v>
      </c>
      <c r="D18" s="256">
        <f>'NoE 2DGT--'!E$239+'NoE 2DGT--'!E$245+'NoE 2DGT--'!E$251+'NoE 2DGT--'!E$257+'NoE 2DGT--'!E$275+'NoE 2DGT--'!E$287+'NoE 2DGT--'!E$293+'NoE 2DGT--'!E$335+'NoE 2DGT--'!E$383+'NoE 2DGT--'!E$395+'NoE 2DGT--'!E$407+'NoE 2DGT--'!E$413</f>
        <v>1151776</v>
      </c>
      <c r="E18" s="256">
        <f>'NoE 2DGT--'!F$239+'NoE 2DGT--'!F$245+'NoE 2DGT--'!F$251+'NoE 2DGT--'!F$257+'NoE 2DGT--'!F$275+'NoE 2DGT--'!F$287+'NoE 2DGT--'!F$293+'NoE 2DGT--'!F$335+'NoE 2DGT--'!F$383+'NoE 2DGT--'!F$395+'NoE 2DGT--'!F$407+'NoE 2DGT--'!F$413</f>
        <v>1145797</v>
      </c>
      <c r="F18" s="256">
        <f>'NoE 2DGT--'!G$239+'NoE 2DGT--'!G$245+'NoE 2DGT--'!G$251+'NoE 2DGT--'!G$257+'NoE 2DGT--'!G$275+'NoE 2DGT--'!G$287+'NoE 2DGT--'!G$293+'NoE 2DGT--'!G$335+'NoE 2DGT--'!G$383+'NoE 2DGT--'!G$395+'NoE 2DGT--'!G$407+'NoE 2DGT--'!G$413</f>
        <v>1189817</v>
      </c>
      <c r="G18" s="256">
        <f>'NoE 2DGT--'!H$239+'NoE 2DGT--'!H$245+'NoE 2DGT--'!H$251+'NoE 2DGT--'!H$257+'NoE 2DGT--'!H$275+'NoE 2DGT--'!H$287+'NoE 2DGT--'!H$293+'NoE 2DGT--'!H$335+'NoE 2DGT--'!H$383+'NoE 2DGT--'!H$395+'NoE 2DGT--'!H$407+'NoE 2DGT--'!H$413</f>
        <v>1190114</v>
      </c>
      <c r="H18" s="256">
        <f>'NoE 2DGT--'!I$239+'NoE 2DGT--'!I$245+'NoE 2DGT--'!I$251+'NoE 2DGT--'!I$257+'NoE 2DGT--'!I$275+'NoE 2DGT--'!I$287+'NoE 2DGT--'!I$293+'NoE 2DGT--'!I$335+'NoE 2DGT--'!I$383+'NoE 2DGT--'!I$395+'NoE 2DGT--'!I$407+'NoE 2DGT--'!I$413</f>
        <v>1174001</v>
      </c>
      <c r="I18" s="256">
        <f>'NoE 2DGT--'!J$239+'NoE 2DGT--'!J$245+'NoE 2DGT--'!J$251+'NoE 2DGT--'!J$257+'NoE 2DGT--'!J$275+'NoE 2DGT--'!J$287+'NoE 2DGT--'!J$293+'NoE 2DGT--'!J$335+'NoE 2DGT--'!J$383+'NoE 2DGT--'!J$395+'NoE 2DGT--'!J$407+'NoE 2DGT--'!J$413</f>
        <v>1326588</v>
      </c>
      <c r="J18" s="256">
        <f>'NoE 2DGT--'!K$239+'NoE 2DGT--'!K$245+'NoE 2DGT--'!K$251+'NoE 2DGT--'!K$257+'NoE 2DGT--'!K$275+'NoE 2DGT--'!K$287+'NoE 2DGT--'!K$293+'NoE 2DGT--'!K$335+'NoE 2DGT--'!K$383+'NoE 2DGT--'!K$395+'NoE 2DGT--'!K$407+'NoE 2DGT--'!K$413</f>
        <v>1213565</v>
      </c>
      <c r="K18" s="256">
        <f>'NoE 2DGT--'!L$239+'NoE 2DGT--'!L$245+'NoE 2DGT--'!L$251+'NoE 2DGT--'!L$257+'NoE 2DGT--'!L$275+'NoE 2DGT--'!L$287+'NoE 2DGT--'!L$293+'NoE 2DGT--'!L$335+'NoE 2DGT--'!L$383+'NoE 2DGT--'!L$395+'NoE 2DGT--'!L$407+'NoE 2DGT--'!L$413</f>
        <v>1238415</v>
      </c>
      <c r="L18" s="257">
        <f>'NoE 2DGT--'!M$239+'NoE 2DGT--'!M$245+'NoE 2DGT--'!M$251+'NoE 2DGT--'!M$257+'NoE 2DGT--'!M$275+'NoE 2DGT--'!M$287+'NoE 2DGT--'!M$293+'NoE 2DGT--'!M$335+'NoE 2DGT--'!M$383+'NoE 2DGT--'!M$395+'NoE 2DGT--'!M$407+'NoE 2DGT--'!M$413</f>
        <v>1268350</v>
      </c>
      <c r="M18" s="257">
        <f>'NoE 2DGT--'!N$239+'NoE 2DGT--'!N$245+'NoE 2DGT--'!N$251+'NoE 2DGT--'!N$257+'NoE 2DGT--'!N$275+'NoE 2DGT--'!N$287+'NoE 2DGT--'!N$293+'NoE 2DGT--'!N$335+'NoE 2DGT--'!N$383+'NoE 2DGT--'!N$395+'NoE 2DGT--'!N$407+'NoE 2DGT--'!N$413</f>
        <v>1276875</v>
      </c>
      <c r="N18" s="257">
        <f>'NoE 2DGT--'!O$239+'NoE 2DGT--'!O$245+'NoE 2DGT--'!O$251+'NoE 2DGT--'!O$257+'NoE 2DGT--'!O$275+'NoE 2DGT--'!O$287+'NoE 2DGT--'!O$293+'NoE 2DGT--'!O$335+'NoE 2DGT--'!O$383+'NoE 2DGT--'!O$395+'NoE 2DGT--'!O$407+'NoE 2DGT--'!O$413</f>
        <v>1255129</v>
      </c>
      <c r="O18" s="257">
        <f>'NoE 2DGT--'!P$239+'NoE 2DGT--'!P$245+'NoE 2DGT--'!P$251+'NoE 2DGT--'!P$257+'NoE 2DGT--'!P$275+'NoE 2DGT--'!P$287+'NoE 2DGT--'!P$293+'NoE 2DGT--'!P$335+'NoE 2DGT--'!P$383+'NoE 2DGT--'!P$395+'NoE 2DGT--'!P$407+'NoE 2DGT--'!P$413</f>
        <v>1231281</v>
      </c>
      <c r="P18" s="257">
        <f>'NoE 2DGT--'!Q$239+'NoE 2DGT--'!Q$245+'NoE 2DGT--'!Q$251+'NoE 2DGT--'!Q$257+'NoE 2DGT--'!Q$275+'NoE 2DGT--'!Q$287+'NoE 2DGT--'!Q$293+'NoE 2DGT--'!Q$335+'NoE 2DGT--'!Q$383+'NoE 2DGT--'!Q$395+'NoE 2DGT--'!Q$407+'NoE 2DGT--'!Q$413</f>
        <v>1208553</v>
      </c>
      <c r="Q18" s="257">
        <f>'NoE 2DGT--'!R$239+'NoE 2DGT--'!R$245+'NoE 2DGT--'!R$251+'NoE 2DGT--'!R$257+'NoE 2DGT--'!R$275+'NoE 2DGT--'!R$287+'NoE 2DGT--'!R$293+'NoE 2DGT--'!R$335+'NoE 2DGT--'!R$383+'NoE 2DGT--'!R$395+'NoE 2DGT--'!R$407+'NoE 2DGT--'!R$413</f>
        <v>1241024</v>
      </c>
      <c r="AG18" s="63">
        <f>100</f>
        <v>100</v>
      </c>
      <c r="AH18" s="63">
        <f t="shared" si="9"/>
        <v>115.96663699813531</v>
      </c>
      <c r="AI18" s="63">
        <f t="shared" si="9"/>
        <v>115.36464101748295</v>
      </c>
      <c r="AJ18" s="63">
        <f t="shared" si="9"/>
        <v>119.79679740957475</v>
      </c>
      <c r="AK18" s="63">
        <f t="shared" si="9"/>
        <v>119.82670087273812</v>
      </c>
      <c r="AL18" s="63">
        <f t="shared" si="9"/>
        <v>118.20436248232977</v>
      </c>
      <c r="AM18" s="63">
        <f t="shared" si="9"/>
        <v>133.56759390895655</v>
      </c>
      <c r="AN18" s="63">
        <f t="shared" si="9"/>
        <v>122.18786624190996</v>
      </c>
      <c r="AO18" s="63">
        <f t="shared" si="9"/>
        <v>124.68989001163919</v>
      </c>
      <c r="AP18" s="63">
        <f t="shared" si="9"/>
        <v>127.70389731734723</v>
      </c>
      <c r="AQ18" s="63">
        <f t="shared" si="9"/>
        <v>128.56223746370304</v>
      </c>
      <c r="AR18" s="63">
        <f t="shared" si="9"/>
        <v>126.37274012380234</v>
      </c>
      <c r="AS18" s="63">
        <f t="shared" si="9"/>
        <v>123.97160278535154</v>
      </c>
      <c r="AT18" s="63">
        <f t="shared" si="9"/>
        <v>121.68323271539555</v>
      </c>
      <c r="AU18" s="63">
        <f t="shared" si="9"/>
        <v>124.95257733619547</v>
      </c>
    </row>
    <row r="19" spans="1:70" ht="10.8" thickBot="1" x14ac:dyDescent="0.25">
      <c r="B19" s="275" t="s">
        <v>137</v>
      </c>
      <c r="C19" s="276">
        <f>'NoE 2DGT--'!D$281</f>
        <v>8601</v>
      </c>
      <c r="D19" s="277">
        <f>'NoE 2DGT--'!E$281</f>
        <v>8658</v>
      </c>
      <c r="E19" s="277">
        <f>'NoE 2DGT--'!F$281</f>
        <v>8361</v>
      </c>
      <c r="F19" s="277">
        <f>'NoE 2DGT--'!G$281</f>
        <v>10004</v>
      </c>
      <c r="G19" s="277">
        <f>'NoE 2DGT--'!H$281</f>
        <v>8949</v>
      </c>
      <c r="H19" s="277">
        <f>'NoE 2DGT--'!I$281</f>
        <v>10117</v>
      </c>
      <c r="I19" s="277">
        <f>'NoE 2DGT--'!J$281</f>
        <v>13660</v>
      </c>
      <c r="J19" s="277">
        <f>'NoE 2DGT--'!K$281</f>
        <v>13499</v>
      </c>
      <c r="K19" s="277">
        <f>'NoE 2DGT--'!L$281</f>
        <v>13597</v>
      </c>
      <c r="L19" s="278">
        <f>'NoE 2DGT--'!M$281</f>
        <v>14148</v>
      </c>
      <c r="M19" s="278">
        <f>'NoE 2DGT--'!N$281</f>
        <v>14838</v>
      </c>
      <c r="N19" s="278">
        <f>'NoE 2DGT--'!O$281</f>
        <v>14892</v>
      </c>
      <c r="O19" s="278">
        <f>'NoE 2DGT--'!P$281</f>
        <v>14572</v>
      </c>
      <c r="P19" s="278">
        <f>'NoE 2DGT--'!Q$281</f>
        <v>14616</v>
      </c>
      <c r="Q19" s="278">
        <f>'NoE 2DGT--'!R$281</f>
        <v>14966</v>
      </c>
      <c r="AG19" s="63">
        <f>100</f>
        <v>100</v>
      </c>
      <c r="AH19" s="63">
        <f t="shared" si="9"/>
        <v>100.66271363794908</v>
      </c>
      <c r="AI19" s="63">
        <f t="shared" si="9"/>
        <v>97.209626787582835</v>
      </c>
      <c r="AJ19" s="63">
        <f t="shared" si="9"/>
        <v>116.31205673758865</v>
      </c>
      <c r="AK19" s="63">
        <f t="shared" si="9"/>
        <v>104.04604115800488</v>
      </c>
      <c r="AL19" s="63">
        <f t="shared" si="9"/>
        <v>117.62585745843506</v>
      </c>
      <c r="AM19" s="63">
        <f t="shared" si="9"/>
        <v>158.81874200674341</v>
      </c>
      <c r="AN19" s="63">
        <f t="shared" si="9"/>
        <v>156.94686664341356</v>
      </c>
      <c r="AO19" s="63">
        <f t="shared" si="9"/>
        <v>158.08626903848389</v>
      </c>
      <c r="AP19" s="63">
        <f t="shared" si="9"/>
        <v>164.49250087199164</v>
      </c>
      <c r="AQ19" s="63">
        <f t="shared" si="9"/>
        <v>172.51482385769097</v>
      </c>
      <c r="AR19" s="63">
        <f t="shared" si="9"/>
        <v>173.14265783048484</v>
      </c>
      <c r="AS19" s="63">
        <f t="shared" si="9"/>
        <v>169.42216021392861</v>
      </c>
      <c r="AT19" s="63">
        <f t="shared" si="9"/>
        <v>169.9337286362051</v>
      </c>
      <c r="AU19" s="63">
        <f t="shared" si="9"/>
        <v>174.00302290431344</v>
      </c>
    </row>
    <row r="20" spans="1:70" s="38" customFormat="1" ht="10.8" thickBot="1" x14ac:dyDescent="0.25">
      <c r="A20" s="64"/>
      <c r="B20" s="246" t="s">
        <v>138</v>
      </c>
      <c r="C20" s="279">
        <f>C13+C17</f>
        <v>1431438</v>
      </c>
      <c r="D20" s="280">
        <f t="shared" ref="D20:K20" si="14">D13+D17</f>
        <v>1594805</v>
      </c>
      <c r="E20" s="280">
        <f t="shared" si="14"/>
        <v>1601614</v>
      </c>
      <c r="F20" s="280">
        <f t="shared" si="14"/>
        <v>1678526</v>
      </c>
      <c r="G20" s="280">
        <f t="shared" si="14"/>
        <v>1687284</v>
      </c>
      <c r="H20" s="280">
        <f t="shared" si="14"/>
        <v>1697523</v>
      </c>
      <c r="I20" s="280">
        <f t="shared" si="14"/>
        <v>1931597</v>
      </c>
      <c r="J20" s="280">
        <f t="shared" si="14"/>
        <v>1843496</v>
      </c>
      <c r="K20" s="280">
        <f t="shared" si="14"/>
        <v>1878352</v>
      </c>
      <c r="L20" s="281">
        <f>L13+L17</f>
        <v>1946228</v>
      </c>
      <c r="M20" s="281">
        <f t="shared" ref="M20:N20" si="15">M13+M17</f>
        <v>1937921</v>
      </c>
      <c r="N20" s="281">
        <f t="shared" si="15"/>
        <v>1899756</v>
      </c>
      <c r="O20" s="281">
        <f t="shared" ref="O20:P20" si="16">O13+O17</f>
        <v>1867846</v>
      </c>
      <c r="P20" s="281">
        <f t="shared" si="16"/>
        <v>1849730</v>
      </c>
      <c r="Q20" s="281">
        <f t="shared" ref="Q20" si="17">Q13+Q17</f>
        <v>1904741</v>
      </c>
      <c r="R20" s="64"/>
      <c r="S20" s="64"/>
      <c r="T20" s="64"/>
      <c r="U20" s="64"/>
      <c r="V20" s="64"/>
      <c r="W20" s="64"/>
      <c r="X20" s="64"/>
      <c r="Y20" s="64"/>
      <c r="Z20" s="64"/>
      <c r="AA20" s="64"/>
      <c r="AB20" s="64"/>
      <c r="AC20" s="64"/>
      <c r="AD20" s="64"/>
      <c r="AE20" s="64"/>
      <c r="AF20" s="64"/>
      <c r="AG20" s="63">
        <f>100</f>
        <v>100</v>
      </c>
      <c r="AH20" s="63">
        <f t="shared" si="9"/>
        <v>111.41278909739717</v>
      </c>
      <c r="AI20" s="63">
        <f t="shared" si="9"/>
        <v>111.88846460691975</v>
      </c>
      <c r="AJ20" s="63">
        <f t="shared" si="9"/>
        <v>117.26152302789224</v>
      </c>
      <c r="AK20" s="63">
        <f t="shared" si="9"/>
        <v>117.87335532520444</v>
      </c>
      <c r="AL20" s="63">
        <f t="shared" si="9"/>
        <v>118.58865001488014</v>
      </c>
      <c r="AM20" s="63">
        <f t="shared" si="9"/>
        <v>134.9410173545763</v>
      </c>
      <c r="AN20" s="63">
        <f t="shared" si="9"/>
        <v>128.78629741560584</v>
      </c>
      <c r="AO20" s="63">
        <f t="shared" si="9"/>
        <v>131.22133127666027</v>
      </c>
      <c r="AP20" s="63">
        <f t="shared" si="9"/>
        <v>135.96313637055883</v>
      </c>
      <c r="AQ20" s="63">
        <f t="shared" si="9"/>
        <v>135.38281085174489</v>
      </c>
      <c r="AR20" s="63">
        <f t="shared" si="9"/>
        <v>132.71661084867105</v>
      </c>
      <c r="AS20" s="63">
        <f t="shared" si="9"/>
        <v>130.48738401523502</v>
      </c>
      <c r="AT20" s="63">
        <f t="shared" si="9"/>
        <v>129.22180352903862</v>
      </c>
      <c r="AU20" s="63">
        <f t="shared" si="9"/>
        <v>133.06486204781484</v>
      </c>
      <c r="AV20" s="64"/>
      <c r="AW20" s="64"/>
      <c r="AX20" s="64"/>
      <c r="AY20" s="64"/>
      <c r="AZ20" s="64"/>
      <c r="BA20" s="64"/>
      <c r="BB20" s="64"/>
      <c r="BC20" s="64"/>
      <c r="BD20" s="64"/>
      <c r="BE20" s="64"/>
      <c r="BF20" s="64"/>
      <c r="BG20" s="64"/>
      <c r="BH20" s="64"/>
      <c r="BI20" s="64"/>
      <c r="BJ20" s="64"/>
      <c r="BK20" s="64"/>
      <c r="BL20" s="64"/>
      <c r="BM20" s="64"/>
      <c r="BN20" s="64"/>
      <c r="BO20" s="64"/>
      <c r="BP20" s="64"/>
      <c r="BQ20" s="64"/>
      <c r="BR20" s="64"/>
    </row>
    <row r="21" spans="1:70" s="61" customFormat="1" ht="10.8" thickBot="1" x14ac:dyDescent="0.25">
      <c r="A21" s="66"/>
      <c r="B21" s="282"/>
      <c r="C21" s="283"/>
      <c r="D21" s="283"/>
      <c r="E21" s="283"/>
      <c r="F21" s="283"/>
      <c r="G21" s="283"/>
      <c r="H21" s="283"/>
      <c r="I21" s="283"/>
      <c r="J21" s="283"/>
      <c r="K21" s="283"/>
      <c r="L21" s="283"/>
      <c r="M21" s="283"/>
      <c r="N21" s="284"/>
      <c r="O21" s="284"/>
      <c r="P21" s="284"/>
      <c r="Q21" s="284"/>
      <c r="R21" s="66"/>
      <c r="S21" s="66"/>
      <c r="T21" s="66"/>
      <c r="U21" s="66"/>
      <c r="V21" s="66"/>
      <c r="W21" s="66"/>
      <c r="X21" s="66"/>
      <c r="Y21" s="66"/>
      <c r="Z21" s="66"/>
      <c r="AA21" s="66"/>
      <c r="AB21" s="66"/>
      <c r="AC21" s="66"/>
      <c r="AD21" s="66"/>
      <c r="AE21" s="66"/>
      <c r="AF21" s="66"/>
      <c r="AG21" s="67"/>
      <c r="AH21" s="67"/>
      <c r="AI21" s="67"/>
      <c r="AJ21" s="67"/>
      <c r="AK21" s="67"/>
      <c r="AL21" s="67"/>
      <c r="AM21" s="67"/>
      <c r="AN21" s="67"/>
      <c r="AO21" s="67"/>
      <c r="AP21" s="67"/>
      <c r="AQ21" s="67"/>
      <c r="AR21" s="67"/>
      <c r="AS21" s="67"/>
      <c r="AT21" s="67"/>
      <c r="AU21" s="67"/>
      <c r="AV21" s="66"/>
      <c r="AW21" s="66"/>
      <c r="AX21" s="66"/>
      <c r="AY21" s="66"/>
      <c r="AZ21" s="66"/>
      <c r="BA21" s="66"/>
      <c r="BB21" s="66"/>
      <c r="BC21" s="66"/>
      <c r="BD21" s="66"/>
      <c r="BE21" s="66"/>
      <c r="BF21" s="66"/>
      <c r="BG21" s="66"/>
      <c r="BH21" s="66"/>
      <c r="BI21" s="66"/>
      <c r="BJ21" s="66"/>
      <c r="BK21" s="66"/>
      <c r="BL21" s="66"/>
      <c r="BM21" s="66"/>
      <c r="BN21" s="66"/>
      <c r="BO21" s="66"/>
      <c r="BP21" s="66"/>
      <c r="BQ21" s="66"/>
      <c r="BR21" s="66"/>
    </row>
    <row r="22" spans="1:70" s="38" customFormat="1" ht="10.8" thickBot="1" x14ac:dyDescent="0.25">
      <c r="A22" s="64"/>
      <c r="B22" s="285" t="s">
        <v>139</v>
      </c>
      <c r="C22" s="286">
        <f>C10+C20</f>
        <v>1622711</v>
      </c>
      <c r="D22" s="287">
        <f t="shared" ref="D22:K22" si="18">D10+D20</f>
        <v>1770685</v>
      </c>
      <c r="E22" s="287">
        <f t="shared" si="18"/>
        <v>1807032</v>
      </c>
      <c r="F22" s="287">
        <f t="shared" si="18"/>
        <v>1882267</v>
      </c>
      <c r="G22" s="287">
        <f t="shared" si="18"/>
        <v>1886788</v>
      </c>
      <c r="H22" s="287">
        <f t="shared" si="18"/>
        <v>1896149</v>
      </c>
      <c r="I22" s="287">
        <f t="shared" si="18"/>
        <v>2139944</v>
      </c>
      <c r="J22" s="287">
        <f t="shared" si="18"/>
        <v>2044188</v>
      </c>
      <c r="K22" s="287">
        <f t="shared" si="18"/>
        <v>2075771</v>
      </c>
      <c r="L22" s="288">
        <f>L10+L20</f>
        <v>2132271</v>
      </c>
      <c r="M22" s="288">
        <f t="shared" ref="M22:N22" si="19">M10+M20</f>
        <v>2139551</v>
      </c>
      <c r="N22" s="288">
        <f t="shared" si="19"/>
        <v>2107800</v>
      </c>
      <c r="O22" s="288">
        <f t="shared" ref="O22:P22" si="20">O10+O20</f>
        <v>2070889</v>
      </c>
      <c r="P22" s="288">
        <f t="shared" si="20"/>
        <v>2049498</v>
      </c>
      <c r="Q22" s="288">
        <f t="shared" ref="Q22" si="21">Q10+Q20</f>
        <v>2107635</v>
      </c>
      <c r="R22" s="64"/>
      <c r="S22" s="64"/>
      <c r="T22" s="64"/>
      <c r="U22" s="64"/>
      <c r="V22" s="64"/>
      <c r="W22" s="64"/>
      <c r="X22" s="64"/>
      <c r="Y22" s="64"/>
      <c r="Z22" s="64"/>
      <c r="AA22" s="64"/>
      <c r="AB22" s="64"/>
      <c r="AC22" s="64"/>
      <c r="AD22" s="64"/>
      <c r="AE22" s="64"/>
      <c r="AF22" s="64"/>
      <c r="AG22" s="63">
        <f>100</f>
        <v>100</v>
      </c>
      <c r="AH22" s="63">
        <f t="shared" ref="AH22:AU22" si="22">D22*100/$C22</f>
        <v>109.1189373831816</v>
      </c>
      <c r="AI22" s="63">
        <f t="shared" si="22"/>
        <v>111.3588309933192</v>
      </c>
      <c r="AJ22" s="63">
        <f t="shared" si="22"/>
        <v>115.99520801917285</v>
      </c>
      <c r="AK22" s="63">
        <f t="shared" si="22"/>
        <v>116.27381585507216</v>
      </c>
      <c r="AL22" s="63">
        <f t="shared" si="22"/>
        <v>116.85068998731136</v>
      </c>
      <c r="AM22" s="63">
        <f t="shared" si="22"/>
        <v>131.87462216007657</v>
      </c>
      <c r="AN22" s="63">
        <f t="shared" si="22"/>
        <v>125.97363301290248</v>
      </c>
      <c r="AO22" s="63">
        <f t="shared" si="22"/>
        <v>127.91994384705595</v>
      </c>
      <c r="AP22" s="63">
        <f t="shared" si="22"/>
        <v>131.4017714799493</v>
      </c>
      <c r="AQ22" s="63">
        <f t="shared" si="22"/>
        <v>131.85040342981591</v>
      </c>
      <c r="AR22" s="63">
        <f t="shared" si="22"/>
        <v>129.89373955066552</v>
      </c>
      <c r="AS22" s="63">
        <f t="shared" si="22"/>
        <v>127.61908928946683</v>
      </c>
      <c r="AT22" s="63">
        <f t="shared" si="22"/>
        <v>126.30086318512662</v>
      </c>
      <c r="AU22" s="63">
        <f t="shared" si="22"/>
        <v>129.88357138147211</v>
      </c>
      <c r="AV22" s="64"/>
      <c r="AW22" s="64"/>
      <c r="AX22" s="64"/>
      <c r="AY22" s="64"/>
      <c r="AZ22" s="64"/>
      <c r="BA22" s="64"/>
      <c r="BB22" s="64"/>
      <c r="BC22" s="64"/>
      <c r="BD22" s="64"/>
      <c r="BE22" s="64"/>
      <c r="BF22" s="64"/>
      <c r="BG22" s="64"/>
      <c r="BH22" s="64"/>
      <c r="BI22" s="64"/>
      <c r="BJ22" s="64"/>
      <c r="BK22" s="64"/>
      <c r="BL22" s="64"/>
      <c r="BM22" s="64"/>
      <c r="BN22" s="64"/>
      <c r="BO22" s="64"/>
      <c r="BP22" s="64"/>
      <c r="BQ22" s="64"/>
      <c r="BR22" s="64"/>
    </row>
    <row r="23" spans="1:70" s="38" customFormat="1" ht="10.8" thickBot="1" x14ac:dyDescent="0.25">
      <c r="A23" s="64"/>
      <c r="B23" s="289"/>
      <c r="C23" s="290"/>
      <c r="D23" s="290"/>
      <c r="E23" s="290"/>
      <c r="F23" s="290"/>
      <c r="G23" s="290"/>
      <c r="H23" s="290"/>
      <c r="I23" s="290"/>
      <c r="J23" s="290"/>
      <c r="K23" s="290"/>
      <c r="L23" s="290"/>
      <c r="M23" s="290"/>
      <c r="N23" s="291"/>
      <c r="O23" s="291"/>
      <c r="P23" s="291"/>
      <c r="Q23" s="291"/>
      <c r="R23" s="64"/>
      <c r="S23" s="64"/>
      <c r="T23" s="64"/>
      <c r="U23" s="64"/>
      <c r="V23" s="64"/>
      <c r="W23" s="64"/>
      <c r="X23" s="64"/>
      <c r="Y23" s="64"/>
      <c r="Z23" s="64"/>
      <c r="AA23" s="64"/>
      <c r="AB23" s="64"/>
      <c r="AC23" s="64"/>
      <c r="AD23" s="64"/>
      <c r="AE23" s="64"/>
      <c r="AF23" s="64"/>
      <c r="AG23" s="63"/>
      <c r="AH23" s="63"/>
      <c r="AI23" s="63"/>
      <c r="AJ23" s="63"/>
      <c r="AK23" s="63"/>
      <c r="AL23" s="63"/>
      <c r="AM23" s="63"/>
      <c r="AN23" s="63"/>
      <c r="AO23" s="63"/>
      <c r="AP23" s="63"/>
      <c r="AQ23" s="63"/>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row>
    <row r="24" spans="1:70" s="38" customFormat="1" ht="21" thickBot="1" x14ac:dyDescent="0.25">
      <c r="A24" s="64"/>
      <c r="B24" s="246" t="s">
        <v>140</v>
      </c>
      <c r="C24" s="292">
        <f>(C6+C7+C13)/C22</f>
        <v>0.28581306221502167</v>
      </c>
      <c r="D24" s="292">
        <f t="shared" ref="D24:I24" si="23">(D6+D7+D13)/D22</f>
        <v>0.26450102643892054</v>
      </c>
      <c r="E24" s="292">
        <f t="shared" si="23"/>
        <v>0.26812972874857777</v>
      </c>
      <c r="F24" s="292">
        <f t="shared" si="23"/>
        <v>0.27357489665387535</v>
      </c>
      <c r="G24" s="292">
        <f t="shared" si="23"/>
        <v>0.2775393949929722</v>
      </c>
      <c r="H24" s="292">
        <f t="shared" si="23"/>
        <v>0.28992816492796714</v>
      </c>
      <c r="I24" s="292">
        <f t="shared" si="23"/>
        <v>0.29357964507482437</v>
      </c>
      <c r="J24" s="292">
        <f>(J6+J7+J13)/J22</f>
        <v>0.31827013953706801</v>
      </c>
      <c r="K24" s="292">
        <f>(K6+K7+K13)/K22</f>
        <v>0.31816756279955738</v>
      </c>
      <c r="L24" s="292">
        <f>(L6+L7+L13)/L22</f>
        <v>0.32673426595399929</v>
      </c>
      <c r="M24" s="353">
        <f t="shared" ref="M24:N24" si="24">(M6+M7+M13)/M22</f>
        <v>0.31850841601812718</v>
      </c>
      <c r="N24" s="352">
        <f t="shared" si="24"/>
        <v>0.31575481544738587</v>
      </c>
      <c r="O24" s="352">
        <f t="shared" ref="O24:P24" si="25">(O6+O7+O13)/O22</f>
        <v>0.3172169053966678</v>
      </c>
      <c r="P24" s="352">
        <f t="shared" si="25"/>
        <v>0.32246872160890128</v>
      </c>
      <c r="Q24" s="352">
        <f t="shared" ref="Q24" si="26">(Q6+Q7+Q13)/Q22</f>
        <v>0.32435407459071425</v>
      </c>
      <c r="R24" s="64"/>
      <c r="S24" s="64"/>
      <c r="T24" s="64"/>
      <c r="U24" s="64"/>
      <c r="V24" s="64"/>
      <c r="W24" s="64"/>
      <c r="X24" s="64"/>
      <c r="Y24" s="64"/>
      <c r="Z24" s="64"/>
      <c r="AA24" s="64"/>
      <c r="AB24" s="64"/>
      <c r="AC24" s="64"/>
      <c r="AD24" s="64"/>
      <c r="AE24" s="64"/>
      <c r="AF24" s="64"/>
      <c r="AG24" s="63"/>
      <c r="AH24" s="63"/>
      <c r="AI24" s="63"/>
      <c r="AJ24" s="63"/>
      <c r="AK24" s="63"/>
      <c r="AL24" s="63"/>
      <c r="AM24" s="63"/>
      <c r="AN24" s="63"/>
      <c r="AO24" s="63"/>
      <c r="AP24" s="63"/>
      <c r="AQ24" s="63"/>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row>
    <row r="25" spans="1:70" s="38" customFormat="1" ht="21" thickBot="1" x14ac:dyDescent="0.25">
      <c r="A25" s="64"/>
      <c r="B25" s="265" t="s">
        <v>141</v>
      </c>
      <c r="C25" s="292">
        <f t="shared" ref="C25:K25" si="27">(C8+C9+C17)/C22</f>
        <v>0.71418693778497833</v>
      </c>
      <c r="D25" s="292">
        <f t="shared" si="27"/>
        <v>0.73549897356107952</v>
      </c>
      <c r="E25" s="292">
        <f t="shared" si="27"/>
        <v>0.73187027125142223</v>
      </c>
      <c r="F25" s="292">
        <f t="shared" si="27"/>
        <v>0.72642510334612465</v>
      </c>
      <c r="G25" s="292">
        <f t="shared" si="27"/>
        <v>0.7224606050070278</v>
      </c>
      <c r="H25" s="292">
        <f t="shared" si="27"/>
        <v>0.71007183507203286</v>
      </c>
      <c r="I25" s="292">
        <f t="shared" si="27"/>
        <v>0.70642035492517563</v>
      </c>
      <c r="J25" s="292">
        <f t="shared" si="27"/>
        <v>0.68172986046293194</v>
      </c>
      <c r="K25" s="292">
        <f t="shared" si="27"/>
        <v>0.68183243720044262</v>
      </c>
      <c r="L25" s="292">
        <f>(L8+L9+L17)/L22</f>
        <v>0.67326573404600076</v>
      </c>
      <c r="M25" s="353">
        <f t="shared" ref="M25:N25" si="28">(M8+M9+M17)/M22</f>
        <v>0.68149158398187282</v>
      </c>
      <c r="N25" s="353">
        <f t="shared" si="28"/>
        <v>0.68424518455261407</v>
      </c>
      <c r="O25" s="353">
        <f t="shared" ref="O25:P25" si="29">(O8+O9+O17)/O22</f>
        <v>0.6827830946033322</v>
      </c>
      <c r="P25" s="352">
        <f t="shared" si="29"/>
        <v>0.67753127839109872</v>
      </c>
      <c r="Q25" s="352">
        <f t="shared" ref="Q25" si="30">(Q8+Q9+Q17)/Q22</f>
        <v>0.67564592540928581</v>
      </c>
      <c r="R25" s="64"/>
      <c r="S25" s="64"/>
      <c r="T25" s="64"/>
      <c r="U25" s="64"/>
      <c r="V25" s="64"/>
      <c r="W25" s="64"/>
      <c r="X25" s="64"/>
      <c r="Y25" s="64"/>
      <c r="Z25" s="64"/>
      <c r="AA25" s="64"/>
      <c r="AB25" s="64"/>
      <c r="AC25" s="64"/>
      <c r="AD25" s="64"/>
      <c r="AE25" s="64"/>
      <c r="AF25" s="64"/>
      <c r="AG25" s="65"/>
      <c r="AH25" s="65"/>
      <c r="AI25" s="65"/>
      <c r="AJ25" s="65"/>
      <c r="AK25" s="65"/>
      <c r="AL25" s="65"/>
      <c r="AM25" s="65"/>
      <c r="AN25" s="65"/>
      <c r="AO25" s="65"/>
      <c r="AP25" s="65"/>
      <c r="AQ25" s="65"/>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row>
    <row r="26" spans="1:70" ht="10.8" thickBot="1" x14ac:dyDescent="0.25"/>
    <row r="27" spans="1:70" ht="12" customHeight="1" thickBot="1" x14ac:dyDescent="0.25">
      <c r="B27" s="898" t="s">
        <v>81</v>
      </c>
      <c r="C27" s="899"/>
      <c r="D27" s="899"/>
      <c r="E27" s="899"/>
      <c r="F27" s="899"/>
      <c r="G27" s="899"/>
      <c r="H27" s="899"/>
      <c r="I27" s="899"/>
      <c r="J27" s="899"/>
      <c r="K27" s="899"/>
      <c r="L27" s="899"/>
      <c r="M27" s="899"/>
      <c r="N27" s="899"/>
      <c r="O27" s="899"/>
      <c r="P27" s="899"/>
      <c r="Q27" s="900"/>
    </row>
    <row r="28" spans="1:70" ht="10.8" thickBot="1" x14ac:dyDescent="0.25">
      <c r="B28" s="145" t="s">
        <v>125</v>
      </c>
      <c r="C28" s="146">
        <v>2008</v>
      </c>
      <c r="D28" s="147">
        <v>2009</v>
      </c>
      <c r="E28" s="147">
        <v>2010</v>
      </c>
      <c r="F28" s="147">
        <v>2011</v>
      </c>
      <c r="G28" s="147">
        <v>2012</v>
      </c>
      <c r="H28" s="147">
        <v>2013</v>
      </c>
      <c r="I28" s="147">
        <v>2014</v>
      </c>
      <c r="J28" s="147">
        <v>2015</v>
      </c>
      <c r="K28" s="147">
        <v>2016</v>
      </c>
      <c r="L28" s="148">
        <v>2017</v>
      </c>
      <c r="M28" s="148">
        <v>2018</v>
      </c>
      <c r="N28" s="148">
        <v>2019</v>
      </c>
      <c r="O28" s="148">
        <v>2020</v>
      </c>
      <c r="P28" s="148">
        <v>2021</v>
      </c>
      <c r="Q28" s="148">
        <v>2022</v>
      </c>
      <c r="AG28" s="65">
        <v>2008</v>
      </c>
      <c r="AH28" s="65">
        <v>2009</v>
      </c>
      <c r="AI28" s="65">
        <v>2010</v>
      </c>
      <c r="AJ28" s="65">
        <v>2011</v>
      </c>
      <c r="AK28" s="65">
        <v>2012</v>
      </c>
      <c r="AL28" s="65">
        <v>2013</v>
      </c>
      <c r="AM28" s="65">
        <v>2014</v>
      </c>
      <c r="AN28" s="65">
        <v>2015</v>
      </c>
      <c r="AO28" s="65">
        <v>2016</v>
      </c>
      <c r="AP28" s="65">
        <v>2017</v>
      </c>
      <c r="AQ28" s="65">
        <v>2018</v>
      </c>
      <c r="AR28" s="65">
        <v>2019</v>
      </c>
      <c r="AS28" s="65">
        <v>2020</v>
      </c>
      <c r="AT28" s="65">
        <v>2021</v>
      </c>
      <c r="AU28" s="65">
        <v>2022</v>
      </c>
    </row>
    <row r="29" spans="1:70" x14ac:dyDescent="0.2">
      <c r="B29" s="149" t="s">
        <v>239</v>
      </c>
      <c r="C29" s="150">
        <f>'EMP 2DGT--'!D$113+'EMP 2DGT--'!D$143</f>
        <v>160426</v>
      </c>
      <c r="D29" s="151">
        <f>'EMP 2DGT--'!E$113+'EMP 2DGT--'!E$143</f>
        <v>156247</v>
      </c>
      <c r="E29" s="151">
        <f>'EMP 2DGT--'!F$113+'EMP 2DGT--'!F$143</f>
        <v>162348</v>
      </c>
      <c r="F29" s="151">
        <f>'EMP 2DGT--'!G$113+'EMP 2DGT--'!G$143</f>
        <v>164027</v>
      </c>
      <c r="G29" s="151">
        <f>'EMP 2DGT--'!H$113+'EMP 2DGT--'!H$143</f>
        <v>164202</v>
      </c>
      <c r="H29" s="151">
        <f>'EMP 2DGT--'!I$113+'EMP 2DGT--'!I$143</f>
        <v>167244</v>
      </c>
      <c r="I29" s="151">
        <f>'EMP 2DGT--'!J$113+'EMP 2DGT--'!J$143</f>
        <v>165079</v>
      </c>
      <c r="J29" s="151">
        <f>'EMP 2DGT--'!K$113+'EMP 2DGT--'!K$143</f>
        <v>161148</v>
      </c>
      <c r="K29" s="151">
        <f>'EMP 2DGT--'!L$113+'EMP 2DGT--'!L$143</f>
        <v>164507</v>
      </c>
      <c r="L29" s="152">
        <f>'EMP 2DGT--'!M$113+'EMP 2DGT--'!M$143</f>
        <v>163725</v>
      </c>
      <c r="M29" s="152">
        <f>'EMP 2DGT--'!N$113+'EMP 2DGT--'!N$143</f>
        <v>156230</v>
      </c>
      <c r="N29" s="152">
        <f>'EMP 2DGT--'!O$113+'EMP 2DGT--'!O$143</f>
        <v>158227</v>
      </c>
      <c r="O29" s="152">
        <f>'EMP 2DGT--'!P$113+'EMP 2DGT--'!P$143</f>
        <v>155677</v>
      </c>
      <c r="P29" s="152">
        <f>'EMP 2DGT--'!Q$113+'EMP 2DGT--'!Q$143</f>
        <v>154387</v>
      </c>
      <c r="Q29" s="152">
        <f>'EMP 2DGT--'!R$113+'EMP 2DGT--'!R$143</f>
        <v>156807</v>
      </c>
      <c r="AG29" s="63">
        <f>100</f>
        <v>100</v>
      </c>
      <c r="AH29" s="63">
        <f t="shared" ref="AH29:AU33" si="31">D29*100/$C29</f>
        <v>97.395060651016664</v>
      </c>
      <c r="AI29" s="63">
        <f t="shared" si="31"/>
        <v>101.1980601648112</v>
      </c>
      <c r="AJ29" s="63">
        <f t="shared" si="31"/>
        <v>102.24464862304116</v>
      </c>
      <c r="AK29" s="63">
        <f t="shared" si="31"/>
        <v>102.35373318539389</v>
      </c>
      <c r="AL29" s="63">
        <f t="shared" si="31"/>
        <v>104.24993454926259</v>
      </c>
      <c r="AM29" s="63">
        <f t="shared" si="31"/>
        <v>102.90040267787018</v>
      </c>
      <c r="AN29" s="63">
        <f t="shared" si="31"/>
        <v>100.45005173724957</v>
      </c>
      <c r="AO29" s="63">
        <f t="shared" si="31"/>
        <v>102.5438519940658</v>
      </c>
      <c r="AP29" s="63">
        <f t="shared" si="31"/>
        <v>102.05639983543814</v>
      </c>
      <c r="AQ29" s="63">
        <f t="shared" si="31"/>
        <v>97.384463864959542</v>
      </c>
      <c r="AR29" s="63">
        <f t="shared" si="31"/>
        <v>98.629274556493343</v>
      </c>
      <c r="AS29" s="63">
        <f t="shared" si="31"/>
        <v>97.039756647924904</v>
      </c>
      <c r="AT29" s="63">
        <f t="shared" si="31"/>
        <v>96.23564758829616</v>
      </c>
      <c r="AU29" s="63">
        <f t="shared" si="31"/>
        <v>97.744131250545422</v>
      </c>
    </row>
    <row r="30" spans="1:70" x14ac:dyDescent="0.2">
      <c r="B30" s="153" t="s">
        <v>127</v>
      </c>
      <c r="C30" s="154">
        <f>'EMP 2DGT--'!D$107+'EMP 2DGT--'!D$149+'EMP 2DGT--'!D$155+'EMP 2DGT--'!D$161+'EMP 2DGT--'!D$167</f>
        <v>782826</v>
      </c>
      <c r="D30" s="155">
        <f>'EMP 2DGT--'!E$107+'EMP 2DGT--'!E$149+'EMP 2DGT--'!E$155+'EMP 2DGT--'!E$161+'EMP 2DGT--'!E$167</f>
        <v>736328</v>
      </c>
      <c r="E30" s="155">
        <f>'EMP 2DGT--'!F$107+'EMP 2DGT--'!F$149+'EMP 2DGT--'!F$155+'EMP 2DGT--'!F$161+'EMP 2DGT--'!F$167</f>
        <v>757169</v>
      </c>
      <c r="F30" s="155">
        <f>'EMP 2DGT--'!G$107+'EMP 2DGT--'!G$149+'EMP 2DGT--'!G$155+'EMP 2DGT--'!G$161+'EMP 2DGT--'!G$167</f>
        <v>760142</v>
      </c>
      <c r="G30" s="155">
        <f>'EMP 2DGT--'!H$107+'EMP 2DGT--'!H$149+'EMP 2DGT--'!H$155+'EMP 2DGT--'!H$161+'EMP 2DGT--'!H$167</f>
        <v>763922</v>
      </c>
      <c r="H30" s="155">
        <f>'EMP 2DGT--'!I$107+'EMP 2DGT--'!I$149+'EMP 2DGT--'!I$155+'EMP 2DGT--'!I$161+'EMP 2DGT--'!I$167</f>
        <v>770730</v>
      </c>
      <c r="I30" s="155">
        <f>'EMP 2DGT--'!J$107+'EMP 2DGT--'!J$149+'EMP 2DGT--'!J$155+'EMP 2DGT--'!J$161+'EMP 2DGT--'!J$167</f>
        <v>770693</v>
      </c>
      <c r="J30" s="155">
        <f>'EMP 2DGT--'!K$107+'EMP 2DGT--'!K$149+'EMP 2DGT--'!K$155+'EMP 2DGT--'!K$161+'EMP 2DGT--'!K$167</f>
        <v>767237</v>
      </c>
      <c r="K30" s="155">
        <f>'EMP 2DGT--'!L$107+'EMP 2DGT--'!L$149+'EMP 2DGT--'!L$155+'EMP 2DGT--'!L$161+'EMP 2DGT--'!L$167</f>
        <v>770268</v>
      </c>
      <c r="L30" s="156">
        <f>'EMP 2DGT--'!M$107+'EMP 2DGT--'!M$149+'EMP 2DGT--'!M$155+'EMP 2DGT--'!M$161+'EMP 2DGT--'!M$167</f>
        <v>773431</v>
      </c>
      <c r="M30" s="156">
        <f>'EMP 2DGT--'!N$107+'EMP 2DGT--'!N$149+'EMP 2DGT--'!N$155+'EMP 2DGT--'!N$161+'EMP 2DGT--'!N$167</f>
        <v>707655</v>
      </c>
      <c r="N30" s="156">
        <f>'EMP 2DGT--'!O$107+'EMP 2DGT--'!O$149+'EMP 2DGT--'!O$155+'EMP 2DGT--'!O$161+'EMP 2DGT--'!O$167</f>
        <v>695877</v>
      </c>
      <c r="O30" s="156">
        <f>'EMP 2DGT--'!P$107+'EMP 2DGT--'!P$149+'EMP 2DGT--'!P$155+'EMP 2DGT--'!P$161+'EMP 2DGT--'!P$167</f>
        <v>684098</v>
      </c>
      <c r="P30" s="156">
        <f>'EMP 2DGT--'!Q$107+'EMP 2DGT--'!Q$149+'EMP 2DGT--'!Q$155+'EMP 2DGT--'!Q$161+'EMP 2DGT--'!Q$167</f>
        <v>677927</v>
      </c>
      <c r="Q30" s="156">
        <f>'EMP 2DGT--'!R$107+'EMP 2DGT--'!R$149+'EMP 2DGT--'!R$155+'EMP 2DGT--'!R$161+'EMP 2DGT--'!R$167</f>
        <v>688633</v>
      </c>
      <c r="AG30" s="63">
        <f>100</f>
        <v>100</v>
      </c>
      <c r="AH30" s="63">
        <f t="shared" si="31"/>
        <v>94.060238162759035</v>
      </c>
      <c r="AI30" s="63">
        <f t="shared" si="31"/>
        <v>96.722515603722925</v>
      </c>
      <c r="AJ30" s="63">
        <f t="shared" si="31"/>
        <v>97.10229348539778</v>
      </c>
      <c r="AK30" s="63">
        <f t="shared" si="31"/>
        <v>97.585159409626144</v>
      </c>
      <c r="AL30" s="63">
        <f t="shared" si="31"/>
        <v>98.454829042469214</v>
      </c>
      <c r="AM30" s="63">
        <f t="shared" si="31"/>
        <v>98.450102577073324</v>
      </c>
      <c r="AN30" s="63">
        <f t="shared" si="31"/>
        <v>98.008625160635958</v>
      </c>
      <c r="AO30" s="63">
        <f t="shared" si="31"/>
        <v>98.395812096174623</v>
      </c>
      <c r="AP30" s="63">
        <f t="shared" si="31"/>
        <v>98.799861016368894</v>
      </c>
      <c r="AQ30" s="63">
        <f t="shared" si="31"/>
        <v>90.397482965563228</v>
      </c>
      <c r="AR30" s="63">
        <f t="shared" si="31"/>
        <v>88.892934061975453</v>
      </c>
      <c r="AS30" s="63">
        <f t="shared" si="31"/>
        <v>87.388257416079696</v>
      </c>
      <c r="AT30" s="63">
        <f t="shared" si="31"/>
        <v>86.599959633430672</v>
      </c>
      <c r="AU30" s="63">
        <f t="shared" si="31"/>
        <v>87.967568782845746</v>
      </c>
    </row>
    <row r="31" spans="1:70" x14ac:dyDescent="0.2">
      <c r="B31" s="153" t="s">
        <v>128</v>
      </c>
      <c r="C31" s="154">
        <f>'EMP 2DGT--'!D$101+'EMP 2DGT--'!D$119+'EMP 2DGT--'!D$125+'EMP 2DGT--'!D$131+'EMP 2DGT--'!D$137+'EMP 2DGT--'!D$185</f>
        <v>1160447</v>
      </c>
      <c r="D31" s="155">
        <f>'EMP 2DGT--'!E$101+'EMP 2DGT--'!E$119+'EMP 2DGT--'!E$125+'EMP 2DGT--'!E$131+'EMP 2DGT--'!E$137+'EMP 2DGT--'!E$185</f>
        <v>1104224</v>
      </c>
      <c r="E31" s="155">
        <f>'EMP 2DGT--'!F$101+'EMP 2DGT--'!F$119+'EMP 2DGT--'!F$125+'EMP 2DGT--'!F$131+'EMP 2DGT--'!F$137+'EMP 2DGT--'!F$185</f>
        <v>1172727</v>
      </c>
      <c r="F31" s="155">
        <f>'EMP 2DGT--'!G$101+'EMP 2DGT--'!G$119+'EMP 2DGT--'!G$125+'EMP 2DGT--'!G$131+'EMP 2DGT--'!G$137+'EMP 2DGT--'!G$185</f>
        <v>1213883</v>
      </c>
      <c r="G31" s="155">
        <f>'EMP 2DGT--'!H$101+'EMP 2DGT--'!H$119+'EMP 2DGT--'!H$125+'EMP 2DGT--'!H$131+'EMP 2DGT--'!H$137+'EMP 2DGT--'!H$185</f>
        <v>1204735</v>
      </c>
      <c r="H31" s="155">
        <f>'EMP 2DGT--'!I$101+'EMP 2DGT--'!I$119+'EMP 2DGT--'!I$125+'EMP 2DGT--'!I$131+'EMP 2DGT--'!I$137+'EMP 2DGT--'!I$185</f>
        <v>1227908</v>
      </c>
      <c r="I31" s="155">
        <f>'EMP 2DGT--'!J$101+'EMP 2DGT--'!J$119+'EMP 2DGT--'!J$125+'EMP 2DGT--'!J$131+'EMP 2DGT--'!J$137+'EMP 2DGT--'!J$185</f>
        <v>1237571</v>
      </c>
      <c r="J31" s="155">
        <f>'EMP 2DGT--'!K$101+'EMP 2DGT--'!K$119+'EMP 2DGT--'!K$125+'EMP 2DGT--'!K$131+'EMP 2DGT--'!K$137+'EMP 2DGT--'!K$185</f>
        <v>1215287</v>
      </c>
      <c r="K31" s="155">
        <f>'EMP 2DGT--'!L$101+'EMP 2DGT--'!L$119+'EMP 2DGT--'!L$125+'EMP 2DGT--'!L$131+'EMP 2DGT--'!L$137+'EMP 2DGT--'!L$185</f>
        <v>1246164</v>
      </c>
      <c r="L31" s="156">
        <f>'EMP 2DGT--'!M$101+'EMP 2DGT--'!M$119+'EMP 2DGT--'!M$125+'EMP 2DGT--'!M$131+'EMP 2DGT--'!M$137+'EMP 2DGT--'!M$185</f>
        <v>1233572</v>
      </c>
      <c r="M31" s="156">
        <f>'EMP 2DGT--'!N$101+'EMP 2DGT--'!N$119+'EMP 2DGT--'!N$125+'EMP 2DGT--'!N$131+'EMP 2DGT--'!N$137+'EMP 2DGT--'!N$185</f>
        <v>1197763</v>
      </c>
      <c r="N31" s="156">
        <f>'EMP 2DGT--'!O$101+'EMP 2DGT--'!O$119+'EMP 2DGT--'!O$125+'EMP 2DGT--'!O$131+'EMP 2DGT--'!O$137+'EMP 2DGT--'!O$185</f>
        <v>1188569</v>
      </c>
      <c r="O31" s="156">
        <f>'EMP 2DGT--'!P$101+'EMP 2DGT--'!P$119+'EMP 2DGT--'!P$125+'EMP 2DGT--'!P$131+'EMP 2DGT--'!P$137+'EMP 2DGT--'!P$185</f>
        <v>1170807</v>
      </c>
      <c r="P31" s="156">
        <f>'EMP 2DGT--'!Q$101+'EMP 2DGT--'!Q$119+'EMP 2DGT--'!Q$125+'EMP 2DGT--'!Q$131+'EMP 2DGT--'!Q$137+'EMP 2DGT--'!Q$185</f>
        <v>1162402</v>
      </c>
      <c r="Q31" s="156">
        <f>'EMP 2DGT--'!R$101+'EMP 2DGT--'!R$119+'EMP 2DGT--'!R$125+'EMP 2DGT--'!R$131+'EMP 2DGT--'!R$137+'EMP 2DGT--'!R$185</f>
        <v>1180215</v>
      </c>
      <c r="AG31" s="63">
        <f>100</f>
        <v>100</v>
      </c>
      <c r="AH31" s="63">
        <f t="shared" si="31"/>
        <v>95.155056629040359</v>
      </c>
      <c r="AI31" s="63">
        <f t="shared" si="31"/>
        <v>101.05821291278275</v>
      </c>
      <c r="AJ31" s="63">
        <f t="shared" si="31"/>
        <v>104.60477729702434</v>
      </c>
      <c r="AK31" s="63">
        <f t="shared" si="31"/>
        <v>103.81646038121517</v>
      </c>
      <c r="AL31" s="63">
        <f t="shared" si="31"/>
        <v>105.8133632987978</v>
      </c>
      <c r="AM31" s="63">
        <f t="shared" si="31"/>
        <v>106.64605966493946</v>
      </c>
      <c r="AN31" s="63">
        <f t="shared" si="31"/>
        <v>104.72576515773663</v>
      </c>
      <c r="AO31" s="63">
        <f t="shared" si="31"/>
        <v>107.38655018281749</v>
      </c>
      <c r="AP31" s="63">
        <f t="shared" si="31"/>
        <v>106.30145107876534</v>
      </c>
      <c r="AQ31" s="63">
        <f t="shared" si="31"/>
        <v>103.21565741477207</v>
      </c>
      <c r="AR31" s="63">
        <f t="shared" si="31"/>
        <v>102.42337650922447</v>
      </c>
      <c r="AS31" s="63">
        <f t="shared" si="31"/>
        <v>100.89275942804798</v>
      </c>
      <c r="AT31" s="63">
        <f t="shared" si="31"/>
        <v>100.16846956388358</v>
      </c>
      <c r="AU31" s="63">
        <f t="shared" si="31"/>
        <v>101.70348150324831</v>
      </c>
    </row>
    <row r="32" spans="1:70" x14ac:dyDescent="0.2">
      <c r="B32" s="153" t="s">
        <v>129</v>
      </c>
      <c r="C32" s="154">
        <f>'EMP 2DGT--'!D$47+'EMP 2DGT--'!D$53+'EMP 2DGT--'!D$59+'EMP 2DGT--'!D$65+'EMP 2DGT--'!D$71+'EMP 2DGT--'!D$77+'EMP 2DGT--'!D$83+'EMP 2DGT--'!D$89+'EMP 2DGT--'!D$95+'EMP 2DGT--'!D$173+'EMP 2DGT--'!D$179</f>
        <v>1231784</v>
      </c>
      <c r="D32" s="155">
        <f>'EMP 2DGT--'!E$47+'EMP 2DGT--'!E$53+'EMP 2DGT--'!E$59+'EMP 2DGT--'!E$65+'EMP 2DGT--'!E$71+'EMP 2DGT--'!E$77+'EMP 2DGT--'!E$83+'EMP 2DGT--'!E$89+'EMP 2DGT--'!E$95+'EMP 2DGT--'!E$173+'EMP 2DGT--'!E$179</f>
        <v>1115597</v>
      </c>
      <c r="E32" s="155">
        <f>'EMP 2DGT--'!F$47+'EMP 2DGT--'!F$53+'EMP 2DGT--'!F$59+'EMP 2DGT--'!F$65+'EMP 2DGT--'!F$71+'EMP 2DGT--'!F$77+'EMP 2DGT--'!F$83+'EMP 2DGT--'!F$89+'EMP 2DGT--'!F$95+'EMP 2DGT--'!F$173+'EMP 2DGT--'!F$179</f>
        <v>1254864</v>
      </c>
      <c r="F32" s="155">
        <f>'EMP 2DGT--'!G$47+'EMP 2DGT--'!G$53+'EMP 2DGT--'!G$59+'EMP 2DGT--'!G$65+'EMP 2DGT--'!G$71+'EMP 2DGT--'!G$77+'EMP 2DGT--'!G$83+'EMP 2DGT--'!G$89+'EMP 2DGT--'!G$95+'EMP 2DGT--'!G$173+'EMP 2DGT--'!G$179</f>
        <v>1264718</v>
      </c>
      <c r="G32" s="155">
        <f>'EMP 2DGT--'!H$47+'EMP 2DGT--'!H$53+'EMP 2DGT--'!H$59+'EMP 2DGT--'!H$65+'EMP 2DGT--'!H$71+'EMP 2DGT--'!H$77+'EMP 2DGT--'!H$83+'EMP 2DGT--'!H$89+'EMP 2DGT--'!H$95+'EMP 2DGT--'!H$173+'EMP 2DGT--'!H$179</f>
        <v>1227829</v>
      </c>
      <c r="H32" s="155">
        <f>'EMP 2DGT--'!I$47+'EMP 2DGT--'!I$53+'EMP 2DGT--'!I$59+'EMP 2DGT--'!I$65+'EMP 2DGT--'!I$71+'EMP 2DGT--'!I$77+'EMP 2DGT--'!I$83+'EMP 2DGT--'!I$89+'EMP 2DGT--'!I$95+'EMP 2DGT--'!I$173+'EMP 2DGT--'!I$179</f>
        <v>1212787</v>
      </c>
      <c r="I32" s="155">
        <f>'EMP 2DGT--'!J$47+'EMP 2DGT--'!J$53+'EMP 2DGT--'!J$59+'EMP 2DGT--'!J$65+'EMP 2DGT--'!J$71+'EMP 2DGT--'!J$77+'EMP 2DGT--'!J$83+'EMP 2DGT--'!J$89+'EMP 2DGT--'!J$95+'EMP 2DGT--'!J$173+'EMP 2DGT--'!J$179</f>
        <v>1185244</v>
      </c>
      <c r="J32" s="155">
        <f>'EMP 2DGT--'!K$47+'EMP 2DGT--'!K$53+'EMP 2DGT--'!K$59+'EMP 2DGT--'!K$65+'EMP 2DGT--'!K$71+'EMP 2DGT--'!K$77+'EMP 2DGT--'!K$83+'EMP 2DGT--'!K$89+'EMP 2DGT--'!K$95+'EMP 2DGT--'!K$173+'EMP 2DGT--'!K$179</f>
        <v>1170148</v>
      </c>
      <c r="K32" s="155">
        <f>'EMP 2DGT--'!L$47+'EMP 2DGT--'!L$53+'EMP 2DGT--'!L$59+'EMP 2DGT--'!L$65+'EMP 2DGT--'!L$71+'EMP 2DGT--'!L$77+'EMP 2DGT--'!L$83+'EMP 2DGT--'!L$89+'EMP 2DGT--'!L$95+'EMP 2DGT--'!L$173+'EMP 2DGT--'!L$179</f>
        <v>1180832</v>
      </c>
      <c r="L32" s="156">
        <f>'EMP 2DGT--'!M$47+'EMP 2DGT--'!M$53+'EMP 2DGT--'!M$59+'EMP 2DGT--'!M$65+'EMP 2DGT--'!M$71+'EMP 2DGT--'!M$77+'EMP 2DGT--'!M$83+'EMP 2DGT--'!M$89+'EMP 2DGT--'!M$95+'EMP 2DGT--'!M$173+'EMP 2DGT--'!M$179</f>
        <v>1153734</v>
      </c>
      <c r="M32" s="156">
        <f>'EMP 2DGT--'!N$47+'EMP 2DGT--'!N$53+'EMP 2DGT--'!N$59+'EMP 2DGT--'!N$65+'EMP 2DGT--'!N$71+'EMP 2DGT--'!N$77+'EMP 2DGT--'!N$83+'EMP 2DGT--'!N$89+'EMP 2DGT--'!N$95+'EMP 2DGT--'!N$173+'EMP 2DGT--'!N$179</f>
        <v>1149305</v>
      </c>
      <c r="N32" s="156">
        <f>'EMP 2DGT--'!O$47+'EMP 2DGT--'!O$53+'EMP 2DGT--'!O$59+'EMP 2DGT--'!O$65+'EMP 2DGT--'!O$71+'EMP 2DGT--'!O$77+'EMP 2DGT--'!O$83+'EMP 2DGT--'!O$89+'EMP 2DGT--'!O$95+'EMP 2DGT--'!O$173+'EMP 2DGT--'!O$179</f>
        <v>1161377</v>
      </c>
      <c r="O32" s="156">
        <f>'EMP 2DGT--'!P$47+'EMP 2DGT--'!P$53+'EMP 2DGT--'!P$59+'EMP 2DGT--'!P$65+'EMP 2DGT--'!P$71+'EMP 2DGT--'!P$77+'EMP 2DGT--'!P$83+'EMP 2DGT--'!P$89+'EMP 2DGT--'!P$95+'EMP 2DGT--'!P$173+'EMP 2DGT--'!P$179</f>
        <v>1144993</v>
      </c>
      <c r="P32" s="156">
        <f>'EMP 2DGT--'!Q$47+'EMP 2DGT--'!Q$53+'EMP 2DGT--'!Q$59+'EMP 2DGT--'!Q$65+'EMP 2DGT--'!Q$71+'EMP 2DGT--'!Q$77+'EMP 2DGT--'!Q$83+'EMP 2DGT--'!Q$89+'EMP 2DGT--'!Q$95+'EMP 2DGT--'!Q$173+'EMP 2DGT--'!Q$179</f>
        <v>1137468</v>
      </c>
      <c r="Q32" s="156">
        <f>'EMP 2DGT--'!R$47+'EMP 2DGT--'!R$53+'EMP 2DGT--'!R$59+'EMP 2DGT--'!R$65+'EMP 2DGT--'!R$71+'EMP 2DGT--'!R$77+'EMP 2DGT--'!R$83+'EMP 2DGT--'!R$89+'EMP 2DGT--'!R$95+'EMP 2DGT--'!R$173+'EMP 2DGT--'!R$179</f>
        <v>1154813</v>
      </c>
      <c r="AG32" s="63">
        <f>100</f>
        <v>100</v>
      </c>
      <c r="AH32" s="63">
        <f t="shared" si="31"/>
        <v>90.56758327758763</v>
      </c>
      <c r="AI32" s="63">
        <f t="shared" si="31"/>
        <v>101.87370513012021</v>
      </c>
      <c r="AJ32" s="63">
        <f t="shared" si="31"/>
        <v>102.67368304832665</v>
      </c>
      <c r="AK32" s="63">
        <f t="shared" si="31"/>
        <v>99.678920979652275</v>
      </c>
      <c r="AL32" s="63">
        <f t="shared" si="31"/>
        <v>98.457765322491611</v>
      </c>
      <c r="AM32" s="63">
        <f t="shared" si="31"/>
        <v>96.22174017522552</v>
      </c>
      <c r="AN32" s="63">
        <f t="shared" si="31"/>
        <v>94.996200632578436</v>
      </c>
      <c r="AO32" s="63">
        <f t="shared" si="31"/>
        <v>95.863560494372393</v>
      </c>
      <c r="AP32" s="63">
        <f t="shared" si="31"/>
        <v>93.66366181083697</v>
      </c>
      <c r="AQ32" s="63">
        <f t="shared" si="31"/>
        <v>93.304102017886251</v>
      </c>
      <c r="AR32" s="63">
        <f t="shared" si="31"/>
        <v>94.284143973294022</v>
      </c>
      <c r="AS32" s="63">
        <f t="shared" si="31"/>
        <v>92.954040643489449</v>
      </c>
      <c r="AT32" s="63">
        <f t="shared" si="31"/>
        <v>92.343138082650853</v>
      </c>
      <c r="AU32" s="63">
        <f t="shared" si="31"/>
        <v>93.75125833750073</v>
      </c>
    </row>
    <row r="33" spans="1:70" ht="10.8" thickBot="1" x14ac:dyDescent="0.25">
      <c r="B33" s="157" t="s">
        <v>130</v>
      </c>
      <c r="C33" s="158">
        <f>SUM(C29:C32)</f>
        <v>3335483</v>
      </c>
      <c r="D33" s="159">
        <f t="shared" ref="D33:K33" si="32">SUM(D29:D32)</f>
        <v>3112396</v>
      </c>
      <c r="E33" s="159">
        <f t="shared" si="32"/>
        <v>3347108</v>
      </c>
      <c r="F33" s="159">
        <f t="shared" si="32"/>
        <v>3402770</v>
      </c>
      <c r="G33" s="159">
        <f t="shared" si="32"/>
        <v>3360688</v>
      </c>
      <c r="H33" s="159">
        <f t="shared" si="32"/>
        <v>3378669</v>
      </c>
      <c r="I33" s="159">
        <f t="shared" si="32"/>
        <v>3358587</v>
      </c>
      <c r="J33" s="159">
        <f t="shared" si="32"/>
        <v>3313820</v>
      </c>
      <c r="K33" s="159">
        <f t="shared" si="32"/>
        <v>3361771</v>
      </c>
      <c r="L33" s="160">
        <f>SUM(L29:L32)</f>
        <v>3324462</v>
      </c>
      <c r="M33" s="160">
        <f t="shared" ref="M33:N33" si="33">SUM(M29:M32)</f>
        <v>3210953</v>
      </c>
      <c r="N33" s="160">
        <f t="shared" si="33"/>
        <v>3204050</v>
      </c>
      <c r="O33" s="160">
        <f t="shared" ref="O33:P33" si="34">SUM(O29:O32)</f>
        <v>3155575</v>
      </c>
      <c r="P33" s="160">
        <f t="shared" si="34"/>
        <v>3132184</v>
      </c>
      <c r="Q33" s="160">
        <f t="shared" ref="Q33" si="35">SUM(Q29:Q32)</f>
        <v>3180468</v>
      </c>
      <c r="AG33" s="63">
        <f>100</f>
        <v>100</v>
      </c>
      <c r="AH33" s="63">
        <f t="shared" si="31"/>
        <v>93.311703282553083</v>
      </c>
      <c r="AI33" s="63">
        <f t="shared" si="31"/>
        <v>100.34852523607526</v>
      </c>
      <c r="AJ33" s="63">
        <f t="shared" si="31"/>
        <v>102.01730903740177</v>
      </c>
      <c r="AK33" s="63">
        <f t="shared" si="31"/>
        <v>100.7556626731421</v>
      </c>
      <c r="AL33" s="63">
        <f t="shared" si="31"/>
        <v>101.29474501893729</v>
      </c>
      <c r="AM33" s="63">
        <f t="shared" si="31"/>
        <v>100.69267329499206</v>
      </c>
      <c r="AN33" s="63">
        <f t="shared" si="31"/>
        <v>99.350528843948538</v>
      </c>
      <c r="AO33" s="63">
        <f t="shared" si="31"/>
        <v>100.78813173384485</v>
      </c>
      <c r="AP33" s="63">
        <f t="shared" si="31"/>
        <v>99.669583085867927</v>
      </c>
      <c r="AQ33" s="63">
        <f t="shared" si="31"/>
        <v>96.266507729165468</v>
      </c>
      <c r="AR33" s="63">
        <f t="shared" si="31"/>
        <v>96.059551195434068</v>
      </c>
      <c r="AS33" s="63">
        <f t="shared" si="31"/>
        <v>94.606238436832086</v>
      </c>
      <c r="AT33" s="63">
        <f t="shared" si="31"/>
        <v>93.904960690850473</v>
      </c>
      <c r="AU33" s="63">
        <f t="shared" si="31"/>
        <v>95.352547142347902</v>
      </c>
    </row>
    <row r="34" spans="1:70" ht="10.8" thickBot="1" x14ac:dyDescent="0.25">
      <c r="B34" s="161"/>
      <c r="C34" s="162"/>
      <c r="D34" s="162"/>
      <c r="E34" s="162"/>
      <c r="F34" s="162"/>
      <c r="G34" s="162"/>
      <c r="H34" s="162"/>
      <c r="I34" s="162"/>
      <c r="J34" s="162"/>
      <c r="K34" s="162"/>
      <c r="L34" s="162"/>
      <c r="M34" s="162"/>
      <c r="N34" s="163"/>
      <c r="O34" s="163"/>
      <c r="P34" s="163"/>
      <c r="Q34" s="163"/>
      <c r="AR34" s="63"/>
      <c r="AS34" s="63"/>
      <c r="AT34" s="63"/>
      <c r="AU34" s="63"/>
    </row>
    <row r="35" spans="1:70" ht="10.8" thickBot="1" x14ac:dyDescent="0.25">
      <c r="B35" s="164" t="s">
        <v>131</v>
      </c>
      <c r="C35" s="165">
        <v>2008</v>
      </c>
      <c r="D35" s="166">
        <v>2009</v>
      </c>
      <c r="E35" s="166">
        <v>2010</v>
      </c>
      <c r="F35" s="166">
        <v>2011</v>
      </c>
      <c r="G35" s="166">
        <v>2012</v>
      </c>
      <c r="H35" s="166">
        <v>2013</v>
      </c>
      <c r="I35" s="166">
        <v>2014</v>
      </c>
      <c r="J35" s="166">
        <v>2015</v>
      </c>
      <c r="K35" s="166">
        <v>2016</v>
      </c>
      <c r="L35" s="167">
        <v>2017</v>
      </c>
      <c r="M35" s="167">
        <v>2018</v>
      </c>
      <c r="N35" s="167">
        <v>2019</v>
      </c>
      <c r="O35" s="167">
        <v>2020</v>
      </c>
      <c r="P35" s="167">
        <v>2021</v>
      </c>
      <c r="Q35" s="167">
        <v>2022</v>
      </c>
      <c r="AR35" s="63"/>
      <c r="AS35" s="63"/>
      <c r="AT35" s="63"/>
      <c r="AU35" s="63"/>
    </row>
    <row r="36" spans="1:70" x14ac:dyDescent="0.2">
      <c r="B36" s="149" t="s">
        <v>132</v>
      </c>
      <c r="C36" s="168">
        <f>SUM(C37:C39)</f>
        <v>2418753</v>
      </c>
      <c r="D36" s="169">
        <f t="shared" ref="D36:K36" si="36">SUM(D37:D39)</f>
        <v>2454944</v>
      </c>
      <c r="E36" s="169">
        <f t="shared" si="36"/>
        <v>2547565</v>
      </c>
      <c r="F36" s="169">
        <f t="shared" si="36"/>
        <v>2644774</v>
      </c>
      <c r="G36" s="169">
        <f t="shared" si="36"/>
        <v>2696785</v>
      </c>
      <c r="H36" s="169">
        <f t="shared" si="36"/>
        <v>2833813</v>
      </c>
      <c r="I36" s="169">
        <f t="shared" si="36"/>
        <v>3111630</v>
      </c>
      <c r="J36" s="169">
        <f t="shared" si="36"/>
        <v>3192565</v>
      </c>
      <c r="K36" s="169">
        <f t="shared" si="36"/>
        <v>3411798</v>
      </c>
      <c r="L36" s="170">
        <f>SUM(L37:L39)</f>
        <v>3532957</v>
      </c>
      <c r="M36" s="170">
        <f t="shared" ref="M36:N36" si="37">SUM(M37:M39)</f>
        <v>3280817</v>
      </c>
      <c r="N36" s="170">
        <f t="shared" si="37"/>
        <v>3201430</v>
      </c>
      <c r="O36" s="170">
        <f t="shared" ref="O36:P36" si="38">SUM(O37:O39)</f>
        <v>3165787</v>
      </c>
      <c r="P36" s="170">
        <f t="shared" si="38"/>
        <v>3187817</v>
      </c>
      <c r="Q36" s="170">
        <f t="shared" ref="Q36" si="39">SUM(Q37:Q39)</f>
        <v>3300261</v>
      </c>
      <c r="AG36" s="63">
        <f>100</f>
        <v>100</v>
      </c>
      <c r="AH36" s="63">
        <f t="shared" ref="AH36:AU43" si="40">D36*100/$C36</f>
        <v>101.49626687801525</v>
      </c>
      <c r="AI36" s="63">
        <f t="shared" si="40"/>
        <v>105.32555411817577</v>
      </c>
      <c r="AJ36" s="63">
        <f t="shared" si="40"/>
        <v>109.34452587759064</v>
      </c>
      <c r="AK36" s="63">
        <f t="shared" si="40"/>
        <v>111.49484879191881</v>
      </c>
      <c r="AL36" s="63">
        <f t="shared" si="40"/>
        <v>117.1600820753504</v>
      </c>
      <c r="AM36" s="63">
        <f t="shared" si="40"/>
        <v>128.64604198940529</v>
      </c>
      <c r="AN36" s="63">
        <f t="shared" si="40"/>
        <v>131.99218770994807</v>
      </c>
      <c r="AO36" s="63">
        <f t="shared" si="40"/>
        <v>141.05607310874655</v>
      </c>
      <c r="AP36" s="63">
        <f t="shared" si="40"/>
        <v>146.06522451858459</v>
      </c>
      <c r="AQ36" s="63">
        <f t="shared" si="40"/>
        <v>135.64084468319007</v>
      </c>
      <c r="AR36" s="63">
        <f t="shared" si="40"/>
        <v>132.35869888326752</v>
      </c>
      <c r="AS36" s="63">
        <f t="shared" si="40"/>
        <v>130.88508830790082</v>
      </c>
      <c r="AT36" s="63">
        <f t="shared" si="40"/>
        <v>131.79588821181824</v>
      </c>
      <c r="AU36" s="63">
        <f t="shared" si="40"/>
        <v>136.44472999103257</v>
      </c>
    </row>
    <row r="37" spans="1:70" x14ac:dyDescent="0.2">
      <c r="B37" s="153" t="s">
        <v>133</v>
      </c>
      <c r="C37" s="154">
        <f>'EMP 2DGT--'!D$263+'EMP 2DGT--'!D$269+'EMP 2DGT--'!D$341+'EMP 2DGT--'!D$347+'EMP 2DGT--'!D$353+'EMP 2DGT--'!D$365+'EMP 2DGT--'!D$371+'EMP 2DGT--'!D$389+'EMP 2DGT--'!D$401</f>
        <v>1789466</v>
      </c>
      <c r="D37" s="155">
        <f>'EMP 2DGT--'!E$263+'EMP 2DGT--'!E$269+'EMP 2DGT--'!E$341+'EMP 2DGT--'!E$347+'EMP 2DGT--'!E$353+'EMP 2DGT--'!E$365+'EMP 2DGT--'!E$371+'EMP 2DGT--'!E$389+'EMP 2DGT--'!E$401</f>
        <v>1815891</v>
      </c>
      <c r="E37" s="155">
        <f>'EMP 2DGT--'!F$263+'EMP 2DGT--'!F$269+'EMP 2DGT--'!F$341+'EMP 2DGT--'!F$347+'EMP 2DGT--'!F$353+'EMP 2DGT--'!F$365+'EMP 2DGT--'!F$371+'EMP 2DGT--'!F$389+'EMP 2DGT--'!F$401</f>
        <v>1887463</v>
      </c>
      <c r="F37" s="155">
        <f>'EMP 2DGT--'!G$263+'EMP 2DGT--'!G$269+'EMP 2DGT--'!G$341+'EMP 2DGT--'!G$347+'EMP 2DGT--'!G$353+'EMP 2DGT--'!G$365+'EMP 2DGT--'!G$371+'EMP 2DGT--'!G$389+'EMP 2DGT--'!G$401</f>
        <v>1955991</v>
      </c>
      <c r="G37" s="155">
        <f>'EMP 2DGT--'!H$263+'EMP 2DGT--'!H$269+'EMP 2DGT--'!H$341+'EMP 2DGT--'!H$347+'EMP 2DGT--'!H$353+'EMP 2DGT--'!H$365+'EMP 2DGT--'!H$371+'EMP 2DGT--'!H$389+'EMP 2DGT--'!H$401</f>
        <v>1984849</v>
      </c>
      <c r="H37" s="155">
        <f>'EMP 2DGT--'!I$263+'EMP 2DGT--'!I$269+'EMP 2DGT--'!I$341+'EMP 2DGT--'!I$347+'EMP 2DGT--'!I$353+'EMP 2DGT--'!I$365+'EMP 2DGT--'!I$371+'EMP 2DGT--'!I$389+'EMP 2DGT--'!I$401</f>
        <v>2079300</v>
      </c>
      <c r="I37" s="155">
        <f>'EMP 2DGT--'!J$263+'EMP 2DGT--'!J$269+'EMP 2DGT--'!J$341+'EMP 2DGT--'!J$347+'EMP 2DGT--'!J$353+'EMP 2DGT--'!J$365+'EMP 2DGT--'!J$371+'EMP 2DGT--'!J$389+'EMP 2DGT--'!J$401</f>
        <v>2284054</v>
      </c>
      <c r="J37" s="155">
        <f>'EMP 2DGT--'!K$263+'EMP 2DGT--'!K$269+'EMP 2DGT--'!K$341+'EMP 2DGT--'!K$347+'EMP 2DGT--'!K$353+'EMP 2DGT--'!K$365+'EMP 2DGT--'!K$371+'EMP 2DGT--'!K$389+'EMP 2DGT--'!K$401</f>
        <v>2334691</v>
      </c>
      <c r="K37" s="155">
        <f>'EMP 2DGT--'!L$263+'EMP 2DGT--'!L$269+'EMP 2DGT--'!L$341+'EMP 2DGT--'!L$347+'EMP 2DGT--'!L$353+'EMP 2DGT--'!L$365+'EMP 2DGT--'!L$371+'EMP 2DGT--'!L$389+'EMP 2DGT--'!L$401</f>
        <v>2512519</v>
      </c>
      <c r="L37" s="156">
        <f>'EMP 2DGT--'!M$263+'EMP 2DGT--'!M$269+'EMP 2DGT--'!M$341+'EMP 2DGT--'!M$347+'EMP 2DGT--'!M$353+'EMP 2DGT--'!M$365+'EMP 2DGT--'!M$371+'EMP 2DGT--'!M$389+'EMP 2DGT--'!M$401</f>
        <v>2582142</v>
      </c>
      <c r="M37" s="156">
        <f>'EMP 2DGT--'!N$263+'EMP 2DGT--'!N$269+'EMP 2DGT--'!N$341+'EMP 2DGT--'!N$347+'EMP 2DGT--'!N$353+'EMP 2DGT--'!N$365+'EMP 2DGT--'!N$371+'EMP 2DGT--'!N$389+'EMP 2DGT--'!N$401</f>
        <v>2374801</v>
      </c>
      <c r="N37" s="156">
        <f>'EMP 2DGT--'!O$263+'EMP 2DGT--'!O$269+'EMP 2DGT--'!O$341+'EMP 2DGT--'!O$347+'EMP 2DGT--'!O$353+'EMP 2DGT--'!O$365+'EMP 2DGT--'!O$371+'EMP 2DGT--'!O$389+'EMP 2DGT--'!O$401</f>
        <v>2309922</v>
      </c>
      <c r="O37" s="156">
        <f>'EMP 2DGT--'!P$263+'EMP 2DGT--'!P$269+'EMP 2DGT--'!P$341+'EMP 2DGT--'!P$347+'EMP 2DGT--'!P$353+'EMP 2DGT--'!P$365+'EMP 2DGT--'!P$371+'EMP 2DGT--'!P$389+'EMP 2DGT--'!P$401</f>
        <v>2266280</v>
      </c>
      <c r="P37" s="156">
        <f>'EMP 2DGT--'!Q$263+'EMP 2DGT--'!Q$269+'EMP 2DGT--'!Q$341+'EMP 2DGT--'!Q$347+'EMP 2DGT--'!Q$353+'EMP 2DGT--'!Q$365+'EMP 2DGT--'!Q$371+'EMP 2DGT--'!Q$389+'EMP 2DGT--'!Q$401</f>
        <v>2273638</v>
      </c>
      <c r="Q37" s="156">
        <f>'EMP 2DGT--'!R$263+'EMP 2DGT--'!R$269+'EMP 2DGT--'!R$341+'EMP 2DGT--'!R$347+'EMP 2DGT--'!R$353+'EMP 2DGT--'!R$365+'EMP 2DGT--'!R$371+'EMP 2DGT--'!R$389+'EMP 2DGT--'!R$401</f>
        <v>2350611</v>
      </c>
      <c r="AG37" s="63">
        <f>100</f>
        <v>100</v>
      </c>
      <c r="AH37" s="63">
        <f t="shared" si="40"/>
        <v>101.47669751758346</v>
      </c>
      <c r="AI37" s="63">
        <f t="shared" si="40"/>
        <v>105.47632645716655</v>
      </c>
      <c r="AJ37" s="63">
        <f t="shared" si="40"/>
        <v>109.3058487839389</v>
      </c>
      <c r="AK37" s="63">
        <f t="shared" si="40"/>
        <v>110.91850865006656</v>
      </c>
      <c r="AL37" s="63">
        <f t="shared" si="40"/>
        <v>116.19667543278274</v>
      </c>
      <c r="AM37" s="63">
        <f t="shared" si="40"/>
        <v>127.63885986098646</v>
      </c>
      <c r="AN37" s="63">
        <f t="shared" si="40"/>
        <v>130.46858671804884</v>
      </c>
      <c r="AO37" s="63">
        <f t="shared" si="40"/>
        <v>140.40607644962239</v>
      </c>
      <c r="AP37" s="63">
        <f t="shared" si="40"/>
        <v>144.29679021562856</v>
      </c>
      <c r="AQ37" s="63">
        <f t="shared" si="40"/>
        <v>132.71003751957286</v>
      </c>
      <c r="AR37" s="63">
        <f t="shared" si="40"/>
        <v>129.0844307743204</v>
      </c>
      <c r="AS37" s="63">
        <f t="shared" si="40"/>
        <v>126.64560265464669</v>
      </c>
      <c r="AT37" s="63">
        <f t="shared" si="40"/>
        <v>127.05678677326085</v>
      </c>
      <c r="AU37" s="63">
        <f t="shared" si="40"/>
        <v>131.35823759713793</v>
      </c>
    </row>
    <row r="38" spans="1:70" x14ac:dyDescent="0.2">
      <c r="B38" s="153" t="s">
        <v>134</v>
      </c>
      <c r="C38" s="154">
        <f>'EMP 2DGT--'!D$305+'EMP 2DGT--'!D$311+'EMP 2DGT--'!D$317+'EMP 2DGT--'!D$323+'EMP 2DGT--'!D$329+'EMP 2DGT--'!D$359</f>
        <v>492785</v>
      </c>
      <c r="D38" s="155">
        <f>'EMP 2DGT--'!E$305+'EMP 2DGT--'!E$311+'EMP 2DGT--'!E$317+'EMP 2DGT--'!E$323+'EMP 2DGT--'!E$329+'EMP 2DGT--'!E$359</f>
        <v>501976</v>
      </c>
      <c r="E38" s="155">
        <f>'EMP 2DGT--'!F$305+'EMP 2DGT--'!F$311+'EMP 2DGT--'!F$317+'EMP 2DGT--'!F$323+'EMP 2DGT--'!F$329+'EMP 2DGT--'!F$359</f>
        <v>520323</v>
      </c>
      <c r="F38" s="155">
        <f>'EMP 2DGT--'!G$305+'EMP 2DGT--'!G$311+'EMP 2DGT--'!G$317+'EMP 2DGT--'!G$323+'EMP 2DGT--'!G$329+'EMP 2DGT--'!G$359</f>
        <v>547273</v>
      </c>
      <c r="G38" s="155">
        <f>'EMP 2DGT--'!H$305+'EMP 2DGT--'!H$311+'EMP 2DGT--'!H$317+'EMP 2DGT--'!H$323+'EMP 2DGT--'!H$329+'EMP 2DGT--'!H$359</f>
        <v>568954</v>
      </c>
      <c r="H38" s="155">
        <f>'EMP 2DGT--'!I$305+'EMP 2DGT--'!I$311+'EMP 2DGT--'!I$317+'EMP 2DGT--'!I$323+'EMP 2DGT--'!I$329+'EMP 2DGT--'!I$359</f>
        <v>606411</v>
      </c>
      <c r="I38" s="155">
        <f>'EMP 2DGT--'!J$305+'EMP 2DGT--'!J$311+'EMP 2DGT--'!J$317+'EMP 2DGT--'!J$323+'EMP 2DGT--'!J$329+'EMP 2DGT--'!J$359</f>
        <v>675601</v>
      </c>
      <c r="J38" s="155">
        <f>'EMP 2DGT--'!K$305+'EMP 2DGT--'!K$311+'EMP 2DGT--'!K$317+'EMP 2DGT--'!K$323+'EMP 2DGT--'!K$329+'EMP 2DGT--'!K$359</f>
        <v>703256</v>
      </c>
      <c r="K38" s="155">
        <f>'EMP 2DGT--'!L$305+'EMP 2DGT--'!L$311+'EMP 2DGT--'!L$317+'EMP 2DGT--'!L$323+'EMP 2DGT--'!L$329+'EMP 2DGT--'!L$359</f>
        <v>738943</v>
      </c>
      <c r="L38" s="156">
        <f>'EMP 2DGT--'!M$305+'EMP 2DGT--'!M$311+'EMP 2DGT--'!M$317+'EMP 2DGT--'!M$323+'EMP 2DGT--'!M$329+'EMP 2DGT--'!M$359</f>
        <v>785492</v>
      </c>
      <c r="M38" s="156">
        <f>'EMP 2DGT--'!N$305+'EMP 2DGT--'!N$311+'EMP 2DGT--'!N$317+'EMP 2DGT--'!N$323+'EMP 2DGT--'!N$329+'EMP 2DGT--'!N$359</f>
        <v>774261</v>
      </c>
      <c r="N38" s="156">
        <f>'EMP 2DGT--'!O$305+'EMP 2DGT--'!O$311+'EMP 2DGT--'!O$317+'EMP 2DGT--'!O$323+'EMP 2DGT--'!O$329+'EMP 2DGT--'!O$359</f>
        <v>765991</v>
      </c>
      <c r="O38" s="156">
        <f>'EMP 2DGT--'!P$305+'EMP 2DGT--'!P$311+'EMP 2DGT--'!P$317+'EMP 2DGT--'!P$323+'EMP 2DGT--'!P$329+'EMP 2DGT--'!P$359</f>
        <v>773899</v>
      </c>
      <c r="P38" s="156">
        <f>'EMP 2DGT--'!Q$305+'EMP 2DGT--'!Q$311+'EMP 2DGT--'!Q$317+'EMP 2DGT--'!Q$323+'EMP 2DGT--'!Q$329+'EMP 2DGT--'!Q$359</f>
        <v>786955</v>
      </c>
      <c r="Q38" s="156">
        <f>'EMP 2DGT--'!R$305+'EMP 2DGT--'!R$311+'EMP 2DGT--'!R$317+'EMP 2DGT--'!R$323+'EMP 2DGT--'!R$329+'EMP 2DGT--'!R$359</f>
        <v>817670</v>
      </c>
      <c r="AG38" s="63">
        <f>100</f>
        <v>100</v>
      </c>
      <c r="AH38" s="63">
        <f t="shared" si="40"/>
        <v>101.86511358909058</v>
      </c>
      <c r="AI38" s="63">
        <f t="shared" si="40"/>
        <v>105.58823827835668</v>
      </c>
      <c r="AJ38" s="63">
        <f t="shared" si="40"/>
        <v>111.05715474294064</v>
      </c>
      <c r="AK38" s="63">
        <f t="shared" si="40"/>
        <v>115.45684223342838</v>
      </c>
      <c r="AL38" s="63">
        <f t="shared" si="40"/>
        <v>123.05792587030855</v>
      </c>
      <c r="AM38" s="63">
        <f t="shared" si="40"/>
        <v>137.09853181407712</v>
      </c>
      <c r="AN38" s="63">
        <f t="shared" si="40"/>
        <v>142.71051269823553</v>
      </c>
      <c r="AO38" s="63">
        <f t="shared" si="40"/>
        <v>149.9524133242692</v>
      </c>
      <c r="AP38" s="63">
        <f t="shared" si="40"/>
        <v>159.39852065302313</v>
      </c>
      <c r="AQ38" s="63">
        <f t="shared" si="40"/>
        <v>157.11943342431283</v>
      </c>
      <c r="AR38" s="63">
        <f t="shared" si="40"/>
        <v>155.44121675781528</v>
      </c>
      <c r="AS38" s="63">
        <f t="shared" si="40"/>
        <v>157.04597339610581</v>
      </c>
      <c r="AT38" s="63">
        <f t="shared" si="40"/>
        <v>159.69540468967196</v>
      </c>
      <c r="AU38" s="63">
        <f t="shared" si="40"/>
        <v>165.92834603325994</v>
      </c>
    </row>
    <row r="39" spans="1:70" x14ac:dyDescent="0.2">
      <c r="B39" s="153" t="s">
        <v>135</v>
      </c>
      <c r="C39" s="154">
        <f>'EMP 2DGT--'!D$299+'EMP 2DGT--'!D$377</f>
        <v>136502</v>
      </c>
      <c r="D39" s="155">
        <f>'EMP 2DGT--'!E$299+'EMP 2DGT--'!E$377</f>
        <v>137077</v>
      </c>
      <c r="E39" s="155">
        <f>'EMP 2DGT--'!F$299+'EMP 2DGT--'!F$377</f>
        <v>139779</v>
      </c>
      <c r="F39" s="155">
        <f>'EMP 2DGT--'!G$299+'EMP 2DGT--'!G$377</f>
        <v>141510</v>
      </c>
      <c r="G39" s="155">
        <f>'EMP 2DGT--'!H$299+'EMP 2DGT--'!H$377</f>
        <v>142982</v>
      </c>
      <c r="H39" s="155">
        <f>'EMP 2DGT--'!I$299+'EMP 2DGT--'!I$377</f>
        <v>148102</v>
      </c>
      <c r="I39" s="155">
        <f>'EMP 2DGT--'!J$299+'EMP 2DGT--'!J$377</f>
        <v>151975</v>
      </c>
      <c r="J39" s="155">
        <f>'EMP 2DGT--'!K$299+'EMP 2DGT--'!K$377</f>
        <v>154618</v>
      </c>
      <c r="K39" s="155">
        <f>'EMP 2DGT--'!L$299+'EMP 2DGT--'!L$377</f>
        <v>160336</v>
      </c>
      <c r="L39" s="156">
        <f>'EMP 2DGT--'!M$299+'EMP 2DGT--'!M$377</f>
        <v>165323</v>
      </c>
      <c r="M39" s="156">
        <f>'EMP 2DGT--'!N$299+'EMP 2DGT--'!N$377</f>
        <v>131755</v>
      </c>
      <c r="N39" s="156">
        <f>'EMP 2DGT--'!O$299+'EMP 2DGT--'!O$377</f>
        <v>125517</v>
      </c>
      <c r="O39" s="156">
        <f>'EMP 2DGT--'!P$299+'EMP 2DGT--'!P$377</f>
        <v>125608</v>
      </c>
      <c r="P39" s="156">
        <f>'EMP 2DGT--'!Q$299+'EMP 2DGT--'!Q$377</f>
        <v>127224</v>
      </c>
      <c r="Q39" s="156">
        <f>'EMP 2DGT--'!R$299+'EMP 2DGT--'!R$377</f>
        <v>131980</v>
      </c>
      <c r="AG39" s="63">
        <f>100</f>
        <v>100</v>
      </c>
      <c r="AH39" s="63">
        <f t="shared" si="40"/>
        <v>100.42123924924176</v>
      </c>
      <c r="AI39" s="63">
        <f t="shared" si="40"/>
        <v>102.40069742567874</v>
      </c>
      <c r="AJ39" s="63">
        <f t="shared" si="40"/>
        <v>103.66881071339614</v>
      </c>
      <c r="AK39" s="63">
        <f t="shared" si="40"/>
        <v>104.74718319145506</v>
      </c>
      <c r="AL39" s="63">
        <f t="shared" si="40"/>
        <v>108.49804398470351</v>
      </c>
      <c r="AM39" s="63">
        <f t="shared" si="40"/>
        <v>111.33536504959635</v>
      </c>
      <c r="AN39" s="63">
        <f t="shared" si="40"/>
        <v>113.27160041611111</v>
      </c>
      <c r="AO39" s="63">
        <f t="shared" si="40"/>
        <v>117.46055002857101</v>
      </c>
      <c r="AP39" s="63">
        <f t="shared" si="40"/>
        <v>121.11397635199484</v>
      </c>
      <c r="AQ39" s="63">
        <f t="shared" si="40"/>
        <v>96.522395276259687</v>
      </c>
      <c r="AR39" s="63">
        <f t="shared" si="40"/>
        <v>91.952498864485506</v>
      </c>
      <c r="AS39" s="63">
        <f t="shared" si="40"/>
        <v>92.019164554365503</v>
      </c>
      <c r="AT39" s="63">
        <f t="shared" si="40"/>
        <v>93.203029992234548</v>
      </c>
      <c r="AU39" s="63">
        <f t="shared" si="40"/>
        <v>96.687228025962995</v>
      </c>
    </row>
    <row r="40" spans="1:70" x14ac:dyDescent="0.2">
      <c r="B40" s="153" t="s">
        <v>136</v>
      </c>
      <c r="C40" s="171">
        <f>SUM(C41:C42)</f>
        <v>6613336</v>
      </c>
      <c r="D40" s="172">
        <f t="shared" ref="D40:K40" si="41">SUM(D41:D42)</f>
        <v>8006021</v>
      </c>
      <c r="E40" s="172">
        <f t="shared" si="41"/>
        <v>8079212</v>
      </c>
      <c r="F40" s="172">
        <f t="shared" si="41"/>
        <v>8409106</v>
      </c>
      <c r="G40" s="172">
        <f t="shared" si="41"/>
        <v>8386692</v>
      </c>
      <c r="H40" s="172">
        <f t="shared" si="41"/>
        <v>8204880</v>
      </c>
      <c r="I40" s="172">
        <f t="shared" si="41"/>
        <v>8811796</v>
      </c>
      <c r="J40" s="172">
        <f t="shared" si="41"/>
        <v>8939756</v>
      </c>
      <c r="K40" s="172">
        <f t="shared" si="41"/>
        <v>9279912</v>
      </c>
      <c r="L40" s="173">
        <f>SUM(L41:L42)</f>
        <v>9529037</v>
      </c>
      <c r="M40" s="173">
        <f t="shared" ref="M40:N40" si="42">SUM(M41:M42)</f>
        <v>9254678</v>
      </c>
      <c r="N40" s="173">
        <f t="shared" si="42"/>
        <v>9157380</v>
      </c>
      <c r="O40" s="173">
        <f t="shared" ref="O40:P40" si="43">SUM(O41:O42)</f>
        <v>8976879</v>
      </c>
      <c r="P40" s="173">
        <f t="shared" si="43"/>
        <v>8744818</v>
      </c>
      <c r="Q40" s="173">
        <f t="shared" ref="Q40" si="44">SUM(Q41:Q42)</f>
        <v>8968633</v>
      </c>
      <c r="AG40" s="63">
        <f>100</f>
        <v>100</v>
      </c>
      <c r="AH40" s="63">
        <f t="shared" si="40"/>
        <v>121.05873646825142</v>
      </c>
      <c r="AI40" s="63">
        <f t="shared" si="40"/>
        <v>122.16545477199405</v>
      </c>
      <c r="AJ40" s="63">
        <f t="shared" si="40"/>
        <v>127.15376929283497</v>
      </c>
      <c r="AK40" s="63">
        <f t="shared" si="40"/>
        <v>126.81484805852901</v>
      </c>
      <c r="AL40" s="63">
        <f t="shared" si="40"/>
        <v>124.06567577996944</v>
      </c>
      <c r="AM40" s="63">
        <f t="shared" si="40"/>
        <v>133.24282933756882</v>
      </c>
      <c r="AN40" s="63">
        <f t="shared" si="40"/>
        <v>135.17770758963402</v>
      </c>
      <c r="AO40" s="63">
        <f t="shared" si="40"/>
        <v>140.32119341887363</v>
      </c>
      <c r="AP40" s="63">
        <f t="shared" si="40"/>
        <v>144.08820298862781</v>
      </c>
      <c r="AQ40" s="63">
        <f t="shared" si="40"/>
        <v>139.93963107272941</v>
      </c>
      <c r="AR40" s="63">
        <f t="shared" si="40"/>
        <v>138.46839174661622</v>
      </c>
      <c r="AS40" s="63">
        <f t="shared" si="40"/>
        <v>135.73904304877297</v>
      </c>
      <c r="AT40" s="63">
        <f t="shared" si="40"/>
        <v>132.23005756852518</v>
      </c>
      <c r="AU40" s="63">
        <f t="shared" si="40"/>
        <v>135.61435559905016</v>
      </c>
    </row>
    <row r="41" spans="1:70" x14ac:dyDescent="0.2">
      <c r="B41" s="153" t="s">
        <v>133</v>
      </c>
      <c r="C41" s="154">
        <f>'EMP 2DGT--'!D$239+'EMP 2DGT--'!D$245+'EMP 2DGT--'!D$251+'EMP 2DGT--'!D$257+'EMP 2DGT--'!D$275+'EMP 2DGT--'!D$287+'EMP 2DGT--'!D$293+'EMP 2DGT--'!D$335+'EMP 2DGT--'!D$383+'EMP 2DGT--'!D$395+'EMP 2DGT--'!D$407+'EMP 2DGT--'!D$413</f>
        <v>6534899</v>
      </c>
      <c r="D41" s="155">
        <f>'EMP 2DGT--'!E$239+'EMP 2DGT--'!E$245+'EMP 2DGT--'!E$251+'EMP 2DGT--'!E$257+'EMP 2DGT--'!E$275+'EMP 2DGT--'!E$287+'EMP 2DGT--'!E$293+'EMP 2DGT--'!E$335+'EMP 2DGT--'!E$383+'EMP 2DGT--'!E$395+'EMP 2DGT--'!E$407+'EMP 2DGT--'!E$413</f>
        <v>7923783</v>
      </c>
      <c r="E41" s="155">
        <f>'EMP 2DGT--'!F$239+'EMP 2DGT--'!F$245+'EMP 2DGT--'!F$251+'EMP 2DGT--'!F$257+'EMP 2DGT--'!F$275+'EMP 2DGT--'!F$287+'EMP 2DGT--'!F$293+'EMP 2DGT--'!F$335+'EMP 2DGT--'!F$383+'EMP 2DGT--'!F$395+'EMP 2DGT--'!F$407+'EMP 2DGT--'!F$413</f>
        <v>7996941</v>
      </c>
      <c r="F41" s="155">
        <f>'EMP 2DGT--'!G$239+'EMP 2DGT--'!G$245+'EMP 2DGT--'!G$251+'EMP 2DGT--'!G$257+'EMP 2DGT--'!G$275+'EMP 2DGT--'!G$287+'EMP 2DGT--'!G$293+'EMP 2DGT--'!G$335+'EMP 2DGT--'!G$383+'EMP 2DGT--'!G$395+'EMP 2DGT--'!G$407+'EMP 2DGT--'!G$413</f>
        <v>8308783</v>
      </c>
      <c r="G41" s="155">
        <f>'EMP 2DGT--'!H$239+'EMP 2DGT--'!H$245+'EMP 2DGT--'!H$251+'EMP 2DGT--'!H$257+'EMP 2DGT--'!H$275+'EMP 2DGT--'!H$287+'EMP 2DGT--'!H$293+'EMP 2DGT--'!H$335+'EMP 2DGT--'!H$383+'EMP 2DGT--'!H$395+'EMP 2DGT--'!H$407+'EMP 2DGT--'!H$413</f>
        <v>8292555</v>
      </c>
      <c r="H41" s="155">
        <f>'EMP 2DGT--'!I$239+'EMP 2DGT--'!I$245+'EMP 2DGT--'!I$251+'EMP 2DGT--'!I$257+'EMP 2DGT--'!I$275+'EMP 2DGT--'!I$287+'EMP 2DGT--'!I$293+'EMP 2DGT--'!I$335+'EMP 2DGT--'!I$383+'EMP 2DGT--'!I$395+'EMP 2DGT--'!I$407+'EMP 2DGT--'!I$413</f>
        <v>8101430</v>
      </c>
      <c r="I41" s="155">
        <f>'EMP 2DGT--'!J$239+'EMP 2DGT--'!J$245+'EMP 2DGT--'!J$251+'EMP 2DGT--'!J$257+'EMP 2DGT--'!J$275+'EMP 2DGT--'!J$287+'EMP 2DGT--'!J$293+'EMP 2DGT--'!J$335+'EMP 2DGT--'!J$383+'EMP 2DGT--'!J$395+'EMP 2DGT--'!J$407+'EMP 2DGT--'!J$413</f>
        <v>8690183</v>
      </c>
      <c r="J41" s="155">
        <f>'EMP 2DGT--'!K$239+'EMP 2DGT--'!K$245+'EMP 2DGT--'!K$251+'EMP 2DGT--'!K$257+'EMP 2DGT--'!K$275+'EMP 2DGT--'!K$287+'EMP 2DGT--'!K$293+'EMP 2DGT--'!K$335+'EMP 2DGT--'!K$383+'EMP 2DGT--'!K$395+'EMP 2DGT--'!K$407+'EMP 2DGT--'!K$413</f>
        <v>8812914</v>
      </c>
      <c r="K41" s="155">
        <f>'EMP 2DGT--'!L$239+'EMP 2DGT--'!L$245+'EMP 2DGT--'!L$251+'EMP 2DGT--'!L$257+'EMP 2DGT--'!L$275+'EMP 2DGT--'!L$287+'EMP 2DGT--'!L$293+'EMP 2DGT--'!L$335+'EMP 2DGT--'!L$383+'EMP 2DGT--'!L$395+'EMP 2DGT--'!L$407+'EMP 2DGT--'!L$413</f>
        <v>9151477</v>
      </c>
      <c r="L41" s="156">
        <f>'EMP 2DGT--'!M$239+'EMP 2DGT--'!M$245+'EMP 2DGT--'!M$251+'EMP 2DGT--'!M$257+'EMP 2DGT--'!M$275+'EMP 2DGT--'!M$287+'EMP 2DGT--'!M$293+'EMP 2DGT--'!M$335+'EMP 2DGT--'!M$383+'EMP 2DGT--'!M$395+'EMP 2DGT--'!M$407+'EMP 2DGT--'!M$413</f>
        <v>9383013</v>
      </c>
      <c r="M41" s="156">
        <f>'EMP 2DGT--'!N$239+'EMP 2DGT--'!N$245+'EMP 2DGT--'!N$251+'EMP 2DGT--'!N$257+'EMP 2DGT--'!N$275+'EMP 2DGT--'!N$287+'EMP 2DGT--'!N$293+'EMP 2DGT--'!N$335+'EMP 2DGT--'!N$383+'EMP 2DGT--'!N$395+'EMP 2DGT--'!N$407+'EMP 2DGT--'!N$413</f>
        <v>9143023</v>
      </c>
      <c r="N41" s="156">
        <f>'EMP 2DGT--'!O$239+'EMP 2DGT--'!O$245+'EMP 2DGT--'!O$251+'EMP 2DGT--'!O$257+'EMP 2DGT--'!O$275+'EMP 2DGT--'!O$287+'EMP 2DGT--'!O$293+'EMP 2DGT--'!O$335+'EMP 2DGT--'!O$383+'EMP 2DGT--'!O$395+'EMP 2DGT--'!O$407+'EMP 2DGT--'!O$413</f>
        <v>9040423</v>
      </c>
      <c r="O41" s="156">
        <f>'EMP 2DGT--'!P$239+'EMP 2DGT--'!P$245+'EMP 2DGT--'!P$251+'EMP 2DGT--'!P$257+'EMP 2DGT--'!P$275+'EMP 2DGT--'!P$287+'EMP 2DGT--'!P$293+'EMP 2DGT--'!P$335+'EMP 2DGT--'!P$383+'EMP 2DGT--'!P$395+'EMP 2DGT--'!P$407+'EMP 2DGT--'!P$413</f>
        <v>8862315</v>
      </c>
      <c r="P41" s="156">
        <f>'EMP 2DGT--'!Q$239+'EMP 2DGT--'!Q$245+'EMP 2DGT--'!Q$251+'EMP 2DGT--'!Q$257+'EMP 2DGT--'!Q$275+'EMP 2DGT--'!Q$287+'EMP 2DGT--'!Q$293+'EMP 2DGT--'!Q$335+'EMP 2DGT--'!Q$383+'EMP 2DGT--'!Q$395+'EMP 2DGT--'!Q$407+'EMP 2DGT--'!Q$413</f>
        <v>8629931</v>
      </c>
      <c r="Q41" s="156">
        <f>'EMP 2DGT--'!R$239+'EMP 2DGT--'!R$245+'EMP 2DGT--'!R$251+'EMP 2DGT--'!R$257+'EMP 2DGT--'!R$275+'EMP 2DGT--'!R$287+'EMP 2DGT--'!R$293+'EMP 2DGT--'!R$335+'EMP 2DGT--'!R$383+'EMP 2DGT--'!R$395+'EMP 2DGT--'!R$407+'EMP 2DGT--'!R$413</f>
        <v>8851118</v>
      </c>
      <c r="AG41" s="63">
        <f>100</f>
        <v>100</v>
      </c>
      <c r="AH41" s="63">
        <f t="shared" si="40"/>
        <v>121.25333536141875</v>
      </c>
      <c r="AI41" s="63">
        <f t="shared" si="40"/>
        <v>122.37283238807517</v>
      </c>
      <c r="AJ41" s="63">
        <f t="shared" si="40"/>
        <v>127.14478066149148</v>
      </c>
      <c r="AK41" s="63">
        <f t="shared" si="40"/>
        <v>126.89645241647958</v>
      </c>
      <c r="AL41" s="63">
        <f t="shared" si="40"/>
        <v>123.9717706425149</v>
      </c>
      <c r="AM41" s="63">
        <f t="shared" si="40"/>
        <v>132.9811371223947</v>
      </c>
      <c r="AN41" s="63">
        <f t="shared" si="40"/>
        <v>134.8592227668706</v>
      </c>
      <c r="AO41" s="63">
        <f t="shared" si="40"/>
        <v>140.04006794902261</v>
      </c>
      <c r="AP41" s="63">
        <f t="shared" si="40"/>
        <v>143.58313724512038</v>
      </c>
      <c r="AQ41" s="63">
        <f t="shared" si="40"/>
        <v>139.91070099170622</v>
      </c>
      <c r="AR41" s="63">
        <f t="shared" si="40"/>
        <v>138.34066907537516</v>
      </c>
      <c r="AS41" s="63">
        <f t="shared" si="40"/>
        <v>135.61517936237422</v>
      </c>
      <c r="AT41" s="63">
        <f t="shared" si="40"/>
        <v>132.05913358416097</v>
      </c>
      <c r="AU41" s="63">
        <f t="shared" si="40"/>
        <v>135.44383777010174</v>
      </c>
    </row>
    <row r="42" spans="1:70" ht="10.8" thickBot="1" x14ac:dyDescent="0.25">
      <c r="B42" s="174" t="s">
        <v>137</v>
      </c>
      <c r="C42" s="175">
        <f>'EMP 2DGT--'!D$281</f>
        <v>78437</v>
      </c>
      <c r="D42" s="176">
        <f>'EMP 2DGT--'!E$281</f>
        <v>82238</v>
      </c>
      <c r="E42" s="176">
        <f>'EMP 2DGT--'!F$281</f>
        <v>82271</v>
      </c>
      <c r="F42" s="176">
        <f>'EMP 2DGT--'!G$281</f>
        <v>100323</v>
      </c>
      <c r="G42" s="176">
        <f>'EMP 2DGT--'!H$281</f>
        <v>94137</v>
      </c>
      <c r="H42" s="176">
        <f>'EMP 2DGT--'!I$281</f>
        <v>103450</v>
      </c>
      <c r="I42" s="176">
        <f>'EMP 2DGT--'!J$281</f>
        <v>121613</v>
      </c>
      <c r="J42" s="176">
        <f>'EMP 2DGT--'!K$281</f>
        <v>126842</v>
      </c>
      <c r="K42" s="176">
        <f>'EMP 2DGT--'!L$281</f>
        <v>128435</v>
      </c>
      <c r="L42" s="177">
        <f>'EMP 2DGT--'!M$281</f>
        <v>146024</v>
      </c>
      <c r="M42" s="177">
        <f>'EMP 2DGT--'!N$281</f>
        <v>111655</v>
      </c>
      <c r="N42" s="177">
        <f>'EMP 2DGT--'!O$281</f>
        <v>116957</v>
      </c>
      <c r="O42" s="177">
        <f>'EMP 2DGT--'!P$281</f>
        <v>114564</v>
      </c>
      <c r="P42" s="177">
        <f>'EMP 2DGT--'!Q$281</f>
        <v>114887</v>
      </c>
      <c r="Q42" s="177">
        <f>'EMP 2DGT--'!R$281</f>
        <v>117515</v>
      </c>
      <c r="AG42" s="63">
        <f>100</f>
        <v>100</v>
      </c>
      <c r="AH42" s="63">
        <f t="shared" si="40"/>
        <v>104.84592730471589</v>
      </c>
      <c r="AI42" s="63">
        <f t="shared" si="40"/>
        <v>104.88799928605123</v>
      </c>
      <c r="AJ42" s="63">
        <f t="shared" si="40"/>
        <v>127.90264798500708</v>
      </c>
      <c r="AK42" s="63">
        <f t="shared" si="40"/>
        <v>120.01606384741895</v>
      </c>
      <c r="AL42" s="63">
        <f t="shared" si="40"/>
        <v>131.8892869436618</v>
      </c>
      <c r="AM42" s="63">
        <f t="shared" si="40"/>
        <v>155.04545048892743</v>
      </c>
      <c r="AN42" s="63">
        <f t="shared" si="40"/>
        <v>161.7119471677907</v>
      </c>
      <c r="AO42" s="63">
        <f t="shared" si="40"/>
        <v>163.74287644861482</v>
      </c>
      <c r="AP42" s="63">
        <f t="shared" si="40"/>
        <v>186.1672425003506</v>
      </c>
      <c r="AQ42" s="63">
        <f t="shared" si="40"/>
        <v>142.3499113938575</v>
      </c>
      <c r="AR42" s="63">
        <f t="shared" si="40"/>
        <v>149.10947639506864</v>
      </c>
      <c r="AS42" s="63">
        <f t="shared" si="40"/>
        <v>146.0586202939939</v>
      </c>
      <c r="AT42" s="63">
        <f t="shared" si="40"/>
        <v>146.4704157476701</v>
      </c>
      <c r="AU42" s="63">
        <f t="shared" si="40"/>
        <v>149.82087535219347</v>
      </c>
    </row>
    <row r="43" spans="1:70" ht="10.8" thickBot="1" x14ac:dyDescent="0.25">
      <c r="B43" s="145" t="s">
        <v>138</v>
      </c>
      <c r="C43" s="178">
        <f>C36+C40</f>
        <v>9032089</v>
      </c>
      <c r="D43" s="179">
        <f t="shared" ref="D43:K43" si="45">D36+D40</f>
        <v>10460965</v>
      </c>
      <c r="E43" s="179">
        <f t="shared" si="45"/>
        <v>10626777</v>
      </c>
      <c r="F43" s="179">
        <f t="shared" si="45"/>
        <v>11053880</v>
      </c>
      <c r="G43" s="179">
        <f t="shared" si="45"/>
        <v>11083477</v>
      </c>
      <c r="H43" s="179">
        <f t="shared" si="45"/>
        <v>11038693</v>
      </c>
      <c r="I43" s="179">
        <f t="shared" si="45"/>
        <v>11923426</v>
      </c>
      <c r="J43" s="179">
        <f t="shared" si="45"/>
        <v>12132321</v>
      </c>
      <c r="K43" s="179">
        <f t="shared" si="45"/>
        <v>12691710</v>
      </c>
      <c r="L43" s="180">
        <f>L36+L40</f>
        <v>13061994</v>
      </c>
      <c r="M43" s="180">
        <f t="shared" ref="M43:N43" si="46">M36+M40</f>
        <v>12535495</v>
      </c>
      <c r="N43" s="180">
        <f t="shared" si="46"/>
        <v>12358810</v>
      </c>
      <c r="O43" s="180">
        <f t="shared" ref="O43:P43" si="47">O36+O40</f>
        <v>12142666</v>
      </c>
      <c r="P43" s="180">
        <f t="shared" si="47"/>
        <v>11932635</v>
      </c>
      <c r="Q43" s="180">
        <f t="shared" ref="Q43" si="48">Q36+Q40</f>
        <v>12268894</v>
      </c>
      <c r="AG43" s="63">
        <f>100</f>
        <v>100</v>
      </c>
      <c r="AH43" s="63">
        <f t="shared" si="40"/>
        <v>115.81999468782914</v>
      </c>
      <c r="AI43" s="63">
        <f t="shared" si="40"/>
        <v>117.65580476454561</v>
      </c>
      <c r="AJ43" s="63">
        <f t="shared" si="40"/>
        <v>122.38453363335991</v>
      </c>
      <c r="AK43" s="63">
        <f t="shared" si="40"/>
        <v>122.71222083839076</v>
      </c>
      <c r="AL43" s="63">
        <f t="shared" si="40"/>
        <v>122.21638870033279</v>
      </c>
      <c r="AM43" s="63">
        <f t="shared" si="40"/>
        <v>132.01183026429433</v>
      </c>
      <c r="AN43" s="63">
        <f t="shared" si="40"/>
        <v>134.32463962655817</v>
      </c>
      <c r="AO43" s="63">
        <f t="shared" si="40"/>
        <v>140.51799090996556</v>
      </c>
      <c r="AP43" s="63">
        <f t="shared" si="40"/>
        <v>144.61764050376385</v>
      </c>
      <c r="AQ43" s="63">
        <f t="shared" si="40"/>
        <v>138.78843532210544</v>
      </c>
      <c r="AR43" s="63">
        <f t="shared" si="40"/>
        <v>136.83224334924068</v>
      </c>
      <c r="AS43" s="63">
        <f t="shared" si="40"/>
        <v>134.43917569899943</v>
      </c>
      <c r="AT43" s="63">
        <f t="shared" si="40"/>
        <v>132.11378895845689</v>
      </c>
      <c r="AU43" s="63">
        <f t="shared" si="40"/>
        <v>135.83672614386327</v>
      </c>
    </row>
    <row r="44" spans="1:70" ht="10.8" thickBot="1" x14ac:dyDescent="0.25">
      <c r="B44" s="181"/>
      <c r="C44" s="182"/>
      <c r="D44" s="182"/>
      <c r="E44" s="182"/>
      <c r="F44" s="182"/>
      <c r="G44" s="182"/>
      <c r="H44" s="182"/>
      <c r="I44" s="182"/>
      <c r="J44" s="182"/>
      <c r="K44" s="182"/>
      <c r="L44" s="182"/>
      <c r="M44" s="182"/>
      <c r="N44" s="183"/>
      <c r="O44" s="183"/>
      <c r="P44" s="183"/>
      <c r="Q44" s="183"/>
      <c r="AR44" s="63"/>
      <c r="AS44" s="63"/>
      <c r="AT44" s="63"/>
      <c r="AU44" s="63"/>
    </row>
    <row r="45" spans="1:70" ht="10.8" thickBot="1" x14ac:dyDescent="0.25">
      <c r="B45" s="184" t="s">
        <v>139</v>
      </c>
      <c r="C45" s="185">
        <f>C33+C43</f>
        <v>12367572</v>
      </c>
      <c r="D45" s="186">
        <f t="shared" ref="D45:K45" si="49">D33+D43</f>
        <v>13573361</v>
      </c>
      <c r="E45" s="186">
        <f t="shared" si="49"/>
        <v>13973885</v>
      </c>
      <c r="F45" s="186">
        <f t="shared" si="49"/>
        <v>14456650</v>
      </c>
      <c r="G45" s="186">
        <f t="shared" si="49"/>
        <v>14444165</v>
      </c>
      <c r="H45" s="186">
        <f t="shared" si="49"/>
        <v>14417362</v>
      </c>
      <c r="I45" s="186">
        <f t="shared" si="49"/>
        <v>15282013</v>
      </c>
      <c r="J45" s="186">
        <f t="shared" si="49"/>
        <v>15446141</v>
      </c>
      <c r="K45" s="186">
        <f t="shared" si="49"/>
        <v>16053481</v>
      </c>
      <c r="L45" s="187">
        <f>L33+L43</f>
        <v>16386456</v>
      </c>
      <c r="M45" s="187">
        <f t="shared" ref="M45:N45" si="50">M33+M43</f>
        <v>15746448</v>
      </c>
      <c r="N45" s="187">
        <f t="shared" si="50"/>
        <v>15562860</v>
      </c>
      <c r="O45" s="187">
        <f t="shared" ref="O45:P45" si="51">O33+O43</f>
        <v>15298241</v>
      </c>
      <c r="P45" s="187">
        <f t="shared" si="51"/>
        <v>15064819</v>
      </c>
      <c r="Q45" s="187">
        <f t="shared" ref="Q45" si="52">Q33+Q43</f>
        <v>15449362</v>
      </c>
      <c r="AG45" s="63">
        <f>100</f>
        <v>100</v>
      </c>
      <c r="AH45" s="63">
        <f t="shared" ref="AH45:AU45" si="53">D45*100/$C45</f>
        <v>109.74960161946096</v>
      </c>
      <c r="AI45" s="63">
        <f t="shared" si="53"/>
        <v>112.98810308118684</v>
      </c>
      <c r="AJ45" s="63">
        <f t="shared" si="53"/>
        <v>116.89157742522137</v>
      </c>
      <c r="AK45" s="63">
        <f t="shared" si="53"/>
        <v>116.79062794217006</v>
      </c>
      <c r="AL45" s="63">
        <f t="shared" si="53"/>
        <v>116.57390795865187</v>
      </c>
      <c r="AM45" s="63">
        <f t="shared" si="53"/>
        <v>123.56518320653399</v>
      </c>
      <c r="AN45" s="63">
        <f t="shared" si="53"/>
        <v>124.89226664700234</v>
      </c>
      <c r="AO45" s="63">
        <f t="shared" si="53"/>
        <v>129.80301226465468</v>
      </c>
      <c r="AP45" s="63">
        <f t="shared" si="53"/>
        <v>132.4953353819165</v>
      </c>
      <c r="AQ45" s="63">
        <f t="shared" si="53"/>
        <v>127.32044737641309</v>
      </c>
      <c r="AR45" s="63">
        <f t="shared" si="53"/>
        <v>125.83601696436455</v>
      </c>
      <c r="AS45" s="63">
        <f t="shared" si="53"/>
        <v>123.69639732034712</v>
      </c>
      <c r="AT45" s="63">
        <f t="shared" si="53"/>
        <v>121.8090260562057</v>
      </c>
      <c r="AU45" s="63">
        <f t="shared" si="53"/>
        <v>124.91831056249359</v>
      </c>
    </row>
    <row r="46" spans="1:70" ht="10.8" thickBot="1" x14ac:dyDescent="0.25">
      <c r="B46" s="188"/>
      <c r="C46" s="189"/>
      <c r="D46" s="189"/>
      <c r="E46" s="189"/>
      <c r="F46" s="189"/>
      <c r="G46" s="189"/>
      <c r="H46" s="189"/>
      <c r="I46" s="189"/>
      <c r="J46" s="189"/>
      <c r="K46" s="189"/>
      <c r="L46" s="189"/>
      <c r="M46" s="189"/>
      <c r="N46" s="190"/>
      <c r="O46" s="190"/>
      <c r="P46" s="190"/>
      <c r="Q46" s="190"/>
    </row>
    <row r="47" spans="1:70" ht="21" thickBot="1" x14ac:dyDescent="0.25">
      <c r="B47" s="164" t="s">
        <v>140</v>
      </c>
      <c r="C47" s="191">
        <f>(C29+C30+C36)/C45</f>
        <v>0.27184034182295441</v>
      </c>
      <c r="D47" s="191">
        <f t="shared" ref="D47:I47" si="54">(D29+D30+D36)/D45</f>
        <v>0.24662417804993178</v>
      </c>
      <c r="E47" s="191">
        <f t="shared" si="54"/>
        <v>0.24811153090210775</v>
      </c>
      <c r="F47" s="191">
        <f t="shared" si="54"/>
        <v>0.24687206233809353</v>
      </c>
      <c r="G47" s="191">
        <f t="shared" si="54"/>
        <v>0.25096009357411797</v>
      </c>
      <c r="H47" s="191">
        <f t="shared" si="54"/>
        <v>0.26161422595895145</v>
      </c>
      <c r="I47" s="191">
        <f t="shared" si="54"/>
        <v>0.26484743861950649</v>
      </c>
      <c r="J47" s="191">
        <f>(J29+J30+J36)/J45</f>
        <v>0.26679479359925562</v>
      </c>
      <c r="K47" s="191">
        <f>(K29+K30+K36)/K45</f>
        <v>0.27075579433519747</v>
      </c>
      <c r="L47" s="191">
        <f>(L29+L30+L36)/L45</f>
        <v>0.27279315307715102</v>
      </c>
      <c r="M47" s="529">
        <f t="shared" ref="M47:N47" si="55">(M29+M30+M36)/M45</f>
        <v>0.26321504379908406</v>
      </c>
      <c r="N47" s="354">
        <f t="shared" si="55"/>
        <v>0.26059053413061611</v>
      </c>
      <c r="O47" s="354">
        <f t="shared" ref="O47:P47" si="56">(O29+O30+O36)/O45</f>
        <v>0.26183153997900804</v>
      </c>
      <c r="P47" s="354">
        <f t="shared" si="56"/>
        <v>0.26685557921406156</v>
      </c>
      <c r="Q47" s="354">
        <f t="shared" ref="Q47" si="57">(Q29+Q30+Q36)/Q45</f>
        <v>0.26834124282931554</v>
      </c>
    </row>
    <row r="48" spans="1:70" s="38" customFormat="1" ht="21" thickBot="1" x14ac:dyDescent="0.25">
      <c r="A48" s="64"/>
      <c r="B48" s="145" t="s">
        <v>141</v>
      </c>
      <c r="C48" s="191">
        <f t="shared" ref="C48:K48" si="58">(C31+C32+C40)/C45</f>
        <v>0.72815965817704553</v>
      </c>
      <c r="D48" s="191">
        <f t="shared" si="58"/>
        <v>0.75337582195006825</v>
      </c>
      <c r="E48" s="191">
        <f t="shared" si="58"/>
        <v>0.7518884690978922</v>
      </c>
      <c r="F48" s="191">
        <f t="shared" si="58"/>
        <v>0.75312793766190644</v>
      </c>
      <c r="G48" s="191">
        <f t="shared" si="58"/>
        <v>0.74903990642588203</v>
      </c>
      <c r="H48" s="191">
        <f t="shared" si="58"/>
        <v>0.73838577404104855</v>
      </c>
      <c r="I48" s="191">
        <f t="shared" si="58"/>
        <v>0.73515256138049356</v>
      </c>
      <c r="J48" s="191">
        <f t="shared" si="58"/>
        <v>0.73320520640074438</v>
      </c>
      <c r="K48" s="191">
        <f t="shared" si="58"/>
        <v>0.72924420566480253</v>
      </c>
      <c r="L48" s="191">
        <f>(L31+L32+L40)/L45</f>
        <v>0.72720684692284898</v>
      </c>
      <c r="M48" s="529">
        <f t="shared" ref="M48:N48" si="59">(M31+M32+M40)/M45</f>
        <v>0.73678495620091589</v>
      </c>
      <c r="N48" s="354">
        <f t="shared" si="59"/>
        <v>0.73940946586938394</v>
      </c>
      <c r="O48" s="354">
        <f t="shared" ref="O48:P48" si="60">(O31+O32+O40)/O45</f>
        <v>0.7381684600209919</v>
      </c>
      <c r="P48" s="354">
        <f t="shared" si="60"/>
        <v>0.73314442078593844</v>
      </c>
      <c r="Q48" s="354">
        <f t="shared" ref="Q48" si="61">(Q31+Q32+Q40)/Q45</f>
        <v>0.7316587571706844</v>
      </c>
      <c r="R48" s="64"/>
      <c r="S48" s="64"/>
      <c r="T48" s="64"/>
      <c r="U48" s="64"/>
      <c r="V48" s="64"/>
      <c r="W48" s="64"/>
      <c r="X48" s="64"/>
      <c r="Y48" s="64"/>
      <c r="Z48" s="64"/>
      <c r="AA48" s="64"/>
      <c r="AB48" s="64"/>
      <c r="AC48" s="64"/>
      <c r="AD48" s="64"/>
      <c r="AE48" s="64"/>
      <c r="AF48" s="64"/>
      <c r="AG48" s="65"/>
      <c r="AH48" s="65"/>
      <c r="AI48" s="65"/>
      <c r="AJ48" s="65"/>
      <c r="AK48" s="65"/>
      <c r="AL48" s="65"/>
      <c r="AM48" s="65"/>
      <c r="AN48" s="65"/>
      <c r="AO48" s="65"/>
      <c r="AP48" s="65"/>
      <c r="AQ48" s="65"/>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row>
    <row r="49" spans="1:70" s="38" customFormat="1" x14ac:dyDescent="0.2">
      <c r="A49" s="64"/>
      <c r="B49" s="129"/>
      <c r="C49" s="138"/>
      <c r="D49" s="138"/>
      <c r="E49" s="138"/>
      <c r="F49" s="138"/>
      <c r="G49" s="138"/>
      <c r="H49" s="138"/>
      <c r="I49" s="138"/>
      <c r="J49" s="138"/>
      <c r="K49" s="138"/>
      <c r="L49" s="138"/>
      <c r="M49" s="138"/>
      <c r="N49" s="138"/>
      <c r="O49" s="138"/>
      <c r="P49" s="62"/>
      <c r="Q49" s="64"/>
      <c r="R49" s="64"/>
      <c r="S49" s="64"/>
      <c r="T49" s="64"/>
      <c r="U49" s="64"/>
      <c r="V49" s="64"/>
      <c r="W49" s="64"/>
      <c r="X49" s="64"/>
      <c r="Y49" s="64"/>
      <c r="Z49" s="64"/>
      <c r="AA49" s="64"/>
      <c r="AB49" s="64"/>
      <c r="AC49" s="64"/>
      <c r="AD49" s="64"/>
      <c r="AE49" s="64"/>
      <c r="AF49" s="64"/>
      <c r="AG49" s="65"/>
      <c r="AH49" s="65"/>
      <c r="AI49" s="65"/>
      <c r="AJ49" s="65"/>
      <c r="AK49" s="65"/>
      <c r="AL49" s="65"/>
      <c r="AM49" s="65"/>
      <c r="AN49" s="65"/>
      <c r="AO49" s="65"/>
      <c r="AP49" s="65"/>
      <c r="AQ49" s="65"/>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row>
    <row r="50" spans="1:70" s="118" customFormat="1" ht="5.25" customHeight="1" thickBot="1" x14ac:dyDescent="0.25">
      <c r="B50" s="130"/>
      <c r="C50" s="139"/>
      <c r="D50" s="139"/>
      <c r="E50" s="139"/>
      <c r="F50" s="139"/>
      <c r="G50" s="139"/>
      <c r="H50" s="139"/>
      <c r="I50" s="139"/>
      <c r="J50" s="139"/>
      <c r="K50" s="139"/>
      <c r="L50" s="139"/>
      <c r="M50" s="139"/>
      <c r="N50" s="139"/>
      <c r="O50" s="139"/>
      <c r="P50" s="66"/>
      <c r="AG50" s="124"/>
      <c r="AH50" s="124"/>
      <c r="AI50" s="124"/>
      <c r="AJ50" s="124"/>
      <c r="AK50" s="124"/>
      <c r="AL50" s="124"/>
      <c r="AM50" s="124"/>
      <c r="AN50" s="124"/>
      <c r="AO50" s="124"/>
      <c r="AP50" s="124"/>
      <c r="AQ50" s="124"/>
    </row>
    <row r="51" spans="1:70" ht="15.75" customHeight="1" thickBot="1" x14ac:dyDescent="0.25">
      <c r="B51" s="901" t="s">
        <v>181</v>
      </c>
      <c r="C51" s="902"/>
      <c r="D51" s="902"/>
      <c r="E51" s="902"/>
      <c r="F51" s="902"/>
      <c r="G51" s="902"/>
      <c r="H51" s="902"/>
      <c r="I51" s="902"/>
      <c r="J51" s="902"/>
      <c r="K51" s="902"/>
      <c r="L51" s="902"/>
      <c r="M51" s="902"/>
      <c r="N51" s="902"/>
      <c r="O51" s="902"/>
      <c r="P51" s="902"/>
      <c r="Q51" s="903"/>
    </row>
    <row r="52" spans="1:70" ht="10.8" thickBot="1" x14ac:dyDescent="0.25">
      <c r="B52" s="199" t="s">
        <v>125</v>
      </c>
      <c r="C52" s="200">
        <v>2008</v>
      </c>
      <c r="D52" s="201">
        <v>2009</v>
      </c>
      <c r="E52" s="201">
        <v>2010</v>
      </c>
      <c r="F52" s="201">
        <v>2011</v>
      </c>
      <c r="G52" s="201">
        <v>2012</v>
      </c>
      <c r="H52" s="201">
        <v>2013</v>
      </c>
      <c r="I52" s="201">
        <v>2014</v>
      </c>
      <c r="J52" s="201">
        <v>2015</v>
      </c>
      <c r="K52" s="201">
        <v>2016</v>
      </c>
      <c r="L52" s="202">
        <v>2017</v>
      </c>
      <c r="M52" s="202">
        <v>2018</v>
      </c>
      <c r="N52" s="201">
        <v>2019</v>
      </c>
      <c r="O52" s="202">
        <v>2020</v>
      </c>
      <c r="P52" s="202">
        <v>2021</v>
      </c>
      <c r="Q52" s="202">
        <v>2022</v>
      </c>
      <c r="AG52" s="65">
        <v>2008</v>
      </c>
      <c r="AH52" s="65">
        <v>2009</v>
      </c>
      <c r="AI52" s="65">
        <v>2010</v>
      </c>
      <c r="AJ52" s="65">
        <v>2011</v>
      </c>
      <c r="AK52" s="65">
        <v>2012</v>
      </c>
      <c r="AL52" s="65">
        <v>2013</v>
      </c>
      <c r="AM52" s="65">
        <v>2014</v>
      </c>
      <c r="AN52" s="65">
        <v>2015</v>
      </c>
      <c r="AO52" s="65">
        <v>2016</v>
      </c>
      <c r="AP52" s="65">
        <v>2017</v>
      </c>
      <c r="AQ52" s="65">
        <v>2018</v>
      </c>
      <c r="AR52" s="65">
        <v>2019</v>
      </c>
      <c r="AS52" s="65">
        <v>2020</v>
      </c>
      <c r="AT52" s="65">
        <v>2021</v>
      </c>
      <c r="AU52" s="65">
        <v>2022</v>
      </c>
    </row>
    <row r="53" spans="1:70" x14ac:dyDescent="0.2">
      <c r="B53" s="203" t="s">
        <v>239</v>
      </c>
      <c r="C53" s="204">
        <f>'VA 2DGT--'!D$113+'VA 2DGT--'!D$143</f>
        <v>10243.800001</v>
      </c>
      <c r="D53" s="205">
        <f>'VA 2DGT--'!E$113+'VA 2DGT--'!E$143</f>
        <v>8538.7999999999993</v>
      </c>
      <c r="E53" s="205">
        <f>'VA 2DGT--'!F$113+'VA 2DGT--'!F$143</f>
        <v>10298</v>
      </c>
      <c r="F53" s="205">
        <f>'VA 2DGT--'!G$113+'VA 2DGT--'!G$143</f>
        <v>10673.5</v>
      </c>
      <c r="G53" s="205">
        <f>'VA 2DGT--'!H$113+'VA 2DGT--'!H$143</f>
        <v>9896.5</v>
      </c>
      <c r="H53" s="205">
        <f>'VA 2DGT--'!I$113+'VA 2DGT--'!I$143</f>
        <v>10488.6</v>
      </c>
      <c r="I53" s="205">
        <f>'VA 2DGT--'!J$113+'VA 2DGT--'!J$143</f>
        <v>10707.2</v>
      </c>
      <c r="J53" s="205">
        <f>'VA 2DGT--'!K$113+'VA 2DGT--'!K$143</f>
        <v>10833.1</v>
      </c>
      <c r="K53" s="205">
        <f>'VA 2DGT--'!L$113+'VA 2DGT--'!L$143</f>
        <v>11471.099999999999</v>
      </c>
      <c r="L53" s="206">
        <f>'VA 2DGT--'!M$113+'VA 2DGT--'!M$143</f>
        <v>11556.599999999999</v>
      </c>
      <c r="M53" s="206">
        <f>'VA 2DGT--'!N$113+'VA 2DGT--'!N$143</f>
        <v>10655.699999999999</v>
      </c>
      <c r="N53" s="206">
        <f>'VA 2DGT--'!O$113+'VA 2DGT--'!O$143</f>
        <v>11149.1</v>
      </c>
      <c r="O53" s="206">
        <f>'VA 2DGT--'!P$113+'VA 2DGT--'!P$143</f>
        <v>10350.15013</v>
      </c>
      <c r="P53" s="206">
        <f>'VA 2DGT--'!Q$113+'VA 2DGT--'!Q$143</f>
        <v>11075.215064</v>
      </c>
      <c r="Q53" s="206">
        <f>'VA 2DGT--'!R$113+'VA 2DGT--'!R$143</f>
        <v>11902.086231000001</v>
      </c>
      <c r="AG53" s="63">
        <f>100</f>
        <v>100</v>
      </c>
      <c r="AH53" s="63">
        <f t="shared" ref="AH53:AU57" si="62">D53*100/$C53</f>
        <v>83.355785930674571</v>
      </c>
      <c r="AI53" s="63">
        <f t="shared" si="62"/>
        <v>100.52910051928689</v>
      </c>
      <c r="AJ53" s="63">
        <f t="shared" si="62"/>
        <v>104.19473241334322</v>
      </c>
      <c r="AK53" s="63">
        <f t="shared" si="62"/>
        <v>96.609656563325174</v>
      </c>
      <c r="AL53" s="63">
        <f t="shared" si="62"/>
        <v>102.38973817310084</v>
      </c>
      <c r="AM53" s="63">
        <f t="shared" si="62"/>
        <v>104.5237118935821</v>
      </c>
      <c r="AN53" s="63">
        <f t="shared" si="62"/>
        <v>105.75274799334693</v>
      </c>
      <c r="AO53" s="63">
        <f t="shared" si="62"/>
        <v>111.98090551240935</v>
      </c>
      <c r="AP53" s="63">
        <f t="shared" si="62"/>
        <v>112.81555671598277</v>
      </c>
      <c r="AQ53" s="63">
        <f t="shared" si="62"/>
        <v>104.02096877096186</v>
      </c>
      <c r="AR53" s="63">
        <f t="shared" si="62"/>
        <v>108.83754074573523</v>
      </c>
      <c r="AS53" s="63">
        <f t="shared" si="62"/>
        <v>101.03819021251508</v>
      </c>
      <c r="AT53" s="63">
        <f t="shared" si="62"/>
        <v>108.116275824585</v>
      </c>
      <c r="AU53" s="63">
        <f t="shared" si="62"/>
        <v>116.1881941255991</v>
      </c>
    </row>
    <row r="54" spans="1:70" x14ac:dyDescent="0.2">
      <c r="B54" s="207" t="s">
        <v>127</v>
      </c>
      <c r="C54" s="208">
        <f>'VA 2DGT--'!D$107+'VA 2DGT--'!D$149+'VA 2DGT--'!D$155+'VA 2DGT--'!D$161+'VA 2DGT--'!D$167</f>
        <v>46567.399999999994</v>
      </c>
      <c r="D54" s="209">
        <f>'VA 2DGT--'!E$107+'VA 2DGT--'!E$149+'VA 2DGT--'!E$155+'VA 2DGT--'!E$161+'VA 2DGT--'!E$167</f>
        <v>38318.299999999996</v>
      </c>
      <c r="E54" s="209">
        <f>'VA 2DGT--'!F$107+'VA 2DGT--'!F$149+'VA 2DGT--'!F$155+'VA 2DGT--'!F$161+'VA 2DGT--'!F$167</f>
        <v>44250.9</v>
      </c>
      <c r="F54" s="209">
        <f>'VA 2DGT--'!G$107+'VA 2DGT--'!G$149+'VA 2DGT--'!G$155+'VA 2DGT--'!G$161+'VA 2DGT--'!G$167</f>
        <v>48512.499999999993</v>
      </c>
      <c r="G54" s="209">
        <f>'VA 2DGT--'!H$107+'VA 2DGT--'!H$149+'VA 2DGT--'!H$155+'VA 2DGT--'!H$161+'VA 2DGT--'!H$167</f>
        <v>46584.1</v>
      </c>
      <c r="H54" s="209">
        <f>'VA 2DGT--'!I$107+'VA 2DGT--'!I$149+'VA 2DGT--'!I$155+'VA 2DGT--'!I$161+'VA 2DGT--'!I$167</f>
        <v>46986.000000000007</v>
      </c>
      <c r="I54" s="209">
        <f>'VA 2DGT--'!J$107+'VA 2DGT--'!J$149+'VA 2DGT--'!J$155+'VA 2DGT--'!J$161+'VA 2DGT--'!J$167</f>
        <v>49045.5</v>
      </c>
      <c r="J54" s="209">
        <f>'VA 2DGT--'!K$107+'VA 2DGT--'!K$149+'VA 2DGT--'!K$155+'VA 2DGT--'!K$161+'VA 2DGT--'!K$167</f>
        <v>49556.800000000003</v>
      </c>
      <c r="K54" s="209">
        <f>'VA 2DGT--'!L$107+'VA 2DGT--'!L$149+'VA 2DGT--'!L$155+'VA 2DGT--'!L$161+'VA 2DGT--'!L$167</f>
        <v>51576.299999999996</v>
      </c>
      <c r="L54" s="210">
        <f>'VA 2DGT--'!M$107+'VA 2DGT--'!M$149+'VA 2DGT--'!M$155+'VA 2DGT--'!M$161+'VA 2DGT--'!M$167</f>
        <v>53129.7</v>
      </c>
      <c r="M54" s="210">
        <f>'VA 2DGT--'!N$107+'VA 2DGT--'!N$149+'VA 2DGT--'!N$155+'VA 2DGT--'!N$161+'VA 2DGT--'!N$167</f>
        <v>47523.8</v>
      </c>
      <c r="N54" s="210">
        <f>'VA 2DGT--'!O$107+'VA 2DGT--'!O$149+'VA 2DGT--'!O$155+'VA 2DGT--'!O$161+'VA 2DGT--'!O$167</f>
        <v>46678</v>
      </c>
      <c r="O54" s="210">
        <f>'VA 2DGT--'!P$107+'VA 2DGT--'!P$149+'VA 2DGT--'!P$155+'VA 2DGT--'!P$161+'VA 2DGT--'!P$167</f>
        <v>43385.581839999999</v>
      </c>
      <c r="P54" s="210">
        <f>'VA 2DGT--'!Q$107+'VA 2DGT--'!Q$149+'VA 2DGT--'!Q$155+'VA 2DGT--'!Q$161+'VA 2DGT--'!Q$167</f>
        <v>46383.306199999999</v>
      </c>
      <c r="Q54" s="210">
        <f>'VA 2DGT--'!R$107+'VA 2DGT--'!R$149+'VA 2DGT--'!R$155+'VA 2DGT--'!R$161+'VA 2DGT--'!R$167</f>
        <v>49854.787169999996</v>
      </c>
      <c r="AG54" s="63">
        <f>100</f>
        <v>100</v>
      </c>
      <c r="AH54" s="63">
        <f t="shared" si="62"/>
        <v>82.285676245613885</v>
      </c>
      <c r="AI54" s="63">
        <f t="shared" si="62"/>
        <v>95.025489935018925</v>
      </c>
      <c r="AJ54" s="63">
        <f t="shared" si="62"/>
        <v>104.17695641156688</v>
      </c>
      <c r="AK54" s="63">
        <f t="shared" si="62"/>
        <v>100.03586199787836</v>
      </c>
      <c r="AL54" s="63">
        <f t="shared" si="62"/>
        <v>100.89891211448355</v>
      </c>
      <c r="AM54" s="63">
        <f t="shared" si="62"/>
        <v>105.3215339486422</v>
      </c>
      <c r="AN54" s="63">
        <f t="shared" si="62"/>
        <v>106.41951236272587</v>
      </c>
      <c r="AO54" s="63">
        <f t="shared" si="62"/>
        <v>110.75623719597831</v>
      </c>
      <c r="AP54" s="63">
        <f t="shared" si="62"/>
        <v>114.09204722617112</v>
      </c>
      <c r="AQ54" s="63">
        <f t="shared" si="62"/>
        <v>102.05379729166758</v>
      </c>
      <c r="AR54" s="63">
        <f t="shared" si="62"/>
        <v>100.23750520750569</v>
      </c>
      <c r="AS54" s="63">
        <f t="shared" si="62"/>
        <v>93.167284065676867</v>
      </c>
      <c r="AT54" s="63">
        <f t="shared" si="62"/>
        <v>99.604672367364302</v>
      </c>
      <c r="AU54" s="63">
        <f t="shared" si="62"/>
        <v>107.0594174680141</v>
      </c>
    </row>
    <row r="55" spans="1:70" x14ac:dyDescent="0.2">
      <c r="B55" s="207" t="s">
        <v>128</v>
      </c>
      <c r="C55" s="208">
        <f>'VA 2DGT--'!D$101+'VA 2DGT--'!D$119+'VA 2DGT--'!D$125+'VA 2DGT--'!D$131+'VA 2DGT--'!D$137+'VA 2DGT--'!D$185</f>
        <v>57404.899999000001</v>
      </c>
      <c r="D55" s="209">
        <f>'VA 2DGT--'!E$101+'VA 2DGT--'!E$119+'VA 2DGT--'!E$125+'VA 2DGT--'!E$131+'VA 2DGT--'!E$137+'VA 2DGT--'!E$185</f>
        <v>48873.399707000004</v>
      </c>
      <c r="E55" s="209">
        <f>'VA 2DGT--'!F$101+'VA 2DGT--'!F$119+'VA 2DGT--'!F$125+'VA 2DGT--'!F$131+'VA 2DGT--'!F$137+'VA 2DGT--'!F$185</f>
        <v>56517.199511999999</v>
      </c>
      <c r="F55" s="209">
        <f>'VA 2DGT--'!G$101+'VA 2DGT--'!G$119+'VA 2DGT--'!G$125+'VA 2DGT--'!G$131+'VA 2DGT--'!G$137+'VA 2DGT--'!G$185</f>
        <v>61392.900087999995</v>
      </c>
      <c r="G55" s="209">
        <f>'VA 2DGT--'!H$101+'VA 2DGT--'!H$119+'VA 2DGT--'!H$125+'VA 2DGT--'!H$131+'VA 2DGT--'!H$137+'VA 2DGT--'!H$185</f>
        <v>59087.664863700003</v>
      </c>
      <c r="H55" s="209">
        <f>'VA 2DGT--'!I$101+'VA 2DGT--'!I$119+'VA 2DGT--'!I$125+'VA 2DGT--'!I$131+'VA 2DGT--'!I$137+'VA 2DGT--'!I$185</f>
        <v>61206.099800199998</v>
      </c>
      <c r="I55" s="209">
        <f>'VA 2DGT--'!J$101+'VA 2DGT--'!J$119+'VA 2DGT--'!J$125+'VA 2DGT--'!J$131+'VA 2DGT--'!J$137+'VA 2DGT--'!J$185</f>
        <v>62661.336609999998</v>
      </c>
      <c r="J55" s="209">
        <f>'VA 2DGT--'!K$101+'VA 2DGT--'!K$119+'VA 2DGT--'!K$125+'VA 2DGT--'!K$131+'VA 2DGT--'!K$137+'VA 2DGT--'!K$185</f>
        <v>63020.899764000002</v>
      </c>
      <c r="K55" s="209">
        <f>'VA 2DGT--'!L$101+'VA 2DGT--'!L$119+'VA 2DGT--'!L$125+'VA 2DGT--'!L$131+'VA 2DGT--'!L$137+'VA 2DGT--'!L$185</f>
        <v>67357.599627000003</v>
      </c>
      <c r="L55" s="210">
        <f>'VA 2DGT--'!M$101+'VA 2DGT--'!M$119+'VA 2DGT--'!M$125+'VA 2DGT--'!M$131+'VA 2DGT--'!M$137+'VA 2DGT--'!M$185</f>
        <v>68730.900193000009</v>
      </c>
      <c r="M55" s="210">
        <f>'VA 2DGT--'!N$101+'VA 2DGT--'!N$119+'VA 2DGT--'!N$125+'VA 2DGT--'!N$131+'VA 2DGT--'!N$137+'VA 2DGT--'!N$185</f>
        <v>65982.2</v>
      </c>
      <c r="N55" s="210">
        <f>'VA 2DGT--'!O$101+'VA 2DGT--'!O$119+'VA 2DGT--'!O$125+'VA 2DGT--'!O$131+'VA 2DGT--'!O$137+'VA 2DGT--'!O$185</f>
        <v>66331.400257999994</v>
      </c>
      <c r="O55" s="210">
        <f>'VA 2DGT--'!P$101+'VA 2DGT--'!P$119+'VA 2DGT--'!P$125+'VA 2DGT--'!P$131+'VA 2DGT--'!P$137+'VA 2DGT--'!P$185</f>
        <v>61558.953973099997</v>
      </c>
      <c r="P55" s="210">
        <f>'VA 2DGT--'!Q$101+'VA 2DGT--'!Q$119+'VA 2DGT--'!Q$125+'VA 2DGT--'!Q$131+'VA 2DGT--'!Q$137+'VA 2DGT--'!Q$185</f>
        <v>65911.390172399988</v>
      </c>
      <c r="Q55" s="210">
        <f>'VA 2DGT--'!R$101+'VA 2DGT--'!R$119+'VA 2DGT--'!R$125+'VA 2DGT--'!R$131+'VA 2DGT--'!R$137+'VA 2DGT--'!R$185</f>
        <v>70806.644630199997</v>
      </c>
      <c r="AG55" s="63">
        <f>100</f>
        <v>100</v>
      </c>
      <c r="AH55" s="63">
        <f t="shared" si="62"/>
        <v>85.138027777857616</v>
      </c>
      <c r="AI55" s="63">
        <f t="shared" si="62"/>
        <v>98.453615480533088</v>
      </c>
      <c r="AJ55" s="63">
        <f t="shared" si="62"/>
        <v>106.94714229807816</v>
      </c>
      <c r="AK55" s="63">
        <f t="shared" si="62"/>
        <v>102.93139586468979</v>
      </c>
      <c r="AL55" s="63">
        <f t="shared" si="62"/>
        <v>106.6217340353632</v>
      </c>
      <c r="AM55" s="63">
        <f t="shared" si="62"/>
        <v>109.1567733958104</v>
      </c>
      <c r="AN55" s="63">
        <f t="shared" si="62"/>
        <v>109.78313657039352</v>
      </c>
      <c r="AO55" s="63">
        <f t="shared" si="62"/>
        <v>117.33771790940038</v>
      </c>
      <c r="AP55" s="63">
        <f t="shared" si="62"/>
        <v>119.73002338510703</v>
      </c>
      <c r="AQ55" s="63">
        <f t="shared" si="62"/>
        <v>114.94175584514461</v>
      </c>
      <c r="AR55" s="63">
        <f t="shared" si="62"/>
        <v>115.55006673499211</v>
      </c>
      <c r="AS55" s="63">
        <f t="shared" si="62"/>
        <v>107.23641008724405</v>
      </c>
      <c r="AT55" s="63">
        <f t="shared" si="62"/>
        <v>114.81840430616232</v>
      </c>
      <c r="AU55" s="63">
        <f t="shared" si="62"/>
        <v>123.34599421205064</v>
      </c>
    </row>
    <row r="56" spans="1:70" x14ac:dyDescent="0.2">
      <c r="B56" s="207" t="s">
        <v>129</v>
      </c>
      <c r="C56" s="208">
        <f>'VA 2DGT--'!D$47+'VA 2DGT--'!D$53+'VA 2DGT--'!D$59+'VA 2DGT--'!D$65+'VA 2DGT--'!D$71+'VA 2DGT--'!D$77+'VA 2DGT--'!D$83+'VA 2DGT--'!D$89+'VA 2DGT--'!D$95+'VA 2DGT--'!D$173+'VA 2DGT--'!D$179</f>
        <v>45226.101414400007</v>
      </c>
      <c r="D56" s="209">
        <f>'VA 2DGT--'!E$47+'VA 2DGT--'!E$53+'VA 2DGT--'!E$59+'VA 2DGT--'!E$65+'VA 2DGT--'!E$71+'VA 2DGT--'!E$77+'VA 2DGT--'!E$83+'VA 2DGT--'!E$89+'VA 2DGT--'!E$95+'VA 2DGT--'!E$173+'VA 2DGT--'!E$179</f>
        <v>41874.600097700008</v>
      </c>
      <c r="E56" s="209">
        <f>'VA 2DGT--'!F$47+'VA 2DGT--'!F$53+'VA 2DGT--'!F$59+'VA 2DGT--'!F$65+'VA 2DGT--'!F$71+'VA 2DGT--'!F$77+'VA 2DGT--'!F$83+'VA 2DGT--'!F$89+'VA 2DGT--'!F$95+'VA 2DGT--'!F$173+'VA 2DGT--'!F$179</f>
        <v>46742.500000040003</v>
      </c>
      <c r="F56" s="209">
        <f>'VA 2DGT--'!G$47+'VA 2DGT--'!G$53+'VA 2DGT--'!G$59+'VA 2DGT--'!G$65+'VA 2DGT--'!G$71+'VA 2DGT--'!G$77+'VA 2DGT--'!G$83+'VA 2DGT--'!G$89+'VA 2DGT--'!G$95+'VA 2DGT--'!G$173+'VA 2DGT--'!G$179</f>
        <v>48214.600027200002</v>
      </c>
      <c r="G56" s="209">
        <f>'VA 2DGT--'!H$47+'VA 2DGT--'!H$53+'VA 2DGT--'!H$59+'VA 2DGT--'!H$65+'VA 2DGT--'!H$71+'VA 2DGT--'!H$77+'VA 2DGT--'!H$83+'VA 2DGT--'!H$89+'VA 2DGT--'!H$95+'VA 2DGT--'!H$173+'VA 2DGT--'!H$179</f>
        <v>46329.171217329997</v>
      </c>
      <c r="H56" s="209">
        <f>'VA 2DGT--'!I$47+'VA 2DGT--'!I$53+'VA 2DGT--'!I$59+'VA 2DGT--'!I$65+'VA 2DGT--'!I$71+'VA 2DGT--'!I$77+'VA 2DGT--'!I$83+'VA 2DGT--'!I$89+'VA 2DGT--'!I$95+'VA 2DGT--'!I$173+'VA 2DGT--'!I$179</f>
        <v>46311.500086669999</v>
      </c>
      <c r="I56" s="209">
        <f>'VA 2DGT--'!J$47+'VA 2DGT--'!J$53+'VA 2DGT--'!J$59+'VA 2DGT--'!J$65+'VA 2DGT--'!J$71+'VA 2DGT--'!J$77+'VA 2DGT--'!J$83+'VA 2DGT--'!J$89+'VA 2DGT--'!J$95+'VA 2DGT--'!J$173+'VA 2DGT--'!J$179</f>
        <v>47289.553478999995</v>
      </c>
      <c r="J56" s="209">
        <f>'VA 2DGT--'!K$47+'VA 2DGT--'!K$53+'VA 2DGT--'!K$59+'VA 2DGT--'!K$65+'VA 2DGT--'!K$71+'VA 2DGT--'!K$77+'VA 2DGT--'!K$83+'VA 2DGT--'!K$89+'VA 2DGT--'!K$95+'VA 2DGT--'!K$173+'VA 2DGT--'!K$179</f>
        <v>48327.399995200001</v>
      </c>
      <c r="K56" s="209">
        <f>'VA 2DGT--'!L$47+'VA 2DGT--'!L$53+'VA 2DGT--'!L$59+'VA 2DGT--'!L$65+'VA 2DGT--'!L$71+'VA 2DGT--'!L$77+'VA 2DGT--'!L$83+'VA 2DGT--'!L$89+'VA 2DGT--'!L$95+'VA 2DGT--'!L$173+'VA 2DGT--'!L$179</f>
        <v>49696.199867800002</v>
      </c>
      <c r="L56" s="210">
        <f>'VA 2DGT--'!M$47+'VA 2DGT--'!M$53+'VA 2DGT--'!M$59+'VA 2DGT--'!M$65+'VA 2DGT--'!M$71+'VA 2DGT--'!M$77+'VA 2DGT--'!M$83+'VA 2DGT--'!M$89+'VA 2DGT--'!M$95+'VA 2DGT--'!M$173+'VA 2DGT--'!M$179</f>
        <v>51385.700058399991</v>
      </c>
      <c r="M56" s="210">
        <f>'VA 2DGT--'!N$47+'VA 2DGT--'!N$53+'VA 2DGT--'!N$59+'VA 2DGT--'!N$65+'VA 2DGT--'!N$71+'VA 2DGT--'!N$77+'VA 2DGT--'!N$83+'VA 2DGT--'!N$89+'VA 2DGT--'!N$95+'VA 2DGT--'!N$173+'VA 2DGT--'!N$179</f>
        <v>46836.799822599991</v>
      </c>
      <c r="N56" s="210">
        <f>'VA 2DGT--'!O$47+'VA 2DGT--'!O$53+'VA 2DGT--'!O$59+'VA 2DGT--'!O$65+'VA 2DGT--'!O$71+'VA 2DGT--'!O$77+'VA 2DGT--'!O$83+'VA 2DGT--'!O$89+'VA 2DGT--'!O$95+'VA 2DGT--'!O$173+'VA 2DGT--'!O$179</f>
        <v>47789.400111800001</v>
      </c>
      <c r="O56" s="210">
        <f>'VA 2DGT--'!P$47+'VA 2DGT--'!P$53+'VA 2DGT--'!P$59+'VA 2DGT--'!P$65+'VA 2DGT--'!P$71+'VA 2DGT--'!P$77+'VA 2DGT--'!P$83+'VA 2DGT--'!P$89+'VA 2DGT--'!P$95+'VA 2DGT--'!P$173+'VA 2DGT--'!P$179</f>
        <v>44323.475779500004</v>
      </c>
      <c r="P56" s="210">
        <f>'VA 2DGT--'!Q$47+'VA 2DGT--'!Q$53+'VA 2DGT--'!Q$59+'VA 2DGT--'!Q$65+'VA 2DGT--'!Q$71+'VA 2DGT--'!Q$77+'VA 2DGT--'!Q$83+'VA 2DGT--'!Q$89+'VA 2DGT--'!Q$95+'VA 2DGT--'!Q$173+'VA 2DGT--'!Q$179</f>
        <v>47484.981054500007</v>
      </c>
      <c r="Q56" s="210">
        <f>'VA 2DGT--'!R$47+'VA 2DGT--'!R$53+'VA 2DGT--'!R$59+'VA 2DGT--'!R$65+'VA 2DGT--'!R$71+'VA 2DGT--'!R$77+'VA 2DGT--'!R$83+'VA 2DGT--'!R$89+'VA 2DGT--'!R$95+'VA 2DGT--'!R$173+'VA 2DGT--'!R$179</f>
        <v>51013.144044000001</v>
      </c>
      <c r="AG56" s="63">
        <f>100</f>
        <v>100</v>
      </c>
      <c r="AH56" s="63">
        <f t="shared" si="62"/>
        <v>92.589453408794412</v>
      </c>
      <c r="AI56" s="63">
        <f t="shared" si="62"/>
        <v>103.35292792926248</v>
      </c>
      <c r="AJ56" s="63">
        <f t="shared" si="62"/>
        <v>106.60790676033919</v>
      </c>
      <c r="AK56" s="63">
        <f t="shared" si="62"/>
        <v>102.43901147441989</v>
      </c>
      <c r="AL56" s="63">
        <f t="shared" si="62"/>
        <v>102.39993861581091</v>
      </c>
      <c r="AM56" s="63">
        <f t="shared" si="62"/>
        <v>104.56252473697188</v>
      </c>
      <c r="AN56" s="63">
        <f t="shared" si="62"/>
        <v>106.8573201841637</v>
      </c>
      <c r="AO56" s="63">
        <f t="shared" si="62"/>
        <v>109.88389074804645</v>
      </c>
      <c r="AP56" s="63">
        <f t="shared" si="62"/>
        <v>113.61956580683464</v>
      </c>
      <c r="AQ56" s="63">
        <f t="shared" si="62"/>
        <v>103.56143544950159</v>
      </c>
      <c r="AR56" s="63">
        <f t="shared" si="62"/>
        <v>105.66774189513457</v>
      </c>
      <c r="AS56" s="63">
        <f t="shared" si="62"/>
        <v>98.00419313920213</v>
      </c>
      <c r="AT56" s="63">
        <f t="shared" si="62"/>
        <v>104.99463709993975</v>
      </c>
      <c r="AU56" s="63">
        <f t="shared" si="62"/>
        <v>112.79580253131746</v>
      </c>
    </row>
    <row r="57" spans="1:70" ht="10.8" thickBot="1" x14ac:dyDescent="0.25">
      <c r="B57" s="211" t="s">
        <v>130</v>
      </c>
      <c r="C57" s="212">
        <f>SUM(C53:C56)</f>
        <v>159442.20141440001</v>
      </c>
      <c r="D57" s="213">
        <f t="shared" ref="D57:K57" si="63">SUM(D53:D56)</f>
        <v>137605.0998047</v>
      </c>
      <c r="E57" s="213">
        <f t="shared" si="63"/>
        <v>157808.59951204</v>
      </c>
      <c r="F57" s="213">
        <f t="shared" si="63"/>
        <v>168793.5001152</v>
      </c>
      <c r="G57" s="213">
        <f t="shared" si="63"/>
        <v>161897.43608103</v>
      </c>
      <c r="H57" s="213">
        <f t="shared" si="63"/>
        <v>164992.19988686999</v>
      </c>
      <c r="I57" s="213">
        <f t="shared" si="63"/>
        <v>169703.590089</v>
      </c>
      <c r="J57" s="213">
        <f t="shared" si="63"/>
        <v>171738.19975919998</v>
      </c>
      <c r="K57" s="213">
        <f t="shared" si="63"/>
        <v>180101.19949480001</v>
      </c>
      <c r="L57" s="214">
        <f>SUM(L53:L56)</f>
        <v>184802.90025139999</v>
      </c>
      <c r="M57" s="214">
        <f t="shared" ref="M57:N57" si="64">SUM(M53:M56)</f>
        <v>170998.49982259999</v>
      </c>
      <c r="N57" s="214">
        <f t="shared" si="64"/>
        <v>171947.90036979999</v>
      </c>
      <c r="O57" s="214">
        <f t="shared" ref="O57:P57" si="65">SUM(O53:O56)</f>
        <v>159618.16172259999</v>
      </c>
      <c r="P57" s="214">
        <f t="shared" si="65"/>
        <v>170854.89249090001</v>
      </c>
      <c r="Q57" s="214">
        <f t="shared" ref="Q57" si="66">SUM(Q53:Q56)</f>
        <v>183576.6620752</v>
      </c>
      <c r="AG57" s="63">
        <f>100</f>
        <v>100</v>
      </c>
      <c r="AH57" s="63">
        <f t="shared" si="62"/>
        <v>86.304064158682777</v>
      </c>
      <c r="AI57" s="63">
        <f t="shared" si="62"/>
        <v>98.975426902119736</v>
      </c>
      <c r="AJ57" s="63">
        <f t="shared" si="62"/>
        <v>105.86500852211354</v>
      </c>
      <c r="AK57" s="63">
        <f t="shared" si="62"/>
        <v>101.53989009487437</v>
      </c>
      <c r="AL57" s="63">
        <f t="shared" si="62"/>
        <v>103.48088424722962</v>
      </c>
      <c r="AM57" s="63">
        <f t="shared" si="62"/>
        <v>106.43580468882892</v>
      </c>
      <c r="AN57" s="63">
        <f t="shared" si="62"/>
        <v>107.71188445450645</v>
      </c>
      <c r="AO57" s="63">
        <f t="shared" si="62"/>
        <v>112.95704518448413</v>
      </c>
      <c r="AP57" s="63">
        <f t="shared" si="62"/>
        <v>115.90588853642704</v>
      </c>
      <c r="AQ57" s="63">
        <f t="shared" si="62"/>
        <v>107.24795462285701</v>
      </c>
      <c r="AR57" s="63">
        <f t="shared" si="62"/>
        <v>107.84340585143886</v>
      </c>
      <c r="AS57" s="63">
        <f t="shared" si="62"/>
        <v>100.11035993396921</v>
      </c>
      <c r="AT57" s="63">
        <f t="shared" si="62"/>
        <v>107.15788603974283</v>
      </c>
      <c r="AU57" s="63">
        <f t="shared" si="62"/>
        <v>115.13680847774614</v>
      </c>
    </row>
    <row r="58" spans="1:70" s="61" customFormat="1" ht="10.8" thickBot="1" x14ac:dyDescent="0.25">
      <c r="A58" s="66"/>
      <c r="B58" s="215"/>
      <c r="C58" s="216"/>
      <c r="D58" s="216"/>
      <c r="E58" s="216"/>
      <c r="F58" s="216"/>
      <c r="G58" s="216"/>
      <c r="H58" s="216"/>
      <c r="I58" s="216"/>
      <c r="J58" s="216"/>
      <c r="K58" s="216"/>
      <c r="L58" s="216"/>
      <c r="M58" s="216"/>
      <c r="N58" s="217"/>
      <c r="O58" s="217"/>
      <c r="P58" s="217"/>
      <c r="Q58" s="217"/>
      <c r="R58" s="66"/>
      <c r="S58" s="66"/>
      <c r="T58" s="66"/>
      <c r="U58" s="66"/>
      <c r="V58" s="66"/>
      <c r="W58" s="66"/>
      <c r="X58" s="66"/>
      <c r="Y58" s="66"/>
      <c r="Z58" s="66"/>
      <c r="AA58" s="66"/>
      <c r="AB58" s="66"/>
      <c r="AC58" s="66"/>
      <c r="AD58" s="66"/>
      <c r="AE58" s="66"/>
      <c r="AF58" s="66"/>
      <c r="AG58" s="67"/>
      <c r="AH58" s="67"/>
      <c r="AI58" s="67"/>
      <c r="AJ58" s="67"/>
      <c r="AK58" s="67"/>
      <c r="AL58" s="67"/>
      <c r="AM58" s="67"/>
      <c r="AN58" s="67"/>
      <c r="AO58" s="67"/>
      <c r="AP58" s="67"/>
      <c r="AQ58" s="67"/>
      <c r="AR58" s="67"/>
      <c r="AS58" s="67"/>
      <c r="AT58" s="67"/>
      <c r="AU58" s="67"/>
      <c r="AV58" s="66"/>
      <c r="AW58" s="66"/>
      <c r="AX58" s="66"/>
      <c r="AY58" s="66"/>
      <c r="AZ58" s="66"/>
      <c r="BA58" s="66"/>
      <c r="BB58" s="66"/>
      <c r="BC58" s="66"/>
      <c r="BD58" s="66"/>
      <c r="BE58" s="66"/>
      <c r="BF58" s="66"/>
      <c r="BG58" s="66"/>
      <c r="BH58" s="66"/>
      <c r="BI58" s="66"/>
      <c r="BJ58" s="66"/>
      <c r="BK58" s="66"/>
      <c r="BL58" s="66"/>
      <c r="BM58" s="66"/>
      <c r="BN58" s="66"/>
      <c r="BO58" s="66"/>
      <c r="BP58" s="66"/>
      <c r="BQ58" s="66"/>
      <c r="BR58" s="66"/>
    </row>
    <row r="59" spans="1:70" ht="10.8" thickBot="1" x14ac:dyDescent="0.25">
      <c r="B59" s="218" t="s">
        <v>131</v>
      </c>
      <c r="C59" s="219">
        <v>2008</v>
      </c>
      <c r="D59" s="220">
        <v>2009</v>
      </c>
      <c r="E59" s="220">
        <v>2010</v>
      </c>
      <c r="F59" s="220">
        <v>2011</v>
      </c>
      <c r="G59" s="220">
        <v>2012</v>
      </c>
      <c r="H59" s="220">
        <v>2013</v>
      </c>
      <c r="I59" s="220">
        <v>2014</v>
      </c>
      <c r="J59" s="220">
        <v>2015</v>
      </c>
      <c r="K59" s="220">
        <v>2016</v>
      </c>
      <c r="L59" s="221">
        <v>2017</v>
      </c>
      <c r="M59" s="221">
        <v>2018</v>
      </c>
      <c r="N59" s="221">
        <v>2019</v>
      </c>
      <c r="O59" s="221">
        <v>2020</v>
      </c>
      <c r="P59" s="221">
        <v>2021</v>
      </c>
      <c r="Q59" s="221">
        <v>2022</v>
      </c>
      <c r="AR59" s="63"/>
      <c r="AS59" s="63"/>
      <c r="AT59" s="63"/>
      <c r="AU59" s="63"/>
    </row>
    <row r="60" spans="1:70" x14ac:dyDescent="0.2">
      <c r="B60" s="203" t="s">
        <v>132</v>
      </c>
      <c r="C60" s="222">
        <f>SUM(C61:C63)</f>
        <v>140604.39994200002</v>
      </c>
      <c r="D60" s="223">
        <f t="shared" ref="D60:K60" si="67">SUM(D61:D63)</f>
        <v>134169.600014</v>
      </c>
      <c r="E60" s="223">
        <f t="shared" si="67"/>
        <v>140806.29999999999</v>
      </c>
      <c r="F60" s="223">
        <f t="shared" si="67"/>
        <v>152227.15104899998</v>
      </c>
      <c r="G60" s="223">
        <f t="shared" si="67"/>
        <v>154454.6881</v>
      </c>
      <c r="H60" s="223">
        <f t="shared" si="67"/>
        <v>168706.65575000003</v>
      </c>
      <c r="I60" s="223">
        <f t="shared" si="67"/>
        <v>183872.37168999997</v>
      </c>
      <c r="J60" s="223">
        <f t="shared" si="67"/>
        <v>187717.90015</v>
      </c>
      <c r="K60" s="223">
        <f t="shared" si="67"/>
        <v>196625.7</v>
      </c>
      <c r="L60" s="224">
        <f>SUM(L61:L63)</f>
        <v>212010.25855</v>
      </c>
      <c r="M60" s="224">
        <f t="shared" ref="M60:N60" si="68">SUM(M61:M63)</f>
        <v>191408.60000000003</v>
      </c>
      <c r="N60" s="224">
        <f t="shared" si="68"/>
        <v>188633.49999999997</v>
      </c>
      <c r="O60" s="224">
        <f t="shared" ref="O60:P60" si="69">SUM(O61:O63)</f>
        <v>181402.36410000001</v>
      </c>
      <c r="P60" s="224">
        <f t="shared" si="69"/>
        <v>190203.30465000001</v>
      </c>
      <c r="Q60" s="224">
        <f t="shared" ref="Q60" si="70">SUM(Q61:Q63)</f>
        <v>208322.51366</v>
      </c>
      <c r="AG60" s="63">
        <f>100</f>
        <v>100</v>
      </c>
      <c r="AH60" s="63">
        <f t="shared" ref="AH60:AU67" si="71">D60*100/$C60</f>
        <v>95.423471861012587</v>
      </c>
      <c r="AI60" s="63">
        <f t="shared" si="71"/>
        <v>100.14359440962249</v>
      </c>
      <c r="AJ60" s="63">
        <f t="shared" si="71"/>
        <v>108.26627837521046</v>
      </c>
      <c r="AK60" s="63">
        <f t="shared" si="71"/>
        <v>109.85053679949795</v>
      </c>
      <c r="AL60" s="63">
        <f t="shared" si="71"/>
        <v>119.98675419801395</v>
      </c>
      <c r="AM60" s="63">
        <f t="shared" si="71"/>
        <v>130.77284335756789</v>
      </c>
      <c r="AN60" s="63">
        <f t="shared" si="71"/>
        <v>133.50784202161137</v>
      </c>
      <c r="AO60" s="63">
        <f t="shared" si="71"/>
        <v>139.84320553347479</v>
      </c>
      <c r="AP60" s="63">
        <f t="shared" si="71"/>
        <v>150.78493890479618</v>
      </c>
      <c r="AQ60" s="63">
        <f t="shared" si="71"/>
        <v>136.13272420988034</v>
      </c>
      <c r="AR60" s="63">
        <f t="shared" si="71"/>
        <v>134.1590306404438</v>
      </c>
      <c r="AS60" s="63">
        <f t="shared" si="71"/>
        <v>129.0161361769826</v>
      </c>
      <c r="AT60" s="63">
        <f t="shared" si="71"/>
        <v>135.27549972010817</v>
      </c>
      <c r="AU60" s="63">
        <f t="shared" si="71"/>
        <v>148.16215832927989</v>
      </c>
    </row>
    <row r="61" spans="1:70" x14ac:dyDescent="0.2">
      <c r="B61" s="207" t="s">
        <v>133</v>
      </c>
      <c r="C61" s="208">
        <f>'VA 2DGT--'!D$263+'VA 2DGT--'!D$269+'VA 2DGT--'!D$341+'VA 2DGT--'!D$347+'VA 2DGT--'!D$353+'VA 2DGT--'!D$365+'VA 2DGT--'!D$371+'VA 2DGT--'!D$389+'VA 2DGT--'!D$401</f>
        <v>99330.000039999999</v>
      </c>
      <c r="D61" s="209">
        <f>'VA 2DGT--'!E$263+'VA 2DGT--'!E$269+'VA 2DGT--'!E$341+'VA 2DGT--'!E$347+'VA 2DGT--'!E$353+'VA 2DGT--'!E$365+'VA 2DGT--'!E$371+'VA 2DGT--'!E$389+'VA 2DGT--'!E$401</f>
        <v>91700.79999</v>
      </c>
      <c r="E61" s="209">
        <f>'VA 2DGT--'!F$263+'VA 2DGT--'!F$269+'VA 2DGT--'!F$341+'VA 2DGT--'!F$347+'VA 2DGT--'!F$353+'VA 2DGT--'!F$365+'VA 2DGT--'!F$371+'VA 2DGT--'!F$389+'VA 2DGT--'!F$401</f>
        <v>97678.799999999988</v>
      </c>
      <c r="F61" s="209">
        <f>'VA 2DGT--'!G$263+'VA 2DGT--'!G$269+'VA 2DGT--'!G$341+'VA 2DGT--'!G$347+'VA 2DGT--'!G$353+'VA 2DGT--'!G$365+'VA 2DGT--'!G$371+'VA 2DGT--'!G$389+'VA 2DGT--'!G$401</f>
        <v>104856.651</v>
      </c>
      <c r="G61" s="209">
        <f>'VA 2DGT--'!H$263+'VA 2DGT--'!H$269+'VA 2DGT--'!H$341+'VA 2DGT--'!H$347+'VA 2DGT--'!H$353+'VA 2DGT--'!H$365+'VA 2DGT--'!H$371+'VA 2DGT--'!H$389+'VA 2DGT--'!H$401</f>
        <v>106441.18799999999</v>
      </c>
      <c r="H61" s="209">
        <f>'VA 2DGT--'!I$263+'VA 2DGT--'!I$269+'VA 2DGT--'!I$341+'VA 2DGT--'!I$347+'VA 2DGT--'!I$353+'VA 2DGT--'!I$365+'VA 2DGT--'!I$371+'VA 2DGT--'!I$389+'VA 2DGT--'!I$401</f>
        <v>116629.25580000001</v>
      </c>
      <c r="I61" s="209">
        <f>'VA 2DGT--'!J$263+'VA 2DGT--'!J$269+'VA 2DGT--'!J$341+'VA 2DGT--'!J$347+'VA 2DGT--'!J$353+'VA 2DGT--'!J$365+'VA 2DGT--'!J$371+'VA 2DGT--'!J$389+'VA 2DGT--'!J$401</f>
        <v>126418.59999999998</v>
      </c>
      <c r="J61" s="209">
        <f>'VA 2DGT--'!K$263+'VA 2DGT--'!K$269+'VA 2DGT--'!K$341+'VA 2DGT--'!K$347+'VA 2DGT--'!K$353+'VA 2DGT--'!K$365+'VA 2DGT--'!K$371+'VA 2DGT--'!K$389+'VA 2DGT--'!K$401</f>
        <v>129024.1</v>
      </c>
      <c r="K61" s="209">
        <f>'VA 2DGT--'!L$263+'VA 2DGT--'!L$269+'VA 2DGT--'!L$341+'VA 2DGT--'!L$347+'VA 2DGT--'!L$353+'VA 2DGT--'!L$365+'VA 2DGT--'!L$371+'VA 2DGT--'!L$389+'VA 2DGT--'!L$401</f>
        <v>137234.20000000001</v>
      </c>
      <c r="L61" s="210">
        <f>'VA 2DGT--'!M$263+'VA 2DGT--'!M$269+'VA 2DGT--'!M$341+'VA 2DGT--'!M$347+'VA 2DGT--'!M$353+'VA 2DGT--'!M$365+'VA 2DGT--'!M$371+'VA 2DGT--'!M$389+'VA 2DGT--'!M$401</f>
        <v>146606.46258000002</v>
      </c>
      <c r="M61" s="210">
        <f>'VA 2DGT--'!N$263+'VA 2DGT--'!N$269+'VA 2DGT--'!N$341+'VA 2DGT--'!N$347+'VA 2DGT--'!N$353+'VA 2DGT--'!N$365+'VA 2DGT--'!N$371+'VA 2DGT--'!N$389+'VA 2DGT--'!N$401</f>
        <v>133020.30000000002</v>
      </c>
      <c r="N61" s="210">
        <f>'VA 2DGT--'!O$263+'VA 2DGT--'!O$269+'VA 2DGT--'!O$341+'VA 2DGT--'!O$347+'VA 2DGT--'!O$353+'VA 2DGT--'!O$365+'VA 2DGT--'!O$371+'VA 2DGT--'!O$389+'VA 2DGT--'!O$401</f>
        <v>132659.69999999998</v>
      </c>
      <c r="O61" s="210">
        <f>'VA 2DGT--'!P$263+'VA 2DGT--'!P$269+'VA 2DGT--'!P$341+'VA 2DGT--'!P$347+'VA 2DGT--'!P$353+'VA 2DGT--'!P$365+'VA 2DGT--'!P$371+'VA 2DGT--'!P$389+'VA 2DGT--'!P$401</f>
        <v>125366.69313999999</v>
      </c>
      <c r="P61" s="210">
        <f>'VA 2DGT--'!Q$263+'VA 2DGT--'!Q$269+'VA 2DGT--'!Q$341+'VA 2DGT--'!Q$347+'VA 2DGT--'!Q$353+'VA 2DGT--'!Q$365+'VA 2DGT--'!Q$371+'VA 2DGT--'!Q$389+'VA 2DGT--'!Q$401</f>
        <v>131592.27665000001</v>
      </c>
      <c r="Q61" s="210">
        <f>'VA 2DGT--'!R$263+'VA 2DGT--'!R$269+'VA 2DGT--'!R$341+'VA 2DGT--'!R$347+'VA 2DGT--'!R$353+'VA 2DGT--'!R$365+'VA 2DGT--'!R$371+'VA 2DGT--'!R$389+'VA 2DGT--'!R$401</f>
        <v>143882.92550000001</v>
      </c>
      <c r="AG61" s="63">
        <f>100</f>
        <v>100</v>
      </c>
      <c r="AH61" s="63">
        <f t="shared" si="71"/>
        <v>92.31933952790925</v>
      </c>
      <c r="AI61" s="63">
        <f t="shared" si="71"/>
        <v>98.337662298061929</v>
      </c>
      <c r="AJ61" s="63">
        <f t="shared" si="71"/>
        <v>105.56392928397707</v>
      </c>
      <c r="AK61" s="63">
        <f t="shared" si="71"/>
        <v>107.15915429088525</v>
      </c>
      <c r="AL61" s="63">
        <f t="shared" si="71"/>
        <v>117.41594256824085</v>
      </c>
      <c r="AM61" s="63">
        <f t="shared" si="71"/>
        <v>127.27131777820543</v>
      </c>
      <c r="AN61" s="63">
        <f t="shared" si="71"/>
        <v>129.89439237696794</v>
      </c>
      <c r="AO61" s="63">
        <f t="shared" si="71"/>
        <v>138.15987108097863</v>
      </c>
      <c r="AP61" s="63">
        <f t="shared" si="71"/>
        <v>147.59535137517554</v>
      </c>
      <c r="AQ61" s="63">
        <f t="shared" si="71"/>
        <v>133.91754751478203</v>
      </c>
      <c r="AR61" s="63">
        <f t="shared" si="71"/>
        <v>133.5545151984075</v>
      </c>
      <c r="AS61" s="63">
        <f t="shared" si="71"/>
        <v>126.21231560406228</v>
      </c>
      <c r="AT61" s="63">
        <f t="shared" si="71"/>
        <v>132.47989187255416</v>
      </c>
      <c r="AU61" s="63">
        <f t="shared" si="71"/>
        <v>144.85344351359976</v>
      </c>
    </row>
    <row r="62" spans="1:70" x14ac:dyDescent="0.2">
      <c r="B62" s="207" t="s">
        <v>134</v>
      </c>
      <c r="C62" s="208">
        <f>'VA 2DGT--'!D$305+'VA 2DGT--'!D$311+'VA 2DGT--'!D$317+'VA 2DGT--'!D$323+'VA 2DGT--'!D$329+'VA 2DGT--'!D$359</f>
        <v>33201</v>
      </c>
      <c r="D62" s="209">
        <f>'VA 2DGT--'!E$305+'VA 2DGT--'!E$311+'VA 2DGT--'!E$317+'VA 2DGT--'!E$323+'VA 2DGT--'!E$329+'VA 2DGT--'!E$359</f>
        <v>34419</v>
      </c>
      <c r="E62" s="209">
        <f>'VA 2DGT--'!F$305+'VA 2DGT--'!F$311+'VA 2DGT--'!F$317+'VA 2DGT--'!F$323+'VA 2DGT--'!F$329+'VA 2DGT--'!F$359</f>
        <v>34596.9</v>
      </c>
      <c r="F62" s="209">
        <f>'VA 2DGT--'!G$305+'VA 2DGT--'!G$311+'VA 2DGT--'!G$317+'VA 2DGT--'!G$323+'VA 2DGT--'!G$329+'VA 2DGT--'!G$359</f>
        <v>38692.100000000006</v>
      </c>
      <c r="G62" s="209">
        <f>'VA 2DGT--'!H$305+'VA 2DGT--'!H$311+'VA 2DGT--'!H$317+'VA 2DGT--'!H$323+'VA 2DGT--'!H$329+'VA 2DGT--'!H$359</f>
        <v>39594.5</v>
      </c>
      <c r="H62" s="209">
        <f>'VA 2DGT--'!I$305+'VA 2DGT--'!I$311+'VA 2DGT--'!I$317+'VA 2DGT--'!I$323+'VA 2DGT--'!I$329+'VA 2DGT--'!I$359</f>
        <v>43264.700000000004</v>
      </c>
      <c r="I62" s="209">
        <f>'VA 2DGT--'!J$305+'VA 2DGT--'!J$311+'VA 2DGT--'!J$317+'VA 2DGT--'!J$323+'VA 2DGT--'!J$329+'VA 2DGT--'!J$359</f>
        <v>48167.571670000005</v>
      </c>
      <c r="J62" s="209">
        <f>'VA 2DGT--'!K$305+'VA 2DGT--'!K$311+'VA 2DGT--'!K$317+'VA 2DGT--'!K$323+'VA 2DGT--'!K$329+'VA 2DGT--'!K$359</f>
        <v>49663.600000000006</v>
      </c>
      <c r="K62" s="209">
        <f>'VA 2DGT--'!L$305+'VA 2DGT--'!L$311+'VA 2DGT--'!L$317+'VA 2DGT--'!L$323+'VA 2DGT--'!L$329+'VA 2DGT--'!L$359</f>
        <v>50367.199999999997</v>
      </c>
      <c r="L62" s="210">
        <f>'VA 2DGT--'!M$305+'VA 2DGT--'!M$311+'VA 2DGT--'!M$317+'VA 2DGT--'!M$323+'VA 2DGT--'!M$329+'VA 2DGT--'!M$359</f>
        <v>56106.2</v>
      </c>
      <c r="M62" s="210">
        <f>'VA 2DGT--'!N$305+'VA 2DGT--'!N$311+'VA 2DGT--'!N$317+'VA 2DGT--'!N$323+'VA 2DGT--'!N$329+'VA 2DGT--'!N$359</f>
        <v>52325.200000000012</v>
      </c>
      <c r="N62" s="210">
        <f>'VA 2DGT--'!O$305+'VA 2DGT--'!O$311+'VA 2DGT--'!O$317+'VA 2DGT--'!O$323+'VA 2DGT--'!O$329+'VA 2DGT--'!O$359</f>
        <v>49701.999999999993</v>
      </c>
      <c r="O62" s="210">
        <f>'VA 2DGT--'!P$305+'VA 2DGT--'!P$311+'VA 2DGT--'!P$317+'VA 2DGT--'!P$323+'VA 2DGT--'!P$329+'VA 2DGT--'!P$359</f>
        <v>49847.817579999995</v>
      </c>
      <c r="P62" s="210">
        <f>'VA 2DGT--'!Q$305+'VA 2DGT--'!Q$311+'VA 2DGT--'!Q$317+'VA 2DGT--'!Q$323+'VA 2DGT--'!Q$329+'VA 2DGT--'!Q$359</f>
        <v>52137.613409999998</v>
      </c>
      <c r="Q62" s="210">
        <f>'VA 2DGT--'!R$305+'VA 2DGT--'!R$311+'VA 2DGT--'!R$317+'VA 2DGT--'!R$323+'VA 2DGT--'!R$329+'VA 2DGT--'!R$359</f>
        <v>57331.472379999999</v>
      </c>
      <c r="AG62" s="63">
        <f>100</f>
        <v>100</v>
      </c>
      <c r="AH62" s="63">
        <f t="shared" si="71"/>
        <v>103.6685641998735</v>
      </c>
      <c r="AI62" s="63">
        <f t="shared" si="71"/>
        <v>104.20439143399295</v>
      </c>
      <c r="AJ62" s="63">
        <f t="shared" si="71"/>
        <v>116.53895966988948</v>
      </c>
      <c r="AK62" s="63">
        <f t="shared" si="71"/>
        <v>119.25695009186471</v>
      </c>
      <c r="AL62" s="63">
        <f t="shared" si="71"/>
        <v>130.31143640251798</v>
      </c>
      <c r="AM62" s="63">
        <f t="shared" si="71"/>
        <v>145.07867735911569</v>
      </c>
      <c r="AN62" s="63">
        <f t="shared" si="71"/>
        <v>149.58465106472698</v>
      </c>
      <c r="AO62" s="63">
        <f t="shared" si="71"/>
        <v>151.70386434143549</v>
      </c>
      <c r="AP62" s="63">
        <f t="shared" si="71"/>
        <v>168.98948826842565</v>
      </c>
      <c r="AQ62" s="63">
        <f t="shared" si="71"/>
        <v>157.60127706996781</v>
      </c>
      <c r="AR62" s="63">
        <f t="shared" si="71"/>
        <v>149.70031023161951</v>
      </c>
      <c r="AS62" s="63">
        <f t="shared" si="71"/>
        <v>150.13950658112705</v>
      </c>
      <c r="AT62" s="63">
        <f t="shared" si="71"/>
        <v>157.03627423872774</v>
      </c>
      <c r="AU62" s="63">
        <f t="shared" si="71"/>
        <v>172.67995656757327</v>
      </c>
    </row>
    <row r="63" spans="1:70" x14ac:dyDescent="0.2">
      <c r="B63" s="207" t="s">
        <v>135</v>
      </c>
      <c r="C63" s="208">
        <f>'VA 2DGT--'!D$299+'VA 2DGT--'!D$377</f>
        <v>8073.399902000001</v>
      </c>
      <c r="D63" s="209">
        <f>'VA 2DGT--'!E$299+'VA 2DGT--'!E$377</f>
        <v>8049.8000240000001</v>
      </c>
      <c r="E63" s="209">
        <f>'VA 2DGT--'!F$299+'VA 2DGT--'!F$377</f>
        <v>8530.6</v>
      </c>
      <c r="F63" s="209">
        <f>'VA 2DGT--'!G$299+'VA 2DGT--'!G$377</f>
        <v>8678.4000489999999</v>
      </c>
      <c r="G63" s="209">
        <f>'VA 2DGT--'!H$299+'VA 2DGT--'!H$377</f>
        <v>8419.0001000000011</v>
      </c>
      <c r="H63" s="209">
        <f>'VA 2DGT--'!I$299+'VA 2DGT--'!I$377</f>
        <v>8812.6999500000002</v>
      </c>
      <c r="I63" s="209">
        <f>'VA 2DGT--'!J$299+'VA 2DGT--'!J$377</f>
        <v>9286.2000200000002</v>
      </c>
      <c r="J63" s="209">
        <f>'VA 2DGT--'!K$299+'VA 2DGT--'!K$377</f>
        <v>9030.2001500000006</v>
      </c>
      <c r="K63" s="209">
        <f>'VA 2DGT--'!L$299+'VA 2DGT--'!L$377</f>
        <v>9024.2999999999993</v>
      </c>
      <c r="L63" s="210">
        <f>'VA 2DGT--'!M$299+'VA 2DGT--'!M$377</f>
        <v>9297.5959700000003</v>
      </c>
      <c r="M63" s="210">
        <f>'VA 2DGT--'!N$299+'VA 2DGT--'!N$377</f>
        <v>6063.1</v>
      </c>
      <c r="N63" s="210">
        <f>'VA 2DGT--'!O$299+'VA 2DGT--'!O$377</f>
        <v>6271.7999999999993</v>
      </c>
      <c r="O63" s="210">
        <f>'VA 2DGT--'!P$299+'VA 2DGT--'!P$377</f>
        <v>6187.8533800000005</v>
      </c>
      <c r="P63" s="210">
        <f>'VA 2DGT--'!Q$299+'VA 2DGT--'!Q$377</f>
        <v>6473.4145900000003</v>
      </c>
      <c r="Q63" s="210">
        <f>'VA 2DGT--'!R$299+'VA 2DGT--'!R$377</f>
        <v>7108.1157800000001</v>
      </c>
      <c r="AG63" s="63">
        <f>100</f>
        <v>100</v>
      </c>
      <c r="AH63" s="63">
        <f t="shared" si="71"/>
        <v>99.707683525076533</v>
      </c>
      <c r="AI63" s="63">
        <f t="shared" si="71"/>
        <v>105.6630428759851</v>
      </c>
      <c r="AJ63" s="63">
        <f t="shared" si="71"/>
        <v>107.49374680238648</v>
      </c>
      <c r="AK63" s="63">
        <f t="shared" si="71"/>
        <v>104.28072685851205</v>
      </c>
      <c r="AL63" s="63">
        <f t="shared" si="71"/>
        <v>109.15723309849737</v>
      </c>
      <c r="AM63" s="63">
        <f t="shared" si="71"/>
        <v>115.02217321973058</v>
      </c>
      <c r="AN63" s="63">
        <f t="shared" si="71"/>
        <v>111.85126786253922</v>
      </c>
      <c r="AO63" s="63">
        <f t="shared" si="71"/>
        <v>111.7781865080712</v>
      </c>
      <c r="AP63" s="63">
        <f t="shared" si="71"/>
        <v>115.16332750588427</v>
      </c>
      <c r="AQ63" s="63">
        <f t="shared" si="71"/>
        <v>75.099711070895978</v>
      </c>
      <c r="AR63" s="63">
        <f t="shared" si="71"/>
        <v>77.684743430661754</v>
      </c>
      <c r="AS63" s="63">
        <f t="shared" si="71"/>
        <v>76.644950765626021</v>
      </c>
      <c r="AT63" s="63">
        <f t="shared" si="71"/>
        <v>80.182013384427535</v>
      </c>
      <c r="AU63" s="63">
        <f t="shared" si="71"/>
        <v>88.043647859424453</v>
      </c>
    </row>
    <row r="64" spans="1:70" x14ac:dyDescent="0.2">
      <c r="B64" s="207" t="s">
        <v>136</v>
      </c>
      <c r="C64" s="225">
        <f>SUM(C65:C66)</f>
        <v>288108.90000000002</v>
      </c>
      <c r="D64" s="226">
        <f t="shared" ref="D64:K64" si="72">SUM(D65:D66)</f>
        <v>328904.3</v>
      </c>
      <c r="E64" s="226">
        <f t="shared" si="72"/>
        <v>308034.00000000006</v>
      </c>
      <c r="F64" s="226">
        <f t="shared" si="72"/>
        <v>332846.7</v>
      </c>
      <c r="G64" s="226">
        <f t="shared" si="72"/>
        <v>322196.89999999991</v>
      </c>
      <c r="H64" s="226">
        <f t="shared" si="72"/>
        <v>328178.09999999992</v>
      </c>
      <c r="I64" s="226">
        <f t="shared" si="72"/>
        <v>366437.5</v>
      </c>
      <c r="J64" s="226">
        <f t="shared" si="72"/>
        <v>371319.20000000007</v>
      </c>
      <c r="K64" s="226">
        <f t="shared" si="72"/>
        <v>406373.19999999995</v>
      </c>
      <c r="L64" s="227">
        <f>SUM(L65:L66)</f>
        <v>417880.00000000006</v>
      </c>
      <c r="M64" s="227">
        <f t="shared" ref="M64:N64" si="73">SUM(M65:M66)</f>
        <v>377128.4</v>
      </c>
      <c r="N64" s="227">
        <f t="shared" si="73"/>
        <v>382874.6</v>
      </c>
      <c r="O64" s="227">
        <f t="shared" ref="O64:P64" si="74">SUM(O65:O66)</f>
        <v>370966.92600999994</v>
      </c>
      <c r="P64" s="227">
        <f t="shared" si="74"/>
        <v>388098.79506000003</v>
      </c>
      <c r="Q64" s="227">
        <f t="shared" ref="Q64" si="75">SUM(Q65:Q66)</f>
        <v>421596.72943999997</v>
      </c>
      <c r="AG64" s="63">
        <f>100</f>
        <v>100</v>
      </c>
      <c r="AH64" s="63">
        <f t="shared" si="71"/>
        <v>114.15971530209583</v>
      </c>
      <c r="AI64" s="63">
        <f t="shared" si="71"/>
        <v>106.91582245463435</v>
      </c>
      <c r="AJ64" s="63">
        <f t="shared" si="71"/>
        <v>115.52808677552133</v>
      </c>
      <c r="AK64" s="63">
        <f t="shared" si="71"/>
        <v>111.83163727326712</v>
      </c>
      <c r="AL64" s="63">
        <f t="shared" si="71"/>
        <v>113.90765783354833</v>
      </c>
      <c r="AM64" s="63">
        <f t="shared" si="71"/>
        <v>127.18715041430514</v>
      </c>
      <c r="AN64" s="63">
        <f t="shared" si="71"/>
        <v>128.88154444378497</v>
      </c>
      <c r="AO64" s="63">
        <f t="shared" si="71"/>
        <v>141.04847160223093</v>
      </c>
      <c r="AP64" s="63">
        <f t="shared" si="71"/>
        <v>145.04237807301337</v>
      </c>
      <c r="AQ64" s="63">
        <f t="shared" si="71"/>
        <v>130.89786535577346</v>
      </c>
      <c r="AR64" s="63">
        <f t="shared" si="71"/>
        <v>132.89231953611983</v>
      </c>
      <c r="AS64" s="63">
        <f t="shared" si="71"/>
        <v>128.75927331991477</v>
      </c>
      <c r="AT64" s="63">
        <f t="shared" si="71"/>
        <v>134.70559051108799</v>
      </c>
      <c r="AU64" s="63">
        <f t="shared" si="71"/>
        <v>146.33242133096198</v>
      </c>
    </row>
    <row r="65" spans="1:70" x14ac:dyDescent="0.2">
      <c r="B65" s="207" t="s">
        <v>133</v>
      </c>
      <c r="C65" s="208">
        <f>'VA 2DGT--'!D$239+'VA 2DGT--'!D$245+'VA 2DGT--'!D$251+'VA 2DGT--'!D$257+'VA 2DGT--'!D$275+'VA 2DGT--'!D$287+'VA 2DGT--'!D$293+'VA 2DGT--'!D$335+'VA 2DGT--'!D$383+'VA 2DGT--'!D$395+'VA 2DGT--'!D$407+'VA 2DGT--'!D$413</f>
        <v>285879.5</v>
      </c>
      <c r="D65" s="209">
        <f>'VA 2DGT--'!E$239+'VA 2DGT--'!E$245+'VA 2DGT--'!E$251+'VA 2DGT--'!E$257+'VA 2DGT--'!E$275+'VA 2DGT--'!E$287+'VA 2DGT--'!E$293+'VA 2DGT--'!E$335+'VA 2DGT--'!E$383+'VA 2DGT--'!E$395+'VA 2DGT--'!E$407+'VA 2DGT--'!E$413</f>
        <v>327036.5</v>
      </c>
      <c r="E65" s="209">
        <f>'VA 2DGT--'!F$239+'VA 2DGT--'!F$245+'VA 2DGT--'!F$251+'VA 2DGT--'!F$257+'VA 2DGT--'!F$275+'VA 2DGT--'!F$287+'VA 2DGT--'!F$293+'VA 2DGT--'!F$335+'VA 2DGT--'!F$383+'VA 2DGT--'!F$395+'VA 2DGT--'!F$407+'VA 2DGT--'!F$413</f>
        <v>306065.30000000005</v>
      </c>
      <c r="F65" s="209">
        <f>'VA 2DGT--'!G$239+'VA 2DGT--'!G$245+'VA 2DGT--'!G$251+'VA 2DGT--'!G$257+'VA 2DGT--'!G$275+'VA 2DGT--'!G$287+'VA 2DGT--'!G$293+'VA 2DGT--'!G$335+'VA 2DGT--'!G$383+'VA 2DGT--'!G$395+'VA 2DGT--'!G$407+'VA 2DGT--'!G$413</f>
        <v>330596.2</v>
      </c>
      <c r="G65" s="209">
        <f>'VA 2DGT--'!H$239+'VA 2DGT--'!H$245+'VA 2DGT--'!H$251+'VA 2DGT--'!H$257+'VA 2DGT--'!H$275+'VA 2DGT--'!H$287+'VA 2DGT--'!H$293+'VA 2DGT--'!H$335+'VA 2DGT--'!H$383+'VA 2DGT--'!H$395+'VA 2DGT--'!H$407+'VA 2DGT--'!H$413</f>
        <v>320415.59999999992</v>
      </c>
      <c r="H65" s="209">
        <f>'VA 2DGT--'!I$239+'VA 2DGT--'!I$245+'VA 2DGT--'!I$251+'VA 2DGT--'!I$257+'VA 2DGT--'!I$275+'VA 2DGT--'!I$287+'VA 2DGT--'!I$293+'VA 2DGT--'!I$335+'VA 2DGT--'!I$383+'VA 2DGT--'!I$395+'VA 2DGT--'!I$407+'VA 2DGT--'!I$413</f>
        <v>325989.29999999993</v>
      </c>
      <c r="I65" s="209">
        <f>'VA 2DGT--'!J$239+'VA 2DGT--'!J$245+'VA 2DGT--'!J$251+'VA 2DGT--'!J$257+'VA 2DGT--'!J$275+'VA 2DGT--'!J$287+'VA 2DGT--'!J$293+'VA 2DGT--'!J$335+'VA 2DGT--'!J$383+'VA 2DGT--'!J$395+'VA 2DGT--'!J$407+'VA 2DGT--'!J$413</f>
        <v>364194.7</v>
      </c>
      <c r="J65" s="209">
        <f>'VA 2DGT--'!K$239+'VA 2DGT--'!K$245+'VA 2DGT--'!K$251+'VA 2DGT--'!K$257+'VA 2DGT--'!K$275+'VA 2DGT--'!K$287+'VA 2DGT--'!K$293+'VA 2DGT--'!K$335+'VA 2DGT--'!K$383+'VA 2DGT--'!K$395+'VA 2DGT--'!K$407+'VA 2DGT--'!K$413</f>
        <v>367848.50000000006</v>
      </c>
      <c r="K65" s="209">
        <f>'VA 2DGT--'!L$239+'VA 2DGT--'!L$245+'VA 2DGT--'!L$251+'VA 2DGT--'!L$257+'VA 2DGT--'!L$275+'VA 2DGT--'!L$287+'VA 2DGT--'!L$293+'VA 2DGT--'!L$335+'VA 2DGT--'!L$383+'VA 2DGT--'!L$395+'VA 2DGT--'!L$407+'VA 2DGT--'!L$413</f>
        <v>401920.39999999997</v>
      </c>
      <c r="L65" s="210">
        <f>'VA 2DGT--'!M$239+'VA 2DGT--'!M$245+'VA 2DGT--'!M$251+'VA 2DGT--'!M$257+'VA 2DGT--'!M$275+'VA 2DGT--'!M$287+'VA 2DGT--'!M$293+'VA 2DGT--'!M$335+'VA 2DGT--'!M$383+'VA 2DGT--'!M$395+'VA 2DGT--'!M$407+'VA 2DGT--'!M$413</f>
        <v>413675.30000000005</v>
      </c>
      <c r="M65" s="210">
        <f>'VA 2DGT--'!N$239+'VA 2DGT--'!N$245+'VA 2DGT--'!N$251+'VA 2DGT--'!N$257+'VA 2DGT--'!N$275+'VA 2DGT--'!N$287+'VA 2DGT--'!N$293+'VA 2DGT--'!N$335+'VA 2DGT--'!N$383+'VA 2DGT--'!N$395+'VA 2DGT--'!N$407+'VA 2DGT--'!N$413</f>
        <v>374486.7</v>
      </c>
      <c r="N65" s="210">
        <f>'VA 2DGT--'!O$239+'VA 2DGT--'!O$245+'VA 2DGT--'!O$251+'VA 2DGT--'!O$257+'VA 2DGT--'!O$275+'VA 2DGT--'!O$287+'VA 2DGT--'!O$293+'VA 2DGT--'!O$335+'VA 2DGT--'!O$383+'VA 2DGT--'!O$395+'VA 2DGT--'!O$407+'VA 2DGT--'!O$413</f>
        <v>380443.1</v>
      </c>
      <c r="O65" s="210">
        <f>'VA 2DGT--'!P$239+'VA 2DGT--'!P$245+'VA 2DGT--'!P$251+'VA 2DGT--'!P$257+'VA 2DGT--'!P$275+'VA 2DGT--'!P$287+'VA 2DGT--'!P$293+'VA 2DGT--'!P$335+'VA 2DGT--'!P$383+'VA 2DGT--'!P$395+'VA 2DGT--'!P$407+'VA 2DGT--'!P$413</f>
        <v>368630.64249999996</v>
      </c>
      <c r="P65" s="210">
        <f>'VA 2DGT--'!Q$239+'VA 2DGT--'!Q$245+'VA 2DGT--'!Q$251+'VA 2DGT--'!Q$257+'VA 2DGT--'!Q$275+'VA 2DGT--'!Q$287+'VA 2DGT--'!Q$293+'VA 2DGT--'!Q$335+'VA 2DGT--'!Q$383+'VA 2DGT--'!Q$395+'VA 2DGT--'!Q$407+'VA 2DGT--'!Q$413</f>
        <v>385624.40920000005</v>
      </c>
      <c r="Q65" s="210">
        <f>'VA 2DGT--'!R$239+'VA 2DGT--'!R$245+'VA 2DGT--'!R$251+'VA 2DGT--'!R$257+'VA 2DGT--'!R$275+'VA 2DGT--'!R$287+'VA 2DGT--'!R$293+'VA 2DGT--'!R$335+'VA 2DGT--'!R$383+'VA 2DGT--'!R$395+'VA 2DGT--'!R$407+'VA 2DGT--'!R$413</f>
        <v>418917.87329999998</v>
      </c>
      <c r="AG65" s="63">
        <f>100</f>
        <v>100</v>
      </c>
      <c r="AH65" s="63">
        <f t="shared" si="71"/>
        <v>114.39662515150614</v>
      </c>
      <c r="AI65" s="63">
        <f t="shared" si="71"/>
        <v>107.06094700739298</v>
      </c>
      <c r="AJ65" s="63">
        <f t="shared" si="71"/>
        <v>115.64180012907536</v>
      </c>
      <c r="AK65" s="63">
        <f t="shared" si="71"/>
        <v>112.08064936450495</v>
      </c>
      <c r="AL65" s="63">
        <f t="shared" si="71"/>
        <v>114.03031696921252</v>
      </c>
      <c r="AM65" s="63">
        <f t="shared" si="71"/>
        <v>127.39447914243588</v>
      </c>
      <c r="AN65" s="63">
        <f t="shared" si="71"/>
        <v>128.6725700863476</v>
      </c>
      <c r="AO65" s="63">
        <f t="shared" si="71"/>
        <v>140.59084334483586</v>
      </c>
      <c r="AP65" s="63">
        <f t="shared" si="71"/>
        <v>144.70268067489977</v>
      </c>
      <c r="AQ65" s="63">
        <f t="shared" si="71"/>
        <v>130.99459737406843</v>
      </c>
      <c r="AR65" s="63">
        <f t="shared" si="71"/>
        <v>133.0781325698415</v>
      </c>
      <c r="AS65" s="63">
        <f t="shared" si="71"/>
        <v>128.94616175696402</v>
      </c>
      <c r="AT65" s="63">
        <f t="shared" si="71"/>
        <v>134.89054276364692</v>
      </c>
      <c r="AU65" s="63">
        <f t="shared" si="71"/>
        <v>146.53652091178276</v>
      </c>
    </row>
    <row r="66" spans="1:70" ht="10.8" thickBot="1" x14ac:dyDescent="0.25">
      <c r="B66" s="228" t="s">
        <v>137</v>
      </c>
      <c r="C66" s="229">
        <f>'VA 2DGT--'!D$281</f>
        <v>2229.3999999999996</v>
      </c>
      <c r="D66" s="230">
        <f>'VA 2DGT--'!E$281</f>
        <v>1867.8000000000002</v>
      </c>
      <c r="E66" s="230">
        <f>'VA 2DGT--'!F$281</f>
        <v>1968.6999999999998</v>
      </c>
      <c r="F66" s="230">
        <f>'VA 2DGT--'!G$281</f>
        <v>2250.5</v>
      </c>
      <c r="G66" s="230">
        <f>'VA 2DGT--'!H$281</f>
        <v>1781.3000000000002</v>
      </c>
      <c r="H66" s="230">
        <f>'VA 2DGT--'!I$281</f>
        <v>2188.8000000000002</v>
      </c>
      <c r="I66" s="230">
        <f>'VA 2DGT--'!J$281</f>
        <v>2242.8000000000002</v>
      </c>
      <c r="J66" s="230">
        <f>'VA 2DGT--'!K$281</f>
        <v>3470.7</v>
      </c>
      <c r="K66" s="230">
        <f>'VA 2DGT--'!L$281</f>
        <v>4452.8</v>
      </c>
      <c r="L66" s="231">
        <f>'VA 2DGT--'!M$281</f>
        <v>4204.7</v>
      </c>
      <c r="M66" s="231">
        <f>'VA 2DGT--'!N$281</f>
        <v>2641.7</v>
      </c>
      <c r="N66" s="231">
        <f>'VA 2DGT--'!O$281</f>
        <v>2431.5</v>
      </c>
      <c r="O66" s="231">
        <f>'VA 2DGT--'!P$281</f>
        <v>2336.2835100000002</v>
      </c>
      <c r="P66" s="231">
        <f>'VA 2DGT--'!Q$281</f>
        <v>2474.3858600000003</v>
      </c>
      <c r="Q66" s="231">
        <f>'VA 2DGT--'!R$281</f>
        <v>2678.8561399999999</v>
      </c>
      <c r="AG66" s="63">
        <f>100</f>
        <v>100</v>
      </c>
      <c r="AH66" s="63">
        <f t="shared" si="71"/>
        <v>83.780389342424002</v>
      </c>
      <c r="AI66" s="63">
        <f t="shared" si="71"/>
        <v>88.306270745492057</v>
      </c>
      <c r="AJ66" s="63">
        <f t="shared" si="71"/>
        <v>100.94644298914508</v>
      </c>
      <c r="AK66" s="63">
        <f t="shared" si="71"/>
        <v>79.900421638108938</v>
      </c>
      <c r="AL66" s="63">
        <f t="shared" si="71"/>
        <v>98.178882210460245</v>
      </c>
      <c r="AM66" s="63">
        <f t="shared" si="71"/>
        <v>100.6010585807841</v>
      </c>
      <c r="AN66" s="63">
        <f t="shared" si="71"/>
        <v>155.67865793487039</v>
      </c>
      <c r="AO66" s="63">
        <f t="shared" si="71"/>
        <v>199.73086929218627</v>
      </c>
      <c r="AP66" s="63">
        <f t="shared" si="71"/>
        <v>188.60231452408723</v>
      </c>
      <c r="AQ66" s="63">
        <f t="shared" si="71"/>
        <v>118.49376513860233</v>
      </c>
      <c r="AR66" s="63">
        <f t="shared" si="71"/>
        <v>109.06521934152688</v>
      </c>
      <c r="AS66" s="63">
        <f t="shared" si="71"/>
        <v>104.79427244998656</v>
      </c>
      <c r="AT66" s="63">
        <f t="shared" si="71"/>
        <v>110.98886965102722</v>
      </c>
      <c r="AU66" s="63">
        <f t="shared" si="71"/>
        <v>120.16040818157354</v>
      </c>
    </row>
    <row r="67" spans="1:70" ht="10.8" thickBot="1" x14ac:dyDescent="0.25">
      <c r="B67" s="199" t="s">
        <v>138</v>
      </c>
      <c r="C67" s="232">
        <f>C60+C64</f>
        <v>428713.29994200007</v>
      </c>
      <c r="D67" s="233">
        <f t="shared" ref="D67:K67" si="76">D60+D64</f>
        <v>463073.90001400001</v>
      </c>
      <c r="E67" s="233">
        <f t="shared" si="76"/>
        <v>448840.30000000005</v>
      </c>
      <c r="F67" s="233">
        <f t="shared" si="76"/>
        <v>485073.85104899999</v>
      </c>
      <c r="G67" s="233">
        <f t="shared" si="76"/>
        <v>476651.58809999994</v>
      </c>
      <c r="H67" s="233">
        <f t="shared" si="76"/>
        <v>496884.75574999995</v>
      </c>
      <c r="I67" s="233">
        <f t="shared" si="76"/>
        <v>550309.87168999994</v>
      </c>
      <c r="J67" s="233">
        <f t="shared" si="76"/>
        <v>559037.10015000007</v>
      </c>
      <c r="K67" s="233">
        <f t="shared" si="76"/>
        <v>602998.89999999991</v>
      </c>
      <c r="L67" s="234">
        <f>L60+L64</f>
        <v>629890.25855000003</v>
      </c>
      <c r="M67" s="234">
        <f t="shared" ref="M67:N67" si="77">M60+M64</f>
        <v>568537</v>
      </c>
      <c r="N67" s="234">
        <f t="shared" si="77"/>
        <v>571508.1</v>
      </c>
      <c r="O67" s="234">
        <f t="shared" ref="O67:P67" si="78">O60+O64</f>
        <v>552369.29010999994</v>
      </c>
      <c r="P67" s="234">
        <f t="shared" si="78"/>
        <v>578302.09970999998</v>
      </c>
      <c r="Q67" s="234">
        <f t="shared" ref="Q67" si="79">Q60+Q64</f>
        <v>629919.24309999996</v>
      </c>
      <c r="AG67" s="63">
        <f>100</f>
        <v>100</v>
      </c>
      <c r="AH67" s="63">
        <f t="shared" si="71"/>
        <v>108.0148201785782</v>
      </c>
      <c r="AI67" s="63">
        <f t="shared" si="71"/>
        <v>104.69474589678532</v>
      </c>
      <c r="AJ67" s="63">
        <f t="shared" si="71"/>
        <v>113.1464433491158</v>
      </c>
      <c r="AK67" s="63">
        <f t="shared" si="71"/>
        <v>111.18189899041747</v>
      </c>
      <c r="AL67" s="63">
        <f t="shared" si="71"/>
        <v>115.90140912755044</v>
      </c>
      <c r="AM67" s="63">
        <f t="shared" si="71"/>
        <v>128.36314426551507</v>
      </c>
      <c r="AN67" s="63">
        <f t="shared" si="71"/>
        <v>130.39882369537668</v>
      </c>
      <c r="AO67" s="63">
        <f t="shared" si="71"/>
        <v>140.65318246053451</v>
      </c>
      <c r="AP67" s="63">
        <f t="shared" si="71"/>
        <v>146.92575635867067</v>
      </c>
      <c r="AQ67" s="63">
        <f t="shared" si="71"/>
        <v>132.61473345401612</v>
      </c>
      <c r="AR67" s="63">
        <f t="shared" si="71"/>
        <v>133.30776070565537</v>
      </c>
      <c r="AS67" s="63">
        <f t="shared" si="71"/>
        <v>128.84351621112037</v>
      </c>
      <c r="AT67" s="63">
        <f t="shared" si="71"/>
        <v>134.89250270244418</v>
      </c>
      <c r="AU67" s="63">
        <f t="shared" si="71"/>
        <v>146.93251718228026</v>
      </c>
    </row>
    <row r="68" spans="1:70" ht="10.8" thickBot="1" x14ac:dyDescent="0.25">
      <c r="B68" s="235"/>
      <c r="C68" s="236"/>
      <c r="D68" s="236"/>
      <c r="E68" s="236"/>
      <c r="F68" s="236"/>
      <c r="G68" s="236"/>
      <c r="H68" s="236"/>
      <c r="I68" s="236"/>
      <c r="J68" s="236"/>
      <c r="K68" s="236"/>
      <c r="L68" s="236"/>
      <c r="M68" s="236"/>
      <c r="N68" s="237"/>
      <c r="O68" s="237"/>
      <c r="P68" s="237"/>
      <c r="Q68" s="237"/>
      <c r="AR68" s="63"/>
      <c r="AS68" s="63"/>
      <c r="AT68" s="63"/>
      <c r="AU68" s="63"/>
    </row>
    <row r="69" spans="1:70" ht="10.8" thickBot="1" x14ac:dyDescent="0.25">
      <c r="B69" s="238" t="s">
        <v>139</v>
      </c>
      <c r="C69" s="239">
        <f>C57+C67</f>
        <v>588155.50135640008</v>
      </c>
      <c r="D69" s="240">
        <f t="shared" ref="D69:K69" si="80">D57+D67</f>
        <v>600678.99981870002</v>
      </c>
      <c r="E69" s="240">
        <f t="shared" si="80"/>
        <v>606648.89951204008</v>
      </c>
      <c r="F69" s="240">
        <f t="shared" si="80"/>
        <v>653867.35116419999</v>
      </c>
      <c r="G69" s="240">
        <f t="shared" si="80"/>
        <v>638549.02418102999</v>
      </c>
      <c r="H69" s="240">
        <f t="shared" si="80"/>
        <v>661876.95563686988</v>
      </c>
      <c r="I69" s="240">
        <f t="shared" si="80"/>
        <v>720013.461779</v>
      </c>
      <c r="J69" s="240">
        <f t="shared" si="80"/>
        <v>730775.29990920005</v>
      </c>
      <c r="K69" s="240">
        <f t="shared" si="80"/>
        <v>783100.09949479997</v>
      </c>
      <c r="L69" s="241">
        <f>L57+L67</f>
        <v>814693.15880139999</v>
      </c>
      <c r="M69" s="241">
        <f t="shared" ref="M69:N69" si="81">M57+M67</f>
        <v>739535.49982260005</v>
      </c>
      <c r="N69" s="241">
        <f t="shared" si="81"/>
        <v>743456.00036980002</v>
      </c>
      <c r="O69" s="241">
        <f t="shared" ref="O69:P69" si="82">O57+O67</f>
        <v>711987.45183259994</v>
      </c>
      <c r="P69" s="241">
        <f t="shared" si="82"/>
        <v>749156.99220089999</v>
      </c>
      <c r="Q69" s="241">
        <f t="shared" ref="Q69" si="83">Q57+Q67</f>
        <v>813495.90517519997</v>
      </c>
      <c r="AG69" s="63">
        <f>100</f>
        <v>100</v>
      </c>
      <c r="AH69" s="63">
        <f t="shared" ref="AH69:AU69" si="84">D69*100/$C69</f>
        <v>102.12928357099753</v>
      </c>
      <c r="AI69" s="63">
        <f t="shared" si="84"/>
        <v>103.14430420407369</v>
      </c>
      <c r="AJ69" s="63">
        <f t="shared" si="84"/>
        <v>111.17252999525734</v>
      </c>
      <c r="AK69" s="63">
        <f t="shared" si="84"/>
        <v>108.56806111792082</v>
      </c>
      <c r="AL69" s="63">
        <f t="shared" si="84"/>
        <v>112.53434748301324</v>
      </c>
      <c r="AM69" s="63">
        <f t="shared" si="84"/>
        <v>122.41889434316435</v>
      </c>
      <c r="AN69" s="63">
        <f t="shared" si="84"/>
        <v>124.24865502811608</v>
      </c>
      <c r="AO69" s="63">
        <f t="shared" si="84"/>
        <v>133.14507773689442</v>
      </c>
      <c r="AP69" s="63">
        <f t="shared" si="84"/>
        <v>138.51662645721416</v>
      </c>
      <c r="AQ69" s="63">
        <f t="shared" si="84"/>
        <v>125.73809105195623</v>
      </c>
      <c r="AR69" s="63">
        <f t="shared" si="84"/>
        <v>126.40466656441146</v>
      </c>
      <c r="AS69" s="63">
        <f t="shared" si="84"/>
        <v>121.05428754651099</v>
      </c>
      <c r="AT69" s="63">
        <f t="shared" si="84"/>
        <v>127.37396665902119</v>
      </c>
      <c r="AU69" s="63">
        <f t="shared" si="84"/>
        <v>138.31306572821669</v>
      </c>
    </row>
    <row r="70" spans="1:70" ht="10.8" thickBot="1" x14ac:dyDescent="0.25">
      <c r="B70" s="242"/>
      <c r="C70" s="243"/>
      <c r="D70" s="243"/>
      <c r="E70" s="243"/>
      <c r="F70" s="243"/>
      <c r="G70" s="243"/>
      <c r="H70" s="243"/>
      <c r="I70" s="243"/>
      <c r="J70" s="243"/>
      <c r="K70" s="243"/>
      <c r="L70" s="243"/>
      <c r="M70" s="243"/>
      <c r="N70" s="244"/>
      <c r="O70" s="244"/>
      <c r="P70" s="244"/>
      <c r="Q70" s="244"/>
    </row>
    <row r="71" spans="1:70" ht="21" thickBot="1" x14ac:dyDescent="0.25">
      <c r="B71" s="218" t="s">
        <v>140</v>
      </c>
      <c r="C71" s="245">
        <f>(C53+C54+C60)/C69</f>
        <v>0.33565205032975387</v>
      </c>
      <c r="D71" s="245">
        <f t="shared" ref="D71:I71" si="85">(D53+D54+D60)/D69</f>
        <v>0.30137011626615612</v>
      </c>
      <c r="E71" s="245">
        <f t="shared" si="85"/>
        <v>0.32202349688120185</v>
      </c>
      <c r="F71" s="245">
        <f t="shared" si="85"/>
        <v>0.32332727834259101</v>
      </c>
      <c r="G71" s="245">
        <f t="shared" si="85"/>
        <v>0.33033530725465399</v>
      </c>
      <c r="H71" s="245">
        <f t="shared" si="85"/>
        <v>0.34172704431500323</v>
      </c>
      <c r="I71" s="245">
        <f t="shared" si="85"/>
        <v>0.33836182880255355</v>
      </c>
      <c r="J71" s="245">
        <f>(J53+J54+J60)/J69</f>
        <v>0.33951311734376871</v>
      </c>
      <c r="K71" s="245">
        <f>(K53+K54+K60)/K69</f>
        <v>0.33159630571816101</v>
      </c>
      <c r="L71" s="245">
        <f>(L53+L54+L60)/L69</f>
        <v>0.33963284895761731</v>
      </c>
      <c r="M71" s="530">
        <f t="shared" ref="M71:N71" si="86">(M53+M54+M60)/M69</f>
        <v>0.33749306160403564</v>
      </c>
      <c r="N71" s="355">
        <f t="shared" si="86"/>
        <v>0.33150663909822348</v>
      </c>
      <c r="O71" s="355">
        <f t="shared" ref="O71:P71" si="87">(O53+O54+O60)/O69</f>
        <v>0.33025595530479218</v>
      </c>
      <c r="P71" s="355">
        <f t="shared" si="87"/>
        <v>0.33058735150613799</v>
      </c>
      <c r="Q71" s="355">
        <f t="shared" ref="Q71" si="88">(Q53+Q54+Q60)/Q69</f>
        <v>0.33199845917212562</v>
      </c>
    </row>
    <row r="72" spans="1:70" ht="21" thickBot="1" x14ac:dyDescent="0.25">
      <c r="B72" s="199" t="s">
        <v>141</v>
      </c>
      <c r="C72" s="245">
        <f t="shared" ref="C72:K72" si="89">(C55+C56+C64)/C69</f>
        <v>0.66434794967024602</v>
      </c>
      <c r="D72" s="245">
        <f t="shared" si="89"/>
        <v>0.69862988373384383</v>
      </c>
      <c r="E72" s="245">
        <f t="shared" si="89"/>
        <v>0.67797650311879809</v>
      </c>
      <c r="F72" s="245">
        <f t="shared" si="89"/>
        <v>0.67667272165740899</v>
      </c>
      <c r="G72" s="245">
        <f t="shared" si="89"/>
        <v>0.6696646927453459</v>
      </c>
      <c r="H72" s="245">
        <f t="shared" si="89"/>
        <v>0.65827295568499689</v>
      </c>
      <c r="I72" s="245">
        <f t="shared" si="89"/>
        <v>0.66163817119744639</v>
      </c>
      <c r="J72" s="245">
        <f t="shared" si="89"/>
        <v>0.66048688265623134</v>
      </c>
      <c r="K72" s="245">
        <f t="shared" si="89"/>
        <v>0.66840369428183899</v>
      </c>
      <c r="L72" s="245">
        <f>(L55+L56+L64)/L69</f>
        <v>0.66036715104238275</v>
      </c>
      <c r="M72" s="530">
        <f t="shared" ref="M72:N72" si="90">(M55+M56+M64)/M69</f>
        <v>0.66250693839596442</v>
      </c>
      <c r="N72" s="355">
        <f t="shared" si="90"/>
        <v>0.66849336090177647</v>
      </c>
      <c r="O72" s="355">
        <f t="shared" ref="O72:P72" si="91">(O55+O56+O64)/O69</f>
        <v>0.66974404469520787</v>
      </c>
      <c r="P72" s="355">
        <f t="shared" si="91"/>
        <v>0.66941264849386206</v>
      </c>
      <c r="Q72" s="355">
        <f t="shared" ref="Q72" si="92">(Q55+Q56+Q64)/Q69</f>
        <v>0.66800154082787444</v>
      </c>
    </row>
    <row r="73" spans="1:70" s="38" customFormat="1" x14ac:dyDescent="0.2">
      <c r="A73" s="64"/>
      <c r="B73" s="129"/>
      <c r="C73" s="138"/>
      <c r="D73" s="138"/>
      <c r="E73" s="138"/>
      <c r="F73" s="138"/>
      <c r="G73" s="138"/>
      <c r="H73" s="138"/>
      <c r="I73" s="138"/>
      <c r="J73" s="138"/>
      <c r="K73" s="138"/>
      <c r="L73" s="138"/>
      <c r="M73" s="138"/>
      <c r="N73" s="138"/>
      <c r="O73" s="138"/>
      <c r="P73" s="62"/>
      <c r="Q73" s="64"/>
      <c r="R73" s="64"/>
      <c r="S73" s="64"/>
      <c r="T73" s="64"/>
      <c r="U73" s="64"/>
      <c r="V73" s="64"/>
      <c r="W73" s="64"/>
      <c r="X73" s="64"/>
      <c r="Y73" s="64"/>
      <c r="Z73" s="64"/>
      <c r="AA73" s="64"/>
      <c r="AB73" s="64"/>
      <c r="AC73" s="64"/>
      <c r="AD73" s="64"/>
      <c r="AE73" s="64"/>
      <c r="AF73" s="64"/>
      <c r="AG73" s="65"/>
      <c r="AH73" s="65"/>
      <c r="AI73" s="65"/>
      <c r="AJ73" s="65"/>
      <c r="AK73" s="65"/>
      <c r="AL73" s="65"/>
      <c r="AM73" s="65"/>
      <c r="AN73" s="65"/>
      <c r="AO73" s="65"/>
      <c r="AP73" s="65"/>
      <c r="AQ73" s="65"/>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row>
    <row r="74" spans="1:70" s="38" customFormat="1" ht="12" customHeight="1" thickBot="1" x14ac:dyDescent="0.25">
      <c r="A74" s="64"/>
      <c r="B74" s="129"/>
      <c r="C74" s="138"/>
      <c r="D74" s="138"/>
      <c r="E74" s="138"/>
      <c r="F74" s="138"/>
      <c r="G74" s="138"/>
      <c r="H74" s="138"/>
      <c r="I74" s="138"/>
      <c r="J74" s="138"/>
      <c r="K74" s="138"/>
      <c r="L74" s="138"/>
      <c r="M74" s="138"/>
      <c r="N74" s="138"/>
      <c r="O74" s="138"/>
      <c r="P74" s="62"/>
      <c r="Q74" s="64"/>
      <c r="R74" s="64"/>
      <c r="S74" s="64"/>
      <c r="T74" s="64"/>
      <c r="U74" s="64"/>
      <c r="V74" s="64"/>
      <c r="W74" s="64"/>
      <c r="X74" s="64"/>
      <c r="Y74" s="64"/>
      <c r="Z74" s="64"/>
      <c r="AA74" s="64"/>
      <c r="AB74" s="64"/>
      <c r="AC74" s="64"/>
      <c r="AD74" s="64"/>
      <c r="AE74" s="64"/>
      <c r="AF74" s="64"/>
      <c r="AG74" s="65"/>
      <c r="AH74" s="65"/>
      <c r="AI74" s="65"/>
      <c r="AJ74" s="65"/>
      <c r="AK74" s="65"/>
      <c r="AL74" s="65"/>
      <c r="AM74" s="65"/>
      <c r="AN74" s="65"/>
      <c r="AO74" s="65"/>
      <c r="AP74" s="65"/>
      <c r="AQ74" s="65"/>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row>
    <row r="75" spans="1:70" ht="15.75" customHeight="1" thickBot="1" x14ac:dyDescent="0.3">
      <c r="B75" s="405" t="s">
        <v>195</v>
      </c>
      <c r="C75" s="406"/>
      <c r="D75" s="406"/>
      <c r="E75" s="406"/>
      <c r="F75" s="406"/>
      <c r="G75" s="406"/>
      <c r="H75" s="406"/>
      <c r="I75" s="406"/>
      <c r="J75" s="406"/>
      <c r="K75" s="407"/>
      <c r="L75" s="62"/>
      <c r="M75" s="62"/>
      <c r="N75" s="62"/>
      <c r="O75" s="62"/>
      <c r="AD75" s="63"/>
      <c r="AE75" s="63"/>
      <c r="AF75" s="63"/>
      <c r="AP75" s="62"/>
      <c r="AQ75" s="62"/>
      <c r="BQ75" s="37"/>
      <c r="BR75" s="37"/>
    </row>
    <row r="76" spans="1:70" ht="15.75" customHeight="1" thickBot="1" x14ac:dyDescent="0.25">
      <c r="B76" s="408" t="s">
        <v>125</v>
      </c>
      <c r="C76" s="409" t="s">
        <v>238</v>
      </c>
      <c r="D76" s="409"/>
      <c r="E76" s="409"/>
      <c r="F76" s="409"/>
      <c r="G76" s="409"/>
      <c r="H76" s="409"/>
      <c r="I76" s="409"/>
      <c r="J76" s="409"/>
      <c r="K76" s="410"/>
      <c r="L76" s="62"/>
      <c r="M76" s="62"/>
      <c r="N76" s="62"/>
      <c r="O76" s="62"/>
      <c r="AD76" s="63"/>
      <c r="AE76" s="63"/>
      <c r="AF76" s="63"/>
      <c r="AP76" s="62"/>
      <c r="AQ76" s="62"/>
      <c r="BQ76" s="37"/>
      <c r="BR76" s="37"/>
    </row>
    <row r="77" spans="1:70" ht="15.75" customHeight="1" x14ac:dyDescent="0.2">
      <c r="B77" s="907" t="s">
        <v>239</v>
      </c>
      <c r="C77" s="411" t="s">
        <v>34</v>
      </c>
      <c r="D77" s="411"/>
      <c r="E77" s="411"/>
      <c r="F77" s="411"/>
      <c r="G77" s="411"/>
      <c r="H77" s="411"/>
      <c r="I77" s="411"/>
      <c r="J77" s="411"/>
      <c r="K77" s="412"/>
      <c r="L77" s="62"/>
      <c r="M77" s="62"/>
      <c r="N77" s="62"/>
      <c r="O77" s="62"/>
      <c r="AD77" s="63"/>
      <c r="AE77" s="63"/>
      <c r="AF77" s="63"/>
      <c r="AP77" s="62"/>
      <c r="AQ77" s="62"/>
      <c r="BQ77" s="37"/>
      <c r="BR77" s="37"/>
    </row>
    <row r="78" spans="1:70" ht="15.75" customHeight="1" x14ac:dyDescent="0.2">
      <c r="B78" s="906"/>
      <c r="C78" s="402" t="s">
        <v>39</v>
      </c>
      <c r="D78" s="402"/>
      <c r="E78" s="402"/>
      <c r="F78" s="402"/>
      <c r="G78" s="402"/>
      <c r="H78" s="402"/>
      <c r="I78" s="402"/>
      <c r="J78" s="402"/>
      <c r="K78" s="413"/>
      <c r="L78" s="62"/>
      <c r="M78" s="62"/>
      <c r="N78" s="62"/>
      <c r="O78" s="62"/>
      <c r="AD78" s="63"/>
      <c r="AE78" s="63"/>
      <c r="AF78" s="63"/>
      <c r="AP78" s="62"/>
      <c r="AQ78" s="62"/>
      <c r="BQ78" s="37"/>
      <c r="BR78" s="37"/>
    </row>
    <row r="79" spans="1:70" ht="15.75" customHeight="1" x14ac:dyDescent="0.2">
      <c r="B79" s="904" t="s">
        <v>127</v>
      </c>
      <c r="C79" s="411" t="s">
        <v>88</v>
      </c>
      <c r="D79" s="411"/>
      <c r="E79" s="411"/>
      <c r="F79" s="411"/>
      <c r="G79" s="411"/>
      <c r="H79" s="411"/>
      <c r="I79" s="411"/>
      <c r="J79" s="411"/>
      <c r="K79" s="412"/>
      <c r="L79" s="62"/>
      <c r="M79" s="62"/>
      <c r="N79" s="62"/>
      <c r="O79" s="62"/>
      <c r="AD79" s="63"/>
      <c r="AE79" s="63"/>
      <c r="AF79" s="63"/>
      <c r="AP79" s="62"/>
      <c r="AQ79" s="62"/>
      <c r="BQ79" s="37"/>
      <c r="BR79" s="37"/>
    </row>
    <row r="80" spans="1:70" ht="15.75" customHeight="1" x14ac:dyDescent="0.2">
      <c r="B80" s="905"/>
      <c r="C80" s="402" t="s">
        <v>40</v>
      </c>
      <c r="D80" s="402"/>
      <c r="E80" s="402"/>
      <c r="F80" s="402"/>
      <c r="G80" s="402"/>
      <c r="H80" s="402"/>
      <c r="I80" s="402"/>
      <c r="J80" s="402"/>
      <c r="K80" s="413"/>
      <c r="L80" s="62"/>
      <c r="M80" s="62"/>
      <c r="N80" s="62"/>
      <c r="O80" s="62"/>
      <c r="AD80" s="63"/>
      <c r="AE80" s="63"/>
      <c r="AF80" s="63"/>
      <c r="AP80" s="62"/>
      <c r="AQ80" s="62"/>
      <c r="BQ80" s="37"/>
      <c r="BR80" s="37"/>
    </row>
    <row r="81" spans="2:70" ht="15.75" customHeight="1" x14ac:dyDescent="0.2">
      <c r="B81" s="905"/>
      <c r="C81" s="402" t="s">
        <v>41</v>
      </c>
      <c r="D81" s="402"/>
      <c r="E81" s="402"/>
      <c r="F81" s="402"/>
      <c r="G81" s="402"/>
      <c r="H81" s="402"/>
      <c r="I81" s="402"/>
      <c r="J81" s="402"/>
      <c r="K81" s="413"/>
      <c r="L81" s="62"/>
      <c r="M81" s="62"/>
      <c r="N81" s="62"/>
      <c r="O81" s="62"/>
      <c r="AD81" s="63"/>
      <c r="AE81" s="63"/>
      <c r="AF81" s="63"/>
      <c r="AP81" s="62"/>
      <c r="AQ81" s="62"/>
      <c r="BQ81" s="37"/>
      <c r="BR81" s="37"/>
    </row>
    <row r="82" spans="2:70" ht="15.75" customHeight="1" x14ac:dyDescent="0.2">
      <c r="B82" s="905"/>
      <c r="C82" s="402" t="s">
        <v>42</v>
      </c>
      <c r="D82" s="402"/>
      <c r="E82" s="402"/>
      <c r="F82" s="402"/>
      <c r="G82" s="402"/>
      <c r="H82" s="402"/>
      <c r="I82" s="402"/>
      <c r="J82" s="402"/>
      <c r="K82" s="413"/>
      <c r="L82" s="62"/>
      <c r="M82" s="62"/>
      <c r="N82" s="62"/>
      <c r="O82" s="62"/>
      <c r="AD82" s="63"/>
      <c r="AE82" s="63"/>
      <c r="AF82" s="63"/>
      <c r="AP82" s="62"/>
      <c r="AQ82" s="62"/>
      <c r="BQ82" s="37"/>
      <c r="BR82" s="37"/>
    </row>
    <row r="83" spans="2:70" ht="15.75" customHeight="1" x14ac:dyDescent="0.2">
      <c r="B83" s="906"/>
      <c r="C83" s="402" t="s">
        <v>43</v>
      </c>
      <c r="D83" s="402"/>
      <c r="E83" s="402"/>
      <c r="F83" s="402"/>
      <c r="G83" s="402"/>
      <c r="H83" s="402"/>
      <c r="I83" s="402"/>
      <c r="J83" s="402"/>
      <c r="K83" s="413"/>
      <c r="L83" s="62"/>
      <c r="M83" s="62"/>
      <c r="N83" s="62"/>
      <c r="O83" s="62"/>
      <c r="AD83" s="63"/>
      <c r="AE83" s="63"/>
      <c r="AF83" s="63"/>
      <c r="AP83" s="62"/>
      <c r="AQ83" s="62"/>
      <c r="BQ83" s="37"/>
      <c r="BR83" s="37"/>
    </row>
    <row r="84" spans="2:70" ht="15.75" customHeight="1" x14ac:dyDescent="0.2">
      <c r="B84" s="904" t="s">
        <v>128</v>
      </c>
      <c r="C84" s="411" t="s">
        <v>33</v>
      </c>
      <c r="D84" s="411"/>
      <c r="E84" s="411"/>
      <c r="F84" s="411"/>
      <c r="G84" s="411"/>
      <c r="H84" s="411"/>
      <c r="I84" s="411"/>
      <c r="J84" s="411"/>
      <c r="K84" s="412"/>
      <c r="L84" s="62"/>
      <c r="M84" s="62"/>
      <c r="N84" s="62"/>
      <c r="O84" s="62"/>
      <c r="AD84" s="63"/>
      <c r="AE84" s="63"/>
      <c r="AF84" s="63"/>
      <c r="AP84" s="62"/>
      <c r="AQ84" s="62"/>
      <c r="BQ84" s="37"/>
      <c r="BR84" s="37"/>
    </row>
    <row r="85" spans="2:70" ht="15.75" customHeight="1" x14ac:dyDescent="0.2">
      <c r="B85" s="905"/>
      <c r="C85" s="402" t="s">
        <v>35</v>
      </c>
      <c r="D85" s="402"/>
      <c r="E85" s="402"/>
      <c r="F85" s="402"/>
      <c r="G85" s="402"/>
      <c r="H85" s="402"/>
      <c r="I85" s="402"/>
      <c r="J85" s="402"/>
      <c r="K85" s="413"/>
      <c r="L85" s="62"/>
      <c r="M85" s="62"/>
      <c r="N85" s="62"/>
      <c r="O85" s="62"/>
      <c r="AD85" s="63"/>
      <c r="AE85" s="63"/>
      <c r="AF85" s="63"/>
      <c r="AP85" s="62"/>
      <c r="AQ85" s="62"/>
      <c r="BQ85" s="37"/>
      <c r="BR85" s="37"/>
    </row>
    <row r="86" spans="2:70" ht="15.75" customHeight="1" x14ac:dyDescent="0.2">
      <c r="B86" s="905"/>
      <c r="C86" s="402" t="s">
        <v>36</v>
      </c>
      <c r="D86" s="402"/>
      <c r="E86" s="402"/>
      <c r="F86" s="402"/>
      <c r="G86" s="402"/>
      <c r="H86" s="402"/>
      <c r="I86" s="402"/>
      <c r="J86" s="402"/>
      <c r="K86" s="413"/>
      <c r="L86" s="62"/>
      <c r="M86" s="62"/>
      <c r="N86" s="62"/>
      <c r="O86" s="62"/>
      <c r="AD86" s="63"/>
      <c r="AE86" s="63"/>
      <c r="AF86" s="63"/>
      <c r="AP86" s="62"/>
      <c r="AQ86" s="62"/>
      <c r="BQ86" s="37"/>
      <c r="BR86" s="37"/>
    </row>
    <row r="87" spans="2:70" ht="15.75" customHeight="1" x14ac:dyDescent="0.2">
      <c r="B87" s="905"/>
      <c r="C87" s="402" t="s">
        <v>37</v>
      </c>
      <c r="D87" s="402"/>
      <c r="E87" s="402"/>
      <c r="F87" s="402"/>
      <c r="G87" s="402"/>
      <c r="H87" s="402"/>
      <c r="I87" s="402"/>
      <c r="J87" s="402"/>
      <c r="K87" s="413"/>
      <c r="L87" s="62"/>
      <c r="M87" s="62"/>
      <c r="N87" s="62"/>
      <c r="O87" s="62"/>
      <c r="AD87" s="63"/>
      <c r="AE87" s="63"/>
      <c r="AF87" s="63"/>
      <c r="AP87" s="62"/>
      <c r="AQ87" s="62"/>
      <c r="BQ87" s="37"/>
      <c r="BR87" s="37"/>
    </row>
    <row r="88" spans="2:70" ht="15.75" customHeight="1" x14ac:dyDescent="0.2">
      <c r="B88" s="905"/>
      <c r="C88" s="402" t="s">
        <v>38</v>
      </c>
      <c r="D88" s="402"/>
      <c r="E88" s="402"/>
      <c r="F88" s="402"/>
      <c r="G88" s="402"/>
      <c r="H88" s="402"/>
      <c r="I88" s="402"/>
      <c r="J88" s="402"/>
      <c r="K88" s="413"/>
      <c r="L88" s="62"/>
      <c r="M88" s="62"/>
      <c r="N88" s="62"/>
      <c r="O88" s="62"/>
      <c r="AD88" s="63"/>
      <c r="AE88" s="63"/>
      <c r="AF88" s="63"/>
      <c r="AP88" s="62"/>
      <c r="AQ88" s="62"/>
      <c r="BQ88" s="37"/>
      <c r="BR88" s="37"/>
    </row>
    <row r="89" spans="2:70" ht="15.75" customHeight="1" x14ac:dyDescent="0.2">
      <c r="B89" s="906"/>
      <c r="C89" s="402" t="s">
        <v>46</v>
      </c>
      <c r="D89" s="402"/>
      <c r="E89" s="402"/>
      <c r="F89" s="402"/>
      <c r="G89" s="402"/>
      <c r="H89" s="402"/>
      <c r="I89" s="402"/>
      <c r="J89" s="402"/>
      <c r="K89" s="413"/>
      <c r="L89" s="62"/>
      <c r="M89" s="62"/>
      <c r="N89" s="62"/>
      <c r="O89" s="62"/>
      <c r="AD89" s="63"/>
      <c r="AE89" s="63"/>
      <c r="AF89" s="63"/>
      <c r="AP89" s="62"/>
      <c r="AQ89" s="62"/>
      <c r="BQ89" s="37"/>
      <c r="BR89" s="37"/>
    </row>
    <row r="90" spans="2:70" ht="15.75" customHeight="1" x14ac:dyDescent="0.2">
      <c r="B90" s="904" t="s">
        <v>129</v>
      </c>
      <c r="C90" s="411" t="s">
        <v>24</v>
      </c>
      <c r="D90" s="411"/>
      <c r="E90" s="411"/>
      <c r="F90" s="411"/>
      <c r="G90" s="411"/>
      <c r="H90" s="411"/>
      <c r="I90" s="411"/>
      <c r="J90" s="411"/>
      <c r="K90" s="412"/>
      <c r="L90" s="62"/>
      <c r="M90" s="62"/>
      <c r="N90" s="62"/>
      <c r="O90" s="62"/>
      <c r="AD90" s="63"/>
      <c r="AE90" s="63"/>
      <c r="AF90" s="63"/>
      <c r="AP90" s="62"/>
      <c r="AQ90" s="62"/>
      <c r="BQ90" s="37"/>
      <c r="BR90" s="37"/>
    </row>
    <row r="91" spans="2:70" ht="15.75" customHeight="1" x14ac:dyDescent="0.2">
      <c r="B91" s="905"/>
      <c r="C91" s="402" t="s">
        <v>25</v>
      </c>
      <c r="D91" s="402"/>
      <c r="E91" s="402"/>
      <c r="F91" s="402"/>
      <c r="G91" s="402"/>
      <c r="H91" s="402"/>
      <c r="I91" s="402"/>
      <c r="J91" s="402"/>
      <c r="K91" s="413"/>
      <c r="L91" s="62"/>
      <c r="M91" s="62"/>
      <c r="N91" s="62"/>
      <c r="O91" s="62"/>
      <c r="AD91" s="63"/>
      <c r="AE91" s="63"/>
      <c r="AF91" s="63"/>
      <c r="AP91" s="62"/>
      <c r="AQ91" s="62"/>
      <c r="BQ91" s="37"/>
      <c r="BR91" s="37"/>
    </row>
    <row r="92" spans="2:70" ht="15.75" customHeight="1" x14ac:dyDescent="0.2">
      <c r="B92" s="905"/>
      <c r="C92" s="402" t="s">
        <v>26</v>
      </c>
      <c r="D92" s="402"/>
      <c r="E92" s="402"/>
      <c r="F92" s="402"/>
      <c r="G92" s="402"/>
      <c r="H92" s="402"/>
      <c r="I92" s="402"/>
      <c r="J92" s="402"/>
      <c r="K92" s="413"/>
      <c r="L92" s="62"/>
      <c r="M92" s="62"/>
      <c r="N92" s="62"/>
      <c r="O92" s="62"/>
      <c r="AD92" s="63"/>
      <c r="AE92" s="63"/>
      <c r="AF92" s="63"/>
      <c r="AP92" s="62"/>
      <c r="AQ92" s="62"/>
      <c r="BQ92" s="37"/>
      <c r="BR92" s="37"/>
    </row>
    <row r="93" spans="2:70" ht="15.75" customHeight="1" x14ac:dyDescent="0.2">
      <c r="B93" s="905"/>
      <c r="C93" s="402" t="s">
        <v>27</v>
      </c>
      <c r="D93" s="402"/>
      <c r="E93" s="402"/>
      <c r="F93" s="402"/>
      <c r="G93" s="402"/>
      <c r="H93" s="402"/>
      <c r="I93" s="402"/>
      <c r="J93" s="402"/>
      <c r="K93" s="413"/>
      <c r="L93" s="62"/>
      <c r="M93" s="62"/>
      <c r="N93" s="62"/>
      <c r="O93" s="62"/>
      <c r="AD93" s="63"/>
      <c r="AE93" s="63"/>
      <c r="AF93" s="63"/>
      <c r="AP93" s="62"/>
      <c r="AQ93" s="62"/>
      <c r="BQ93" s="37"/>
      <c r="BR93" s="37"/>
    </row>
    <row r="94" spans="2:70" ht="15.75" customHeight="1" x14ac:dyDescent="0.2">
      <c r="B94" s="905"/>
      <c r="C94" s="402" t="s">
        <v>28</v>
      </c>
      <c r="D94" s="402"/>
      <c r="E94" s="402"/>
      <c r="F94" s="402"/>
      <c r="G94" s="402"/>
      <c r="H94" s="402"/>
      <c r="I94" s="402"/>
      <c r="J94" s="402"/>
      <c r="K94" s="413"/>
      <c r="L94" s="62"/>
      <c r="M94" s="62"/>
      <c r="N94" s="62"/>
      <c r="O94" s="62"/>
      <c r="AD94" s="63"/>
      <c r="AE94" s="63"/>
      <c r="AF94" s="63"/>
      <c r="AP94" s="62"/>
      <c r="AQ94" s="62"/>
      <c r="BQ94" s="37"/>
      <c r="BR94" s="37"/>
    </row>
    <row r="95" spans="2:70" ht="15.75" customHeight="1" x14ac:dyDescent="0.2">
      <c r="B95" s="905"/>
      <c r="C95" s="402" t="s">
        <v>29</v>
      </c>
      <c r="D95" s="402"/>
      <c r="E95" s="402"/>
      <c r="F95" s="402"/>
      <c r="G95" s="402"/>
      <c r="H95" s="402"/>
      <c r="I95" s="402"/>
      <c r="J95" s="402"/>
      <c r="K95" s="413"/>
      <c r="L95" s="62"/>
      <c r="M95" s="62"/>
      <c r="N95" s="62"/>
      <c r="O95" s="62"/>
      <c r="AD95" s="63"/>
      <c r="AE95" s="63"/>
      <c r="AF95" s="63"/>
      <c r="AP95" s="62"/>
      <c r="AQ95" s="62"/>
      <c r="BQ95" s="37"/>
      <c r="BR95" s="37"/>
    </row>
    <row r="96" spans="2:70" ht="15.75" customHeight="1" x14ac:dyDescent="0.2">
      <c r="B96" s="905"/>
      <c r="C96" s="402" t="s">
        <v>30</v>
      </c>
      <c r="D96" s="402"/>
      <c r="E96" s="402"/>
      <c r="F96" s="402"/>
      <c r="G96" s="402"/>
      <c r="H96" s="402"/>
      <c r="I96" s="402"/>
      <c r="J96" s="402"/>
      <c r="K96" s="413"/>
      <c r="L96" s="62"/>
      <c r="M96" s="62"/>
      <c r="N96" s="62"/>
      <c r="O96" s="62"/>
      <c r="AD96" s="63"/>
      <c r="AE96" s="63"/>
      <c r="AF96" s="63"/>
      <c r="AP96" s="62"/>
      <c r="AQ96" s="62"/>
      <c r="BQ96" s="37"/>
      <c r="BR96" s="37"/>
    </row>
    <row r="97" spans="2:70" ht="15.75" customHeight="1" x14ac:dyDescent="0.2">
      <c r="B97" s="905"/>
      <c r="C97" s="402" t="s">
        <v>31</v>
      </c>
      <c r="D97" s="402"/>
      <c r="E97" s="402"/>
      <c r="F97" s="402"/>
      <c r="G97" s="402"/>
      <c r="H97" s="402"/>
      <c r="I97" s="402"/>
      <c r="J97" s="402"/>
      <c r="K97" s="413"/>
      <c r="L97" s="62"/>
      <c r="M97" s="62"/>
      <c r="N97" s="62"/>
      <c r="O97" s="62"/>
      <c r="AD97" s="63"/>
      <c r="AE97" s="63"/>
      <c r="AF97" s="63"/>
      <c r="AP97" s="62"/>
      <c r="AQ97" s="62"/>
      <c r="BQ97" s="37"/>
      <c r="BR97" s="37"/>
    </row>
    <row r="98" spans="2:70" ht="15.75" customHeight="1" x14ac:dyDescent="0.2">
      <c r="B98" s="905"/>
      <c r="C98" s="402" t="s">
        <v>32</v>
      </c>
      <c r="D98" s="402"/>
      <c r="E98" s="402"/>
      <c r="F98" s="402"/>
      <c r="G98" s="402"/>
      <c r="H98" s="402"/>
      <c r="I98" s="402"/>
      <c r="J98" s="402"/>
      <c r="K98" s="413"/>
      <c r="L98" s="62"/>
      <c r="M98" s="62"/>
      <c r="N98" s="62"/>
      <c r="O98" s="62"/>
      <c r="AD98" s="63"/>
      <c r="AE98" s="63"/>
      <c r="AF98" s="63"/>
      <c r="AP98" s="62"/>
      <c r="AQ98" s="62"/>
      <c r="BQ98" s="37"/>
      <c r="BR98" s="37"/>
    </row>
    <row r="99" spans="2:70" ht="15.75" customHeight="1" x14ac:dyDescent="0.2">
      <c r="B99" s="905"/>
      <c r="C99" s="402" t="s">
        <v>44</v>
      </c>
      <c r="D99" s="402"/>
      <c r="E99" s="402"/>
      <c r="F99" s="402"/>
      <c r="G99" s="402"/>
      <c r="H99" s="402"/>
      <c r="I99" s="402"/>
      <c r="J99" s="402"/>
      <c r="K99" s="413"/>
      <c r="L99" s="62"/>
      <c r="M99" s="62"/>
      <c r="N99" s="62"/>
      <c r="O99" s="62"/>
      <c r="AD99" s="63"/>
      <c r="AE99" s="63"/>
      <c r="AF99" s="63"/>
      <c r="AP99" s="62"/>
      <c r="AQ99" s="62"/>
      <c r="BQ99" s="37"/>
      <c r="BR99" s="37"/>
    </row>
    <row r="100" spans="2:70" ht="15.75" customHeight="1" thickBot="1" x14ac:dyDescent="0.25">
      <c r="B100" s="905"/>
      <c r="C100" s="402" t="s">
        <v>45</v>
      </c>
      <c r="D100" s="402"/>
      <c r="E100" s="402"/>
      <c r="F100" s="402"/>
      <c r="G100" s="402"/>
      <c r="H100" s="402"/>
      <c r="I100" s="402"/>
      <c r="J100" s="402"/>
      <c r="K100" s="413"/>
      <c r="L100" s="62"/>
      <c r="M100" s="62"/>
      <c r="N100" s="62"/>
      <c r="O100" s="62"/>
      <c r="AD100" s="63"/>
      <c r="AE100" s="63"/>
      <c r="AF100" s="63"/>
      <c r="AP100" s="62"/>
      <c r="AQ100" s="62"/>
      <c r="BQ100" s="37"/>
      <c r="BR100" s="37"/>
    </row>
    <row r="101" spans="2:70" ht="30.75" customHeight="1" thickBot="1" x14ac:dyDescent="0.25">
      <c r="B101" s="414"/>
      <c r="C101" s="415"/>
      <c r="D101" s="415"/>
      <c r="E101" s="415"/>
      <c r="F101" s="415"/>
      <c r="G101" s="415"/>
      <c r="H101" s="415"/>
      <c r="I101" s="415"/>
      <c r="J101" s="415"/>
      <c r="K101" s="416"/>
      <c r="L101" s="62"/>
      <c r="M101" s="62"/>
      <c r="N101" s="62"/>
      <c r="O101" s="62"/>
      <c r="AD101" s="63"/>
      <c r="AE101" s="63"/>
      <c r="AF101" s="63"/>
      <c r="AP101" s="62"/>
      <c r="AQ101" s="62"/>
      <c r="BQ101" s="37"/>
      <c r="BR101" s="37"/>
    </row>
    <row r="102" spans="2:70" ht="15.75" customHeight="1" thickBot="1" x14ac:dyDescent="0.25">
      <c r="B102" s="408" t="s">
        <v>131</v>
      </c>
      <c r="C102" s="409" t="s">
        <v>192</v>
      </c>
      <c r="D102" s="409"/>
      <c r="E102" s="409"/>
      <c r="F102" s="409"/>
      <c r="G102" s="409"/>
      <c r="H102" s="409"/>
      <c r="I102" s="409"/>
      <c r="J102" s="409"/>
      <c r="K102" s="410"/>
      <c r="L102" s="62"/>
      <c r="M102" s="62"/>
      <c r="N102" s="62"/>
      <c r="O102" s="62"/>
      <c r="AD102" s="63"/>
      <c r="AE102" s="63"/>
      <c r="AF102" s="63"/>
      <c r="AP102" s="62"/>
      <c r="AQ102" s="62"/>
      <c r="BQ102" s="37"/>
      <c r="BR102" s="37"/>
    </row>
    <row r="103" spans="2:70" ht="15" customHeight="1" x14ac:dyDescent="0.2">
      <c r="B103" s="417" t="s">
        <v>193</v>
      </c>
      <c r="C103" s="418"/>
      <c r="D103" s="418"/>
      <c r="E103" s="418"/>
      <c r="F103" s="418"/>
      <c r="G103" s="418"/>
      <c r="H103" s="418"/>
      <c r="I103" s="418"/>
      <c r="J103" s="418"/>
      <c r="K103" s="419"/>
      <c r="L103" s="62"/>
      <c r="M103" s="62"/>
      <c r="N103" s="62"/>
      <c r="O103" s="62"/>
      <c r="AD103" s="63"/>
      <c r="AE103" s="63"/>
      <c r="AF103" s="63"/>
      <c r="AP103" s="62"/>
      <c r="AQ103" s="62"/>
      <c r="BQ103" s="37"/>
      <c r="BR103" s="37"/>
    </row>
    <row r="104" spans="2:70" ht="15.75" customHeight="1" x14ac:dyDescent="0.2">
      <c r="B104" s="904" t="s">
        <v>133</v>
      </c>
      <c r="C104" s="411" t="s">
        <v>57</v>
      </c>
      <c r="D104" s="411"/>
      <c r="E104" s="411"/>
      <c r="F104" s="411"/>
      <c r="G104" s="411"/>
      <c r="H104" s="411"/>
      <c r="I104" s="411"/>
      <c r="J104" s="411"/>
      <c r="K104" s="412"/>
      <c r="L104" s="62"/>
      <c r="M104" s="62"/>
      <c r="N104" s="62"/>
      <c r="O104" s="62"/>
      <c r="AD104" s="63"/>
      <c r="AE104" s="63"/>
      <c r="AF104" s="63"/>
      <c r="AP104" s="62"/>
      <c r="AQ104" s="62"/>
      <c r="BQ104" s="37"/>
      <c r="BR104" s="37"/>
    </row>
    <row r="105" spans="2:70" ht="15.75" customHeight="1" x14ac:dyDescent="0.2">
      <c r="B105" s="905"/>
      <c r="C105" s="402" t="s">
        <v>58</v>
      </c>
      <c r="D105" s="402"/>
      <c r="E105" s="402"/>
      <c r="F105" s="402"/>
      <c r="G105" s="402"/>
      <c r="H105" s="402"/>
      <c r="I105" s="402"/>
      <c r="J105" s="402"/>
      <c r="K105" s="413"/>
      <c r="L105" s="62"/>
      <c r="M105" s="62"/>
      <c r="N105" s="62"/>
      <c r="O105" s="62"/>
      <c r="AD105" s="63"/>
      <c r="AE105" s="63"/>
      <c r="AF105" s="63"/>
      <c r="AP105" s="62"/>
      <c r="AQ105" s="62"/>
      <c r="BQ105" s="37"/>
      <c r="BR105" s="37"/>
    </row>
    <row r="106" spans="2:70" ht="15.75" customHeight="1" x14ac:dyDescent="0.2">
      <c r="B106" s="905"/>
      <c r="C106" s="402" t="s">
        <v>67</v>
      </c>
      <c r="D106" s="402"/>
      <c r="E106" s="402"/>
      <c r="F106" s="402"/>
      <c r="G106" s="402"/>
      <c r="H106" s="402"/>
      <c r="I106" s="402"/>
      <c r="J106" s="402"/>
      <c r="K106" s="413"/>
      <c r="L106" s="62"/>
      <c r="M106" s="62"/>
      <c r="N106" s="62"/>
      <c r="O106" s="62"/>
      <c r="AD106" s="63"/>
      <c r="AE106" s="63"/>
      <c r="AF106" s="63"/>
      <c r="AP106" s="62"/>
      <c r="AQ106" s="62"/>
      <c r="BQ106" s="37"/>
      <c r="BR106" s="37"/>
    </row>
    <row r="107" spans="2:70" ht="15.75" customHeight="1" x14ac:dyDescent="0.2">
      <c r="B107" s="905"/>
      <c r="C107" s="615" t="s">
        <v>68</v>
      </c>
      <c r="D107" s="402"/>
      <c r="E107" s="402"/>
      <c r="F107" s="402"/>
      <c r="G107" s="402"/>
      <c r="H107" s="402"/>
      <c r="I107" s="402"/>
      <c r="J107" s="402"/>
      <c r="K107" s="413"/>
      <c r="L107" s="62"/>
      <c r="M107" s="62"/>
      <c r="N107" s="62"/>
      <c r="O107" s="62"/>
      <c r="AD107" s="63"/>
      <c r="AE107" s="63"/>
      <c r="AF107" s="63"/>
      <c r="AP107" s="62"/>
      <c r="AQ107" s="62"/>
      <c r="BQ107" s="37"/>
      <c r="BR107" s="37"/>
    </row>
    <row r="108" spans="2:70" ht="15.75" customHeight="1" x14ac:dyDescent="0.2">
      <c r="B108" s="905"/>
      <c r="C108" s="402" t="s">
        <v>69</v>
      </c>
      <c r="D108" s="402"/>
      <c r="E108" s="402"/>
      <c r="F108" s="402"/>
      <c r="G108" s="402"/>
      <c r="H108" s="402"/>
      <c r="I108" s="402"/>
      <c r="J108" s="402"/>
      <c r="K108" s="413"/>
      <c r="L108" s="62"/>
      <c r="M108" s="62"/>
      <c r="N108" s="62"/>
      <c r="O108" s="62"/>
      <c r="AD108" s="63"/>
      <c r="AE108" s="63"/>
      <c r="AF108" s="63"/>
      <c r="AP108" s="62"/>
      <c r="AQ108" s="62"/>
      <c r="BQ108" s="37"/>
      <c r="BR108" s="37"/>
    </row>
    <row r="109" spans="2:70" ht="15.75" customHeight="1" x14ac:dyDescent="0.2">
      <c r="B109" s="905"/>
      <c r="C109" s="402" t="s">
        <v>71</v>
      </c>
      <c r="D109" s="402"/>
      <c r="E109" s="402"/>
      <c r="F109" s="402"/>
      <c r="G109" s="402"/>
      <c r="H109" s="402"/>
      <c r="I109" s="402"/>
      <c r="J109" s="402"/>
      <c r="K109" s="413"/>
      <c r="L109" s="62"/>
      <c r="M109" s="62"/>
      <c r="N109" s="62"/>
      <c r="O109" s="62"/>
      <c r="AD109" s="63"/>
      <c r="AE109" s="63"/>
      <c r="AF109" s="63"/>
      <c r="AP109" s="62"/>
      <c r="AQ109" s="62"/>
      <c r="BQ109" s="37"/>
      <c r="BR109" s="37"/>
    </row>
    <row r="110" spans="2:70" ht="15.75" customHeight="1" x14ac:dyDescent="0.2">
      <c r="B110" s="905"/>
      <c r="C110" s="402" t="s">
        <v>93</v>
      </c>
      <c r="D110" s="402"/>
      <c r="E110" s="402"/>
      <c r="F110" s="402"/>
      <c r="G110" s="402"/>
      <c r="H110" s="402"/>
      <c r="I110" s="402"/>
      <c r="J110" s="402"/>
      <c r="K110" s="413"/>
      <c r="L110" s="62"/>
      <c r="M110" s="62"/>
      <c r="N110" s="62"/>
      <c r="O110" s="62"/>
      <c r="AD110" s="63"/>
      <c r="AE110" s="63"/>
      <c r="AF110" s="63"/>
      <c r="AP110" s="62"/>
      <c r="AQ110" s="62"/>
      <c r="BQ110" s="37"/>
      <c r="BR110" s="37"/>
    </row>
    <row r="111" spans="2:70" ht="15.75" customHeight="1" x14ac:dyDescent="0.2">
      <c r="B111" s="905"/>
      <c r="C111" s="402" t="s">
        <v>74</v>
      </c>
      <c r="D111" s="402"/>
      <c r="E111" s="402"/>
      <c r="F111" s="402"/>
      <c r="G111" s="402"/>
      <c r="H111" s="402"/>
      <c r="I111" s="402"/>
      <c r="J111" s="402"/>
      <c r="K111" s="413"/>
      <c r="L111" s="62"/>
      <c r="M111" s="62"/>
      <c r="N111" s="62"/>
      <c r="O111" s="62"/>
      <c r="AD111" s="63"/>
      <c r="AE111" s="63"/>
      <c r="AF111" s="63"/>
      <c r="AP111" s="62"/>
      <c r="AQ111" s="62"/>
      <c r="BQ111" s="37"/>
      <c r="BR111" s="37"/>
    </row>
    <row r="112" spans="2:70" ht="15.75" customHeight="1" x14ac:dyDescent="0.2">
      <c r="B112" s="906"/>
      <c r="C112" s="404" t="s">
        <v>76</v>
      </c>
      <c r="D112" s="404"/>
      <c r="E112" s="404"/>
      <c r="F112" s="404"/>
      <c r="G112" s="404"/>
      <c r="H112" s="404"/>
      <c r="I112" s="404"/>
      <c r="J112" s="404"/>
      <c r="K112" s="420"/>
      <c r="L112" s="62"/>
      <c r="M112" s="62"/>
      <c r="N112" s="62"/>
      <c r="O112" s="62"/>
      <c r="AD112" s="63"/>
      <c r="AE112" s="63"/>
      <c r="AF112" s="63"/>
      <c r="AP112" s="62"/>
      <c r="AQ112" s="62"/>
      <c r="BQ112" s="37"/>
      <c r="BR112" s="37"/>
    </row>
    <row r="113" spans="2:70" ht="15.75" customHeight="1" x14ac:dyDescent="0.2">
      <c r="B113" s="904" t="s">
        <v>134</v>
      </c>
      <c r="C113" s="411" t="s">
        <v>62</v>
      </c>
      <c r="D113" s="411"/>
      <c r="E113" s="411"/>
      <c r="F113" s="411"/>
      <c r="G113" s="411"/>
      <c r="H113" s="411"/>
      <c r="I113" s="411"/>
      <c r="J113" s="411"/>
      <c r="K113" s="412"/>
      <c r="L113" s="62"/>
      <c r="M113" s="62"/>
      <c r="N113" s="62"/>
      <c r="O113" s="62"/>
      <c r="AD113" s="63"/>
      <c r="AE113" s="63"/>
      <c r="AF113" s="63"/>
      <c r="AP113" s="62"/>
      <c r="AQ113" s="62"/>
      <c r="BQ113" s="37"/>
      <c r="BR113" s="37"/>
    </row>
    <row r="114" spans="2:70" ht="15.75" customHeight="1" x14ac:dyDescent="0.2">
      <c r="B114" s="905"/>
      <c r="C114" s="402" t="s">
        <v>92</v>
      </c>
      <c r="D114" s="402"/>
      <c r="E114" s="402"/>
      <c r="F114" s="402"/>
      <c r="G114" s="402"/>
      <c r="H114" s="402"/>
      <c r="I114" s="402"/>
      <c r="J114" s="402"/>
      <c r="K114" s="413"/>
      <c r="L114" s="62"/>
      <c r="M114" s="62"/>
      <c r="N114" s="62"/>
      <c r="O114" s="62"/>
      <c r="AD114" s="63"/>
      <c r="AE114" s="63"/>
      <c r="AF114" s="63"/>
      <c r="AP114" s="62"/>
      <c r="AQ114" s="62"/>
      <c r="BQ114" s="37"/>
      <c r="BR114" s="37"/>
    </row>
    <row r="115" spans="2:70" ht="15.75" customHeight="1" x14ac:dyDescent="0.2">
      <c r="B115" s="905"/>
      <c r="C115" s="402" t="s">
        <v>63</v>
      </c>
      <c r="D115" s="402"/>
      <c r="E115" s="402"/>
      <c r="F115" s="402"/>
      <c r="G115" s="402"/>
      <c r="H115" s="402"/>
      <c r="I115" s="402"/>
      <c r="J115" s="402"/>
      <c r="K115" s="413"/>
      <c r="L115" s="62"/>
      <c r="M115" s="62"/>
      <c r="N115" s="62"/>
      <c r="O115" s="62"/>
      <c r="AD115" s="63"/>
      <c r="AE115" s="63"/>
      <c r="AF115" s="63"/>
      <c r="AP115" s="62"/>
      <c r="AQ115" s="62"/>
      <c r="BQ115" s="37"/>
      <c r="BR115" s="37"/>
    </row>
    <row r="116" spans="2:70" ht="15.75" customHeight="1" x14ac:dyDescent="0.2">
      <c r="B116" s="905"/>
      <c r="C116" s="403" t="s">
        <v>64</v>
      </c>
      <c r="D116" s="402"/>
      <c r="E116" s="402"/>
      <c r="F116" s="402"/>
      <c r="G116" s="402"/>
      <c r="H116" s="402"/>
      <c r="I116" s="402"/>
      <c r="J116" s="402"/>
      <c r="K116" s="413"/>
      <c r="L116" s="62"/>
      <c r="M116" s="62"/>
      <c r="N116" s="62"/>
      <c r="O116" s="62"/>
      <c r="AD116" s="63"/>
      <c r="AE116" s="63"/>
      <c r="AF116" s="63"/>
      <c r="AP116" s="62"/>
      <c r="AQ116" s="62"/>
      <c r="BQ116" s="37"/>
      <c r="BR116" s="37"/>
    </row>
    <row r="117" spans="2:70" ht="15.75" customHeight="1" x14ac:dyDescent="0.2">
      <c r="B117" s="905"/>
      <c r="C117" s="402" t="s">
        <v>65</v>
      </c>
      <c r="D117" s="402"/>
      <c r="E117" s="402"/>
      <c r="F117" s="402"/>
      <c r="G117" s="402"/>
      <c r="H117" s="402"/>
      <c r="I117" s="402"/>
      <c r="J117" s="402"/>
      <c r="K117" s="413"/>
      <c r="L117" s="62"/>
      <c r="M117" s="62"/>
      <c r="N117" s="62"/>
      <c r="O117" s="62"/>
      <c r="AD117" s="63"/>
      <c r="AE117" s="63"/>
      <c r="AF117" s="63"/>
      <c r="AP117" s="62"/>
      <c r="AQ117" s="62"/>
      <c r="BQ117" s="37"/>
      <c r="BR117" s="37"/>
    </row>
    <row r="118" spans="2:70" ht="15.75" customHeight="1" x14ac:dyDescent="0.2">
      <c r="B118" s="906"/>
      <c r="C118" s="404" t="s">
        <v>70</v>
      </c>
      <c r="D118" s="404"/>
      <c r="E118" s="404"/>
      <c r="F118" s="404"/>
      <c r="G118" s="404"/>
      <c r="H118" s="404"/>
      <c r="I118" s="404"/>
      <c r="J118" s="404"/>
      <c r="K118" s="420"/>
      <c r="L118" s="62"/>
      <c r="M118" s="62"/>
      <c r="N118" s="62"/>
      <c r="O118" s="62"/>
      <c r="AD118" s="63"/>
      <c r="AE118" s="63"/>
      <c r="AF118" s="63"/>
      <c r="AP118" s="62"/>
      <c r="AQ118" s="62"/>
      <c r="BQ118" s="37"/>
      <c r="BR118" s="37"/>
    </row>
    <row r="119" spans="2:70" ht="15.75" customHeight="1" x14ac:dyDescent="0.2">
      <c r="B119" s="904" t="s">
        <v>135</v>
      </c>
      <c r="C119" s="411" t="s">
        <v>61</v>
      </c>
      <c r="D119" s="411"/>
      <c r="E119" s="411"/>
      <c r="F119" s="411"/>
      <c r="G119" s="411"/>
      <c r="H119" s="411"/>
      <c r="I119" s="411"/>
      <c r="J119" s="411"/>
      <c r="K119" s="412"/>
      <c r="L119" s="62"/>
      <c r="M119" s="62"/>
      <c r="N119" s="62"/>
      <c r="O119" s="62"/>
      <c r="AD119" s="63"/>
      <c r="AE119" s="63"/>
      <c r="AF119" s="63"/>
      <c r="AP119" s="62"/>
      <c r="AQ119" s="62"/>
      <c r="BQ119" s="37"/>
      <c r="BR119" s="37"/>
    </row>
    <row r="120" spans="2:70" ht="15.75" customHeight="1" x14ac:dyDescent="0.2">
      <c r="B120" s="906"/>
      <c r="C120" s="404" t="s">
        <v>72</v>
      </c>
      <c r="D120" s="404"/>
      <c r="E120" s="404"/>
      <c r="F120" s="404"/>
      <c r="G120" s="404"/>
      <c r="H120" s="404"/>
      <c r="I120" s="404"/>
      <c r="J120" s="404"/>
      <c r="K120" s="420"/>
      <c r="L120" s="62"/>
      <c r="M120" s="62"/>
      <c r="N120" s="62"/>
      <c r="O120" s="62"/>
      <c r="AD120" s="63"/>
      <c r="AE120" s="63"/>
      <c r="AF120" s="63"/>
      <c r="AP120" s="62"/>
      <c r="AQ120" s="62"/>
      <c r="BQ120" s="37"/>
      <c r="BR120" s="37"/>
    </row>
    <row r="121" spans="2:70" x14ac:dyDescent="0.2">
      <c r="B121" s="421" t="s">
        <v>194</v>
      </c>
      <c r="C121" s="418"/>
      <c r="D121" s="418"/>
      <c r="E121" s="418"/>
      <c r="F121" s="418"/>
      <c r="G121" s="418"/>
      <c r="H121" s="418"/>
      <c r="I121" s="418"/>
      <c r="J121" s="418"/>
      <c r="K121" s="419"/>
      <c r="L121" s="62"/>
      <c r="M121" s="62"/>
      <c r="N121" s="62"/>
      <c r="O121" s="62"/>
      <c r="AD121" s="63"/>
      <c r="AE121" s="63"/>
      <c r="AF121" s="63"/>
      <c r="AP121" s="62"/>
      <c r="AQ121" s="62"/>
      <c r="BQ121" s="37"/>
      <c r="BR121" s="37"/>
    </row>
    <row r="122" spans="2:70" ht="15.75" customHeight="1" x14ac:dyDescent="0.2">
      <c r="B122" s="904" t="s">
        <v>133</v>
      </c>
      <c r="C122" s="411" t="s">
        <v>54</v>
      </c>
      <c r="D122" s="411"/>
      <c r="E122" s="411"/>
      <c r="F122" s="411"/>
      <c r="G122" s="411"/>
      <c r="H122" s="411"/>
      <c r="I122" s="411"/>
      <c r="J122" s="411"/>
      <c r="K122" s="412"/>
      <c r="L122" s="62"/>
      <c r="M122" s="62"/>
      <c r="N122" s="62"/>
      <c r="O122" s="62"/>
      <c r="AD122" s="63"/>
      <c r="AE122" s="63"/>
      <c r="AF122" s="63"/>
      <c r="AP122" s="62"/>
      <c r="AQ122" s="62"/>
      <c r="BQ122" s="37"/>
      <c r="BR122" s="37"/>
    </row>
    <row r="123" spans="2:70" ht="15.75" customHeight="1" x14ac:dyDescent="0.2">
      <c r="B123" s="905"/>
      <c r="C123" s="402" t="s">
        <v>90</v>
      </c>
      <c r="D123" s="402"/>
      <c r="E123" s="402"/>
      <c r="F123" s="402"/>
      <c r="G123" s="402"/>
      <c r="H123" s="402"/>
      <c r="I123" s="402"/>
      <c r="J123" s="402"/>
      <c r="K123" s="413"/>
      <c r="L123" s="62"/>
      <c r="M123" s="62"/>
      <c r="N123" s="62"/>
      <c r="O123" s="62"/>
      <c r="AD123" s="63"/>
      <c r="AE123" s="63"/>
      <c r="AF123" s="63"/>
      <c r="AP123" s="62"/>
      <c r="AQ123" s="62"/>
      <c r="BQ123" s="37"/>
      <c r="BR123" s="37"/>
    </row>
    <row r="124" spans="2:70" ht="15.75" customHeight="1" x14ac:dyDescent="0.2">
      <c r="B124" s="905"/>
      <c r="C124" s="402" t="s">
        <v>55</v>
      </c>
      <c r="D124" s="402"/>
      <c r="E124" s="402"/>
      <c r="F124" s="402"/>
      <c r="G124" s="402"/>
      <c r="H124" s="402"/>
      <c r="I124" s="402"/>
      <c r="J124" s="402"/>
      <c r="K124" s="413"/>
      <c r="L124" s="62"/>
      <c r="M124" s="62"/>
      <c r="N124" s="62"/>
      <c r="O124" s="62"/>
      <c r="AD124" s="63"/>
      <c r="AE124" s="63"/>
      <c r="AF124" s="63"/>
      <c r="AP124" s="62"/>
      <c r="AQ124" s="62"/>
      <c r="BQ124" s="37"/>
      <c r="BR124" s="37"/>
    </row>
    <row r="125" spans="2:70" ht="15.75" customHeight="1" x14ac:dyDescent="0.2">
      <c r="B125" s="905"/>
      <c r="C125" s="402" t="s">
        <v>56</v>
      </c>
      <c r="D125" s="402"/>
      <c r="E125" s="402"/>
      <c r="F125" s="402"/>
      <c r="G125" s="402"/>
      <c r="H125" s="402"/>
      <c r="I125" s="402"/>
      <c r="J125" s="402"/>
      <c r="K125" s="413"/>
      <c r="L125" s="62"/>
      <c r="M125" s="62"/>
      <c r="N125" s="62"/>
      <c r="O125" s="62"/>
      <c r="AD125" s="63"/>
      <c r="AE125" s="63"/>
      <c r="AF125" s="63"/>
      <c r="AP125" s="62"/>
      <c r="AQ125" s="62"/>
      <c r="BQ125" s="37"/>
      <c r="BR125" s="37"/>
    </row>
    <row r="126" spans="2:70" ht="15.75" customHeight="1" x14ac:dyDescent="0.2">
      <c r="B126" s="905"/>
      <c r="C126" s="402" t="s">
        <v>59</v>
      </c>
      <c r="D126" s="402"/>
      <c r="E126" s="402"/>
      <c r="F126" s="402"/>
      <c r="G126" s="402"/>
      <c r="H126" s="402"/>
      <c r="I126" s="402"/>
      <c r="J126" s="402"/>
      <c r="K126" s="413"/>
      <c r="L126" s="62"/>
      <c r="M126" s="62"/>
      <c r="N126" s="62"/>
      <c r="O126" s="62"/>
      <c r="AD126" s="63"/>
      <c r="AE126" s="63"/>
      <c r="AF126" s="63"/>
      <c r="AP126" s="62"/>
      <c r="AQ126" s="62"/>
      <c r="BQ126" s="37"/>
      <c r="BR126" s="37"/>
    </row>
    <row r="127" spans="2:70" ht="15.75" customHeight="1" x14ac:dyDescent="0.2">
      <c r="B127" s="905"/>
      <c r="C127" s="402" t="s">
        <v>79</v>
      </c>
      <c r="D127" s="402"/>
      <c r="E127" s="402"/>
      <c r="F127" s="402"/>
      <c r="G127" s="402"/>
      <c r="H127" s="402"/>
      <c r="I127" s="402"/>
      <c r="J127" s="402"/>
      <c r="K127" s="413"/>
      <c r="L127" s="62"/>
      <c r="M127" s="62"/>
      <c r="N127" s="62"/>
      <c r="O127" s="62"/>
      <c r="AD127" s="63"/>
      <c r="AE127" s="63"/>
      <c r="AF127" s="63"/>
      <c r="AP127" s="62"/>
      <c r="AQ127" s="62"/>
      <c r="BQ127" s="37"/>
      <c r="BR127" s="37"/>
    </row>
    <row r="128" spans="2:70" ht="15.75" customHeight="1" x14ac:dyDescent="0.2">
      <c r="B128" s="905"/>
      <c r="C128" s="422" t="s">
        <v>60</v>
      </c>
      <c r="D128" s="422"/>
      <c r="E128" s="422"/>
      <c r="F128" s="422"/>
      <c r="G128" s="422"/>
      <c r="H128" s="422"/>
      <c r="I128" s="422"/>
      <c r="J128" s="422"/>
      <c r="K128" s="423"/>
      <c r="L128" s="62"/>
      <c r="M128" s="62"/>
      <c r="N128" s="62"/>
      <c r="O128" s="62"/>
      <c r="AD128" s="63"/>
      <c r="AE128" s="63"/>
      <c r="AF128" s="63"/>
      <c r="AP128" s="62"/>
      <c r="AQ128" s="62"/>
      <c r="BQ128" s="37"/>
      <c r="BR128" s="37"/>
    </row>
    <row r="129" spans="2:70" ht="15.75" customHeight="1" x14ac:dyDescent="0.2">
      <c r="B129" s="905"/>
      <c r="C129" s="402" t="s">
        <v>66</v>
      </c>
      <c r="D129" s="402"/>
      <c r="E129" s="402"/>
      <c r="F129" s="402"/>
      <c r="G129" s="402"/>
      <c r="H129" s="402"/>
      <c r="I129" s="402"/>
      <c r="J129" s="402"/>
      <c r="K129" s="413"/>
      <c r="L129" s="62"/>
      <c r="M129" s="62"/>
      <c r="N129" s="62"/>
      <c r="O129" s="62"/>
      <c r="AD129" s="63"/>
      <c r="AE129" s="63"/>
      <c r="AF129" s="63"/>
      <c r="AP129" s="62"/>
      <c r="AQ129" s="62"/>
      <c r="BQ129" s="37"/>
      <c r="BR129" s="37"/>
    </row>
    <row r="130" spans="2:70" ht="15.75" customHeight="1" x14ac:dyDescent="0.2">
      <c r="B130" s="905"/>
      <c r="C130" s="402" t="s">
        <v>73</v>
      </c>
      <c r="D130" s="402"/>
      <c r="E130" s="402"/>
      <c r="F130" s="402"/>
      <c r="G130" s="402"/>
      <c r="H130" s="402"/>
      <c r="I130" s="402"/>
      <c r="J130" s="402"/>
      <c r="K130" s="413"/>
      <c r="L130" s="62"/>
      <c r="M130" s="62"/>
      <c r="N130" s="62"/>
      <c r="O130" s="62"/>
      <c r="AD130" s="63"/>
      <c r="AE130" s="63"/>
      <c r="AF130" s="63"/>
      <c r="AP130" s="62"/>
      <c r="AQ130" s="62"/>
      <c r="BQ130" s="37"/>
      <c r="BR130" s="37"/>
    </row>
    <row r="131" spans="2:70" ht="15.75" customHeight="1" x14ac:dyDescent="0.2">
      <c r="B131" s="905"/>
      <c r="C131" s="403" t="s">
        <v>75</v>
      </c>
      <c r="D131" s="402"/>
      <c r="E131" s="402"/>
      <c r="F131" s="402"/>
      <c r="G131" s="402"/>
      <c r="H131" s="402"/>
      <c r="I131" s="402"/>
      <c r="J131" s="402"/>
      <c r="K131" s="413"/>
      <c r="L131" s="62"/>
      <c r="M131" s="62"/>
      <c r="N131" s="62"/>
      <c r="O131" s="62"/>
      <c r="AD131" s="63"/>
      <c r="AE131" s="63"/>
      <c r="AF131" s="63"/>
      <c r="AP131" s="62"/>
      <c r="AQ131" s="62"/>
      <c r="BQ131" s="37"/>
      <c r="BR131" s="37"/>
    </row>
    <row r="132" spans="2:70" ht="15.75" customHeight="1" x14ac:dyDescent="0.2">
      <c r="B132" s="905"/>
      <c r="C132" s="402" t="s">
        <v>77</v>
      </c>
      <c r="D132" s="402"/>
      <c r="E132" s="402"/>
      <c r="F132" s="402"/>
      <c r="G132" s="402"/>
      <c r="H132" s="402"/>
      <c r="I132" s="402"/>
      <c r="J132" s="402"/>
      <c r="K132" s="413"/>
      <c r="L132" s="62"/>
      <c r="M132" s="62"/>
      <c r="N132" s="62"/>
      <c r="O132" s="62"/>
      <c r="AD132" s="63"/>
      <c r="AE132" s="63"/>
      <c r="AF132" s="63"/>
      <c r="AP132" s="62"/>
      <c r="AQ132" s="62"/>
      <c r="BQ132" s="37"/>
      <c r="BR132" s="37"/>
    </row>
    <row r="133" spans="2:70" ht="15.75" customHeight="1" x14ac:dyDescent="0.2">
      <c r="B133" s="906"/>
      <c r="C133" s="404" t="s">
        <v>78</v>
      </c>
      <c r="D133" s="404"/>
      <c r="E133" s="404"/>
      <c r="F133" s="404"/>
      <c r="G133" s="404"/>
      <c r="H133" s="404"/>
      <c r="I133" s="404"/>
      <c r="J133" s="404"/>
      <c r="K133" s="420"/>
      <c r="L133" s="62"/>
      <c r="M133" s="62"/>
      <c r="N133" s="62"/>
      <c r="O133" s="62"/>
      <c r="AD133" s="63"/>
      <c r="AE133" s="63"/>
      <c r="AF133" s="63"/>
      <c r="AP133" s="62"/>
      <c r="AQ133" s="62"/>
      <c r="BQ133" s="37"/>
      <c r="BR133" s="37"/>
    </row>
    <row r="134" spans="2:70" ht="15.75" customHeight="1" thickBot="1" x14ac:dyDescent="0.25">
      <c r="B134" s="424" t="s">
        <v>137</v>
      </c>
      <c r="C134" s="425" t="s">
        <v>91</v>
      </c>
      <c r="D134" s="425"/>
      <c r="E134" s="425"/>
      <c r="F134" s="425"/>
      <c r="G134" s="425"/>
      <c r="H134" s="425"/>
      <c r="I134" s="425"/>
      <c r="J134" s="425"/>
      <c r="K134" s="426"/>
      <c r="L134" s="62"/>
      <c r="M134" s="62"/>
      <c r="N134" s="62"/>
      <c r="O134" s="62"/>
      <c r="AD134" s="63"/>
      <c r="AE134" s="63"/>
      <c r="AF134" s="63"/>
      <c r="AP134" s="62"/>
      <c r="AQ134" s="62"/>
      <c r="BQ134" s="37"/>
      <c r="BR134" s="37"/>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X23" sqref="X23"/>
    </sheetView>
  </sheetViews>
  <sheetFormatPr defaultColWidth="11.44140625" defaultRowHeight="14.4" x14ac:dyDescent="0.3"/>
  <cols>
    <col min="1" max="1" width="11.44140625" style="367" customWidth="1"/>
    <col min="2" max="21" width="11.44140625" style="367"/>
    <col min="22" max="22" width="20.21875" style="367" customWidth="1"/>
    <col min="23" max="23" width="11.44140625" style="367"/>
    <col min="24" max="24" width="12.21875" style="367" customWidth="1"/>
    <col min="25" max="25" width="56.44140625" style="367" bestFit="1" customWidth="1"/>
    <col min="26" max="16384" width="11.44140625" style="367"/>
  </cols>
  <sheetData>
    <row r="1" spans="1:25" ht="15" thickBot="1" x14ac:dyDescent="0.35">
      <c r="A1" s="510" t="s">
        <v>240</v>
      </c>
    </row>
    <row r="2" spans="1:25" x14ac:dyDescent="0.3">
      <c r="B2" s="479"/>
      <c r="X2" s="873" t="s">
        <v>106</v>
      </c>
      <c r="Y2" s="874"/>
    </row>
    <row r="3" spans="1:25" x14ac:dyDescent="0.3">
      <c r="X3" s="122" t="s">
        <v>252</v>
      </c>
      <c r="Y3" s="119" t="s">
        <v>197</v>
      </c>
    </row>
    <row r="4" spans="1:25" x14ac:dyDescent="0.3">
      <c r="X4" s="122" t="s">
        <v>253</v>
      </c>
      <c r="Y4" s="119" t="s">
        <v>111</v>
      </c>
    </row>
    <row r="5" spans="1:25" x14ac:dyDescent="0.3">
      <c r="X5" s="122" t="s">
        <v>254</v>
      </c>
      <c r="Y5" s="119" t="s">
        <v>172</v>
      </c>
    </row>
    <row r="6" spans="1:25" ht="15" customHeight="1" x14ac:dyDescent="0.3">
      <c r="X6" s="122" t="s">
        <v>255</v>
      </c>
      <c r="Y6" s="119" t="s">
        <v>173</v>
      </c>
    </row>
    <row r="7" spans="1:25" x14ac:dyDescent="0.3">
      <c r="X7" s="122" t="s">
        <v>256</v>
      </c>
      <c r="Y7" s="119" t="s">
        <v>114</v>
      </c>
    </row>
    <row r="8" spans="1:25" x14ac:dyDescent="0.3">
      <c r="X8" s="122" t="s">
        <v>257</v>
      </c>
      <c r="Y8" s="119" t="s">
        <v>174</v>
      </c>
    </row>
    <row r="9" spans="1:25" x14ac:dyDescent="0.3">
      <c r="X9" s="122" t="s">
        <v>258</v>
      </c>
      <c r="Y9" s="119" t="s">
        <v>175</v>
      </c>
    </row>
    <row r="10" spans="1:25" x14ac:dyDescent="0.3">
      <c r="X10" s="122" t="s">
        <v>259</v>
      </c>
      <c r="Y10" s="119" t="s">
        <v>198</v>
      </c>
    </row>
    <row r="11" spans="1:25" x14ac:dyDescent="0.3">
      <c r="X11" s="122" t="s">
        <v>260</v>
      </c>
      <c r="Y11" s="119" t="s">
        <v>176</v>
      </c>
    </row>
    <row r="12" spans="1:25" x14ac:dyDescent="0.3">
      <c r="X12" s="122" t="s">
        <v>261</v>
      </c>
      <c r="Y12" s="119" t="s">
        <v>177</v>
      </c>
    </row>
    <row r="13" spans="1:25" x14ac:dyDescent="0.3">
      <c r="X13" s="122" t="s">
        <v>262</v>
      </c>
      <c r="Y13" s="119" t="s">
        <v>178</v>
      </c>
    </row>
    <row r="14" spans="1:25" ht="15" thickBot="1" x14ac:dyDescent="0.35">
      <c r="X14" s="123" t="s">
        <v>263</v>
      </c>
      <c r="Y14" s="120" t="s">
        <v>179</v>
      </c>
    </row>
    <row r="15" spans="1:25" ht="15" customHeight="1" x14ac:dyDescent="0.3">
      <c r="X15" s="909"/>
      <c r="Y15" s="909"/>
    </row>
    <row r="16" spans="1:25" x14ac:dyDescent="0.3">
      <c r="X16" s="909"/>
      <c r="Y16" s="909"/>
    </row>
    <row r="17" spans="1:25" ht="24.75" customHeight="1" x14ac:dyDescent="0.3">
      <c r="X17" s="910"/>
      <c r="Y17" s="910"/>
    </row>
    <row r="18" spans="1:25" ht="15" customHeight="1" x14ac:dyDescent="0.3">
      <c r="X18" s="910"/>
      <c r="Y18" s="910"/>
    </row>
    <row r="19" spans="1:25" ht="15" customHeight="1" x14ac:dyDescent="0.3">
      <c r="A19" s="908" t="s">
        <v>269</v>
      </c>
      <c r="B19" s="908"/>
      <c r="C19" s="908"/>
      <c r="D19" s="908"/>
      <c r="E19" s="908"/>
      <c r="F19" s="908"/>
      <c r="G19" s="908"/>
      <c r="H19" s="908"/>
      <c r="I19" s="908" t="s">
        <v>266</v>
      </c>
      <c r="J19" s="908"/>
      <c r="K19" s="908"/>
      <c r="L19" s="908"/>
      <c r="M19" s="908"/>
      <c r="N19" s="908"/>
      <c r="O19" s="908"/>
      <c r="P19" s="908"/>
      <c r="Q19" s="911" t="s">
        <v>270</v>
      </c>
      <c r="R19" s="911"/>
      <c r="S19" s="911"/>
      <c r="T19" s="911"/>
      <c r="U19" s="911"/>
      <c r="V19" s="911"/>
      <c r="W19" s="521"/>
      <c r="X19" s="521"/>
    </row>
    <row r="20" spans="1:25" x14ac:dyDescent="0.3">
      <c r="A20" s="908"/>
      <c r="B20" s="908"/>
      <c r="C20" s="908"/>
      <c r="D20" s="908"/>
      <c r="E20" s="908"/>
      <c r="F20" s="908"/>
      <c r="G20" s="908"/>
      <c r="H20" s="908"/>
      <c r="I20" s="908"/>
      <c r="J20" s="908"/>
      <c r="K20" s="908"/>
      <c r="L20" s="908"/>
      <c r="M20" s="908"/>
      <c r="N20" s="908"/>
      <c r="O20" s="908"/>
      <c r="P20" s="908"/>
      <c r="Q20" s="911"/>
      <c r="R20" s="911"/>
      <c r="S20" s="911"/>
      <c r="T20" s="911"/>
      <c r="U20" s="911"/>
      <c r="V20" s="911"/>
      <c r="W20" s="521"/>
      <c r="X20" s="521"/>
    </row>
    <row r="21" spans="1:25" x14ac:dyDescent="0.3">
      <c r="A21" s="908"/>
      <c r="B21" s="908"/>
      <c r="C21" s="908"/>
      <c r="D21" s="908"/>
      <c r="E21" s="908"/>
      <c r="F21" s="908"/>
      <c r="G21" s="908"/>
      <c r="H21" s="908"/>
      <c r="I21" s="908"/>
      <c r="J21" s="908"/>
      <c r="K21" s="908"/>
      <c r="L21" s="908"/>
      <c r="M21" s="908"/>
      <c r="N21" s="908"/>
      <c r="O21" s="908"/>
      <c r="P21" s="908"/>
      <c r="Q21" s="911"/>
      <c r="R21" s="911"/>
      <c r="S21" s="911"/>
      <c r="T21" s="911"/>
      <c r="U21" s="911"/>
      <c r="V21" s="911"/>
      <c r="W21" s="521"/>
      <c r="X21" s="521"/>
    </row>
    <row r="22" spans="1:25" x14ac:dyDescent="0.3">
      <c r="A22" s="908"/>
      <c r="B22" s="908"/>
      <c r="C22" s="908"/>
      <c r="D22" s="908"/>
      <c r="E22" s="908"/>
      <c r="F22" s="908"/>
      <c r="G22" s="908"/>
      <c r="H22" s="908"/>
      <c r="I22" s="908"/>
      <c r="J22" s="908"/>
      <c r="K22" s="908"/>
      <c r="L22" s="908"/>
      <c r="M22" s="908"/>
      <c r="N22" s="908"/>
      <c r="O22" s="908"/>
      <c r="P22" s="908"/>
      <c r="Q22" s="911"/>
      <c r="R22" s="911"/>
      <c r="S22" s="911"/>
      <c r="T22" s="911"/>
      <c r="U22" s="911"/>
      <c r="V22" s="911"/>
      <c r="W22" s="521"/>
      <c r="X22" s="521"/>
    </row>
    <row r="23" spans="1:25" ht="27.75" customHeight="1" x14ac:dyDescent="0.3">
      <c r="A23" s="908"/>
      <c r="B23" s="908"/>
      <c r="C23" s="908"/>
      <c r="D23" s="908"/>
      <c r="E23" s="908"/>
      <c r="F23" s="908"/>
      <c r="G23" s="908"/>
      <c r="H23" s="908"/>
      <c r="I23" s="908"/>
      <c r="J23" s="908"/>
      <c r="K23" s="908"/>
      <c r="L23" s="908"/>
      <c r="M23" s="908"/>
      <c r="N23" s="908"/>
      <c r="O23" s="908"/>
      <c r="P23" s="908"/>
      <c r="Q23" s="911"/>
      <c r="R23" s="911"/>
      <c r="S23" s="911"/>
      <c r="T23" s="911"/>
      <c r="U23" s="911"/>
      <c r="V23" s="911"/>
    </row>
    <row r="24" spans="1:25" x14ac:dyDescent="0.3">
      <c r="A24" s="525"/>
      <c r="B24" s="525"/>
      <c r="C24" s="525"/>
      <c r="D24" s="525"/>
      <c r="E24" s="525"/>
      <c r="F24" s="525"/>
      <c r="G24" s="525"/>
      <c r="H24" s="525"/>
      <c r="I24" s="525"/>
      <c r="J24" s="525"/>
      <c r="K24" s="525"/>
      <c r="L24" s="525"/>
      <c r="M24" s="525"/>
      <c r="N24" s="525"/>
      <c r="O24" s="525"/>
      <c r="P24" s="525"/>
      <c r="Q24" s="526"/>
      <c r="R24" s="526"/>
      <c r="S24" s="526"/>
      <c r="T24" s="526"/>
      <c r="U24" s="526"/>
      <c r="V24" s="526"/>
    </row>
    <row r="44" spans="1:22" x14ac:dyDescent="0.3">
      <c r="A44" s="908" t="s">
        <v>267</v>
      </c>
      <c r="B44" s="908"/>
      <c r="C44" s="908"/>
      <c r="D44" s="908"/>
      <c r="E44" s="908"/>
      <c r="F44" s="908"/>
      <c r="G44" s="908"/>
      <c r="H44" s="908"/>
      <c r="I44" s="908" t="s">
        <v>267</v>
      </c>
      <c r="J44" s="908"/>
      <c r="K44" s="908"/>
      <c r="L44" s="908"/>
      <c r="M44" s="908"/>
      <c r="N44" s="908"/>
      <c r="O44" s="908"/>
      <c r="P44" s="908"/>
      <c r="Q44" s="908" t="s">
        <v>271</v>
      </c>
      <c r="R44" s="908"/>
      <c r="S44" s="908"/>
      <c r="T44" s="908"/>
      <c r="U44" s="908"/>
      <c r="V44" s="908"/>
    </row>
    <row r="45" spans="1:22" x14ac:dyDescent="0.3">
      <c r="A45" s="908"/>
      <c r="B45" s="908"/>
      <c r="C45" s="908"/>
      <c r="D45" s="908"/>
      <c r="E45" s="908"/>
      <c r="F45" s="908"/>
      <c r="G45" s="908"/>
      <c r="H45" s="908"/>
      <c r="I45" s="908"/>
      <c r="J45" s="908"/>
      <c r="K45" s="908"/>
      <c r="L45" s="908"/>
      <c r="M45" s="908"/>
      <c r="N45" s="908"/>
      <c r="O45" s="908"/>
      <c r="P45" s="908"/>
      <c r="Q45" s="908"/>
      <c r="R45" s="908"/>
      <c r="S45" s="908"/>
      <c r="T45" s="908"/>
      <c r="U45" s="908"/>
      <c r="V45" s="908"/>
    </row>
    <row r="46" spans="1:22" x14ac:dyDescent="0.3">
      <c r="A46" s="908"/>
      <c r="B46" s="908"/>
      <c r="C46" s="908"/>
      <c r="D46" s="908"/>
      <c r="E46" s="908"/>
      <c r="F46" s="908"/>
      <c r="G46" s="908"/>
      <c r="H46" s="908"/>
      <c r="I46" s="908"/>
      <c r="J46" s="908"/>
      <c r="K46" s="908"/>
      <c r="L46" s="908"/>
      <c r="M46" s="908"/>
      <c r="N46" s="908"/>
      <c r="O46" s="908"/>
      <c r="P46" s="908"/>
      <c r="Q46" s="908"/>
      <c r="R46" s="908"/>
      <c r="S46" s="908"/>
      <c r="T46" s="908"/>
      <c r="U46" s="908"/>
      <c r="V46" s="908"/>
    </row>
    <row r="47" spans="1:22" x14ac:dyDescent="0.3">
      <c r="A47" s="908"/>
      <c r="B47" s="908"/>
      <c r="C47" s="908"/>
      <c r="D47" s="908"/>
      <c r="E47" s="908"/>
      <c r="F47" s="908"/>
      <c r="G47" s="908"/>
      <c r="H47" s="908"/>
      <c r="I47" s="908"/>
      <c r="J47" s="908"/>
      <c r="K47" s="908"/>
      <c r="L47" s="908"/>
      <c r="M47" s="908"/>
      <c r="N47" s="908"/>
      <c r="O47" s="908"/>
      <c r="P47" s="908"/>
      <c r="Q47" s="908"/>
      <c r="R47" s="908"/>
      <c r="S47" s="908"/>
      <c r="T47" s="908"/>
      <c r="U47" s="908"/>
      <c r="V47" s="908"/>
    </row>
    <row r="48" spans="1:22" x14ac:dyDescent="0.3">
      <c r="A48" s="908"/>
      <c r="B48" s="908"/>
      <c r="C48" s="908"/>
      <c r="D48" s="908"/>
      <c r="E48" s="908"/>
      <c r="F48" s="908"/>
      <c r="G48" s="908"/>
      <c r="H48" s="908"/>
      <c r="I48" s="908"/>
      <c r="J48" s="908"/>
      <c r="K48" s="908"/>
      <c r="L48" s="908"/>
      <c r="M48" s="908"/>
      <c r="N48" s="908"/>
      <c r="O48" s="908"/>
      <c r="P48" s="908"/>
      <c r="Q48" s="908"/>
      <c r="R48" s="908"/>
      <c r="S48" s="908"/>
      <c r="T48" s="908"/>
      <c r="U48" s="908"/>
      <c r="V48" s="908"/>
    </row>
    <row r="49" spans="17:22" x14ac:dyDescent="0.3">
      <c r="Q49" s="908"/>
      <c r="R49" s="908"/>
      <c r="S49" s="908"/>
      <c r="T49" s="908"/>
      <c r="U49" s="908"/>
      <c r="V49" s="908"/>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554"/>
  <sheetViews>
    <sheetView zoomScale="40" zoomScaleNormal="40" zoomScalePageLayoutView="85" workbookViewId="0">
      <selection activeCell="D17" sqref="D17:R88"/>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3.109375" style="12" customWidth="1"/>
    <col min="19" max="19" width="7" style="12" customWidth="1"/>
    <col min="20" max="31" width="6.44140625" style="12" customWidth="1"/>
    <col min="32" max="32" width="5.44140625" style="12" customWidth="1"/>
    <col min="33" max="33" width="11.44140625" style="12" customWidth="1"/>
    <col min="34" max="46" width="5.6640625" style="12" customWidth="1"/>
    <col min="47" max="48" width="5.88671875" style="12" bestFit="1" customWidth="1"/>
    <col min="49" max="49" width="11.44140625" style="12" customWidth="1"/>
    <col min="50" max="16384" width="11.44140625" style="12"/>
  </cols>
  <sheetData>
    <row r="1" spans="1:48" ht="36.75" customHeight="1" x14ac:dyDescent="0.25">
      <c r="A1" s="511" t="s">
        <v>241</v>
      </c>
    </row>
    <row r="2" spans="1:48" x14ac:dyDescent="0.25">
      <c r="C2" s="11"/>
      <c r="D2" s="519"/>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12" t="s">
        <v>235</v>
      </c>
      <c r="V5" s="912"/>
      <c r="W5" s="912"/>
      <c r="X5" s="497"/>
      <c r="Y5" s="498"/>
      <c r="Z5" s="912" t="s">
        <v>185</v>
      </c>
      <c r="AA5" s="912"/>
      <c r="AB5" s="912"/>
      <c r="AC5" s="11"/>
      <c r="AD5" s="11"/>
      <c r="AE5" s="11"/>
      <c r="AF5" s="11"/>
      <c r="AG5" s="11"/>
      <c r="AH5" s="916" t="s">
        <v>85</v>
      </c>
      <c r="AI5" s="916"/>
      <c r="AJ5" s="916"/>
      <c r="AK5" s="916"/>
      <c r="AQ5" s="484"/>
      <c r="AR5" s="484"/>
      <c r="AS5" s="484"/>
      <c r="AT5" s="484"/>
    </row>
    <row r="6" spans="1:48" x14ac:dyDescent="0.25">
      <c r="B6" s="12"/>
      <c r="C6" s="11"/>
      <c r="E6" s="16"/>
      <c r="F6" s="490" t="s">
        <v>87</v>
      </c>
      <c r="H6" s="11"/>
      <c r="I6" s="26"/>
      <c r="J6" s="26"/>
      <c r="K6" s="11"/>
      <c r="L6" s="11"/>
      <c r="M6" s="11"/>
      <c r="N6" s="11"/>
      <c r="O6" s="11"/>
      <c r="P6" s="11"/>
      <c r="Q6" s="11"/>
      <c r="R6" s="11"/>
      <c r="S6" s="495"/>
      <c r="T6" s="494"/>
      <c r="U6" s="524" t="s">
        <v>184</v>
      </c>
      <c r="V6" s="524"/>
      <c r="W6" s="524"/>
      <c r="X6" s="524"/>
      <c r="Y6" s="499"/>
      <c r="Z6" s="524" t="s">
        <v>183</v>
      </c>
      <c r="AA6" s="524"/>
      <c r="AB6" s="524"/>
      <c r="AC6" s="11"/>
      <c r="AD6" s="11"/>
      <c r="AE6" s="11"/>
      <c r="AF6" s="11"/>
      <c r="AG6" s="11"/>
      <c r="AH6" s="915" t="s">
        <v>186</v>
      </c>
      <c r="AI6" s="913"/>
      <c r="AJ6" s="913"/>
      <c r="AK6" s="913"/>
      <c r="AL6" s="913"/>
      <c r="AM6" s="913" t="s">
        <v>188</v>
      </c>
      <c r="AN6" s="913"/>
      <c r="AO6" s="913"/>
      <c r="AP6" s="914"/>
      <c r="AQ6" s="484"/>
      <c r="AR6" s="484"/>
      <c r="AS6" s="484"/>
      <c r="AT6" s="484"/>
    </row>
    <row r="7" spans="1:48" ht="14.25" customHeight="1" x14ac:dyDescent="0.25">
      <c r="C7" s="11"/>
      <c r="E7" s="17"/>
      <c r="F7" s="490" t="s">
        <v>289</v>
      </c>
      <c r="H7" s="11"/>
      <c r="I7" s="26"/>
      <c r="J7" s="26"/>
      <c r="K7" s="11"/>
      <c r="L7" s="11"/>
      <c r="M7" s="11"/>
      <c r="N7" s="11"/>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20"/>
      <c r="H8" s="19"/>
      <c r="I8" s="20"/>
      <c r="J8" s="20"/>
      <c r="K8" s="19"/>
      <c r="L8" s="19"/>
      <c r="M8" s="19"/>
      <c r="N8" s="20"/>
      <c r="O8" s="20"/>
      <c r="P8" s="20"/>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75" customHeight="1" thickTop="1" x14ac:dyDescent="0.25">
      <c r="B11" s="917" t="s">
        <v>82</v>
      </c>
      <c r="C11" s="6" t="s">
        <v>2</v>
      </c>
      <c r="D11" s="46">
        <f>SUM(D17,D23,D29,D35,D41,D47,D53,D59,D65,D71,D77,D83)</f>
        <v>1554811</v>
      </c>
      <c r="E11" s="47">
        <f t="shared" ref="E11:R11" si="0">SUM(E17,E23,E29,E35,E41,E47,E53,E59,E65,E71,E77,E83)</f>
        <v>1679215</v>
      </c>
      <c r="F11" s="47">
        <f t="shared" si="0"/>
        <v>1696036</v>
      </c>
      <c r="G11" s="47">
        <f t="shared" si="0"/>
        <v>1752026</v>
      </c>
      <c r="H11" s="47">
        <f t="shared" si="0"/>
        <v>1792680</v>
      </c>
      <c r="I11" s="47">
        <f t="shared" si="0"/>
        <v>1792770</v>
      </c>
      <c r="J11" s="47">
        <f t="shared" si="0"/>
        <v>2086234</v>
      </c>
      <c r="K11" s="47">
        <f t="shared" si="0"/>
        <v>1974254</v>
      </c>
      <c r="L11" s="47">
        <f t="shared" si="0"/>
        <v>2010098</v>
      </c>
      <c r="M11" s="47">
        <f t="shared" si="0"/>
        <v>2042711</v>
      </c>
      <c r="N11" s="47">
        <f t="shared" si="0"/>
        <v>2151783</v>
      </c>
      <c r="O11" s="47">
        <f t="shared" si="0"/>
        <v>2147095</v>
      </c>
      <c r="P11" s="47">
        <f t="shared" si="0"/>
        <v>2121159</v>
      </c>
      <c r="Q11" s="47">
        <f t="shared" si="0"/>
        <v>2111648</v>
      </c>
      <c r="R11" s="47">
        <f t="shared" si="0"/>
        <v>2183784</v>
      </c>
      <c r="S11" s="143">
        <f>100</f>
        <v>100</v>
      </c>
      <c r="T11" s="328">
        <f t="shared" ref="T11:T42" si="1">E11*100/$D11</f>
        <v>108.00122973145932</v>
      </c>
      <c r="U11" s="328">
        <f t="shared" ref="U11:U42" si="2">F11*100/$D11</f>
        <v>109.08309755976771</v>
      </c>
      <c r="V11" s="328">
        <f t="shared" ref="V11:V42" si="3">G11*100/$D11</f>
        <v>112.68417833421555</v>
      </c>
      <c r="W11" s="328">
        <f t="shared" ref="W11:W42" si="4">H11*100/$D11</f>
        <v>115.29890128124897</v>
      </c>
      <c r="X11" s="328">
        <f t="shared" ref="X11:X42" si="5">I11*100/$D11</f>
        <v>115.30468976615164</v>
      </c>
      <c r="Y11" s="328">
        <f t="shared" ref="Y11:Y42" si="6">J11*100/$D11</f>
        <v>134.17926680477564</v>
      </c>
      <c r="Z11" s="328">
        <f t="shared" ref="Z11:Z42" si="7">K11*100/$D11</f>
        <v>126.97710525587998</v>
      </c>
      <c r="AA11" s="328">
        <f t="shared" ref="AA11:AA42" si="8">L11*100/$D11</f>
        <v>129.28246584311535</v>
      </c>
      <c r="AB11" s="328">
        <f t="shared" ref="AB11:AB42" si="9">M11*100/$D11</f>
        <v>131.38001982234496</v>
      </c>
      <c r="AC11" s="328">
        <f t="shared" ref="AC11:AC42" si="10">N11*100/$D11</f>
        <v>138.39514899238557</v>
      </c>
      <c r="AD11" s="328">
        <f t="shared" ref="AD11:AD42" si="11">O11*100/$D11</f>
        <v>138.09363324545555</v>
      </c>
      <c r="AE11" s="328">
        <f t="shared" ref="AE11:AE42" si="12">P11*100/$D11</f>
        <v>136.42552052950487</v>
      </c>
      <c r="AF11" s="328">
        <f t="shared" ref="AF11:AG11" si="13">Q11*100/$D11</f>
        <v>135.81380630829085</v>
      </c>
      <c r="AG11" s="329">
        <f t="shared" si="13"/>
        <v>140.45334127427708</v>
      </c>
      <c r="AH11" s="766"/>
      <c r="AI11" s="767"/>
      <c r="AJ11" s="768"/>
      <c r="AK11" s="767"/>
      <c r="AL11" s="767"/>
      <c r="AM11" s="767"/>
      <c r="AN11" s="767"/>
      <c r="AO11" s="767"/>
      <c r="AP11" s="767"/>
      <c r="AQ11" s="767"/>
      <c r="AR11" s="767"/>
      <c r="AS11" s="767"/>
      <c r="AT11" s="767"/>
      <c r="AU11" s="767"/>
      <c r="AV11" s="769"/>
    </row>
    <row r="12" spans="1:48" x14ac:dyDescent="0.25">
      <c r="B12" s="918"/>
      <c r="C12" s="2" t="s">
        <v>3</v>
      </c>
      <c r="D12" s="41">
        <f t="shared" ref="D12:Q16" si="14">SUM(D18,D24,D30,D36,D42,D48,D54,D60,D66,D72,D78,D84)</f>
        <v>266011</v>
      </c>
      <c r="E12" s="40">
        <f t="shared" si="14"/>
        <v>287667</v>
      </c>
      <c r="F12" s="40">
        <f t="shared" si="14"/>
        <v>304724</v>
      </c>
      <c r="G12" s="40">
        <f t="shared" si="14"/>
        <v>326174</v>
      </c>
      <c r="H12" s="40">
        <f t="shared" si="14"/>
        <v>321065</v>
      </c>
      <c r="I12" s="40">
        <f t="shared" si="14"/>
        <v>325377</v>
      </c>
      <c r="J12" s="40">
        <f t="shared" si="14"/>
        <v>344874</v>
      </c>
      <c r="K12" s="40">
        <f t="shared" si="14"/>
        <v>353151</v>
      </c>
      <c r="L12" s="40">
        <f t="shared" si="14"/>
        <v>372778</v>
      </c>
      <c r="M12" s="40">
        <f t="shared" si="14"/>
        <v>375030</v>
      </c>
      <c r="N12" s="40">
        <f t="shared" si="14"/>
        <v>368457</v>
      </c>
      <c r="O12" s="40">
        <f t="shared" si="14"/>
        <v>365289</v>
      </c>
      <c r="P12" s="40">
        <f t="shared" si="14"/>
        <v>360801</v>
      </c>
      <c r="Q12" s="40">
        <f t="shared" si="14"/>
        <v>355445</v>
      </c>
      <c r="R12" s="40">
        <f t="shared" ref="R12" si="15">SUM(R18,R24,R30,R36,R42,R48,R54,R60,R66,R72,R78,R84)</f>
        <v>363462</v>
      </c>
      <c r="S12" s="143">
        <f>100</f>
        <v>100</v>
      </c>
      <c r="T12" s="328">
        <f t="shared" si="1"/>
        <v>108.14101672487227</v>
      </c>
      <c r="U12" s="328">
        <f t="shared" si="2"/>
        <v>114.55315757619046</v>
      </c>
      <c r="V12" s="328">
        <f t="shared" si="3"/>
        <v>122.61673389446301</v>
      </c>
      <c r="W12" s="328">
        <f t="shared" si="4"/>
        <v>120.696136625929</v>
      </c>
      <c r="X12" s="328">
        <f t="shared" si="5"/>
        <v>122.31712222426893</v>
      </c>
      <c r="Y12" s="328">
        <f t="shared" si="6"/>
        <v>129.64651837705961</v>
      </c>
      <c r="Z12" s="328">
        <f t="shared" si="7"/>
        <v>132.75804384029232</v>
      </c>
      <c r="AA12" s="328">
        <f t="shared" si="8"/>
        <v>140.13631015258767</v>
      </c>
      <c r="AB12" s="328">
        <f t="shared" si="9"/>
        <v>140.98289168493031</v>
      </c>
      <c r="AC12" s="328">
        <f t="shared" si="10"/>
        <v>138.51194123551281</v>
      </c>
      <c r="AD12" s="328">
        <f t="shared" si="11"/>
        <v>137.32101304081411</v>
      </c>
      <c r="AE12" s="328">
        <f t="shared" si="12"/>
        <v>135.63386476499093</v>
      </c>
      <c r="AF12" s="328">
        <f t="shared" ref="AF12:AG12" si="16">Q12*100/$D12</f>
        <v>133.62041419339801</v>
      </c>
      <c r="AG12" s="329">
        <f t="shared" si="16"/>
        <v>136.63419933762137</v>
      </c>
      <c r="AH12" s="766"/>
      <c r="AI12" s="767"/>
      <c r="AJ12" s="767"/>
      <c r="AK12" s="767"/>
      <c r="AL12" s="767"/>
      <c r="AM12" s="767"/>
      <c r="AN12" s="767"/>
      <c r="AO12" s="767"/>
      <c r="AP12" s="767"/>
      <c r="AQ12" s="767"/>
      <c r="AR12" s="767"/>
      <c r="AS12" s="767"/>
      <c r="AT12" s="767"/>
      <c r="AU12" s="767"/>
      <c r="AV12" s="769"/>
    </row>
    <row r="13" spans="1:48" x14ac:dyDescent="0.25">
      <c r="B13" s="918"/>
      <c r="C13" s="2" t="s">
        <v>4</v>
      </c>
      <c r="D13" s="41">
        <f t="shared" si="14"/>
        <v>45995</v>
      </c>
      <c r="E13" s="40">
        <f t="shared" si="14"/>
        <v>51973</v>
      </c>
      <c r="F13" s="40">
        <f t="shared" si="14"/>
        <v>52842</v>
      </c>
      <c r="G13" s="40">
        <f t="shared" si="14"/>
        <v>55082</v>
      </c>
      <c r="H13" s="40">
        <f t="shared" si="14"/>
        <v>55294</v>
      </c>
      <c r="I13" s="40">
        <f t="shared" si="14"/>
        <v>53980</v>
      </c>
      <c r="J13" s="40">
        <f t="shared" si="14"/>
        <v>56154</v>
      </c>
      <c r="K13" s="40">
        <f t="shared" si="14"/>
        <v>57857</v>
      </c>
      <c r="L13" s="40">
        <f t="shared" si="14"/>
        <v>60437</v>
      </c>
      <c r="M13" s="40">
        <f t="shared" si="14"/>
        <v>61571</v>
      </c>
      <c r="N13" s="40">
        <f t="shared" si="14"/>
        <v>55689</v>
      </c>
      <c r="O13" s="40">
        <f t="shared" si="14"/>
        <v>56106</v>
      </c>
      <c r="P13" s="40">
        <f t="shared" si="14"/>
        <v>54858</v>
      </c>
      <c r="Q13" s="40">
        <f t="shared" si="14"/>
        <v>53888</v>
      </c>
      <c r="R13" s="40">
        <f t="shared" ref="R13" si="17">SUM(R19,R25,R31,R37,R43,R49,R55,R61,R67,R73,R79,R85)</f>
        <v>55518</v>
      </c>
      <c r="S13" s="143">
        <f>100</f>
        <v>100</v>
      </c>
      <c r="T13" s="328">
        <f t="shared" si="1"/>
        <v>112.99706489835852</v>
      </c>
      <c r="U13" s="328">
        <f t="shared" si="2"/>
        <v>114.8864006957278</v>
      </c>
      <c r="V13" s="328">
        <f t="shared" si="3"/>
        <v>119.75649527122513</v>
      </c>
      <c r="W13" s="328">
        <f t="shared" si="4"/>
        <v>120.21741493640613</v>
      </c>
      <c r="X13" s="328">
        <f t="shared" si="5"/>
        <v>117.36058267202957</v>
      </c>
      <c r="Y13" s="328">
        <f t="shared" si="6"/>
        <v>122.08718338949886</v>
      </c>
      <c r="Z13" s="328">
        <f t="shared" si="7"/>
        <v>125.78975975649527</v>
      </c>
      <c r="AA13" s="328">
        <f t="shared" si="8"/>
        <v>131.39906511577345</v>
      </c>
      <c r="AB13" s="328">
        <f t="shared" si="9"/>
        <v>133.86455049461898</v>
      </c>
      <c r="AC13" s="328">
        <f t="shared" si="10"/>
        <v>121.07620393521034</v>
      </c>
      <c r="AD13" s="328">
        <f t="shared" si="11"/>
        <v>121.98282422002391</v>
      </c>
      <c r="AE13" s="328">
        <f t="shared" si="12"/>
        <v>119.2694858136754</v>
      </c>
      <c r="AF13" s="328">
        <f t="shared" ref="AF13:AG13" si="18">Q13*100/$D13</f>
        <v>117.16056093053592</v>
      </c>
      <c r="AG13" s="329">
        <f t="shared" si="18"/>
        <v>120.70442439395586</v>
      </c>
      <c r="AH13" s="766"/>
      <c r="AI13" s="767"/>
      <c r="AJ13" s="767"/>
      <c r="AK13" s="767"/>
      <c r="AL13" s="767"/>
      <c r="AM13" s="767"/>
      <c r="AN13" s="767"/>
      <c r="AO13" s="767"/>
      <c r="AP13" s="767"/>
      <c r="AQ13" s="767"/>
      <c r="AR13" s="767"/>
      <c r="AS13" s="767"/>
      <c r="AT13" s="767"/>
      <c r="AU13" s="767"/>
      <c r="AV13" s="769"/>
    </row>
    <row r="14" spans="1:48" x14ac:dyDescent="0.25">
      <c r="B14" s="918"/>
      <c r="C14" s="2" t="s">
        <v>5</v>
      </c>
      <c r="D14" s="41">
        <f t="shared" si="14"/>
        <v>9727</v>
      </c>
      <c r="E14" s="40">
        <f t="shared" si="14"/>
        <v>9504</v>
      </c>
      <c r="F14" s="40">
        <f t="shared" si="14"/>
        <v>9704</v>
      </c>
      <c r="G14" s="40">
        <f t="shared" si="14"/>
        <v>10532</v>
      </c>
      <c r="H14" s="40">
        <f t="shared" si="14"/>
        <v>10632</v>
      </c>
      <c r="I14" s="40">
        <f t="shared" si="14"/>
        <v>10708</v>
      </c>
      <c r="J14" s="40">
        <f t="shared" si="14"/>
        <v>11056</v>
      </c>
      <c r="K14" s="40">
        <f t="shared" si="14"/>
        <v>11343</v>
      </c>
      <c r="L14" s="40">
        <f t="shared" si="14"/>
        <v>11751</v>
      </c>
      <c r="M14" s="40">
        <f t="shared" si="14"/>
        <v>12127</v>
      </c>
      <c r="N14" s="40">
        <f t="shared" si="14"/>
        <v>11308</v>
      </c>
      <c r="O14" s="40">
        <f t="shared" si="14"/>
        <v>11810</v>
      </c>
      <c r="P14" s="40">
        <f t="shared" si="14"/>
        <v>11490</v>
      </c>
      <c r="Q14" s="40">
        <f t="shared" si="14"/>
        <v>11303</v>
      </c>
      <c r="R14" s="40">
        <f t="shared" ref="R14" si="19">SUM(R20,R26,R32,R38,R44,R50,R56,R62,R68,R74,R80,R86)</f>
        <v>11599</v>
      </c>
      <c r="S14" s="143">
        <f>100</f>
        <v>100</v>
      </c>
      <c r="T14" s="328">
        <f t="shared" si="1"/>
        <v>97.707412357355807</v>
      </c>
      <c r="U14" s="328">
        <f t="shared" si="2"/>
        <v>99.763544772283339</v>
      </c>
      <c r="V14" s="328">
        <f t="shared" si="3"/>
        <v>108.27593297008328</v>
      </c>
      <c r="W14" s="328">
        <f t="shared" si="4"/>
        <v>109.30399917754703</v>
      </c>
      <c r="X14" s="328">
        <f t="shared" si="5"/>
        <v>110.0853294952195</v>
      </c>
      <c r="Y14" s="328">
        <f t="shared" si="6"/>
        <v>113.66299989719337</v>
      </c>
      <c r="Z14" s="328">
        <f t="shared" si="7"/>
        <v>116.61354991261437</v>
      </c>
      <c r="AA14" s="328">
        <f t="shared" si="8"/>
        <v>120.80806003906652</v>
      </c>
      <c r="AB14" s="328">
        <f t="shared" si="9"/>
        <v>124.67358897913026</v>
      </c>
      <c r="AC14" s="328">
        <f t="shared" si="10"/>
        <v>116.25372674000205</v>
      </c>
      <c r="AD14" s="328">
        <f t="shared" si="11"/>
        <v>121.41461910147014</v>
      </c>
      <c r="AE14" s="328">
        <f t="shared" si="12"/>
        <v>118.1248072375861</v>
      </c>
      <c r="AF14" s="328">
        <f t="shared" ref="AF14:AG14" si="20">Q14*100/$D14</f>
        <v>116.20232342962886</v>
      </c>
      <c r="AG14" s="329">
        <f t="shared" si="20"/>
        <v>119.24539940372161</v>
      </c>
      <c r="AH14" s="766"/>
      <c r="AI14" s="767"/>
      <c r="AJ14" s="767"/>
      <c r="AK14" s="767"/>
      <c r="AL14" s="767"/>
      <c r="AM14" s="767"/>
      <c r="AN14" s="767"/>
      <c r="AO14" s="767"/>
      <c r="AP14" s="767"/>
      <c r="AQ14" s="767"/>
      <c r="AR14" s="767"/>
      <c r="AS14" s="767"/>
      <c r="AT14" s="767"/>
      <c r="AU14" s="767"/>
      <c r="AV14" s="769"/>
    </row>
    <row r="15" spans="1:48" x14ac:dyDescent="0.25">
      <c r="B15" s="918"/>
      <c r="C15" s="2" t="s">
        <v>6</v>
      </c>
      <c r="D15" s="41">
        <f t="shared" si="14"/>
        <v>1876544</v>
      </c>
      <c r="E15" s="40">
        <f t="shared" si="14"/>
        <v>2028359</v>
      </c>
      <c r="F15" s="40">
        <f t="shared" si="14"/>
        <v>2063306</v>
      </c>
      <c r="G15" s="40">
        <f t="shared" si="14"/>
        <v>2143814</v>
      </c>
      <c r="H15" s="40">
        <f t="shared" si="14"/>
        <v>2179671</v>
      </c>
      <c r="I15" s="40">
        <f t="shared" si="14"/>
        <v>2182835</v>
      </c>
      <c r="J15" s="40">
        <f t="shared" si="14"/>
        <v>2498318</v>
      </c>
      <c r="K15" s="40">
        <f t="shared" si="14"/>
        <v>2396605</v>
      </c>
      <c r="L15" s="40">
        <f t="shared" si="14"/>
        <v>2455064</v>
      </c>
      <c r="M15" s="40">
        <f t="shared" si="14"/>
        <v>2491439</v>
      </c>
      <c r="N15" s="40">
        <f t="shared" si="14"/>
        <v>2587237</v>
      </c>
      <c r="O15" s="40">
        <f t="shared" si="14"/>
        <v>2580300</v>
      </c>
      <c r="P15" s="40">
        <f t="shared" si="14"/>
        <v>2548308</v>
      </c>
      <c r="Q15" s="40">
        <f t="shared" si="14"/>
        <v>2532284</v>
      </c>
      <c r="R15" s="40">
        <f t="shared" ref="R15" si="21">SUM(R21,R27,R33,R39,R45,R51,R57,R63,R69,R75,R81,R87)</f>
        <v>2614363</v>
      </c>
      <c r="S15" s="143">
        <f>100</f>
        <v>100</v>
      </c>
      <c r="T15" s="328">
        <f t="shared" si="1"/>
        <v>108.0901380409945</v>
      </c>
      <c r="U15" s="328">
        <f t="shared" si="2"/>
        <v>109.95244449370759</v>
      </c>
      <c r="V15" s="328">
        <f t="shared" si="3"/>
        <v>114.24267163466457</v>
      </c>
      <c r="W15" s="328">
        <f t="shared" si="4"/>
        <v>116.153471488012</v>
      </c>
      <c r="X15" s="328">
        <f t="shared" si="5"/>
        <v>116.32207931175608</v>
      </c>
      <c r="Y15" s="328">
        <f t="shared" si="6"/>
        <v>133.13399525937041</v>
      </c>
      <c r="Z15" s="328">
        <f t="shared" si="7"/>
        <v>127.7137653047304</v>
      </c>
      <c r="AA15" s="328">
        <f t="shared" si="8"/>
        <v>130.82901333515227</v>
      </c>
      <c r="AB15" s="328">
        <f t="shared" si="9"/>
        <v>132.76741712424541</v>
      </c>
      <c r="AC15" s="328">
        <f t="shared" si="10"/>
        <v>137.8724399747621</v>
      </c>
      <c r="AD15" s="328">
        <f t="shared" si="11"/>
        <v>137.50277105146483</v>
      </c>
      <c r="AE15" s="328">
        <f t="shared" si="12"/>
        <v>135.79793492718528</v>
      </c>
      <c r="AF15" s="328">
        <f t="shared" ref="AF15:AG15" si="22">Q15*100/$D15</f>
        <v>134.94402476041063</v>
      </c>
      <c r="AG15" s="329">
        <f t="shared" si="22"/>
        <v>139.31796962927595</v>
      </c>
      <c r="AH15" s="766"/>
      <c r="AI15" s="767"/>
      <c r="AJ15" s="767"/>
      <c r="AK15" s="767"/>
      <c r="AL15" s="767"/>
      <c r="AM15" s="767"/>
      <c r="AN15" s="767"/>
      <c r="AO15" s="767"/>
      <c r="AP15" s="767"/>
      <c r="AQ15" s="767"/>
      <c r="AR15" s="767"/>
      <c r="AS15" s="767"/>
      <c r="AT15" s="767"/>
      <c r="AU15" s="767"/>
      <c r="AV15" s="769"/>
    </row>
    <row r="16" spans="1:48" x14ac:dyDescent="0.25">
      <c r="B16" s="919"/>
      <c r="C16" s="4" t="s">
        <v>7</v>
      </c>
      <c r="D16" s="43">
        <f t="shared" si="14"/>
        <v>1866817</v>
      </c>
      <c r="E16" s="44">
        <f t="shared" si="14"/>
        <v>2018855</v>
      </c>
      <c r="F16" s="44">
        <f t="shared" si="14"/>
        <v>2053602</v>
      </c>
      <c r="G16" s="44">
        <f t="shared" si="14"/>
        <v>2133282</v>
      </c>
      <c r="H16" s="44">
        <f t="shared" si="14"/>
        <v>2169039</v>
      </c>
      <c r="I16" s="44">
        <f t="shared" si="14"/>
        <v>2172127</v>
      </c>
      <c r="J16" s="44">
        <f t="shared" si="14"/>
        <v>2487262</v>
      </c>
      <c r="K16" s="44">
        <f t="shared" si="14"/>
        <v>2385262</v>
      </c>
      <c r="L16" s="44">
        <f t="shared" si="14"/>
        <v>2443313</v>
      </c>
      <c r="M16" s="44">
        <f t="shared" si="14"/>
        <v>2479312</v>
      </c>
      <c r="N16" s="44">
        <f t="shared" si="14"/>
        <v>2575929</v>
      </c>
      <c r="O16" s="44">
        <f t="shared" si="14"/>
        <v>2568490</v>
      </c>
      <c r="P16" s="44">
        <f t="shared" si="14"/>
        <v>2536818</v>
      </c>
      <c r="Q16" s="44">
        <f t="shared" si="14"/>
        <v>2520981</v>
      </c>
      <c r="R16" s="44">
        <f t="shared" ref="R16" si="23">SUM(R22,R28,R34,R40,R46,R52,R58,R64,R70,R76,R82,R88)</f>
        <v>2602764</v>
      </c>
      <c r="S16" s="143">
        <f>100</f>
        <v>100</v>
      </c>
      <c r="T16" s="328">
        <f t="shared" si="1"/>
        <v>108.14423695520236</v>
      </c>
      <c r="U16" s="328">
        <f t="shared" si="2"/>
        <v>110.00553348292843</v>
      </c>
      <c r="V16" s="328">
        <f t="shared" si="3"/>
        <v>114.2737611667346</v>
      </c>
      <c r="W16" s="328">
        <f t="shared" si="4"/>
        <v>116.18916048011134</v>
      </c>
      <c r="X16" s="328">
        <f t="shared" si="5"/>
        <v>116.35457572970462</v>
      </c>
      <c r="Y16" s="328">
        <f t="shared" si="6"/>
        <v>133.23544835942675</v>
      </c>
      <c r="Z16" s="328">
        <f t="shared" si="7"/>
        <v>127.7716026798556</v>
      </c>
      <c r="AA16" s="328">
        <f t="shared" si="8"/>
        <v>130.88122724402018</v>
      </c>
      <c r="AB16" s="328">
        <f t="shared" si="9"/>
        <v>132.80958979910724</v>
      </c>
      <c r="AC16" s="328">
        <f t="shared" si="10"/>
        <v>137.98508370129477</v>
      </c>
      <c r="AD16" s="328">
        <f t="shared" si="11"/>
        <v>137.58659793648761</v>
      </c>
      <c r="AE16" s="328">
        <f t="shared" si="12"/>
        <v>135.89002028586626</v>
      </c>
      <c r="AF16" s="328">
        <f t="shared" ref="AF16:AG16" si="24">Q16*100/$D16</f>
        <v>135.04167789344109</v>
      </c>
      <c r="AG16" s="329">
        <f t="shared" si="24"/>
        <v>139.42255721905255</v>
      </c>
      <c r="AH16" s="770"/>
      <c r="AI16" s="771"/>
      <c r="AJ16" s="771"/>
      <c r="AK16" s="771"/>
      <c r="AL16" s="771"/>
      <c r="AM16" s="771"/>
      <c r="AN16" s="771"/>
      <c r="AO16" s="771"/>
      <c r="AP16" s="771"/>
      <c r="AQ16" s="771"/>
      <c r="AR16" s="771"/>
      <c r="AS16" s="771"/>
      <c r="AT16" s="771"/>
      <c r="AU16" s="771"/>
      <c r="AV16" s="772"/>
    </row>
    <row r="17" spans="2:48" ht="15" customHeight="1" x14ac:dyDescent="0.3">
      <c r="B17" s="920" t="s">
        <v>191</v>
      </c>
      <c r="C17" s="2" t="s">
        <v>2</v>
      </c>
      <c r="D17" s="742">
        <v>1012</v>
      </c>
      <c r="E17" s="742">
        <v>914</v>
      </c>
      <c r="F17" s="742">
        <v>1091</v>
      </c>
      <c r="G17" s="742">
        <v>941</v>
      </c>
      <c r="H17" s="742">
        <v>1163</v>
      </c>
      <c r="I17" s="742">
        <v>942</v>
      </c>
      <c r="J17" s="742">
        <v>1029</v>
      </c>
      <c r="K17" s="742">
        <v>963</v>
      </c>
      <c r="L17" s="742">
        <v>966</v>
      </c>
      <c r="M17" s="742">
        <v>819</v>
      </c>
      <c r="N17" s="742">
        <v>990</v>
      </c>
      <c r="O17" s="742">
        <v>979</v>
      </c>
      <c r="P17" s="743">
        <v>987</v>
      </c>
      <c r="Q17" s="743">
        <v>996</v>
      </c>
      <c r="R17" s="743">
        <v>951</v>
      </c>
      <c r="S17" s="143">
        <f>100</f>
        <v>100</v>
      </c>
      <c r="T17" s="328">
        <f t="shared" si="1"/>
        <v>90.316205533596843</v>
      </c>
      <c r="U17" s="328">
        <f t="shared" si="2"/>
        <v>107.80632411067194</v>
      </c>
      <c r="V17" s="328">
        <f t="shared" si="3"/>
        <v>92.984189723320156</v>
      </c>
      <c r="W17" s="328">
        <f t="shared" si="4"/>
        <v>114.9209486166008</v>
      </c>
      <c r="X17" s="328">
        <f t="shared" si="5"/>
        <v>93.083003952569172</v>
      </c>
      <c r="Y17" s="328">
        <f t="shared" si="6"/>
        <v>101.6798418972332</v>
      </c>
      <c r="Z17" s="328">
        <f t="shared" si="7"/>
        <v>95.158102766798422</v>
      </c>
      <c r="AA17" s="328">
        <f t="shared" si="8"/>
        <v>95.454545454545453</v>
      </c>
      <c r="AB17" s="328">
        <f t="shared" si="9"/>
        <v>80.928853754940718</v>
      </c>
      <c r="AC17" s="328">
        <f t="shared" si="10"/>
        <v>97.826086956521735</v>
      </c>
      <c r="AD17" s="328">
        <f t="shared" si="11"/>
        <v>96.739130434782609</v>
      </c>
      <c r="AE17" s="328">
        <f t="shared" si="12"/>
        <v>97.529644268774703</v>
      </c>
      <c r="AF17" s="328">
        <f t="shared" ref="AF17:AG17" si="25">Q17*100/$D17</f>
        <v>98.418972332015812</v>
      </c>
      <c r="AG17" s="329">
        <f t="shared" si="25"/>
        <v>93.972332015810281</v>
      </c>
      <c r="AH17" s="766">
        <v>1</v>
      </c>
      <c r="AI17" s="767">
        <v>1</v>
      </c>
      <c r="AJ17" s="767">
        <v>1</v>
      </c>
      <c r="AK17" s="767">
        <v>1</v>
      </c>
      <c r="AL17" s="767">
        <v>1</v>
      </c>
      <c r="AM17" s="767">
        <v>1</v>
      </c>
      <c r="AN17" s="767">
        <v>1</v>
      </c>
      <c r="AO17" s="767">
        <v>1</v>
      </c>
      <c r="AP17" s="767">
        <v>1</v>
      </c>
      <c r="AQ17" s="767">
        <v>1</v>
      </c>
      <c r="AR17" s="767">
        <v>1</v>
      </c>
      <c r="AS17" s="767">
        <v>1</v>
      </c>
      <c r="AT17" s="767">
        <v>4</v>
      </c>
      <c r="AU17" s="767">
        <v>6</v>
      </c>
      <c r="AV17" s="769">
        <v>7</v>
      </c>
    </row>
    <row r="18" spans="2:48" ht="14.4" x14ac:dyDescent="0.3">
      <c r="B18" s="918"/>
      <c r="C18" s="2" t="s">
        <v>3</v>
      </c>
      <c r="D18" s="742">
        <v>565</v>
      </c>
      <c r="E18" s="742">
        <v>619</v>
      </c>
      <c r="F18" s="742">
        <v>606</v>
      </c>
      <c r="G18" s="742">
        <v>686</v>
      </c>
      <c r="H18" s="742">
        <v>601</v>
      </c>
      <c r="I18" s="742">
        <v>627</v>
      </c>
      <c r="J18" s="742">
        <v>742</v>
      </c>
      <c r="K18" s="742">
        <v>706</v>
      </c>
      <c r="L18" s="742">
        <v>649</v>
      </c>
      <c r="M18" s="742">
        <v>656</v>
      </c>
      <c r="N18" s="742">
        <v>401</v>
      </c>
      <c r="O18" s="742">
        <v>443</v>
      </c>
      <c r="P18" s="743">
        <v>444</v>
      </c>
      <c r="Q18" s="743">
        <v>446</v>
      </c>
      <c r="R18" s="743">
        <v>431</v>
      </c>
      <c r="S18" s="143">
        <f>100</f>
        <v>100</v>
      </c>
      <c r="T18" s="328">
        <f t="shared" si="1"/>
        <v>109.5575221238938</v>
      </c>
      <c r="U18" s="328">
        <f t="shared" si="2"/>
        <v>107.25663716814159</v>
      </c>
      <c r="V18" s="328">
        <f t="shared" si="3"/>
        <v>121.41592920353982</v>
      </c>
      <c r="W18" s="328">
        <f t="shared" si="4"/>
        <v>106.3716814159292</v>
      </c>
      <c r="X18" s="328">
        <f t="shared" si="5"/>
        <v>110.97345132743362</v>
      </c>
      <c r="Y18" s="328">
        <f>J18*100/$D18</f>
        <v>131.32743362831857</v>
      </c>
      <c r="Z18" s="328">
        <f t="shared" si="7"/>
        <v>124.95575221238938</v>
      </c>
      <c r="AA18" s="328">
        <f t="shared" si="8"/>
        <v>114.86725663716814</v>
      </c>
      <c r="AB18" s="328">
        <f t="shared" si="9"/>
        <v>116.10619469026548</v>
      </c>
      <c r="AC18" s="328">
        <f t="shared" si="10"/>
        <v>70.973451327433622</v>
      </c>
      <c r="AD18" s="328">
        <f t="shared" si="11"/>
        <v>78.407079646017692</v>
      </c>
      <c r="AE18" s="328">
        <f t="shared" si="12"/>
        <v>78.584070796460182</v>
      </c>
      <c r="AF18" s="328">
        <f t="shared" ref="AF18:AG18" si="26">Q18*100/$D18</f>
        <v>78.938053097345133</v>
      </c>
      <c r="AG18" s="329">
        <f t="shared" si="26"/>
        <v>76.283185840707958</v>
      </c>
      <c r="AH18" s="766">
        <v>1</v>
      </c>
      <c r="AI18" s="767">
        <v>1</v>
      </c>
      <c r="AJ18" s="767">
        <v>1</v>
      </c>
      <c r="AK18" s="767">
        <v>1</v>
      </c>
      <c r="AL18" s="767">
        <v>1</v>
      </c>
      <c r="AM18" s="767">
        <v>1</v>
      </c>
      <c r="AN18" s="767">
        <v>1</v>
      </c>
      <c r="AO18" s="767">
        <v>1</v>
      </c>
      <c r="AP18" s="767">
        <v>1</v>
      </c>
      <c r="AQ18" s="767">
        <v>1</v>
      </c>
      <c r="AR18" s="767">
        <v>1</v>
      </c>
      <c r="AS18" s="767">
        <v>1</v>
      </c>
      <c r="AT18" s="767">
        <v>4</v>
      </c>
      <c r="AU18" s="767">
        <v>6</v>
      </c>
      <c r="AV18" s="769">
        <v>7</v>
      </c>
    </row>
    <row r="19" spans="2:48" ht="14.4" x14ac:dyDescent="0.3">
      <c r="B19" s="918"/>
      <c r="C19" s="2" t="s">
        <v>4</v>
      </c>
      <c r="D19" s="742">
        <v>119</v>
      </c>
      <c r="E19" s="742">
        <v>105</v>
      </c>
      <c r="F19" s="742">
        <v>114</v>
      </c>
      <c r="G19" s="742">
        <v>117</v>
      </c>
      <c r="H19" s="742">
        <v>113</v>
      </c>
      <c r="I19" s="742">
        <v>113</v>
      </c>
      <c r="J19" s="742">
        <v>123</v>
      </c>
      <c r="K19" s="742">
        <v>122</v>
      </c>
      <c r="L19" s="742">
        <v>120</v>
      </c>
      <c r="M19" s="742">
        <v>119</v>
      </c>
      <c r="N19" s="742">
        <v>127</v>
      </c>
      <c r="O19" s="742">
        <v>120</v>
      </c>
      <c r="P19" s="743">
        <v>120</v>
      </c>
      <c r="Q19" s="743">
        <v>120</v>
      </c>
      <c r="R19" s="743">
        <v>114</v>
      </c>
      <c r="S19" s="143">
        <f>100</f>
        <v>100</v>
      </c>
      <c r="T19" s="328">
        <f t="shared" si="1"/>
        <v>88.235294117647058</v>
      </c>
      <c r="U19" s="328">
        <f t="shared" si="2"/>
        <v>95.798319327731093</v>
      </c>
      <c r="V19" s="328">
        <f t="shared" si="3"/>
        <v>98.319327731092443</v>
      </c>
      <c r="W19" s="328">
        <f t="shared" si="4"/>
        <v>94.957983193277315</v>
      </c>
      <c r="X19" s="328">
        <f t="shared" si="5"/>
        <v>94.957983193277315</v>
      </c>
      <c r="Y19" s="328">
        <f t="shared" si="6"/>
        <v>103.36134453781513</v>
      </c>
      <c r="Z19" s="328">
        <f t="shared" si="7"/>
        <v>102.52100840336135</v>
      </c>
      <c r="AA19" s="328">
        <f t="shared" si="8"/>
        <v>100.84033613445378</v>
      </c>
      <c r="AB19" s="328">
        <f t="shared" si="9"/>
        <v>100</v>
      </c>
      <c r="AC19" s="328">
        <f t="shared" si="10"/>
        <v>106.72268907563026</v>
      </c>
      <c r="AD19" s="328">
        <f t="shared" si="11"/>
        <v>100.84033613445378</v>
      </c>
      <c r="AE19" s="328">
        <f t="shared" si="12"/>
        <v>100.84033613445378</v>
      </c>
      <c r="AF19" s="328">
        <f t="shared" ref="AF19:AG19" si="27">Q19*100/$D19</f>
        <v>100.84033613445378</v>
      </c>
      <c r="AG19" s="329">
        <f t="shared" si="27"/>
        <v>95.798319327731093</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row>
    <row r="20" spans="2:48" ht="14.4" x14ac:dyDescent="0.3">
      <c r="B20" s="918"/>
      <c r="C20" s="2" t="s">
        <v>5</v>
      </c>
      <c r="D20" s="742">
        <v>24</v>
      </c>
      <c r="E20" s="742">
        <v>22</v>
      </c>
      <c r="F20" s="742">
        <v>25</v>
      </c>
      <c r="G20" s="742">
        <v>23</v>
      </c>
      <c r="H20" s="742">
        <v>25</v>
      </c>
      <c r="I20" s="742">
        <v>24</v>
      </c>
      <c r="J20" s="742">
        <v>22</v>
      </c>
      <c r="K20" s="742">
        <v>22</v>
      </c>
      <c r="L20" s="742">
        <v>19</v>
      </c>
      <c r="M20" s="742">
        <v>21</v>
      </c>
      <c r="N20" s="742">
        <v>23</v>
      </c>
      <c r="O20" s="742">
        <v>19</v>
      </c>
      <c r="P20" s="743">
        <v>19</v>
      </c>
      <c r="Q20" s="743">
        <v>19</v>
      </c>
      <c r="R20" s="743">
        <v>18</v>
      </c>
      <c r="S20" s="143">
        <f>100</f>
        <v>100</v>
      </c>
      <c r="T20" s="328">
        <f t="shared" si="1"/>
        <v>91.666666666666671</v>
      </c>
      <c r="U20" s="328">
        <f t="shared" si="2"/>
        <v>104.16666666666667</v>
      </c>
      <c r="V20" s="328">
        <f t="shared" si="3"/>
        <v>95.833333333333329</v>
      </c>
      <c r="W20" s="328">
        <f t="shared" si="4"/>
        <v>104.16666666666667</v>
      </c>
      <c r="X20" s="328">
        <f t="shared" si="5"/>
        <v>100</v>
      </c>
      <c r="Y20" s="328">
        <f t="shared" si="6"/>
        <v>91.666666666666671</v>
      </c>
      <c r="Z20" s="328">
        <f t="shared" si="7"/>
        <v>91.666666666666671</v>
      </c>
      <c r="AA20" s="328">
        <f t="shared" si="8"/>
        <v>79.166666666666671</v>
      </c>
      <c r="AB20" s="328">
        <f t="shared" si="9"/>
        <v>87.5</v>
      </c>
      <c r="AC20" s="328">
        <f t="shared" si="10"/>
        <v>95.833333333333329</v>
      </c>
      <c r="AD20" s="328">
        <f t="shared" si="11"/>
        <v>79.166666666666671</v>
      </c>
      <c r="AE20" s="328">
        <f t="shared" si="12"/>
        <v>79.166666666666671</v>
      </c>
      <c r="AF20" s="328">
        <f t="shared" ref="AF20:AG20" si="28">Q20*100/$D20</f>
        <v>79.166666666666671</v>
      </c>
      <c r="AG20" s="329">
        <f t="shared" si="28"/>
        <v>75</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row>
    <row r="21" spans="2:48" ht="14.4" x14ac:dyDescent="0.3">
      <c r="B21" s="918"/>
      <c r="C21" s="2" t="s">
        <v>6</v>
      </c>
      <c r="D21" s="742">
        <v>1720</v>
      </c>
      <c r="E21" s="742">
        <v>1660</v>
      </c>
      <c r="F21" s="742">
        <v>1836</v>
      </c>
      <c r="G21" s="742">
        <v>1767</v>
      </c>
      <c r="H21" s="742">
        <v>1902</v>
      </c>
      <c r="I21" s="742">
        <v>1706</v>
      </c>
      <c r="J21" s="742">
        <v>1916</v>
      </c>
      <c r="K21" s="742">
        <v>1813</v>
      </c>
      <c r="L21" s="742">
        <v>1754</v>
      </c>
      <c r="M21" s="742">
        <v>1615</v>
      </c>
      <c r="N21" s="742">
        <v>1541</v>
      </c>
      <c r="O21" s="742">
        <v>1561</v>
      </c>
      <c r="P21" s="743">
        <v>1570</v>
      </c>
      <c r="Q21" s="743">
        <v>1581</v>
      </c>
      <c r="R21" s="743">
        <v>1514</v>
      </c>
      <c r="S21" s="143">
        <f>100</f>
        <v>100</v>
      </c>
      <c r="T21" s="328">
        <f t="shared" si="1"/>
        <v>96.511627906976742</v>
      </c>
      <c r="U21" s="328">
        <f t="shared" si="2"/>
        <v>106.74418604651163</v>
      </c>
      <c r="V21" s="328">
        <f t="shared" si="3"/>
        <v>102.73255813953489</v>
      </c>
      <c r="W21" s="328">
        <f t="shared" si="4"/>
        <v>110.58139534883721</v>
      </c>
      <c r="X21" s="328">
        <f t="shared" si="5"/>
        <v>99.186046511627907</v>
      </c>
      <c r="Y21" s="328">
        <f t="shared" si="6"/>
        <v>111.3953488372093</v>
      </c>
      <c r="Z21" s="328">
        <f t="shared" si="7"/>
        <v>105.40697674418605</v>
      </c>
      <c r="AA21" s="328">
        <f t="shared" si="8"/>
        <v>101.97674418604652</v>
      </c>
      <c r="AB21" s="328">
        <f t="shared" si="9"/>
        <v>93.895348837209298</v>
      </c>
      <c r="AC21" s="328">
        <f t="shared" si="10"/>
        <v>89.593023255813947</v>
      </c>
      <c r="AD21" s="328">
        <f t="shared" si="11"/>
        <v>90.755813953488371</v>
      </c>
      <c r="AE21" s="328">
        <f t="shared" si="12"/>
        <v>91.279069767441854</v>
      </c>
      <c r="AF21" s="328">
        <f t="shared" ref="AF21:AG21" si="29">Q21*100/$D21</f>
        <v>91.918604651162795</v>
      </c>
      <c r="AG21" s="329">
        <f t="shared" si="29"/>
        <v>88.023255813953483</v>
      </c>
      <c r="AH21" s="766">
        <v>1</v>
      </c>
      <c r="AI21" s="767">
        <v>1</v>
      </c>
      <c r="AJ21" s="767">
        <v>1</v>
      </c>
      <c r="AK21" s="767">
        <v>1</v>
      </c>
      <c r="AL21" s="767">
        <v>1</v>
      </c>
      <c r="AM21" s="767">
        <v>1</v>
      </c>
      <c r="AN21" s="767">
        <v>1</v>
      </c>
      <c r="AO21" s="767">
        <v>1</v>
      </c>
      <c r="AP21" s="767">
        <v>1</v>
      </c>
      <c r="AQ21" s="767">
        <v>1</v>
      </c>
      <c r="AR21" s="767">
        <v>1</v>
      </c>
      <c r="AS21" s="767">
        <v>1</v>
      </c>
      <c r="AT21" s="767">
        <v>4</v>
      </c>
      <c r="AU21" s="767">
        <v>6</v>
      </c>
      <c r="AV21" s="769">
        <v>7</v>
      </c>
    </row>
    <row r="22" spans="2:48" ht="14.4" x14ac:dyDescent="0.3">
      <c r="B22" s="919"/>
      <c r="C22" s="4" t="s">
        <v>7</v>
      </c>
      <c r="D22">
        <v>1696</v>
      </c>
      <c r="E22">
        <v>1638</v>
      </c>
      <c r="F22">
        <v>1811</v>
      </c>
      <c r="G22">
        <v>1744</v>
      </c>
      <c r="H22">
        <v>1877</v>
      </c>
      <c r="I22">
        <v>1682</v>
      </c>
      <c r="J22">
        <v>1894</v>
      </c>
      <c r="K22">
        <v>1791</v>
      </c>
      <c r="L22">
        <v>1735</v>
      </c>
      <c r="M22">
        <v>1594</v>
      </c>
      <c r="N22">
        <v>1518</v>
      </c>
      <c r="O22">
        <v>1542</v>
      </c>
      <c r="P22">
        <v>1551</v>
      </c>
      <c r="Q22">
        <v>1562</v>
      </c>
      <c r="R22">
        <v>1496</v>
      </c>
      <c r="S22" s="143">
        <f>100</f>
        <v>100</v>
      </c>
      <c r="T22" s="328">
        <f t="shared" si="1"/>
        <v>96.580188679245282</v>
      </c>
      <c r="U22" s="328">
        <f t="shared" si="2"/>
        <v>106.78066037735849</v>
      </c>
      <c r="V22" s="328">
        <f t="shared" si="3"/>
        <v>102.83018867924528</v>
      </c>
      <c r="W22" s="328">
        <f t="shared" si="4"/>
        <v>110.67216981132076</v>
      </c>
      <c r="X22" s="328">
        <f t="shared" si="5"/>
        <v>99.174528301886795</v>
      </c>
      <c r="Y22" s="328">
        <f t="shared" si="6"/>
        <v>111.6745283018868</v>
      </c>
      <c r="Z22" s="328">
        <f t="shared" si="7"/>
        <v>105.60141509433963</v>
      </c>
      <c r="AA22" s="328">
        <f t="shared" si="8"/>
        <v>102.2995283018868</v>
      </c>
      <c r="AB22" s="328">
        <f t="shared" si="9"/>
        <v>93.985849056603769</v>
      </c>
      <c r="AC22" s="328">
        <f t="shared" si="10"/>
        <v>89.504716981132077</v>
      </c>
      <c r="AD22" s="328">
        <f t="shared" si="11"/>
        <v>90.919811320754718</v>
      </c>
      <c r="AE22" s="328">
        <f t="shared" si="12"/>
        <v>91.450471698113205</v>
      </c>
      <c r="AF22" s="328">
        <f t="shared" ref="AF22:AG22" si="30">Q22*100/$D22</f>
        <v>92.09905660377359</v>
      </c>
      <c r="AG22" s="329">
        <f t="shared" si="30"/>
        <v>88.20754716981132</v>
      </c>
      <c r="AH22" s="770"/>
      <c r="AI22" s="771"/>
      <c r="AJ22" s="771"/>
      <c r="AK22" s="771"/>
      <c r="AL22" s="771"/>
      <c r="AM22" s="771"/>
      <c r="AN22" s="771"/>
      <c r="AO22" s="771"/>
      <c r="AP22" s="771"/>
      <c r="AQ22" s="771"/>
      <c r="AR22" s="771"/>
      <c r="AS22" s="771"/>
      <c r="AT22" s="771"/>
      <c r="AU22" s="771"/>
      <c r="AV22" s="772"/>
    </row>
    <row r="23" spans="2:48" ht="14.4" x14ac:dyDescent="0.3">
      <c r="B23" s="918" t="s">
        <v>8</v>
      </c>
      <c r="C23" s="2" t="s">
        <v>2</v>
      </c>
      <c r="D23" s="742">
        <v>119418</v>
      </c>
      <c r="E23" s="742">
        <v>108864</v>
      </c>
      <c r="F23" s="742">
        <v>130200</v>
      </c>
      <c r="G23" s="742">
        <v>127361</v>
      </c>
      <c r="H23" s="742">
        <v>126525</v>
      </c>
      <c r="I23" s="742">
        <v>124483</v>
      </c>
      <c r="J23" s="742">
        <v>138436</v>
      </c>
      <c r="K23" s="742">
        <v>131323</v>
      </c>
      <c r="L23" s="742">
        <v>124486</v>
      </c>
      <c r="M23" s="742">
        <v>117608</v>
      </c>
      <c r="N23" s="742">
        <v>131840</v>
      </c>
      <c r="O23" s="742">
        <v>138225</v>
      </c>
      <c r="P23" s="743">
        <v>134974</v>
      </c>
      <c r="Q23" s="743">
        <v>132913</v>
      </c>
      <c r="R23" s="743">
        <v>135138</v>
      </c>
      <c r="S23" s="143">
        <f>100</f>
        <v>100</v>
      </c>
      <c r="T23" s="328">
        <f t="shared" si="1"/>
        <v>91.162136361352566</v>
      </c>
      <c r="U23" s="328">
        <f t="shared" si="2"/>
        <v>109.02878962970406</v>
      </c>
      <c r="V23" s="328">
        <f t="shared" si="3"/>
        <v>106.65142608317004</v>
      </c>
      <c r="W23" s="328">
        <f t="shared" si="4"/>
        <v>105.95136411596242</v>
      </c>
      <c r="X23" s="328">
        <f t="shared" si="5"/>
        <v>104.24140414342897</v>
      </c>
      <c r="Y23" s="328">
        <f t="shared" si="6"/>
        <v>115.92557235927582</v>
      </c>
      <c r="Z23" s="328">
        <f t="shared" si="7"/>
        <v>109.9691838751277</v>
      </c>
      <c r="AA23" s="328">
        <f t="shared" si="8"/>
        <v>104.24391632752182</v>
      </c>
      <c r="AB23" s="328">
        <f t="shared" si="9"/>
        <v>98.484315597313639</v>
      </c>
      <c r="AC23" s="328">
        <f t="shared" si="10"/>
        <v>110.40211693379557</v>
      </c>
      <c r="AD23" s="328">
        <f t="shared" si="11"/>
        <v>115.74888207807868</v>
      </c>
      <c r="AE23" s="328">
        <f t="shared" si="12"/>
        <v>113.02651191612655</v>
      </c>
      <c r="AF23" s="328">
        <f t="shared" ref="AF23:AG23" si="31">Q23*100/$D23</f>
        <v>111.30064144433837</v>
      </c>
      <c r="AG23" s="329">
        <f t="shared" si="31"/>
        <v>113.16384464653569</v>
      </c>
      <c r="AH23" s="766">
        <v>1</v>
      </c>
      <c r="AI23" s="767">
        <v>1</v>
      </c>
      <c r="AJ23" s="767">
        <v>1</v>
      </c>
      <c r="AK23" s="767">
        <v>1</v>
      </c>
      <c r="AL23" s="767">
        <v>1</v>
      </c>
      <c r="AM23" s="767">
        <v>1</v>
      </c>
      <c r="AN23" s="767">
        <v>1</v>
      </c>
      <c r="AO23" s="767">
        <v>1</v>
      </c>
      <c r="AP23" s="767">
        <v>1</v>
      </c>
      <c r="AQ23" s="767">
        <v>1</v>
      </c>
      <c r="AR23" s="767">
        <v>1</v>
      </c>
      <c r="AS23" s="767">
        <v>1</v>
      </c>
      <c r="AT23" s="767">
        <v>4</v>
      </c>
      <c r="AU23" s="767">
        <v>6</v>
      </c>
      <c r="AV23" s="769">
        <v>7</v>
      </c>
    </row>
    <row r="24" spans="2:48" ht="14.4" x14ac:dyDescent="0.3">
      <c r="B24" s="918"/>
      <c r="C24" s="2" t="s">
        <v>3</v>
      </c>
      <c r="D24" s="742">
        <v>55131</v>
      </c>
      <c r="E24" s="742">
        <v>51009</v>
      </c>
      <c r="F24" s="742">
        <v>59067</v>
      </c>
      <c r="G24" s="742">
        <v>59947</v>
      </c>
      <c r="H24" s="742">
        <v>56540</v>
      </c>
      <c r="I24" s="742">
        <v>57730</v>
      </c>
      <c r="J24" s="742">
        <v>53430</v>
      </c>
      <c r="K24" s="742">
        <v>52905</v>
      </c>
      <c r="L24" s="742">
        <v>56172</v>
      </c>
      <c r="M24" s="742">
        <v>51556</v>
      </c>
      <c r="N24" s="742">
        <v>54283</v>
      </c>
      <c r="O24" s="742">
        <v>54641</v>
      </c>
      <c r="P24" s="743">
        <v>53451</v>
      </c>
      <c r="Q24" s="743">
        <v>52633</v>
      </c>
      <c r="R24" s="743">
        <v>53285</v>
      </c>
      <c r="S24" s="143">
        <f>100</f>
        <v>100</v>
      </c>
      <c r="T24" s="328">
        <f t="shared" si="1"/>
        <v>92.523262774119829</v>
      </c>
      <c r="U24" s="328">
        <f t="shared" si="2"/>
        <v>107.13935898133536</v>
      </c>
      <c r="V24" s="328">
        <f t="shared" si="3"/>
        <v>108.73555712756888</v>
      </c>
      <c r="W24" s="328">
        <f t="shared" si="4"/>
        <v>102.55573089550344</v>
      </c>
      <c r="X24" s="328">
        <f t="shared" si="5"/>
        <v>104.71422611597831</v>
      </c>
      <c r="Y24" s="328">
        <f t="shared" si="6"/>
        <v>96.914621537791803</v>
      </c>
      <c r="Z24" s="328">
        <f t="shared" si="7"/>
        <v>95.962344234641122</v>
      </c>
      <c r="AA24" s="328">
        <f t="shared" si="8"/>
        <v>101.88822985253306</v>
      </c>
      <c r="AB24" s="328">
        <f t="shared" si="9"/>
        <v>93.515445030926344</v>
      </c>
      <c r="AC24" s="328">
        <f t="shared" si="10"/>
        <v>98.46184542272043</v>
      </c>
      <c r="AD24" s="328">
        <f t="shared" si="11"/>
        <v>99.111207850392702</v>
      </c>
      <c r="AE24" s="328">
        <f t="shared" si="12"/>
        <v>96.952712629917826</v>
      </c>
      <c r="AF24" s="328">
        <f t="shared" ref="AF24:AG24" si="32">Q24*100/$D24</f>
        <v>95.468973898532582</v>
      </c>
      <c r="AG24" s="329">
        <f t="shared" si="32"/>
        <v>96.65161161596923</v>
      </c>
      <c r="AH24" s="766">
        <v>1</v>
      </c>
      <c r="AI24" s="767">
        <v>1</v>
      </c>
      <c r="AJ24" s="767">
        <v>1</v>
      </c>
      <c r="AK24" s="767">
        <v>1</v>
      </c>
      <c r="AL24" s="767">
        <v>1</v>
      </c>
      <c r="AM24" s="767">
        <v>1</v>
      </c>
      <c r="AN24" s="767">
        <v>1</v>
      </c>
      <c r="AO24" s="767">
        <v>1</v>
      </c>
      <c r="AP24" s="767">
        <v>1</v>
      </c>
      <c r="AQ24" s="767">
        <v>1</v>
      </c>
      <c r="AR24" s="767">
        <v>1</v>
      </c>
      <c r="AS24" s="767">
        <v>1</v>
      </c>
      <c r="AT24" s="767">
        <v>4</v>
      </c>
      <c r="AU24" s="767">
        <v>6</v>
      </c>
      <c r="AV24" s="769">
        <v>7</v>
      </c>
    </row>
    <row r="25" spans="2:48" ht="14.4" x14ac:dyDescent="0.3">
      <c r="B25" s="918"/>
      <c r="C25" s="2" t="s">
        <v>4</v>
      </c>
      <c r="D25" s="742">
        <v>16720</v>
      </c>
      <c r="E25" s="742">
        <v>16005</v>
      </c>
      <c r="F25" s="742">
        <v>16150</v>
      </c>
      <c r="G25" s="742">
        <v>16430</v>
      </c>
      <c r="H25" s="742">
        <v>16436</v>
      </c>
      <c r="I25" s="742">
        <v>16415</v>
      </c>
      <c r="J25" s="742">
        <v>16484</v>
      </c>
      <c r="K25" s="742">
        <v>16464</v>
      </c>
      <c r="L25" s="742">
        <v>16759</v>
      </c>
      <c r="M25" s="742">
        <v>16881</v>
      </c>
      <c r="N25" s="742">
        <v>15509</v>
      </c>
      <c r="O25" s="742">
        <v>15172</v>
      </c>
      <c r="P25" s="743">
        <v>14619</v>
      </c>
      <c r="Q25" s="743">
        <v>14219</v>
      </c>
      <c r="R25" s="743">
        <v>14470</v>
      </c>
      <c r="S25" s="143">
        <f>100</f>
        <v>100</v>
      </c>
      <c r="T25" s="328">
        <f t="shared" si="1"/>
        <v>95.723684210526315</v>
      </c>
      <c r="U25" s="328">
        <f t="shared" si="2"/>
        <v>96.590909090909093</v>
      </c>
      <c r="V25" s="328">
        <f t="shared" si="3"/>
        <v>98.265550239234443</v>
      </c>
      <c r="W25" s="328">
        <f t="shared" si="4"/>
        <v>98.301435406698559</v>
      </c>
      <c r="X25" s="328">
        <f t="shared" si="5"/>
        <v>98.175837320574161</v>
      </c>
      <c r="Y25" s="328">
        <f t="shared" si="6"/>
        <v>98.588516746411486</v>
      </c>
      <c r="Z25" s="328">
        <f t="shared" si="7"/>
        <v>98.4688995215311</v>
      </c>
      <c r="AA25" s="328">
        <f t="shared" si="8"/>
        <v>100.23325358851675</v>
      </c>
      <c r="AB25" s="328">
        <f t="shared" si="9"/>
        <v>100.96291866028709</v>
      </c>
      <c r="AC25" s="328">
        <f t="shared" si="10"/>
        <v>92.757177033492823</v>
      </c>
      <c r="AD25" s="328">
        <f t="shared" si="11"/>
        <v>90.74162679425838</v>
      </c>
      <c r="AE25" s="328">
        <f t="shared" si="12"/>
        <v>87.434210526315795</v>
      </c>
      <c r="AF25" s="328">
        <f t="shared" ref="AF25:AG25" si="33">Q25*100/$D25</f>
        <v>85.041866028708128</v>
      </c>
      <c r="AG25" s="329">
        <f t="shared" si="33"/>
        <v>86.543062200956939</v>
      </c>
      <c r="AH25" s="766">
        <v>1</v>
      </c>
      <c r="AI25" s="767">
        <v>1</v>
      </c>
      <c r="AJ25" s="767">
        <v>1</v>
      </c>
      <c r="AK25" s="767">
        <v>1</v>
      </c>
      <c r="AL25" s="767">
        <v>1</v>
      </c>
      <c r="AM25" s="767">
        <v>1</v>
      </c>
      <c r="AN25" s="767">
        <v>1</v>
      </c>
      <c r="AO25" s="767">
        <v>1</v>
      </c>
      <c r="AP25" s="767">
        <v>1</v>
      </c>
      <c r="AQ25" s="767">
        <v>1</v>
      </c>
      <c r="AR25" s="767">
        <v>1</v>
      </c>
      <c r="AS25" s="767">
        <v>1</v>
      </c>
      <c r="AT25" s="767">
        <v>4</v>
      </c>
      <c r="AU25" s="767">
        <v>6</v>
      </c>
      <c r="AV25" s="769">
        <v>7</v>
      </c>
    </row>
    <row r="26" spans="2:48" ht="14.4" x14ac:dyDescent="0.3">
      <c r="B26" s="918"/>
      <c r="C26" s="2" t="s">
        <v>5</v>
      </c>
      <c r="D26" s="742">
        <v>4170</v>
      </c>
      <c r="E26" s="742">
        <v>3956</v>
      </c>
      <c r="F26" s="742">
        <v>3953</v>
      </c>
      <c r="G26" s="742">
        <v>4109</v>
      </c>
      <c r="H26" s="742">
        <v>4162</v>
      </c>
      <c r="I26" s="742">
        <v>4196</v>
      </c>
      <c r="J26" s="742">
        <v>4252</v>
      </c>
      <c r="K26" s="742">
        <v>4336</v>
      </c>
      <c r="L26" s="742">
        <v>4408</v>
      </c>
      <c r="M26" s="742">
        <v>4497</v>
      </c>
      <c r="N26" s="742">
        <v>4410</v>
      </c>
      <c r="O26" s="742">
        <v>4512</v>
      </c>
      <c r="P26" s="743">
        <v>4312</v>
      </c>
      <c r="Q26" s="743">
        <v>4157</v>
      </c>
      <c r="R26" s="743">
        <v>4224</v>
      </c>
      <c r="S26" s="143">
        <f>100</f>
        <v>100</v>
      </c>
      <c r="T26" s="328">
        <f t="shared" si="1"/>
        <v>94.86810551558753</v>
      </c>
      <c r="U26" s="328">
        <f t="shared" si="2"/>
        <v>94.796163069544363</v>
      </c>
      <c r="V26" s="328">
        <f t="shared" si="3"/>
        <v>98.537170263788965</v>
      </c>
      <c r="W26" s="328">
        <f t="shared" si="4"/>
        <v>99.808153477218227</v>
      </c>
      <c r="X26" s="328">
        <f t="shared" si="5"/>
        <v>100.62350119904077</v>
      </c>
      <c r="Y26" s="328">
        <f t="shared" si="6"/>
        <v>101.96642685851319</v>
      </c>
      <c r="Z26" s="328">
        <f t="shared" si="7"/>
        <v>103.98081534772182</v>
      </c>
      <c r="AA26" s="328">
        <f t="shared" si="8"/>
        <v>105.70743405275779</v>
      </c>
      <c r="AB26" s="328">
        <f t="shared" si="9"/>
        <v>107.84172661870504</v>
      </c>
      <c r="AC26" s="328">
        <f t="shared" si="10"/>
        <v>105.75539568345324</v>
      </c>
      <c r="AD26" s="328">
        <f t="shared" si="11"/>
        <v>108.20143884892086</v>
      </c>
      <c r="AE26" s="328">
        <f t="shared" si="12"/>
        <v>103.4052757793765</v>
      </c>
      <c r="AF26" s="328">
        <f t="shared" ref="AF26:AG26" si="34">Q26*100/$D26</f>
        <v>99.68824940047962</v>
      </c>
      <c r="AG26" s="329">
        <f t="shared" si="34"/>
        <v>101.29496402877697</v>
      </c>
      <c r="AH26" s="766">
        <v>1</v>
      </c>
      <c r="AI26" s="767">
        <v>1</v>
      </c>
      <c r="AJ26" s="767">
        <v>1</v>
      </c>
      <c r="AK26" s="767">
        <v>1</v>
      </c>
      <c r="AL26" s="767">
        <v>1</v>
      </c>
      <c r="AM26" s="767">
        <v>1</v>
      </c>
      <c r="AN26" s="767">
        <v>1</v>
      </c>
      <c r="AO26" s="767">
        <v>1</v>
      </c>
      <c r="AP26" s="767">
        <v>1</v>
      </c>
      <c r="AQ26" s="767">
        <v>1</v>
      </c>
      <c r="AR26" s="767">
        <v>1</v>
      </c>
      <c r="AS26" s="767">
        <v>1</v>
      </c>
      <c r="AT26" s="767">
        <v>4</v>
      </c>
      <c r="AU26" s="767">
        <v>6</v>
      </c>
      <c r="AV26" s="769">
        <v>7</v>
      </c>
    </row>
    <row r="27" spans="2:48" ht="14.4" x14ac:dyDescent="0.3">
      <c r="B27" s="918"/>
      <c r="C27" s="2" t="s">
        <v>6</v>
      </c>
      <c r="D27" s="742">
        <v>195439</v>
      </c>
      <c r="E27" s="742">
        <v>179834</v>
      </c>
      <c r="F27" s="742">
        <v>209370</v>
      </c>
      <c r="G27" s="742">
        <v>207847</v>
      </c>
      <c r="H27" s="742">
        <v>203663</v>
      </c>
      <c r="I27" s="742">
        <v>202824</v>
      </c>
      <c r="J27" s="742">
        <v>212602</v>
      </c>
      <c r="K27" s="742">
        <v>205028</v>
      </c>
      <c r="L27" s="742">
        <v>201825</v>
      </c>
      <c r="M27" s="742">
        <v>190542</v>
      </c>
      <c r="N27" s="742">
        <v>206042</v>
      </c>
      <c r="O27" s="742">
        <v>212550</v>
      </c>
      <c r="P27" s="743">
        <v>207356</v>
      </c>
      <c r="Q27" s="743">
        <v>203922</v>
      </c>
      <c r="R27" s="743">
        <v>207117</v>
      </c>
      <c r="S27" s="143">
        <f>100</f>
        <v>100</v>
      </c>
      <c r="T27" s="328">
        <f t="shared" si="1"/>
        <v>92.015411458306687</v>
      </c>
      <c r="U27" s="328">
        <f t="shared" si="2"/>
        <v>107.12805530114255</v>
      </c>
      <c r="V27" s="328">
        <f t="shared" si="3"/>
        <v>106.34878401956621</v>
      </c>
      <c r="W27" s="328">
        <f t="shared" si="4"/>
        <v>104.20796258679178</v>
      </c>
      <c r="X27" s="328">
        <f t="shared" si="5"/>
        <v>103.77867262931144</v>
      </c>
      <c r="Y27" s="328">
        <f t="shared" si="6"/>
        <v>108.78176822435645</v>
      </c>
      <c r="Z27" s="328">
        <f t="shared" si="7"/>
        <v>104.90639022917637</v>
      </c>
      <c r="AA27" s="328">
        <f t="shared" si="8"/>
        <v>103.26751569543438</v>
      </c>
      <c r="AB27" s="328">
        <f t="shared" si="9"/>
        <v>97.494358853657658</v>
      </c>
      <c r="AC27" s="328">
        <f t="shared" si="10"/>
        <v>105.42522219209063</v>
      </c>
      <c r="AD27" s="328">
        <f t="shared" si="11"/>
        <v>108.75516145702751</v>
      </c>
      <c r="AE27" s="328">
        <f t="shared" si="12"/>
        <v>106.09755473574874</v>
      </c>
      <c r="AF27" s="328">
        <f t="shared" ref="AF27:AG27" si="35">Q27*100/$D27</f>
        <v>104.34048475483399</v>
      </c>
      <c r="AG27" s="329">
        <f t="shared" si="35"/>
        <v>105.97526593975614</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row>
    <row r="28" spans="2:48" ht="14.4" x14ac:dyDescent="0.3">
      <c r="B28" s="918"/>
      <c r="C28" s="2" t="s">
        <v>7</v>
      </c>
      <c r="D28">
        <v>191269</v>
      </c>
      <c r="E28">
        <v>175878</v>
      </c>
      <c r="F28">
        <v>205417</v>
      </c>
      <c r="G28">
        <v>203738</v>
      </c>
      <c r="H28">
        <v>199501</v>
      </c>
      <c r="I28">
        <v>198628</v>
      </c>
      <c r="J28">
        <v>208350</v>
      </c>
      <c r="K28">
        <v>200692</v>
      </c>
      <c r="L28">
        <v>197417</v>
      </c>
      <c r="M28">
        <v>186045</v>
      </c>
      <c r="N28">
        <v>201632</v>
      </c>
      <c r="O28">
        <v>208038</v>
      </c>
      <c r="P28">
        <v>203044</v>
      </c>
      <c r="Q28">
        <v>199765</v>
      </c>
      <c r="R28">
        <v>202893</v>
      </c>
      <c r="S28" s="143">
        <f>100</f>
        <v>100</v>
      </c>
      <c r="T28" s="328">
        <f t="shared" si="1"/>
        <v>91.953217719546814</v>
      </c>
      <c r="U28" s="328">
        <f t="shared" si="2"/>
        <v>107.39691220218646</v>
      </c>
      <c r="V28" s="328">
        <f t="shared" si="3"/>
        <v>106.51909091384385</v>
      </c>
      <c r="W28" s="328">
        <f t="shared" si="4"/>
        <v>104.3038861498727</v>
      </c>
      <c r="X28" s="328">
        <f t="shared" si="5"/>
        <v>103.84746090584464</v>
      </c>
      <c r="Y28" s="328">
        <f t="shared" si="6"/>
        <v>108.93035463143531</v>
      </c>
      <c r="Z28" s="328">
        <f t="shared" si="7"/>
        <v>104.92656938657075</v>
      </c>
      <c r="AA28" s="328">
        <f t="shared" si="8"/>
        <v>103.21432119162017</v>
      </c>
      <c r="AB28" s="328">
        <f t="shared" si="9"/>
        <v>97.268768070100222</v>
      </c>
      <c r="AC28" s="328">
        <f t="shared" si="10"/>
        <v>105.41802383031228</v>
      </c>
      <c r="AD28" s="328">
        <f t="shared" si="11"/>
        <v>108.76723358202322</v>
      </c>
      <c r="AE28" s="328">
        <f t="shared" si="12"/>
        <v>106.15625114367722</v>
      </c>
      <c r="AF28" s="328">
        <f t="shared" ref="AF28:AG28" si="36">Q28*100/$D28</f>
        <v>104.44191165322138</v>
      </c>
      <c r="AG28" s="329">
        <f t="shared" si="36"/>
        <v>106.07730473835279</v>
      </c>
      <c r="AH28" s="770"/>
      <c r="AI28" s="771"/>
      <c r="AJ28" s="771"/>
      <c r="AK28" s="771"/>
      <c r="AL28" s="771"/>
      <c r="AM28" s="771"/>
      <c r="AN28" s="771"/>
      <c r="AO28" s="771"/>
      <c r="AP28" s="771"/>
      <c r="AQ28" s="771"/>
      <c r="AR28" s="771"/>
      <c r="AS28" s="771"/>
      <c r="AT28" s="771"/>
      <c r="AU28" s="771"/>
      <c r="AV28" s="772"/>
    </row>
    <row r="29" spans="2:48" ht="15" customHeight="1" x14ac:dyDescent="0.3">
      <c r="B29" s="920" t="s">
        <v>9</v>
      </c>
      <c r="C29" s="3" t="s">
        <v>2</v>
      </c>
      <c r="D29" s="742">
        <v>573</v>
      </c>
      <c r="E29" s="742">
        <v>623</v>
      </c>
      <c r="F29" s="742">
        <v>649</v>
      </c>
      <c r="G29" s="742">
        <v>701</v>
      </c>
      <c r="H29" s="742">
        <v>792</v>
      </c>
      <c r="I29" s="742">
        <v>849</v>
      </c>
      <c r="J29" s="742">
        <v>915</v>
      </c>
      <c r="K29" s="742">
        <v>885</v>
      </c>
      <c r="L29" s="742">
        <v>782</v>
      </c>
      <c r="M29" s="742">
        <v>815</v>
      </c>
      <c r="N29" s="742">
        <v>66467</v>
      </c>
      <c r="O29" s="742">
        <v>71263</v>
      </c>
      <c r="P29" s="743">
        <v>71660</v>
      </c>
      <c r="Q29" s="743">
        <v>72219</v>
      </c>
      <c r="R29" s="743">
        <v>76554</v>
      </c>
      <c r="S29" s="143">
        <f>100</f>
        <v>100</v>
      </c>
      <c r="T29" s="328">
        <f t="shared" si="1"/>
        <v>108.7260034904014</v>
      </c>
      <c r="U29" s="328">
        <f t="shared" si="2"/>
        <v>113.26352530541013</v>
      </c>
      <c r="V29" s="328">
        <f t="shared" si="3"/>
        <v>122.33856893542757</v>
      </c>
      <c r="W29" s="328">
        <f t="shared" si="4"/>
        <v>138.21989528795811</v>
      </c>
      <c r="X29" s="328">
        <f t="shared" si="5"/>
        <v>148.16753926701571</v>
      </c>
      <c r="Y29" s="328">
        <f t="shared" si="6"/>
        <v>159.68586387434556</v>
      </c>
      <c r="Z29" s="328">
        <f t="shared" si="7"/>
        <v>154.45026178010471</v>
      </c>
      <c r="AA29" s="328">
        <f t="shared" si="8"/>
        <v>136.47469458987783</v>
      </c>
      <c r="AB29" s="328">
        <f t="shared" si="9"/>
        <v>142.23385689354276</v>
      </c>
      <c r="AC29" s="328">
        <f t="shared" si="10"/>
        <v>11599.825479930192</v>
      </c>
      <c r="AD29" s="328">
        <f t="shared" si="11"/>
        <v>12436.823734729494</v>
      </c>
      <c r="AE29" s="328">
        <f t="shared" si="12"/>
        <v>12506.108202443282</v>
      </c>
      <c r="AF29" s="328">
        <f t="shared" ref="AF29:AG29" si="37">Q29*100/$D29</f>
        <v>12603.664921465968</v>
      </c>
      <c r="AG29" s="329">
        <f t="shared" si="37"/>
        <v>13360.209424083771</v>
      </c>
      <c r="AH29" s="766">
        <v>1</v>
      </c>
      <c r="AI29" s="767">
        <v>1</v>
      </c>
      <c r="AJ29" s="767">
        <v>1</v>
      </c>
      <c r="AK29" s="767">
        <v>1</v>
      </c>
      <c r="AL29" s="767">
        <v>1</v>
      </c>
      <c r="AM29" s="767">
        <v>1</v>
      </c>
      <c r="AN29" s="767">
        <v>1</v>
      </c>
      <c r="AO29" s="767">
        <v>1</v>
      </c>
      <c r="AP29" s="767">
        <v>1</v>
      </c>
      <c r="AQ29" s="767">
        <v>1</v>
      </c>
      <c r="AR29" s="767">
        <v>1</v>
      </c>
      <c r="AS29" s="767">
        <v>1</v>
      </c>
      <c r="AT29" s="767">
        <v>4</v>
      </c>
      <c r="AU29" s="767">
        <v>6</v>
      </c>
      <c r="AV29" s="769">
        <v>7</v>
      </c>
    </row>
    <row r="30" spans="2:48" ht="14.4" x14ac:dyDescent="0.3">
      <c r="B30" s="918"/>
      <c r="C30" s="2" t="s">
        <v>3</v>
      </c>
      <c r="D30" s="742">
        <v>453</v>
      </c>
      <c r="E30" s="742">
        <v>468</v>
      </c>
      <c r="F30" s="742">
        <v>476</v>
      </c>
      <c r="G30" s="742">
        <v>464</v>
      </c>
      <c r="H30" s="742">
        <v>472</v>
      </c>
      <c r="I30" s="742">
        <v>477</v>
      </c>
      <c r="J30" s="742">
        <v>486</v>
      </c>
      <c r="K30" s="742">
        <v>498</v>
      </c>
      <c r="L30" s="742">
        <v>508</v>
      </c>
      <c r="M30" s="742">
        <v>520</v>
      </c>
      <c r="N30" s="742">
        <v>887</v>
      </c>
      <c r="O30" s="742">
        <v>881</v>
      </c>
      <c r="P30" s="743">
        <v>882</v>
      </c>
      <c r="Q30" s="743">
        <v>884</v>
      </c>
      <c r="R30" s="743">
        <v>922</v>
      </c>
      <c r="S30" s="143">
        <f>100</f>
        <v>100</v>
      </c>
      <c r="T30" s="328">
        <f t="shared" si="1"/>
        <v>103.3112582781457</v>
      </c>
      <c r="U30" s="328">
        <f t="shared" si="2"/>
        <v>105.07726269315673</v>
      </c>
      <c r="V30" s="328">
        <f t="shared" si="3"/>
        <v>102.42825607064017</v>
      </c>
      <c r="W30" s="328">
        <f t="shared" si="4"/>
        <v>104.19426048565121</v>
      </c>
      <c r="X30" s="328">
        <f t="shared" si="5"/>
        <v>105.29801324503312</v>
      </c>
      <c r="Y30" s="328">
        <f t="shared" si="6"/>
        <v>107.28476821192054</v>
      </c>
      <c r="Z30" s="328">
        <f t="shared" si="7"/>
        <v>109.93377483443709</v>
      </c>
      <c r="AA30" s="328">
        <f t="shared" si="8"/>
        <v>112.14128035320088</v>
      </c>
      <c r="AB30" s="328">
        <f t="shared" si="9"/>
        <v>114.79028697571744</v>
      </c>
      <c r="AC30" s="328">
        <f t="shared" si="10"/>
        <v>195.80573951434877</v>
      </c>
      <c r="AD30" s="328">
        <f t="shared" si="11"/>
        <v>194.4812362030905</v>
      </c>
      <c r="AE30" s="328">
        <f t="shared" si="12"/>
        <v>194.7019867549669</v>
      </c>
      <c r="AF30" s="328">
        <f t="shared" ref="AF30:AG30" si="38">Q30*100/$D30</f>
        <v>195.14348785871965</v>
      </c>
      <c r="AG30" s="329">
        <f t="shared" si="38"/>
        <v>203.53200883002208</v>
      </c>
      <c r="AH30" s="766">
        <v>1</v>
      </c>
      <c r="AI30" s="767">
        <v>1</v>
      </c>
      <c r="AJ30" s="767">
        <v>1</v>
      </c>
      <c r="AK30" s="767">
        <v>1</v>
      </c>
      <c r="AL30" s="767">
        <v>1</v>
      </c>
      <c r="AM30" s="767">
        <v>1</v>
      </c>
      <c r="AN30" s="767">
        <v>1</v>
      </c>
      <c r="AO30" s="767">
        <v>1</v>
      </c>
      <c r="AP30" s="767">
        <v>1</v>
      </c>
      <c r="AQ30" s="767">
        <v>1</v>
      </c>
      <c r="AR30" s="767">
        <v>1</v>
      </c>
      <c r="AS30" s="767">
        <v>1</v>
      </c>
      <c r="AT30" s="767">
        <v>4</v>
      </c>
      <c r="AU30" s="767">
        <v>6</v>
      </c>
      <c r="AV30" s="769">
        <v>7</v>
      </c>
    </row>
    <row r="31" spans="2:48" ht="14.4" x14ac:dyDescent="0.3">
      <c r="B31" s="918"/>
      <c r="C31" s="2" t="s">
        <v>4</v>
      </c>
      <c r="D31" s="742">
        <v>401</v>
      </c>
      <c r="E31" s="742">
        <v>413</v>
      </c>
      <c r="F31" s="742">
        <v>433</v>
      </c>
      <c r="G31" s="742">
        <v>439</v>
      </c>
      <c r="H31" s="742">
        <v>455</v>
      </c>
      <c r="I31" s="742">
        <v>464</v>
      </c>
      <c r="J31" s="742">
        <v>470</v>
      </c>
      <c r="K31" s="742">
        <v>486</v>
      </c>
      <c r="L31" s="742">
        <v>493</v>
      </c>
      <c r="M31" s="742">
        <v>504</v>
      </c>
      <c r="N31" s="742">
        <v>446</v>
      </c>
      <c r="O31" s="742">
        <v>456</v>
      </c>
      <c r="P31" s="743">
        <v>454</v>
      </c>
      <c r="Q31" s="743">
        <v>453</v>
      </c>
      <c r="R31" s="743">
        <v>482</v>
      </c>
      <c r="S31" s="143">
        <f>100</f>
        <v>100</v>
      </c>
      <c r="T31" s="328">
        <f t="shared" si="1"/>
        <v>102.9925187032419</v>
      </c>
      <c r="U31" s="328">
        <f t="shared" si="2"/>
        <v>107.98004987531172</v>
      </c>
      <c r="V31" s="328">
        <f t="shared" si="3"/>
        <v>109.47630922693267</v>
      </c>
      <c r="W31" s="328">
        <f t="shared" si="4"/>
        <v>113.46633416458853</v>
      </c>
      <c r="X31" s="328">
        <f t="shared" si="5"/>
        <v>115.71072319201996</v>
      </c>
      <c r="Y31" s="328">
        <f t="shared" si="6"/>
        <v>117.2069825436409</v>
      </c>
      <c r="Z31" s="328">
        <f t="shared" si="7"/>
        <v>121.19700748129675</v>
      </c>
      <c r="AA31" s="328">
        <f t="shared" si="8"/>
        <v>122.9426433915212</v>
      </c>
      <c r="AB31" s="328">
        <f t="shared" si="9"/>
        <v>125.6857855361596</v>
      </c>
      <c r="AC31" s="328">
        <f t="shared" si="10"/>
        <v>111.22194513715711</v>
      </c>
      <c r="AD31" s="328">
        <f t="shared" si="11"/>
        <v>113.71571072319202</v>
      </c>
      <c r="AE31" s="328">
        <f t="shared" si="12"/>
        <v>113.21695760598504</v>
      </c>
      <c r="AF31" s="328">
        <f t="shared" ref="AF31:AG31" si="39">Q31*100/$D31</f>
        <v>112.96758104738154</v>
      </c>
      <c r="AG31" s="329">
        <f t="shared" si="39"/>
        <v>120.19950124688279</v>
      </c>
      <c r="AH31" s="766">
        <v>1</v>
      </c>
      <c r="AI31" s="767">
        <v>1</v>
      </c>
      <c r="AJ31" s="767">
        <v>1</v>
      </c>
      <c r="AK31" s="767">
        <v>1</v>
      </c>
      <c r="AL31" s="767">
        <v>1</v>
      </c>
      <c r="AM31" s="767">
        <v>1</v>
      </c>
      <c r="AN31" s="767">
        <v>1</v>
      </c>
      <c r="AO31" s="767">
        <v>1</v>
      </c>
      <c r="AP31" s="767">
        <v>1</v>
      </c>
      <c r="AQ31" s="767">
        <v>1</v>
      </c>
      <c r="AR31" s="767">
        <v>1</v>
      </c>
      <c r="AS31" s="767">
        <v>1</v>
      </c>
      <c r="AT31" s="767">
        <v>4</v>
      </c>
      <c r="AU31" s="767">
        <v>6</v>
      </c>
      <c r="AV31" s="769">
        <v>7</v>
      </c>
    </row>
    <row r="32" spans="2:48" ht="14.4" x14ac:dyDescent="0.3">
      <c r="B32" s="918"/>
      <c r="C32" s="2" t="s">
        <v>5</v>
      </c>
      <c r="D32" s="742">
        <v>162</v>
      </c>
      <c r="E32" s="742">
        <v>168</v>
      </c>
      <c r="F32" s="742">
        <v>164</v>
      </c>
      <c r="G32" s="742">
        <v>173</v>
      </c>
      <c r="H32" s="742">
        <v>180</v>
      </c>
      <c r="I32" s="742">
        <v>184</v>
      </c>
      <c r="J32" s="742">
        <v>187</v>
      </c>
      <c r="K32" s="742">
        <v>190</v>
      </c>
      <c r="L32" s="742">
        <v>191</v>
      </c>
      <c r="M32" s="742">
        <v>189</v>
      </c>
      <c r="N32" s="742">
        <v>184</v>
      </c>
      <c r="O32" s="742">
        <v>197</v>
      </c>
      <c r="P32" s="743">
        <v>194</v>
      </c>
      <c r="Q32" s="743">
        <v>192</v>
      </c>
      <c r="R32" s="743">
        <v>203</v>
      </c>
      <c r="S32" s="143">
        <f>100</f>
        <v>100</v>
      </c>
      <c r="T32" s="328">
        <f t="shared" si="1"/>
        <v>103.70370370370371</v>
      </c>
      <c r="U32" s="328">
        <f t="shared" si="2"/>
        <v>101.23456790123457</v>
      </c>
      <c r="V32" s="328">
        <f t="shared" si="3"/>
        <v>106.79012345679013</v>
      </c>
      <c r="W32" s="328">
        <f t="shared" si="4"/>
        <v>111.11111111111111</v>
      </c>
      <c r="X32" s="328">
        <f t="shared" si="5"/>
        <v>113.58024691358025</v>
      </c>
      <c r="Y32" s="328">
        <f t="shared" si="6"/>
        <v>115.4320987654321</v>
      </c>
      <c r="Z32" s="328">
        <f t="shared" si="7"/>
        <v>117.28395061728395</v>
      </c>
      <c r="AA32" s="328">
        <f t="shared" si="8"/>
        <v>117.90123456790124</v>
      </c>
      <c r="AB32" s="328">
        <f t="shared" si="9"/>
        <v>116.66666666666667</v>
      </c>
      <c r="AC32" s="328">
        <f t="shared" si="10"/>
        <v>113.58024691358025</v>
      </c>
      <c r="AD32" s="328">
        <f t="shared" si="11"/>
        <v>121.60493827160494</v>
      </c>
      <c r="AE32" s="328">
        <f t="shared" si="12"/>
        <v>119.75308641975309</v>
      </c>
      <c r="AF32" s="328">
        <f t="shared" ref="AF32:AG32" si="40">Q32*100/$D32</f>
        <v>118.51851851851852</v>
      </c>
      <c r="AG32" s="329">
        <f t="shared" si="40"/>
        <v>125.30864197530865</v>
      </c>
      <c r="AH32" s="766">
        <v>1</v>
      </c>
      <c r="AI32" s="767">
        <v>1</v>
      </c>
      <c r="AJ32" s="767">
        <v>1</v>
      </c>
      <c r="AK32" s="767">
        <v>1</v>
      </c>
      <c r="AL32" s="767">
        <v>1</v>
      </c>
      <c r="AM32" s="767">
        <v>1</v>
      </c>
      <c r="AN32" s="767">
        <v>1</v>
      </c>
      <c r="AO32" s="767">
        <v>1</v>
      </c>
      <c r="AP32" s="767">
        <v>1</v>
      </c>
      <c r="AQ32" s="767">
        <v>1</v>
      </c>
      <c r="AR32" s="767">
        <v>1</v>
      </c>
      <c r="AS32" s="767">
        <v>1</v>
      </c>
      <c r="AT32" s="767">
        <v>4</v>
      </c>
      <c r="AU32" s="767">
        <v>6</v>
      </c>
      <c r="AV32" s="769">
        <v>7</v>
      </c>
    </row>
    <row r="33" spans="2:48" ht="14.4" x14ac:dyDescent="0.3">
      <c r="B33" s="918"/>
      <c r="C33" s="2" t="s">
        <v>6</v>
      </c>
      <c r="D33" s="742">
        <v>1589</v>
      </c>
      <c r="E33" s="742">
        <v>1672</v>
      </c>
      <c r="F33" s="742">
        <v>1722</v>
      </c>
      <c r="G33" s="742">
        <v>1777</v>
      </c>
      <c r="H33" s="742">
        <v>1899</v>
      </c>
      <c r="I33" s="742">
        <v>1974</v>
      </c>
      <c r="J33" s="742">
        <v>2058</v>
      </c>
      <c r="K33" s="742">
        <v>2059</v>
      </c>
      <c r="L33" s="742">
        <v>1974</v>
      </c>
      <c r="M33" s="742">
        <v>2028</v>
      </c>
      <c r="N33" s="742">
        <v>67984</v>
      </c>
      <c r="O33" s="742">
        <v>72797</v>
      </c>
      <c r="P33" s="743">
        <v>73190</v>
      </c>
      <c r="Q33" s="743">
        <v>73748</v>
      </c>
      <c r="R33" s="743">
        <v>78161</v>
      </c>
      <c r="S33" s="143">
        <f>100</f>
        <v>100</v>
      </c>
      <c r="T33" s="328">
        <f t="shared" si="1"/>
        <v>105.2234109502832</v>
      </c>
      <c r="U33" s="328">
        <f t="shared" si="2"/>
        <v>108.37004405286343</v>
      </c>
      <c r="V33" s="328">
        <f t="shared" si="3"/>
        <v>111.8313404657017</v>
      </c>
      <c r="W33" s="328">
        <f t="shared" si="4"/>
        <v>119.50912523599749</v>
      </c>
      <c r="X33" s="328">
        <f t="shared" si="5"/>
        <v>124.22907488986785</v>
      </c>
      <c r="Y33" s="328">
        <f t="shared" si="6"/>
        <v>129.51541850220264</v>
      </c>
      <c r="Z33" s="328">
        <f t="shared" si="7"/>
        <v>129.57835116425426</v>
      </c>
      <c r="AA33" s="328">
        <f t="shared" si="8"/>
        <v>124.22907488986785</v>
      </c>
      <c r="AB33" s="328">
        <f t="shared" si="9"/>
        <v>127.6274386406545</v>
      </c>
      <c r="AC33" s="328">
        <f t="shared" si="10"/>
        <v>4278.4140969163</v>
      </c>
      <c r="AD33" s="328">
        <f t="shared" si="11"/>
        <v>4581.3089993706735</v>
      </c>
      <c r="AE33" s="328">
        <f t="shared" si="12"/>
        <v>4606.0415355569539</v>
      </c>
      <c r="AF33" s="328">
        <f t="shared" ref="AF33:AG33" si="41">Q33*100/$D33</f>
        <v>4641.15796098175</v>
      </c>
      <c r="AG33" s="329">
        <f t="shared" si="41"/>
        <v>4918.8797986154814</v>
      </c>
      <c r="AH33" s="766">
        <v>1</v>
      </c>
      <c r="AI33" s="767">
        <v>1</v>
      </c>
      <c r="AJ33" s="767">
        <v>1</v>
      </c>
      <c r="AK33" s="767">
        <v>1</v>
      </c>
      <c r="AL33" s="767">
        <v>1</v>
      </c>
      <c r="AM33" s="767">
        <v>1</v>
      </c>
      <c r="AN33" s="767">
        <v>1</v>
      </c>
      <c r="AO33" s="767">
        <v>1</v>
      </c>
      <c r="AP33" s="767">
        <v>1</v>
      </c>
      <c r="AQ33" s="767">
        <v>1</v>
      </c>
      <c r="AR33" s="767">
        <v>1</v>
      </c>
      <c r="AS33" s="767">
        <v>1</v>
      </c>
      <c r="AT33" s="767">
        <v>4</v>
      </c>
      <c r="AU33" s="767">
        <v>6</v>
      </c>
      <c r="AV33" s="769">
        <v>7</v>
      </c>
    </row>
    <row r="34" spans="2:48" ht="14.4" x14ac:dyDescent="0.3">
      <c r="B34" s="919"/>
      <c r="C34" s="4" t="s">
        <v>7</v>
      </c>
      <c r="D34">
        <v>1427</v>
      </c>
      <c r="E34">
        <v>1504</v>
      </c>
      <c r="F34">
        <v>1558</v>
      </c>
      <c r="G34">
        <v>1604</v>
      </c>
      <c r="H34">
        <v>1719</v>
      </c>
      <c r="I34">
        <v>1790</v>
      </c>
      <c r="J34">
        <v>1871</v>
      </c>
      <c r="K34">
        <v>1869</v>
      </c>
      <c r="L34">
        <v>1783</v>
      </c>
      <c r="M34">
        <v>1839</v>
      </c>
      <c r="N34">
        <v>67800</v>
      </c>
      <c r="O34">
        <v>72600</v>
      </c>
      <c r="P34">
        <v>72996</v>
      </c>
      <c r="Q34">
        <v>73556</v>
      </c>
      <c r="R34">
        <v>77958</v>
      </c>
      <c r="S34" s="143">
        <f>100</f>
        <v>100</v>
      </c>
      <c r="T34" s="328">
        <f t="shared" si="1"/>
        <v>105.395935529082</v>
      </c>
      <c r="U34" s="328">
        <f t="shared" si="2"/>
        <v>109.18009810791871</v>
      </c>
      <c r="V34" s="328">
        <f t="shared" si="3"/>
        <v>112.40364400840924</v>
      </c>
      <c r="W34" s="328">
        <f t="shared" si="4"/>
        <v>120.4625087596356</v>
      </c>
      <c r="X34" s="328">
        <f t="shared" si="5"/>
        <v>125.43798177995795</v>
      </c>
      <c r="Y34" s="328">
        <f t="shared" si="6"/>
        <v>131.11422564821302</v>
      </c>
      <c r="Z34" s="328">
        <f t="shared" si="7"/>
        <v>130.97407147862648</v>
      </c>
      <c r="AA34" s="328">
        <f t="shared" si="8"/>
        <v>124.94744218640504</v>
      </c>
      <c r="AB34" s="328">
        <f t="shared" si="9"/>
        <v>128.87175893482831</v>
      </c>
      <c r="AC34" s="328">
        <f t="shared" si="10"/>
        <v>4751.2263489838824</v>
      </c>
      <c r="AD34" s="328">
        <f t="shared" si="11"/>
        <v>5087.5963559915908</v>
      </c>
      <c r="AE34" s="328">
        <f t="shared" si="12"/>
        <v>5115.346881569727</v>
      </c>
      <c r="AF34" s="328">
        <f t="shared" ref="AF34:AG34" si="42">Q34*100/$D34</f>
        <v>5154.5900490539598</v>
      </c>
      <c r="AG34" s="329">
        <f t="shared" si="42"/>
        <v>5463.0693763139452</v>
      </c>
      <c r="AH34" s="770"/>
      <c r="AI34" s="771"/>
      <c r="AJ34" s="771"/>
      <c r="AK34" s="771"/>
      <c r="AL34" s="771"/>
      <c r="AM34" s="771"/>
      <c r="AN34" s="771"/>
      <c r="AO34" s="771"/>
      <c r="AP34" s="771"/>
      <c r="AQ34" s="771"/>
      <c r="AR34" s="771"/>
      <c r="AS34" s="771"/>
      <c r="AT34" s="771"/>
      <c r="AU34" s="771"/>
      <c r="AV34" s="772"/>
    </row>
    <row r="35" spans="2:48" ht="15" customHeight="1" x14ac:dyDescent="0.3">
      <c r="B35" s="918" t="s">
        <v>10</v>
      </c>
      <c r="C35" s="2" t="s">
        <v>2</v>
      </c>
      <c r="D35" s="742">
        <v>2161</v>
      </c>
      <c r="E35" s="742">
        <v>2134</v>
      </c>
      <c r="F35" s="742">
        <v>2097</v>
      </c>
      <c r="G35" s="742">
        <v>2161</v>
      </c>
      <c r="H35" s="742">
        <v>2191</v>
      </c>
      <c r="I35" s="742">
        <v>2206</v>
      </c>
      <c r="J35" s="742">
        <v>2232</v>
      </c>
      <c r="K35" s="742">
        <v>2206</v>
      </c>
      <c r="L35" s="742">
        <v>2235</v>
      </c>
      <c r="M35" s="742">
        <v>2182</v>
      </c>
      <c r="N35" s="742">
        <v>7005</v>
      </c>
      <c r="O35" s="742">
        <v>6879</v>
      </c>
      <c r="P35" s="743">
        <v>6931</v>
      </c>
      <c r="Q35" s="743">
        <v>7001</v>
      </c>
      <c r="R35" s="743">
        <v>7385</v>
      </c>
      <c r="S35" s="143">
        <f>100</f>
        <v>100</v>
      </c>
      <c r="T35" s="328">
        <f t="shared" si="1"/>
        <v>98.750578435909304</v>
      </c>
      <c r="U35" s="328">
        <f t="shared" si="2"/>
        <v>97.038408144377598</v>
      </c>
      <c r="V35" s="328">
        <f t="shared" si="3"/>
        <v>100</v>
      </c>
      <c r="W35" s="328">
        <f t="shared" si="4"/>
        <v>101.388246182323</v>
      </c>
      <c r="X35" s="328">
        <f t="shared" si="5"/>
        <v>102.0823692734845</v>
      </c>
      <c r="Y35" s="328">
        <f t="shared" si="6"/>
        <v>103.28551596483109</v>
      </c>
      <c r="Z35" s="328">
        <f t="shared" si="7"/>
        <v>102.0823692734845</v>
      </c>
      <c r="AA35" s="328">
        <f t="shared" si="8"/>
        <v>103.4243405830634</v>
      </c>
      <c r="AB35" s="328">
        <f t="shared" si="9"/>
        <v>100.9717723276261</v>
      </c>
      <c r="AC35" s="328">
        <f t="shared" si="10"/>
        <v>324.15548357242017</v>
      </c>
      <c r="AD35" s="328">
        <f t="shared" si="11"/>
        <v>318.32484960666358</v>
      </c>
      <c r="AE35" s="328">
        <f t="shared" si="12"/>
        <v>320.73114298935678</v>
      </c>
      <c r="AF35" s="328">
        <f t="shared" ref="AF35:AG35" si="43">Q35*100/$D35</f>
        <v>323.9703840814438</v>
      </c>
      <c r="AG35" s="329">
        <f t="shared" si="43"/>
        <v>341.73993521517815</v>
      </c>
      <c r="AH35" s="766">
        <v>1</v>
      </c>
      <c r="AI35" s="767">
        <v>1</v>
      </c>
      <c r="AJ35" s="767">
        <v>1</v>
      </c>
      <c r="AK35" s="767">
        <v>1</v>
      </c>
      <c r="AL35" s="767">
        <v>1</v>
      </c>
      <c r="AM35" s="767">
        <v>1</v>
      </c>
      <c r="AN35" s="767">
        <v>1</v>
      </c>
      <c r="AO35" s="767">
        <v>1</v>
      </c>
      <c r="AP35" s="767">
        <v>1</v>
      </c>
      <c r="AQ35" s="767">
        <v>1</v>
      </c>
      <c r="AR35" s="767">
        <v>1</v>
      </c>
      <c r="AS35" s="767">
        <v>1</v>
      </c>
      <c r="AT35" s="767">
        <v>4</v>
      </c>
      <c r="AU35" s="767">
        <v>6</v>
      </c>
      <c r="AV35" s="769">
        <v>7</v>
      </c>
    </row>
    <row r="36" spans="2:48" ht="14.4" x14ac:dyDescent="0.3">
      <c r="B36" s="918"/>
      <c r="C36" s="2" t="s">
        <v>3</v>
      </c>
      <c r="D36" s="742">
        <v>1729</v>
      </c>
      <c r="E36" s="742">
        <v>1758</v>
      </c>
      <c r="F36" s="742">
        <v>1782</v>
      </c>
      <c r="G36" s="742">
        <v>1919</v>
      </c>
      <c r="H36" s="742">
        <v>2004</v>
      </c>
      <c r="I36" s="742">
        <v>1983</v>
      </c>
      <c r="J36" s="742">
        <v>2220</v>
      </c>
      <c r="K36" s="742">
        <v>2228</v>
      </c>
      <c r="L36" s="742">
        <v>2303</v>
      </c>
      <c r="M36" s="742">
        <v>2366</v>
      </c>
      <c r="N36" s="742">
        <v>2492</v>
      </c>
      <c r="O36" s="742">
        <v>2442</v>
      </c>
      <c r="P36" s="743">
        <v>2448</v>
      </c>
      <c r="Q36" s="743">
        <v>2459</v>
      </c>
      <c r="R36" s="743">
        <v>2558</v>
      </c>
      <c r="S36" s="143">
        <f>100</f>
        <v>100</v>
      </c>
      <c r="T36" s="328">
        <f t="shared" si="1"/>
        <v>101.67727009832274</v>
      </c>
      <c r="U36" s="328">
        <f t="shared" si="2"/>
        <v>103.06535569693465</v>
      </c>
      <c r="V36" s="328">
        <f t="shared" si="3"/>
        <v>110.98901098901099</v>
      </c>
      <c r="W36" s="328">
        <f t="shared" si="4"/>
        <v>115.90514748409485</v>
      </c>
      <c r="X36" s="328">
        <f t="shared" si="5"/>
        <v>114.69057258530943</v>
      </c>
      <c r="Y36" s="328">
        <f t="shared" si="6"/>
        <v>128.39791787160209</v>
      </c>
      <c r="Z36" s="328">
        <f t="shared" si="7"/>
        <v>128.8606130711394</v>
      </c>
      <c r="AA36" s="328">
        <f t="shared" si="8"/>
        <v>133.19838056680163</v>
      </c>
      <c r="AB36" s="328">
        <f t="shared" si="9"/>
        <v>136.84210526315789</v>
      </c>
      <c r="AC36" s="328">
        <f t="shared" si="10"/>
        <v>144.12955465587044</v>
      </c>
      <c r="AD36" s="328">
        <f t="shared" si="11"/>
        <v>141.2377096587623</v>
      </c>
      <c r="AE36" s="328">
        <f t="shared" si="12"/>
        <v>141.58473105841526</v>
      </c>
      <c r="AF36" s="328">
        <f t="shared" ref="AF36:AG36" si="44">Q36*100/$D36</f>
        <v>142.22093695777906</v>
      </c>
      <c r="AG36" s="329">
        <f t="shared" si="44"/>
        <v>147.94679005205322</v>
      </c>
      <c r="AH36" s="766">
        <v>1</v>
      </c>
      <c r="AI36" s="767">
        <v>1</v>
      </c>
      <c r="AJ36" s="767">
        <v>1</v>
      </c>
      <c r="AK36" s="767">
        <v>1</v>
      </c>
      <c r="AL36" s="767">
        <v>1</v>
      </c>
      <c r="AM36" s="767">
        <v>1</v>
      </c>
      <c r="AN36" s="767">
        <v>1</v>
      </c>
      <c r="AO36" s="767">
        <v>1</v>
      </c>
      <c r="AP36" s="767">
        <v>1</v>
      </c>
      <c r="AQ36" s="767">
        <v>1</v>
      </c>
      <c r="AR36" s="767">
        <v>1</v>
      </c>
      <c r="AS36" s="767">
        <v>1</v>
      </c>
      <c r="AT36" s="767">
        <v>4</v>
      </c>
      <c r="AU36" s="767">
        <v>6</v>
      </c>
      <c r="AV36" s="769">
        <v>7</v>
      </c>
    </row>
    <row r="37" spans="2:48" ht="14.4" x14ac:dyDescent="0.3">
      <c r="B37" s="918"/>
      <c r="C37" s="2" t="s">
        <v>4</v>
      </c>
      <c r="D37" s="742">
        <v>589</v>
      </c>
      <c r="E37" s="742">
        <v>595</v>
      </c>
      <c r="F37" s="742">
        <v>617</v>
      </c>
      <c r="G37" s="742">
        <v>692</v>
      </c>
      <c r="H37" s="742">
        <v>698</v>
      </c>
      <c r="I37" s="742">
        <v>718</v>
      </c>
      <c r="J37" s="742">
        <v>797</v>
      </c>
      <c r="K37" s="742">
        <v>806</v>
      </c>
      <c r="L37" s="742">
        <v>836</v>
      </c>
      <c r="M37" s="742">
        <v>861</v>
      </c>
      <c r="N37" s="742">
        <v>733</v>
      </c>
      <c r="O37" s="742">
        <v>746</v>
      </c>
      <c r="P37" s="743">
        <v>744</v>
      </c>
      <c r="Q37" s="743">
        <v>744</v>
      </c>
      <c r="R37" s="743">
        <v>787</v>
      </c>
      <c r="S37" s="143">
        <f>100</f>
        <v>100</v>
      </c>
      <c r="T37" s="328">
        <f t="shared" si="1"/>
        <v>101.01867572156198</v>
      </c>
      <c r="U37" s="328">
        <f t="shared" si="2"/>
        <v>104.75382003395586</v>
      </c>
      <c r="V37" s="328">
        <f t="shared" si="3"/>
        <v>117.48726655348048</v>
      </c>
      <c r="W37" s="328">
        <f t="shared" si="4"/>
        <v>118.50594227504244</v>
      </c>
      <c r="X37" s="328">
        <f t="shared" si="5"/>
        <v>121.90152801358234</v>
      </c>
      <c r="Y37" s="328">
        <f t="shared" si="6"/>
        <v>135.31409168081495</v>
      </c>
      <c r="Z37" s="328">
        <f t="shared" si="7"/>
        <v>136.84210526315789</v>
      </c>
      <c r="AA37" s="328">
        <f t="shared" si="8"/>
        <v>141.93548387096774</v>
      </c>
      <c r="AB37" s="328">
        <f t="shared" si="9"/>
        <v>146.17996604414262</v>
      </c>
      <c r="AC37" s="328">
        <f t="shared" si="10"/>
        <v>124.44821731748726</v>
      </c>
      <c r="AD37" s="328">
        <f t="shared" si="11"/>
        <v>126.6553480475382</v>
      </c>
      <c r="AE37" s="328">
        <f t="shared" si="12"/>
        <v>126.31578947368421</v>
      </c>
      <c r="AF37" s="328">
        <f t="shared" ref="AF37:AG88" si="45">Q37*100/$D37</f>
        <v>126.31578947368421</v>
      </c>
      <c r="AG37" s="329">
        <f t="shared" si="45"/>
        <v>133.61629881154499</v>
      </c>
      <c r="AH37" s="766">
        <v>1</v>
      </c>
      <c r="AI37" s="767">
        <v>1</v>
      </c>
      <c r="AJ37" s="767">
        <v>1</v>
      </c>
      <c r="AK37" s="767">
        <v>1</v>
      </c>
      <c r="AL37" s="767">
        <v>1</v>
      </c>
      <c r="AM37" s="767">
        <v>1</v>
      </c>
      <c r="AN37" s="767">
        <v>1</v>
      </c>
      <c r="AO37" s="767">
        <v>1</v>
      </c>
      <c r="AP37" s="767">
        <v>1</v>
      </c>
      <c r="AQ37" s="767">
        <v>1</v>
      </c>
      <c r="AR37" s="767">
        <v>1</v>
      </c>
      <c r="AS37" s="767">
        <v>1</v>
      </c>
      <c r="AT37" s="767">
        <v>4</v>
      </c>
      <c r="AU37" s="767">
        <v>6</v>
      </c>
      <c r="AV37" s="769">
        <v>7</v>
      </c>
    </row>
    <row r="38" spans="2:48" ht="14.4" x14ac:dyDescent="0.3">
      <c r="B38" s="918"/>
      <c r="C38" s="2" t="s">
        <v>5</v>
      </c>
      <c r="D38" s="742">
        <v>111</v>
      </c>
      <c r="E38" s="742">
        <v>115</v>
      </c>
      <c r="F38" s="742">
        <v>119</v>
      </c>
      <c r="G38" s="742">
        <v>126</v>
      </c>
      <c r="H38" s="742">
        <v>134</v>
      </c>
      <c r="I38" s="742">
        <v>139</v>
      </c>
      <c r="J38" s="742">
        <v>147</v>
      </c>
      <c r="K38" s="742">
        <v>147</v>
      </c>
      <c r="L38" s="742">
        <v>152</v>
      </c>
      <c r="M38" s="742">
        <v>161</v>
      </c>
      <c r="N38" s="742">
        <v>165</v>
      </c>
      <c r="O38" s="742">
        <v>162</v>
      </c>
      <c r="P38" s="743">
        <v>160</v>
      </c>
      <c r="Q38" s="743">
        <v>158</v>
      </c>
      <c r="R38" s="743">
        <v>166</v>
      </c>
      <c r="S38" s="143">
        <f>100</f>
        <v>100</v>
      </c>
      <c r="T38" s="328">
        <f t="shared" si="1"/>
        <v>103.6036036036036</v>
      </c>
      <c r="U38" s="328">
        <f t="shared" si="2"/>
        <v>107.2072072072072</v>
      </c>
      <c r="V38" s="328">
        <f t="shared" si="3"/>
        <v>113.51351351351352</v>
      </c>
      <c r="W38" s="328">
        <f t="shared" si="4"/>
        <v>120.72072072072072</v>
      </c>
      <c r="X38" s="328">
        <f t="shared" si="5"/>
        <v>125.22522522522523</v>
      </c>
      <c r="Y38" s="328">
        <f t="shared" si="6"/>
        <v>132.43243243243242</v>
      </c>
      <c r="Z38" s="328">
        <f t="shared" si="7"/>
        <v>132.43243243243242</v>
      </c>
      <c r="AA38" s="328">
        <f t="shared" si="8"/>
        <v>136.93693693693695</v>
      </c>
      <c r="AB38" s="328">
        <f t="shared" si="9"/>
        <v>145.04504504504504</v>
      </c>
      <c r="AC38" s="328">
        <f t="shared" si="10"/>
        <v>148.64864864864865</v>
      </c>
      <c r="AD38" s="328">
        <f t="shared" si="11"/>
        <v>145.94594594594594</v>
      </c>
      <c r="AE38" s="328">
        <f t="shared" si="12"/>
        <v>144.14414414414415</v>
      </c>
      <c r="AF38" s="328">
        <f t="shared" si="45"/>
        <v>142.34234234234233</v>
      </c>
      <c r="AG38" s="329">
        <f t="shared" si="45"/>
        <v>149.54954954954954</v>
      </c>
      <c r="AH38" s="766">
        <v>1</v>
      </c>
      <c r="AI38" s="767">
        <v>1</v>
      </c>
      <c r="AJ38" s="767">
        <v>1</v>
      </c>
      <c r="AK38" s="767">
        <v>1</v>
      </c>
      <c r="AL38" s="767">
        <v>1</v>
      </c>
      <c r="AM38" s="767">
        <v>1</v>
      </c>
      <c r="AN38" s="767">
        <v>1</v>
      </c>
      <c r="AO38" s="767">
        <v>1</v>
      </c>
      <c r="AP38" s="767">
        <v>1</v>
      </c>
      <c r="AQ38" s="767">
        <v>1</v>
      </c>
      <c r="AR38" s="767">
        <v>1</v>
      </c>
      <c r="AS38" s="767">
        <v>1</v>
      </c>
      <c r="AT38" s="767">
        <v>4</v>
      </c>
      <c r="AU38" s="767">
        <v>6</v>
      </c>
      <c r="AV38" s="769">
        <v>7</v>
      </c>
    </row>
    <row r="39" spans="2:48" ht="14.4" x14ac:dyDescent="0.3">
      <c r="B39" s="918"/>
      <c r="C39" s="2" t="s">
        <v>6</v>
      </c>
      <c r="D39" s="742">
        <v>4590</v>
      </c>
      <c r="E39" s="742">
        <v>4602</v>
      </c>
      <c r="F39" s="742">
        <v>4615</v>
      </c>
      <c r="G39" s="742">
        <v>4898</v>
      </c>
      <c r="H39" s="742">
        <v>5027</v>
      </c>
      <c r="I39" s="742">
        <v>5046</v>
      </c>
      <c r="J39" s="742">
        <v>5396</v>
      </c>
      <c r="K39" s="742">
        <v>5387</v>
      </c>
      <c r="L39" s="742">
        <v>5526</v>
      </c>
      <c r="M39" s="742">
        <v>5570</v>
      </c>
      <c r="N39" s="742">
        <v>10395</v>
      </c>
      <c r="O39" s="742">
        <v>10229</v>
      </c>
      <c r="P39" s="743">
        <v>10283</v>
      </c>
      <c r="Q39" s="743">
        <v>10362</v>
      </c>
      <c r="R39" s="743">
        <v>10896</v>
      </c>
      <c r="S39" s="143">
        <f>100</f>
        <v>100</v>
      </c>
      <c r="T39" s="328">
        <f t="shared" si="1"/>
        <v>100.26143790849673</v>
      </c>
      <c r="U39" s="328">
        <f t="shared" si="2"/>
        <v>100.54466230936819</v>
      </c>
      <c r="V39" s="328">
        <f t="shared" si="3"/>
        <v>106.71023965141612</v>
      </c>
      <c r="W39" s="328">
        <f t="shared" si="4"/>
        <v>109.520697167756</v>
      </c>
      <c r="X39" s="328">
        <f t="shared" si="5"/>
        <v>109.93464052287581</v>
      </c>
      <c r="Y39" s="328">
        <f t="shared" si="6"/>
        <v>117.5599128540305</v>
      </c>
      <c r="Z39" s="328">
        <f t="shared" si="7"/>
        <v>117.36383442265796</v>
      </c>
      <c r="AA39" s="328">
        <f t="shared" si="8"/>
        <v>120.3921568627451</v>
      </c>
      <c r="AB39" s="328">
        <f t="shared" si="9"/>
        <v>121.35076252723312</v>
      </c>
      <c r="AC39" s="328">
        <f t="shared" si="10"/>
        <v>226.47058823529412</v>
      </c>
      <c r="AD39" s="328">
        <f t="shared" si="11"/>
        <v>222.85403050108931</v>
      </c>
      <c r="AE39" s="328">
        <f t="shared" si="12"/>
        <v>224.03050108932462</v>
      </c>
      <c r="AF39" s="328">
        <f t="shared" si="45"/>
        <v>225.75163398692811</v>
      </c>
      <c r="AG39" s="329">
        <f t="shared" si="45"/>
        <v>237.38562091503269</v>
      </c>
      <c r="AH39" s="766">
        <v>1</v>
      </c>
      <c r="AI39" s="767">
        <v>1</v>
      </c>
      <c r="AJ39" s="767">
        <v>1</v>
      </c>
      <c r="AK39" s="767">
        <v>1</v>
      </c>
      <c r="AL39" s="767">
        <v>1</v>
      </c>
      <c r="AM39" s="767">
        <v>1</v>
      </c>
      <c r="AN39" s="767">
        <v>1</v>
      </c>
      <c r="AO39" s="767">
        <v>1</v>
      </c>
      <c r="AP39" s="767">
        <v>1</v>
      </c>
      <c r="AQ39" s="767">
        <v>1</v>
      </c>
      <c r="AR39" s="767">
        <v>1</v>
      </c>
      <c r="AS39" s="767">
        <v>1</v>
      </c>
      <c r="AT39" s="767">
        <v>4</v>
      </c>
      <c r="AU39" s="767">
        <v>6</v>
      </c>
      <c r="AV39" s="769">
        <v>7</v>
      </c>
    </row>
    <row r="40" spans="2:48" ht="14.4" x14ac:dyDescent="0.3">
      <c r="B40" s="918"/>
      <c r="C40" s="2" t="s">
        <v>7</v>
      </c>
      <c r="D40">
        <v>4479</v>
      </c>
      <c r="E40">
        <v>4487</v>
      </c>
      <c r="F40">
        <v>4496</v>
      </c>
      <c r="G40">
        <v>4772</v>
      </c>
      <c r="H40">
        <v>4893</v>
      </c>
      <c r="I40">
        <v>4907</v>
      </c>
      <c r="J40">
        <v>5249</v>
      </c>
      <c r="K40">
        <v>5240</v>
      </c>
      <c r="L40">
        <v>5374</v>
      </c>
      <c r="M40">
        <v>5409</v>
      </c>
      <c r="N40">
        <v>10230</v>
      </c>
      <c r="O40">
        <v>10067</v>
      </c>
      <c r="P40">
        <v>10123</v>
      </c>
      <c r="Q40">
        <v>10204</v>
      </c>
      <c r="R40">
        <v>10730</v>
      </c>
      <c r="S40" s="143">
        <f>100</f>
        <v>100</v>
      </c>
      <c r="T40" s="328">
        <f t="shared" si="1"/>
        <v>100.17861129716455</v>
      </c>
      <c r="U40" s="328">
        <f t="shared" si="2"/>
        <v>100.37954900647466</v>
      </c>
      <c r="V40" s="328">
        <f t="shared" si="3"/>
        <v>106.54163875865149</v>
      </c>
      <c r="W40" s="328">
        <f t="shared" si="4"/>
        <v>109.24313462826524</v>
      </c>
      <c r="X40" s="328">
        <f t="shared" si="5"/>
        <v>109.55570439830319</v>
      </c>
      <c r="Y40" s="328">
        <f t="shared" si="6"/>
        <v>117.19133735208752</v>
      </c>
      <c r="Z40" s="328">
        <f t="shared" si="7"/>
        <v>116.9903996427774</v>
      </c>
      <c r="AA40" s="328">
        <f t="shared" si="8"/>
        <v>119.98213887028355</v>
      </c>
      <c r="AB40" s="328">
        <f t="shared" si="9"/>
        <v>120.76356329537843</v>
      </c>
      <c r="AC40" s="328">
        <f t="shared" si="10"/>
        <v>228.39919624916277</v>
      </c>
      <c r="AD40" s="328">
        <f t="shared" si="11"/>
        <v>224.75999106943513</v>
      </c>
      <c r="AE40" s="328">
        <f t="shared" si="12"/>
        <v>226.01027014958697</v>
      </c>
      <c r="AF40" s="328">
        <f t="shared" si="45"/>
        <v>227.81870953337798</v>
      </c>
      <c r="AG40" s="329">
        <f t="shared" si="45"/>
        <v>239.56240232194688</v>
      </c>
      <c r="AH40" s="770"/>
      <c r="AI40" s="771"/>
      <c r="AJ40" s="771"/>
      <c r="AK40" s="771"/>
      <c r="AL40" s="771"/>
      <c r="AM40" s="771"/>
      <c r="AN40" s="771"/>
      <c r="AO40" s="771"/>
      <c r="AP40" s="771"/>
      <c r="AQ40" s="771"/>
      <c r="AR40" s="771"/>
      <c r="AS40" s="771"/>
      <c r="AT40" s="771"/>
      <c r="AU40" s="771"/>
      <c r="AV40" s="772"/>
    </row>
    <row r="41" spans="2:48" ht="14.4" x14ac:dyDescent="0.3">
      <c r="B41" s="920" t="s">
        <v>11</v>
      </c>
      <c r="C41" s="3" t="s">
        <v>2</v>
      </c>
      <c r="D41" s="742">
        <v>200151</v>
      </c>
      <c r="E41" s="742">
        <v>202237</v>
      </c>
      <c r="F41" s="742">
        <v>199840</v>
      </c>
      <c r="G41" s="742">
        <v>197878</v>
      </c>
      <c r="H41" s="742">
        <v>225978</v>
      </c>
      <c r="I41" s="742">
        <v>216882</v>
      </c>
      <c r="J41" s="742">
        <v>282570</v>
      </c>
      <c r="K41" s="742">
        <v>278415</v>
      </c>
      <c r="L41" s="742">
        <v>303685</v>
      </c>
      <c r="M41" s="742">
        <v>282264</v>
      </c>
      <c r="N41" s="742">
        <v>298508</v>
      </c>
      <c r="O41" s="742">
        <v>313526</v>
      </c>
      <c r="P41" s="743">
        <v>317858</v>
      </c>
      <c r="Q41" s="743">
        <v>322312</v>
      </c>
      <c r="R41" s="743">
        <v>338650</v>
      </c>
      <c r="S41" s="143">
        <f>100</f>
        <v>100</v>
      </c>
      <c r="T41" s="328">
        <f t="shared" si="1"/>
        <v>101.04221312908754</v>
      </c>
      <c r="U41" s="328">
        <f t="shared" si="2"/>
        <v>99.844617313927984</v>
      </c>
      <c r="V41" s="328">
        <f t="shared" si="3"/>
        <v>98.864357410155336</v>
      </c>
      <c r="W41" s="328">
        <f t="shared" si="4"/>
        <v>112.90375766296447</v>
      </c>
      <c r="X41" s="328">
        <f t="shared" si="5"/>
        <v>108.3591888124466</v>
      </c>
      <c r="Y41" s="328">
        <f t="shared" si="6"/>
        <v>141.17841030022333</v>
      </c>
      <c r="Z41" s="328">
        <f t="shared" si="7"/>
        <v>139.10247762938982</v>
      </c>
      <c r="AA41" s="328">
        <f t="shared" si="8"/>
        <v>151.72794540122209</v>
      </c>
      <c r="AB41" s="328">
        <f t="shared" si="9"/>
        <v>141.02552572807531</v>
      </c>
      <c r="AC41" s="328">
        <f t="shared" si="10"/>
        <v>149.14139824432553</v>
      </c>
      <c r="AD41" s="328">
        <f t="shared" si="11"/>
        <v>156.64473322641405</v>
      </c>
      <c r="AE41" s="328">
        <f t="shared" si="12"/>
        <v>158.80909913015674</v>
      </c>
      <c r="AF41" s="328">
        <f t="shared" si="45"/>
        <v>161.03441901364471</v>
      </c>
      <c r="AG41" s="329">
        <f t="shared" si="45"/>
        <v>169.19725607166589</v>
      </c>
      <c r="AH41" s="766">
        <v>1</v>
      </c>
      <c r="AI41" s="767">
        <v>1</v>
      </c>
      <c r="AJ41" s="767">
        <v>1</v>
      </c>
      <c r="AK41" s="767">
        <v>1</v>
      </c>
      <c r="AL41" s="767">
        <v>1</v>
      </c>
      <c r="AM41" s="767">
        <v>1</v>
      </c>
      <c r="AN41" s="767">
        <v>1</v>
      </c>
      <c r="AO41" s="767">
        <v>1</v>
      </c>
      <c r="AP41" s="767">
        <v>1</v>
      </c>
      <c r="AQ41" s="767">
        <v>1</v>
      </c>
      <c r="AR41" s="767">
        <v>1</v>
      </c>
      <c r="AS41" s="767">
        <v>1</v>
      </c>
      <c r="AT41" s="767">
        <v>4</v>
      </c>
      <c r="AU41" s="767">
        <v>6</v>
      </c>
      <c r="AV41" s="769">
        <v>7</v>
      </c>
    </row>
    <row r="42" spans="2:48" ht="14.4" x14ac:dyDescent="0.3">
      <c r="B42" s="918"/>
      <c r="C42" s="2" t="s">
        <v>3</v>
      </c>
      <c r="D42" s="742">
        <v>33410</v>
      </c>
      <c r="E42" s="742">
        <v>35319</v>
      </c>
      <c r="F42" s="742">
        <v>35818</v>
      </c>
      <c r="G42" s="742">
        <v>41848</v>
      </c>
      <c r="H42" s="742">
        <v>44539</v>
      </c>
      <c r="I42" s="742">
        <v>47381</v>
      </c>
      <c r="J42" s="742">
        <v>52315</v>
      </c>
      <c r="K42" s="742">
        <v>50296</v>
      </c>
      <c r="L42" s="742">
        <v>51417</v>
      </c>
      <c r="M42" s="742">
        <v>52125</v>
      </c>
      <c r="N42" s="742">
        <v>54459</v>
      </c>
      <c r="O42" s="742">
        <v>58693</v>
      </c>
      <c r="P42" s="743">
        <v>59114</v>
      </c>
      <c r="Q42" s="743">
        <v>59547</v>
      </c>
      <c r="R42" s="743">
        <v>61759</v>
      </c>
      <c r="S42" s="143">
        <f>100</f>
        <v>100</v>
      </c>
      <c r="T42" s="328">
        <f t="shared" si="1"/>
        <v>105.71385812630949</v>
      </c>
      <c r="U42" s="328">
        <f t="shared" si="2"/>
        <v>107.20742292726729</v>
      </c>
      <c r="V42" s="328">
        <f t="shared" si="3"/>
        <v>125.25591140377132</v>
      </c>
      <c r="W42" s="328">
        <f t="shared" si="4"/>
        <v>133.31038611194253</v>
      </c>
      <c r="X42" s="328">
        <f t="shared" si="5"/>
        <v>141.81682131098472</v>
      </c>
      <c r="Y42" s="328">
        <f t="shared" si="6"/>
        <v>156.58485483388208</v>
      </c>
      <c r="Z42" s="328">
        <f t="shared" si="7"/>
        <v>150.54175396587848</v>
      </c>
      <c r="AA42" s="328">
        <f t="shared" si="8"/>
        <v>153.89703681532475</v>
      </c>
      <c r="AB42" s="328">
        <f t="shared" si="9"/>
        <v>156.01616282550134</v>
      </c>
      <c r="AC42" s="328">
        <f t="shared" si="10"/>
        <v>163.00209518108352</v>
      </c>
      <c r="AD42" s="328">
        <f t="shared" si="11"/>
        <v>175.67494762047292</v>
      </c>
      <c r="AE42" s="328">
        <f t="shared" si="12"/>
        <v>176.93504938641127</v>
      </c>
      <c r="AF42" s="328">
        <f t="shared" si="45"/>
        <v>178.2310685423526</v>
      </c>
      <c r="AG42" s="329">
        <f t="shared" si="45"/>
        <v>184.85184076623764</v>
      </c>
      <c r="AH42" s="766">
        <v>1</v>
      </c>
      <c r="AI42" s="767">
        <v>1</v>
      </c>
      <c r="AJ42" s="767">
        <v>1</v>
      </c>
      <c r="AK42" s="767">
        <v>1</v>
      </c>
      <c r="AL42" s="767">
        <v>1</v>
      </c>
      <c r="AM42" s="767">
        <v>1</v>
      </c>
      <c r="AN42" s="767">
        <v>1</v>
      </c>
      <c r="AO42" s="767">
        <v>1</v>
      </c>
      <c r="AP42" s="767">
        <v>1</v>
      </c>
      <c r="AQ42" s="767">
        <v>1</v>
      </c>
      <c r="AR42" s="767">
        <v>1</v>
      </c>
      <c r="AS42" s="767">
        <v>1</v>
      </c>
      <c r="AT42" s="767">
        <v>4</v>
      </c>
      <c r="AU42" s="767">
        <v>6</v>
      </c>
      <c r="AV42" s="769">
        <v>7</v>
      </c>
    </row>
    <row r="43" spans="2:48" ht="14.4" x14ac:dyDescent="0.3">
      <c r="B43" s="918"/>
      <c r="C43" s="2" t="s">
        <v>4</v>
      </c>
      <c r="D43" s="742">
        <v>2950</v>
      </c>
      <c r="E43" s="742">
        <v>2984</v>
      </c>
      <c r="F43" s="742">
        <v>3055</v>
      </c>
      <c r="G43" s="742">
        <v>3167</v>
      </c>
      <c r="H43" s="742">
        <v>3252</v>
      </c>
      <c r="I43" s="742">
        <v>3338</v>
      </c>
      <c r="J43" s="742">
        <v>3417</v>
      </c>
      <c r="K43" s="742">
        <v>3468</v>
      </c>
      <c r="L43" s="742">
        <v>3555</v>
      </c>
      <c r="M43" s="742">
        <v>3807</v>
      </c>
      <c r="N43" s="742">
        <v>3860</v>
      </c>
      <c r="O43" s="742">
        <v>4263</v>
      </c>
      <c r="P43" s="743">
        <v>4284</v>
      </c>
      <c r="Q43" s="743">
        <v>4306</v>
      </c>
      <c r="R43" s="743">
        <v>4537</v>
      </c>
      <c r="S43" s="143">
        <f>100</f>
        <v>100</v>
      </c>
      <c r="T43" s="328">
        <f t="shared" ref="T43:T74" si="46">E43*100/$D43</f>
        <v>101.15254237288136</v>
      </c>
      <c r="U43" s="328">
        <f t="shared" ref="U43:U74" si="47">F43*100/$D43</f>
        <v>103.55932203389831</v>
      </c>
      <c r="V43" s="328">
        <f t="shared" ref="V43:V74" si="48">G43*100/$D43</f>
        <v>107.35593220338983</v>
      </c>
      <c r="W43" s="328">
        <f t="shared" ref="W43:W74" si="49">H43*100/$D43</f>
        <v>110.23728813559322</v>
      </c>
      <c r="X43" s="328">
        <f t="shared" ref="X43:X74" si="50">I43*100/$D43</f>
        <v>113.15254237288136</v>
      </c>
      <c r="Y43" s="328">
        <f t="shared" ref="Y43:Y74" si="51">J43*100/$D43</f>
        <v>115.83050847457628</v>
      </c>
      <c r="Z43" s="328">
        <f t="shared" ref="Z43:Z74" si="52">K43*100/$D43</f>
        <v>117.55932203389831</v>
      </c>
      <c r="AA43" s="328">
        <f t="shared" ref="AA43:AA74" si="53">L43*100/$D43</f>
        <v>120.50847457627118</v>
      </c>
      <c r="AB43" s="328">
        <f t="shared" ref="AB43:AB74" si="54">M43*100/$D43</f>
        <v>129.05084745762713</v>
      </c>
      <c r="AC43" s="328">
        <f t="shared" ref="AC43:AC74" si="55">N43*100/$D43</f>
        <v>130.84745762711864</v>
      </c>
      <c r="AD43" s="328">
        <f t="shared" ref="AD43:AD74" si="56">O43*100/$D43</f>
        <v>144.5084745762712</v>
      </c>
      <c r="AE43" s="328">
        <f t="shared" ref="AE43:AE74" si="57">P43*100/$D43</f>
        <v>145.22033898305085</v>
      </c>
      <c r="AF43" s="328">
        <f t="shared" si="45"/>
        <v>145.96610169491527</v>
      </c>
      <c r="AG43" s="329">
        <f t="shared" si="45"/>
        <v>153.79661016949152</v>
      </c>
      <c r="AH43" s="766">
        <v>1</v>
      </c>
      <c r="AI43" s="767">
        <v>1</v>
      </c>
      <c r="AJ43" s="767">
        <v>1</v>
      </c>
      <c r="AK43" s="767">
        <v>1</v>
      </c>
      <c r="AL43" s="767">
        <v>1</v>
      </c>
      <c r="AM43" s="767">
        <v>1</v>
      </c>
      <c r="AN43" s="767">
        <v>1</v>
      </c>
      <c r="AO43" s="767">
        <v>1</v>
      </c>
      <c r="AP43" s="767">
        <v>1</v>
      </c>
      <c r="AQ43" s="767">
        <v>1</v>
      </c>
      <c r="AR43" s="767">
        <v>1</v>
      </c>
      <c r="AS43" s="767">
        <v>1</v>
      </c>
      <c r="AT43" s="767">
        <v>4</v>
      </c>
      <c r="AU43" s="767">
        <v>6</v>
      </c>
      <c r="AV43" s="769">
        <v>7</v>
      </c>
    </row>
    <row r="44" spans="2:48" ht="14.4" x14ac:dyDescent="0.3">
      <c r="B44" s="918"/>
      <c r="C44" s="2" t="s">
        <v>5</v>
      </c>
      <c r="D44" s="742">
        <v>206</v>
      </c>
      <c r="E44" s="742">
        <v>207</v>
      </c>
      <c r="F44" s="742">
        <v>211</v>
      </c>
      <c r="G44" s="742">
        <v>222</v>
      </c>
      <c r="H44" s="742">
        <v>233</v>
      </c>
      <c r="I44" s="742">
        <v>248</v>
      </c>
      <c r="J44" s="742">
        <v>233</v>
      </c>
      <c r="K44" s="742">
        <v>232</v>
      </c>
      <c r="L44" s="742">
        <v>262</v>
      </c>
      <c r="M44" s="742">
        <v>279</v>
      </c>
      <c r="N44" s="742">
        <v>361</v>
      </c>
      <c r="O44" s="742">
        <v>371</v>
      </c>
      <c r="P44" s="743">
        <v>368</v>
      </c>
      <c r="Q44" s="743">
        <v>366</v>
      </c>
      <c r="R44" s="743">
        <v>384</v>
      </c>
      <c r="S44" s="143">
        <f>100</f>
        <v>100</v>
      </c>
      <c r="T44" s="328">
        <f t="shared" si="46"/>
        <v>100.48543689320388</v>
      </c>
      <c r="U44" s="328">
        <f t="shared" si="47"/>
        <v>102.42718446601941</v>
      </c>
      <c r="V44" s="328">
        <f t="shared" si="48"/>
        <v>107.76699029126213</v>
      </c>
      <c r="W44" s="328">
        <f t="shared" si="49"/>
        <v>113.10679611650485</v>
      </c>
      <c r="X44" s="328">
        <f t="shared" si="50"/>
        <v>120.3883495145631</v>
      </c>
      <c r="Y44" s="328">
        <f t="shared" si="51"/>
        <v>113.10679611650485</v>
      </c>
      <c r="Z44" s="328">
        <f t="shared" si="52"/>
        <v>112.62135922330097</v>
      </c>
      <c r="AA44" s="328">
        <f t="shared" si="53"/>
        <v>127.18446601941747</v>
      </c>
      <c r="AB44" s="328">
        <f t="shared" si="54"/>
        <v>135.4368932038835</v>
      </c>
      <c r="AC44" s="328">
        <f t="shared" si="55"/>
        <v>175.24271844660194</v>
      </c>
      <c r="AD44" s="328">
        <f t="shared" si="56"/>
        <v>180.09708737864077</v>
      </c>
      <c r="AE44" s="328">
        <f t="shared" si="57"/>
        <v>178.64077669902912</v>
      </c>
      <c r="AF44" s="328">
        <f t="shared" si="45"/>
        <v>177.66990291262135</v>
      </c>
      <c r="AG44" s="329">
        <f t="shared" si="45"/>
        <v>186.40776699029126</v>
      </c>
      <c r="AH44" s="766">
        <v>1</v>
      </c>
      <c r="AI44" s="767">
        <v>1</v>
      </c>
      <c r="AJ44" s="767">
        <v>1</v>
      </c>
      <c r="AK44" s="767">
        <v>1</v>
      </c>
      <c r="AL44" s="767">
        <v>1</v>
      </c>
      <c r="AM44" s="767">
        <v>1</v>
      </c>
      <c r="AN44" s="767">
        <v>1</v>
      </c>
      <c r="AO44" s="767">
        <v>1</v>
      </c>
      <c r="AP44" s="767">
        <v>1</v>
      </c>
      <c r="AQ44" s="767">
        <v>1</v>
      </c>
      <c r="AR44" s="767">
        <v>1</v>
      </c>
      <c r="AS44" s="767">
        <v>1</v>
      </c>
      <c r="AT44" s="767">
        <v>4</v>
      </c>
      <c r="AU44" s="767">
        <v>6</v>
      </c>
      <c r="AV44" s="769">
        <v>7</v>
      </c>
    </row>
    <row r="45" spans="2:48" ht="14.4" x14ac:dyDescent="0.3">
      <c r="B45" s="918"/>
      <c r="C45" s="2" t="s">
        <v>6</v>
      </c>
      <c r="D45" s="742">
        <v>236717</v>
      </c>
      <c r="E45" s="742">
        <v>240747</v>
      </c>
      <c r="F45" s="742">
        <v>238924</v>
      </c>
      <c r="G45" s="742">
        <v>243115</v>
      </c>
      <c r="H45" s="742">
        <v>274002</v>
      </c>
      <c r="I45" s="742">
        <v>267849</v>
      </c>
      <c r="J45" s="742">
        <v>338535</v>
      </c>
      <c r="K45" s="742">
        <v>332411</v>
      </c>
      <c r="L45" s="742">
        <v>358919</v>
      </c>
      <c r="M45" s="742">
        <v>338475</v>
      </c>
      <c r="N45" s="742">
        <v>357188</v>
      </c>
      <c r="O45" s="742">
        <v>376853</v>
      </c>
      <c r="P45" s="743">
        <v>381624</v>
      </c>
      <c r="Q45" s="743">
        <v>386531</v>
      </c>
      <c r="R45" s="743">
        <v>405330</v>
      </c>
      <c r="S45" s="143">
        <f>100</f>
        <v>100</v>
      </c>
      <c r="T45" s="328">
        <f t="shared" si="46"/>
        <v>101.70245483002911</v>
      </c>
      <c r="U45" s="328">
        <f t="shared" si="47"/>
        <v>100.93233692552711</v>
      </c>
      <c r="V45" s="328">
        <f t="shared" si="48"/>
        <v>102.70280545968393</v>
      </c>
      <c r="W45" s="328">
        <f t="shared" si="49"/>
        <v>115.75087551802363</v>
      </c>
      <c r="X45" s="328">
        <f t="shared" si="50"/>
        <v>113.15156917331666</v>
      </c>
      <c r="Y45" s="328">
        <f t="shared" si="51"/>
        <v>143.01254240295373</v>
      </c>
      <c r="Z45" s="328">
        <f t="shared" si="52"/>
        <v>140.42548697389711</v>
      </c>
      <c r="AA45" s="328">
        <f t="shared" si="53"/>
        <v>151.62366876903644</v>
      </c>
      <c r="AB45" s="328">
        <f t="shared" si="54"/>
        <v>142.98719568091857</v>
      </c>
      <c r="AC45" s="328">
        <f t="shared" si="55"/>
        <v>150.89241583832171</v>
      </c>
      <c r="AD45" s="328">
        <f t="shared" si="56"/>
        <v>159.1998039853496</v>
      </c>
      <c r="AE45" s="328">
        <f t="shared" si="57"/>
        <v>161.21529083251309</v>
      </c>
      <c r="AF45" s="328">
        <f t="shared" si="45"/>
        <v>163.28823024962296</v>
      </c>
      <c r="AG45" s="329">
        <f t="shared" si="45"/>
        <v>171.22978070860987</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4.4" x14ac:dyDescent="0.3">
      <c r="B46" s="919"/>
      <c r="C46" s="4" t="s">
        <v>7</v>
      </c>
      <c r="D46">
        <v>236511</v>
      </c>
      <c r="E46">
        <v>240540</v>
      </c>
      <c r="F46">
        <v>238713</v>
      </c>
      <c r="G46">
        <v>242893</v>
      </c>
      <c r="H46">
        <v>273769</v>
      </c>
      <c r="I46">
        <v>267601</v>
      </c>
      <c r="J46">
        <v>338302</v>
      </c>
      <c r="K46">
        <v>332179</v>
      </c>
      <c r="L46">
        <v>358657</v>
      </c>
      <c r="M46">
        <v>338196</v>
      </c>
      <c r="N46">
        <v>356827</v>
      </c>
      <c r="O46">
        <v>376482</v>
      </c>
      <c r="P46">
        <v>381256</v>
      </c>
      <c r="Q46">
        <v>386165</v>
      </c>
      <c r="R46">
        <v>404946</v>
      </c>
      <c r="S46" s="143">
        <f>100</f>
        <v>100</v>
      </c>
      <c r="T46" s="328">
        <f t="shared" si="46"/>
        <v>101.70351484708956</v>
      </c>
      <c r="U46" s="328">
        <f t="shared" si="47"/>
        <v>100.9310349201517</v>
      </c>
      <c r="V46" s="328">
        <f t="shared" si="48"/>
        <v>102.69839457784205</v>
      </c>
      <c r="W46" s="328">
        <f t="shared" si="49"/>
        <v>115.75317849909729</v>
      </c>
      <c r="X46" s="328">
        <f t="shared" si="50"/>
        <v>113.14526597071595</v>
      </c>
      <c r="Y46" s="328">
        <f t="shared" si="51"/>
        <v>143.03859017128167</v>
      </c>
      <c r="Z46" s="328">
        <f t="shared" si="52"/>
        <v>140.449704242086</v>
      </c>
      <c r="AA46" s="328">
        <f t="shared" si="53"/>
        <v>151.64495520292925</v>
      </c>
      <c r="AB46" s="328">
        <f t="shared" si="54"/>
        <v>142.99377195986656</v>
      </c>
      <c r="AC46" s="328">
        <f t="shared" si="55"/>
        <v>150.87120683604567</v>
      </c>
      <c r="AD46" s="328">
        <f t="shared" si="56"/>
        <v>159.18160254702741</v>
      </c>
      <c r="AE46" s="328">
        <f t="shared" si="57"/>
        <v>161.20011331396847</v>
      </c>
      <c r="AF46" s="328">
        <f t="shared" si="45"/>
        <v>163.27570387846654</v>
      </c>
      <c r="AG46" s="329">
        <f t="shared" si="45"/>
        <v>171.21656075193121</v>
      </c>
      <c r="AH46" s="770"/>
      <c r="AI46" s="771"/>
      <c r="AJ46" s="771"/>
      <c r="AK46" s="771"/>
      <c r="AL46" s="771"/>
      <c r="AM46" s="771"/>
      <c r="AN46" s="771"/>
      <c r="AO46" s="771"/>
      <c r="AP46" s="771"/>
      <c r="AQ46" s="771"/>
      <c r="AR46" s="771"/>
      <c r="AS46" s="771"/>
      <c r="AT46" s="771"/>
      <c r="AU46" s="771"/>
      <c r="AV46" s="772"/>
    </row>
    <row r="47" spans="2:48" ht="15" customHeight="1" x14ac:dyDescent="0.3">
      <c r="B47" s="918" t="s">
        <v>12</v>
      </c>
      <c r="C47" s="2" t="s">
        <v>2</v>
      </c>
      <c r="D47" s="742">
        <v>376690</v>
      </c>
      <c r="E47" s="742">
        <v>485327</v>
      </c>
      <c r="F47" s="742">
        <v>469588</v>
      </c>
      <c r="G47" s="742">
        <v>470539</v>
      </c>
      <c r="H47" s="742">
        <v>476127</v>
      </c>
      <c r="I47" s="742">
        <v>456275</v>
      </c>
      <c r="J47" s="742">
        <v>492791</v>
      </c>
      <c r="K47" s="742">
        <v>494158</v>
      </c>
      <c r="L47" s="742">
        <v>478798</v>
      </c>
      <c r="M47" s="742">
        <v>481040</v>
      </c>
      <c r="N47" s="742">
        <v>484381</v>
      </c>
      <c r="O47" s="742">
        <v>475572</v>
      </c>
      <c r="P47" s="743">
        <v>465089</v>
      </c>
      <c r="Q47" s="743">
        <v>468287</v>
      </c>
      <c r="R47" s="743">
        <v>482028</v>
      </c>
      <c r="S47" s="143">
        <f>100</f>
        <v>100</v>
      </c>
      <c r="T47" s="328">
        <f t="shared" si="46"/>
        <v>128.83989487376888</v>
      </c>
      <c r="U47" s="328">
        <f t="shared" si="47"/>
        <v>124.66165812737265</v>
      </c>
      <c r="V47" s="328">
        <f t="shared" si="48"/>
        <v>124.91412036422523</v>
      </c>
      <c r="W47" s="328">
        <f t="shared" si="49"/>
        <v>126.39756829222968</v>
      </c>
      <c r="X47" s="328">
        <f t="shared" si="50"/>
        <v>121.12745228171705</v>
      </c>
      <c r="Y47" s="328">
        <f t="shared" si="51"/>
        <v>130.82136504818286</v>
      </c>
      <c r="Z47" s="328">
        <f t="shared" si="52"/>
        <v>131.18426292176591</v>
      </c>
      <c r="AA47" s="328">
        <f t="shared" si="53"/>
        <v>127.10663941171786</v>
      </c>
      <c r="AB47" s="328">
        <f t="shared" si="54"/>
        <v>127.70182378082774</v>
      </c>
      <c r="AC47" s="328">
        <f t="shared" si="55"/>
        <v>128.58875998831931</v>
      </c>
      <c r="AD47" s="328">
        <f t="shared" si="56"/>
        <v>126.25023228649553</v>
      </c>
      <c r="AE47" s="328">
        <f t="shared" si="57"/>
        <v>123.46730733494385</v>
      </c>
      <c r="AF47" s="328">
        <f t="shared" si="45"/>
        <v>124.31628129230933</v>
      </c>
      <c r="AG47" s="329">
        <f t="shared" si="45"/>
        <v>127.96410841806259</v>
      </c>
      <c r="AH47" s="766">
        <v>1</v>
      </c>
      <c r="AI47" s="767">
        <v>1</v>
      </c>
      <c r="AJ47" s="767">
        <v>1</v>
      </c>
      <c r="AK47" s="767">
        <v>1</v>
      </c>
      <c r="AL47" s="767">
        <v>1</v>
      </c>
      <c r="AM47" s="767">
        <v>1</v>
      </c>
      <c r="AN47" s="767">
        <v>1</v>
      </c>
      <c r="AO47" s="767">
        <v>1</v>
      </c>
      <c r="AP47" s="767">
        <v>1</v>
      </c>
      <c r="AQ47" s="767">
        <v>1</v>
      </c>
      <c r="AR47" s="767">
        <v>1</v>
      </c>
      <c r="AS47" s="767">
        <v>1</v>
      </c>
      <c r="AT47" s="767">
        <v>4</v>
      </c>
      <c r="AU47" s="767">
        <v>6</v>
      </c>
      <c r="AV47" s="769">
        <v>7</v>
      </c>
    </row>
    <row r="48" spans="2:48" ht="14.4" x14ac:dyDescent="0.3">
      <c r="B48" s="918"/>
      <c r="C48" s="2" t="s">
        <v>3</v>
      </c>
      <c r="D48" s="742">
        <v>67299</v>
      </c>
      <c r="E48" s="742">
        <v>77211</v>
      </c>
      <c r="F48" s="742">
        <v>82457</v>
      </c>
      <c r="G48" s="742">
        <v>91483</v>
      </c>
      <c r="H48" s="742">
        <v>86971</v>
      </c>
      <c r="I48" s="742">
        <v>83823</v>
      </c>
      <c r="J48" s="742">
        <v>87232</v>
      </c>
      <c r="K48" s="742">
        <v>93467</v>
      </c>
      <c r="L48" s="742">
        <v>95626</v>
      </c>
      <c r="M48" s="742">
        <v>95489</v>
      </c>
      <c r="N48" s="742">
        <v>85025</v>
      </c>
      <c r="O48" s="742">
        <v>86436</v>
      </c>
      <c r="P48" s="743">
        <v>84952</v>
      </c>
      <c r="Q48" s="743">
        <v>85406</v>
      </c>
      <c r="R48" s="743">
        <v>87243</v>
      </c>
      <c r="S48" s="143">
        <f>100</f>
        <v>100</v>
      </c>
      <c r="T48" s="328">
        <f t="shared" si="46"/>
        <v>114.72830205500824</v>
      </c>
      <c r="U48" s="328">
        <f t="shared" si="47"/>
        <v>122.52336587467867</v>
      </c>
      <c r="V48" s="328">
        <f t="shared" si="48"/>
        <v>135.93515505430986</v>
      </c>
      <c r="W48" s="328">
        <f t="shared" si="49"/>
        <v>129.23074637067415</v>
      </c>
      <c r="X48" s="328">
        <f t="shared" si="50"/>
        <v>124.55311371639995</v>
      </c>
      <c r="Y48" s="328">
        <f t="shared" si="51"/>
        <v>129.61856788362383</v>
      </c>
      <c r="Z48" s="328">
        <f t="shared" si="52"/>
        <v>138.88319291519934</v>
      </c>
      <c r="AA48" s="328">
        <f t="shared" si="53"/>
        <v>142.09126435756846</v>
      </c>
      <c r="AB48" s="328">
        <f t="shared" si="54"/>
        <v>141.88769521092439</v>
      </c>
      <c r="AC48" s="328">
        <f t="shared" si="55"/>
        <v>126.33917294462027</v>
      </c>
      <c r="AD48" s="328">
        <f t="shared" si="56"/>
        <v>128.43578656443631</v>
      </c>
      <c r="AE48" s="328">
        <f t="shared" si="57"/>
        <v>126.23070179348876</v>
      </c>
      <c r="AF48" s="328">
        <f t="shared" si="45"/>
        <v>126.90530319915601</v>
      </c>
      <c r="AG48" s="329">
        <f t="shared" si="45"/>
        <v>129.63491285160254</v>
      </c>
      <c r="AH48" s="766">
        <v>1</v>
      </c>
      <c r="AI48" s="767">
        <v>1</v>
      </c>
      <c r="AJ48" s="767">
        <v>1</v>
      </c>
      <c r="AK48" s="767">
        <v>1</v>
      </c>
      <c r="AL48" s="767">
        <v>1</v>
      </c>
      <c r="AM48" s="767">
        <v>1</v>
      </c>
      <c r="AN48" s="767">
        <v>1</v>
      </c>
      <c r="AO48" s="767">
        <v>1</v>
      </c>
      <c r="AP48" s="767">
        <v>1</v>
      </c>
      <c r="AQ48" s="767">
        <v>1</v>
      </c>
      <c r="AR48" s="767">
        <v>1</v>
      </c>
      <c r="AS48" s="767">
        <v>1</v>
      </c>
      <c r="AT48" s="767">
        <v>4</v>
      </c>
      <c r="AU48" s="767">
        <v>6</v>
      </c>
      <c r="AV48" s="769">
        <v>7</v>
      </c>
    </row>
    <row r="49" spans="2:48" ht="14.4" x14ac:dyDescent="0.3">
      <c r="B49" s="918"/>
      <c r="C49" s="2" t="s">
        <v>4</v>
      </c>
      <c r="D49" s="742">
        <v>8006</v>
      </c>
      <c r="E49" s="742">
        <v>12867</v>
      </c>
      <c r="F49" s="742">
        <v>12834</v>
      </c>
      <c r="G49" s="742">
        <v>13624</v>
      </c>
      <c r="H49" s="742">
        <v>12974</v>
      </c>
      <c r="I49" s="742">
        <v>11389</v>
      </c>
      <c r="J49" s="742">
        <v>11643</v>
      </c>
      <c r="K49" s="742">
        <v>12520</v>
      </c>
      <c r="L49" s="742">
        <v>12342</v>
      </c>
      <c r="M49" s="742">
        <v>12426</v>
      </c>
      <c r="N49" s="742">
        <v>10930</v>
      </c>
      <c r="O49" s="742">
        <v>10964</v>
      </c>
      <c r="P49" s="743">
        <v>10696</v>
      </c>
      <c r="Q49" s="743">
        <v>10778</v>
      </c>
      <c r="R49" s="743">
        <v>11112</v>
      </c>
      <c r="S49" s="143">
        <f>100</f>
        <v>100</v>
      </c>
      <c r="T49" s="328">
        <f t="shared" si="46"/>
        <v>160.71696227829128</v>
      </c>
      <c r="U49" s="328">
        <f t="shared" si="47"/>
        <v>160.30477142143391</v>
      </c>
      <c r="V49" s="328">
        <f t="shared" si="48"/>
        <v>170.17237072195854</v>
      </c>
      <c r="W49" s="328">
        <f t="shared" si="49"/>
        <v>162.05345990507121</v>
      </c>
      <c r="X49" s="328">
        <f t="shared" si="50"/>
        <v>142.25580814389207</v>
      </c>
      <c r="Y49" s="328">
        <f t="shared" si="51"/>
        <v>145.42842867849114</v>
      </c>
      <c r="Z49" s="328">
        <f t="shared" si="52"/>
        <v>156.38271296527606</v>
      </c>
      <c r="AA49" s="328">
        <f t="shared" si="53"/>
        <v>154.15938046465152</v>
      </c>
      <c r="AB49" s="328">
        <f t="shared" si="54"/>
        <v>155.20859355483387</v>
      </c>
      <c r="AC49" s="328">
        <f t="shared" si="55"/>
        <v>136.52260804396701</v>
      </c>
      <c r="AD49" s="328">
        <f t="shared" si="56"/>
        <v>136.94728953285036</v>
      </c>
      <c r="AE49" s="328">
        <f t="shared" si="57"/>
        <v>133.59980014988759</v>
      </c>
      <c r="AF49" s="328">
        <f t="shared" si="45"/>
        <v>134.62403197601799</v>
      </c>
      <c r="AG49" s="329">
        <f t="shared" si="45"/>
        <v>138.79590307269547</v>
      </c>
      <c r="AH49" s="766">
        <v>1</v>
      </c>
      <c r="AI49" s="767">
        <v>1</v>
      </c>
      <c r="AJ49" s="767">
        <v>1</v>
      </c>
      <c r="AK49" s="767">
        <v>1</v>
      </c>
      <c r="AL49" s="767">
        <v>1</v>
      </c>
      <c r="AM49" s="767">
        <v>1</v>
      </c>
      <c r="AN49" s="767">
        <v>1</v>
      </c>
      <c r="AO49" s="767">
        <v>1</v>
      </c>
      <c r="AP49" s="767">
        <v>1</v>
      </c>
      <c r="AQ49" s="767">
        <v>1</v>
      </c>
      <c r="AR49" s="767">
        <v>1</v>
      </c>
      <c r="AS49" s="767">
        <v>1</v>
      </c>
      <c r="AT49" s="767">
        <v>4</v>
      </c>
      <c r="AU49" s="767">
        <v>6</v>
      </c>
      <c r="AV49" s="769">
        <v>7</v>
      </c>
    </row>
    <row r="50" spans="2:48" ht="14.4" x14ac:dyDescent="0.3">
      <c r="B50" s="918"/>
      <c r="C50" s="2" t="s">
        <v>5</v>
      </c>
      <c r="D50" s="742">
        <v>1598</v>
      </c>
      <c r="E50" s="742">
        <v>1647</v>
      </c>
      <c r="F50" s="742">
        <v>1602</v>
      </c>
      <c r="G50" s="742">
        <v>1846</v>
      </c>
      <c r="H50" s="742">
        <v>1852</v>
      </c>
      <c r="I50" s="742">
        <v>1814</v>
      </c>
      <c r="J50" s="742">
        <v>1841</v>
      </c>
      <c r="K50" s="742">
        <v>1970</v>
      </c>
      <c r="L50" s="742">
        <v>1939</v>
      </c>
      <c r="M50" s="742">
        <v>2036</v>
      </c>
      <c r="N50" s="742">
        <v>1862</v>
      </c>
      <c r="O50" s="742">
        <v>1855</v>
      </c>
      <c r="P50" s="743">
        <v>1814</v>
      </c>
      <c r="Q50" s="743">
        <v>1827</v>
      </c>
      <c r="R50" s="743">
        <v>1878</v>
      </c>
      <c r="S50" s="143">
        <f>100</f>
        <v>100</v>
      </c>
      <c r="T50" s="328">
        <f t="shared" si="46"/>
        <v>103.06633291614519</v>
      </c>
      <c r="U50" s="328">
        <f t="shared" si="47"/>
        <v>100.25031289111389</v>
      </c>
      <c r="V50" s="328">
        <f t="shared" si="48"/>
        <v>115.51939924906132</v>
      </c>
      <c r="W50" s="328">
        <f t="shared" si="49"/>
        <v>115.89486858573217</v>
      </c>
      <c r="X50" s="328">
        <f t="shared" si="50"/>
        <v>113.51689612015019</v>
      </c>
      <c r="Y50" s="328">
        <f t="shared" si="51"/>
        <v>115.20650813516896</v>
      </c>
      <c r="Z50" s="328">
        <f t="shared" si="52"/>
        <v>123.27909887359199</v>
      </c>
      <c r="AA50" s="328">
        <f t="shared" si="53"/>
        <v>121.33917396745933</v>
      </c>
      <c r="AB50" s="328">
        <f t="shared" si="54"/>
        <v>127.40926157697122</v>
      </c>
      <c r="AC50" s="328">
        <f t="shared" si="55"/>
        <v>116.52065081351689</v>
      </c>
      <c r="AD50" s="328">
        <f t="shared" si="56"/>
        <v>116.08260325406758</v>
      </c>
      <c r="AE50" s="328">
        <f t="shared" si="57"/>
        <v>113.51689612015019</v>
      </c>
      <c r="AF50" s="328">
        <f t="shared" si="45"/>
        <v>114.33041301627034</v>
      </c>
      <c r="AG50" s="329">
        <f t="shared" si="45"/>
        <v>117.52190237797247</v>
      </c>
      <c r="AH50" s="766">
        <v>1</v>
      </c>
      <c r="AI50" s="767">
        <v>1</v>
      </c>
      <c r="AJ50" s="767">
        <v>1</v>
      </c>
      <c r="AK50" s="767">
        <v>1</v>
      </c>
      <c r="AL50" s="767">
        <v>1</v>
      </c>
      <c r="AM50" s="767">
        <v>1</v>
      </c>
      <c r="AN50" s="767">
        <v>1</v>
      </c>
      <c r="AO50" s="767">
        <v>1</v>
      </c>
      <c r="AP50" s="767">
        <v>1</v>
      </c>
      <c r="AQ50" s="767">
        <v>1</v>
      </c>
      <c r="AR50" s="767">
        <v>1</v>
      </c>
      <c r="AS50" s="767">
        <v>1</v>
      </c>
      <c r="AT50" s="767">
        <v>4</v>
      </c>
      <c r="AU50" s="767">
        <v>6</v>
      </c>
      <c r="AV50" s="769">
        <v>7</v>
      </c>
    </row>
    <row r="51" spans="2:48" ht="14.4" x14ac:dyDescent="0.3">
      <c r="B51" s="918"/>
      <c r="C51" s="2" t="s">
        <v>6</v>
      </c>
      <c r="D51" s="742">
        <v>453593</v>
      </c>
      <c r="E51" s="742">
        <v>577052</v>
      </c>
      <c r="F51" s="742">
        <v>566481</v>
      </c>
      <c r="G51" s="742">
        <v>577492</v>
      </c>
      <c r="H51" s="742">
        <v>577924</v>
      </c>
      <c r="I51" s="742">
        <v>553301</v>
      </c>
      <c r="J51" s="742">
        <v>593507</v>
      </c>
      <c r="K51" s="742">
        <v>602115</v>
      </c>
      <c r="L51" s="742">
        <v>588705</v>
      </c>
      <c r="M51" s="742">
        <v>590991</v>
      </c>
      <c r="N51" s="742">
        <v>582198</v>
      </c>
      <c r="O51" s="742">
        <v>574827</v>
      </c>
      <c r="P51" s="743">
        <v>562551</v>
      </c>
      <c r="Q51" s="743">
        <v>566298</v>
      </c>
      <c r="R51" s="743">
        <v>582261</v>
      </c>
      <c r="S51" s="143">
        <f>100</f>
        <v>100</v>
      </c>
      <c r="T51" s="328">
        <f t="shared" si="46"/>
        <v>127.2180126236516</v>
      </c>
      <c r="U51" s="328">
        <f t="shared" si="47"/>
        <v>124.8875092869599</v>
      </c>
      <c r="V51" s="328">
        <f t="shared" si="48"/>
        <v>127.31501588428392</v>
      </c>
      <c r="W51" s="328">
        <f t="shared" si="49"/>
        <v>127.41025544926839</v>
      </c>
      <c r="X51" s="328">
        <f t="shared" si="50"/>
        <v>121.98182070710968</v>
      </c>
      <c r="Y51" s="328">
        <f t="shared" si="51"/>
        <v>130.84571410934473</v>
      </c>
      <c r="Z51" s="328">
        <f t="shared" si="52"/>
        <v>132.74345062644264</v>
      </c>
      <c r="AA51" s="328">
        <f t="shared" si="53"/>
        <v>129.78705579671643</v>
      </c>
      <c r="AB51" s="328">
        <f t="shared" si="54"/>
        <v>130.2910318280926</v>
      </c>
      <c r="AC51" s="328">
        <f t="shared" si="55"/>
        <v>128.35250984913787</v>
      </c>
      <c r="AD51" s="328">
        <f t="shared" si="56"/>
        <v>126.7274847715904</v>
      </c>
      <c r="AE51" s="328">
        <f t="shared" si="57"/>
        <v>124.02109379994842</v>
      </c>
      <c r="AF51" s="328">
        <f t="shared" si="45"/>
        <v>124.84716474901509</v>
      </c>
      <c r="AG51" s="329">
        <f t="shared" si="45"/>
        <v>128.36639895236479</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row>
    <row r="52" spans="2:48" ht="14.4" x14ac:dyDescent="0.3">
      <c r="B52" s="918"/>
      <c r="C52" s="2" t="s">
        <v>7</v>
      </c>
      <c r="D52">
        <v>451995</v>
      </c>
      <c r="E52">
        <v>575405</v>
      </c>
      <c r="F52">
        <v>564879</v>
      </c>
      <c r="G52">
        <v>575646</v>
      </c>
      <c r="H52">
        <v>576072</v>
      </c>
      <c r="I52">
        <v>551487</v>
      </c>
      <c r="J52">
        <v>591666</v>
      </c>
      <c r="K52">
        <v>600145</v>
      </c>
      <c r="L52">
        <v>586766</v>
      </c>
      <c r="M52">
        <v>588955</v>
      </c>
      <c r="N52">
        <v>580336</v>
      </c>
      <c r="O52">
        <v>572972</v>
      </c>
      <c r="P52">
        <v>560737</v>
      </c>
      <c r="Q52">
        <v>564471</v>
      </c>
      <c r="R52">
        <v>580383</v>
      </c>
      <c r="S52" s="143">
        <f>100</f>
        <v>100</v>
      </c>
      <c r="T52" s="328">
        <f t="shared" si="46"/>
        <v>127.30339937388688</v>
      </c>
      <c r="U52" s="328">
        <f t="shared" si="47"/>
        <v>124.9746125510238</v>
      </c>
      <c r="V52" s="328">
        <f t="shared" si="48"/>
        <v>127.35671854777155</v>
      </c>
      <c r="W52" s="328">
        <f t="shared" si="49"/>
        <v>127.45096737795772</v>
      </c>
      <c r="X52" s="328">
        <f t="shared" si="50"/>
        <v>122.01174791756546</v>
      </c>
      <c r="Y52" s="328">
        <f t="shared" si="51"/>
        <v>130.9010055420967</v>
      </c>
      <c r="Z52" s="328">
        <f t="shared" si="52"/>
        <v>132.77691124901824</v>
      </c>
      <c r="AA52" s="328">
        <f t="shared" si="53"/>
        <v>129.81692275357028</v>
      </c>
      <c r="AB52" s="328">
        <f t="shared" si="54"/>
        <v>130.30122014624055</v>
      </c>
      <c r="AC52" s="328">
        <f t="shared" si="55"/>
        <v>128.39434064536113</v>
      </c>
      <c r="AD52" s="328">
        <f t="shared" si="56"/>
        <v>126.7651190831757</v>
      </c>
      <c r="AE52" s="328">
        <f t="shared" si="57"/>
        <v>124.05823073264085</v>
      </c>
      <c r="AF52" s="328">
        <f t="shared" si="45"/>
        <v>124.88434606577506</v>
      </c>
      <c r="AG52" s="329">
        <f t="shared" si="45"/>
        <v>128.40473899047555</v>
      </c>
      <c r="AH52" s="770"/>
      <c r="AI52" s="771"/>
      <c r="AJ52" s="771"/>
      <c r="AK52" s="771"/>
      <c r="AL52" s="771"/>
      <c r="AM52" s="771"/>
      <c r="AN52" s="771"/>
      <c r="AO52" s="771"/>
      <c r="AP52" s="771"/>
      <c r="AQ52" s="771"/>
      <c r="AR52" s="771"/>
      <c r="AS52" s="771"/>
      <c r="AT52" s="771"/>
      <c r="AU52" s="771"/>
      <c r="AV52" s="772"/>
    </row>
    <row r="53" spans="2:48" ht="15" customHeight="1" x14ac:dyDescent="0.3">
      <c r="B53" s="920" t="s">
        <v>13</v>
      </c>
      <c r="C53" s="3" t="s">
        <v>2</v>
      </c>
      <c r="D53" s="742">
        <v>66161</v>
      </c>
      <c r="E53" s="742">
        <v>63341</v>
      </c>
      <c r="F53" s="742">
        <v>62889</v>
      </c>
      <c r="G53" s="742">
        <v>64062</v>
      </c>
      <c r="H53" s="742">
        <v>62283</v>
      </c>
      <c r="I53" s="742">
        <v>64372</v>
      </c>
      <c r="J53" s="742">
        <v>75709</v>
      </c>
      <c r="K53" s="742">
        <v>73197</v>
      </c>
      <c r="L53" s="742">
        <v>76731</v>
      </c>
      <c r="M53" s="742">
        <v>78638</v>
      </c>
      <c r="N53" s="742">
        <v>78994</v>
      </c>
      <c r="O53" s="742">
        <v>79300</v>
      </c>
      <c r="P53" s="743">
        <v>77538</v>
      </c>
      <c r="Q53" s="743">
        <v>77775</v>
      </c>
      <c r="R53" s="743">
        <v>79713</v>
      </c>
      <c r="S53" s="143">
        <f>100</f>
        <v>100</v>
      </c>
      <c r="T53" s="328">
        <f t="shared" si="46"/>
        <v>95.737670228684578</v>
      </c>
      <c r="U53" s="328">
        <f t="shared" si="47"/>
        <v>95.054488293707777</v>
      </c>
      <c r="V53" s="328">
        <f t="shared" si="48"/>
        <v>96.827436102840039</v>
      </c>
      <c r="W53" s="328">
        <f t="shared" si="49"/>
        <v>94.138540832212328</v>
      </c>
      <c r="X53" s="328">
        <f t="shared" si="50"/>
        <v>97.295990084793161</v>
      </c>
      <c r="Y53" s="328">
        <f t="shared" si="51"/>
        <v>114.43146264415593</v>
      </c>
      <c r="Z53" s="328">
        <f t="shared" si="52"/>
        <v>110.63466392587779</v>
      </c>
      <c r="AA53" s="328">
        <f t="shared" si="53"/>
        <v>115.97617932014329</v>
      </c>
      <c r="AB53" s="328">
        <f t="shared" si="54"/>
        <v>118.8585420413839</v>
      </c>
      <c r="AC53" s="328">
        <f t="shared" si="55"/>
        <v>119.39662338840103</v>
      </c>
      <c r="AD53" s="328">
        <f t="shared" si="56"/>
        <v>119.85913151252248</v>
      </c>
      <c r="AE53" s="328">
        <f t="shared" si="57"/>
        <v>117.1959311376793</v>
      </c>
      <c r="AF53" s="328">
        <f t="shared" si="45"/>
        <v>117.55414821420474</v>
      </c>
      <c r="AG53" s="329">
        <f t="shared" si="45"/>
        <v>120.48336633364066</v>
      </c>
      <c r="AH53" s="766">
        <v>1</v>
      </c>
      <c r="AI53" s="767">
        <v>1</v>
      </c>
      <c r="AJ53" s="767">
        <v>1</v>
      </c>
      <c r="AK53" s="767">
        <v>1</v>
      </c>
      <c r="AL53" s="767">
        <v>1</v>
      </c>
      <c r="AM53" s="767">
        <v>1</v>
      </c>
      <c r="AN53" s="767">
        <v>1</v>
      </c>
      <c r="AO53" s="767">
        <v>1</v>
      </c>
      <c r="AP53" s="767">
        <v>1</v>
      </c>
      <c r="AQ53" s="767">
        <v>1</v>
      </c>
      <c r="AR53" s="767">
        <v>1</v>
      </c>
      <c r="AS53" s="767">
        <v>1</v>
      </c>
      <c r="AT53" s="767">
        <v>4</v>
      </c>
      <c r="AU53" s="767">
        <v>6</v>
      </c>
      <c r="AV53" s="769">
        <v>7</v>
      </c>
    </row>
    <row r="54" spans="2:48" ht="14.4" x14ac:dyDescent="0.3">
      <c r="B54" s="918"/>
      <c r="C54" s="2" t="s">
        <v>3</v>
      </c>
      <c r="D54" s="742">
        <v>19004</v>
      </c>
      <c r="E54" s="742">
        <v>19681</v>
      </c>
      <c r="F54" s="742">
        <v>19996</v>
      </c>
      <c r="G54" s="742">
        <v>20847</v>
      </c>
      <c r="H54" s="742">
        <v>20605</v>
      </c>
      <c r="I54" s="742">
        <v>21346</v>
      </c>
      <c r="J54" s="742">
        <v>22760</v>
      </c>
      <c r="K54" s="742">
        <v>22809</v>
      </c>
      <c r="L54" s="742">
        <v>23752</v>
      </c>
      <c r="M54" s="742">
        <v>24748</v>
      </c>
      <c r="N54" s="742">
        <v>24687</v>
      </c>
      <c r="O54" s="742">
        <v>21337</v>
      </c>
      <c r="P54" s="743">
        <v>20967</v>
      </c>
      <c r="Q54" s="743">
        <v>21017</v>
      </c>
      <c r="R54" s="743">
        <v>21403</v>
      </c>
      <c r="S54" s="143">
        <f>100</f>
        <v>100</v>
      </c>
      <c r="T54" s="328">
        <f t="shared" si="46"/>
        <v>103.56240791412334</v>
      </c>
      <c r="U54" s="328">
        <f t="shared" si="47"/>
        <v>105.21995369395917</v>
      </c>
      <c r="V54" s="328">
        <f t="shared" si="48"/>
        <v>109.69795832456325</v>
      </c>
      <c r="W54" s="328">
        <f t="shared" si="49"/>
        <v>108.42454220164176</v>
      </c>
      <c r="X54" s="328">
        <f t="shared" si="50"/>
        <v>112.32372132182698</v>
      </c>
      <c r="Y54" s="328">
        <f t="shared" si="51"/>
        <v>119.76426015575669</v>
      </c>
      <c r="Z54" s="328">
        <f t="shared" si="52"/>
        <v>120.02210061039781</v>
      </c>
      <c r="AA54" s="328">
        <f t="shared" si="53"/>
        <v>124.98421384971584</v>
      </c>
      <c r="AB54" s="328">
        <f t="shared" si="54"/>
        <v>130.22521574405388</v>
      </c>
      <c r="AC54" s="328">
        <f t="shared" si="55"/>
        <v>129.90423068827616</v>
      </c>
      <c r="AD54" s="328">
        <f t="shared" si="56"/>
        <v>112.27636287097454</v>
      </c>
      <c r="AE54" s="328">
        <f t="shared" si="57"/>
        <v>110.32940433592928</v>
      </c>
      <c r="AF54" s="328">
        <f t="shared" si="45"/>
        <v>110.59250684066512</v>
      </c>
      <c r="AG54" s="329">
        <f t="shared" si="45"/>
        <v>112.62365817722585</v>
      </c>
      <c r="AH54" s="766">
        <v>1</v>
      </c>
      <c r="AI54" s="767">
        <v>1</v>
      </c>
      <c r="AJ54" s="767">
        <v>1</v>
      </c>
      <c r="AK54" s="767">
        <v>1</v>
      </c>
      <c r="AL54" s="767">
        <v>1</v>
      </c>
      <c r="AM54" s="767">
        <v>1</v>
      </c>
      <c r="AN54" s="767">
        <v>1</v>
      </c>
      <c r="AO54" s="767">
        <v>1</v>
      </c>
      <c r="AP54" s="767">
        <v>1</v>
      </c>
      <c r="AQ54" s="767">
        <v>1</v>
      </c>
      <c r="AR54" s="767">
        <v>1</v>
      </c>
      <c r="AS54" s="767">
        <v>1</v>
      </c>
      <c r="AT54" s="767">
        <v>4</v>
      </c>
      <c r="AU54" s="767">
        <v>6</v>
      </c>
      <c r="AV54" s="769">
        <v>7</v>
      </c>
    </row>
    <row r="55" spans="2:48" ht="14.4" x14ac:dyDescent="0.3">
      <c r="B55" s="918"/>
      <c r="C55" s="2" t="s">
        <v>4</v>
      </c>
      <c r="D55" s="742">
        <v>3856</v>
      </c>
      <c r="E55" s="742">
        <v>3763</v>
      </c>
      <c r="F55" s="742">
        <v>3938</v>
      </c>
      <c r="G55" s="742">
        <v>4023</v>
      </c>
      <c r="H55" s="742">
        <v>4076</v>
      </c>
      <c r="I55" s="742">
        <v>4274</v>
      </c>
      <c r="J55" s="742">
        <v>4380</v>
      </c>
      <c r="K55" s="742">
        <v>4513</v>
      </c>
      <c r="L55" s="742">
        <v>5143</v>
      </c>
      <c r="M55" s="742">
        <v>5282</v>
      </c>
      <c r="N55" s="742">
        <v>4412</v>
      </c>
      <c r="O55" s="742">
        <v>4471</v>
      </c>
      <c r="P55" s="743">
        <v>4361</v>
      </c>
      <c r="Q55" s="743">
        <v>4376</v>
      </c>
      <c r="R55" s="743">
        <v>4491</v>
      </c>
      <c r="S55" s="143">
        <f>100</f>
        <v>100</v>
      </c>
      <c r="T55" s="328">
        <f t="shared" si="46"/>
        <v>97.588174273858925</v>
      </c>
      <c r="U55" s="328">
        <f t="shared" si="47"/>
        <v>102.1265560165975</v>
      </c>
      <c r="V55" s="328">
        <f t="shared" si="48"/>
        <v>104.33091286307054</v>
      </c>
      <c r="W55" s="328">
        <f t="shared" si="49"/>
        <v>105.70539419087137</v>
      </c>
      <c r="X55" s="328">
        <f t="shared" si="50"/>
        <v>110.84024896265561</v>
      </c>
      <c r="Y55" s="328">
        <f t="shared" si="51"/>
        <v>113.58921161825727</v>
      </c>
      <c r="Z55" s="328">
        <f t="shared" si="52"/>
        <v>117.03838174273859</v>
      </c>
      <c r="AA55" s="328">
        <f t="shared" si="53"/>
        <v>133.3765560165975</v>
      </c>
      <c r="AB55" s="328">
        <f t="shared" si="54"/>
        <v>136.98132780082989</v>
      </c>
      <c r="AC55" s="328">
        <f t="shared" si="55"/>
        <v>114.41908713692946</v>
      </c>
      <c r="AD55" s="328">
        <f t="shared" si="56"/>
        <v>115.94917012448133</v>
      </c>
      <c r="AE55" s="328">
        <f t="shared" si="57"/>
        <v>113.09647302904564</v>
      </c>
      <c r="AF55" s="328">
        <f t="shared" si="45"/>
        <v>113.48547717842324</v>
      </c>
      <c r="AG55" s="329">
        <f t="shared" si="45"/>
        <v>116.46784232365145</v>
      </c>
      <c r="AH55" s="766">
        <v>1</v>
      </c>
      <c r="AI55" s="767">
        <v>1</v>
      </c>
      <c r="AJ55" s="767">
        <v>1</v>
      </c>
      <c r="AK55" s="767">
        <v>1</v>
      </c>
      <c r="AL55" s="767">
        <v>1</v>
      </c>
      <c r="AM55" s="767">
        <v>1</v>
      </c>
      <c r="AN55" s="767">
        <v>1</v>
      </c>
      <c r="AO55" s="767">
        <v>1</v>
      </c>
      <c r="AP55" s="767">
        <v>1</v>
      </c>
      <c r="AQ55" s="767">
        <v>1</v>
      </c>
      <c r="AR55" s="767">
        <v>1</v>
      </c>
      <c r="AS55" s="767">
        <v>1</v>
      </c>
      <c r="AT55" s="767">
        <v>4</v>
      </c>
      <c r="AU55" s="767">
        <v>6</v>
      </c>
      <c r="AV55" s="769">
        <v>7</v>
      </c>
    </row>
    <row r="56" spans="2:48" ht="14.4" x14ac:dyDescent="0.3">
      <c r="B56" s="918"/>
      <c r="C56" s="2" t="s">
        <v>5</v>
      </c>
      <c r="D56" s="742">
        <v>713</v>
      </c>
      <c r="E56" s="742">
        <v>704</v>
      </c>
      <c r="F56" s="742">
        <v>712</v>
      </c>
      <c r="G56" s="742">
        <v>772</v>
      </c>
      <c r="H56" s="742">
        <v>855</v>
      </c>
      <c r="I56" s="742">
        <v>879</v>
      </c>
      <c r="J56" s="742">
        <v>878</v>
      </c>
      <c r="K56" s="742">
        <v>896</v>
      </c>
      <c r="L56" s="742">
        <v>933</v>
      </c>
      <c r="M56" s="742">
        <v>992</v>
      </c>
      <c r="N56" s="742">
        <v>740</v>
      </c>
      <c r="O56" s="742">
        <v>794</v>
      </c>
      <c r="P56" s="743">
        <v>776</v>
      </c>
      <c r="Q56" s="743">
        <v>778</v>
      </c>
      <c r="R56" s="743">
        <v>797</v>
      </c>
      <c r="S56" s="143">
        <f>100</f>
        <v>100</v>
      </c>
      <c r="T56" s="328">
        <f t="shared" si="46"/>
        <v>98.737727910238434</v>
      </c>
      <c r="U56" s="328">
        <f t="shared" si="47"/>
        <v>99.859747545582053</v>
      </c>
      <c r="V56" s="328">
        <f t="shared" si="48"/>
        <v>108.27489481065919</v>
      </c>
      <c r="W56" s="328">
        <f t="shared" si="49"/>
        <v>119.91584852734923</v>
      </c>
      <c r="X56" s="328">
        <f t="shared" si="50"/>
        <v>123.28190743338008</v>
      </c>
      <c r="Y56" s="328">
        <f t="shared" si="51"/>
        <v>123.14165497896214</v>
      </c>
      <c r="Z56" s="328">
        <f t="shared" si="52"/>
        <v>125.66619915848527</v>
      </c>
      <c r="AA56" s="328">
        <f t="shared" si="53"/>
        <v>130.8555399719495</v>
      </c>
      <c r="AB56" s="328">
        <f t="shared" si="54"/>
        <v>139.13043478260869</v>
      </c>
      <c r="AC56" s="328">
        <f t="shared" si="55"/>
        <v>103.78681626928471</v>
      </c>
      <c r="AD56" s="328">
        <f t="shared" si="56"/>
        <v>111.36044880785414</v>
      </c>
      <c r="AE56" s="328">
        <f t="shared" si="57"/>
        <v>108.83590462833099</v>
      </c>
      <c r="AF56" s="328">
        <f t="shared" si="45"/>
        <v>109.1164095371669</v>
      </c>
      <c r="AG56" s="329">
        <f t="shared" si="45"/>
        <v>111.781206171108</v>
      </c>
      <c r="AH56" s="766">
        <v>1</v>
      </c>
      <c r="AI56" s="767">
        <v>1</v>
      </c>
      <c r="AJ56" s="767">
        <v>1</v>
      </c>
      <c r="AK56" s="767">
        <v>1</v>
      </c>
      <c r="AL56" s="767">
        <v>1</v>
      </c>
      <c r="AM56" s="767">
        <v>1</v>
      </c>
      <c r="AN56" s="767">
        <v>1</v>
      </c>
      <c r="AO56" s="767">
        <v>1</v>
      </c>
      <c r="AP56" s="767">
        <v>1</v>
      </c>
      <c r="AQ56" s="767">
        <v>1</v>
      </c>
      <c r="AR56" s="767">
        <v>1</v>
      </c>
      <c r="AS56" s="767">
        <v>1</v>
      </c>
      <c r="AT56" s="767">
        <v>4</v>
      </c>
      <c r="AU56" s="767">
        <v>6</v>
      </c>
      <c r="AV56" s="769">
        <v>7</v>
      </c>
    </row>
    <row r="57" spans="2:48" ht="14.4" x14ac:dyDescent="0.3">
      <c r="B57" s="918"/>
      <c r="C57" s="2" t="s">
        <v>6</v>
      </c>
      <c r="D57" s="742">
        <v>89734</v>
      </c>
      <c r="E57" s="742">
        <v>87489</v>
      </c>
      <c r="F57" s="742">
        <v>87535</v>
      </c>
      <c r="G57" s="742">
        <v>89704</v>
      </c>
      <c r="H57" s="742">
        <v>87819</v>
      </c>
      <c r="I57" s="742">
        <v>90871</v>
      </c>
      <c r="J57" s="742">
        <v>103727</v>
      </c>
      <c r="K57" s="742">
        <v>101415</v>
      </c>
      <c r="L57" s="742">
        <v>106559</v>
      </c>
      <c r="M57" s="742">
        <v>109660</v>
      </c>
      <c r="N57" s="742">
        <v>108833</v>
      </c>
      <c r="O57" s="742">
        <v>105902</v>
      </c>
      <c r="P57" s="743">
        <v>103642</v>
      </c>
      <c r="Q57" s="743">
        <v>103946</v>
      </c>
      <c r="R57" s="743">
        <v>106404</v>
      </c>
      <c r="S57" s="143">
        <f>100</f>
        <v>100</v>
      </c>
      <c r="T57" s="328">
        <f t="shared" si="46"/>
        <v>97.498161232085948</v>
      </c>
      <c r="U57" s="328">
        <f t="shared" si="47"/>
        <v>97.549423852720267</v>
      </c>
      <c r="V57" s="328">
        <f t="shared" si="48"/>
        <v>99.966567856108057</v>
      </c>
      <c r="W57" s="328">
        <f t="shared" si="49"/>
        <v>97.865914814897366</v>
      </c>
      <c r="X57" s="328">
        <f t="shared" si="50"/>
        <v>101.26707825350481</v>
      </c>
      <c r="Y57" s="328">
        <f t="shared" si="51"/>
        <v>115.59386631600063</v>
      </c>
      <c r="Z57" s="328">
        <f t="shared" si="52"/>
        <v>113.01736242672789</v>
      </c>
      <c r="AA57" s="328">
        <f t="shared" si="53"/>
        <v>118.74986069940044</v>
      </c>
      <c r="AB57" s="328">
        <f t="shared" si="54"/>
        <v>122.20562997303141</v>
      </c>
      <c r="AC57" s="328">
        <f t="shared" si="55"/>
        <v>121.28401720641006</v>
      </c>
      <c r="AD57" s="328">
        <f t="shared" si="56"/>
        <v>118.0176967481668</v>
      </c>
      <c r="AE57" s="328">
        <f t="shared" si="57"/>
        <v>115.49914190830677</v>
      </c>
      <c r="AF57" s="328">
        <f t="shared" si="45"/>
        <v>115.83792096641184</v>
      </c>
      <c r="AG57" s="329">
        <f t="shared" si="45"/>
        <v>118.57712795595872</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row>
    <row r="58" spans="2:48" ht="14.4" x14ac:dyDescent="0.3">
      <c r="B58" s="919"/>
      <c r="C58" s="4" t="s">
        <v>7</v>
      </c>
      <c r="D58">
        <v>89021</v>
      </c>
      <c r="E58">
        <v>86785</v>
      </c>
      <c r="F58">
        <v>86823</v>
      </c>
      <c r="G58">
        <v>88932</v>
      </c>
      <c r="H58">
        <v>86964</v>
      </c>
      <c r="I58">
        <v>89992</v>
      </c>
      <c r="J58">
        <v>102849</v>
      </c>
      <c r="K58">
        <v>100519</v>
      </c>
      <c r="L58">
        <v>105626</v>
      </c>
      <c r="M58">
        <v>108668</v>
      </c>
      <c r="N58">
        <v>108093</v>
      </c>
      <c r="O58">
        <v>105108</v>
      </c>
      <c r="P58">
        <v>102866</v>
      </c>
      <c r="Q58">
        <v>103168</v>
      </c>
      <c r="R58">
        <v>105607</v>
      </c>
      <c r="S58" s="143">
        <f>100</f>
        <v>100</v>
      </c>
      <c r="T58" s="328">
        <f t="shared" si="46"/>
        <v>97.488233113535003</v>
      </c>
      <c r="U58" s="328">
        <f t="shared" si="47"/>
        <v>97.530919670639506</v>
      </c>
      <c r="V58" s="328">
        <f t="shared" si="48"/>
        <v>99.900023589939451</v>
      </c>
      <c r="W58" s="328">
        <f t="shared" si="49"/>
        <v>97.689309264106228</v>
      </c>
      <c r="X58" s="328">
        <f t="shared" si="50"/>
        <v>101.09075386706508</v>
      </c>
      <c r="Y58" s="328">
        <f t="shared" si="51"/>
        <v>115.53341346423878</v>
      </c>
      <c r="Z58" s="328">
        <f t="shared" si="52"/>
        <v>112.91605351546265</v>
      </c>
      <c r="AA58" s="328">
        <f t="shared" si="53"/>
        <v>118.65290212421787</v>
      </c>
      <c r="AB58" s="328">
        <f t="shared" si="54"/>
        <v>122.07007335347839</v>
      </c>
      <c r="AC58" s="328">
        <f t="shared" si="55"/>
        <v>121.42415834466024</v>
      </c>
      <c r="AD58" s="328">
        <f t="shared" si="56"/>
        <v>118.07101695105649</v>
      </c>
      <c r="AE58" s="328">
        <f t="shared" si="57"/>
        <v>115.55251008189079</v>
      </c>
      <c r="AF58" s="328">
        <f t="shared" si="45"/>
        <v>115.89175587782658</v>
      </c>
      <c r="AG58" s="329">
        <f t="shared" si="45"/>
        <v>118.63155884566562</v>
      </c>
      <c r="AH58" s="770"/>
      <c r="AI58" s="771"/>
      <c r="AJ58" s="771"/>
      <c r="AK58" s="771"/>
      <c r="AL58" s="771"/>
      <c r="AM58" s="771"/>
      <c r="AN58" s="771"/>
      <c r="AO58" s="771"/>
      <c r="AP58" s="771"/>
      <c r="AQ58" s="771"/>
      <c r="AR58" s="771"/>
      <c r="AS58" s="771"/>
      <c r="AT58" s="771"/>
      <c r="AU58" s="771"/>
      <c r="AV58" s="772"/>
    </row>
    <row r="59" spans="2:48" ht="15" customHeight="1" x14ac:dyDescent="0.3">
      <c r="B59" s="918" t="s">
        <v>199</v>
      </c>
      <c r="C59" s="2" t="s">
        <v>2</v>
      </c>
      <c r="D59" s="742">
        <v>140473</v>
      </c>
      <c r="E59" s="742">
        <v>171543</v>
      </c>
      <c r="F59" s="742">
        <v>168556</v>
      </c>
      <c r="G59" s="742">
        <v>170390</v>
      </c>
      <c r="H59" s="742">
        <v>166336</v>
      </c>
      <c r="I59" s="742">
        <v>155458</v>
      </c>
      <c r="J59" s="742">
        <v>169721</v>
      </c>
      <c r="K59" s="742">
        <v>171070</v>
      </c>
      <c r="L59" s="742">
        <v>166122</v>
      </c>
      <c r="M59" s="742">
        <v>169637</v>
      </c>
      <c r="N59" s="742">
        <v>169909</v>
      </c>
      <c r="O59" s="742">
        <v>172368</v>
      </c>
      <c r="P59" s="743">
        <v>168490</v>
      </c>
      <c r="Q59" s="743">
        <v>146605</v>
      </c>
      <c r="R59" s="743">
        <v>149330</v>
      </c>
      <c r="S59" s="143">
        <f>100</f>
        <v>100</v>
      </c>
      <c r="T59" s="328">
        <f t="shared" si="46"/>
        <v>122.11812946260136</v>
      </c>
      <c r="U59" s="328">
        <f t="shared" si="47"/>
        <v>119.99174218533099</v>
      </c>
      <c r="V59" s="328">
        <f t="shared" si="48"/>
        <v>121.29733115972465</v>
      </c>
      <c r="W59" s="328">
        <f t="shared" si="49"/>
        <v>118.41136730902024</v>
      </c>
      <c r="X59" s="328">
        <f t="shared" si="50"/>
        <v>110.66753041509756</v>
      </c>
      <c r="Y59" s="328">
        <f t="shared" si="51"/>
        <v>120.82108305510667</v>
      </c>
      <c r="Z59" s="328">
        <f t="shared" si="52"/>
        <v>121.78140995066667</v>
      </c>
      <c r="AA59" s="328">
        <f t="shared" si="53"/>
        <v>118.25902486598848</v>
      </c>
      <c r="AB59" s="328">
        <f t="shared" si="54"/>
        <v>120.76128508681384</v>
      </c>
      <c r="AC59" s="328">
        <f t="shared" si="55"/>
        <v>120.95491660319065</v>
      </c>
      <c r="AD59" s="328">
        <f t="shared" si="56"/>
        <v>122.70543093690603</v>
      </c>
      <c r="AE59" s="328">
        <f t="shared" si="57"/>
        <v>119.94475806738662</v>
      </c>
      <c r="AF59" s="328">
        <f t="shared" si="45"/>
        <v>104.36525168537726</v>
      </c>
      <c r="AG59" s="329">
        <f t="shared" si="45"/>
        <v>106.30512625201996</v>
      </c>
      <c r="AH59" s="766">
        <v>1</v>
      </c>
      <c r="AI59" s="767">
        <v>1</v>
      </c>
      <c r="AJ59" s="767">
        <v>1</v>
      </c>
      <c r="AK59" s="767">
        <v>1</v>
      </c>
      <c r="AL59" s="767">
        <v>1</v>
      </c>
      <c r="AM59" s="767">
        <v>1</v>
      </c>
      <c r="AN59" s="767">
        <v>1</v>
      </c>
      <c r="AO59" s="767">
        <v>1</v>
      </c>
      <c r="AP59" s="767">
        <v>1</v>
      </c>
      <c r="AQ59" s="767">
        <v>1</v>
      </c>
      <c r="AR59" s="767">
        <v>1</v>
      </c>
      <c r="AS59" s="767">
        <v>1</v>
      </c>
      <c r="AT59" s="767">
        <v>4</v>
      </c>
      <c r="AU59" s="767">
        <v>6</v>
      </c>
      <c r="AV59" s="769">
        <v>7</v>
      </c>
    </row>
    <row r="60" spans="2:48" ht="14.4" x14ac:dyDescent="0.3">
      <c r="B60" s="918"/>
      <c r="C60" s="2" t="s">
        <v>3</v>
      </c>
      <c r="D60" s="742">
        <v>30100</v>
      </c>
      <c r="E60" s="742">
        <v>41429</v>
      </c>
      <c r="F60" s="742">
        <v>43293</v>
      </c>
      <c r="G60" s="742">
        <v>47541</v>
      </c>
      <c r="H60" s="742">
        <v>46220</v>
      </c>
      <c r="I60" s="742">
        <v>44486</v>
      </c>
      <c r="J60" s="742">
        <v>51644</v>
      </c>
      <c r="K60" s="742">
        <v>54169</v>
      </c>
      <c r="L60" s="742">
        <v>57969</v>
      </c>
      <c r="M60" s="742">
        <v>59602</v>
      </c>
      <c r="N60" s="742">
        <v>58580</v>
      </c>
      <c r="O60" s="742">
        <v>57966</v>
      </c>
      <c r="P60" s="743">
        <v>56944</v>
      </c>
      <c r="Q60" s="743">
        <v>51119</v>
      </c>
      <c r="R60" s="743">
        <v>51822</v>
      </c>
      <c r="S60" s="143">
        <f>100</f>
        <v>100</v>
      </c>
      <c r="T60" s="328">
        <f t="shared" si="46"/>
        <v>137.63787375415282</v>
      </c>
      <c r="U60" s="328">
        <f t="shared" si="47"/>
        <v>143.83056478405317</v>
      </c>
      <c r="V60" s="328">
        <f t="shared" si="48"/>
        <v>157.9435215946844</v>
      </c>
      <c r="W60" s="328">
        <f t="shared" si="49"/>
        <v>153.5548172757475</v>
      </c>
      <c r="X60" s="328">
        <f t="shared" si="50"/>
        <v>147.79401993355481</v>
      </c>
      <c r="Y60" s="328">
        <f t="shared" si="51"/>
        <v>171.5747508305648</v>
      </c>
      <c r="Z60" s="328">
        <f t="shared" si="52"/>
        <v>179.96345514950167</v>
      </c>
      <c r="AA60" s="328">
        <f t="shared" si="53"/>
        <v>192.58803986710964</v>
      </c>
      <c r="AB60" s="328">
        <f t="shared" si="54"/>
        <v>198.01328903654485</v>
      </c>
      <c r="AC60" s="328">
        <f t="shared" si="55"/>
        <v>194.61794019933555</v>
      </c>
      <c r="AD60" s="328">
        <f t="shared" si="56"/>
        <v>192.57807308970101</v>
      </c>
      <c r="AE60" s="328">
        <f t="shared" si="57"/>
        <v>189.18272425249168</v>
      </c>
      <c r="AF60" s="328">
        <f t="shared" si="45"/>
        <v>169.83056478405317</v>
      </c>
      <c r="AG60" s="329">
        <f t="shared" si="45"/>
        <v>172.16611295681062</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row>
    <row r="61" spans="2:48" ht="14.4" x14ac:dyDescent="0.3">
      <c r="B61" s="918"/>
      <c r="C61" s="2" t="s">
        <v>4</v>
      </c>
      <c r="D61" s="742">
        <v>2270</v>
      </c>
      <c r="E61" s="742">
        <v>4085</v>
      </c>
      <c r="F61" s="742">
        <v>3972</v>
      </c>
      <c r="G61" s="742">
        <v>3937</v>
      </c>
      <c r="H61" s="742">
        <v>4343</v>
      </c>
      <c r="I61" s="742">
        <v>3832</v>
      </c>
      <c r="J61" s="742">
        <v>4512</v>
      </c>
      <c r="K61" s="742">
        <v>4839</v>
      </c>
      <c r="L61" s="742">
        <v>5621</v>
      </c>
      <c r="M61" s="742">
        <v>5370</v>
      </c>
      <c r="N61" s="742">
        <v>5643</v>
      </c>
      <c r="O61" s="742">
        <v>5432</v>
      </c>
      <c r="P61" s="743">
        <v>5297</v>
      </c>
      <c r="Q61" s="743">
        <v>4536</v>
      </c>
      <c r="R61" s="743">
        <v>4625</v>
      </c>
      <c r="S61" s="143">
        <f>100</f>
        <v>100</v>
      </c>
      <c r="T61" s="328">
        <f t="shared" si="46"/>
        <v>179.95594713656388</v>
      </c>
      <c r="U61" s="328">
        <f t="shared" si="47"/>
        <v>174.97797356828193</v>
      </c>
      <c r="V61" s="328">
        <f t="shared" si="48"/>
        <v>173.43612334801762</v>
      </c>
      <c r="W61" s="328">
        <f t="shared" si="49"/>
        <v>191.3215859030837</v>
      </c>
      <c r="X61" s="328">
        <f t="shared" si="50"/>
        <v>168.81057268722466</v>
      </c>
      <c r="Y61" s="328">
        <f t="shared" si="51"/>
        <v>198.76651982378854</v>
      </c>
      <c r="Z61" s="328">
        <f t="shared" si="52"/>
        <v>213.17180616740089</v>
      </c>
      <c r="AA61" s="328">
        <f t="shared" si="53"/>
        <v>247.62114537444933</v>
      </c>
      <c r="AB61" s="328">
        <f t="shared" si="54"/>
        <v>236.56387665198238</v>
      </c>
      <c r="AC61" s="328">
        <f t="shared" si="55"/>
        <v>248.59030837004406</v>
      </c>
      <c r="AD61" s="328">
        <f t="shared" si="56"/>
        <v>239.29515418502203</v>
      </c>
      <c r="AE61" s="328">
        <f t="shared" si="57"/>
        <v>233.34801762114537</v>
      </c>
      <c r="AF61" s="328">
        <f t="shared" si="45"/>
        <v>199.82378854625551</v>
      </c>
      <c r="AG61" s="329">
        <f t="shared" si="45"/>
        <v>203.7444933920705</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row>
    <row r="62" spans="2:48" ht="14.4" x14ac:dyDescent="0.3">
      <c r="B62" s="918"/>
      <c r="C62" s="2" t="s">
        <v>5</v>
      </c>
      <c r="D62" s="742">
        <v>176</v>
      </c>
      <c r="E62" s="742">
        <v>247</v>
      </c>
      <c r="F62" s="742">
        <v>249</v>
      </c>
      <c r="G62" s="742">
        <v>353</v>
      </c>
      <c r="H62" s="742">
        <v>265</v>
      </c>
      <c r="I62" s="742">
        <v>291</v>
      </c>
      <c r="J62" s="742">
        <v>319</v>
      </c>
      <c r="K62" s="742">
        <v>334</v>
      </c>
      <c r="L62" s="742">
        <v>327</v>
      </c>
      <c r="M62" s="742">
        <v>338</v>
      </c>
      <c r="N62" s="742">
        <v>400</v>
      </c>
      <c r="O62" s="742">
        <v>418</v>
      </c>
      <c r="P62" s="743">
        <v>409</v>
      </c>
      <c r="Q62" s="743">
        <v>356</v>
      </c>
      <c r="R62" s="743">
        <v>362</v>
      </c>
      <c r="S62" s="143">
        <f>100</f>
        <v>100</v>
      </c>
      <c r="T62" s="328">
        <f t="shared" si="46"/>
        <v>140.34090909090909</v>
      </c>
      <c r="U62" s="328">
        <f t="shared" si="47"/>
        <v>141.47727272727272</v>
      </c>
      <c r="V62" s="328">
        <f t="shared" si="48"/>
        <v>200.56818181818181</v>
      </c>
      <c r="W62" s="328">
        <f t="shared" si="49"/>
        <v>150.56818181818181</v>
      </c>
      <c r="X62" s="328">
        <f t="shared" si="50"/>
        <v>165.34090909090909</v>
      </c>
      <c r="Y62" s="328">
        <f t="shared" si="51"/>
        <v>181.25</v>
      </c>
      <c r="Z62" s="328">
        <f t="shared" si="52"/>
        <v>189.77272727272728</v>
      </c>
      <c r="AA62" s="328">
        <f t="shared" si="53"/>
        <v>185.79545454545453</v>
      </c>
      <c r="AB62" s="328">
        <f t="shared" si="54"/>
        <v>192.04545454545453</v>
      </c>
      <c r="AC62" s="328">
        <f t="shared" si="55"/>
        <v>227.27272727272728</v>
      </c>
      <c r="AD62" s="328">
        <f t="shared" si="56"/>
        <v>237.5</v>
      </c>
      <c r="AE62" s="328">
        <f t="shared" si="57"/>
        <v>232.38636363636363</v>
      </c>
      <c r="AF62" s="328">
        <f t="shared" si="45"/>
        <v>202.27272727272728</v>
      </c>
      <c r="AG62" s="329">
        <f t="shared" si="45"/>
        <v>205.68181818181819</v>
      </c>
      <c r="AH62" s="766">
        <v>1</v>
      </c>
      <c r="AI62" s="767">
        <v>1</v>
      </c>
      <c r="AJ62" s="767">
        <v>1</v>
      </c>
      <c r="AK62" s="767">
        <v>1</v>
      </c>
      <c r="AL62" s="767">
        <v>1</v>
      </c>
      <c r="AM62" s="767">
        <v>1</v>
      </c>
      <c r="AN62" s="767">
        <v>1</v>
      </c>
      <c r="AO62" s="767">
        <v>1</v>
      </c>
      <c r="AP62" s="767">
        <v>1</v>
      </c>
      <c r="AQ62" s="767">
        <v>1</v>
      </c>
      <c r="AR62" s="767">
        <v>1</v>
      </c>
      <c r="AS62" s="767">
        <v>1</v>
      </c>
      <c r="AT62" s="767">
        <v>4</v>
      </c>
      <c r="AU62" s="767">
        <v>6</v>
      </c>
      <c r="AV62" s="769">
        <v>7</v>
      </c>
    </row>
    <row r="63" spans="2:48" ht="14.4" x14ac:dyDescent="0.3">
      <c r="B63" s="918"/>
      <c r="C63" s="2" t="s">
        <v>6</v>
      </c>
      <c r="D63" s="742">
        <v>173019</v>
      </c>
      <c r="E63" s="742">
        <v>217304</v>
      </c>
      <c r="F63" s="742">
        <v>216070</v>
      </c>
      <c r="G63" s="742">
        <v>222221</v>
      </c>
      <c r="H63" s="742">
        <v>217164</v>
      </c>
      <c r="I63" s="742">
        <v>204067</v>
      </c>
      <c r="J63" s="742">
        <v>226196</v>
      </c>
      <c r="K63" s="742">
        <v>230412</v>
      </c>
      <c r="L63" s="742">
        <v>230039</v>
      </c>
      <c r="M63" s="742">
        <v>234947</v>
      </c>
      <c r="N63" s="742">
        <v>234532</v>
      </c>
      <c r="O63" s="742">
        <v>236184</v>
      </c>
      <c r="P63" s="743">
        <v>231140</v>
      </c>
      <c r="Q63" s="743">
        <v>202616</v>
      </c>
      <c r="R63" s="743">
        <v>206139</v>
      </c>
      <c r="S63" s="143">
        <f>100</f>
        <v>100</v>
      </c>
      <c r="T63" s="328">
        <f t="shared" si="46"/>
        <v>125.59545483444015</v>
      </c>
      <c r="U63" s="328">
        <f t="shared" si="47"/>
        <v>124.88223836688456</v>
      </c>
      <c r="V63" s="328">
        <f t="shared" si="48"/>
        <v>128.43733925175849</v>
      </c>
      <c r="W63" s="328">
        <f t="shared" si="49"/>
        <v>125.51453886567371</v>
      </c>
      <c r="X63" s="328">
        <f t="shared" si="50"/>
        <v>117.94484998757362</v>
      </c>
      <c r="Y63" s="328">
        <f t="shared" si="51"/>
        <v>130.73477479351979</v>
      </c>
      <c r="Z63" s="328">
        <f t="shared" si="52"/>
        <v>133.17150139580045</v>
      </c>
      <c r="AA63" s="328">
        <f t="shared" si="53"/>
        <v>132.95591813615846</v>
      </c>
      <c r="AB63" s="328">
        <f t="shared" si="54"/>
        <v>135.79260081262751</v>
      </c>
      <c r="AC63" s="328">
        <f t="shared" si="55"/>
        <v>135.55274276235559</v>
      </c>
      <c r="AD63" s="328">
        <f t="shared" si="56"/>
        <v>136.50755119379951</v>
      </c>
      <c r="AE63" s="328">
        <f t="shared" si="57"/>
        <v>133.59226443338594</v>
      </c>
      <c r="AF63" s="328">
        <f t="shared" si="45"/>
        <v>117.10621376843005</v>
      </c>
      <c r="AG63" s="329">
        <f t="shared" si="45"/>
        <v>119.14240632531687</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48" ht="14.4" x14ac:dyDescent="0.3">
      <c r="B64" s="918"/>
      <c r="C64" s="2" t="s">
        <v>7</v>
      </c>
      <c r="D64">
        <v>172843</v>
      </c>
      <c r="E64">
        <v>217057</v>
      </c>
      <c r="F64">
        <v>215821</v>
      </c>
      <c r="G64">
        <v>221868</v>
      </c>
      <c r="H64">
        <v>216899</v>
      </c>
      <c r="I64">
        <v>203776</v>
      </c>
      <c r="J64">
        <v>225877</v>
      </c>
      <c r="K64">
        <v>230078</v>
      </c>
      <c r="L64">
        <v>229712</v>
      </c>
      <c r="M64">
        <v>234609</v>
      </c>
      <c r="N64">
        <v>234132</v>
      </c>
      <c r="O64">
        <v>235766</v>
      </c>
      <c r="P64">
        <v>230731</v>
      </c>
      <c r="Q64">
        <v>202260</v>
      </c>
      <c r="R64">
        <v>205777</v>
      </c>
      <c r="S64" s="143">
        <f>100</f>
        <v>100</v>
      </c>
      <c r="T64" s="328">
        <f t="shared" si="46"/>
        <v>125.58044005253322</v>
      </c>
      <c r="U64" s="328">
        <f t="shared" si="47"/>
        <v>124.86534022205123</v>
      </c>
      <c r="V64" s="328">
        <f t="shared" si="48"/>
        <v>128.36389092991905</v>
      </c>
      <c r="W64" s="328">
        <f t="shared" si="49"/>
        <v>125.48902761465608</v>
      </c>
      <c r="X64" s="328">
        <f t="shared" si="50"/>
        <v>117.89658823325215</v>
      </c>
      <c r="Y64" s="328">
        <f t="shared" si="51"/>
        <v>130.68333690111837</v>
      </c>
      <c r="Z64" s="328">
        <f t="shared" si="52"/>
        <v>133.1138663411304</v>
      </c>
      <c r="AA64" s="328">
        <f t="shared" si="53"/>
        <v>132.9021134787061</v>
      </c>
      <c r="AB64" s="328">
        <f t="shared" si="54"/>
        <v>135.73532049316432</v>
      </c>
      <c r="AC64" s="328">
        <f t="shared" si="55"/>
        <v>135.45934750033268</v>
      </c>
      <c r="AD64" s="328">
        <f t="shared" si="56"/>
        <v>136.40471410470775</v>
      </c>
      <c r="AE64" s="328">
        <f t="shared" si="57"/>
        <v>133.49166584704037</v>
      </c>
      <c r="AF64" s="328">
        <f t="shared" si="45"/>
        <v>117.01949167741823</v>
      </c>
      <c r="AG64" s="329">
        <f t="shared" si="45"/>
        <v>119.05428625978489</v>
      </c>
      <c r="AH64" s="770"/>
      <c r="AI64" s="771"/>
      <c r="AJ64" s="771"/>
      <c r="AK64" s="771"/>
      <c r="AL64" s="771"/>
      <c r="AM64" s="771"/>
      <c r="AN64" s="771"/>
      <c r="AO64" s="771"/>
      <c r="AP64" s="771"/>
      <c r="AQ64" s="771"/>
      <c r="AR64" s="771"/>
      <c r="AS64" s="771"/>
      <c r="AT64" s="771"/>
      <c r="AU64" s="771"/>
      <c r="AV64" s="772"/>
    </row>
    <row r="65" spans="2:48" ht="15" customHeight="1" x14ac:dyDescent="0.3">
      <c r="B65" s="920" t="s">
        <v>15</v>
      </c>
      <c r="C65" s="3" t="s">
        <v>2</v>
      </c>
      <c r="D65" s="742">
        <v>72745</v>
      </c>
      <c r="E65" s="742">
        <v>71960</v>
      </c>
      <c r="F65" s="742">
        <v>73751</v>
      </c>
      <c r="G65" s="742">
        <v>80371</v>
      </c>
      <c r="H65" s="742">
        <v>81529</v>
      </c>
      <c r="I65" s="742">
        <v>85584</v>
      </c>
      <c r="J65" s="742">
        <v>100639</v>
      </c>
      <c r="K65" s="742">
        <v>106338</v>
      </c>
      <c r="L65" s="742">
        <v>107230</v>
      </c>
      <c r="M65" s="742">
        <v>115760</v>
      </c>
      <c r="N65" s="742">
        <v>114346</v>
      </c>
      <c r="O65" s="742">
        <v>111738</v>
      </c>
      <c r="P65" s="743">
        <v>113410</v>
      </c>
      <c r="Q65" s="743">
        <v>115590</v>
      </c>
      <c r="R65" s="743">
        <v>120338</v>
      </c>
      <c r="S65" s="143">
        <f>100</f>
        <v>100</v>
      </c>
      <c r="T65" s="328">
        <f t="shared" si="46"/>
        <v>98.920888033541829</v>
      </c>
      <c r="U65" s="328">
        <f t="shared" si="47"/>
        <v>101.38291291497697</v>
      </c>
      <c r="V65" s="328">
        <f t="shared" si="48"/>
        <v>110.48319472128668</v>
      </c>
      <c r="W65" s="328">
        <f t="shared" si="49"/>
        <v>112.07505670492817</v>
      </c>
      <c r="X65" s="328">
        <f t="shared" si="50"/>
        <v>117.64932297752424</v>
      </c>
      <c r="Y65" s="328">
        <f t="shared" si="51"/>
        <v>138.34490342978899</v>
      </c>
      <c r="Z65" s="328">
        <f t="shared" si="52"/>
        <v>146.1791188397828</v>
      </c>
      <c r="AA65" s="328">
        <f t="shared" si="53"/>
        <v>147.4053199532614</v>
      </c>
      <c r="AB65" s="328">
        <f t="shared" si="54"/>
        <v>159.13121176713176</v>
      </c>
      <c r="AC65" s="328">
        <f t="shared" si="55"/>
        <v>157.18743556258161</v>
      </c>
      <c r="AD65" s="328">
        <f t="shared" si="56"/>
        <v>153.60230943707472</v>
      </c>
      <c r="AE65" s="328">
        <f t="shared" si="57"/>
        <v>155.90074919238435</v>
      </c>
      <c r="AF65" s="328">
        <f t="shared" si="45"/>
        <v>158.8975187298096</v>
      </c>
      <c r="AG65" s="329">
        <f t="shared" si="45"/>
        <v>165.4244277957248</v>
      </c>
      <c r="AH65" s="766">
        <v>1</v>
      </c>
      <c r="AI65" s="767">
        <v>1</v>
      </c>
      <c r="AJ65" s="767">
        <v>1</v>
      </c>
      <c r="AK65" s="767">
        <v>1</v>
      </c>
      <c r="AL65" s="767">
        <v>1</v>
      </c>
      <c r="AM65" s="767">
        <v>1</v>
      </c>
      <c r="AN65" s="767">
        <v>1</v>
      </c>
      <c r="AO65" s="767">
        <v>1</v>
      </c>
      <c r="AP65" s="767">
        <v>1</v>
      </c>
      <c r="AQ65" s="767">
        <v>1</v>
      </c>
      <c r="AR65" s="767">
        <v>1</v>
      </c>
      <c r="AS65" s="767">
        <v>1</v>
      </c>
      <c r="AT65" s="767">
        <v>4</v>
      </c>
      <c r="AU65" s="767">
        <v>6</v>
      </c>
      <c r="AV65" s="769">
        <v>7</v>
      </c>
    </row>
    <row r="66" spans="2:48" ht="14.4" x14ac:dyDescent="0.3">
      <c r="B66" s="918"/>
      <c r="C66" s="2" t="s">
        <v>3</v>
      </c>
      <c r="D66" s="742">
        <v>8783</v>
      </c>
      <c r="E66" s="742">
        <v>9053</v>
      </c>
      <c r="F66" s="742">
        <v>9627</v>
      </c>
      <c r="G66" s="742">
        <v>9713</v>
      </c>
      <c r="H66" s="742">
        <v>10119</v>
      </c>
      <c r="I66" s="742">
        <v>10636</v>
      </c>
      <c r="J66" s="742">
        <v>11010</v>
      </c>
      <c r="K66" s="742">
        <v>11185</v>
      </c>
      <c r="L66" s="742">
        <v>12885</v>
      </c>
      <c r="M66" s="742">
        <v>13335</v>
      </c>
      <c r="N66" s="742">
        <v>12437</v>
      </c>
      <c r="O66" s="742">
        <v>12077</v>
      </c>
      <c r="P66" s="743">
        <v>12217</v>
      </c>
      <c r="Q66" s="743">
        <v>12399</v>
      </c>
      <c r="R66" s="743">
        <v>12770</v>
      </c>
      <c r="S66" s="143">
        <f>100</f>
        <v>100</v>
      </c>
      <c r="T66" s="328">
        <f t="shared" si="46"/>
        <v>103.07412045997951</v>
      </c>
      <c r="U66" s="328">
        <f t="shared" si="47"/>
        <v>109.60947284526927</v>
      </c>
      <c r="V66" s="328">
        <f t="shared" si="48"/>
        <v>110.5886371399294</v>
      </c>
      <c r="W66" s="328">
        <f t="shared" si="49"/>
        <v>115.21120346123193</v>
      </c>
      <c r="X66" s="328">
        <f t="shared" si="50"/>
        <v>121.09757486052601</v>
      </c>
      <c r="Y66" s="328">
        <f t="shared" si="51"/>
        <v>125.3558009791643</v>
      </c>
      <c r="Z66" s="328">
        <f t="shared" si="52"/>
        <v>127.34828646248434</v>
      </c>
      <c r="AA66" s="328">
        <f t="shared" si="53"/>
        <v>146.70385972902199</v>
      </c>
      <c r="AB66" s="328">
        <f t="shared" si="54"/>
        <v>151.82739382898782</v>
      </c>
      <c r="AC66" s="328">
        <f t="shared" si="55"/>
        <v>141.60309689172266</v>
      </c>
      <c r="AD66" s="328">
        <f t="shared" si="56"/>
        <v>137.50426961174998</v>
      </c>
      <c r="AE66" s="328">
        <f t="shared" si="57"/>
        <v>139.09825799840601</v>
      </c>
      <c r="AF66" s="328">
        <f t="shared" si="45"/>
        <v>141.17044290105886</v>
      </c>
      <c r="AG66" s="329">
        <f t="shared" si="45"/>
        <v>145.39451212569736</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4.4" x14ac:dyDescent="0.3">
      <c r="B67" s="918"/>
      <c r="C67" s="2" t="s">
        <v>4</v>
      </c>
      <c r="D67" s="742">
        <v>2097</v>
      </c>
      <c r="E67" s="742">
        <v>2170</v>
      </c>
      <c r="F67" s="742">
        <v>2180</v>
      </c>
      <c r="G67" s="742">
        <v>2278</v>
      </c>
      <c r="H67" s="742">
        <v>2405</v>
      </c>
      <c r="I67" s="742">
        <v>2598</v>
      </c>
      <c r="J67" s="742">
        <v>2708</v>
      </c>
      <c r="K67" s="742">
        <v>2815</v>
      </c>
      <c r="L67" s="742">
        <v>2841</v>
      </c>
      <c r="M67" s="742">
        <v>3080</v>
      </c>
      <c r="N67" s="742">
        <v>2593</v>
      </c>
      <c r="O67" s="742">
        <v>2702</v>
      </c>
      <c r="P67" s="743">
        <v>2747</v>
      </c>
      <c r="Q67" s="743">
        <v>2806</v>
      </c>
      <c r="R67" s="743">
        <v>2928</v>
      </c>
      <c r="S67" s="143">
        <f>100</f>
        <v>100</v>
      </c>
      <c r="T67" s="328">
        <f t="shared" si="46"/>
        <v>103.48116356700048</v>
      </c>
      <c r="U67" s="328">
        <f t="shared" si="47"/>
        <v>103.95803528850739</v>
      </c>
      <c r="V67" s="328">
        <f t="shared" si="48"/>
        <v>108.63137815927516</v>
      </c>
      <c r="W67" s="328">
        <f t="shared" si="49"/>
        <v>114.68764902241297</v>
      </c>
      <c r="X67" s="328">
        <f t="shared" si="50"/>
        <v>123.89127324749643</v>
      </c>
      <c r="Y67" s="328">
        <f t="shared" si="51"/>
        <v>129.1368621840725</v>
      </c>
      <c r="Z67" s="328">
        <f t="shared" si="52"/>
        <v>134.23938960419648</v>
      </c>
      <c r="AA67" s="328">
        <f t="shared" si="53"/>
        <v>135.47925608011445</v>
      </c>
      <c r="AB67" s="328">
        <f t="shared" si="54"/>
        <v>146.8764902241297</v>
      </c>
      <c r="AC67" s="328">
        <f t="shared" si="55"/>
        <v>123.65283738674296</v>
      </c>
      <c r="AD67" s="328">
        <f t="shared" si="56"/>
        <v>128.85073915116834</v>
      </c>
      <c r="AE67" s="328">
        <f t="shared" si="57"/>
        <v>130.99666189794945</v>
      </c>
      <c r="AF67" s="328">
        <f t="shared" si="45"/>
        <v>133.81020505484025</v>
      </c>
      <c r="AG67" s="329">
        <f t="shared" si="45"/>
        <v>139.62804005722461</v>
      </c>
      <c r="AH67" s="766">
        <v>1</v>
      </c>
      <c r="AI67" s="767">
        <v>1</v>
      </c>
      <c r="AJ67" s="767">
        <v>1</v>
      </c>
      <c r="AK67" s="767">
        <v>1</v>
      </c>
      <c r="AL67" s="767">
        <v>1</v>
      </c>
      <c r="AM67" s="767">
        <v>1</v>
      </c>
      <c r="AN67" s="767">
        <v>1</v>
      </c>
      <c r="AO67" s="767">
        <v>1</v>
      </c>
      <c r="AP67" s="767">
        <v>1</v>
      </c>
      <c r="AQ67" s="767">
        <v>1</v>
      </c>
      <c r="AR67" s="767">
        <v>1</v>
      </c>
      <c r="AS67" s="767">
        <v>1</v>
      </c>
      <c r="AT67" s="767">
        <v>4</v>
      </c>
      <c r="AU67" s="767">
        <v>6</v>
      </c>
      <c r="AV67" s="769">
        <v>7</v>
      </c>
    </row>
    <row r="68" spans="2:48" ht="14.4" x14ac:dyDescent="0.3">
      <c r="B68" s="918"/>
      <c r="C68" s="2" t="s">
        <v>5</v>
      </c>
      <c r="D68" s="742">
        <v>439</v>
      </c>
      <c r="E68" s="742">
        <v>411</v>
      </c>
      <c r="F68" s="742">
        <v>431</v>
      </c>
      <c r="G68" s="742">
        <v>507</v>
      </c>
      <c r="H68" s="742">
        <v>488</v>
      </c>
      <c r="I68" s="742">
        <v>496</v>
      </c>
      <c r="J68" s="742">
        <v>513</v>
      </c>
      <c r="K68" s="742">
        <v>520</v>
      </c>
      <c r="L68" s="742">
        <v>567</v>
      </c>
      <c r="M68" s="742">
        <v>593</v>
      </c>
      <c r="N68" s="742">
        <v>635</v>
      </c>
      <c r="O68" s="742">
        <v>676</v>
      </c>
      <c r="P68" s="743">
        <v>686</v>
      </c>
      <c r="Q68" s="743">
        <v>699</v>
      </c>
      <c r="R68" s="743">
        <v>726</v>
      </c>
      <c r="S68" s="143">
        <f>100</f>
        <v>100</v>
      </c>
      <c r="T68" s="328">
        <f t="shared" si="46"/>
        <v>93.62186788154898</v>
      </c>
      <c r="U68" s="328">
        <f t="shared" si="47"/>
        <v>98.177676537585427</v>
      </c>
      <c r="V68" s="328">
        <f t="shared" si="48"/>
        <v>115.48974943052391</v>
      </c>
      <c r="W68" s="328">
        <f t="shared" si="49"/>
        <v>111.16173120728929</v>
      </c>
      <c r="X68" s="328">
        <f t="shared" si="50"/>
        <v>112.98405466970387</v>
      </c>
      <c r="Y68" s="328">
        <f t="shared" si="51"/>
        <v>116.85649202733485</v>
      </c>
      <c r="Z68" s="328">
        <f t="shared" si="52"/>
        <v>118.45102505694761</v>
      </c>
      <c r="AA68" s="328">
        <f t="shared" si="53"/>
        <v>129.15717539863326</v>
      </c>
      <c r="AB68" s="328">
        <f t="shared" si="54"/>
        <v>135.07972665148063</v>
      </c>
      <c r="AC68" s="328">
        <f t="shared" si="55"/>
        <v>144.64692482915717</v>
      </c>
      <c r="AD68" s="328">
        <f t="shared" si="56"/>
        <v>153.98633257403188</v>
      </c>
      <c r="AE68" s="328">
        <f t="shared" si="57"/>
        <v>156.2642369020501</v>
      </c>
      <c r="AF68" s="328">
        <f t="shared" si="45"/>
        <v>159.22551252847381</v>
      </c>
      <c r="AG68" s="329">
        <f t="shared" si="45"/>
        <v>165.375854214123</v>
      </c>
      <c r="AH68" s="766">
        <v>1</v>
      </c>
      <c r="AI68" s="767">
        <v>1</v>
      </c>
      <c r="AJ68" s="767">
        <v>1</v>
      </c>
      <c r="AK68" s="767">
        <v>1</v>
      </c>
      <c r="AL68" s="767">
        <v>1</v>
      </c>
      <c r="AM68" s="767">
        <v>1</v>
      </c>
      <c r="AN68" s="767">
        <v>1</v>
      </c>
      <c r="AO68" s="767">
        <v>1</v>
      </c>
      <c r="AP68" s="767">
        <v>1</v>
      </c>
      <c r="AQ68" s="767">
        <v>1</v>
      </c>
      <c r="AR68" s="767">
        <v>1</v>
      </c>
      <c r="AS68" s="767">
        <v>1</v>
      </c>
      <c r="AT68" s="767">
        <v>4</v>
      </c>
      <c r="AU68" s="767">
        <v>6</v>
      </c>
      <c r="AV68" s="769">
        <v>7</v>
      </c>
    </row>
    <row r="69" spans="2:48" ht="14.4" x14ac:dyDescent="0.3">
      <c r="B69" s="918"/>
      <c r="C69" s="2" t="s">
        <v>6</v>
      </c>
      <c r="D69" s="742">
        <v>84064</v>
      </c>
      <c r="E69" s="742">
        <v>83594</v>
      </c>
      <c r="F69" s="742">
        <v>85989</v>
      </c>
      <c r="G69" s="742">
        <v>92869</v>
      </c>
      <c r="H69" s="742">
        <v>94541</v>
      </c>
      <c r="I69" s="742">
        <v>99314</v>
      </c>
      <c r="J69" s="742">
        <v>114870</v>
      </c>
      <c r="K69" s="742">
        <v>120858</v>
      </c>
      <c r="L69" s="742">
        <v>123523</v>
      </c>
      <c r="M69" s="742">
        <v>132768</v>
      </c>
      <c r="N69" s="742">
        <v>130011</v>
      </c>
      <c r="O69" s="742">
        <v>127193</v>
      </c>
      <c r="P69" s="743">
        <v>129060</v>
      </c>
      <c r="Q69" s="743">
        <v>131494</v>
      </c>
      <c r="R69" s="743">
        <v>136762</v>
      </c>
      <c r="S69" s="143">
        <f>100</f>
        <v>100</v>
      </c>
      <c r="T69" s="328">
        <f t="shared" si="46"/>
        <v>99.440902169775413</v>
      </c>
      <c r="U69" s="328">
        <f t="shared" si="47"/>
        <v>102.28992196421774</v>
      </c>
      <c r="V69" s="328">
        <f t="shared" si="48"/>
        <v>110.47416254282452</v>
      </c>
      <c r="W69" s="328">
        <f t="shared" si="49"/>
        <v>112.4631233346022</v>
      </c>
      <c r="X69" s="328">
        <f t="shared" si="50"/>
        <v>118.14094023601066</v>
      </c>
      <c r="Y69" s="328">
        <f t="shared" si="51"/>
        <v>136.64588884659307</v>
      </c>
      <c r="Z69" s="328">
        <f t="shared" si="52"/>
        <v>143.76903311762467</v>
      </c>
      <c r="AA69" s="328">
        <f t="shared" si="53"/>
        <v>146.93923677198325</v>
      </c>
      <c r="AB69" s="328">
        <f t="shared" si="54"/>
        <v>157.9368100494861</v>
      </c>
      <c r="AC69" s="328">
        <f t="shared" si="55"/>
        <v>154.65716596878568</v>
      </c>
      <c r="AD69" s="328">
        <f t="shared" si="56"/>
        <v>151.30495812714122</v>
      </c>
      <c r="AE69" s="328">
        <f t="shared" si="57"/>
        <v>153.52588503996955</v>
      </c>
      <c r="AF69" s="328">
        <f t="shared" si="45"/>
        <v>156.421298058622</v>
      </c>
      <c r="AG69" s="329">
        <f t="shared" si="45"/>
        <v>162.68795203654358</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4.4" x14ac:dyDescent="0.3">
      <c r="B70" s="919"/>
      <c r="C70" s="4" t="s">
        <v>7</v>
      </c>
      <c r="D70">
        <v>83625</v>
      </c>
      <c r="E70">
        <v>83183</v>
      </c>
      <c r="F70">
        <v>85558</v>
      </c>
      <c r="G70">
        <v>92362</v>
      </c>
      <c r="H70">
        <v>94053</v>
      </c>
      <c r="I70">
        <v>98818</v>
      </c>
      <c r="J70">
        <v>114357</v>
      </c>
      <c r="K70">
        <v>120338</v>
      </c>
      <c r="L70">
        <v>122956</v>
      </c>
      <c r="M70">
        <v>132175</v>
      </c>
      <c r="N70">
        <v>129376</v>
      </c>
      <c r="O70">
        <v>126517</v>
      </c>
      <c r="P70">
        <v>128374</v>
      </c>
      <c r="Q70">
        <v>130795</v>
      </c>
      <c r="R70">
        <v>136036</v>
      </c>
      <c r="S70" s="143">
        <f>100</f>
        <v>100</v>
      </c>
      <c r="T70" s="328">
        <f t="shared" si="46"/>
        <v>99.471449925261581</v>
      </c>
      <c r="U70" s="328">
        <f t="shared" si="47"/>
        <v>102.31150971599402</v>
      </c>
      <c r="V70" s="328">
        <f t="shared" si="48"/>
        <v>110.44783258594917</v>
      </c>
      <c r="W70" s="328">
        <f t="shared" si="49"/>
        <v>112.46995515695068</v>
      </c>
      <c r="X70" s="328">
        <f t="shared" si="50"/>
        <v>118.16801195814649</v>
      </c>
      <c r="Y70" s="328">
        <f t="shared" si="51"/>
        <v>136.74977578475335</v>
      </c>
      <c r="Z70" s="328">
        <f t="shared" si="52"/>
        <v>143.90194319880419</v>
      </c>
      <c r="AA70" s="328">
        <f t="shared" si="53"/>
        <v>147.03258594917787</v>
      </c>
      <c r="AB70" s="328">
        <f t="shared" si="54"/>
        <v>158.05680119581464</v>
      </c>
      <c r="AC70" s="328">
        <f t="shared" si="55"/>
        <v>154.70971599402094</v>
      </c>
      <c r="AD70" s="328">
        <f t="shared" si="56"/>
        <v>151.29088191330345</v>
      </c>
      <c r="AE70" s="328">
        <f t="shared" si="57"/>
        <v>153.51150971599401</v>
      </c>
      <c r="AF70" s="328">
        <f t="shared" si="45"/>
        <v>156.40657698056802</v>
      </c>
      <c r="AG70" s="329">
        <f t="shared" si="45"/>
        <v>162.67384155455903</v>
      </c>
      <c r="AH70" s="770"/>
      <c r="AI70" s="771"/>
      <c r="AJ70" s="771"/>
      <c r="AK70" s="771"/>
      <c r="AL70" s="771"/>
      <c r="AM70" s="771"/>
      <c r="AN70" s="771"/>
      <c r="AO70" s="771"/>
      <c r="AP70" s="771"/>
      <c r="AQ70" s="771"/>
      <c r="AR70" s="771"/>
      <c r="AS70" s="771"/>
      <c r="AT70" s="771"/>
      <c r="AU70" s="771"/>
      <c r="AV70" s="772"/>
    </row>
    <row r="71" spans="2:48" ht="15" customHeight="1" x14ac:dyDescent="0.3">
      <c r="B71" s="918" t="s">
        <v>16</v>
      </c>
      <c r="C71" s="2" t="s">
        <v>2</v>
      </c>
      <c r="D71" s="742">
        <v>179829</v>
      </c>
      <c r="E71" s="742">
        <v>168276</v>
      </c>
      <c r="F71" s="742">
        <v>170291</v>
      </c>
      <c r="G71" s="742">
        <v>192582</v>
      </c>
      <c r="H71" s="742">
        <v>192743</v>
      </c>
      <c r="I71" s="742">
        <v>200293</v>
      </c>
      <c r="J71" s="742">
        <v>252239</v>
      </c>
      <c r="K71" s="742">
        <v>121826</v>
      </c>
      <c r="L71" s="742">
        <v>144907</v>
      </c>
      <c r="M71" s="742">
        <v>154157</v>
      </c>
      <c r="N71" s="742">
        <v>159986</v>
      </c>
      <c r="O71" s="742">
        <v>152390</v>
      </c>
      <c r="P71" s="743">
        <v>151509</v>
      </c>
      <c r="Q71" s="743">
        <v>153649</v>
      </c>
      <c r="R71" s="743">
        <v>157925</v>
      </c>
      <c r="S71" s="143">
        <f>100</f>
        <v>100</v>
      </c>
      <c r="T71" s="328">
        <f t="shared" si="46"/>
        <v>93.57556345194601</v>
      </c>
      <c r="U71" s="328">
        <f t="shared" si="47"/>
        <v>94.696072379871993</v>
      </c>
      <c r="V71" s="328">
        <f t="shared" si="48"/>
        <v>107.09173715029277</v>
      </c>
      <c r="W71" s="328">
        <f t="shared" si="49"/>
        <v>107.18126664775981</v>
      </c>
      <c r="X71" s="328">
        <f t="shared" si="50"/>
        <v>111.37969960351222</v>
      </c>
      <c r="Y71" s="328">
        <f t="shared" si="51"/>
        <v>140.26603050675919</v>
      </c>
      <c r="Z71" s="328">
        <f t="shared" si="52"/>
        <v>67.745469306952714</v>
      </c>
      <c r="AA71" s="328">
        <f t="shared" si="53"/>
        <v>80.580440307180709</v>
      </c>
      <c r="AB71" s="328">
        <f t="shared" si="54"/>
        <v>85.72421578277141</v>
      </c>
      <c r="AC71" s="328">
        <f t="shared" si="55"/>
        <v>88.965628458146355</v>
      </c>
      <c r="AD71" s="328">
        <f t="shared" si="56"/>
        <v>84.74161564597479</v>
      </c>
      <c r="AE71" s="328">
        <f t="shared" si="57"/>
        <v>84.251705787164468</v>
      </c>
      <c r="AF71" s="328">
        <f t="shared" si="45"/>
        <v>85.441725194490317</v>
      </c>
      <c r="AG71" s="329">
        <f t="shared" si="45"/>
        <v>87.819539673801216</v>
      </c>
      <c r="AH71" s="766">
        <v>1</v>
      </c>
      <c r="AI71" s="767">
        <v>1</v>
      </c>
      <c r="AJ71" s="767">
        <v>1</v>
      </c>
      <c r="AK71" s="767">
        <v>1</v>
      </c>
      <c r="AL71" s="767">
        <v>1</v>
      </c>
      <c r="AM71" s="767">
        <v>1</v>
      </c>
      <c r="AN71" s="767">
        <v>1</v>
      </c>
      <c r="AO71" s="767">
        <v>1</v>
      </c>
      <c r="AP71" s="767">
        <v>1</v>
      </c>
      <c r="AQ71" s="767">
        <v>1</v>
      </c>
      <c r="AR71" s="767">
        <v>1</v>
      </c>
      <c r="AS71" s="767">
        <v>1</v>
      </c>
      <c r="AT71" s="767">
        <v>4</v>
      </c>
      <c r="AU71" s="767">
        <v>6</v>
      </c>
      <c r="AV71" s="769">
        <v>7</v>
      </c>
    </row>
    <row r="72" spans="2:48" ht="14.4" x14ac:dyDescent="0.3">
      <c r="B72" s="918"/>
      <c r="C72" s="2" t="s">
        <v>3</v>
      </c>
      <c r="D72" s="742">
        <v>4048</v>
      </c>
      <c r="E72" s="742">
        <v>3789</v>
      </c>
      <c r="F72" s="742">
        <v>3683</v>
      </c>
      <c r="G72" s="742">
        <v>3637</v>
      </c>
      <c r="H72" s="742">
        <v>3805</v>
      </c>
      <c r="I72" s="742">
        <v>4444</v>
      </c>
      <c r="J72" s="742">
        <v>5119</v>
      </c>
      <c r="K72" s="742">
        <v>4733</v>
      </c>
      <c r="L72" s="742">
        <v>5751</v>
      </c>
      <c r="M72" s="742">
        <v>5963</v>
      </c>
      <c r="N72" s="742">
        <v>6409</v>
      </c>
      <c r="O72" s="742">
        <v>6668</v>
      </c>
      <c r="P72" s="743">
        <v>6638</v>
      </c>
      <c r="Q72" s="743">
        <v>6710</v>
      </c>
      <c r="R72" s="743">
        <v>6845</v>
      </c>
      <c r="S72" s="143">
        <f>100</f>
        <v>100</v>
      </c>
      <c r="T72" s="328">
        <f t="shared" si="46"/>
        <v>93.601778656126484</v>
      </c>
      <c r="U72" s="328">
        <f t="shared" si="47"/>
        <v>90.983201581027672</v>
      </c>
      <c r="V72" s="328">
        <f t="shared" si="48"/>
        <v>89.846837944664031</v>
      </c>
      <c r="W72" s="328">
        <f t="shared" si="49"/>
        <v>93.997035573122531</v>
      </c>
      <c r="X72" s="328">
        <f t="shared" si="50"/>
        <v>109.78260869565217</v>
      </c>
      <c r="Y72" s="328">
        <f t="shared" si="51"/>
        <v>126.45750988142292</v>
      </c>
      <c r="Z72" s="328">
        <f t="shared" si="52"/>
        <v>116.92193675889328</v>
      </c>
      <c r="AA72" s="328">
        <f t="shared" si="53"/>
        <v>142.07015810276681</v>
      </c>
      <c r="AB72" s="328">
        <f t="shared" si="54"/>
        <v>147.30731225296444</v>
      </c>
      <c r="AC72" s="328">
        <f t="shared" si="55"/>
        <v>158.32509881422925</v>
      </c>
      <c r="AD72" s="328">
        <f t="shared" si="56"/>
        <v>164.72332015810278</v>
      </c>
      <c r="AE72" s="328">
        <f t="shared" si="57"/>
        <v>163.98221343873519</v>
      </c>
      <c r="AF72" s="328">
        <f t="shared" si="45"/>
        <v>165.7608695652174</v>
      </c>
      <c r="AG72" s="329">
        <f t="shared" si="45"/>
        <v>169.09584980237153</v>
      </c>
      <c r="AH72" s="766">
        <v>1</v>
      </c>
      <c r="AI72" s="767">
        <v>1</v>
      </c>
      <c r="AJ72" s="767">
        <v>1</v>
      </c>
      <c r="AK72" s="767">
        <v>1</v>
      </c>
      <c r="AL72" s="767">
        <v>1</v>
      </c>
      <c r="AM72" s="767">
        <v>1</v>
      </c>
      <c r="AN72" s="767">
        <v>1</v>
      </c>
      <c r="AO72" s="767">
        <v>1</v>
      </c>
      <c r="AP72" s="767">
        <v>1</v>
      </c>
      <c r="AQ72" s="767">
        <v>1</v>
      </c>
      <c r="AR72" s="767">
        <v>1</v>
      </c>
      <c r="AS72" s="767">
        <v>1</v>
      </c>
      <c r="AT72" s="767">
        <v>4</v>
      </c>
      <c r="AU72" s="767">
        <v>6</v>
      </c>
      <c r="AV72" s="769">
        <v>7</v>
      </c>
    </row>
    <row r="73" spans="2:48" ht="14.4" x14ac:dyDescent="0.3">
      <c r="B73" s="918"/>
      <c r="C73" s="2" t="s">
        <v>4</v>
      </c>
      <c r="D73" s="742">
        <v>575</v>
      </c>
      <c r="E73" s="742">
        <v>518</v>
      </c>
      <c r="F73" s="742">
        <v>479</v>
      </c>
      <c r="G73" s="742">
        <v>554</v>
      </c>
      <c r="H73" s="742">
        <v>543</v>
      </c>
      <c r="I73" s="742">
        <v>529</v>
      </c>
      <c r="J73" s="742">
        <v>570</v>
      </c>
      <c r="K73" s="742">
        <v>533</v>
      </c>
      <c r="L73" s="742">
        <v>597</v>
      </c>
      <c r="M73" s="742">
        <v>584</v>
      </c>
      <c r="N73" s="742">
        <v>579</v>
      </c>
      <c r="O73" s="742">
        <v>691</v>
      </c>
      <c r="P73" s="743">
        <v>687</v>
      </c>
      <c r="Q73" s="743">
        <v>698</v>
      </c>
      <c r="R73" s="743">
        <v>719</v>
      </c>
      <c r="S73" s="143">
        <f>100</f>
        <v>100</v>
      </c>
      <c r="T73" s="328">
        <f t="shared" si="46"/>
        <v>90.086956521739125</v>
      </c>
      <c r="U73" s="328">
        <f t="shared" si="47"/>
        <v>83.304347826086953</v>
      </c>
      <c r="V73" s="328">
        <f t="shared" si="48"/>
        <v>96.347826086956516</v>
      </c>
      <c r="W73" s="328">
        <f t="shared" si="49"/>
        <v>94.434782608695656</v>
      </c>
      <c r="X73" s="328">
        <f t="shared" si="50"/>
        <v>92</v>
      </c>
      <c r="Y73" s="328">
        <f t="shared" si="51"/>
        <v>99.130434782608702</v>
      </c>
      <c r="Z73" s="328">
        <f t="shared" si="52"/>
        <v>92.695652173913047</v>
      </c>
      <c r="AA73" s="328">
        <f t="shared" si="53"/>
        <v>103.82608695652173</v>
      </c>
      <c r="AB73" s="328">
        <f t="shared" si="54"/>
        <v>101.56521739130434</v>
      </c>
      <c r="AC73" s="328">
        <f t="shared" si="55"/>
        <v>100.69565217391305</v>
      </c>
      <c r="AD73" s="328">
        <f t="shared" si="56"/>
        <v>120.17391304347827</v>
      </c>
      <c r="AE73" s="328">
        <f t="shared" si="57"/>
        <v>119.47826086956522</v>
      </c>
      <c r="AF73" s="328">
        <f t="shared" si="45"/>
        <v>121.39130434782609</v>
      </c>
      <c r="AG73" s="329">
        <f t="shared" si="45"/>
        <v>125.04347826086956</v>
      </c>
      <c r="AH73" s="766">
        <v>1</v>
      </c>
      <c r="AI73" s="767">
        <v>1</v>
      </c>
      <c r="AJ73" s="767">
        <v>1</v>
      </c>
      <c r="AK73" s="767">
        <v>1</v>
      </c>
      <c r="AL73" s="767">
        <v>1</v>
      </c>
      <c r="AM73" s="767">
        <v>1</v>
      </c>
      <c r="AN73" s="767">
        <v>1</v>
      </c>
      <c r="AO73" s="767">
        <v>1</v>
      </c>
      <c r="AP73" s="767">
        <v>1</v>
      </c>
      <c r="AQ73" s="767">
        <v>1</v>
      </c>
      <c r="AR73" s="767">
        <v>1</v>
      </c>
      <c r="AS73" s="767">
        <v>1</v>
      </c>
      <c r="AT73" s="767">
        <v>4</v>
      </c>
      <c r="AU73" s="767">
        <v>6</v>
      </c>
      <c r="AV73" s="769">
        <v>7</v>
      </c>
    </row>
    <row r="74" spans="2:48" ht="14.4" x14ac:dyDescent="0.3">
      <c r="B74" s="918"/>
      <c r="C74" s="2" t="s">
        <v>5</v>
      </c>
      <c r="D74" s="742">
        <v>77</v>
      </c>
      <c r="E74" s="742">
        <v>72</v>
      </c>
      <c r="F74" s="742">
        <v>61</v>
      </c>
      <c r="G74" s="742">
        <v>57</v>
      </c>
      <c r="H74" s="742">
        <v>55</v>
      </c>
      <c r="I74" s="742">
        <v>57</v>
      </c>
      <c r="J74" s="742">
        <v>116</v>
      </c>
      <c r="K74" s="742">
        <v>63</v>
      </c>
      <c r="L74" s="742">
        <v>67</v>
      </c>
      <c r="M74" s="742">
        <v>66</v>
      </c>
      <c r="N74" s="742">
        <v>80</v>
      </c>
      <c r="O74" s="742">
        <v>92</v>
      </c>
      <c r="P74" s="743">
        <v>91</v>
      </c>
      <c r="Q74" s="743">
        <v>92</v>
      </c>
      <c r="R74" s="743">
        <v>94</v>
      </c>
      <c r="S74" s="143">
        <f>100</f>
        <v>100</v>
      </c>
      <c r="T74" s="328">
        <f t="shared" si="46"/>
        <v>93.506493506493513</v>
      </c>
      <c r="U74" s="328">
        <f t="shared" si="47"/>
        <v>79.220779220779221</v>
      </c>
      <c r="V74" s="328">
        <f t="shared" si="48"/>
        <v>74.025974025974023</v>
      </c>
      <c r="W74" s="328">
        <f t="shared" si="49"/>
        <v>71.428571428571431</v>
      </c>
      <c r="X74" s="328">
        <f t="shared" si="50"/>
        <v>74.025974025974023</v>
      </c>
      <c r="Y74" s="328">
        <f t="shared" si="51"/>
        <v>150.64935064935065</v>
      </c>
      <c r="Z74" s="328">
        <f t="shared" si="52"/>
        <v>81.818181818181813</v>
      </c>
      <c r="AA74" s="328">
        <f t="shared" si="53"/>
        <v>87.012987012987011</v>
      </c>
      <c r="AB74" s="328">
        <f t="shared" si="54"/>
        <v>85.714285714285708</v>
      </c>
      <c r="AC74" s="328">
        <f t="shared" si="55"/>
        <v>103.8961038961039</v>
      </c>
      <c r="AD74" s="328">
        <f t="shared" si="56"/>
        <v>119.48051948051948</v>
      </c>
      <c r="AE74" s="328">
        <f t="shared" si="57"/>
        <v>118.18181818181819</v>
      </c>
      <c r="AF74" s="328">
        <f t="shared" si="45"/>
        <v>119.48051948051948</v>
      </c>
      <c r="AG74" s="329">
        <f t="shared" si="45"/>
        <v>122.07792207792208</v>
      </c>
      <c r="AH74" s="766">
        <v>1</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4.4" x14ac:dyDescent="0.3">
      <c r="B75" s="918"/>
      <c r="C75" s="2" t="s">
        <v>6</v>
      </c>
      <c r="D75" s="742">
        <v>184529</v>
      </c>
      <c r="E75" s="742">
        <v>172655</v>
      </c>
      <c r="F75" s="742">
        <v>174514</v>
      </c>
      <c r="G75" s="742">
        <v>196830</v>
      </c>
      <c r="H75" s="742">
        <v>197146</v>
      </c>
      <c r="I75" s="742">
        <v>205323</v>
      </c>
      <c r="J75" s="742">
        <v>258044</v>
      </c>
      <c r="K75" s="742">
        <v>127155</v>
      </c>
      <c r="L75" s="742">
        <v>151322</v>
      </c>
      <c r="M75" s="742">
        <v>160770</v>
      </c>
      <c r="N75" s="742">
        <v>167054</v>
      </c>
      <c r="O75" s="742">
        <v>159841</v>
      </c>
      <c r="P75" s="743">
        <v>158925</v>
      </c>
      <c r="Q75" s="743">
        <v>161149</v>
      </c>
      <c r="R75" s="743">
        <v>165583</v>
      </c>
      <c r="S75" s="143">
        <f>100</f>
        <v>100</v>
      </c>
      <c r="T75" s="328">
        <f t="shared" ref="T75:T88" si="58">E75*100/$D75</f>
        <v>93.565239068113954</v>
      </c>
      <c r="U75" s="328">
        <f t="shared" ref="U75:U88" si="59">F75*100/$D75</f>
        <v>94.572668794606813</v>
      </c>
      <c r="V75" s="328">
        <f t="shared" ref="V75:V88" si="60">G75*100/$D75</f>
        <v>106.6661608744425</v>
      </c>
      <c r="W75" s="328">
        <f t="shared" ref="W75:W88" si="61">H75*100/$D75</f>
        <v>106.83740767033908</v>
      </c>
      <c r="X75" s="328">
        <f t="shared" ref="X75:X88" si="62">I75*100/$D75</f>
        <v>111.26868947428318</v>
      </c>
      <c r="Y75" s="328">
        <f t="shared" ref="Y75:Y88" si="63">J75*100/$D75</f>
        <v>139.83926645676289</v>
      </c>
      <c r="Z75" s="328">
        <f t="shared" ref="Z75:Z88" si="64">K75*100/$D75</f>
        <v>68.907868139967164</v>
      </c>
      <c r="AA75" s="328">
        <f t="shared" ref="AA75:AA88" si="65">L75*100/$D75</f>
        <v>82.004454584374272</v>
      </c>
      <c r="AB75" s="328">
        <f t="shared" ref="AB75:AB88" si="66">M75*100/$D75</f>
        <v>87.124517013585944</v>
      </c>
      <c r="AC75" s="328">
        <f t="shared" ref="AC75:AC88" si="67">N75*100/$D75</f>
        <v>90.529943802871088</v>
      </c>
      <c r="AD75" s="328">
        <f t="shared" ref="AD75:AD88" si="68">O75*100/$D75</f>
        <v>86.621073110459605</v>
      </c>
      <c r="AE75" s="328">
        <f t="shared" ref="AE75:AE88" si="69">P75*100/$D75</f>
        <v>86.124674170455592</v>
      </c>
      <c r="AF75" s="328">
        <f t="shared" si="45"/>
        <v>87.329904784613802</v>
      </c>
      <c r="AG75" s="329">
        <f t="shared" si="45"/>
        <v>89.732779129567717</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4.4" x14ac:dyDescent="0.3">
      <c r="B76" s="918"/>
      <c r="C76" s="2" t="s">
        <v>7</v>
      </c>
      <c r="D76">
        <v>184452</v>
      </c>
      <c r="E76">
        <v>172583</v>
      </c>
      <c r="F76">
        <v>174453</v>
      </c>
      <c r="G76">
        <v>196773</v>
      </c>
      <c r="H76">
        <v>197091</v>
      </c>
      <c r="I76">
        <v>205266</v>
      </c>
      <c r="J76">
        <v>257928</v>
      </c>
      <c r="K76">
        <v>127092</v>
      </c>
      <c r="L76">
        <v>151255</v>
      </c>
      <c r="M76">
        <v>160704</v>
      </c>
      <c r="N76">
        <v>166974</v>
      </c>
      <c r="O76">
        <v>159749</v>
      </c>
      <c r="P76">
        <v>158834</v>
      </c>
      <c r="Q76">
        <v>161057</v>
      </c>
      <c r="R76">
        <v>165489</v>
      </c>
      <c r="S76" s="143">
        <f>100</f>
        <v>100</v>
      </c>
      <c r="T76" s="328">
        <f t="shared" si="58"/>
        <v>93.56526359161191</v>
      </c>
      <c r="U76" s="328">
        <f t="shared" si="59"/>
        <v>94.579077483572959</v>
      </c>
      <c r="V76" s="328">
        <f t="shared" si="60"/>
        <v>106.67978661115087</v>
      </c>
      <c r="W76" s="328">
        <f t="shared" si="61"/>
        <v>106.85218918743088</v>
      </c>
      <c r="X76" s="328">
        <f t="shared" si="62"/>
        <v>111.28423654934618</v>
      </c>
      <c r="Y76" s="328">
        <f t="shared" si="63"/>
        <v>139.83475375707502</v>
      </c>
      <c r="Z76" s="328">
        <f t="shared" si="64"/>
        <v>68.902478693643872</v>
      </c>
      <c r="AA76" s="328">
        <f t="shared" si="65"/>
        <v>82.00236375859302</v>
      </c>
      <c r="AB76" s="328">
        <f t="shared" si="66"/>
        <v>87.125105718560931</v>
      </c>
      <c r="AC76" s="328">
        <f t="shared" si="67"/>
        <v>90.524364062195048</v>
      </c>
      <c r="AD76" s="328">
        <f t="shared" si="68"/>
        <v>86.607355843254609</v>
      </c>
      <c r="AE76" s="328">
        <f t="shared" si="69"/>
        <v>86.111291826599867</v>
      </c>
      <c r="AF76" s="328">
        <f t="shared" si="45"/>
        <v>87.316483421161067</v>
      </c>
      <c r="AG76" s="329">
        <f t="shared" si="45"/>
        <v>89.719276559755386</v>
      </c>
      <c r="AH76" s="770"/>
      <c r="AI76" s="771"/>
      <c r="AJ76" s="771"/>
      <c r="AK76" s="771"/>
      <c r="AL76" s="771"/>
      <c r="AM76" s="771"/>
      <c r="AN76" s="771"/>
      <c r="AO76" s="771"/>
      <c r="AP76" s="771"/>
      <c r="AQ76" s="771"/>
      <c r="AR76" s="771"/>
      <c r="AS76" s="771"/>
      <c r="AT76" s="771"/>
      <c r="AU76" s="771"/>
      <c r="AV76" s="772"/>
    </row>
    <row r="77" spans="2:48" ht="15" customHeight="1" x14ac:dyDescent="0.3">
      <c r="B77" s="920" t="s">
        <v>17</v>
      </c>
      <c r="C77" s="3" t="s">
        <v>2</v>
      </c>
      <c r="D77" s="742">
        <v>300529</v>
      </c>
      <c r="E77" s="742">
        <v>303967</v>
      </c>
      <c r="F77" s="742">
        <v>313732</v>
      </c>
      <c r="G77" s="742">
        <v>338059</v>
      </c>
      <c r="H77" s="742">
        <v>344895</v>
      </c>
      <c r="I77" s="742">
        <v>363204</v>
      </c>
      <c r="J77" s="742">
        <v>420173</v>
      </c>
      <c r="K77" s="742">
        <v>437833</v>
      </c>
      <c r="L77" s="742">
        <v>440266</v>
      </c>
      <c r="M77" s="742">
        <v>465801</v>
      </c>
      <c r="N77" s="742">
        <v>455184</v>
      </c>
      <c r="O77" s="742">
        <v>444455</v>
      </c>
      <c r="P77" s="743">
        <v>435837</v>
      </c>
      <c r="Q77" s="743">
        <v>437857</v>
      </c>
      <c r="R77" s="743">
        <v>453183</v>
      </c>
      <c r="S77" s="143">
        <f>100</f>
        <v>100</v>
      </c>
      <c r="T77" s="328">
        <f t="shared" si="58"/>
        <v>101.1439827770365</v>
      </c>
      <c r="U77" s="328">
        <f t="shared" si="59"/>
        <v>104.39325323013752</v>
      </c>
      <c r="V77" s="328">
        <f t="shared" si="60"/>
        <v>112.48797952942977</v>
      </c>
      <c r="W77" s="328">
        <f t="shared" si="61"/>
        <v>114.76263521989559</v>
      </c>
      <c r="X77" s="328">
        <f t="shared" si="62"/>
        <v>120.8548925394887</v>
      </c>
      <c r="Y77" s="328">
        <f t="shared" si="63"/>
        <v>139.81113303541423</v>
      </c>
      <c r="Z77" s="328">
        <f t="shared" si="64"/>
        <v>145.68743781798096</v>
      </c>
      <c r="AA77" s="328">
        <f t="shared" si="65"/>
        <v>146.49701027188723</v>
      </c>
      <c r="AB77" s="328">
        <f t="shared" si="66"/>
        <v>154.9936944521161</v>
      </c>
      <c r="AC77" s="328">
        <f t="shared" si="67"/>
        <v>151.46092390418229</v>
      </c>
      <c r="AD77" s="328">
        <f t="shared" si="68"/>
        <v>147.8908857381484</v>
      </c>
      <c r="AE77" s="328">
        <f t="shared" si="69"/>
        <v>145.02327562398304</v>
      </c>
      <c r="AF77" s="328">
        <f t="shared" si="45"/>
        <v>145.69542373614527</v>
      </c>
      <c r="AG77" s="329">
        <f t="shared" si="45"/>
        <v>150.79509797723347</v>
      </c>
      <c r="AH77" s="766">
        <v>1</v>
      </c>
      <c r="AI77" s="767">
        <v>1</v>
      </c>
      <c r="AJ77" s="767">
        <v>1</v>
      </c>
      <c r="AK77" s="767">
        <v>1</v>
      </c>
      <c r="AL77" s="767">
        <v>1</v>
      </c>
      <c r="AM77" s="767">
        <v>1</v>
      </c>
      <c r="AN77" s="767">
        <v>1</v>
      </c>
      <c r="AO77" s="767">
        <v>1</v>
      </c>
      <c r="AP77" s="767">
        <v>1</v>
      </c>
      <c r="AQ77" s="767">
        <v>1</v>
      </c>
      <c r="AR77" s="767">
        <v>1</v>
      </c>
      <c r="AS77" s="767">
        <v>1</v>
      </c>
      <c r="AT77" s="767">
        <v>4</v>
      </c>
      <c r="AU77" s="767">
        <v>6</v>
      </c>
      <c r="AV77" s="769">
        <v>7</v>
      </c>
    </row>
    <row r="78" spans="2:48" ht="14.4" x14ac:dyDescent="0.3">
      <c r="B78" s="918"/>
      <c r="C78" s="2" t="s">
        <v>3</v>
      </c>
      <c r="D78" s="742">
        <v>29699</v>
      </c>
      <c r="E78" s="742">
        <v>30532</v>
      </c>
      <c r="F78" s="742">
        <v>30972</v>
      </c>
      <c r="G78" s="742">
        <v>30878</v>
      </c>
      <c r="H78" s="742">
        <v>31580</v>
      </c>
      <c r="I78" s="742">
        <v>32878</v>
      </c>
      <c r="J78" s="742">
        <v>35389</v>
      </c>
      <c r="K78" s="742">
        <v>36497</v>
      </c>
      <c r="L78" s="742">
        <v>40157</v>
      </c>
      <c r="M78" s="742">
        <v>42228</v>
      </c>
      <c r="N78" s="742">
        <v>40470</v>
      </c>
      <c r="O78" s="742">
        <v>37147</v>
      </c>
      <c r="P78" s="743">
        <v>36589</v>
      </c>
      <c r="Q78" s="743">
        <v>36720</v>
      </c>
      <c r="R78" s="743">
        <v>37655</v>
      </c>
      <c r="S78" s="143">
        <f>100</f>
        <v>100</v>
      </c>
      <c r="T78" s="328">
        <f t="shared" si="58"/>
        <v>102.80480824270177</v>
      </c>
      <c r="U78" s="328">
        <f t="shared" si="59"/>
        <v>104.28633960739418</v>
      </c>
      <c r="V78" s="328">
        <f t="shared" si="60"/>
        <v>103.96983063402809</v>
      </c>
      <c r="W78" s="328">
        <f t="shared" si="61"/>
        <v>106.33354658406007</v>
      </c>
      <c r="X78" s="328">
        <f t="shared" si="62"/>
        <v>110.70406410990269</v>
      </c>
      <c r="Y78" s="328">
        <f t="shared" si="63"/>
        <v>119.15889423886325</v>
      </c>
      <c r="Z78" s="328">
        <f t="shared" si="64"/>
        <v>122.88965958449779</v>
      </c>
      <c r="AA78" s="328">
        <f t="shared" si="65"/>
        <v>135.21330684534834</v>
      </c>
      <c r="AB78" s="328">
        <f t="shared" si="66"/>
        <v>142.18660560961649</v>
      </c>
      <c r="AC78" s="328">
        <f t="shared" si="67"/>
        <v>136.2672143843227</v>
      </c>
      <c r="AD78" s="328">
        <f t="shared" si="68"/>
        <v>125.07828546415705</v>
      </c>
      <c r="AE78" s="328">
        <f t="shared" si="69"/>
        <v>123.19943432438802</v>
      </c>
      <c r="AF78" s="328">
        <f t="shared" si="45"/>
        <v>123.64052661705782</v>
      </c>
      <c r="AG78" s="329">
        <f t="shared" si="45"/>
        <v>126.78878076702919</v>
      </c>
      <c r="AH78" s="766">
        <v>1</v>
      </c>
      <c r="AI78" s="767">
        <v>1</v>
      </c>
      <c r="AJ78" s="767">
        <v>1</v>
      </c>
      <c r="AK78" s="767">
        <v>1</v>
      </c>
      <c r="AL78" s="767">
        <v>1</v>
      </c>
      <c r="AM78" s="767">
        <v>1</v>
      </c>
      <c r="AN78" s="767">
        <v>1</v>
      </c>
      <c r="AO78" s="767">
        <v>1</v>
      </c>
      <c r="AP78" s="767">
        <v>1</v>
      </c>
      <c r="AQ78" s="767">
        <v>1</v>
      </c>
      <c r="AR78" s="767">
        <v>1</v>
      </c>
      <c r="AS78" s="767">
        <v>1</v>
      </c>
      <c r="AT78" s="767">
        <v>4</v>
      </c>
      <c r="AU78" s="767">
        <v>6</v>
      </c>
      <c r="AV78" s="769">
        <v>7</v>
      </c>
    </row>
    <row r="79" spans="2:48" ht="14.4" x14ac:dyDescent="0.3">
      <c r="B79" s="918"/>
      <c r="C79" s="2" t="s">
        <v>4</v>
      </c>
      <c r="D79" s="742">
        <v>2732</v>
      </c>
      <c r="E79" s="742">
        <v>2808</v>
      </c>
      <c r="F79" s="742">
        <v>2781</v>
      </c>
      <c r="G79" s="742">
        <v>3064</v>
      </c>
      <c r="H79" s="742">
        <v>3195</v>
      </c>
      <c r="I79" s="742">
        <v>3387</v>
      </c>
      <c r="J79" s="742">
        <v>3891</v>
      </c>
      <c r="K79" s="742">
        <v>3901</v>
      </c>
      <c r="L79" s="742">
        <v>4308</v>
      </c>
      <c r="M79" s="742">
        <v>4652</v>
      </c>
      <c r="N79" s="742">
        <v>3916</v>
      </c>
      <c r="O79" s="742">
        <v>4137</v>
      </c>
      <c r="P79" s="743">
        <v>4048</v>
      </c>
      <c r="Q79" s="743">
        <v>4069</v>
      </c>
      <c r="R79" s="743">
        <v>4220</v>
      </c>
      <c r="S79" s="143">
        <f>100</f>
        <v>100</v>
      </c>
      <c r="T79" s="328">
        <f t="shared" si="58"/>
        <v>102.7818448023426</v>
      </c>
      <c r="U79" s="328">
        <f t="shared" si="59"/>
        <v>101.79355783308931</v>
      </c>
      <c r="V79" s="328">
        <f t="shared" si="60"/>
        <v>112.15226939970718</v>
      </c>
      <c r="W79" s="328">
        <f t="shared" si="61"/>
        <v>116.94729136163983</v>
      </c>
      <c r="X79" s="328">
        <f t="shared" si="62"/>
        <v>123.97510980966325</v>
      </c>
      <c r="Y79" s="328">
        <f t="shared" si="63"/>
        <v>142.42313323572475</v>
      </c>
      <c r="Z79" s="328">
        <f t="shared" si="64"/>
        <v>142.78916544655931</v>
      </c>
      <c r="AA79" s="328">
        <f t="shared" si="65"/>
        <v>157.68667642752561</v>
      </c>
      <c r="AB79" s="328">
        <f t="shared" si="66"/>
        <v>170.27818448023427</v>
      </c>
      <c r="AC79" s="328">
        <f t="shared" si="67"/>
        <v>143.33821376281114</v>
      </c>
      <c r="AD79" s="328">
        <f t="shared" si="68"/>
        <v>151.42752562225476</v>
      </c>
      <c r="AE79" s="328">
        <f t="shared" si="69"/>
        <v>148.16983894582722</v>
      </c>
      <c r="AF79" s="328">
        <f t="shared" si="45"/>
        <v>148.9385065885798</v>
      </c>
      <c r="AG79" s="329">
        <f t="shared" si="45"/>
        <v>154.46559297218155</v>
      </c>
      <c r="AH79" s="766">
        <v>1</v>
      </c>
      <c r="AI79" s="767">
        <v>1</v>
      </c>
      <c r="AJ79" s="767">
        <v>1</v>
      </c>
      <c r="AK79" s="767">
        <v>1</v>
      </c>
      <c r="AL79" s="767">
        <v>1</v>
      </c>
      <c r="AM79" s="767">
        <v>1</v>
      </c>
      <c r="AN79" s="767">
        <v>1</v>
      </c>
      <c r="AO79" s="767">
        <v>1</v>
      </c>
      <c r="AP79" s="767">
        <v>1</v>
      </c>
      <c r="AQ79" s="767">
        <v>1</v>
      </c>
      <c r="AR79" s="767">
        <v>1</v>
      </c>
      <c r="AS79" s="767">
        <v>1</v>
      </c>
      <c r="AT79" s="767">
        <v>4</v>
      </c>
      <c r="AU79" s="767">
        <v>6</v>
      </c>
      <c r="AV79" s="769">
        <v>7</v>
      </c>
    </row>
    <row r="80" spans="2:48" ht="14.4" x14ac:dyDescent="0.3">
      <c r="B80" s="918"/>
      <c r="C80" s="2" t="s">
        <v>5</v>
      </c>
      <c r="D80" s="742">
        <v>484</v>
      </c>
      <c r="E80" s="742">
        <v>444</v>
      </c>
      <c r="F80" s="742">
        <v>508</v>
      </c>
      <c r="G80" s="742">
        <v>561</v>
      </c>
      <c r="H80" s="742">
        <v>587</v>
      </c>
      <c r="I80" s="742">
        <v>578</v>
      </c>
      <c r="J80" s="742">
        <v>620</v>
      </c>
      <c r="K80" s="742">
        <v>627</v>
      </c>
      <c r="L80" s="742">
        <v>717</v>
      </c>
      <c r="M80" s="742">
        <v>736</v>
      </c>
      <c r="N80" s="742">
        <v>655</v>
      </c>
      <c r="O80" s="742">
        <v>741</v>
      </c>
      <c r="P80" s="743">
        <v>727</v>
      </c>
      <c r="Q80" s="743">
        <v>730</v>
      </c>
      <c r="R80" s="743">
        <v>754</v>
      </c>
      <c r="S80" s="143">
        <f>100</f>
        <v>100</v>
      </c>
      <c r="T80" s="328">
        <f t="shared" si="58"/>
        <v>91.735537190082638</v>
      </c>
      <c r="U80" s="328">
        <f t="shared" si="59"/>
        <v>104.95867768595042</v>
      </c>
      <c r="V80" s="328">
        <f t="shared" si="60"/>
        <v>115.90909090909091</v>
      </c>
      <c r="W80" s="328">
        <f t="shared" si="61"/>
        <v>121.28099173553719</v>
      </c>
      <c r="X80" s="328">
        <f t="shared" si="62"/>
        <v>119.42148760330579</v>
      </c>
      <c r="Y80" s="328">
        <f t="shared" si="63"/>
        <v>128.099173553719</v>
      </c>
      <c r="Z80" s="328">
        <f t="shared" si="64"/>
        <v>129.54545454545453</v>
      </c>
      <c r="AA80" s="328">
        <f t="shared" si="65"/>
        <v>148.14049586776861</v>
      </c>
      <c r="AB80" s="328">
        <f t="shared" si="66"/>
        <v>152.06611570247935</v>
      </c>
      <c r="AC80" s="328">
        <f t="shared" si="67"/>
        <v>135.3305785123967</v>
      </c>
      <c r="AD80" s="328">
        <f t="shared" si="68"/>
        <v>153.099173553719</v>
      </c>
      <c r="AE80" s="328">
        <f t="shared" si="69"/>
        <v>150.20661157024793</v>
      </c>
      <c r="AF80" s="328">
        <f t="shared" si="45"/>
        <v>150.82644628099175</v>
      </c>
      <c r="AG80" s="329">
        <f t="shared" si="45"/>
        <v>155.78512396694214</v>
      </c>
      <c r="AH80" s="766">
        <v>1</v>
      </c>
      <c r="AI80" s="767">
        <v>1</v>
      </c>
      <c r="AJ80" s="767">
        <v>1</v>
      </c>
      <c r="AK80" s="767">
        <v>1</v>
      </c>
      <c r="AL80" s="767">
        <v>1</v>
      </c>
      <c r="AM80" s="767">
        <v>1</v>
      </c>
      <c r="AN80" s="767">
        <v>1</v>
      </c>
      <c r="AO80" s="767">
        <v>1</v>
      </c>
      <c r="AP80" s="767">
        <v>1</v>
      </c>
      <c r="AQ80" s="767">
        <v>1</v>
      </c>
      <c r="AR80" s="767">
        <v>1</v>
      </c>
      <c r="AS80" s="767">
        <v>1</v>
      </c>
      <c r="AT80" s="767">
        <v>4</v>
      </c>
      <c r="AU80" s="767">
        <v>6</v>
      </c>
      <c r="AV80" s="769">
        <v>7</v>
      </c>
    </row>
    <row r="81" spans="2:48" ht="14.4" x14ac:dyDescent="0.3">
      <c r="B81" s="918"/>
      <c r="C81" s="2" t="s">
        <v>6</v>
      </c>
      <c r="D81" s="742">
        <v>333444</v>
      </c>
      <c r="E81" s="742">
        <v>337751</v>
      </c>
      <c r="F81" s="742">
        <v>347993</v>
      </c>
      <c r="G81" s="742">
        <v>372562</v>
      </c>
      <c r="H81" s="742">
        <v>380257</v>
      </c>
      <c r="I81" s="742">
        <v>400047</v>
      </c>
      <c r="J81" s="742">
        <v>460073</v>
      </c>
      <c r="K81" s="742">
        <v>478858</v>
      </c>
      <c r="L81" s="742">
        <v>485448</v>
      </c>
      <c r="M81" s="742">
        <v>513417</v>
      </c>
      <c r="N81" s="742">
        <v>500225</v>
      </c>
      <c r="O81" s="742">
        <v>486480</v>
      </c>
      <c r="P81" s="743">
        <v>477201</v>
      </c>
      <c r="Q81" s="743">
        <v>479376</v>
      </c>
      <c r="R81" s="743">
        <v>495812</v>
      </c>
      <c r="S81" s="143">
        <f>100</f>
        <v>100</v>
      </c>
      <c r="T81" s="328">
        <f t="shared" si="58"/>
        <v>101.29167116517316</v>
      </c>
      <c r="U81" s="328">
        <f t="shared" si="59"/>
        <v>104.36325140053502</v>
      </c>
      <c r="V81" s="328">
        <f t="shared" si="60"/>
        <v>111.73150514029342</v>
      </c>
      <c r="W81" s="328">
        <f t="shared" si="61"/>
        <v>114.03923897266108</v>
      </c>
      <c r="X81" s="328">
        <f t="shared" si="62"/>
        <v>119.97426854284377</v>
      </c>
      <c r="Y81" s="328">
        <f t="shared" si="63"/>
        <v>137.97609193747675</v>
      </c>
      <c r="Z81" s="328">
        <f t="shared" si="64"/>
        <v>143.60972157243796</v>
      </c>
      <c r="AA81" s="328">
        <f t="shared" si="65"/>
        <v>145.58606542627848</v>
      </c>
      <c r="AB81" s="328">
        <f t="shared" si="66"/>
        <v>153.97398063842803</v>
      </c>
      <c r="AC81" s="328">
        <f t="shared" si="67"/>
        <v>150.01769412555032</v>
      </c>
      <c r="AD81" s="328">
        <f t="shared" si="68"/>
        <v>145.8955626731925</v>
      </c>
      <c r="AE81" s="328">
        <f t="shared" si="69"/>
        <v>143.11278655486379</v>
      </c>
      <c r="AF81" s="328">
        <f t="shared" si="45"/>
        <v>143.76506999676107</v>
      </c>
      <c r="AG81" s="329">
        <f t="shared" si="45"/>
        <v>148.69423351447318</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4.4" x14ac:dyDescent="0.3">
      <c r="B82" s="919"/>
      <c r="C82" s="4" t="s">
        <v>7</v>
      </c>
      <c r="D82">
        <v>332960</v>
      </c>
      <c r="E82">
        <v>337307</v>
      </c>
      <c r="F82">
        <v>347485</v>
      </c>
      <c r="G82">
        <v>372001</v>
      </c>
      <c r="H82">
        <v>379670</v>
      </c>
      <c r="I82">
        <v>399469</v>
      </c>
      <c r="J82">
        <v>459453</v>
      </c>
      <c r="K82">
        <v>478231</v>
      </c>
      <c r="L82">
        <v>484731</v>
      </c>
      <c r="M82">
        <v>512681</v>
      </c>
      <c r="N82">
        <v>499570</v>
      </c>
      <c r="O82">
        <v>485739</v>
      </c>
      <c r="P82">
        <v>476474</v>
      </c>
      <c r="Q82">
        <v>478646</v>
      </c>
      <c r="R82">
        <v>495058</v>
      </c>
      <c r="S82" s="143">
        <f>100</f>
        <v>100</v>
      </c>
      <c r="T82" s="328">
        <f t="shared" si="58"/>
        <v>101.30556222969726</v>
      </c>
      <c r="U82" s="328">
        <f t="shared" si="59"/>
        <v>104.36238587217684</v>
      </c>
      <c r="V82" s="328">
        <f t="shared" si="60"/>
        <v>111.72543248438251</v>
      </c>
      <c r="W82" s="328">
        <f t="shared" si="61"/>
        <v>114.02871215761652</v>
      </c>
      <c r="X82" s="328">
        <f t="shared" si="62"/>
        <v>119.97507208073041</v>
      </c>
      <c r="Y82" s="328">
        <f t="shared" si="63"/>
        <v>137.99044930321961</v>
      </c>
      <c r="Z82" s="328">
        <f t="shared" si="64"/>
        <v>143.63016578567996</v>
      </c>
      <c r="AA82" s="328">
        <f t="shared" si="65"/>
        <v>145.58235223450265</v>
      </c>
      <c r="AB82" s="328">
        <f t="shared" si="66"/>
        <v>153.97675396444018</v>
      </c>
      <c r="AC82" s="328">
        <f t="shared" si="67"/>
        <v>150.03904372897645</v>
      </c>
      <c r="AD82" s="328">
        <f t="shared" si="68"/>
        <v>145.88509130225853</v>
      </c>
      <c r="AE82" s="328">
        <f t="shared" si="69"/>
        <v>143.10247477174434</v>
      </c>
      <c r="AF82" s="328">
        <f t="shared" si="45"/>
        <v>143.75480538202788</v>
      </c>
      <c r="AG82" s="329">
        <f t="shared" si="45"/>
        <v>148.68392599711677</v>
      </c>
      <c r="AH82" s="770"/>
      <c r="AI82" s="771"/>
      <c r="AJ82" s="771"/>
      <c r="AK82" s="771"/>
      <c r="AL82" s="771"/>
      <c r="AM82" s="771"/>
      <c r="AN82" s="771"/>
      <c r="AO82" s="771"/>
      <c r="AP82" s="771"/>
      <c r="AQ82" s="771"/>
      <c r="AR82" s="771"/>
      <c r="AS82" s="771"/>
      <c r="AT82" s="771"/>
      <c r="AU82" s="771"/>
      <c r="AV82" s="772"/>
    </row>
    <row r="83" spans="2:48" ht="15" customHeight="1" x14ac:dyDescent="0.3">
      <c r="B83" s="918" t="s">
        <v>18</v>
      </c>
      <c r="C83" s="2" t="s">
        <v>2</v>
      </c>
      <c r="D83" s="742">
        <v>95069</v>
      </c>
      <c r="E83" s="742">
        <v>100029</v>
      </c>
      <c r="F83" s="742">
        <v>103352</v>
      </c>
      <c r="G83" s="742">
        <v>106981</v>
      </c>
      <c r="H83" s="742">
        <v>112118</v>
      </c>
      <c r="I83" s="742">
        <v>122222</v>
      </c>
      <c r="J83" s="742">
        <v>149780</v>
      </c>
      <c r="K83" s="742">
        <v>156040</v>
      </c>
      <c r="L83" s="742">
        <v>163890</v>
      </c>
      <c r="M83" s="742">
        <v>173990</v>
      </c>
      <c r="N83" s="742">
        <v>184173</v>
      </c>
      <c r="O83" s="742">
        <v>180400</v>
      </c>
      <c r="P83" s="743">
        <v>176876</v>
      </c>
      <c r="Q83" s="743">
        <v>176444</v>
      </c>
      <c r="R83" s="743">
        <v>182589</v>
      </c>
      <c r="S83" s="143">
        <f>100</f>
        <v>100</v>
      </c>
      <c r="T83" s="328">
        <f t="shared" si="58"/>
        <v>105.21726325090198</v>
      </c>
      <c r="U83" s="328">
        <f t="shared" si="59"/>
        <v>108.71261925548812</v>
      </c>
      <c r="V83" s="328">
        <f t="shared" si="60"/>
        <v>112.529846742892</v>
      </c>
      <c r="W83" s="328">
        <f t="shared" si="61"/>
        <v>117.93329055738464</v>
      </c>
      <c r="X83" s="328">
        <f t="shared" si="62"/>
        <v>128.5613606959156</v>
      </c>
      <c r="Y83" s="328">
        <f t="shared" si="63"/>
        <v>157.5487277661488</v>
      </c>
      <c r="Z83" s="328">
        <f t="shared" si="64"/>
        <v>164.13341888523072</v>
      </c>
      <c r="AA83" s="328">
        <f t="shared" si="65"/>
        <v>172.39057947385584</v>
      </c>
      <c r="AB83" s="328">
        <f t="shared" si="66"/>
        <v>183.01444214202317</v>
      </c>
      <c r="AC83" s="328">
        <f t="shared" si="67"/>
        <v>193.72560982023583</v>
      </c>
      <c r="AD83" s="328">
        <f t="shared" si="68"/>
        <v>189.75691339974125</v>
      </c>
      <c r="AE83" s="328">
        <f t="shared" si="69"/>
        <v>186.05013200938265</v>
      </c>
      <c r="AF83" s="328">
        <f t="shared" si="45"/>
        <v>185.59572521011054</v>
      </c>
      <c r="AG83" s="329">
        <f t="shared" si="45"/>
        <v>192.05945155623809</v>
      </c>
      <c r="AH83" s="766">
        <v>1</v>
      </c>
      <c r="AI83" s="767">
        <v>1</v>
      </c>
      <c r="AJ83" s="767">
        <v>1</v>
      </c>
      <c r="AK83" s="767">
        <v>1</v>
      </c>
      <c r="AL83" s="767">
        <v>1</v>
      </c>
      <c r="AM83" s="767">
        <v>1</v>
      </c>
      <c r="AN83" s="767">
        <v>1</v>
      </c>
      <c r="AO83" s="767">
        <v>1</v>
      </c>
      <c r="AP83" s="767">
        <v>1</v>
      </c>
      <c r="AQ83" s="767">
        <v>1</v>
      </c>
      <c r="AR83" s="767">
        <v>1</v>
      </c>
      <c r="AS83" s="767">
        <v>1</v>
      </c>
      <c r="AT83" s="767">
        <v>4</v>
      </c>
      <c r="AU83" s="767">
        <v>6</v>
      </c>
      <c r="AV83" s="769">
        <v>7</v>
      </c>
    </row>
    <row r="84" spans="2:48" ht="14.4" x14ac:dyDescent="0.3">
      <c r="B84" s="918"/>
      <c r="C84" s="2" t="s">
        <v>3</v>
      </c>
      <c r="D84" s="742">
        <v>15790</v>
      </c>
      <c r="E84" s="742">
        <v>16799</v>
      </c>
      <c r="F84" s="742">
        <v>16947</v>
      </c>
      <c r="G84" s="742">
        <v>17211</v>
      </c>
      <c r="H84" s="742">
        <v>17609</v>
      </c>
      <c r="I84" s="742">
        <v>19566</v>
      </c>
      <c r="J84" s="742">
        <v>22527</v>
      </c>
      <c r="K84" s="742">
        <v>23658</v>
      </c>
      <c r="L84" s="742">
        <v>25589</v>
      </c>
      <c r="M84" s="742">
        <v>26442</v>
      </c>
      <c r="N84" s="742">
        <v>28327</v>
      </c>
      <c r="O84" s="742">
        <v>26558</v>
      </c>
      <c r="P84" s="743">
        <v>26155</v>
      </c>
      <c r="Q84" s="743">
        <v>26105</v>
      </c>
      <c r="R84" s="743">
        <v>26769</v>
      </c>
      <c r="S84" s="143">
        <f>100</f>
        <v>100</v>
      </c>
      <c r="T84" s="328">
        <f t="shared" si="58"/>
        <v>106.39012032932236</v>
      </c>
      <c r="U84" s="328">
        <f t="shared" si="59"/>
        <v>107.3274224192527</v>
      </c>
      <c r="V84" s="328">
        <f t="shared" si="60"/>
        <v>108.99936668777707</v>
      </c>
      <c r="W84" s="328">
        <f t="shared" si="61"/>
        <v>111.51994933502216</v>
      </c>
      <c r="X84" s="328">
        <f t="shared" si="62"/>
        <v>123.91386953768207</v>
      </c>
      <c r="Y84" s="328">
        <f t="shared" si="63"/>
        <v>142.66624445851804</v>
      </c>
      <c r="Z84" s="328">
        <f t="shared" si="64"/>
        <v>149.82900569981001</v>
      </c>
      <c r="AA84" s="328">
        <f t="shared" si="65"/>
        <v>162.05826472450917</v>
      </c>
      <c r="AB84" s="328">
        <f t="shared" si="66"/>
        <v>167.46041798606714</v>
      </c>
      <c r="AC84" s="328">
        <f t="shared" si="67"/>
        <v>179.39835338822039</v>
      </c>
      <c r="AD84" s="328">
        <f t="shared" si="68"/>
        <v>168.19506016466119</v>
      </c>
      <c r="AE84" s="328">
        <f t="shared" si="69"/>
        <v>165.6428119062698</v>
      </c>
      <c r="AF84" s="328">
        <f t="shared" si="45"/>
        <v>165.32615579480685</v>
      </c>
      <c r="AG84" s="329">
        <f t="shared" si="45"/>
        <v>169.53134895503484</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4.4" x14ac:dyDescent="0.3">
      <c r="B85" s="918"/>
      <c r="C85" s="2" t="s">
        <v>4</v>
      </c>
      <c r="D85" s="742">
        <v>5680</v>
      </c>
      <c r="E85" s="742">
        <v>5660</v>
      </c>
      <c r="F85" s="742">
        <v>6289</v>
      </c>
      <c r="G85" s="742">
        <v>6757</v>
      </c>
      <c r="H85" s="742">
        <v>6804</v>
      </c>
      <c r="I85" s="742">
        <v>6923</v>
      </c>
      <c r="J85" s="742">
        <v>7159</v>
      </c>
      <c r="K85" s="742">
        <v>7390</v>
      </c>
      <c r="L85" s="742">
        <v>7822</v>
      </c>
      <c r="M85" s="742">
        <v>8005</v>
      </c>
      <c r="N85" s="742">
        <v>6941</v>
      </c>
      <c r="O85" s="742">
        <v>6952</v>
      </c>
      <c r="P85" s="743">
        <v>6801</v>
      </c>
      <c r="Q85" s="743">
        <v>6783</v>
      </c>
      <c r="R85" s="743">
        <v>7033</v>
      </c>
      <c r="S85" s="143">
        <f>100</f>
        <v>100</v>
      </c>
      <c r="T85" s="328">
        <f t="shared" si="58"/>
        <v>99.647887323943664</v>
      </c>
      <c r="U85" s="328">
        <f t="shared" si="59"/>
        <v>110.72183098591549</v>
      </c>
      <c r="V85" s="328">
        <f t="shared" si="60"/>
        <v>118.96126760563381</v>
      </c>
      <c r="W85" s="328">
        <f t="shared" si="61"/>
        <v>119.78873239436619</v>
      </c>
      <c r="X85" s="328">
        <f t="shared" si="62"/>
        <v>121.88380281690141</v>
      </c>
      <c r="Y85" s="328">
        <f t="shared" si="63"/>
        <v>126.03873239436619</v>
      </c>
      <c r="Z85" s="328">
        <f t="shared" si="64"/>
        <v>130.1056338028169</v>
      </c>
      <c r="AA85" s="328">
        <f t="shared" si="65"/>
        <v>137.71126760563379</v>
      </c>
      <c r="AB85" s="328">
        <f t="shared" si="66"/>
        <v>140.93309859154928</v>
      </c>
      <c r="AC85" s="328">
        <f t="shared" si="67"/>
        <v>122.20070422535211</v>
      </c>
      <c r="AD85" s="328">
        <f t="shared" si="68"/>
        <v>122.3943661971831</v>
      </c>
      <c r="AE85" s="328">
        <f t="shared" si="69"/>
        <v>119.73591549295774</v>
      </c>
      <c r="AF85" s="328">
        <f t="shared" si="45"/>
        <v>119.41901408450704</v>
      </c>
      <c r="AG85" s="329">
        <f t="shared" si="45"/>
        <v>123.82042253521126</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4.4" x14ac:dyDescent="0.3">
      <c r="B86" s="918"/>
      <c r="C86" s="2" t="s">
        <v>5</v>
      </c>
      <c r="D86" s="742">
        <v>1567</v>
      </c>
      <c r="E86" s="742">
        <v>1511</v>
      </c>
      <c r="F86" s="742">
        <v>1669</v>
      </c>
      <c r="G86" s="742">
        <v>1783</v>
      </c>
      <c r="H86" s="742">
        <v>1796</v>
      </c>
      <c r="I86" s="742">
        <v>1802</v>
      </c>
      <c r="J86" s="742">
        <v>1928</v>
      </c>
      <c r="K86" s="742">
        <v>2006</v>
      </c>
      <c r="L86" s="742">
        <v>2169</v>
      </c>
      <c r="M86" s="742">
        <v>2219</v>
      </c>
      <c r="N86" s="742">
        <v>1793</v>
      </c>
      <c r="O86" s="742">
        <v>1973</v>
      </c>
      <c r="P86" s="743">
        <v>1934</v>
      </c>
      <c r="Q86" s="743">
        <v>1929</v>
      </c>
      <c r="R86" s="743">
        <v>1993</v>
      </c>
      <c r="S86" s="143">
        <f>100</f>
        <v>100</v>
      </c>
      <c r="T86" s="328">
        <f t="shared" si="58"/>
        <v>96.426292278238677</v>
      </c>
      <c r="U86" s="328">
        <f t="shared" si="59"/>
        <v>106.50925335035099</v>
      </c>
      <c r="V86" s="328">
        <f t="shared" si="60"/>
        <v>113.78430121250798</v>
      </c>
      <c r="W86" s="328">
        <f t="shared" si="61"/>
        <v>114.61391193363114</v>
      </c>
      <c r="X86" s="328">
        <f t="shared" si="62"/>
        <v>114.99680918953415</v>
      </c>
      <c r="Y86" s="328">
        <f t="shared" si="63"/>
        <v>123.03765156349712</v>
      </c>
      <c r="Z86" s="328">
        <f t="shared" si="64"/>
        <v>128.01531589023611</v>
      </c>
      <c r="AA86" s="328">
        <f t="shared" si="65"/>
        <v>138.41735800893426</v>
      </c>
      <c r="AB86" s="328">
        <f t="shared" si="66"/>
        <v>141.60816847479259</v>
      </c>
      <c r="AC86" s="328">
        <f t="shared" si="67"/>
        <v>114.42246330567964</v>
      </c>
      <c r="AD86" s="328">
        <f t="shared" si="68"/>
        <v>125.90938098276962</v>
      </c>
      <c r="AE86" s="328">
        <f t="shared" si="69"/>
        <v>123.42054881940012</v>
      </c>
      <c r="AF86" s="328">
        <f t="shared" si="45"/>
        <v>123.10146777281429</v>
      </c>
      <c r="AG86" s="329">
        <f t="shared" si="45"/>
        <v>127.18570516911295</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4.4" x14ac:dyDescent="0.3">
      <c r="B87" s="918"/>
      <c r="C87" s="2" t="s">
        <v>6</v>
      </c>
      <c r="D87" s="742">
        <v>118106</v>
      </c>
      <c r="E87" s="742">
        <v>123999</v>
      </c>
      <c r="F87" s="742">
        <v>128257</v>
      </c>
      <c r="G87" s="742">
        <v>132732</v>
      </c>
      <c r="H87" s="742">
        <v>138327</v>
      </c>
      <c r="I87" s="742">
        <v>150513</v>
      </c>
      <c r="J87" s="742">
        <v>181394</v>
      </c>
      <c r="K87" s="742">
        <v>189094</v>
      </c>
      <c r="L87" s="742">
        <v>199470</v>
      </c>
      <c r="M87" s="742">
        <v>210656</v>
      </c>
      <c r="N87" s="742">
        <v>221234</v>
      </c>
      <c r="O87" s="742">
        <v>215883</v>
      </c>
      <c r="P87" s="743">
        <v>211766</v>
      </c>
      <c r="Q87" s="743">
        <v>211261</v>
      </c>
      <c r="R87" s="743">
        <v>218384</v>
      </c>
      <c r="S87" s="143">
        <f>100</f>
        <v>100</v>
      </c>
      <c r="T87" s="328">
        <f t="shared" si="58"/>
        <v>104.98958562647114</v>
      </c>
      <c r="U87" s="328">
        <f t="shared" si="59"/>
        <v>108.59482160093475</v>
      </c>
      <c r="V87" s="328">
        <f t="shared" si="60"/>
        <v>112.3837908319645</v>
      </c>
      <c r="W87" s="328">
        <f t="shared" si="61"/>
        <v>117.12106074204529</v>
      </c>
      <c r="X87" s="328">
        <f t="shared" si="62"/>
        <v>127.43891080893435</v>
      </c>
      <c r="Y87" s="328">
        <f t="shared" si="63"/>
        <v>153.58576194266169</v>
      </c>
      <c r="Z87" s="328">
        <f t="shared" si="64"/>
        <v>160.10532911113745</v>
      </c>
      <c r="AA87" s="328">
        <f t="shared" si="65"/>
        <v>168.89065754491727</v>
      </c>
      <c r="AB87" s="328">
        <f t="shared" si="66"/>
        <v>178.36181057693935</v>
      </c>
      <c r="AC87" s="328">
        <f t="shared" si="67"/>
        <v>187.31817181176231</v>
      </c>
      <c r="AD87" s="328">
        <f t="shared" si="68"/>
        <v>182.78749597818907</v>
      </c>
      <c r="AE87" s="328">
        <f t="shared" si="69"/>
        <v>179.30164428564171</v>
      </c>
      <c r="AF87" s="328">
        <f t="shared" si="45"/>
        <v>178.87406228303388</v>
      </c>
      <c r="AG87" s="329">
        <f t="shared" si="45"/>
        <v>184.90508526239142</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5" thickBot="1" x14ac:dyDescent="0.35">
      <c r="B88" s="921"/>
      <c r="C88" s="5" t="s">
        <v>7</v>
      </c>
      <c r="D88">
        <v>116539</v>
      </c>
      <c r="E88">
        <v>122488</v>
      </c>
      <c r="F88">
        <v>126588</v>
      </c>
      <c r="G88">
        <v>130949</v>
      </c>
      <c r="H88">
        <v>136531</v>
      </c>
      <c r="I88">
        <v>148711</v>
      </c>
      <c r="J88">
        <v>179466</v>
      </c>
      <c r="K88">
        <v>187088</v>
      </c>
      <c r="L88">
        <v>197301</v>
      </c>
      <c r="M88">
        <v>208437</v>
      </c>
      <c r="N88">
        <v>219441</v>
      </c>
      <c r="O88">
        <v>213910</v>
      </c>
      <c r="P88">
        <v>209832</v>
      </c>
      <c r="Q88">
        <v>209332</v>
      </c>
      <c r="R88">
        <v>216391</v>
      </c>
      <c r="S88" s="144">
        <f>100</f>
        <v>100</v>
      </c>
      <c r="T88" s="330">
        <f t="shared" si="58"/>
        <v>105.10472888904144</v>
      </c>
      <c r="U88" s="330">
        <f t="shared" si="59"/>
        <v>108.62286444881113</v>
      </c>
      <c r="V88" s="330">
        <f t="shared" si="60"/>
        <v>112.36495936982469</v>
      </c>
      <c r="W88" s="330">
        <f t="shared" si="61"/>
        <v>117.15477222217456</v>
      </c>
      <c r="X88" s="330">
        <f t="shared" si="62"/>
        <v>127.60620908022207</v>
      </c>
      <c r="Y88" s="330">
        <f t="shared" si="63"/>
        <v>153.99651618771398</v>
      </c>
      <c r="Z88" s="330">
        <f t="shared" si="64"/>
        <v>160.53681600151023</v>
      </c>
      <c r="AA88" s="330">
        <f t="shared" si="65"/>
        <v>169.30040587271213</v>
      </c>
      <c r="AB88" s="330">
        <f t="shared" si="66"/>
        <v>178.85600528578416</v>
      </c>
      <c r="AC88" s="330">
        <f t="shared" si="67"/>
        <v>188.29833789546848</v>
      </c>
      <c r="AD88" s="330">
        <f t="shared" si="68"/>
        <v>183.55228721715477</v>
      </c>
      <c r="AE88" s="330">
        <f t="shared" si="69"/>
        <v>180.05302945794969</v>
      </c>
      <c r="AF88" s="330">
        <f t="shared" si="45"/>
        <v>179.62398853602656</v>
      </c>
      <c r="AG88" s="331">
        <f t="shared" si="45"/>
        <v>185.68118827173737</v>
      </c>
      <c r="AH88" s="773"/>
      <c r="AI88" s="774"/>
      <c r="AJ88" s="774"/>
      <c r="AK88" s="774"/>
      <c r="AL88" s="774"/>
      <c r="AM88" s="774"/>
      <c r="AN88" s="774"/>
      <c r="AO88" s="774"/>
      <c r="AP88" s="774"/>
      <c r="AQ88" s="774"/>
      <c r="AR88" s="774"/>
      <c r="AS88" s="774"/>
      <c r="AT88" s="774"/>
      <c r="AU88" s="774"/>
      <c r="AV88" s="775"/>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H90" s="13"/>
      <c r="AI90" s="13"/>
      <c r="AJ90" s="13"/>
      <c r="AK90" s="13"/>
      <c r="AL90" s="13"/>
      <c r="AM90" s="13"/>
      <c r="AN90" s="13"/>
      <c r="AO90" s="13"/>
      <c r="AP90" s="13"/>
      <c r="AQ90" s="13"/>
      <c r="AR90" s="13"/>
      <c r="AS90" s="13"/>
      <c r="AT90" s="13"/>
    </row>
    <row r="91" spans="2:48" x14ac:dyDescent="0.25">
      <c r="G91" s="13"/>
      <c r="H91" s="13"/>
      <c r="I91" s="13"/>
      <c r="N91" s="13"/>
      <c r="O91" s="13"/>
      <c r="P91" s="13"/>
      <c r="AH91" s="13"/>
      <c r="AI91" s="13"/>
      <c r="AJ91" s="13"/>
      <c r="AK91" s="13"/>
      <c r="AL91" s="13"/>
      <c r="AM91" s="13"/>
      <c r="AN91" s="13"/>
      <c r="AO91" s="13"/>
      <c r="AP91" s="13"/>
      <c r="AQ91" s="13"/>
      <c r="AR91" s="13"/>
      <c r="AS91" s="13"/>
      <c r="AT91" s="13"/>
    </row>
    <row r="92" spans="2:48" x14ac:dyDescent="0.25">
      <c r="G92" s="13"/>
      <c r="H92" s="13"/>
      <c r="I92" s="13"/>
      <c r="N92" s="13"/>
      <c r="O92" s="13"/>
      <c r="P92" s="13"/>
      <c r="AH92" s="13"/>
      <c r="AI92" s="13"/>
      <c r="AJ92" s="13"/>
      <c r="AK92" s="13"/>
      <c r="AL92" s="13"/>
      <c r="AM92" s="13"/>
      <c r="AN92" s="13"/>
      <c r="AO92" s="13"/>
      <c r="AP92" s="13"/>
      <c r="AQ92" s="13"/>
      <c r="AR92" s="13"/>
      <c r="AS92" s="13"/>
      <c r="AT92" s="13"/>
    </row>
    <row r="93" spans="2:48" x14ac:dyDescent="0.25">
      <c r="G93" s="13"/>
      <c r="H93" s="13"/>
      <c r="I93" s="13"/>
      <c r="N93" s="13"/>
      <c r="O93" s="13"/>
      <c r="P93" s="13"/>
      <c r="AH93" s="13"/>
      <c r="AI93" s="13"/>
      <c r="AJ93" s="13"/>
      <c r="AK93" s="13"/>
      <c r="AL93" s="13"/>
      <c r="AM93" s="13"/>
      <c r="AN93" s="13"/>
      <c r="AO93" s="13"/>
      <c r="AP93" s="13"/>
      <c r="AQ93" s="13"/>
      <c r="AR93" s="13"/>
      <c r="AS93" s="13"/>
      <c r="AT93" s="13"/>
    </row>
    <row r="94" spans="2:48" x14ac:dyDescent="0.25">
      <c r="N94" s="13"/>
      <c r="O94" s="13"/>
      <c r="P94" s="13"/>
      <c r="AH94" s="13"/>
      <c r="AI94" s="13"/>
      <c r="AJ94" s="13"/>
      <c r="AK94" s="13"/>
      <c r="AL94" s="13"/>
      <c r="AM94" s="13"/>
      <c r="AN94" s="13"/>
      <c r="AO94" s="13"/>
      <c r="AP94" s="13"/>
      <c r="AQ94" s="13"/>
      <c r="AR94" s="13"/>
      <c r="AS94" s="13"/>
      <c r="AT94" s="13"/>
    </row>
    <row r="95" spans="2:48" x14ac:dyDescent="0.25">
      <c r="N95" s="13"/>
      <c r="O95" s="13"/>
      <c r="P95" s="13"/>
      <c r="AH95" s="13"/>
      <c r="AI95" s="13"/>
      <c r="AJ95" s="13"/>
      <c r="AK95" s="13"/>
      <c r="AL95" s="13"/>
      <c r="AM95" s="13"/>
      <c r="AN95" s="13"/>
      <c r="AO95" s="13"/>
      <c r="AP95" s="13"/>
      <c r="AQ95" s="13"/>
      <c r="AR95" s="13"/>
      <c r="AS95" s="13"/>
      <c r="AT95" s="13"/>
    </row>
    <row r="96" spans="2:48" x14ac:dyDescent="0.25">
      <c r="N96" s="13"/>
      <c r="O96" s="13"/>
      <c r="P96" s="13"/>
      <c r="AH96" s="13"/>
      <c r="AI96" s="13"/>
      <c r="AJ96" s="13"/>
      <c r="AK96" s="13"/>
      <c r="AL96" s="13"/>
      <c r="AM96" s="13"/>
      <c r="AN96" s="13"/>
      <c r="AO96" s="13"/>
      <c r="AP96" s="13"/>
      <c r="AQ96" s="13"/>
      <c r="AR96" s="13"/>
      <c r="AS96" s="13"/>
      <c r="AT96" s="13"/>
    </row>
    <row r="97" spans="7:46" x14ac:dyDescent="0.25">
      <c r="N97" s="13"/>
      <c r="O97" s="13"/>
      <c r="P97" s="13"/>
      <c r="AH97" s="13"/>
      <c r="AI97" s="13"/>
      <c r="AJ97" s="13"/>
      <c r="AK97" s="13"/>
      <c r="AL97" s="13"/>
      <c r="AM97" s="13"/>
      <c r="AN97" s="13"/>
      <c r="AO97" s="13"/>
      <c r="AP97" s="13"/>
      <c r="AQ97" s="13"/>
      <c r="AR97" s="13"/>
      <c r="AS97" s="13"/>
      <c r="AT97" s="13"/>
    </row>
    <row r="98" spans="7:46" x14ac:dyDescent="0.25">
      <c r="N98" s="13"/>
      <c r="O98" s="13"/>
      <c r="P98" s="13"/>
      <c r="AH98" s="13"/>
      <c r="AI98" s="13"/>
      <c r="AJ98" s="13"/>
      <c r="AK98" s="13"/>
      <c r="AL98" s="13"/>
      <c r="AM98" s="13"/>
      <c r="AN98" s="13"/>
      <c r="AO98" s="13"/>
      <c r="AP98" s="13"/>
      <c r="AQ98" s="13"/>
      <c r="AR98" s="13"/>
      <c r="AS98" s="13"/>
      <c r="AT98" s="13"/>
    </row>
    <row r="99" spans="7:46" x14ac:dyDescent="0.25">
      <c r="N99" s="13"/>
      <c r="O99" s="13"/>
      <c r="P99" s="13"/>
      <c r="AH99" s="13"/>
      <c r="AI99" s="13"/>
      <c r="AJ99" s="13"/>
      <c r="AK99" s="13"/>
      <c r="AL99" s="13"/>
      <c r="AM99" s="13"/>
      <c r="AN99" s="13"/>
      <c r="AO99" s="13"/>
      <c r="AP99" s="13"/>
      <c r="AQ99" s="13"/>
      <c r="AR99" s="13"/>
      <c r="AS99" s="13"/>
      <c r="AT99" s="13"/>
    </row>
    <row r="100" spans="7:46" x14ac:dyDescent="0.25">
      <c r="G100" s="13"/>
      <c r="H100" s="13"/>
      <c r="I100" s="13"/>
      <c r="N100" s="13"/>
      <c r="O100" s="13"/>
      <c r="P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H108" s="13"/>
      <c r="AI108" s="13"/>
      <c r="AJ108" s="13"/>
      <c r="AK108" s="13"/>
      <c r="AL108" s="13"/>
      <c r="AM108" s="13"/>
      <c r="AR108" s="13"/>
      <c r="AS108" s="13"/>
      <c r="AT108" s="13"/>
    </row>
    <row r="109" spans="7:46" x14ac:dyDescent="0.25">
      <c r="G109" s="13"/>
      <c r="H109" s="13"/>
      <c r="I109" s="13"/>
      <c r="N109" s="13"/>
      <c r="O109" s="13"/>
      <c r="P109" s="13"/>
      <c r="AH109" s="13"/>
      <c r="AI109" s="13"/>
      <c r="AJ109" s="13"/>
      <c r="AK109" s="13"/>
      <c r="AL109" s="13"/>
      <c r="AM109" s="13"/>
      <c r="AR109" s="13"/>
      <c r="AS109" s="13"/>
      <c r="AT109" s="13"/>
    </row>
    <row r="110" spans="7:46" x14ac:dyDescent="0.25">
      <c r="G110" s="13"/>
      <c r="H110" s="13"/>
      <c r="I110" s="13"/>
      <c r="N110" s="13"/>
      <c r="O110" s="13"/>
      <c r="P110" s="13"/>
      <c r="AH110" s="13"/>
      <c r="AI110" s="13"/>
      <c r="AJ110" s="13"/>
      <c r="AK110" s="13"/>
      <c r="AL110" s="13"/>
      <c r="AM110" s="13"/>
      <c r="AR110" s="13"/>
      <c r="AS110" s="13"/>
      <c r="AT110" s="13"/>
    </row>
    <row r="111" spans="7:46" x14ac:dyDescent="0.25">
      <c r="G111" s="13"/>
      <c r="H111" s="13"/>
      <c r="I111" s="13"/>
      <c r="N111" s="13"/>
      <c r="O111" s="13"/>
      <c r="P111" s="13"/>
      <c r="AH111" s="13"/>
      <c r="AI111" s="13"/>
      <c r="AJ111" s="13"/>
      <c r="AK111" s="13"/>
      <c r="AL111" s="13"/>
      <c r="AM111" s="13"/>
    </row>
    <row r="112" spans="7:46" x14ac:dyDescent="0.25">
      <c r="G112" s="13"/>
      <c r="H112" s="13"/>
      <c r="I112" s="13"/>
      <c r="N112" s="13"/>
      <c r="O112" s="13"/>
      <c r="P112" s="13"/>
      <c r="AH112" s="13"/>
      <c r="AI112" s="13"/>
      <c r="AJ112" s="13"/>
      <c r="AK112" s="13"/>
      <c r="AL112" s="13"/>
    </row>
    <row r="113" spans="7:38" x14ac:dyDescent="0.25">
      <c r="G113" s="13"/>
      <c r="H113" s="13"/>
      <c r="I113" s="13"/>
      <c r="N113" s="13"/>
      <c r="O113" s="13"/>
      <c r="P113" s="13"/>
      <c r="AH113" s="13"/>
      <c r="AI113" s="13"/>
      <c r="AJ113" s="13"/>
      <c r="AK113" s="13"/>
      <c r="AL113" s="13"/>
    </row>
    <row r="114" spans="7:38" x14ac:dyDescent="0.25">
      <c r="G114" s="13"/>
      <c r="H114" s="13"/>
      <c r="I114" s="13"/>
      <c r="N114" s="13"/>
      <c r="O114" s="13"/>
      <c r="P114" s="13"/>
      <c r="AH114" s="13"/>
      <c r="AI114" s="13"/>
      <c r="AJ114" s="13"/>
      <c r="AK114" s="13"/>
      <c r="AL114" s="13"/>
    </row>
    <row r="115" spans="7:38" x14ac:dyDescent="0.25">
      <c r="G115" s="13"/>
      <c r="H115" s="13"/>
      <c r="I115" s="13"/>
      <c r="N115" s="13"/>
      <c r="O115" s="13"/>
      <c r="P115" s="13"/>
      <c r="AH115" s="13"/>
      <c r="AI115" s="13"/>
      <c r="AJ115" s="13"/>
      <c r="AK115" s="13"/>
      <c r="AL115" s="13"/>
    </row>
    <row r="116" spans="7:38" x14ac:dyDescent="0.25">
      <c r="G116" s="13"/>
      <c r="H116" s="13"/>
      <c r="I116" s="13"/>
      <c r="N116" s="13"/>
      <c r="O116" s="13"/>
      <c r="P116" s="13"/>
      <c r="AH116" s="13"/>
      <c r="AI116" s="13"/>
      <c r="AJ116" s="13"/>
      <c r="AK116" s="13"/>
      <c r="AL116" s="13"/>
    </row>
    <row r="117" spans="7:38" x14ac:dyDescent="0.25">
      <c r="G117" s="13"/>
      <c r="H117" s="13"/>
      <c r="I117" s="13"/>
      <c r="N117" s="13"/>
      <c r="O117" s="13"/>
      <c r="P117" s="13"/>
      <c r="AH117" s="13"/>
      <c r="AI117" s="13"/>
      <c r="AJ117" s="13"/>
      <c r="AK117" s="13"/>
      <c r="AL117" s="13"/>
    </row>
    <row r="118" spans="7:38" x14ac:dyDescent="0.25">
      <c r="G118" s="13"/>
      <c r="H118" s="13"/>
      <c r="I118" s="13"/>
      <c r="N118" s="13"/>
      <c r="O118" s="13"/>
      <c r="P118" s="13"/>
      <c r="AH118" s="13"/>
      <c r="AI118" s="13"/>
      <c r="AJ118" s="13"/>
      <c r="AK118" s="13"/>
      <c r="AL118" s="13"/>
    </row>
    <row r="119" spans="7:38" x14ac:dyDescent="0.25">
      <c r="G119" s="13"/>
      <c r="H119" s="13"/>
      <c r="I119" s="13"/>
      <c r="N119" s="13"/>
      <c r="O119" s="13"/>
      <c r="P119" s="13"/>
      <c r="AH119" s="13"/>
      <c r="AI119" s="13"/>
      <c r="AJ119" s="13"/>
      <c r="AK119" s="13"/>
      <c r="AL119" s="13"/>
    </row>
    <row r="120" spans="7:38" x14ac:dyDescent="0.25">
      <c r="G120" s="13"/>
      <c r="H120" s="13"/>
      <c r="I120" s="13"/>
      <c r="N120" s="13"/>
      <c r="O120" s="13"/>
      <c r="P120" s="13"/>
      <c r="AH120" s="13"/>
      <c r="AI120" s="13"/>
      <c r="AJ120" s="13"/>
      <c r="AK120" s="13"/>
      <c r="AL120" s="13"/>
    </row>
    <row r="121" spans="7:38" x14ac:dyDescent="0.25">
      <c r="G121" s="13"/>
      <c r="H121" s="13"/>
      <c r="I121" s="13"/>
      <c r="N121" s="13"/>
      <c r="O121" s="13"/>
      <c r="P121" s="13"/>
      <c r="AH121" s="13"/>
      <c r="AI121" s="13"/>
      <c r="AJ121" s="13"/>
      <c r="AK121" s="13"/>
      <c r="AL121" s="13"/>
    </row>
    <row r="122" spans="7:38" x14ac:dyDescent="0.25">
      <c r="G122" s="13"/>
      <c r="H122" s="13"/>
      <c r="I122" s="13"/>
      <c r="N122" s="13"/>
      <c r="O122" s="13"/>
      <c r="P122" s="13"/>
      <c r="AH122" s="13"/>
      <c r="AI122" s="13"/>
      <c r="AJ122" s="13"/>
      <c r="AK122" s="13"/>
      <c r="AL122" s="13"/>
    </row>
    <row r="123" spans="7:38" x14ac:dyDescent="0.25">
      <c r="G123" s="13"/>
      <c r="H123" s="13"/>
      <c r="I123" s="13"/>
      <c r="N123" s="13"/>
      <c r="O123" s="13"/>
      <c r="P123" s="13"/>
      <c r="AH123" s="13"/>
      <c r="AI123" s="13"/>
      <c r="AJ123" s="13"/>
      <c r="AK123" s="13"/>
      <c r="AL123" s="13"/>
    </row>
    <row r="124" spans="7:38" x14ac:dyDescent="0.25">
      <c r="G124" s="13"/>
      <c r="H124" s="13"/>
      <c r="I124" s="13"/>
      <c r="N124" s="13"/>
      <c r="O124" s="13"/>
      <c r="P124" s="13"/>
      <c r="AH124" s="13"/>
      <c r="AI124" s="13"/>
      <c r="AJ124" s="13"/>
      <c r="AK124" s="13"/>
      <c r="AL124" s="13"/>
    </row>
    <row r="125" spans="7:38" x14ac:dyDescent="0.25">
      <c r="G125" s="13"/>
      <c r="H125" s="13"/>
      <c r="I125" s="13"/>
      <c r="N125" s="13"/>
      <c r="O125" s="13"/>
      <c r="P125" s="13"/>
      <c r="AH125" s="13"/>
      <c r="AI125" s="13"/>
      <c r="AJ125" s="13"/>
      <c r="AK125" s="13"/>
      <c r="AL125" s="13"/>
    </row>
    <row r="126" spans="7:38" x14ac:dyDescent="0.25">
      <c r="G126" s="13"/>
      <c r="H126" s="13"/>
      <c r="I126" s="13"/>
      <c r="N126" s="13"/>
      <c r="O126" s="13"/>
      <c r="P126" s="13"/>
      <c r="AH126" s="13"/>
      <c r="AI126" s="13"/>
      <c r="AJ126" s="13"/>
      <c r="AK126" s="13"/>
      <c r="AL126" s="13"/>
    </row>
    <row r="127" spans="7:38" x14ac:dyDescent="0.25">
      <c r="G127" s="13"/>
      <c r="H127" s="13"/>
      <c r="I127" s="13"/>
      <c r="N127" s="13"/>
      <c r="O127" s="13"/>
      <c r="P127" s="13"/>
      <c r="AH127" s="13"/>
      <c r="AI127" s="13"/>
      <c r="AJ127" s="13"/>
      <c r="AK127" s="13"/>
      <c r="AL127" s="13"/>
    </row>
    <row r="128" spans="7:38" x14ac:dyDescent="0.25">
      <c r="G128" s="13"/>
      <c r="H128" s="13"/>
      <c r="I128" s="13"/>
      <c r="N128" s="13"/>
      <c r="O128" s="13"/>
      <c r="P128" s="13"/>
      <c r="AH128" s="13"/>
      <c r="AI128" s="13"/>
      <c r="AJ128" s="13"/>
      <c r="AK128" s="13"/>
      <c r="AL128" s="13"/>
    </row>
    <row r="129" spans="7:38" x14ac:dyDescent="0.25">
      <c r="G129" s="13"/>
      <c r="H129" s="13"/>
      <c r="I129" s="13"/>
      <c r="N129" s="13"/>
      <c r="O129" s="13"/>
      <c r="P129" s="13"/>
      <c r="AH129" s="13"/>
      <c r="AI129" s="13"/>
      <c r="AJ129" s="13"/>
      <c r="AK129" s="13"/>
      <c r="AL129" s="13"/>
    </row>
    <row r="130" spans="7:38" x14ac:dyDescent="0.25">
      <c r="G130" s="13"/>
      <c r="H130" s="13"/>
      <c r="I130" s="13"/>
      <c r="N130" s="13"/>
      <c r="O130" s="13"/>
      <c r="P130" s="13"/>
      <c r="AH130" s="13"/>
      <c r="AI130" s="13"/>
      <c r="AJ130" s="13"/>
      <c r="AK130" s="13"/>
      <c r="AL130" s="13"/>
    </row>
    <row r="131" spans="7:38" x14ac:dyDescent="0.25">
      <c r="G131" s="13"/>
      <c r="H131" s="13"/>
      <c r="I131" s="13"/>
      <c r="N131" s="13"/>
      <c r="O131" s="13"/>
      <c r="P131" s="13"/>
      <c r="AH131" s="13"/>
      <c r="AI131" s="13"/>
      <c r="AJ131" s="13"/>
      <c r="AK131" s="13"/>
      <c r="AL131" s="13"/>
    </row>
    <row r="132" spans="7:38" x14ac:dyDescent="0.25">
      <c r="G132" s="13"/>
      <c r="H132" s="13"/>
      <c r="I132" s="13"/>
      <c r="N132" s="13"/>
      <c r="O132" s="13"/>
      <c r="P132" s="13"/>
      <c r="AH132" s="13"/>
      <c r="AI132" s="13"/>
      <c r="AJ132" s="13"/>
      <c r="AK132" s="13"/>
      <c r="AL132" s="13"/>
    </row>
    <row r="133" spans="7:38" x14ac:dyDescent="0.25">
      <c r="G133" s="13"/>
      <c r="H133" s="13"/>
      <c r="I133" s="13"/>
      <c r="N133" s="13"/>
      <c r="O133" s="13"/>
      <c r="P133" s="13"/>
      <c r="AH133" s="13"/>
      <c r="AI133" s="13"/>
      <c r="AJ133" s="13"/>
      <c r="AK133" s="13"/>
      <c r="AL133" s="13"/>
    </row>
    <row r="134" spans="7:38" x14ac:dyDescent="0.25">
      <c r="G134" s="13"/>
      <c r="H134" s="13"/>
      <c r="I134" s="13"/>
      <c r="N134" s="13"/>
      <c r="O134" s="13"/>
      <c r="P134" s="13"/>
      <c r="AH134" s="13"/>
      <c r="AI134" s="13"/>
      <c r="AJ134" s="13"/>
      <c r="AK134" s="13"/>
      <c r="AL134" s="13"/>
    </row>
    <row r="135" spans="7:38" x14ac:dyDescent="0.25">
      <c r="G135" s="13"/>
      <c r="H135" s="13"/>
      <c r="I135" s="13"/>
      <c r="N135" s="13"/>
      <c r="O135" s="13"/>
      <c r="P135" s="13"/>
      <c r="AH135" s="13"/>
      <c r="AI135" s="13"/>
      <c r="AJ135" s="13"/>
      <c r="AK135" s="13"/>
      <c r="AL135" s="13"/>
    </row>
    <row r="136" spans="7:38" x14ac:dyDescent="0.25">
      <c r="G136" s="13"/>
      <c r="H136" s="13"/>
      <c r="I136" s="13"/>
      <c r="N136" s="13"/>
      <c r="O136" s="13"/>
      <c r="P136" s="13"/>
      <c r="AH136" s="13"/>
      <c r="AI136" s="13"/>
      <c r="AJ136" s="13"/>
      <c r="AK136" s="13"/>
      <c r="AL136" s="13"/>
    </row>
    <row r="137" spans="7:38" x14ac:dyDescent="0.25">
      <c r="G137" s="13"/>
      <c r="H137" s="13"/>
      <c r="I137" s="13"/>
      <c r="N137" s="13"/>
      <c r="O137" s="13"/>
      <c r="P137" s="13"/>
      <c r="AH137" s="13"/>
      <c r="AI137" s="13"/>
      <c r="AJ137" s="13"/>
      <c r="AK137" s="13"/>
      <c r="AL137" s="13"/>
    </row>
    <row r="138" spans="7:38" x14ac:dyDescent="0.25">
      <c r="G138" s="13"/>
      <c r="H138" s="13"/>
      <c r="I138" s="13"/>
      <c r="N138" s="13"/>
      <c r="O138" s="13"/>
      <c r="P138" s="13"/>
      <c r="AH138" s="13"/>
      <c r="AI138" s="13"/>
      <c r="AJ138" s="13"/>
      <c r="AK138" s="13"/>
      <c r="AL138" s="13"/>
    </row>
    <row r="139" spans="7:38" x14ac:dyDescent="0.25">
      <c r="G139" s="13"/>
      <c r="H139" s="13"/>
      <c r="I139" s="13"/>
      <c r="N139" s="13"/>
      <c r="O139" s="13"/>
      <c r="P139" s="13"/>
      <c r="AH139" s="13"/>
      <c r="AI139" s="13"/>
      <c r="AJ139" s="13"/>
      <c r="AK139" s="13"/>
      <c r="AL139" s="13"/>
    </row>
    <row r="140" spans="7:38" x14ac:dyDescent="0.25">
      <c r="G140" s="13"/>
      <c r="H140" s="13"/>
      <c r="I140" s="13"/>
      <c r="N140" s="13"/>
      <c r="O140" s="13"/>
      <c r="P140" s="13"/>
      <c r="AH140" s="13"/>
      <c r="AI140" s="13"/>
      <c r="AJ140" s="13"/>
      <c r="AK140" s="13"/>
      <c r="AL140" s="13"/>
    </row>
    <row r="141" spans="7:38" x14ac:dyDescent="0.25">
      <c r="G141" s="13"/>
      <c r="H141" s="13"/>
      <c r="I141" s="13"/>
      <c r="N141" s="13"/>
      <c r="O141" s="13"/>
      <c r="P141" s="13"/>
      <c r="AH141" s="13"/>
      <c r="AI141" s="13"/>
      <c r="AJ141" s="13"/>
      <c r="AK141" s="13"/>
      <c r="AL141" s="13"/>
    </row>
    <row r="142" spans="7:38" x14ac:dyDescent="0.25">
      <c r="G142" s="13"/>
      <c r="H142" s="13"/>
      <c r="I142" s="13"/>
      <c r="N142" s="13"/>
      <c r="O142" s="13"/>
      <c r="P142" s="13"/>
      <c r="AH142" s="13"/>
      <c r="AI142" s="13"/>
      <c r="AJ142" s="13"/>
      <c r="AK142" s="13"/>
      <c r="AL142" s="13"/>
    </row>
    <row r="143" spans="7:38" x14ac:dyDescent="0.25">
      <c r="G143" s="13"/>
      <c r="H143" s="13"/>
      <c r="I143" s="13"/>
      <c r="N143" s="13"/>
      <c r="O143" s="13"/>
      <c r="P143" s="13"/>
      <c r="AH143" s="13"/>
      <c r="AI143" s="13"/>
      <c r="AJ143" s="13"/>
      <c r="AK143" s="13"/>
      <c r="AL143" s="13"/>
    </row>
    <row r="144" spans="7:38" x14ac:dyDescent="0.25">
      <c r="G144" s="13"/>
      <c r="H144" s="13"/>
      <c r="I144" s="13"/>
      <c r="N144" s="13"/>
      <c r="O144" s="13"/>
      <c r="P144" s="13"/>
      <c r="AH144" s="13"/>
      <c r="AI144" s="13"/>
      <c r="AJ144" s="13"/>
      <c r="AK144" s="13"/>
      <c r="AL144" s="13"/>
    </row>
    <row r="145" spans="7:38" x14ac:dyDescent="0.25">
      <c r="G145" s="13"/>
      <c r="H145" s="13"/>
      <c r="I145" s="13"/>
      <c r="N145" s="13"/>
      <c r="O145" s="13"/>
      <c r="P145" s="13"/>
      <c r="AH145" s="13"/>
      <c r="AI145" s="13"/>
      <c r="AJ145" s="13"/>
      <c r="AK145" s="13"/>
      <c r="AL145" s="13"/>
    </row>
    <row r="146" spans="7:38" x14ac:dyDescent="0.25">
      <c r="G146" s="13"/>
      <c r="H146" s="13"/>
      <c r="I146" s="13"/>
      <c r="N146" s="13"/>
      <c r="O146" s="13"/>
      <c r="P146" s="13"/>
      <c r="AH146" s="13"/>
      <c r="AI146" s="13"/>
      <c r="AJ146" s="13"/>
      <c r="AK146" s="13"/>
      <c r="AL146" s="13"/>
    </row>
    <row r="147" spans="7:38" x14ac:dyDescent="0.25">
      <c r="G147" s="13"/>
      <c r="H147" s="13"/>
      <c r="I147" s="13"/>
      <c r="N147" s="13"/>
      <c r="O147" s="13"/>
      <c r="P147" s="13"/>
      <c r="AH147" s="13"/>
      <c r="AI147" s="13"/>
      <c r="AJ147" s="13"/>
      <c r="AK147" s="13"/>
      <c r="AL147" s="13"/>
    </row>
    <row r="148" spans="7:38" x14ac:dyDescent="0.25">
      <c r="G148" s="13"/>
      <c r="H148" s="13"/>
      <c r="I148" s="13"/>
      <c r="N148" s="13"/>
      <c r="O148" s="13"/>
      <c r="P148" s="13"/>
      <c r="AH148" s="13"/>
      <c r="AI148" s="13"/>
      <c r="AJ148" s="13"/>
      <c r="AK148" s="13"/>
      <c r="AL148" s="13"/>
    </row>
    <row r="149" spans="7:38" x14ac:dyDescent="0.25">
      <c r="G149" s="13"/>
      <c r="H149" s="13"/>
      <c r="I149" s="13"/>
      <c r="N149" s="13"/>
      <c r="O149" s="13"/>
      <c r="P149" s="13"/>
      <c r="AH149" s="13"/>
      <c r="AI149" s="13"/>
      <c r="AJ149" s="13"/>
      <c r="AK149" s="13"/>
      <c r="AL149" s="13"/>
    </row>
    <row r="150" spans="7:38" x14ac:dyDescent="0.25">
      <c r="G150" s="13"/>
      <c r="H150" s="13"/>
      <c r="I150" s="13"/>
      <c r="N150" s="13"/>
      <c r="O150" s="13"/>
      <c r="P150" s="13"/>
      <c r="AH150" s="13"/>
      <c r="AI150" s="13"/>
      <c r="AJ150" s="13"/>
      <c r="AK150" s="13"/>
      <c r="AL150" s="13"/>
    </row>
    <row r="151" spans="7:38" x14ac:dyDescent="0.25">
      <c r="G151" s="13"/>
      <c r="H151" s="13"/>
      <c r="I151" s="13"/>
      <c r="N151" s="13"/>
      <c r="O151" s="13"/>
      <c r="P151" s="13"/>
      <c r="AH151" s="13"/>
      <c r="AI151" s="13"/>
      <c r="AJ151" s="13"/>
      <c r="AK151" s="13"/>
      <c r="AL151" s="13"/>
    </row>
    <row r="152" spans="7:38" x14ac:dyDescent="0.25">
      <c r="G152" s="13"/>
      <c r="H152" s="13"/>
      <c r="I152" s="13"/>
      <c r="N152" s="13"/>
      <c r="O152" s="13"/>
      <c r="P152" s="13"/>
      <c r="AH152" s="13"/>
      <c r="AI152" s="13"/>
      <c r="AJ152" s="13"/>
      <c r="AK152" s="13"/>
      <c r="AL152" s="13"/>
    </row>
    <row r="153" spans="7:38" x14ac:dyDescent="0.25">
      <c r="G153" s="13"/>
      <c r="H153" s="13"/>
      <c r="I153" s="13"/>
      <c r="N153" s="13"/>
      <c r="O153" s="13"/>
      <c r="P153" s="13"/>
      <c r="AH153" s="13"/>
      <c r="AI153" s="13"/>
      <c r="AJ153" s="13"/>
      <c r="AK153" s="13"/>
      <c r="AL153" s="13"/>
    </row>
    <row r="154" spans="7:38" x14ac:dyDescent="0.25">
      <c r="G154" s="13"/>
      <c r="I154" s="13"/>
      <c r="N154" s="13"/>
      <c r="O154" s="13"/>
      <c r="P154" s="13"/>
      <c r="AH154" s="13"/>
      <c r="AI154" s="13"/>
      <c r="AJ154" s="13"/>
      <c r="AK154" s="13"/>
      <c r="AL154" s="13"/>
    </row>
    <row r="155" spans="7:38" x14ac:dyDescent="0.25">
      <c r="G155" s="13"/>
      <c r="I155" s="13"/>
      <c r="N155" s="13"/>
      <c r="O155" s="13"/>
      <c r="P155" s="13"/>
      <c r="AH155" s="13"/>
      <c r="AI155" s="13"/>
      <c r="AJ155" s="13"/>
      <c r="AK155" s="13"/>
      <c r="AL155" s="13"/>
    </row>
    <row r="156" spans="7:38" x14ac:dyDescent="0.25">
      <c r="G156" s="13"/>
      <c r="I156" s="13"/>
      <c r="N156" s="13"/>
      <c r="O156" s="13"/>
      <c r="P156" s="13"/>
      <c r="AH156" s="13"/>
      <c r="AI156" s="13"/>
      <c r="AJ156" s="13"/>
      <c r="AK156" s="13"/>
      <c r="AL156" s="13"/>
    </row>
    <row r="157" spans="7:38" x14ac:dyDescent="0.25">
      <c r="G157" s="13"/>
      <c r="N157" s="13"/>
      <c r="O157" s="13"/>
      <c r="P157" s="13"/>
      <c r="AH157" s="13"/>
      <c r="AI157" s="13"/>
      <c r="AJ157" s="13"/>
      <c r="AK157" s="13"/>
      <c r="AL157" s="13"/>
    </row>
    <row r="158" spans="7:38" x14ac:dyDescent="0.25">
      <c r="G158" s="13"/>
      <c r="N158" s="13"/>
      <c r="O158" s="13"/>
      <c r="P158" s="13"/>
      <c r="AH158" s="13"/>
      <c r="AI158" s="13"/>
      <c r="AJ158" s="13"/>
      <c r="AK158" s="13"/>
      <c r="AL158" s="13"/>
    </row>
    <row r="159" spans="7:38" x14ac:dyDescent="0.25">
      <c r="G159" s="13"/>
      <c r="N159" s="13"/>
      <c r="O159" s="13"/>
      <c r="P159" s="13"/>
      <c r="AH159" s="13"/>
      <c r="AI159" s="13"/>
      <c r="AJ159" s="13"/>
      <c r="AK159" s="13"/>
      <c r="AL159" s="13"/>
    </row>
    <row r="160" spans="7:38" x14ac:dyDescent="0.25">
      <c r="G160" s="13"/>
      <c r="N160" s="13"/>
      <c r="O160" s="13"/>
      <c r="P160" s="13"/>
      <c r="AH160" s="13"/>
      <c r="AI160" s="13"/>
      <c r="AJ160" s="13"/>
      <c r="AK160" s="13"/>
      <c r="AL160" s="13"/>
    </row>
    <row r="161" spans="7:38" x14ac:dyDescent="0.25">
      <c r="G161" s="13"/>
      <c r="N161" s="13"/>
      <c r="O161" s="13"/>
      <c r="P161" s="13"/>
      <c r="AH161" s="13"/>
      <c r="AI161" s="13"/>
      <c r="AJ161" s="13"/>
      <c r="AK161" s="13"/>
      <c r="AL161" s="13"/>
    </row>
    <row r="162" spans="7:38" x14ac:dyDescent="0.25">
      <c r="G162" s="13"/>
      <c r="N162" s="13"/>
      <c r="O162" s="13"/>
      <c r="P162" s="13"/>
      <c r="AH162" s="13"/>
      <c r="AI162" s="13"/>
      <c r="AJ162" s="13"/>
      <c r="AK162" s="13"/>
      <c r="AL162" s="13"/>
    </row>
    <row r="163" spans="7:38" x14ac:dyDescent="0.25">
      <c r="G163" s="13"/>
      <c r="N163" s="13"/>
      <c r="O163" s="13"/>
      <c r="P163" s="13"/>
      <c r="AH163" s="13"/>
      <c r="AI163" s="13"/>
      <c r="AJ163" s="13"/>
      <c r="AK163" s="13"/>
      <c r="AL163" s="13"/>
    </row>
    <row r="164" spans="7:38" x14ac:dyDescent="0.25">
      <c r="G164" s="13"/>
      <c r="N164" s="13"/>
      <c r="O164" s="13"/>
      <c r="P164" s="13"/>
      <c r="AH164" s="13"/>
      <c r="AI164" s="13"/>
      <c r="AJ164" s="13"/>
      <c r="AK164" s="13"/>
      <c r="AL164" s="13"/>
    </row>
    <row r="165" spans="7:38" x14ac:dyDescent="0.25">
      <c r="G165" s="13"/>
      <c r="N165" s="13"/>
      <c r="O165" s="13"/>
      <c r="P165" s="13"/>
      <c r="AH165" s="13"/>
      <c r="AI165" s="13"/>
      <c r="AJ165" s="13"/>
      <c r="AK165" s="13"/>
      <c r="AL165" s="13"/>
    </row>
    <row r="166" spans="7:38" x14ac:dyDescent="0.25">
      <c r="G166" s="13"/>
      <c r="N166" s="13"/>
      <c r="O166" s="13"/>
      <c r="P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524"/>
  <sheetViews>
    <sheetView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 style="12" customWidth="1"/>
    <col min="33" max="33" width="11.44140625" style="12" customWidth="1"/>
    <col min="34" max="45" width="5.6640625" style="12" customWidth="1"/>
    <col min="46" max="46" width="6.21875" style="12" bestFit="1" customWidth="1"/>
    <col min="47" max="47" width="5.44140625" style="12" customWidth="1"/>
    <col min="48" max="49" width="11.44140625" style="12" customWidth="1"/>
    <col min="50" max="16384" width="11.44140625" style="12"/>
  </cols>
  <sheetData>
    <row r="1" spans="1:48" ht="36.75" customHeight="1" x14ac:dyDescent="0.25">
      <c r="A1" s="511" t="s">
        <v>242</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12" t="s">
        <v>235</v>
      </c>
      <c r="V5" s="912"/>
      <c r="W5" s="912"/>
      <c r="X5" s="497"/>
      <c r="Y5" s="498"/>
      <c r="Z5" s="912" t="s">
        <v>185</v>
      </c>
      <c r="AA5" s="912"/>
      <c r="AB5" s="912"/>
      <c r="AC5" s="11"/>
      <c r="AD5" s="11"/>
      <c r="AE5" s="11"/>
      <c r="AF5" s="11"/>
      <c r="AG5" s="11"/>
      <c r="AH5" s="916" t="s">
        <v>85</v>
      </c>
      <c r="AI5" s="916"/>
      <c r="AJ5" s="916"/>
      <c r="AK5" s="916"/>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22" t="s">
        <v>186</v>
      </c>
      <c r="AI6" s="923"/>
      <c r="AJ6" s="923"/>
      <c r="AK6" s="923"/>
      <c r="AL6" s="913"/>
      <c r="AM6" s="913" t="s">
        <v>188</v>
      </c>
      <c r="AN6" s="913"/>
      <c r="AO6" s="913"/>
      <c r="AP6" s="914"/>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4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4"/>
      <c r="AI11" s="755"/>
      <c r="AJ11" s="755"/>
      <c r="AK11" s="755"/>
      <c r="AL11" s="755"/>
      <c r="AM11" s="755"/>
      <c r="AN11" s="755"/>
      <c r="AO11" s="755"/>
      <c r="AP11" s="755"/>
      <c r="AQ11" s="755"/>
      <c r="AR11" s="755"/>
      <c r="AS11" s="755"/>
      <c r="AT11" s="755"/>
      <c r="AU11" s="755"/>
      <c r="AV11" s="756"/>
    </row>
    <row r="12" spans="1:48" ht="15" customHeight="1" x14ac:dyDescent="0.3">
      <c r="B12" s="920" t="s">
        <v>19</v>
      </c>
      <c r="C12" s="7" t="s">
        <v>2</v>
      </c>
      <c r="D12" s="742">
        <v>0</v>
      </c>
      <c r="E12" s="742">
        <v>0</v>
      </c>
      <c r="F12" s="742">
        <v>0</v>
      </c>
      <c r="G12" s="742">
        <v>0</v>
      </c>
      <c r="H12" s="742">
        <v>0</v>
      </c>
      <c r="I12" s="742">
        <v>0</v>
      </c>
      <c r="J12" s="742">
        <v>0</v>
      </c>
      <c r="K12" s="742">
        <v>0</v>
      </c>
      <c r="L12" s="742">
        <v>0</v>
      </c>
      <c r="M12" s="742">
        <v>0</v>
      </c>
      <c r="N12" s="742">
        <v>0</v>
      </c>
      <c r="O12" s="742">
        <v>0</v>
      </c>
      <c r="P12" s="743">
        <v>0</v>
      </c>
      <c r="Q12" s="743">
        <v>0</v>
      </c>
      <c r="R12" s="743">
        <v>0</v>
      </c>
      <c r="S12" s="143">
        <f>100</f>
        <v>100</v>
      </c>
      <c r="T12" s="328" t="e">
        <f>E12*100/$D12</f>
        <v>#DIV/0!</v>
      </c>
      <c r="U12" s="328" t="e">
        <f t="shared" ref="U12:AD12"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 si="1">P12*100/$D12</f>
        <v>#DIV/0!</v>
      </c>
      <c r="AF12" s="328" t="e">
        <f t="shared" ref="AF12:AG12" si="2">Q12*100/$D12</f>
        <v>#DIV/0!</v>
      </c>
      <c r="AG12" s="329" t="e">
        <f t="shared" si="2"/>
        <v>#DIV/0!</v>
      </c>
      <c r="AH12" s="766">
        <v>1</v>
      </c>
      <c r="AI12" s="767">
        <v>1</v>
      </c>
      <c r="AJ12" s="767">
        <v>1</v>
      </c>
      <c r="AK12" s="767">
        <v>1</v>
      </c>
      <c r="AL12" s="767">
        <v>1</v>
      </c>
      <c r="AM12" s="767">
        <v>1</v>
      </c>
      <c r="AN12" s="767">
        <v>1</v>
      </c>
      <c r="AO12" s="767">
        <v>1</v>
      </c>
      <c r="AP12" s="767">
        <v>1</v>
      </c>
      <c r="AQ12" s="767">
        <v>1</v>
      </c>
      <c r="AR12" s="767">
        <v>1</v>
      </c>
      <c r="AS12" s="767">
        <v>1</v>
      </c>
      <c r="AT12" s="767">
        <v>4</v>
      </c>
      <c r="AU12" s="767">
        <v>6</v>
      </c>
      <c r="AV12" s="769">
        <v>7</v>
      </c>
    </row>
    <row r="13" spans="1:48" ht="14.4" x14ac:dyDescent="0.3">
      <c r="B13" s="918"/>
      <c r="C13" s="1" t="s">
        <v>3</v>
      </c>
      <c r="D13" s="743">
        <v>0</v>
      </c>
      <c r="E13" s="743">
        <v>0</v>
      </c>
      <c r="F13" s="743">
        <v>0</v>
      </c>
      <c r="G13" s="743">
        <v>0</v>
      </c>
      <c r="H13" s="743">
        <v>0</v>
      </c>
      <c r="I13" s="743">
        <v>0</v>
      </c>
      <c r="J13" s="743">
        <v>0</v>
      </c>
      <c r="K13" s="743">
        <v>0</v>
      </c>
      <c r="L13" s="743">
        <v>0</v>
      </c>
      <c r="M13" s="743">
        <v>0</v>
      </c>
      <c r="N13" s="743">
        <v>0</v>
      </c>
      <c r="O13" s="742">
        <v>0</v>
      </c>
      <c r="P13" s="743">
        <v>0</v>
      </c>
      <c r="Q13" s="743">
        <v>0</v>
      </c>
      <c r="R13" s="743">
        <v>0</v>
      </c>
      <c r="S13" s="143">
        <f>100</f>
        <v>100</v>
      </c>
      <c r="T13" s="328" t="e">
        <f t="shared" ref="T13:T76" si="3">E13*100/$D13</f>
        <v>#DIV/0!</v>
      </c>
      <c r="U13" s="328" t="e">
        <f t="shared" ref="U13:U76" si="4">F13*100/$D13</f>
        <v>#DIV/0!</v>
      </c>
      <c r="V13" s="328" t="e">
        <f t="shared" ref="V13:V76" si="5">G13*100/$D13</f>
        <v>#DIV/0!</v>
      </c>
      <c r="W13" s="328" t="e">
        <f t="shared" ref="W13:W76" si="6">H13*100/$D13</f>
        <v>#DIV/0!</v>
      </c>
      <c r="X13" s="328" t="e">
        <f t="shared" ref="X13:X76" si="7">I13*100/$D13</f>
        <v>#DIV/0!</v>
      </c>
      <c r="Y13" s="328" t="e">
        <f t="shared" ref="Y13:Y76" si="8">J13*100/$D13</f>
        <v>#DIV/0!</v>
      </c>
      <c r="Z13" s="328" t="e">
        <f t="shared" ref="Z13:Z76" si="9">K13*100/$D13</f>
        <v>#DIV/0!</v>
      </c>
      <c r="AA13" s="328" t="e">
        <f t="shared" ref="AA13:AD76" si="10">L13*100/$D13</f>
        <v>#DIV/0!</v>
      </c>
      <c r="AB13" s="328" t="e">
        <f t="shared" si="10"/>
        <v>#DIV/0!</v>
      </c>
      <c r="AC13" s="328" t="e">
        <f t="shared" si="10"/>
        <v>#DIV/0!</v>
      </c>
      <c r="AD13" s="328" t="e">
        <f t="shared" si="10"/>
        <v>#DIV/0!</v>
      </c>
      <c r="AE13" s="328" t="e">
        <f t="shared" ref="AE13:AG13" si="11">P13*100/$D13</f>
        <v>#DIV/0!</v>
      </c>
      <c r="AF13" s="328" t="e">
        <f t="shared" si="11"/>
        <v>#DIV/0!</v>
      </c>
      <c r="AG13" s="329" t="e">
        <f t="shared" si="11"/>
        <v>#DIV/0!</v>
      </c>
      <c r="AH13" s="766">
        <v>4</v>
      </c>
      <c r="AI13" s="767">
        <v>4</v>
      </c>
      <c r="AJ13" s="767">
        <v>4</v>
      </c>
      <c r="AK13" s="767">
        <v>4</v>
      </c>
      <c r="AL13" s="767">
        <v>4</v>
      </c>
      <c r="AM13" s="767">
        <v>4</v>
      </c>
      <c r="AN13" s="767">
        <v>4</v>
      </c>
      <c r="AO13" s="767">
        <v>4</v>
      </c>
      <c r="AP13" s="767">
        <v>4</v>
      </c>
      <c r="AQ13" s="767">
        <v>4</v>
      </c>
      <c r="AR13" s="767">
        <v>4</v>
      </c>
      <c r="AS13" s="767">
        <v>1</v>
      </c>
      <c r="AT13" s="767">
        <v>4</v>
      </c>
      <c r="AU13" s="767">
        <v>6</v>
      </c>
      <c r="AV13" s="769">
        <v>7</v>
      </c>
    </row>
    <row r="14" spans="1:48" ht="14.4" x14ac:dyDescent="0.3">
      <c r="B14" s="918"/>
      <c r="C14" s="1" t="s">
        <v>4</v>
      </c>
      <c r="D14" s="743">
        <v>0</v>
      </c>
      <c r="E14" s="742">
        <v>0</v>
      </c>
      <c r="F14" s="742">
        <v>0</v>
      </c>
      <c r="G14" s="742">
        <v>0</v>
      </c>
      <c r="H14" s="742">
        <v>0</v>
      </c>
      <c r="I14" s="742">
        <v>0</v>
      </c>
      <c r="J14" s="742">
        <v>0</v>
      </c>
      <c r="K14" s="742">
        <v>0</v>
      </c>
      <c r="L14" s="743">
        <v>0</v>
      </c>
      <c r="M14" s="743">
        <v>0</v>
      </c>
      <c r="N14" s="743">
        <v>0</v>
      </c>
      <c r="O14" s="743">
        <v>0</v>
      </c>
      <c r="P14" s="743">
        <v>0</v>
      </c>
      <c r="Q14" s="743">
        <v>0</v>
      </c>
      <c r="R14" s="743">
        <v>0</v>
      </c>
      <c r="S14" s="143">
        <f>100</f>
        <v>100</v>
      </c>
      <c r="T14" s="328" t="e">
        <f t="shared" si="3"/>
        <v>#DIV/0!</v>
      </c>
      <c r="U14" s="328" t="e">
        <f t="shared" si="4"/>
        <v>#DIV/0!</v>
      </c>
      <c r="V14" s="328" t="e">
        <f t="shared" si="5"/>
        <v>#DIV/0!</v>
      </c>
      <c r="W14" s="328" t="e">
        <f t="shared" si="6"/>
        <v>#DIV/0!</v>
      </c>
      <c r="X14" s="328" t="e">
        <f t="shared" si="7"/>
        <v>#DIV/0!</v>
      </c>
      <c r="Y14" s="328" t="e">
        <f t="shared" si="8"/>
        <v>#DIV/0!</v>
      </c>
      <c r="Z14" s="328" t="e">
        <f t="shared" si="9"/>
        <v>#DIV/0!</v>
      </c>
      <c r="AA14" s="328" t="e">
        <f t="shared" si="10"/>
        <v>#DIV/0!</v>
      </c>
      <c r="AB14" s="328" t="e">
        <f t="shared" si="10"/>
        <v>#DIV/0!</v>
      </c>
      <c r="AC14" s="328" t="e">
        <f t="shared" si="10"/>
        <v>#DIV/0!</v>
      </c>
      <c r="AD14" s="328" t="e">
        <f t="shared" si="10"/>
        <v>#DIV/0!</v>
      </c>
      <c r="AE14" s="328" t="e">
        <f t="shared" ref="AE14:AG14" si="12">P14*100/$D14</f>
        <v>#DIV/0!</v>
      </c>
      <c r="AF14" s="328" t="e">
        <f t="shared" si="12"/>
        <v>#DIV/0!</v>
      </c>
      <c r="AG14" s="329" t="e">
        <f t="shared" si="12"/>
        <v>#DIV/0!</v>
      </c>
      <c r="AH14" s="766">
        <v>4</v>
      </c>
      <c r="AI14" s="767">
        <v>1</v>
      </c>
      <c r="AJ14" s="767">
        <v>1</v>
      </c>
      <c r="AK14" s="767">
        <v>1</v>
      </c>
      <c r="AL14" s="767">
        <v>1</v>
      </c>
      <c r="AM14" s="767">
        <v>1</v>
      </c>
      <c r="AN14" s="767">
        <v>1</v>
      </c>
      <c r="AO14" s="767">
        <v>1</v>
      </c>
      <c r="AP14" s="767">
        <v>4</v>
      </c>
      <c r="AQ14" s="767">
        <v>4</v>
      </c>
      <c r="AR14" s="767">
        <v>4</v>
      </c>
      <c r="AS14" s="767">
        <v>4</v>
      </c>
      <c r="AT14" s="767">
        <v>4</v>
      </c>
      <c r="AU14" s="767">
        <v>6</v>
      </c>
      <c r="AV14" s="769">
        <v>7</v>
      </c>
    </row>
    <row r="15" spans="1:48" ht="14.4" x14ac:dyDescent="0.3">
      <c r="B15" s="918"/>
      <c r="C15" s="1" t="s">
        <v>5</v>
      </c>
      <c r="D15" s="743">
        <v>7</v>
      </c>
      <c r="E15" s="743">
        <v>5</v>
      </c>
      <c r="F15" s="743">
        <v>5</v>
      </c>
      <c r="G15" s="743">
        <v>5</v>
      </c>
      <c r="H15" s="743">
        <v>5</v>
      </c>
      <c r="I15" s="743">
        <v>5</v>
      </c>
      <c r="J15" s="743">
        <v>5</v>
      </c>
      <c r="K15" s="743">
        <v>5</v>
      </c>
      <c r="L15" s="743">
        <v>7</v>
      </c>
      <c r="M15" s="743">
        <v>7</v>
      </c>
      <c r="N15" s="743">
        <v>6</v>
      </c>
      <c r="O15" s="743">
        <v>5</v>
      </c>
      <c r="P15" s="743">
        <v>4</v>
      </c>
      <c r="Q15" s="743">
        <v>4</v>
      </c>
      <c r="R15" s="743">
        <v>4</v>
      </c>
      <c r="S15" s="143">
        <f>100</f>
        <v>100</v>
      </c>
      <c r="T15" s="328">
        <f t="shared" si="3"/>
        <v>71.428571428571431</v>
      </c>
      <c r="U15" s="328">
        <f t="shared" si="4"/>
        <v>71.428571428571431</v>
      </c>
      <c r="V15" s="328">
        <f t="shared" si="5"/>
        <v>71.428571428571431</v>
      </c>
      <c r="W15" s="328">
        <f t="shared" si="6"/>
        <v>71.428571428571431</v>
      </c>
      <c r="X15" s="328">
        <f t="shared" si="7"/>
        <v>71.428571428571431</v>
      </c>
      <c r="Y15" s="328">
        <f t="shared" si="8"/>
        <v>71.428571428571431</v>
      </c>
      <c r="Z15" s="328">
        <f t="shared" si="9"/>
        <v>71.428571428571431</v>
      </c>
      <c r="AA15" s="328">
        <f t="shared" si="10"/>
        <v>100</v>
      </c>
      <c r="AB15" s="328">
        <f t="shared" si="10"/>
        <v>100</v>
      </c>
      <c r="AC15" s="328">
        <f t="shared" si="10"/>
        <v>85.714285714285708</v>
      </c>
      <c r="AD15" s="328">
        <f t="shared" si="10"/>
        <v>71.428571428571431</v>
      </c>
      <c r="AE15" s="328">
        <f t="shared" ref="AE15:AG15" si="13">P15*100/$D15</f>
        <v>57.142857142857146</v>
      </c>
      <c r="AF15" s="328">
        <f t="shared" si="13"/>
        <v>57.142857142857146</v>
      </c>
      <c r="AG15" s="329">
        <f t="shared" si="13"/>
        <v>57.142857142857146</v>
      </c>
      <c r="AH15" s="766">
        <v>4</v>
      </c>
      <c r="AI15" s="767">
        <v>4</v>
      </c>
      <c r="AJ15" s="767">
        <v>4</v>
      </c>
      <c r="AK15" s="767">
        <v>4</v>
      </c>
      <c r="AL15" s="767">
        <v>4</v>
      </c>
      <c r="AM15" s="767">
        <v>4</v>
      </c>
      <c r="AN15" s="767">
        <v>4</v>
      </c>
      <c r="AO15" s="767">
        <v>4</v>
      </c>
      <c r="AP15" s="767">
        <v>4</v>
      </c>
      <c r="AQ15" s="767">
        <v>4</v>
      </c>
      <c r="AR15" s="767">
        <v>4</v>
      </c>
      <c r="AS15" s="767">
        <v>4</v>
      </c>
      <c r="AT15" s="767">
        <v>4</v>
      </c>
      <c r="AU15" s="767">
        <v>6</v>
      </c>
      <c r="AV15" s="769">
        <v>7</v>
      </c>
    </row>
    <row r="16" spans="1:48" ht="14.4" x14ac:dyDescent="0.3">
      <c r="B16" s="918"/>
      <c r="C16" s="1" t="s">
        <v>6</v>
      </c>
      <c r="D16" s="742">
        <v>7</v>
      </c>
      <c r="E16" s="742">
        <v>5</v>
      </c>
      <c r="F16" s="742">
        <v>5</v>
      </c>
      <c r="G16" s="742">
        <v>5</v>
      </c>
      <c r="H16" s="742">
        <v>5</v>
      </c>
      <c r="I16" s="742">
        <v>5</v>
      </c>
      <c r="J16" s="742">
        <v>5</v>
      </c>
      <c r="K16" s="742">
        <v>5</v>
      </c>
      <c r="L16" s="742">
        <v>7</v>
      </c>
      <c r="M16" s="742">
        <v>7</v>
      </c>
      <c r="N16" s="743">
        <v>6</v>
      </c>
      <c r="O16" s="743">
        <v>5</v>
      </c>
      <c r="P16" s="743">
        <v>4</v>
      </c>
      <c r="Q16" s="743">
        <v>4</v>
      </c>
      <c r="R16" s="743">
        <v>4</v>
      </c>
      <c r="S16" s="143">
        <f>100</f>
        <v>100</v>
      </c>
      <c r="T16" s="328">
        <f t="shared" si="3"/>
        <v>71.428571428571431</v>
      </c>
      <c r="U16" s="328">
        <f t="shared" si="4"/>
        <v>71.428571428571431</v>
      </c>
      <c r="V16" s="328">
        <f t="shared" si="5"/>
        <v>71.428571428571431</v>
      </c>
      <c r="W16" s="328">
        <f t="shared" si="6"/>
        <v>71.428571428571431</v>
      </c>
      <c r="X16" s="328">
        <f t="shared" si="7"/>
        <v>71.428571428571431</v>
      </c>
      <c r="Y16" s="328">
        <f t="shared" si="8"/>
        <v>71.428571428571431</v>
      </c>
      <c r="Z16" s="328">
        <f t="shared" si="9"/>
        <v>71.428571428571431</v>
      </c>
      <c r="AA16" s="328">
        <f t="shared" si="10"/>
        <v>100</v>
      </c>
      <c r="AB16" s="328">
        <f t="shared" si="10"/>
        <v>100</v>
      </c>
      <c r="AC16" s="328">
        <f t="shared" si="10"/>
        <v>85.714285714285708</v>
      </c>
      <c r="AD16" s="328">
        <f t="shared" si="10"/>
        <v>71.428571428571431</v>
      </c>
      <c r="AE16" s="328">
        <f t="shared" ref="AE16:AG16" si="14">P16*100/$D16</f>
        <v>57.142857142857146</v>
      </c>
      <c r="AF16" s="328">
        <f t="shared" si="14"/>
        <v>57.142857142857146</v>
      </c>
      <c r="AG16" s="329">
        <f t="shared" si="14"/>
        <v>57.142857142857146</v>
      </c>
      <c r="AH16" s="766">
        <v>1</v>
      </c>
      <c r="AI16" s="767">
        <v>1</v>
      </c>
      <c r="AJ16" s="767">
        <v>1</v>
      </c>
      <c r="AK16" s="767">
        <v>1</v>
      </c>
      <c r="AL16" s="767">
        <v>1</v>
      </c>
      <c r="AM16" s="767">
        <v>1</v>
      </c>
      <c r="AN16" s="767">
        <v>1</v>
      </c>
      <c r="AO16" s="767">
        <v>1</v>
      </c>
      <c r="AP16" s="767">
        <v>1</v>
      </c>
      <c r="AQ16" s="767">
        <v>1</v>
      </c>
      <c r="AR16" s="767">
        <v>4</v>
      </c>
      <c r="AS16" s="767">
        <v>4</v>
      </c>
      <c r="AT16" s="767">
        <v>4</v>
      </c>
      <c r="AU16" s="767">
        <v>6</v>
      </c>
      <c r="AV16" s="769">
        <v>7</v>
      </c>
    </row>
    <row r="17" spans="2:48" ht="14.4" x14ac:dyDescent="0.3">
      <c r="B17" s="919"/>
      <c r="C17" s="8" t="s">
        <v>7</v>
      </c>
      <c r="D17">
        <v>0</v>
      </c>
      <c r="E17">
        <v>0</v>
      </c>
      <c r="F17">
        <v>0</v>
      </c>
      <c r="G17">
        <v>0</v>
      </c>
      <c r="H17">
        <v>0</v>
      </c>
      <c r="I17">
        <v>0</v>
      </c>
      <c r="J17">
        <v>0</v>
      </c>
      <c r="K17">
        <v>0</v>
      </c>
      <c r="L17">
        <v>0</v>
      </c>
      <c r="M17">
        <v>0</v>
      </c>
      <c r="N17">
        <v>0</v>
      </c>
      <c r="O17">
        <v>0</v>
      </c>
      <c r="P17">
        <v>0</v>
      </c>
      <c r="Q17">
        <v>0</v>
      </c>
      <c r="R17">
        <v>0</v>
      </c>
      <c r="S17" s="143">
        <f>100</f>
        <v>100</v>
      </c>
      <c r="T17" s="328" t="e">
        <f t="shared" si="3"/>
        <v>#DIV/0!</v>
      </c>
      <c r="U17" s="328" t="e">
        <f t="shared" si="4"/>
        <v>#DIV/0!</v>
      </c>
      <c r="V17" s="328" t="e">
        <f t="shared" si="5"/>
        <v>#DIV/0!</v>
      </c>
      <c r="W17" s="328" t="e">
        <f t="shared" si="6"/>
        <v>#DIV/0!</v>
      </c>
      <c r="X17" s="328" t="e">
        <f t="shared" si="7"/>
        <v>#DIV/0!</v>
      </c>
      <c r="Y17" s="328" t="e">
        <f t="shared" si="8"/>
        <v>#DIV/0!</v>
      </c>
      <c r="Z17" s="328" t="e">
        <f t="shared" si="9"/>
        <v>#DIV/0!</v>
      </c>
      <c r="AA17" s="328" t="e">
        <f t="shared" si="10"/>
        <v>#DIV/0!</v>
      </c>
      <c r="AB17" s="328" t="e">
        <f t="shared" si="10"/>
        <v>#DIV/0!</v>
      </c>
      <c r="AC17" s="328" t="e">
        <f t="shared" si="10"/>
        <v>#DIV/0!</v>
      </c>
      <c r="AD17" s="328" t="e">
        <f t="shared" si="10"/>
        <v>#DIV/0!</v>
      </c>
      <c r="AE17" s="328" t="e">
        <f t="shared" ref="AE17:AG17" si="15">P17*100/$D17</f>
        <v>#DIV/0!</v>
      </c>
      <c r="AF17" s="328" t="e">
        <f t="shared" si="15"/>
        <v>#DIV/0!</v>
      </c>
      <c r="AG17" s="329" t="e">
        <f t="shared" si="15"/>
        <v>#DIV/0!</v>
      </c>
      <c r="AH17" s="770"/>
      <c r="AI17" s="771"/>
      <c r="AJ17" s="771"/>
      <c r="AK17" s="771"/>
      <c r="AL17" s="771"/>
      <c r="AM17" s="771"/>
      <c r="AN17" s="771"/>
      <c r="AO17" s="771"/>
      <c r="AP17" s="771"/>
      <c r="AQ17" s="771"/>
      <c r="AR17" s="771"/>
      <c r="AS17" s="771"/>
      <c r="AT17" s="771"/>
      <c r="AU17" s="771"/>
      <c r="AV17" s="772"/>
    </row>
    <row r="18" spans="2:48" ht="15" customHeight="1" x14ac:dyDescent="0.3">
      <c r="B18" s="920" t="s">
        <v>20</v>
      </c>
      <c r="C18" s="1" t="s">
        <v>2</v>
      </c>
      <c r="D18" s="742">
        <v>0</v>
      </c>
      <c r="E18" s="742">
        <v>0</v>
      </c>
      <c r="F18" s="742">
        <v>0</v>
      </c>
      <c r="G18" s="742">
        <v>0</v>
      </c>
      <c r="H18" s="742">
        <v>0</v>
      </c>
      <c r="I18" s="742">
        <v>0</v>
      </c>
      <c r="J18" s="742">
        <v>0</v>
      </c>
      <c r="K18" s="742">
        <v>0</v>
      </c>
      <c r="L18" s="742">
        <v>0</v>
      </c>
      <c r="M18" s="742">
        <v>0</v>
      </c>
      <c r="N18" s="743">
        <v>6</v>
      </c>
      <c r="O18" s="743">
        <v>4</v>
      </c>
      <c r="P18" s="743">
        <v>6</v>
      </c>
      <c r="Q18" s="743">
        <v>6</v>
      </c>
      <c r="R18" s="743">
        <v>6</v>
      </c>
      <c r="S18" s="143">
        <f>100</f>
        <v>100</v>
      </c>
      <c r="T18" s="328" t="e">
        <f t="shared" si="3"/>
        <v>#DIV/0!</v>
      </c>
      <c r="U18" s="328" t="e">
        <f t="shared" si="4"/>
        <v>#DIV/0!</v>
      </c>
      <c r="V18" s="328" t="e">
        <f t="shared" si="5"/>
        <v>#DIV/0!</v>
      </c>
      <c r="W18" s="328" t="e">
        <f t="shared" si="6"/>
        <v>#DIV/0!</v>
      </c>
      <c r="X18" s="328" t="e">
        <f t="shared" si="7"/>
        <v>#DIV/0!</v>
      </c>
      <c r="Y18" s="328" t="e">
        <f t="shared" si="8"/>
        <v>#DIV/0!</v>
      </c>
      <c r="Z18" s="328" t="e">
        <f t="shared" si="9"/>
        <v>#DIV/0!</v>
      </c>
      <c r="AA18" s="328" t="e">
        <f t="shared" si="10"/>
        <v>#DIV/0!</v>
      </c>
      <c r="AB18" s="328" t="e">
        <f t="shared" si="10"/>
        <v>#DIV/0!</v>
      </c>
      <c r="AC18" s="328" t="e">
        <f t="shared" si="10"/>
        <v>#DIV/0!</v>
      </c>
      <c r="AD18" s="328" t="e">
        <f t="shared" si="10"/>
        <v>#DIV/0!</v>
      </c>
      <c r="AE18" s="328" t="e">
        <f t="shared" ref="AE18:AG18" si="16">P18*100/$D18</f>
        <v>#DIV/0!</v>
      </c>
      <c r="AF18" s="328" t="e">
        <f t="shared" si="16"/>
        <v>#DIV/0!</v>
      </c>
      <c r="AG18" s="329" t="e">
        <f t="shared" si="16"/>
        <v>#DIV/0!</v>
      </c>
      <c r="AH18" s="766">
        <v>1</v>
      </c>
      <c r="AI18" s="767">
        <v>1</v>
      </c>
      <c r="AJ18" s="767">
        <v>1</v>
      </c>
      <c r="AK18" s="767">
        <v>1</v>
      </c>
      <c r="AL18" s="767">
        <v>1</v>
      </c>
      <c r="AM18" s="767">
        <v>1</v>
      </c>
      <c r="AN18" s="767">
        <v>1</v>
      </c>
      <c r="AO18" s="767">
        <v>1</v>
      </c>
      <c r="AP18" s="767">
        <v>1</v>
      </c>
      <c r="AQ18" s="767">
        <v>1</v>
      </c>
      <c r="AR18" s="767">
        <v>4</v>
      </c>
      <c r="AS18" s="767">
        <v>4</v>
      </c>
      <c r="AT18" s="767">
        <v>4</v>
      </c>
      <c r="AU18" s="767">
        <v>6</v>
      </c>
      <c r="AV18" s="769">
        <v>7</v>
      </c>
    </row>
    <row r="19" spans="2:48" ht="14.4" x14ac:dyDescent="0.3">
      <c r="B19" s="918"/>
      <c r="C19" s="1" t="s">
        <v>3</v>
      </c>
      <c r="D19" s="742">
        <v>0</v>
      </c>
      <c r="E19" s="742">
        <v>0</v>
      </c>
      <c r="F19" s="742">
        <v>0</v>
      </c>
      <c r="G19" s="742">
        <v>0</v>
      </c>
      <c r="H19" s="742">
        <v>0</v>
      </c>
      <c r="I19" s="742">
        <v>0</v>
      </c>
      <c r="J19" s="742">
        <v>0</v>
      </c>
      <c r="K19" s="742">
        <v>0</v>
      </c>
      <c r="L19" s="742">
        <v>0</v>
      </c>
      <c r="M19" s="742">
        <v>0</v>
      </c>
      <c r="N19" s="742">
        <v>0</v>
      </c>
      <c r="O19" s="742">
        <v>0</v>
      </c>
      <c r="P19" s="743">
        <v>0</v>
      </c>
      <c r="Q19" s="743">
        <v>0</v>
      </c>
      <c r="R19" s="743">
        <v>0</v>
      </c>
      <c r="S19" s="143">
        <f>100</f>
        <v>100</v>
      </c>
      <c r="T19" s="328" t="e">
        <f t="shared" si="3"/>
        <v>#DIV/0!</v>
      </c>
      <c r="U19" s="328" t="e">
        <f t="shared" si="4"/>
        <v>#DIV/0!</v>
      </c>
      <c r="V19" s="328" t="e">
        <f t="shared" si="5"/>
        <v>#DIV/0!</v>
      </c>
      <c r="W19" s="328" t="e">
        <f t="shared" si="6"/>
        <v>#DIV/0!</v>
      </c>
      <c r="X19" s="328" t="e">
        <f t="shared" si="7"/>
        <v>#DIV/0!</v>
      </c>
      <c r="Y19" s="328" t="e">
        <f t="shared" si="8"/>
        <v>#DIV/0!</v>
      </c>
      <c r="Z19" s="328" t="e">
        <f t="shared" si="9"/>
        <v>#DIV/0!</v>
      </c>
      <c r="AA19" s="328" t="e">
        <f t="shared" si="10"/>
        <v>#DIV/0!</v>
      </c>
      <c r="AB19" s="328" t="e">
        <f t="shared" si="10"/>
        <v>#DIV/0!</v>
      </c>
      <c r="AC19" s="328" t="e">
        <f t="shared" si="10"/>
        <v>#DIV/0!</v>
      </c>
      <c r="AD19" s="328" t="e">
        <f t="shared" si="10"/>
        <v>#DIV/0!</v>
      </c>
      <c r="AE19" s="328" t="e">
        <f t="shared" ref="AE19:AG19" si="17">P19*100/$D19</f>
        <v>#DIV/0!</v>
      </c>
      <c r="AF19" s="328" t="e">
        <f t="shared" si="17"/>
        <v>#DIV/0!</v>
      </c>
      <c r="AG19" s="329" t="e">
        <f t="shared" si="17"/>
        <v>#DIV/0!</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row>
    <row r="20" spans="2:48" ht="14.4" x14ac:dyDescent="0.3">
      <c r="B20" s="918"/>
      <c r="C20" s="1" t="s">
        <v>4</v>
      </c>
      <c r="D20" s="742">
        <v>0</v>
      </c>
      <c r="E20" s="742">
        <v>0</v>
      </c>
      <c r="F20" s="742">
        <v>0</v>
      </c>
      <c r="G20" s="742">
        <v>0</v>
      </c>
      <c r="H20" s="742">
        <v>0</v>
      </c>
      <c r="I20" s="742">
        <v>0</v>
      </c>
      <c r="J20" s="742">
        <v>0</v>
      </c>
      <c r="K20" s="742">
        <v>0</v>
      </c>
      <c r="L20" s="742">
        <v>0</v>
      </c>
      <c r="M20" s="742">
        <v>0</v>
      </c>
      <c r="N20" s="742">
        <v>0</v>
      </c>
      <c r="O20" s="742">
        <v>0</v>
      </c>
      <c r="P20" s="743">
        <v>0</v>
      </c>
      <c r="Q20" s="743">
        <v>0</v>
      </c>
      <c r="R20" s="743">
        <v>0</v>
      </c>
      <c r="S20" s="143">
        <f>100</f>
        <v>100</v>
      </c>
      <c r="T20" s="328" t="e">
        <f t="shared" si="3"/>
        <v>#DIV/0!</v>
      </c>
      <c r="U20" s="328" t="e">
        <f t="shared" si="4"/>
        <v>#DIV/0!</v>
      </c>
      <c r="V20" s="328" t="e">
        <f t="shared" si="5"/>
        <v>#DIV/0!</v>
      </c>
      <c r="W20" s="328" t="e">
        <f t="shared" si="6"/>
        <v>#DIV/0!</v>
      </c>
      <c r="X20" s="328" t="e">
        <f t="shared" si="7"/>
        <v>#DIV/0!</v>
      </c>
      <c r="Y20" s="328" t="e">
        <f t="shared" si="8"/>
        <v>#DIV/0!</v>
      </c>
      <c r="Z20" s="328" t="e">
        <f t="shared" si="9"/>
        <v>#DIV/0!</v>
      </c>
      <c r="AA20" s="328" t="e">
        <f t="shared" si="10"/>
        <v>#DIV/0!</v>
      </c>
      <c r="AB20" s="328" t="e">
        <f t="shared" si="10"/>
        <v>#DIV/0!</v>
      </c>
      <c r="AC20" s="328" t="e">
        <f t="shared" si="10"/>
        <v>#DIV/0!</v>
      </c>
      <c r="AD20" s="328" t="e">
        <f t="shared" si="10"/>
        <v>#DIV/0!</v>
      </c>
      <c r="AE20" s="328" t="e">
        <f t="shared" ref="AE20:AG20" si="18">P20*100/$D20</f>
        <v>#DIV/0!</v>
      </c>
      <c r="AF20" s="328" t="e">
        <f t="shared" si="18"/>
        <v>#DIV/0!</v>
      </c>
      <c r="AG20" s="329" t="e">
        <f t="shared" si="18"/>
        <v>#DIV/0!</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row>
    <row r="21" spans="2:48" ht="14.4" x14ac:dyDescent="0.3">
      <c r="B21" s="918"/>
      <c r="C21" s="1" t="s">
        <v>5</v>
      </c>
      <c r="D21" s="743">
        <v>4</v>
      </c>
      <c r="E21" s="742">
        <v>4</v>
      </c>
      <c r="F21" s="742">
        <v>4</v>
      </c>
      <c r="G21" s="742">
        <v>4</v>
      </c>
      <c r="H21" s="742">
        <v>4</v>
      </c>
      <c r="I21" s="742">
        <v>4</v>
      </c>
      <c r="J21" s="742">
        <v>4</v>
      </c>
      <c r="K21" s="742">
        <v>4</v>
      </c>
      <c r="L21" s="742">
        <v>4</v>
      </c>
      <c r="M21" s="742">
        <v>4</v>
      </c>
      <c r="N21">
        <v>4</v>
      </c>
      <c r="O21" s="743">
        <v>1</v>
      </c>
      <c r="P21" s="743">
        <v>3</v>
      </c>
      <c r="Q21" s="743">
        <v>3</v>
      </c>
      <c r="R21" s="743">
        <v>3</v>
      </c>
      <c r="S21" s="143">
        <f>100</f>
        <v>100</v>
      </c>
      <c r="T21" s="328">
        <f t="shared" si="3"/>
        <v>100</v>
      </c>
      <c r="U21" s="328">
        <f t="shared" si="4"/>
        <v>100</v>
      </c>
      <c r="V21" s="328">
        <f t="shared" si="5"/>
        <v>100</v>
      </c>
      <c r="W21" s="328">
        <f t="shared" si="6"/>
        <v>100</v>
      </c>
      <c r="X21" s="328">
        <f t="shared" si="7"/>
        <v>100</v>
      </c>
      <c r="Y21" s="328">
        <f t="shared" si="8"/>
        <v>100</v>
      </c>
      <c r="Z21" s="328">
        <f t="shared" si="9"/>
        <v>100</v>
      </c>
      <c r="AA21" s="328">
        <f t="shared" si="10"/>
        <v>100</v>
      </c>
      <c r="AB21" s="328">
        <f t="shared" si="10"/>
        <v>100</v>
      </c>
      <c r="AC21" s="328">
        <f t="shared" si="10"/>
        <v>100</v>
      </c>
      <c r="AD21" s="328">
        <f t="shared" si="10"/>
        <v>25</v>
      </c>
      <c r="AE21" s="328">
        <f t="shared" ref="AE21:AG21" si="19">P21*100/$D21</f>
        <v>75</v>
      </c>
      <c r="AF21" s="328">
        <f t="shared" si="19"/>
        <v>75</v>
      </c>
      <c r="AG21" s="329">
        <f t="shared" si="19"/>
        <v>75</v>
      </c>
      <c r="AH21" s="766">
        <v>4</v>
      </c>
      <c r="AI21" s="767">
        <v>1</v>
      </c>
      <c r="AJ21" s="767">
        <v>1</v>
      </c>
      <c r="AK21" s="767">
        <v>1</v>
      </c>
      <c r="AL21" s="767">
        <v>1</v>
      </c>
      <c r="AM21" s="767">
        <v>1</v>
      </c>
      <c r="AN21" s="767">
        <v>1</v>
      </c>
      <c r="AO21" s="767">
        <v>1</v>
      </c>
      <c r="AP21" s="767">
        <v>1</v>
      </c>
      <c r="AQ21" s="767">
        <v>1</v>
      </c>
      <c r="AR21" s="767"/>
      <c r="AS21" s="767">
        <v>4</v>
      </c>
      <c r="AT21" s="767">
        <v>4</v>
      </c>
      <c r="AU21" s="767">
        <v>6</v>
      </c>
      <c r="AV21" s="769">
        <v>7</v>
      </c>
    </row>
    <row r="22" spans="2:48" ht="14.4" x14ac:dyDescent="0.3">
      <c r="B22" s="918"/>
      <c r="C22" s="1" t="s">
        <v>6</v>
      </c>
      <c r="D22" s="742">
        <v>4</v>
      </c>
      <c r="E22" s="742">
        <v>4</v>
      </c>
      <c r="F22" s="742">
        <v>4</v>
      </c>
      <c r="G22" s="742">
        <v>4</v>
      </c>
      <c r="H22" s="742">
        <v>4</v>
      </c>
      <c r="I22" s="742">
        <v>4</v>
      </c>
      <c r="J22" s="742">
        <v>4</v>
      </c>
      <c r="K22" s="742">
        <v>4</v>
      </c>
      <c r="L22" s="742">
        <v>4</v>
      </c>
      <c r="M22" s="742">
        <v>4</v>
      </c>
      <c r="N22" s="742">
        <v>10</v>
      </c>
      <c r="O22" s="742">
        <v>5</v>
      </c>
      <c r="P22" s="743">
        <v>9</v>
      </c>
      <c r="Q22" s="743">
        <v>9</v>
      </c>
      <c r="R22" s="743">
        <v>9</v>
      </c>
      <c r="S22" s="143">
        <f>100</f>
        <v>100</v>
      </c>
      <c r="T22" s="328">
        <f t="shared" si="3"/>
        <v>100</v>
      </c>
      <c r="U22" s="328">
        <f t="shared" si="4"/>
        <v>100</v>
      </c>
      <c r="V22" s="328">
        <f t="shared" si="5"/>
        <v>100</v>
      </c>
      <c r="W22" s="328">
        <f t="shared" si="6"/>
        <v>100</v>
      </c>
      <c r="X22" s="328">
        <f t="shared" si="7"/>
        <v>100</v>
      </c>
      <c r="Y22" s="328">
        <f t="shared" si="8"/>
        <v>100</v>
      </c>
      <c r="Z22" s="328">
        <f t="shared" si="9"/>
        <v>100</v>
      </c>
      <c r="AA22" s="328">
        <f t="shared" si="10"/>
        <v>100</v>
      </c>
      <c r="AB22" s="328">
        <f t="shared" si="10"/>
        <v>100</v>
      </c>
      <c r="AC22" s="328">
        <f t="shared" si="10"/>
        <v>250</v>
      </c>
      <c r="AD22" s="328">
        <f t="shared" si="10"/>
        <v>125</v>
      </c>
      <c r="AE22" s="328">
        <f t="shared" ref="AE22:AG22" si="20">P22*100/$D22</f>
        <v>225</v>
      </c>
      <c r="AF22" s="328">
        <f t="shared" si="20"/>
        <v>225</v>
      </c>
      <c r="AG22" s="329">
        <f t="shared" si="20"/>
        <v>225</v>
      </c>
      <c r="AH22" s="766">
        <v>1</v>
      </c>
      <c r="AI22" s="767">
        <v>1</v>
      </c>
      <c r="AJ22" s="767">
        <v>1</v>
      </c>
      <c r="AK22" s="767">
        <v>1</v>
      </c>
      <c r="AL22" s="767">
        <v>1</v>
      </c>
      <c r="AM22" s="767">
        <v>1</v>
      </c>
      <c r="AN22" s="767">
        <v>1</v>
      </c>
      <c r="AO22" s="767">
        <v>1</v>
      </c>
      <c r="AP22" s="767">
        <v>1</v>
      </c>
      <c r="AQ22" s="767">
        <v>1</v>
      </c>
      <c r="AR22" s="767">
        <v>1</v>
      </c>
      <c r="AS22" s="767">
        <v>1</v>
      </c>
      <c r="AT22" s="767">
        <v>4</v>
      </c>
      <c r="AU22" s="767">
        <v>6</v>
      </c>
      <c r="AV22" s="769">
        <v>7</v>
      </c>
    </row>
    <row r="23" spans="2:48" ht="14.4" x14ac:dyDescent="0.3">
      <c r="B23" s="919"/>
      <c r="C23" s="1" t="s">
        <v>7</v>
      </c>
      <c r="D23">
        <v>0</v>
      </c>
      <c r="E23">
        <v>0</v>
      </c>
      <c r="F23">
        <v>0</v>
      </c>
      <c r="G23">
        <v>0</v>
      </c>
      <c r="H23">
        <v>0</v>
      </c>
      <c r="I23">
        <v>0</v>
      </c>
      <c r="J23">
        <v>0</v>
      </c>
      <c r="K23">
        <v>0</v>
      </c>
      <c r="L23">
        <v>0</v>
      </c>
      <c r="M23">
        <v>0</v>
      </c>
      <c r="N23">
        <v>6</v>
      </c>
      <c r="O23">
        <v>4</v>
      </c>
      <c r="P23">
        <v>6</v>
      </c>
      <c r="Q23">
        <v>6</v>
      </c>
      <c r="R23">
        <v>6</v>
      </c>
      <c r="S23" s="143">
        <f>100</f>
        <v>100</v>
      </c>
      <c r="T23" s="328" t="e">
        <f t="shared" si="3"/>
        <v>#DIV/0!</v>
      </c>
      <c r="U23" s="328" t="e">
        <f t="shared" si="4"/>
        <v>#DIV/0!</v>
      </c>
      <c r="V23" s="328" t="e">
        <f t="shared" si="5"/>
        <v>#DIV/0!</v>
      </c>
      <c r="W23" s="328" t="e">
        <f t="shared" si="6"/>
        <v>#DIV/0!</v>
      </c>
      <c r="X23" s="328" t="e">
        <f t="shared" si="7"/>
        <v>#DIV/0!</v>
      </c>
      <c r="Y23" s="328" t="e">
        <f t="shared" si="8"/>
        <v>#DIV/0!</v>
      </c>
      <c r="Z23" s="328" t="e">
        <f t="shared" si="9"/>
        <v>#DIV/0!</v>
      </c>
      <c r="AA23" s="328" t="e">
        <f t="shared" si="10"/>
        <v>#DIV/0!</v>
      </c>
      <c r="AB23" s="328" t="e">
        <f t="shared" si="10"/>
        <v>#DIV/0!</v>
      </c>
      <c r="AC23" s="328" t="e">
        <f t="shared" si="10"/>
        <v>#DIV/0!</v>
      </c>
      <c r="AD23" s="328" t="e">
        <f t="shared" si="10"/>
        <v>#DIV/0!</v>
      </c>
      <c r="AE23" s="328" t="e">
        <f t="shared" ref="AE23:AG23" si="21">P23*100/$D23</f>
        <v>#DIV/0!</v>
      </c>
      <c r="AF23" s="328" t="e">
        <f t="shared" si="21"/>
        <v>#DIV/0!</v>
      </c>
      <c r="AG23" s="329" t="e">
        <f t="shared" si="21"/>
        <v>#DIV/0!</v>
      </c>
      <c r="AH23" s="770"/>
      <c r="AI23" s="771"/>
      <c r="AJ23" s="771"/>
      <c r="AK23" s="771"/>
      <c r="AL23" s="771"/>
      <c r="AM23" s="771"/>
      <c r="AN23" s="771"/>
      <c r="AO23" s="771"/>
      <c r="AP23" s="771"/>
      <c r="AQ23" s="771"/>
      <c r="AR23" s="771"/>
      <c r="AS23" s="771"/>
      <c r="AT23" s="771"/>
      <c r="AU23" s="771"/>
      <c r="AV23" s="772"/>
    </row>
    <row r="24" spans="2:48" ht="15" customHeight="1" x14ac:dyDescent="0.3">
      <c r="B24" s="920" t="s">
        <v>21</v>
      </c>
      <c r="C24" s="7" t="s">
        <v>2</v>
      </c>
      <c r="D24" s="742">
        <v>0</v>
      </c>
      <c r="E24" s="742">
        <v>0</v>
      </c>
      <c r="F24" s="742">
        <v>0</v>
      </c>
      <c r="G24" s="742">
        <v>0</v>
      </c>
      <c r="H24" s="742">
        <v>0</v>
      </c>
      <c r="I24" s="742">
        <v>0</v>
      </c>
      <c r="J24" s="742">
        <v>0</v>
      </c>
      <c r="K24" s="742">
        <v>0</v>
      </c>
      <c r="L24" s="742">
        <v>0</v>
      </c>
      <c r="M24" s="742">
        <v>0</v>
      </c>
      <c r="N24" s="742">
        <v>0</v>
      </c>
      <c r="O24" s="743">
        <v>0</v>
      </c>
      <c r="P24" s="743">
        <v>0</v>
      </c>
      <c r="Q24" s="743">
        <v>0</v>
      </c>
      <c r="R24" s="743">
        <v>0</v>
      </c>
      <c r="S24" s="143">
        <f>100</f>
        <v>100</v>
      </c>
      <c r="T24" s="328" t="e">
        <f t="shared" si="3"/>
        <v>#DIV/0!</v>
      </c>
      <c r="U24" s="328" t="e">
        <f t="shared" si="4"/>
        <v>#DIV/0!</v>
      </c>
      <c r="V24" s="328" t="e">
        <f t="shared" si="5"/>
        <v>#DIV/0!</v>
      </c>
      <c r="W24" s="328" t="e">
        <f t="shared" si="6"/>
        <v>#DIV/0!</v>
      </c>
      <c r="X24" s="328" t="e">
        <f t="shared" si="7"/>
        <v>#DIV/0!</v>
      </c>
      <c r="Y24" s="328" t="e">
        <f t="shared" si="8"/>
        <v>#DIV/0!</v>
      </c>
      <c r="Z24" s="328" t="e">
        <f t="shared" si="9"/>
        <v>#DIV/0!</v>
      </c>
      <c r="AA24" s="328" t="e">
        <f t="shared" si="10"/>
        <v>#DIV/0!</v>
      </c>
      <c r="AB24" s="328" t="e">
        <f t="shared" si="10"/>
        <v>#DIV/0!</v>
      </c>
      <c r="AC24" s="328" t="e">
        <f t="shared" si="10"/>
        <v>#DIV/0!</v>
      </c>
      <c r="AD24" s="328" t="e">
        <f t="shared" si="10"/>
        <v>#DIV/0!</v>
      </c>
      <c r="AE24" s="328" t="e">
        <f t="shared" ref="AE24:AG24" si="22">P24*100/$D24</f>
        <v>#DIV/0!</v>
      </c>
      <c r="AF24" s="328" t="e">
        <f t="shared" si="22"/>
        <v>#DIV/0!</v>
      </c>
      <c r="AG24" s="329" t="e">
        <f t="shared" si="22"/>
        <v>#DIV/0!</v>
      </c>
      <c r="AH24" s="766">
        <v>1</v>
      </c>
      <c r="AI24" s="767">
        <v>1</v>
      </c>
      <c r="AJ24" s="767">
        <v>1</v>
      </c>
      <c r="AK24" s="767">
        <v>1</v>
      </c>
      <c r="AL24" s="767">
        <v>1</v>
      </c>
      <c r="AM24" s="767">
        <v>1</v>
      </c>
      <c r="AN24" s="767">
        <v>1</v>
      </c>
      <c r="AO24" s="767">
        <v>1</v>
      </c>
      <c r="AP24" s="767">
        <v>1</v>
      </c>
      <c r="AQ24" s="767">
        <v>1</v>
      </c>
      <c r="AR24" s="767">
        <v>1</v>
      </c>
      <c r="AS24" s="767">
        <v>4</v>
      </c>
      <c r="AT24" s="767">
        <v>4</v>
      </c>
      <c r="AU24" s="767">
        <v>6</v>
      </c>
      <c r="AV24" s="769">
        <v>7</v>
      </c>
    </row>
    <row r="25" spans="2:48" ht="14.4" x14ac:dyDescent="0.3">
      <c r="B25" s="918"/>
      <c r="C25" s="1" t="s">
        <v>3</v>
      </c>
      <c r="D25" s="742">
        <v>0</v>
      </c>
      <c r="E25" s="742">
        <v>0</v>
      </c>
      <c r="F25" s="742">
        <v>0</v>
      </c>
      <c r="G25" s="742">
        <v>0</v>
      </c>
      <c r="H25" s="742">
        <v>0</v>
      </c>
      <c r="I25" s="742">
        <v>0</v>
      </c>
      <c r="J25" s="742">
        <v>0</v>
      </c>
      <c r="K25" s="742">
        <v>0</v>
      </c>
      <c r="L25" s="743">
        <v>0</v>
      </c>
      <c r="M25" s="742">
        <v>0</v>
      </c>
      <c r="N25" s="742">
        <v>0</v>
      </c>
      <c r="O25" s="742">
        <v>0</v>
      </c>
      <c r="P25" s="743">
        <v>0</v>
      </c>
      <c r="Q25" s="743">
        <v>0</v>
      </c>
      <c r="R25" s="743">
        <v>0</v>
      </c>
      <c r="S25" s="143">
        <f>100</f>
        <v>100</v>
      </c>
      <c r="T25" s="328" t="e">
        <f t="shared" si="3"/>
        <v>#DIV/0!</v>
      </c>
      <c r="U25" s="328" t="e">
        <f t="shared" si="4"/>
        <v>#DIV/0!</v>
      </c>
      <c r="V25" s="328" t="e">
        <f t="shared" si="5"/>
        <v>#DIV/0!</v>
      </c>
      <c r="W25" s="328" t="e">
        <f t="shared" si="6"/>
        <v>#DIV/0!</v>
      </c>
      <c r="X25" s="328" t="e">
        <f t="shared" si="7"/>
        <v>#DIV/0!</v>
      </c>
      <c r="Y25" s="328" t="e">
        <f t="shared" si="8"/>
        <v>#DIV/0!</v>
      </c>
      <c r="Z25" s="328" t="e">
        <f t="shared" si="9"/>
        <v>#DIV/0!</v>
      </c>
      <c r="AA25" s="328" t="e">
        <f t="shared" si="10"/>
        <v>#DIV/0!</v>
      </c>
      <c r="AB25" s="328" t="e">
        <f t="shared" si="10"/>
        <v>#DIV/0!</v>
      </c>
      <c r="AC25" s="328" t="e">
        <f t="shared" si="10"/>
        <v>#DIV/0!</v>
      </c>
      <c r="AD25" s="328" t="e">
        <f t="shared" si="10"/>
        <v>#DIV/0!</v>
      </c>
      <c r="AE25" s="328" t="e">
        <f t="shared" ref="AE25:AG25" si="23">P25*100/$D25</f>
        <v>#DIV/0!</v>
      </c>
      <c r="AF25" s="328" t="e">
        <f t="shared" si="23"/>
        <v>#DIV/0!</v>
      </c>
      <c r="AG25" s="329" t="e">
        <f t="shared" si="23"/>
        <v>#DIV/0!</v>
      </c>
      <c r="AH25" s="766">
        <v>1</v>
      </c>
      <c r="AI25" s="767">
        <v>1</v>
      </c>
      <c r="AJ25" s="767">
        <v>1</v>
      </c>
      <c r="AK25" s="767">
        <v>1</v>
      </c>
      <c r="AL25" s="767">
        <v>1</v>
      </c>
      <c r="AM25" s="767">
        <v>1</v>
      </c>
      <c r="AN25" s="767">
        <v>1</v>
      </c>
      <c r="AO25" s="767">
        <v>1</v>
      </c>
      <c r="AP25" s="767">
        <v>4</v>
      </c>
      <c r="AQ25" s="767">
        <v>1</v>
      </c>
      <c r="AR25" s="767">
        <v>1</v>
      </c>
      <c r="AS25" s="767">
        <v>1</v>
      </c>
      <c r="AT25" s="767">
        <v>4</v>
      </c>
      <c r="AU25" s="767">
        <v>6</v>
      </c>
      <c r="AV25" s="769">
        <v>7</v>
      </c>
    </row>
    <row r="26" spans="2:48" ht="14.4" x14ac:dyDescent="0.3">
      <c r="B26" s="918"/>
      <c r="C26" s="1" t="s">
        <v>4</v>
      </c>
      <c r="D26" s="742">
        <v>0</v>
      </c>
      <c r="E26" s="742">
        <v>0</v>
      </c>
      <c r="F26" s="742">
        <v>0</v>
      </c>
      <c r="G26" s="742">
        <v>0</v>
      </c>
      <c r="H26" s="742">
        <v>0</v>
      </c>
      <c r="I26" s="742">
        <v>0</v>
      </c>
      <c r="J26" s="742">
        <v>0</v>
      </c>
      <c r="K26" s="742">
        <v>0</v>
      </c>
      <c r="L26" s="743">
        <v>0</v>
      </c>
      <c r="M26" s="743">
        <v>0</v>
      </c>
      <c r="N26" s="743">
        <v>0</v>
      </c>
      <c r="O26" s="743">
        <v>0</v>
      </c>
      <c r="P26" s="743">
        <v>0</v>
      </c>
      <c r="Q26" s="743">
        <v>0</v>
      </c>
      <c r="R26" s="743">
        <v>0</v>
      </c>
      <c r="S26" s="143">
        <f>100</f>
        <v>100</v>
      </c>
      <c r="T26" s="328" t="e">
        <f t="shared" si="3"/>
        <v>#DIV/0!</v>
      </c>
      <c r="U26" s="328" t="e">
        <f t="shared" si="4"/>
        <v>#DIV/0!</v>
      </c>
      <c r="V26" s="328" t="e">
        <f t="shared" si="5"/>
        <v>#DIV/0!</v>
      </c>
      <c r="W26" s="328" t="e">
        <f t="shared" si="6"/>
        <v>#DIV/0!</v>
      </c>
      <c r="X26" s="328" t="e">
        <f t="shared" si="7"/>
        <v>#DIV/0!</v>
      </c>
      <c r="Y26" s="328" t="e">
        <f t="shared" si="8"/>
        <v>#DIV/0!</v>
      </c>
      <c r="Z26" s="328" t="e">
        <f t="shared" si="9"/>
        <v>#DIV/0!</v>
      </c>
      <c r="AA26" s="328" t="e">
        <f t="shared" si="10"/>
        <v>#DIV/0!</v>
      </c>
      <c r="AB26" s="328" t="e">
        <f t="shared" si="10"/>
        <v>#DIV/0!</v>
      </c>
      <c r="AC26" s="328" t="e">
        <f t="shared" si="10"/>
        <v>#DIV/0!</v>
      </c>
      <c r="AD26" s="328" t="e">
        <f t="shared" si="10"/>
        <v>#DIV/0!</v>
      </c>
      <c r="AE26" s="328" t="e">
        <f t="shared" ref="AE26:AG26" si="24">P26*100/$D26</f>
        <v>#DIV/0!</v>
      </c>
      <c r="AF26" s="328" t="e">
        <f t="shared" si="24"/>
        <v>#DIV/0!</v>
      </c>
      <c r="AG26" s="329" t="e">
        <f t="shared" si="24"/>
        <v>#DIV/0!</v>
      </c>
      <c r="AH26" s="766">
        <v>1</v>
      </c>
      <c r="AI26" s="767">
        <v>1</v>
      </c>
      <c r="AJ26" s="767">
        <v>1</v>
      </c>
      <c r="AK26" s="767">
        <v>1</v>
      </c>
      <c r="AL26" s="767">
        <v>1</v>
      </c>
      <c r="AM26" s="767">
        <v>1</v>
      </c>
      <c r="AN26" s="767">
        <v>1</v>
      </c>
      <c r="AO26" s="767">
        <v>1</v>
      </c>
      <c r="AP26" s="767">
        <v>4</v>
      </c>
      <c r="AQ26" s="767">
        <v>4</v>
      </c>
      <c r="AR26" s="767">
        <v>4</v>
      </c>
      <c r="AS26" s="767">
        <v>4</v>
      </c>
      <c r="AT26" s="767">
        <v>4</v>
      </c>
      <c r="AU26" s="767">
        <v>6</v>
      </c>
      <c r="AV26" s="769">
        <v>7</v>
      </c>
    </row>
    <row r="27" spans="2:48" ht="14.4" x14ac:dyDescent="0.3">
      <c r="B27" s="918"/>
      <c r="C27" s="1" t="s">
        <v>5</v>
      </c>
      <c r="D27" s="742">
        <v>0</v>
      </c>
      <c r="E27" s="742">
        <v>0</v>
      </c>
      <c r="F27" s="742">
        <v>0</v>
      </c>
      <c r="G27" s="742">
        <v>0</v>
      </c>
      <c r="H27" s="742">
        <v>0</v>
      </c>
      <c r="I27" s="742">
        <v>0</v>
      </c>
      <c r="J27" s="742">
        <v>0</v>
      </c>
      <c r="K27" s="742">
        <v>0</v>
      </c>
      <c r="L27" s="742">
        <v>0</v>
      </c>
      <c r="M27" s="742">
        <v>0</v>
      </c>
      <c r="N27" s="742">
        <v>0</v>
      </c>
      <c r="O27" s="742">
        <v>0</v>
      </c>
      <c r="P27" s="743">
        <v>0</v>
      </c>
      <c r="Q27" s="743">
        <v>0</v>
      </c>
      <c r="R27" s="743">
        <v>0</v>
      </c>
      <c r="S27" s="143">
        <f>100</f>
        <v>100</v>
      </c>
      <c r="T27" s="328" t="e">
        <f t="shared" si="3"/>
        <v>#DIV/0!</v>
      </c>
      <c r="U27" s="328" t="e">
        <f t="shared" si="4"/>
        <v>#DIV/0!</v>
      </c>
      <c r="V27" s="328" t="e">
        <f t="shared" si="5"/>
        <v>#DIV/0!</v>
      </c>
      <c r="W27" s="328" t="e">
        <f t="shared" si="6"/>
        <v>#DIV/0!</v>
      </c>
      <c r="X27" s="328" t="e">
        <f t="shared" si="7"/>
        <v>#DIV/0!</v>
      </c>
      <c r="Y27" s="328" t="e">
        <f t="shared" si="8"/>
        <v>#DIV/0!</v>
      </c>
      <c r="Z27" s="328" t="e">
        <f t="shared" si="9"/>
        <v>#DIV/0!</v>
      </c>
      <c r="AA27" s="328" t="e">
        <f t="shared" si="10"/>
        <v>#DIV/0!</v>
      </c>
      <c r="AB27" s="328" t="e">
        <f t="shared" si="10"/>
        <v>#DIV/0!</v>
      </c>
      <c r="AC27" s="328" t="e">
        <f t="shared" si="10"/>
        <v>#DIV/0!</v>
      </c>
      <c r="AD27" s="328" t="e">
        <f t="shared" si="10"/>
        <v>#DIV/0!</v>
      </c>
      <c r="AE27" s="328" t="e">
        <f t="shared" ref="AE27:AG27" si="25">P27*100/$D27</f>
        <v>#DIV/0!</v>
      </c>
      <c r="AF27" s="328" t="e">
        <f t="shared" si="25"/>
        <v>#DIV/0!</v>
      </c>
      <c r="AG27" s="329" t="e">
        <f t="shared" si="25"/>
        <v>#DIV/0!</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row>
    <row r="28" spans="2:48" ht="14.4" x14ac:dyDescent="0.3">
      <c r="B28" s="918"/>
      <c r="C28" s="1" t="s">
        <v>6</v>
      </c>
      <c r="D28" s="742">
        <v>0</v>
      </c>
      <c r="E28" s="742">
        <v>0</v>
      </c>
      <c r="F28" s="742">
        <v>0</v>
      </c>
      <c r="G28" s="742">
        <v>0</v>
      </c>
      <c r="H28" s="742">
        <v>0</v>
      </c>
      <c r="I28" s="742">
        <v>0</v>
      </c>
      <c r="J28" s="742">
        <v>0</v>
      </c>
      <c r="K28" s="742">
        <v>0</v>
      </c>
      <c r="L28" s="743">
        <v>0</v>
      </c>
      <c r="M28" s="743">
        <v>0</v>
      </c>
      <c r="N28" s="743">
        <v>0</v>
      </c>
      <c r="O28" s="743">
        <v>0</v>
      </c>
      <c r="P28" s="743">
        <v>0</v>
      </c>
      <c r="Q28" s="743">
        <v>0</v>
      </c>
      <c r="R28" s="743">
        <v>0</v>
      </c>
      <c r="S28" s="143">
        <f>100</f>
        <v>100</v>
      </c>
      <c r="T28" s="328" t="e">
        <f t="shared" si="3"/>
        <v>#DIV/0!</v>
      </c>
      <c r="U28" s="328" t="e">
        <f t="shared" si="4"/>
        <v>#DIV/0!</v>
      </c>
      <c r="V28" s="328" t="e">
        <f t="shared" si="5"/>
        <v>#DIV/0!</v>
      </c>
      <c r="W28" s="328" t="e">
        <f t="shared" si="6"/>
        <v>#DIV/0!</v>
      </c>
      <c r="X28" s="328" t="e">
        <f t="shared" si="7"/>
        <v>#DIV/0!</v>
      </c>
      <c r="Y28" s="328" t="e">
        <f t="shared" si="8"/>
        <v>#DIV/0!</v>
      </c>
      <c r="Z28" s="328" t="e">
        <f t="shared" si="9"/>
        <v>#DIV/0!</v>
      </c>
      <c r="AA28" s="328" t="e">
        <f t="shared" si="10"/>
        <v>#DIV/0!</v>
      </c>
      <c r="AB28" s="328" t="e">
        <f t="shared" si="10"/>
        <v>#DIV/0!</v>
      </c>
      <c r="AC28" s="328" t="e">
        <f t="shared" si="10"/>
        <v>#DIV/0!</v>
      </c>
      <c r="AD28" s="328" t="e">
        <f t="shared" si="10"/>
        <v>#DIV/0!</v>
      </c>
      <c r="AE28" s="328" t="e">
        <f t="shared" ref="AE28:AE76" si="26">P28*100/$D28</f>
        <v>#DIV/0!</v>
      </c>
      <c r="AF28" s="328" t="e">
        <f t="shared" ref="AF28:AG76" si="27">Q28*100/$D28</f>
        <v>#DIV/0!</v>
      </c>
      <c r="AG28" s="329" t="e">
        <f t="shared" si="27"/>
        <v>#DIV/0!</v>
      </c>
      <c r="AH28" s="766">
        <v>1</v>
      </c>
      <c r="AI28" s="767">
        <v>1</v>
      </c>
      <c r="AJ28" s="767">
        <v>1</v>
      </c>
      <c r="AK28" s="767">
        <v>1</v>
      </c>
      <c r="AL28" s="767">
        <v>1</v>
      </c>
      <c r="AM28" s="767">
        <v>1</v>
      </c>
      <c r="AN28" s="767">
        <v>1</v>
      </c>
      <c r="AO28" s="767">
        <v>1</v>
      </c>
      <c r="AP28" s="767">
        <v>4</v>
      </c>
      <c r="AQ28" s="767">
        <v>4</v>
      </c>
      <c r="AR28" s="767">
        <v>4</v>
      </c>
      <c r="AS28" s="767">
        <v>4</v>
      </c>
      <c r="AT28" s="767">
        <v>4</v>
      </c>
      <c r="AU28" s="767">
        <v>6</v>
      </c>
      <c r="AV28" s="769">
        <v>7</v>
      </c>
    </row>
    <row r="29" spans="2:48" ht="14.4" x14ac:dyDescent="0.3">
      <c r="B29" s="919"/>
      <c r="C29" s="8" t="s">
        <v>7</v>
      </c>
      <c r="D29">
        <v>0</v>
      </c>
      <c r="E29">
        <v>0</v>
      </c>
      <c r="F29">
        <v>0</v>
      </c>
      <c r="G29">
        <v>0</v>
      </c>
      <c r="H29">
        <v>0</v>
      </c>
      <c r="I29">
        <v>0</v>
      </c>
      <c r="J29">
        <v>0</v>
      </c>
      <c r="K29">
        <v>0</v>
      </c>
      <c r="L29">
        <v>0</v>
      </c>
      <c r="M29">
        <v>0</v>
      </c>
      <c r="N29">
        <v>0</v>
      </c>
      <c r="O29">
        <v>0</v>
      </c>
      <c r="P29">
        <v>0</v>
      </c>
      <c r="Q29">
        <v>0</v>
      </c>
      <c r="R29">
        <v>0</v>
      </c>
      <c r="S29" s="143">
        <f>100</f>
        <v>100</v>
      </c>
      <c r="T29" s="328" t="e">
        <f t="shared" si="3"/>
        <v>#DIV/0!</v>
      </c>
      <c r="U29" s="328" t="e">
        <f t="shared" si="4"/>
        <v>#DIV/0!</v>
      </c>
      <c r="V29" s="328" t="e">
        <f t="shared" si="5"/>
        <v>#DIV/0!</v>
      </c>
      <c r="W29" s="328" t="e">
        <f t="shared" si="6"/>
        <v>#DIV/0!</v>
      </c>
      <c r="X29" s="328" t="e">
        <f t="shared" si="7"/>
        <v>#DIV/0!</v>
      </c>
      <c r="Y29" s="328" t="e">
        <f t="shared" si="8"/>
        <v>#DIV/0!</v>
      </c>
      <c r="Z29" s="328" t="e">
        <f t="shared" si="9"/>
        <v>#DIV/0!</v>
      </c>
      <c r="AA29" s="328" t="e">
        <f t="shared" si="10"/>
        <v>#DIV/0!</v>
      </c>
      <c r="AB29" s="328" t="e">
        <f t="shared" si="10"/>
        <v>#DIV/0!</v>
      </c>
      <c r="AC29" s="328" t="e">
        <f t="shared" si="10"/>
        <v>#DIV/0!</v>
      </c>
      <c r="AD29" s="328" t="e">
        <f t="shared" si="10"/>
        <v>#DIV/0!</v>
      </c>
      <c r="AE29" s="328" t="e">
        <f t="shared" si="26"/>
        <v>#DIV/0!</v>
      </c>
      <c r="AF29" s="328" t="e">
        <f t="shared" si="27"/>
        <v>#DIV/0!</v>
      </c>
      <c r="AG29" s="329" t="e">
        <f t="shared" si="27"/>
        <v>#DIV/0!</v>
      </c>
      <c r="AH29" s="770"/>
      <c r="AI29" s="771"/>
      <c r="AJ29" s="771"/>
      <c r="AK29" s="771"/>
      <c r="AL29" s="771"/>
      <c r="AM29" s="771"/>
      <c r="AN29" s="771"/>
      <c r="AO29" s="771"/>
      <c r="AP29" s="771"/>
      <c r="AQ29" s="771"/>
      <c r="AR29" s="771"/>
      <c r="AS29" s="771"/>
      <c r="AT29" s="771"/>
      <c r="AU29" s="771"/>
      <c r="AV29" s="772"/>
    </row>
    <row r="30" spans="2:48" ht="15" customHeight="1" x14ac:dyDescent="0.3">
      <c r="B30" s="920" t="s">
        <v>22</v>
      </c>
      <c r="C30" s="1" t="s">
        <v>2</v>
      </c>
      <c r="D30" s="743">
        <v>927</v>
      </c>
      <c r="E30" s="742">
        <v>863</v>
      </c>
      <c r="F30" s="742">
        <v>1034</v>
      </c>
      <c r="G30" s="742">
        <v>868</v>
      </c>
      <c r="H30" s="742">
        <v>1057</v>
      </c>
      <c r="I30" s="742">
        <v>894</v>
      </c>
      <c r="J30" s="742">
        <v>956</v>
      </c>
      <c r="K30" s="742">
        <v>898</v>
      </c>
      <c r="L30" s="742">
        <v>880</v>
      </c>
      <c r="M30" s="742">
        <v>758</v>
      </c>
      <c r="N30" s="742">
        <v>916</v>
      </c>
      <c r="O30" s="742">
        <v>888</v>
      </c>
      <c r="P30" s="743">
        <v>912</v>
      </c>
      <c r="Q30" s="743">
        <v>922</v>
      </c>
      <c r="R30" s="743">
        <v>880</v>
      </c>
      <c r="S30" s="143">
        <f>100</f>
        <v>100</v>
      </c>
      <c r="T30" s="328">
        <f t="shared" si="3"/>
        <v>93.096008629989214</v>
      </c>
      <c r="U30" s="328">
        <f t="shared" si="4"/>
        <v>111.54261057173679</v>
      </c>
      <c r="V30" s="328">
        <f t="shared" si="5"/>
        <v>93.635382955771306</v>
      </c>
      <c r="W30" s="328">
        <f t="shared" si="6"/>
        <v>114.02373247033441</v>
      </c>
      <c r="X30" s="328">
        <f t="shared" si="7"/>
        <v>96.440129449838182</v>
      </c>
      <c r="Y30" s="328">
        <f t="shared" si="8"/>
        <v>103.12837108953615</v>
      </c>
      <c r="Z30" s="328">
        <f t="shared" si="9"/>
        <v>96.871628910463855</v>
      </c>
      <c r="AA30" s="328">
        <f t="shared" si="10"/>
        <v>94.929881337648325</v>
      </c>
      <c r="AB30" s="328">
        <f t="shared" si="10"/>
        <v>81.769147788565263</v>
      </c>
      <c r="AC30" s="328">
        <f t="shared" si="10"/>
        <v>98.813376483279399</v>
      </c>
      <c r="AD30" s="328">
        <f t="shared" si="10"/>
        <v>95.792880258899672</v>
      </c>
      <c r="AE30" s="328">
        <f t="shared" si="26"/>
        <v>98.381877022653725</v>
      </c>
      <c r="AF30" s="328">
        <f t="shared" si="27"/>
        <v>99.460625674217908</v>
      </c>
      <c r="AG30" s="329">
        <f t="shared" si="27"/>
        <v>94.929881337648325</v>
      </c>
      <c r="AH30" s="766">
        <v>4</v>
      </c>
      <c r="AI30" s="767">
        <v>1</v>
      </c>
      <c r="AJ30" s="767">
        <v>1</v>
      </c>
      <c r="AK30" s="767">
        <v>1</v>
      </c>
      <c r="AL30" s="767">
        <v>1</v>
      </c>
      <c r="AM30" s="767">
        <v>1</v>
      </c>
      <c r="AN30" s="767">
        <v>1</v>
      </c>
      <c r="AO30" s="767">
        <v>1</v>
      </c>
      <c r="AP30" s="767">
        <v>1</v>
      </c>
      <c r="AQ30" s="767">
        <v>1</v>
      </c>
      <c r="AR30" s="767">
        <v>1</v>
      </c>
      <c r="AS30" s="767">
        <v>1</v>
      </c>
      <c r="AT30" s="767">
        <v>4</v>
      </c>
      <c r="AU30" s="767">
        <v>6</v>
      </c>
      <c r="AV30" s="769">
        <v>7</v>
      </c>
    </row>
    <row r="31" spans="2:48" ht="14.4" x14ac:dyDescent="0.3">
      <c r="B31" s="918"/>
      <c r="C31" s="1" t="s">
        <v>3</v>
      </c>
      <c r="D31" s="743">
        <v>539</v>
      </c>
      <c r="E31" s="742">
        <v>606</v>
      </c>
      <c r="F31" s="742">
        <v>594</v>
      </c>
      <c r="G31" s="742">
        <v>664</v>
      </c>
      <c r="H31" s="743">
        <v>599</v>
      </c>
      <c r="I31" s="743">
        <v>598</v>
      </c>
      <c r="J31" s="743">
        <v>715</v>
      </c>
      <c r="K31" s="742">
        <v>683</v>
      </c>
      <c r="L31" s="742">
        <v>624</v>
      </c>
      <c r="M31" s="742">
        <v>636</v>
      </c>
      <c r="N31" s="742">
        <v>379</v>
      </c>
      <c r="O31" s="742">
        <v>422</v>
      </c>
      <c r="P31" s="743">
        <v>423</v>
      </c>
      <c r="Q31" s="743">
        <v>425</v>
      </c>
      <c r="R31" s="743">
        <v>411</v>
      </c>
      <c r="S31" s="143">
        <f>100</f>
        <v>100</v>
      </c>
      <c r="T31" s="328">
        <f t="shared" si="3"/>
        <v>112.430426716141</v>
      </c>
      <c r="U31" s="328">
        <f t="shared" si="4"/>
        <v>110.20408163265306</v>
      </c>
      <c r="V31" s="328">
        <f t="shared" si="5"/>
        <v>123.19109461966605</v>
      </c>
      <c r="W31" s="328">
        <f t="shared" si="6"/>
        <v>111.1317254174397</v>
      </c>
      <c r="X31" s="328">
        <f t="shared" si="7"/>
        <v>110.94619666048237</v>
      </c>
      <c r="Y31" s="328">
        <f t="shared" si="8"/>
        <v>132.65306122448979</v>
      </c>
      <c r="Z31" s="328">
        <f t="shared" si="9"/>
        <v>126.71614100185529</v>
      </c>
      <c r="AA31" s="328">
        <f t="shared" si="10"/>
        <v>115.76994434137292</v>
      </c>
      <c r="AB31" s="328">
        <f t="shared" si="10"/>
        <v>117.99628942486085</v>
      </c>
      <c r="AC31" s="328">
        <f t="shared" si="10"/>
        <v>70.315398886827452</v>
      </c>
      <c r="AD31" s="328">
        <f t="shared" si="10"/>
        <v>78.293135435992582</v>
      </c>
      <c r="AE31" s="328">
        <f t="shared" si="26"/>
        <v>78.478664192949907</v>
      </c>
      <c r="AF31" s="328">
        <f t="shared" si="27"/>
        <v>78.849721706864571</v>
      </c>
      <c r="AG31" s="329">
        <f t="shared" si="27"/>
        <v>76.252319109461965</v>
      </c>
      <c r="AH31" s="766">
        <v>4</v>
      </c>
      <c r="AI31" s="767">
        <v>1</v>
      </c>
      <c r="AJ31" s="767">
        <v>1</v>
      </c>
      <c r="AK31" s="767">
        <v>1</v>
      </c>
      <c r="AL31" s="767">
        <v>4</v>
      </c>
      <c r="AM31" s="767">
        <v>4</v>
      </c>
      <c r="AN31" s="767">
        <v>4</v>
      </c>
      <c r="AO31" s="767">
        <v>1</v>
      </c>
      <c r="AP31" s="767">
        <v>1</v>
      </c>
      <c r="AQ31" s="767">
        <v>1</v>
      </c>
      <c r="AR31" s="767">
        <v>1</v>
      </c>
      <c r="AS31" s="767">
        <v>1</v>
      </c>
      <c r="AT31" s="767">
        <v>4</v>
      </c>
      <c r="AU31" s="767">
        <v>6</v>
      </c>
      <c r="AV31" s="769">
        <v>7</v>
      </c>
    </row>
    <row r="32" spans="2:48" ht="14.4" x14ac:dyDescent="0.3">
      <c r="B32" s="918"/>
      <c r="C32" s="1" t="s">
        <v>4</v>
      </c>
      <c r="D32" s="742">
        <v>113</v>
      </c>
      <c r="E32" s="743">
        <v>100</v>
      </c>
      <c r="F32" s="742">
        <v>106</v>
      </c>
      <c r="G32" s="743">
        <v>105</v>
      </c>
      <c r="H32" s="743">
        <v>91</v>
      </c>
      <c r="I32" s="743">
        <v>101</v>
      </c>
      <c r="J32" s="743">
        <v>120</v>
      </c>
      <c r="K32" s="742">
        <v>113</v>
      </c>
      <c r="L32" s="742">
        <v>111</v>
      </c>
      <c r="M32" s="742">
        <v>111</v>
      </c>
      <c r="N32" s="742">
        <v>117</v>
      </c>
      <c r="O32" s="742">
        <v>113</v>
      </c>
      <c r="P32" s="743">
        <v>114</v>
      </c>
      <c r="Q32" s="743">
        <v>114</v>
      </c>
      <c r="R32" s="743">
        <v>108</v>
      </c>
      <c r="S32" s="143">
        <f>100</f>
        <v>100</v>
      </c>
      <c r="T32" s="328">
        <f t="shared" si="3"/>
        <v>88.495575221238937</v>
      </c>
      <c r="U32" s="328">
        <f t="shared" si="4"/>
        <v>93.805309734513273</v>
      </c>
      <c r="V32" s="328">
        <f t="shared" si="5"/>
        <v>92.920353982300881</v>
      </c>
      <c r="W32" s="328">
        <f t="shared" si="6"/>
        <v>80.530973451327441</v>
      </c>
      <c r="X32" s="328">
        <f t="shared" si="7"/>
        <v>89.380530973451329</v>
      </c>
      <c r="Y32" s="328">
        <f t="shared" si="8"/>
        <v>106.19469026548673</v>
      </c>
      <c r="Z32" s="328">
        <f t="shared" si="9"/>
        <v>100</v>
      </c>
      <c r="AA32" s="328">
        <f t="shared" si="10"/>
        <v>98.230088495575217</v>
      </c>
      <c r="AB32" s="328">
        <f t="shared" si="10"/>
        <v>98.230088495575217</v>
      </c>
      <c r="AC32" s="328">
        <f t="shared" si="10"/>
        <v>103.53982300884955</v>
      </c>
      <c r="AD32" s="328">
        <f t="shared" si="10"/>
        <v>100</v>
      </c>
      <c r="AE32" s="328">
        <f t="shared" si="26"/>
        <v>100.88495575221239</v>
      </c>
      <c r="AF32" s="328">
        <f t="shared" si="27"/>
        <v>100.88495575221239</v>
      </c>
      <c r="AG32" s="329">
        <f t="shared" si="27"/>
        <v>95.575221238938056</v>
      </c>
      <c r="AH32" s="766">
        <v>1</v>
      </c>
      <c r="AI32" s="767">
        <v>4</v>
      </c>
      <c r="AJ32" s="767">
        <v>1</v>
      </c>
      <c r="AK32" s="767">
        <v>4</v>
      </c>
      <c r="AL32" s="767">
        <v>4</v>
      </c>
      <c r="AM32" s="767">
        <v>4</v>
      </c>
      <c r="AN32" s="767">
        <v>4</v>
      </c>
      <c r="AO32" s="767">
        <v>1</v>
      </c>
      <c r="AP32" s="767">
        <v>1</v>
      </c>
      <c r="AQ32" s="767">
        <v>1</v>
      </c>
      <c r="AR32" s="767">
        <v>1</v>
      </c>
      <c r="AS32" s="767">
        <v>1</v>
      </c>
      <c r="AT32" s="767">
        <v>4</v>
      </c>
      <c r="AU32" s="767">
        <v>6</v>
      </c>
      <c r="AV32" s="769">
        <v>7</v>
      </c>
    </row>
    <row r="33" spans="2:48" ht="14.4" x14ac:dyDescent="0.3">
      <c r="B33" s="918"/>
      <c r="C33" s="1" t="s">
        <v>5</v>
      </c>
      <c r="D33" s="742">
        <v>12</v>
      </c>
      <c r="E33" s="743">
        <v>11</v>
      </c>
      <c r="F33" s="742">
        <v>13</v>
      </c>
      <c r="G33" s="743">
        <v>16</v>
      </c>
      <c r="H33" s="743">
        <v>13</v>
      </c>
      <c r="I33" s="742">
        <v>12</v>
      </c>
      <c r="J33" s="742">
        <v>12</v>
      </c>
      <c r="K33" s="742">
        <v>11</v>
      </c>
      <c r="L33" s="742">
        <v>8</v>
      </c>
      <c r="M33" s="742">
        <v>11</v>
      </c>
      <c r="N33" s="742">
        <v>16</v>
      </c>
      <c r="O33" s="742">
        <v>15</v>
      </c>
      <c r="P33" s="743">
        <v>12</v>
      </c>
      <c r="Q33" s="743">
        <v>11</v>
      </c>
      <c r="R33" s="743">
        <v>10</v>
      </c>
      <c r="S33" s="143">
        <f>100</f>
        <v>100</v>
      </c>
      <c r="T33" s="328">
        <f t="shared" si="3"/>
        <v>91.666666666666671</v>
      </c>
      <c r="U33" s="328">
        <f t="shared" si="4"/>
        <v>108.33333333333333</v>
      </c>
      <c r="V33" s="328">
        <f t="shared" si="5"/>
        <v>133.33333333333334</v>
      </c>
      <c r="W33" s="328">
        <f t="shared" si="6"/>
        <v>108.33333333333333</v>
      </c>
      <c r="X33" s="328">
        <f t="shared" si="7"/>
        <v>100</v>
      </c>
      <c r="Y33" s="328">
        <f t="shared" si="8"/>
        <v>100</v>
      </c>
      <c r="Z33" s="328">
        <f t="shared" si="9"/>
        <v>91.666666666666671</v>
      </c>
      <c r="AA33" s="328">
        <f t="shared" si="10"/>
        <v>66.666666666666671</v>
      </c>
      <c r="AB33" s="328">
        <f t="shared" si="10"/>
        <v>91.666666666666671</v>
      </c>
      <c r="AC33" s="328">
        <f t="shared" si="10"/>
        <v>133.33333333333334</v>
      </c>
      <c r="AD33" s="328">
        <f t="shared" si="10"/>
        <v>125</v>
      </c>
      <c r="AE33" s="328">
        <f t="shared" si="26"/>
        <v>100</v>
      </c>
      <c r="AF33" s="328">
        <f t="shared" si="27"/>
        <v>91.666666666666671</v>
      </c>
      <c r="AG33" s="329">
        <f t="shared" si="27"/>
        <v>83.333333333333329</v>
      </c>
      <c r="AH33" s="766">
        <v>1</v>
      </c>
      <c r="AI33" s="767">
        <v>4</v>
      </c>
      <c r="AJ33" s="767">
        <v>1</v>
      </c>
      <c r="AK33" s="767">
        <v>4</v>
      </c>
      <c r="AL33" s="767">
        <v>4</v>
      </c>
      <c r="AM33" s="767">
        <v>1</v>
      </c>
      <c r="AN33" s="767">
        <v>1</v>
      </c>
      <c r="AO33" s="767">
        <v>1</v>
      </c>
      <c r="AP33" s="767">
        <v>1</v>
      </c>
      <c r="AQ33" s="767">
        <v>1</v>
      </c>
      <c r="AR33" s="767">
        <v>1</v>
      </c>
      <c r="AS33" s="767">
        <v>1</v>
      </c>
      <c r="AT33" s="767">
        <v>4</v>
      </c>
      <c r="AU33" s="767">
        <v>6</v>
      </c>
      <c r="AV33" s="769">
        <v>7</v>
      </c>
    </row>
    <row r="34" spans="2:48" ht="14.4" x14ac:dyDescent="0.3">
      <c r="B34" s="918"/>
      <c r="C34" s="1" t="s">
        <v>6</v>
      </c>
      <c r="D34" s="742">
        <v>1591</v>
      </c>
      <c r="E34" s="742">
        <v>1580</v>
      </c>
      <c r="F34" s="742">
        <v>1747</v>
      </c>
      <c r="G34" s="742">
        <v>1653</v>
      </c>
      <c r="H34" s="742">
        <v>1760</v>
      </c>
      <c r="I34" s="742">
        <v>1605</v>
      </c>
      <c r="J34" s="742">
        <v>1803</v>
      </c>
      <c r="K34" s="742">
        <v>1705</v>
      </c>
      <c r="L34" s="742">
        <v>1623</v>
      </c>
      <c r="M34" s="742">
        <v>1516</v>
      </c>
      <c r="N34" s="742">
        <v>1428</v>
      </c>
      <c r="O34" s="742">
        <v>1438</v>
      </c>
      <c r="P34" s="743">
        <v>1461</v>
      </c>
      <c r="Q34" s="743">
        <v>1472</v>
      </c>
      <c r="R34" s="743">
        <v>1409</v>
      </c>
      <c r="S34" s="143">
        <f>100</f>
        <v>100</v>
      </c>
      <c r="T34" s="328">
        <f t="shared" si="3"/>
        <v>99.308610936517908</v>
      </c>
      <c r="U34" s="328">
        <f t="shared" si="4"/>
        <v>109.8051539912005</v>
      </c>
      <c r="V34" s="328">
        <f t="shared" si="5"/>
        <v>103.89692017598995</v>
      </c>
      <c r="W34" s="328">
        <f t="shared" si="6"/>
        <v>110.62225015713388</v>
      </c>
      <c r="X34" s="328">
        <f t="shared" si="7"/>
        <v>100.87994971715902</v>
      </c>
      <c r="Y34" s="328">
        <f t="shared" si="8"/>
        <v>113.32495285983659</v>
      </c>
      <c r="Z34" s="328">
        <f t="shared" si="9"/>
        <v>107.16530483972345</v>
      </c>
      <c r="AA34" s="328">
        <f t="shared" si="10"/>
        <v>102.01131363922062</v>
      </c>
      <c r="AB34" s="328">
        <f t="shared" si="10"/>
        <v>95.285983658076688</v>
      </c>
      <c r="AC34" s="328">
        <f t="shared" si="10"/>
        <v>89.754871150219984</v>
      </c>
      <c r="AD34" s="328">
        <f t="shared" si="10"/>
        <v>90.383406662476432</v>
      </c>
      <c r="AE34" s="328">
        <f t="shared" si="26"/>
        <v>91.829038340666244</v>
      </c>
      <c r="AF34" s="328">
        <f t="shared" si="27"/>
        <v>92.520427404148336</v>
      </c>
      <c r="AG34" s="329">
        <f t="shared" si="27"/>
        <v>88.560653676932745</v>
      </c>
      <c r="AH34" s="766">
        <v>1</v>
      </c>
      <c r="AI34" s="767">
        <v>1</v>
      </c>
      <c r="AJ34" s="767">
        <v>1</v>
      </c>
      <c r="AK34" s="767">
        <v>1</v>
      </c>
      <c r="AL34" s="767">
        <v>1</v>
      </c>
      <c r="AM34" s="767">
        <v>1</v>
      </c>
      <c r="AN34" s="767">
        <v>1</v>
      </c>
      <c r="AO34" s="767">
        <v>1</v>
      </c>
      <c r="AP34" s="767">
        <v>1</v>
      </c>
      <c r="AQ34" s="767">
        <v>1</v>
      </c>
      <c r="AR34" s="767">
        <v>1</v>
      </c>
      <c r="AS34" s="767">
        <v>1</v>
      </c>
      <c r="AT34" s="767">
        <v>4</v>
      </c>
      <c r="AU34" s="767">
        <v>6</v>
      </c>
      <c r="AV34" s="769">
        <v>7</v>
      </c>
    </row>
    <row r="35" spans="2:48" ht="14.4" x14ac:dyDescent="0.3">
      <c r="B35" s="919"/>
      <c r="C35" s="1" t="s">
        <v>7</v>
      </c>
      <c r="D35">
        <v>1579</v>
      </c>
      <c r="E35">
        <v>1569</v>
      </c>
      <c r="F35">
        <v>1734</v>
      </c>
      <c r="G35">
        <v>1637</v>
      </c>
      <c r="H35">
        <v>1747</v>
      </c>
      <c r="I35">
        <v>1593</v>
      </c>
      <c r="J35">
        <v>1791</v>
      </c>
      <c r="K35">
        <v>1694</v>
      </c>
      <c r="L35">
        <v>1615</v>
      </c>
      <c r="M35">
        <v>1505</v>
      </c>
      <c r="N35">
        <v>1412</v>
      </c>
      <c r="O35">
        <v>1423</v>
      </c>
      <c r="P35">
        <v>1449</v>
      </c>
      <c r="Q35">
        <v>1461</v>
      </c>
      <c r="R35">
        <v>1399</v>
      </c>
      <c r="S35" s="143">
        <f>100</f>
        <v>100</v>
      </c>
      <c r="T35" s="328">
        <f t="shared" si="3"/>
        <v>99.366687777074091</v>
      </c>
      <c r="U35" s="328">
        <f t="shared" si="4"/>
        <v>109.81633945535148</v>
      </c>
      <c r="V35" s="328">
        <f t="shared" si="5"/>
        <v>103.67321089297023</v>
      </c>
      <c r="W35" s="328">
        <f t="shared" si="6"/>
        <v>110.63964534515516</v>
      </c>
      <c r="X35" s="328">
        <f t="shared" si="7"/>
        <v>100.88663711209627</v>
      </c>
      <c r="Y35" s="328">
        <f t="shared" si="8"/>
        <v>113.42621912602914</v>
      </c>
      <c r="Z35" s="328">
        <f t="shared" si="9"/>
        <v>107.28309056364787</v>
      </c>
      <c r="AA35" s="328">
        <f t="shared" si="10"/>
        <v>102.27992400253325</v>
      </c>
      <c r="AB35" s="328">
        <f t="shared" si="10"/>
        <v>95.313489550348322</v>
      </c>
      <c r="AC35" s="328">
        <f t="shared" si="10"/>
        <v>89.42368587713743</v>
      </c>
      <c r="AD35" s="328">
        <f t="shared" si="10"/>
        <v>90.120329322355929</v>
      </c>
      <c r="AE35" s="328">
        <f t="shared" si="26"/>
        <v>91.766941101963269</v>
      </c>
      <c r="AF35" s="328">
        <f t="shared" si="27"/>
        <v>92.526915769474357</v>
      </c>
      <c r="AG35" s="329">
        <f t="shared" si="27"/>
        <v>88.600379987333753</v>
      </c>
      <c r="AH35" s="770"/>
      <c r="AI35" s="771"/>
      <c r="AJ35" s="771"/>
      <c r="AK35" s="771"/>
      <c r="AL35" s="771"/>
      <c r="AM35" s="771"/>
      <c r="AN35" s="771"/>
      <c r="AO35" s="771"/>
      <c r="AP35" s="771"/>
      <c r="AQ35" s="771"/>
      <c r="AR35" s="771"/>
      <c r="AS35" s="771"/>
      <c r="AT35" s="771"/>
      <c r="AU35" s="771"/>
      <c r="AV35" s="772"/>
    </row>
    <row r="36" spans="2:48" ht="15" customHeight="1" x14ac:dyDescent="0.3">
      <c r="B36" s="920" t="s">
        <v>23</v>
      </c>
      <c r="C36" s="7" t="s">
        <v>2</v>
      </c>
      <c r="D36" s="743">
        <v>89</v>
      </c>
      <c r="E36" s="742">
        <v>51</v>
      </c>
      <c r="F36" s="742">
        <v>58</v>
      </c>
      <c r="G36" s="742">
        <v>73</v>
      </c>
      <c r="H36" s="742">
        <v>106</v>
      </c>
      <c r="I36" s="742">
        <v>48</v>
      </c>
      <c r="J36" s="742">
        <v>73</v>
      </c>
      <c r="K36" s="742">
        <v>65</v>
      </c>
      <c r="L36" s="742">
        <v>86</v>
      </c>
      <c r="M36" s="742">
        <v>61</v>
      </c>
      <c r="N36" s="743">
        <v>51</v>
      </c>
      <c r="O36" s="743">
        <v>83</v>
      </c>
      <c r="P36" s="743">
        <v>67</v>
      </c>
      <c r="Q36" s="743">
        <v>68</v>
      </c>
      <c r="R36" s="743">
        <v>65</v>
      </c>
      <c r="S36" s="143">
        <f>100</f>
        <v>100</v>
      </c>
      <c r="T36" s="328">
        <f t="shared" si="3"/>
        <v>57.303370786516851</v>
      </c>
      <c r="U36" s="328">
        <f t="shared" si="4"/>
        <v>65.168539325842701</v>
      </c>
      <c r="V36" s="328">
        <f t="shared" si="5"/>
        <v>82.022471910112358</v>
      </c>
      <c r="W36" s="328">
        <f t="shared" si="6"/>
        <v>119.10112359550561</v>
      </c>
      <c r="X36" s="328">
        <f t="shared" si="7"/>
        <v>53.932584269662918</v>
      </c>
      <c r="Y36" s="328">
        <f t="shared" si="8"/>
        <v>82.022471910112358</v>
      </c>
      <c r="Z36" s="328">
        <f t="shared" si="9"/>
        <v>73.033707865168537</v>
      </c>
      <c r="AA36" s="328">
        <f t="shared" si="10"/>
        <v>96.629213483146074</v>
      </c>
      <c r="AB36" s="328">
        <f t="shared" si="10"/>
        <v>68.539325842696627</v>
      </c>
      <c r="AC36" s="328">
        <f t="shared" si="10"/>
        <v>57.303370786516851</v>
      </c>
      <c r="AD36" s="328">
        <f t="shared" si="10"/>
        <v>93.258426966292134</v>
      </c>
      <c r="AE36" s="328">
        <f t="shared" si="26"/>
        <v>75.280898876404493</v>
      </c>
      <c r="AF36" s="328">
        <f t="shared" si="27"/>
        <v>76.404494382022477</v>
      </c>
      <c r="AG36" s="329">
        <f t="shared" si="27"/>
        <v>73.033707865168537</v>
      </c>
      <c r="AH36" s="766">
        <v>4</v>
      </c>
      <c r="AI36" s="767">
        <v>1</v>
      </c>
      <c r="AJ36" s="767">
        <v>1</v>
      </c>
      <c r="AK36" s="767">
        <v>1</v>
      </c>
      <c r="AL36" s="767">
        <v>1</v>
      </c>
      <c r="AM36" s="767">
        <v>1</v>
      </c>
      <c r="AN36" s="767">
        <v>1</v>
      </c>
      <c r="AO36" s="767">
        <v>1</v>
      </c>
      <c r="AP36" s="767">
        <v>1</v>
      </c>
      <c r="AQ36" s="767">
        <v>1</v>
      </c>
      <c r="AR36" s="767">
        <v>4</v>
      </c>
      <c r="AS36" s="767">
        <v>4</v>
      </c>
      <c r="AT36" s="767">
        <v>4</v>
      </c>
      <c r="AU36" s="767">
        <v>6</v>
      </c>
      <c r="AV36" s="769">
        <v>7</v>
      </c>
    </row>
    <row r="37" spans="2:48" ht="14.4" x14ac:dyDescent="0.3">
      <c r="B37" s="918"/>
      <c r="C37" s="1" t="s">
        <v>3</v>
      </c>
      <c r="D37" s="743">
        <v>21</v>
      </c>
      <c r="E37" s="743">
        <v>12</v>
      </c>
      <c r="F37" s="743">
        <v>14</v>
      </c>
      <c r="G37" s="743">
        <v>18</v>
      </c>
      <c r="H37" s="743">
        <v>4</v>
      </c>
      <c r="I37" s="743">
        <v>29</v>
      </c>
      <c r="J37" s="743">
        <v>21</v>
      </c>
      <c r="K37" s="743">
        <v>21</v>
      </c>
      <c r="L37" s="743">
        <v>38</v>
      </c>
      <c r="M37" s="743">
        <v>27</v>
      </c>
      <c r="N37" s="743">
        <v>39</v>
      </c>
      <c r="O37" s="742">
        <v>21</v>
      </c>
      <c r="P37" s="743">
        <v>21</v>
      </c>
      <c r="Q37" s="743">
        <v>21</v>
      </c>
      <c r="R37" s="743">
        <v>20</v>
      </c>
      <c r="S37" s="143">
        <f>100</f>
        <v>100</v>
      </c>
      <c r="T37" s="328">
        <f t="shared" si="3"/>
        <v>57.142857142857146</v>
      </c>
      <c r="U37" s="328">
        <f t="shared" si="4"/>
        <v>66.666666666666671</v>
      </c>
      <c r="V37" s="328">
        <f t="shared" si="5"/>
        <v>85.714285714285708</v>
      </c>
      <c r="W37" s="328">
        <f t="shared" si="6"/>
        <v>19.047619047619047</v>
      </c>
      <c r="X37" s="328">
        <f t="shared" si="7"/>
        <v>138.0952380952381</v>
      </c>
      <c r="Y37" s="328">
        <f t="shared" si="8"/>
        <v>100</v>
      </c>
      <c r="Z37" s="328">
        <f t="shared" si="9"/>
        <v>100</v>
      </c>
      <c r="AA37" s="328">
        <f t="shared" si="10"/>
        <v>180.95238095238096</v>
      </c>
      <c r="AB37" s="328">
        <f t="shared" si="10"/>
        <v>128.57142857142858</v>
      </c>
      <c r="AC37" s="328">
        <f t="shared" si="10"/>
        <v>185.71428571428572</v>
      </c>
      <c r="AD37" s="328">
        <f t="shared" si="10"/>
        <v>100</v>
      </c>
      <c r="AE37" s="328">
        <f t="shared" si="26"/>
        <v>100</v>
      </c>
      <c r="AF37" s="328">
        <f t="shared" si="27"/>
        <v>100</v>
      </c>
      <c r="AG37" s="329">
        <f t="shared" si="27"/>
        <v>95.238095238095241</v>
      </c>
      <c r="AH37" s="766">
        <v>4</v>
      </c>
      <c r="AI37" s="767">
        <v>4</v>
      </c>
      <c r="AJ37" s="767">
        <v>4</v>
      </c>
      <c r="AK37" s="767">
        <v>4</v>
      </c>
      <c r="AL37" s="767">
        <v>4</v>
      </c>
      <c r="AM37" s="767">
        <v>4</v>
      </c>
      <c r="AN37" s="767">
        <v>4</v>
      </c>
      <c r="AO37" s="767">
        <v>4</v>
      </c>
      <c r="AP37" s="767">
        <v>4</v>
      </c>
      <c r="AQ37" s="767">
        <v>4</v>
      </c>
      <c r="AR37" s="767">
        <v>4</v>
      </c>
      <c r="AS37" s="767">
        <v>1</v>
      </c>
      <c r="AT37" s="767">
        <v>4</v>
      </c>
      <c r="AU37" s="767">
        <v>6</v>
      </c>
      <c r="AV37" s="769">
        <v>7</v>
      </c>
    </row>
    <row r="38" spans="2:48" ht="14.4" x14ac:dyDescent="0.3">
      <c r="B38" s="918"/>
      <c r="C38" s="1" t="s">
        <v>4</v>
      </c>
      <c r="D38" s="743">
        <v>6</v>
      </c>
      <c r="E38" s="743">
        <v>7</v>
      </c>
      <c r="F38" s="743">
        <v>6</v>
      </c>
      <c r="G38" s="743">
        <v>12</v>
      </c>
      <c r="H38" s="743">
        <v>22</v>
      </c>
      <c r="I38" s="743">
        <v>7</v>
      </c>
      <c r="J38" s="743">
        <v>7</v>
      </c>
      <c r="K38" s="742">
        <v>9</v>
      </c>
      <c r="L38" s="743">
        <v>0</v>
      </c>
      <c r="M38" s="743">
        <v>0</v>
      </c>
      <c r="N38" s="743">
        <v>6</v>
      </c>
      <c r="O38" s="743">
        <v>7</v>
      </c>
      <c r="P38" s="743">
        <v>6</v>
      </c>
      <c r="Q38" s="743">
        <v>6</v>
      </c>
      <c r="R38" s="743">
        <v>6</v>
      </c>
      <c r="S38" s="143">
        <f>100</f>
        <v>100</v>
      </c>
      <c r="T38" s="328">
        <f t="shared" si="3"/>
        <v>116.66666666666667</v>
      </c>
      <c r="U38" s="328">
        <f t="shared" si="4"/>
        <v>100</v>
      </c>
      <c r="V38" s="328">
        <f t="shared" si="5"/>
        <v>200</v>
      </c>
      <c r="W38" s="328">
        <f t="shared" si="6"/>
        <v>366.66666666666669</v>
      </c>
      <c r="X38" s="328">
        <f t="shared" si="7"/>
        <v>116.66666666666667</v>
      </c>
      <c r="Y38" s="328">
        <f t="shared" si="8"/>
        <v>116.66666666666667</v>
      </c>
      <c r="Z38" s="328">
        <f t="shared" si="9"/>
        <v>150</v>
      </c>
      <c r="AA38" s="328">
        <f t="shared" si="10"/>
        <v>0</v>
      </c>
      <c r="AB38" s="328">
        <f t="shared" si="10"/>
        <v>0</v>
      </c>
      <c r="AC38" s="328">
        <f t="shared" si="10"/>
        <v>100</v>
      </c>
      <c r="AD38" s="328">
        <f t="shared" si="10"/>
        <v>116.66666666666667</v>
      </c>
      <c r="AE38" s="328">
        <f t="shared" si="26"/>
        <v>100</v>
      </c>
      <c r="AF38" s="328">
        <f t="shared" si="27"/>
        <v>100</v>
      </c>
      <c r="AG38" s="329">
        <f t="shared" si="27"/>
        <v>100</v>
      </c>
      <c r="AH38" s="766">
        <v>4</v>
      </c>
      <c r="AI38" s="767">
        <v>4</v>
      </c>
      <c r="AJ38" s="767">
        <v>4</v>
      </c>
      <c r="AK38" s="767">
        <v>4</v>
      </c>
      <c r="AL38" s="767">
        <v>4</v>
      </c>
      <c r="AM38" s="767">
        <v>4</v>
      </c>
      <c r="AN38" s="767">
        <v>4</v>
      </c>
      <c r="AO38" s="767">
        <v>1</v>
      </c>
      <c r="AP38" s="767">
        <v>4</v>
      </c>
      <c r="AQ38" s="767">
        <v>4</v>
      </c>
      <c r="AR38" s="767">
        <v>4</v>
      </c>
      <c r="AS38" s="767">
        <v>4</v>
      </c>
      <c r="AT38" s="767">
        <v>4</v>
      </c>
      <c r="AU38" s="767">
        <v>6</v>
      </c>
      <c r="AV38" s="769">
        <v>7</v>
      </c>
    </row>
    <row r="39" spans="2:48" ht="14.4" x14ac:dyDescent="0.3">
      <c r="B39" s="918"/>
      <c r="C39" s="1" t="s">
        <v>5</v>
      </c>
      <c r="D39" s="743">
        <v>2</v>
      </c>
      <c r="E39" s="743">
        <v>1</v>
      </c>
      <c r="F39" s="743">
        <v>2</v>
      </c>
      <c r="G39" s="743">
        <v>2</v>
      </c>
      <c r="H39" s="743">
        <v>3</v>
      </c>
      <c r="I39" s="743">
        <v>3</v>
      </c>
      <c r="J39" s="743">
        <v>2</v>
      </c>
      <c r="K39" s="743">
        <v>2</v>
      </c>
      <c r="L39" s="743">
        <v>4</v>
      </c>
      <c r="M39" s="743">
        <v>3</v>
      </c>
      <c r="N39" s="743">
        <v>1</v>
      </c>
      <c r="O39" s="743">
        <v>1</v>
      </c>
      <c r="P39" s="743">
        <v>1</v>
      </c>
      <c r="Q39" s="743">
        <v>1</v>
      </c>
      <c r="R39" s="743">
        <v>1</v>
      </c>
      <c r="S39" s="143">
        <f>100</f>
        <v>100</v>
      </c>
      <c r="T39" s="328">
        <f t="shared" si="3"/>
        <v>50</v>
      </c>
      <c r="U39" s="328">
        <f t="shared" si="4"/>
        <v>100</v>
      </c>
      <c r="V39" s="328">
        <f t="shared" si="5"/>
        <v>100</v>
      </c>
      <c r="W39" s="328">
        <f t="shared" si="6"/>
        <v>150</v>
      </c>
      <c r="X39" s="328">
        <f t="shared" si="7"/>
        <v>150</v>
      </c>
      <c r="Y39" s="328">
        <f t="shared" si="8"/>
        <v>100</v>
      </c>
      <c r="Z39" s="328">
        <f t="shared" si="9"/>
        <v>100</v>
      </c>
      <c r="AA39" s="328">
        <f t="shared" si="10"/>
        <v>200</v>
      </c>
      <c r="AB39" s="328">
        <f t="shared" si="10"/>
        <v>150</v>
      </c>
      <c r="AC39" s="328">
        <f t="shared" si="10"/>
        <v>50</v>
      </c>
      <c r="AD39" s="328">
        <f t="shared" si="10"/>
        <v>50</v>
      </c>
      <c r="AE39" s="328">
        <f t="shared" si="26"/>
        <v>50</v>
      </c>
      <c r="AF39" s="328">
        <f t="shared" si="27"/>
        <v>50</v>
      </c>
      <c r="AG39" s="329">
        <f t="shared" si="27"/>
        <v>50</v>
      </c>
      <c r="AH39" s="766">
        <v>4</v>
      </c>
      <c r="AI39" s="767">
        <v>4</v>
      </c>
      <c r="AJ39" s="767">
        <v>4</v>
      </c>
      <c r="AK39" s="767">
        <v>4</v>
      </c>
      <c r="AL39" s="767">
        <v>4</v>
      </c>
      <c r="AM39" s="767">
        <v>4</v>
      </c>
      <c r="AN39" s="767">
        <v>4</v>
      </c>
      <c r="AO39" s="767">
        <v>4</v>
      </c>
      <c r="AP39" s="767">
        <v>4</v>
      </c>
      <c r="AQ39" s="767">
        <v>4</v>
      </c>
      <c r="AR39" s="767">
        <v>4</v>
      </c>
      <c r="AS39" s="767">
        <v>4</v>
      </c>
      <c r="AT39" s="767">
        <v>4</v>
      </c>
      <c r="AU39" s="767">
        <v>6</v>
      </c>
      <c r="AV39" s="769">
        <v>7</v>
      </c>
    </row>
    <row r="40" spans="2:48" ht="14.4" x14ac:dyDescent="0.3">
      <c r="B40" s="918"/>
      <c r="C40" s="1" t="s">
        <v>6</v>
      </c>
      <c r="D40" s="742">
        <v>118</v>
      </c>
      <c r="E40" s="742">
        <v>71</v>
      </c>
      <c r="F40" s="742">
        <v>80</v>
      </c>
      <c r="G40" s="742">
        <v>105</v>
      </c>
      <c r="H40" s="742">
        <v>135</v>
      </c>
      <c r="I40" s="742">
        <v>87</v>
      </c>
      <c r="J40" s="742">
        <v>103</v>
      </c>
      <c r="K40" s="742">
        <v>97</v>
      </c>
      <c r="L40" s="743">
        <v>128</v>
      </c>
      <c r="M40" s="743">
        <v>91</v>
      </c>
      <c r="N40" s="742">
        <v>97</v>
      </c>
      <c r="O40" s="742">
        <v>112</v>
      </c>
      <c r="P40" s="743">
        <v>95</v>
      </c>
      <c r="Q40" s="743">
        <v>96</v>
      </c>
      <c r="R40" s="743">
        <v>92</v>
      </c>
      <c r="S40" s="143">
        <f>100</f>
        <v>100</v>
      </c>
      <c r="T40" s="328">
        <f t="shared" si="3"/>
        <v>60.16949152542373</v>
      </c>
      <c r="U40" s="328">
        <f t="shared" si="4"/>
        <v>67.79661016949153</v>
      </c>
      <c r="V40" s="328">
        <f t="shared" si="5"/>
        <v>88.983050847457633</v>
      </c>
      <c r="W40" s="328">
        <f t="shared" si="6"/>
        <v>114.40677966101696</v>
      </c>
      <c r="X40" s="328">
        <f t="shared" si="7"/>
        <v>73.728813559322035</v>
      </c>
      <c r="Y40" s="328">
        <f t="shared" si="8"/>
        <v>87.288135593220332</v>
      </c>
      <c r="Z40" s="328">
        <f t="shared" si="9"/>
        <v>82.20338983050847</v>
      </c>
      <c r="AA40" s="328">
        <f t="shared" si="10"/>
        <v>108.47457627118644</v>
      </c>
      <c r="AB40" s="328">
        <f t="shared" si="10"/>
        <v>77.118644067796609</v>
      </c>
      <c r="AC40" s="328">
        <f t="shared" si="10"/>
        <v>82.20338983050847</v>
      </c>
      <c r="AD40" s="328">
        <f t="shared" si="10"/>
        <v>94.915254237288138</v>
      </c>
      <c r="AE40" s="328">
        <f t="shared" si="26"/>
        <v>80.508474576271183</v>
      </c>
      <c r="AF40" s="328">
        <f t="shared" si="27"/>
        <v>81.355932203389827</v>
      </c>
      <c r="AG40" s="329">
        <f t="shared" si="27"/>
        <v>77.966101694915253</v>
      </c>
      <c r="AH40" s="766">
        <v>1</v>
      </c>
      <c r="AI40" s="767">
        <v>1</v>
      </c>
      <c r="AJ40" s="767">
        <v>1</v>
      </c>
      <c r="AK40" s="767">
        <v>1</v>
      </c>
      <c r="AL40" s="767">
        <v>1</v>
      </c>
      <c r="AM40" s="767">
        <v>1</v>
      </c>
      <c r="AN40" s="767">
        <v>1</v>
      </c>
      <c r="AO40" s="767">
        <v>1</v>
      </c>
      <c r="AP40" s="767">
        <v>4</v>
      </c>
      <c r="AQ40" s="767">
        <v>4</v>
      </c>
      <c r="AR40" s="767">
        <v>1</v>
      </c>
      <c r="AS40" s="767">
        <v>1</v>
      </c>
      <c r="AT40" s="767">
        <v>4</v>
      </c>
      <c r="AU40" s="767">
        <v>6</v>
      </c>
      <c r="AV40" s="769">
        <v>7</v>
      </c>
    </row>
    <row r="41" spans="2:48" ht="14.4" x14ac:dyDescent="0.3">
      <c r="B41" s="919"/>
      <c r="C41" s="8" t="s">
        <v>7</v>
      </c>
      <c r="D41">
        <v>116</v>
      </c>
      <c r="E41">
        <v>70</v>
      </c>
      <c r="F41">
        <v>78</v>
      </c>
      <c r="G41">
        <v>103</v>
      </c>
      <c r="H41">
        <v>132</v>
      </c>
      <c r="I41">
        <v>84</v>
      </c>
      <c r="J41">
        <v>101</v>
      </c>
      <c r="K41">
        <v>95</v>
      </c>
      <c r="L41">
        <v>124</v>
      </c>
      <c r="M41">
        <v>88</v>
      </c>
      <c r="N41">
        <v>96</v>
      </c>
      <c r="O41">
        <v>111</v>
      </c>
      <c r="P41">
        <v>94</v>
      </c>
      <c r="Q41">
        <v>95</v>
      </c>
      <c r="R41">
        <v>91</v>
      </c>
      <c r="S41" s="143">
        <f>100</f>
        <v>100</v>
      </c>
      <c r="T41" s="328">
        <f t="shared" si="3"/>
        <v>60.344827586206897</v>
      </c>
      <c r="U41" s="328">
        <f t="shared" si="4"/>
        <v>67.241379310344826</v>
      </c>
      <c r="V41" s="328">
        <f t="shared" si="5"/>
        <v>88.793103448275858</v>
      </c>
      <c r="W41" s="328">
        <f t="shared" si="6"/>
        <v>113.79310344827586</v>
      </c>
      <c r="X41" s="328">
        <f t="shared" si="7"/>
        <v>72.41379310344827</v>
      </c>
      <c r="Y41" s="328">
        <f t="shared" si="8"/>
        <v>87.068965517241381</v>
      </c>
      <c r="Z41" s="328">
        <f t="shared" si="9"/>
        <v>81.896551724137936</v>
      </c>
      <c r="AA41" s="328">
        <f t="shared" si="10"/>
        <v>106.89655172413794</v>
      </c>
      <c r="AB41" s="328">
        <f t="shared" si="10"/>
        <v>75.862068965517238</v>
      </c>
      <c r="AC41" s="328">
        <f t="shared" si="10"/>
        <v>82.758620689655174</v>
      </c>
      <c r="AD41" s="328">
        <f t="shared" si="10"/>
        <v>95.689655172413794</v>
      </c>
      <c r="AE41" s="328">
        <f t="shared" si="26"/>
        <v>81.034482758620683</v>
      </c>
      <c r="AF41" s="328">
        <f t="shared" si="27"/>
        <v>81.896551724137936</v>
      </c>
      <c r="AG41" s="329">
        <f t="shared" si="27"/>
        <v>78.448275862068968</v>
      </c>
      <c r="AH41" s="770"/>
      <c r="AI41" s="771"/>
      <c r="AJ41" s="771"/>
      <c r="AK41" s="771"/>
      <c r="AL41" s="771"/>
      <c r="AM41" s="771"/>
      <c r="AN41" s="771"/>
      <c r="AO41" s="771"/>
      <c r="AP41" s="771"/>
      <c r="AQ41" s="771"/>
      <c r="AR41" s="771"/>
      <c r="AS41" s="771"/>
      <c r="AT41" s="771"/>
      <c r="AU41" s="771"/>
      <c r="AV41" s="772"/>
    </row>
    <row r="42" spans="2:48" ht="15" customHeight="1" x14ac:dyDescent="0.3">
      <c r="B42" s="920" t="s">
        <v>24</v>
      </c>
      <c r="C42" s="1" t="s">
        <v>2</v>
      </c>
      <c r="D42" s="742">
        <v>16680</v>
      </c>
      <c r="E42" s="742">
        <v>10037</v>
      </c>
      <c r="F42" s="742">
        <v>16951</v>
      </c>
      <c r="G42" s="742">
        <v>15884</v>
      </c>
      <c r="H42" s="742">
        <v>15283</v>
      </c>
      <c r="I42" s="742">
        <v>14401</v>
      </c>
      <c r="J42" s="742">
        <v>17642</v>
      </c>
      <c r="K42" s="742">
        <v>13971</v>
      </c>
      <c r="L42" s="742">
        <v>11379</v>
      </c>
      <c r="M42" s="742">
        <v>10937</v>
      </c>
      <c r="N42" s="742">
        <v>13327</v>
      </c>
      <c r="O42" s="742">
        <v>14720</v>
      </c>
      <c r="P42" s="743">
        <v>14373</v>
      </c>
      <c r="Q42" s="743">
        <v>14154</v>
      </c>
      <c r="R42" s="743">
        <v>14391</v>
      </c>
      <c r="S42" s="143">
        <f>100</f>
        <v>100</v>
      </c>
      <c r="T42" s="328">
        <f t="shared" si="3"/>
        <v>60.173860911270985</v>
      </c>
      <c r="U42" s="328">
        <f t="shared" si="4"/>
        <v>101.62470023980815</v>
      </c>
      <c r="V42" s="328">
        <f t="shared" si="5"/>
        <v>95.227817745803364</v>
      </c>
      <c r="W42" s="328">
        <f t="shared" si="6"/>
        <v>91.624700239808149</v>
      </c>
      <c r="X42" s="328">
        <f t="shared" si="7"/>
        <v>86.336930455635496</v>
      </c>
      <c r="Y42" s="328">
        <f t="shared" si="8"/>
        <v>105.76738609112709</v>
      </c>
      <c r="Z42" s="328">
        <f t="shared" si="9"/>
        <v>83.758992805755398</v>
      </c>
      <c r="AA42" s="328">
        <f t="shared" si="10"/>
        <v>68.219424460431654</v>
      </c>
      <c r="AB42" s="328">
        <f t="shared" si="10"/>
        <v>65.569544364508388</v>
      </c>
      <c r="AC42" s="328">
        <f t="shared" si="10"/>
        <v>79.898081534772189</v>
      </c>
      <c r="AD42" s="328">
        <f t="shared" si="10"/>
        <v>88.249400479616313</v>
      </c>
      <c r="AE42" s="328">
        <f t="shared" si="26"/>
        <v>86.169064748201436</v>
      </c>
      <c r="AF42" s="328">
        <f t="shared" si="27"/>
        <v>84.856115107913666</v>
      </c>
      <c r="AG42" s="329">
        <f t="shared" si="27"/>
        <v>86.276978417266193</v>
      </c>
      <c r="AH42" s="766">
        <v>1</v>
      </c>
      <c r="AI42" s="767">
        <v>1</v>
      </c>
      <c r="AJ42" s="767">
        <v>1</v>
      </c>
      <c r="AK42" s="767">
        <v>1</v>
      </c>
      <c r="AL42" s="767">
        <v>1</v>
      </c>
      <c r="AM42" s="767">
        <v>1</v>
      </c>
      <c r="AN42" s="767">
        <v>1</v>
      </c>
      <c r="AO42" s="767">
        <v>1</v>
      </c>
      <c r="AP42" s="767">
        <v>1</v>
      </c>
      <c r="AQ42" s="767">
        <v>1</v>
      </c>
      <c r="AR42" s="767">
        <v>1</v>
      </c>
      <c r="AS42" s="767">
        <v>1</v>
      </c>
      <c r="AT42" s="767">
        <v>4</v>
      </c>
      <c r="AU42" s="767">
        <v>6</v>
      </c>
      <c r="AV42" s="769">
        <v>7</v>
      </c>
    </row>
    <row r="43" spans="2:48" ht="14.4" x14ac:dyDescent="0.3">
      <c r="B43" s="918"/>
      <c r="C43" s="1" t="s">
        <v>3</v>
      </c>
      <c r="D43" s="742">
        <v>10043</v>
      </c>
      <c r="E43" s="742">
        <v>7904</v>
      </c>
      <c r="F43" s="742">
        <v>11144</v>
      </c>
      <c r="G43" s="742">
        <v>11681</v>
      </c>
      <c r="H43" s="742">
        <v>11176</v>
      </c>
      <c r="I43" s="742">
        <v>10704</v>
      </c>
      <c r="J43" s="742">
        <v>7481</v>
      </c>
      <c r="K43" s="742">
        <v>9128</v>
      </c>
      <c r="L43" s="742">
        <v>10292</v>
      </c>
      <c r="M43" s="742">
        <v>7791</v>
      </c>
      <c r="N43" s="742">
        <v>10438</v>
      </c>
      <c r="O43" s="742">
        <v>9357</v>
      </c>
      <c r="P43" s="743">
        <v>9152</v>
      </c>
      <c r="Q43" s="743">
        <v>9012</v>
      </c>
      <c r="R43" s="743">
        <v>9123</v>
      </c>
      <c r="S43" s="143">
        <f>100</f>
        <v>100</v>
      </c>
      <c r="T43" s="328">
        <f t="shared" si="3"/>
        <v>78.701583192273219</v>
      </c>
      <c r="U43" s="328">
        <f t="shared" si="4"/>
        <v>110.96285970327591</v>
      </c>
      <c r="V43" s="328">
        <f t="shared" si="5"/>
        <v>116.30986756945136</v>
      </c>
      <c r="W43" s="328">
        <f t="shared" si="6"/>
        <v>111.28148959474261</v>
      </c>
      <c r="X43" s="328">
        <f t="shared" si="7"/>
        <v>106.58169869560888</v>
      </c>
      <c r="Y43" s="328">
        <f t="shared" si="8"/>
        <v>74.489694314447874</v>
      </c>
      <c r="Z43" s="328">
        <f t="shared" si="9"/>
        <v>90.889176540874246</v>
      </c>
      <c r="AA43" s="328">
        <f t="shared" si="10"/>
        <v>102.47933884297521</v>
      </c>
      <c r="AB43" s="328">
        <f t="shared" si="10"/>
        <v>77.576421388031463</v>
      </c>
      <c r="AC43" s="328">
        <f t="shared" si="10"/>
        <v>103.933087722792</v>
      </c>
      <c r="AD43" s="328">
        <f t="shared" si="10"/>
        <v>93.169371701682763</v>
      </c>
      <c r="AE43" s="328">
        <f t="shared" si="26"/>
        <v>91.12814895947426</v>
      </c>
      <c r="AF43" s="328">
        <f t="shared" si="27"/>
        <v>89.734143184307484</v>
      </c>
      <c r="AG43" s="329">
        <f t="shared" si="27"/>
        <v>90.839390620332566</v>
      </c>
      <c r="AH43" s="766">
        <v>1</v>
      </c>
      <c r="AI43" s="767">
        <v>1</v>
      </c>
      <c r="AJ43" s="767">
        <v>1</v>
      </c>
      <c r="AK43" s="767">
        <v>1</v>
      </c>
      <c r="AL43" s="767">
        <v>1</v>
      </c>
      <c r="AM43" s="767">
        <v>1</v>
      </c>
      <c r="AN43" s="767">
        <v>1</v>
      </c>
      <c r="AO43" s="767">
        <v>1</v>
      </c>
      <c r="AP43" s="767">
        <v>1</v>
      </c>
      <c r="AQ43" s="767">
        <v>1</v>
      </c>
      <c r="AR43" s="767">
        <v>1</v>
      </c>
      <c r="AS43" s="767">
        <v>1</v>
      </c>
      <c r="AT43" s="767">
        <v>4</v>
      </c>
      <c r="AU43" s="767">
        <v>6</v>
      </c>
      <c r="AV43" s="769">
        <v>7</v>
      </c>
    </row>
    <row r="44" spans="2:48" ht="14.4" x14ac:dyDescent="0.3">
      <c r="B44" s="918"/>
      <c r="C44" s="1" t="s">
        <v>4</v>
      </c>
      <c r="D44" s="742">
        <v>2056</v>
      </c>
      <c r="E44" s="742">
        <v>2084</v>
      </c>
      <c r="F44" s="742">
        <v>2118</v>
      </c>
      <c r="G44" s="742">
        <v>2113</v>
      </c>
      <c r="H44" s="742">
        <v>2137</v>
      </c>
      <c r="I44" s="742">
        <v>2082</v>
      </c>
      <c r="J44" s="742">
        <v>2101</v>
      </c>
      <c r="K44" s="742">
        <v>2121</v>
      </c>
      <c r="L44" s="742">
        <v>2193</v>
      </c>
      <c r="M44" s="742">
        <v>2188</v>
      </c>
      <c r="N44" s="742">
        <v>2196</v>
      </c>
      <c r="O44" s="742">
        <v>2224</v>
      </c>
      <c r="P44" s="743">
        <v>2144</v>
      </c>
      <c r="Q44" s="743">
        <v>2085</v>
      </c>
      <c r="R44" s="743">
        <v>2122</v>
      </c>
      <c r="S44" s="143">
        <f>100</f>
        <v>100</v>
      </c>
      <c r="T44" s="328">
        <f t="shared" si="3"/>
        <v>101.36186770428016</v>
      </c>
      <c r="U44" s="328">
        <f t="shared" si="4"/>
        <v>103.01556420233463</v>
      </c>
      <c r="V44" s="328">
        <f t="shared" si="5"/>
        <v>102.77237354085604</v>
      </c>
      <c r="W44" s="328">
        <f t="shared" si="6"/>
        <v>103.93968871595331</v>
      </c>
      <c r="X44" s="328">
        <f t="shared" si="7"/>
        <v>101.26459143968872</v>
      </c>
      <c r="Y44" s="328">
        <f t="shared" si="8"/>
        <v>102.18871595330739</v>
      </c>
      <c r="Z44" s="328">
        <f t="shared" si="9"/>
        <v>103.16147859922179</v>
      </c>
      <c r="AA44" s="328">
        <f t="shared" si="10"/>
        <v>106.66342412451363</v>
      </c>
      <c r="AB44" s="328">
        <f t="shared" si="10"/>
        <v>106.42023346303502</v>
      </c>
      <c r="AC44" s="328">
        <f t="shared" si="10"/>
        <v>106.80933852140078</v>
      </c>
      <c r="AD44" s="328">
        <f t="shared" si="10"/>
        <v>108.17120622568093</v>
      </c>
      <c r="AE44" s="328">
        <f t="shared" si="26"/>
        <v>104.28015564202335</v>
      </c>
      <c r="AF44" s="328">
        <f t="shared" si="27"/>
        <v>101.41050583657588</v>
      </c>
      <c r="AG44" s="329">
        <f t="shared" si="27"/>
        <v>103.21011673151752</v>
      </c>
      <c r="AH44" s="766">
        <v>1</v>
      </c>
      <c r="AI44" s="767">
        <v>1</v>
      </c>
      <c r="AJ44" s="767">
        <v>1</v>
      </c>
      <c r="AK44" s="767">
        <v>1</v>
      </c>
      <c r="AL44" s="767">
        <v>1</v>
      </c>
      <c r="AM44" s="767">
        <v>1</v>
      </c>
      <c r="AN44" s="767">
        <v>1</v>
      </c>
      <c r="AO44" s="767">
        <v>1</v>
      </c>
      <c r="AP44" s="767">
        <v>1</v>
      </c>
      <c r="AQ44" s="767">
        <v>1</v>
      </c>
      <c r="AR44" s="767">
        <v>1</v>
      </c>
      <c r="AS44" s="767">
        <v>1</v>
      </c>
      <c r="AT44" s="767">
        <v>4</v>
      </c>
      <c r="AU44" s="767">
        <v>6</v>
      </c>
      <c r="AV44" s="769">
        <v>7</v>
      </c>
    </row>
    <row r="45" spans="2:48" ht="14.4" x14ac:dyDescent="0.3">
      <c r="B45" s="918"/>
      <c r="C45" s="1" t="s">
        <v>5</v>
      </c>
      <c r="D45" s="742">
        <v>480</v>
      </c>
      <c r="E45" s="742">
        <v>495</v>
      </c>
      <c r="F45" s="742">
        <v>497</v>
      </c>
      <c r="G45" s="742">
        <v>507</v>
      </c>
      <c r="H45" s="742">
        <v>510</v>
      </c>
      <c r="I45" s="742">
        <v>516</v>
      </c>
      <c r="J45" s="742">
        <v>530</v>
      </c>
      <c r="K45" s="742">
        <v>548</v>
      </c>
      <c r="L45" s="742">
        <v>562</v>
      </c>
      <c r="M45" s="742">
        <v>582</v>
      </c>
      <c r="N45" s="742">
        <v>581</v>
      </c>
      <c r="O45" s="742">
        <v>596</v>
      </c>
      <c r="P45" s="743">
        <v>569</v>
      </c>
      <c r="Q45" s="743">
        <v>549</v>
      </c>
      <c r="R45" s="743">
        <v>558</v>
      </c>
      <c r="S45" s="143">
        <f>100</f>
        <v>100</v>
      </c>
      <c r="T45" s="328">
        <f t="shared" si="3"/>
        <v>103.125</v>
      </c>
      <c r="U45" s="328">
        <f t="shared" si="4"/>
        <v>103.54166666666667</v>
      </c>
      <c r="V45" s="328">
        <f t="shared" si="5"/>
        <v>105.625</v>
      </c>
      <c r="W45" s="328">
        <f t="shared" si="6"/>
        <v>106.25</v>
      </c>
      <c r="X45" s="328">
        <f t="shared" si="7"/>
        <v>107.5</v>
      </c>
      <c r="Y45" s="328">
        <f t="shared" si="8"/>
        <v>110.41666666666667</v>
      </c>
      <c r="Z45" s="328">
        <f t="shared" si="9"/>
        <v>114.16666666666667</v>
      </c>
      <c r="AA45" s="328">
        <f t="shared" si="10"/>
        <v>117.08333333333333</v>
      </c>
      <c r="AB45" s="328">
        <f t="shared" si="10"/>
        <v>121.25</v>
      </c>
      <c r="AC45" s="328">
        <f t="shared" si="10"/>
        <v>121.04166666666667</v>
      </c>
      <c r="AD45" s="328">
        <f t="shared" si="10"/>
        <v>124.16666666666667</v>
      </c>
      <c r="AE45" s="328">
        <f t="shared" si="26"/>
        <v>118.54166666666667</v>
      </c>
      <c r="AF45" s="328">
        <f t="shared" si="27"/>
        <v>114.375</v>
      </c>
      <c r="AG45" s="329">
        <f t="shared" si="27"/>
        <v>116.25</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4.4" x14ac:dyDescent="0.3">
      <c r="B46" s="918"/>
      <c r="C46" s="1" t="s">
        <v>6</v>
      </c>
      <c r="D46" s="742">
        <v>29259</v>
      </c>
      <c r="E46" s="742">
        <v>20520</v>
      </c>
      <c r="F46" s="742">
        <v>30710</v>
      </c>
      <c r="G46" s="742">
        <v>30185</v>
      </c>
      <c r="H46" s="742">
        <v>29106</v>
      </c>
      <c r="I46" s="742">
        <v>27703</v>
      </c>
      <c r="J46" s="742">
        <v>27754</v>
      </c>
      <c r="K46" s="742">
        <v>25768</v>
      </c>
      <c r="L46" s="742">
        <v>24426</v>
      </c>
      <c r="M46" s="742">
        <v>21498</v>
      </c>
      <c r="N46" s="742">
        <v>26542</v>
      </c>
      <c r="O46" s="742">
        <v>26897</v>
      </c>
      <c r="P46" s="743">
        <v>26238</v>
      </c>
      <c r="Q46" s="743">
        <v>25800</v>
      </c>
      <c r="R46" s="743">
        <v>26194</v>
      </c>
      <c r="S46" s="143">
        <f>100</f>
        <v>100</v>
      </c>
      <c r="T46" s="328">
        <f t="shared" si="3"/>
        <v>70.132266994770845</v>
      </c>
      <c r="U46" s="328">
        <f t="shared" si="4"/>
        <v>104.95915786595577</v>
      </c>
      <c r="V46" s="328">
        <f t="shared" si="5"/>
        <v>103.16483816945214</v>
      </c>
      <c r="W46" s="328">
        <f t="shared" si="6"/>
        <v>99.4770839741618</v>
      </c>
      <c r="X46" s="328">
        <f t="shared" si="7"/>
        <v>94.681978194743493</v>
      </c>
      <c r="Y46" s="328">
        <f t="shared" si="8"/>
        <v>94.85628353668956</v>
      </c>
      <c r="Z46" s="328">
        <f t="shared" si="9"/>
        <v>88.068628456201509</v>
      </c>
      <c r="AA46" s="328">
        <f t="shared" si="10"/>
        <v>83.482005536757924</v>
      </c>
      <c r="AB46" s="328">
        <f t="shared" si="10"/>
        <v>73.474828257971907</v>
      </c>
      <c r="AC46" s="328">
        <f t="shared" si="10"/>
        <v>90.713968351618306</v>
      </c>
      <c r="AD46" s="328">
        <f t="shared" si="10"/>
        <v>91.927270241635057</v>
      </c>
      <c r="AE46" s="328">
        <f t="shared" si="26"/>
        <v>89.674971803547621</v>
      </c>
      <c r="AF46" s="328">
        <f t="shared" si="27"/>
        <v>88.177996513893163</v>
      </c>
      <c r="AG46" s="329">
        <f t="shared" si="27"/>
        <v>89.524590724221611</v>
      </c>
      <c r="AH46" s="766">
        <v>1</v>
      </c>
      <c r="AI46" s="767">
        <v>1</v>
      </c>
      <c r="AJ46" s="767">
        <v>1</v>
      </c>
      <c r="AK46" s="767">
        <v>1</v>
      </c>
      <c r="AL46" s="767">
        <v>1</v>
      </c>
      <c r="AM46" s="767">
        <v>1</v>
      </c>
      <c r="AN46" s="767">
        <v>1</v>
      </c>
      <c r="AO46" s="767">
        <v>1</v>
      </c>
      <c r="AP46" s="767">
        <v>1</v>
      </c>
      <c r="AQ46" s="767">
        <v>1</v>
      </c>
      <c r="AR46" s="767">
        <v>1</v>
      </c>
      <c r="AS46" s="767">
        <v>1</v>
      </c>
      <c r="AT46" s="767">
        <v>4</v>
      </c>
      <c r="AU46" s="767">
        <v>6</v>
      </c>
      <c r="AV46" s="769">
        <v>7</v>
      </c>
    </row>
    <row r="47" spans="2:48" ht="14.4" x14ac:dyDescent="0.3">
      <c r="B47" s="919"/>
      <c r="C47" s="1" t="s">
        <v>7</v>
      </c>
      <c r="D47">
        <v>28779</v>
      </c>
      <c r="E47">
        <v>20025</v>
      </c>
      <c r="F47">
        <v>30213</v>
      </c>
      <c r="G47">
        <v>29678</v>
      </c>
      <c r="H47">
        <v>28596</v>
      </c>
      <c r="I47">
        <v>27187</v>
      </c>
      <c r="J47">
        <v>27224</v>
      </c>
      <c r="K47">
        <v>25220</v>
      </c>
      <c r="L47">
        <v>23864</v>
      </c>
      <c r="M47">
        <v>20916</v>
      </c>
      <c r="N47">
        <v>25961</v>
      </c>
      <c r="O47">
        <v>26301</v>
      </c>
      <c r="P47">
        <v>25669</v>
      </c>
      <c r="Q47">
        <v>25251</v>
      </c>
      <c r="R47">
        <v>25636</v>
      </c>
      <c r="S47" s="143">
        <f>100</f>
        <v>100</v>
      </c>
      <c r="T47" s="328">
        <f t="shared" si="3"/>
        <v>69.581986865422707</v>
      </c>
      <c r="U47" s="328">
        <f t="shared" si="4"/>
        <v>104.98279995830293</v>
      </c>
      <c r="V47" s="328">
        <f t="shared" si="5"/>
        <v>103.12380555265993</v>
      </c>
      <c r="W47" s="328">
        <f t="shared" si="6"/>
        <v>99.364119670593141</v>
      </c>
      <c r="X47" s="328">
        <f t="shared" si="7"/>
        <v>94.468188609750172</v>
      </c>
      <c r="Y47" s="328">
        <f t="shared" si="8"/>
        <v>94.596754577990893</v>
      </c>
      <c r="Z47" s="328">
        <f t="shared" si="9"/>
        <v>87.633343757601025</v>
      </c>
      <c r="AA47" s="328">
        <f t="shared" si="10"/>
        <v>82.921574759373158</v>
      </c>
      <c r="AB47" s="328">
        <f t="shared" si="10"/>
        <v>72.677994370895448</v>
      </c>
      <c r="AC47" s="328">
        <f t="shared" si="10"/>
        <v>90.208137878314048</v>
      </c>
      <c r="AD47" s="328">
        <f t="shared" si="10"/>
        <v>91.389554883769421</v>
      </c>
      <c r="AE47" s="328">
        <f t="shared" si="26"/>
        <v>89.193509155981786</v>
      </c>
      <c r="AF47" s="328">
        <f t="shared" si="27"/>
        <v>87.741061190451376</v>
      </c>
      <c r="AG47" s="329">
        <f t="shared" si="27"/>
        <v>89.07884221133466</v>
      </c>
      <c r="AH47" s="770"/>
      <c r="AI47" s="771"/>
      <c r="AJ47" s="771"/>
      <c r="AK47" s="771"/>
      <c r="AL47" s="771"/>
      <c r="AM47" s="771"/>
      <c r="AN47" s="771"/>
      <c r="AO47" s="771"/>
      <c r="AP47" s="771"/>
      <c r="AQ47" s="771"/>
      <c r="AR47" s="771"/>
      <c r="AS47" s="771"/>
      <c r="AT47" s="771"/>
      <c r="AU47" s="771"/>
      <c r="AV47" s="772"/>
    </row>
    <row r="48" spans="2:48" ht="15" customHeight="1" x14ac:dyDescent="0.3">
      <c r="B48" s="920" t="s">
        <v>25</v>
      </c>
      <c r="C48" s="7" t="s">
        <v>2</v>
      </c>
      <c r="D48" s="742">
        <v>1325</v>
      </c>
      <c r="E48" s="742">
        <v>1478</v>
      </c>
      <c r="F48" s="742">
        <v>1286</v>
      </c>
      <c r="G48" s="742">
        <v>1157</v>
      </c>
      <c r="H48" s="742">
        <v>1179</v>
      </c>
      <c r="I48" s="742">
        <v>1089</v>
      </c>
      <c r="J48" s="742">
        <v>1212</v>
      </c>
      <c r="K48" s="742">
        <v>1378</v>
      </c>
      <c r="L48" s="742">
        <v>1364</v>
      </c>
      <c r="M48" s="742">
        <v>1220</v>
      </c>
      <c r="N48" s="742">
        <v>1449</v>
      </c>
      <c r="O48" s="742">
        <v>1517</v>
      </c>
      <c r="P48" s="743">
        <v>1481</v>
      </c>
      <c r="Q48" s="743">
        <v>1459</v>
      </c>
      <c r="R48" s="743">
        <v>1483</v>
      </c>
      <c r="S48" s="143">
        <f>100</f>
        <v>100</v>
      </c>
      <c r="T48" s="328">
        <f t="shared" si="3"/>
        <v>111.54716981132076</v>
      </c>
      <c r="U48" s="328">
        <f t="shared" si="4"/>
        <v>97.056603773584911</v>
      </c>
      <c r="V48" s="328">
        <f t="shared" si="5"/>
        <v>87.320754716981128</v>
      </c>
      <c r="W48" s="328">
        <f t="shared" si="6"/>
        <v>88.981132075471692</v>
      </c>
      <c r="X48" s="328">
        <f t="shared" si="7"/>
        <v>82.188679245283012</v>
      </c>
      <c r="Y48" s="328">
        <f t="shared" si="8"/>
        <v>91.471698113207552</v>
      </c>
      <c r="Z48" s="328">
        <f t="shared" si="9"/>
        <v>104</v>
      </c>
      <c r="AA48" s="328">
        <f t="shared" si="10"/>
        <v>102.94339622641509</v>
      </c>
      <c r="AB48" s="328">
        <f t="shared" si="10"/>
        <v>92.075471698113205</v>
      </c>
      <c r="AC48" s="328">
        <f t="shared" si="10"/>
        <v>109.35849056603773</v>
      </c>
      <c r="AD48" s="328">
        <f t="shared" si="10"/>
        <v>114.49056603773585</v>
      </c>
      <c r="AE48" s="328">
        <f t="shared" si="26"/>
        <v>111.77358490566037</v>
      </c>
      <c r="AF48" s="328">
        <f t="shared" si="27"/>
        <v>110.11320754716981</v>
      </c>
      <c r="AG48" s="329">
        <f t="shared" si="27"/>
        <v>111.9245283018868</v>
      </c>
      <c r="AH48" s="766">
        <v>1</v>
      </c>
      <c r="AI48" s="767">
        <v>1</v>
      </c>
      <c r="AJ48" s="767">
        <v>1</v>
      </c>
      <c r="AK48" s="767">
        <v>1</v>
      </c>
      <c r="AL48" s="767">
        <v>1</v>
      </c>
      <c r="AM48" s="767">
        <v>1</v>
      </c>
      <c r="AN48" s="767">
        <v>1</v>
      </c>
      <c r="AO48" s="767">
        <v>1</v>
      </c>
      <c r="AP48" s="767">
        <v>1</v>
      </c>
      <c r="AQ48" s="767">
        <v>1</v>
      </c>
      <c r="AR48" s="767">
        <v>1</v>
      </c>
      <c r="AS48" s="767">
        <v>1</v>
      </c>
      <c r="AT48" s="767">
        <v>4</v>
      </c>
      <c r="AU48" s="767">
        <v>6</v>
      </c>
      <c r="AV48" s="769">
        <v>7</v>
      </c>
    </row>
    <row r="49" spans="2:48" ht="14.4" x14ac:dyDescent="0.3">
      <c r="B49" s="918"/>
      <c r="C49" s="1" t="s">
        <v>3</v>
      </c>
      <c r="D49" s="742">
        <v>694</v>
      </c>
      <c r="E49" s="742">
        <v>666</v>
      </c>
      <c r="F49" s="742">
        <v>655</v>
      </c>
      <c r="G49" s="742">
        <v>596</v>
      </c>
      <c r="H49" s="742">
        <v>570</v>
      </c>
      <c r="I49" s="742">
        <v>592</v>
      </c>
      <c r="J49" s="742">
        <v>507</v>
      </c>
      <c r="K49" s="742">
        <v>509</v>
      </c>
      <c r="L49" s="742">
        <v>527</v>
      </c>
      <c r="M49" s="742">
        <v>532</v>
      </c>
      <c r="N49" s="742">
        <v>547</v>
      </c>
      <c r="O49" s="742">
        <v>657</v>
      </c>
      <c r="P49" s="743">
        <v>643</v>
      </c>
      <c r="Q49" s="743">
        <v>633</v>
      </c>
      <c r="R49" s="743">
        <v>641</v>
      </c>
      <c r="S49" s="143">
        <f>100</f>
        <v>100</v>
      </c>
      <c r="T49" s="328">
        <f t="shared" si="3"/>
        <v>95.965417867435164</v>
      </c>
      <c r="U49" s="328">
        <f t="shared" si="4"/>
        <v>94.380403458213252</v>
      </c>
      <c r="V49" s="328">
        <f t="shared" si="5"/>
        <v>85.878962536023053</v>
      </c>
      <c r="W49" s="328">
        <f t="shared" si="6"/>
        <v>82.132564841498564</v>
      </c>
      <c r="X49" s="328">
        <f t="shared" si="7"/>
        <v>85.30259365994236</v>
      </c>
      <c r="Y49" s="328">
        <f t="shared" si="8"/>
        <v>73.054755043227672</v>
      </c>
      <c r="Z49" s="328">
        <f t="shared" si="9"/>
        <v>73.342939481268004</v>
      </c>
      <c r="AA49" s="328">
        <f t="shared" si="10"/>
        <v>75.936599423631122</v>
      </c>
      <c r="AB49" s="328">
        <f t="shared" si="10"/>
        <v>76.657060518731996</v>
      </c>
      <c r="AC49" s="328">
        <f t="shared" si="10"/>
        <v>78.818443804034587</v>
      </c>
      <c r="AD49" s="328">
        <f t="shared" si="10"/>
        <v>94.668587896253598</v>
      </c>
      <c r="AE49" s="328">
        <f t="shared" si="26"/>
        <v>92.651296829971187</v>
      </c>
      <c r="AF49" s="328">
        <f t="shared" si="27"/>
        <v>91.210374639769455</v>
      </c>
      <c r="AG49" s="329">
        <f t="shared" si="27"/>
        <v>92.363112391930841</v>
      </c>
      <c r="AH49" s="766">
        <v>1</v>
      </c>
      <c r="AI49" s="767">
        <v>1</v>
      </c>
      <c r="AJ49" s="767">
        <v>1</v>
      </c>
      <c r="AK49" s="767">
        <v>1</v>
      </c>
      <c r="AL49" s="767">
        <v>1</v>
      </c>
      <c r="AM49" s="767">
        <v>1</v>
      </c>
      <c r="AN49" s="767">
        <v>1</v>
      </c>
      <c r="AO49" s="767">
        <v>1</v>
      </c>
      <c r="AP49" s="767">
        <v>1</v>
      </c>
      <c r="AQ49" s="767">
        <v>1</v>
      </c>
      <c r="AR49" s="767">
        <v>1</v>
      </c>
      <c r="AS49" s="767">
        <v>1</v>
      </c>
      <c r="AT49" s="767">
        <v>4</v>
      </c>
      <c r="AU49" s="767">
        <v>6</v>
      </c>
      <c r="AV49" s="769">
        <v>7</v>
      </c>
    </row>
    <row r="50" spans="2:48" ht="14.4" x14ac:dyDescent="0.3">
      <c r="B50" s="918"/>
      <c r="C50" s="1" t="s">
        <v>4</v>
      </c>
      <c r="D50" s="742">
        <v>230</v>
      </c>
      <c r="E50" s="742">
        <v>215</v>
      </c>
      <c r="F50" s="742">
        <v>226</v>
      </c>
      <c r="G50" s="742">
        <v>229</v>
      </c>
      <c r="H50" s="742">
        <v>217</v>
      </c>
      <c r="I50" s="742">
        <v>216</v>
      </c>
      <c r="J50" s="742">
        <v>222</v>
      </c>
      <c r="K50" s="742">
        <v>217</v>
      </c>
      <c r="L50" s="742">
        <v>238</v>
      </c>
      <c r="M50" s="742">
        <v>242</v>
      </c>
      <c r="N50" s="742">
        <v>217</v>
      </c>
      <c r="O50" s="742">
        <v>216</v>
      </c>
      <c r="P50" s="743">
        <v>208</v>
      </c>
      <c r="Q50" s="743">
        <v>202</v>
      </c>
      <c r="R50" s="743">
        <v>206</v>
      </c>
      <c r="S50" s="143">
        <f>100</f>
        <v>100</v>
      </c>
      <c r="T50" s="328">
        <f t="shared" si="3"/>
        <v>93.478260869565219</v>
      </c>
      <c r="U50" s="328">
        <f t="shared" si="4"/>
        <v>98.260869565217391</v>
      </c>
      <c r="V50" s="328">
        <f t="shared" si="5"/>
        <v>99.565217391304344</v>
      </c>
      <c r="W50" s="328">
        <f t="shared" si="6"/>
        <v>94.347826086956516</v>
      </c>
      <c r="X50" s="328">
        <f t="shared" si="7"/>
        <v>93.913043478260875</v>
      </c>
      <c r="Y50" s="328">
        <f t="shared" si="8"/>
        <v>96.521739130434781</v>
      </c>
      <c r="Z50" s="328">
        <f t="shared" si="9"/>
        <v>94.347826086956516</v>
      </c>
      <c r="AA50" s="328">
        <f t="shared" si="10"/>
        <v>103.47826086956522</v>
      </c>
      <c r="AB50" s="328">
        <f t="shared" si="10"/>
        <v>105.21739130434783</v>
      </c>
      <c r="AC50" s="328">
        <f t="shared" si="10"/>
        <v>94.347826086956516</v>
      </c>
      <c r="AD50" s="328">
        <f t="shared" si="10"/>
        <v>93.913043478260875</v>
      </c>
      <c r="AE50" s="328">
        <f t="shared" si="26"/>
        <v>90.434782608695656</v>
      </c>
      <c r="AF50" s="328">
        <f t="shared" si="27"/>
        <v>87.826086956521735</v>
      </c>
      <c r="AG50" s="329">
        <f t="shared" si="27"/>
        <v>89.565217391304344</v>
      </c>
      <c r="AH50" s="766">
        <v>1</v>
      </c>
      <c r="AI50" s="767">
        <v>1</v>
      </c>
      <c r="AJ50" s="767">
        <v>1</v>
      </c>
      <c r="AK50" s="767">
        <v>1</v>
      </c>
      <c r="AL50" s="767">
        <v>1</v>
      </c>
      <c r="AM50" s="767">
        <v>1</v>
      </c>
      <c r="AN50" s="767">
        <v>1</v>
      </c>
      <c r="AO50" s="767">
        <v>1</v>
      </c>
      <c r="AP50" s="767">
        <v>1</v>
      </c>
      <c r="AQ50" s="767">
        <v>1</v>
      </c>
      <c r="AR50" s="767">
        <v>1</v>
      </c>
      <c r="AS50" s="767">
        <v>1</v>
      </c>
      <c r="AT50" s="767">
        <v>4</v>
      </c>
      <c r="AU50" s="767">
        <v>6</v>
      </c>
      <c r="AV50" s="769">
        <v>7</v>
      </c>
    </row>
    <row r="51" spans="2:48" ht="14.4" x14ac:dyDescent="0.3">
      <c r="B51" s="918"/>
      <c r="C51" s="1" t="s">
        <v>5</v>
      </c>
      <c r="D51" s="742">
        <v>47</v>
      </c>
      <c r="E51" s="742">
        <v>44</v>
      </c>
      <c r="F51" s="742">
        <v>37</v>
      </c>
      <c r="G51" s="742">
        <v>37</v>
      </c>
      <c r="H51" s="742">
        <v>36</v>
      </c>
      <c r="I51" s="742">
        <v>35</v>
      </c>
      <c r="J51" s="742">
        <v>36</v>
      </c>
      <c r="K51" s="742">
        <v>38</v>
      </c>
      <c r="L51" s="742">
        <v>37</v>
      </c>
      <c r="M51" s="742">
        <v>39</v>
      </c>
      <c r="N51" s="742">
        <v>44</v>
      </c>
      <c r="O51" s="742">
        <v>45</v>
      </c>
      <c r="P51" s="743">
        <v>43</v>
      </c>
      <c r="Q51" s="743">
        <v>41</v>
      </c>
      <c r="R51" s="743">
        <v>42</v>
      </c>
      <c r="S51" s="143">
        <f>100</f>
        <v>100</v>
      </c>
      <c r="T51" s="328">
        <f t="shared" si="3"/>
        <v>93.61702127659575</v>
      </c>
      <c r="U51" s="328">
        <f t="shared" si="4"/>
        <v>78.723404255319153</v>
      </c>
      <c r="V51" s="328">
        <f t="shared" si="5"/>
        <v>78.723404255319153</v>
      </c>
      <c r="W51" s="328">
        <f t="shared" si="6"/>
        <v>76.59574468085107</v>
      </c>
      <c r="X51" s="328">
        <f t="shared" si="7"/>
        <v>74.468085106382972</v>
      </c>
      <c r="Y51" s="328">
        <f t="shared" si="8"/>
        <v>76.59574468085107</v>
      </c>
      <c r="Z51" s="328">
        <f t="shared" si="9"/>
        <v>80.851063829787236</v>
      </c>
      <c r="AA51" s="328">
        <f t="shared" si="10"/>
        <v>78.723404255319153</v>
      </c>
      <c r="AB51" s="328">
        <f t="shared" si="10"/>
        <v>82.978723404255319</v>
      </c>
      <c r="AC51" s="328">
        <f t="shared" si="10"/>
        <v>93.61702127659575</v>
      </c>
      <c r="AD51" s="328">
        <f t="shared" si="10"/>
        <v>95.744680851063833</v>
      </c>
      <c r="AE51" s="328">
        <f t="shared" si="26"/>
        <v>91.489361702127653</v>
      </c>
      <c r="AF51" s="328">
        <f t="shared" si="27"/>
        <v>87.234042553191486</v>
      </c>
      <c r="AG51" s="329">
        <f t="shared" si="27"/>
        <v>89.361702127659569</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row>
    <row r="52" spans="2:48" ht="14.4" x14ac:dyDescent="0.3">
      <c r="B52" s="918"/>
      <c r="C52" s="1" t="s">
        <v>6</v>
      </c>
      <c r="D52" s="742">
        <v>2296</v>
      </c>
      <c r="E52" s="742">
        <v>2403</v>
      </c>
      <c r="F52" s="742">
        <v>2204</v>
      </c>
      <c r="G52" s="742">
        <v>2019</v>
      </c>
      <c r="H52" s="742">
        <v>2002</v>
      </c>
      <c r="I52" s="742">
        <v>1932</v>
      </c>
      <c r="J52" s="742">
        <v>1977</v>
      </c>
      <c r="K52" s="742">
        <v>2142</v>
      </c>
      <c r="L52" s="742">
        <v>2166</v>
      </c>
      <c r="M52" s="742">
        <v>2033</v>
      </c>
      <c r="N52" s="742">
        <v>2257</v>
      </c>
      <c r="O52" s="742">
        <v>2435</v>
      </c>
      <c r="P52" s="743">
        <v>2375</v>
      </c>
      <c r="Q52" s="743">
        <v>2335</v>
      </c>
      <c r="R52" s="743">
        <v>2372</v>
      </c>
      <c r="S52" s="143">
        <f>100</f>
        <v>100</v>
      </c>
      <c r="T52" s="328">
        <f t="shared" si="3"/>
        <v>104.6602787456446</v>
      </c>
      <c r="U52" s="328">
        <f t="shared" si="4"/>
        <v>95.99303135888502</v>
      </c>
      <c r="V52" s="328">
        <f t="shared" si="5"/>
        <v>87.935540069686411</v>
      </c>
      <c r="W52" s="328">
        <f t="shared" si="6"/>
        <v>87.195121951219505</v>
      </c>
      <c r="X52" s="328">
        <f t="shared" si="7"/>
        <v>84.146341463414629</v>
      </c>
      <c r="Y52" s="328">
        <f t="shared" si="8"/>
        <v>86.106271777003485</v>
      </c>
      <c r="Z52" s="328">
        <f t="shared" si="9"/>
        <v>93.292682926829272</v>
      </c>
      <c r="AA52" s="328">
        <f t="shared" si="10"/>
        <v>94.337979094076658</v>
      </c>
      <c r="AB52" s="328">
        <f t="shared" si="10"/>
        <v>88.545296167247386</v>
      </c>
      <c r="AC52" s="328">
        <f t="shared" si="10"/>
        <v>98.30139372822299</v>
      </c>
      <c r="AD52" s="328">
        <f t="shared" si="10"/>
        <v>106.05400696864112</v>
      </c>
      <c r="AE52" s="328">
        <f t="shared" si="26"/>
        <v>103.44076655052265</v>
      </c>
      <c r="AF52" s="328">
        <f t="shared" si="27"/>
        <v>101.69860627177701</v>
      </c>
      <c r="AG52" s="329">
        <f t="shared" si="27"/>
        <v>103.31010452961672</v>
      </c>
      <c r="AH52" s="766">
        <v>1</v>
      </c>
      <c r="AI52" s="767">
        <v>1</v>
      </c>
      <c r="AJ52" s="767">
        <v>1</v>
      </c>
      <c r="AK52" s="767">
        <v>1</v>
      </c>
      <c r="AL52" s="767">
        <v>1</v>
      </c>
      <c r="AM52" s="767">
        <v>1</v>
      </c>
      <c r="AN52" s="767">
        <v>1</v>
      </c>
      <c r="AO52" s="767">
        <v>1</v>
      </c>
      <c r="AP52" s="767">
        <v>1</v>
      </c>
      <c r="AQ52" s="767">
        <v>1</v>
      </c>
      <c r="AR52" s="767">
        <v>1</v>
      </c>
      <c r="AS52" s="767">
        <v>1</v>
      </c>
      <c r="AT52" s="767">
        <v>4</v>
      </c>
      <c r="AU52" s="767">
        <v>6</v>
      </c>
      <c r="AV52" s="769">
        <v>7</v>
      </c>
    </row>
    <row r="53" spans="2:48" ht="14.4" x14ac:dyDescent="0.3">
      <c r="B53" s="919"/>
      <c r="C53" s="8" t="s">
        <v>7</v>
      </c>
      <c r="D53">
        <v>2249</v>
      </c>
      <c r="E53">
        <v>2359</v>
      </c>
      <c r="F53">
        <v>2167</v>
      </c>
      <c r="G53">
        <v>1982</v>
      </c>
      <c r="H53">
        <v>1966</v>
      </c>
      <c r="I53">
        <v>1897</v>
      </c>
      <c r="J53">
        <v>1941</v>
      </c>
      <c r="K53">
        <v>2104</v>
      </c>
      <c r="L53">
        <v>2129</v>
      </c>
      <c r="M53">
        <v>1994</v>
      </c>
      <c r="N53">
        <v>2213</v>
      </c>
      <c r="O53">
        <v>2390</v>
      </c>
      <c r="P53">
        <v>2332</v>
      </c>
      <c r="Q53">
        <v>2294</v>
      </c>
      <c r="R53">
        <v>2330</v>
      </c>
      <c r="S53" s="143">
        <f>100</f>
        <v>100</v>
      </c>
      <c r="T53" s="328">
        <f t="shared" si="3"/>
        <v>104.8910626945309</v>
      </c>
      <c r="U53" s="328">
        <f t="shared" si="4"/>
        <v>96.353935082258786</v>
      </c>
      <c r="V53" s="328">
        <f t="shared" si="5"/>
        <v>88.128056914184086</v>
      </c>
      <c r="W53" s="328">
        <f t="shared" si="6"/>
        <v>87.416629613161405</v>
      </c>
      <c r="X53" s="328">
        <f t="shared" si="7"/>
        <v>84.348599377501117</v>
      </c>
      <c r="Y53" s="328">
        <f t="shared" si="8"/>
        <v>86.305024455313472</v>
      </c>
      <c r="Z53" s="328">
        <f t="shared" si="9"/>
        <v>93.552690084481995</v>
      </c>
      <c r="AA53" s="328">
        <f t="shared" si="10"/>
        <v>94.664295242329928</v>
      </c>
      <c r="AB53" s="328">
        <f t="shared" si="10"/>
        <v>88.661627389951093</v>
      </c>
      <c r="AC53" s="328">
        <f t="shared" si="10"/>
        <v>98.399288572698978</v>
      </c>
      <c r="AD53" s="328">
        <f t="shared" si="10"/>
        <v>106.26945309026235</v>
      </c>
      <c r="AE53" s="328">
        <f t="shared" si="26"/>
        <v>103.69052912405513</v>
      </c>
      <c r="AF53" s="328">
        <f t="shared" si="27"/>
        <v>102.00088928412627</v>
      </c>
      <c r="AG53" s="329">
        <f t="shared" si="27"/>
        <v>103.6016007114273</v>
      </c>
      <c r="AH53" s="770"/>
      <c r="AI53" s="771"/>
      <c r="AJ53" s="771"/>
      <c r="AK53" s="771"/>
      <c r="AL53" s="771"/>
      <c r="AM53" s="771"/>
      <c r="AN53" s="771"/>
      <c r="AO53" s="771"/>
      <c r="AP53" s="771"/>
      <c r="AQ53" s="771"/>
      <c r="AR53" s="771"/>
      <c r="AS53" s="771"/>
      <c r="AT53" s="771"/>
      <c r="AU53" s="771"/>
      <c r="AV53" s="772"/>
    </row>
    <row r="54" spans="2:48" ht="15" customHeight="1" x14ac:dyDescent="0.3">
      <c r="B54" s="920" t="s">
        <v>26</v>
      </c>
      <c r="C54" s="1" t="s">
        <v>2</v>
      </c>
      <c r="D54" s="742">
        <v>9</v>
      </c>
      <c r="E54" s="742">
        <v>0</v>
      </c>
      <c r="F54" s="743">
        <v>1</v>
      </c>
      <c r="G54" s="743">
        <v>4</v>
      </c>
      <c r="H54" s="743">
        <v>3</v>
      </c>
      <c r="I54" s="743">
        <v>5</v>
      </c>
      <c r="J54" s="742">
        <v>0</v>
      </c>
      <c r="K54" s="742">
        <v>4</v>
      </c>
      <c r="L54" s="743">
        <v>10</v>
      </c>
      <c r="M54" s="743">
        <v>15</v>
      </c>
      <c r="N54" s="742">
        <v>36</v>
      </c>
      <c r="O54" s="742">
        <v>38</v>
      </c>
      <c r="P54" s="743">
        <v>36</v>
      </c>
      <c r="Q54" s="743">
        <v>35</v>
      </c>
      <c r="R54" s="743">
        <v>36</v>
      </c>
      <c r="S54" s="143">
        <f>100</f>
        <v>100</v>
      </c>
      <c r="T54" s="328">
        <f t="shared" si="3"/>
        <v>0</v>
      </c>
      <c r="U54" s="328">
        <f t="shared" si="4"/>
        <v>11.111111111111111</v>
      </c>
      <c r="V54" s="328">
        <f t="shared" si="5"/>
        <v>44.444444444444443</v>
      </c>
      <c r="W54" s="328">
        <f t="shared" si="6"/>
        <v>33.333333333333336</v>
      </c>
      <c r="X54" s="328">
        <f t="shared" si="7"/>
        <v>55.555555555555557</v>
      </c>
      <c r="Y54" s="328">
        <f t="shared" si="8"/>
        <v>0</v>
      </c>
      <c r="Z54" s="328">
        <f t="shared" si="9"/>
        <v>44.444444444444443</v>
      </c>
      <c r="AA54" s="328">
        <f t="shared" si="10"/>
        <v>111.11111111111111</v>
      </c>
      <c r="AB54" s="328">
        <f t="shared" si="10"/>
        <v>166.66666666666666</v>
      </c>
      <c r="AC54" s="328">
        <f t="shared" si="10"/>
        <v>400</v>
      </c>
      <c r="AD54" s="328">
        <f t="shared" si="10"/>
        <v>422.22222222222223</v>
      </c>
      <c r="AE54" s="328">
        <f t="shared" si="26"/>
        <v>400</v>
      </c>
      <c r="AF54" s="328">
        <f t="shared" si="27"/>
        <v>388.88888888888891</v>
      </c>
      <c r="AG54" s="329">
        <f t="shared" si="27"/>
        <v>400</v>
      </c>
      <c r="AH54" s="766">
        <v>1</v>
      </c>
      <c r="AI54" s="767">
        <v>1</v>
      </c>
      <c r="AJ54" s="767">
        <v>4</v>
      </c>
      <c r="AK54" s="767">
        <v>4</v>
      </c>
      <c r="AL54" s="767">
        <v>4</v>
      </c>
      <c r="AM54" s="767">
        <v>4</v>
      </c>
      <c r="AN54" s="767">
        <v>1</v>
      </c>
      <c r="AO54" s="767">
        <v>1</v>
      </c>
      <c r="AP54" s="767">
        <v>4</v>
      </c>
      <c r="AQ54" s="767">
        <v>4</v>
      </c>
      <c r="AR54" s="767">
        <v>1</v>
      </c>
      <c r="AS54" s="767">
        <v>1</v>
      </c>
      <c r="AT54" s="767">
        <v>4</v>
      </c>
      <c r="AU54" s="767">
        <v>6</v>
      </c>
      <c r="AV54" s="769">
        <v>7</v>
      </c>
    </row>
    <row r="55" spans="2:48" ht="14.4" x14ac:dyDescent="0.3">
      <c r="B55" s="918"/>
      <c r="C55" s="1" t="s">
        <v>3</v>
      </c>
      <c r="D55" s="743">
        <v>5</v>
      </c>
      <c r="E55" s="743">
        <v>6</v>
      </c>
      <c r="F55" s="743">
        <v>10</v>
      </c>
      <c r="G55" s="743">
        <v>12</v>
      </c>
      <c r="H55" s="743">
        <v>7</v>
      </c>
      <c r="I55" s="743">
        <v>8</v>
      </c>
      <c r="J55" s="742">
        <v>6</v>
      </c>
      <c r="K55" s="743">
        <v>5</v>
      </c>
      <c r="L55" s="743">
        <v>9</v>
      </c>
      <c r="M55" s="743">
        <v>9</v>
      </c>
      <c r="N55" s="743">
        <v>10</v>
      </c>
      <c r="O55" s="743">
        <v>8</v>
      </c>
      <c r="P55" s="743">
        <v>10</v>
      </c>
      <c r="Q55" s="743">
        <v>10</v>
      </c>
      <c r="R55" s="743">
        <v>10</v>
      </c>
      <c r="S55" s="143">
        <f>100</f>
        <v>100</v>
      </c>
      <c r="T55" s="328">
        <f t="shared" si="3"/>
        <v>120</v>
      </c>
      <c r="U55" s="328">
        <f t="shared" si="4"/>
        <v>200</v>
      </c>
      <c r="V55" s="328">
        <f t="shared" si="5"/>
        <v>240</v>
      </c>
      <c r="W55" s="328">
        <f t="shared" si="6"/>
        <v>140</v>
      </c>
      <c r="X55" s="328">
        <f t="shared" si="7"/>
        <v>160</v>
      </c>
      <c r="Y55" s="328">
        <f t="shared" si="8"/>
        <v>120</v>
      </c>
      <c r="Z55" s="328">
        <f t="shared" si="9"/>
        <v>100</v>
      </c>
      <c r="AA55" s="328">
        <f t="shared" si="10"/>
        <v>180</v>
      </c>
      <c r="AB55" s="328">
        <f t="shared" si="10"/>
        <v>180</v>
      </c>
      <c r="AC55" s="328">
        <f t="shared" si="10"/>
        <v>200</v>
      </c>
      <c r="AD55" s="328">
        <f t="shared" si="10"/>
        <v>160</v>
      </c>
      <c r="AE55" s="328">
        <f t="shared" si="26"/>
        <v>200</v>
      </c>
      <c r="AF55" s="328">
        <f t="shared" si="27"/>
        <v>200</v>
      </c>
      <c r="AG55" s="329">
        <f t="shared" si="27"/>
        <v>200</v>
      </c>
      <c r="AH55" s="766">
        <v>4</v>
      </c>
      <c r="AI55" s="767">
        <v>4</v>
      </c>
      <c r="AJ55" s="767">
        <v>4</v>
      </c>
      <c r="AK55" s="767">
        <v>4</v>
      </c>
      <c r="AL55" s="767">
        <v>4</v>
      </c>
      <c r="AM55" s="767">
        <v>4</v>
      </c>
      <c r="AN55" s="767">
        <v>1</v>
      </c>
      <c r="AO55" s="767">
        <v>4</v>
      </c>
      <c r="AP55" s="767">
        <v>4</v>
      </c>
      <c r="AQ55" s="767">
        <v>4</v>
      </c>
      <c r="AR55" s="767">
        <v>4</v>
      </c>
      <c r="AS55" s="767">
        <v>4</v>
      </c>
      <c r="AT55" s="767">
        <v>4</v>
      </c>
      <c r="AU55" s="767">
        <v>6</v>
      </c>
      <c r="AV55" s="769">
        <v>7</v>
      </c>
    </row>
    <row r="56" spans="2:48" ht="14.4" x14ac:dyDescent="0.3">
      <c r="B56" s="918"/>
      <c r="C56" s="1" t="s">
        <v>4</v>
      </c>
      <c r="D56" s="743">
        <v>6</v>
      </c>
      <c r="E56" s="742">
        <v>5</v>
      </c>
      <c r="F56" s="742">
        <v>4</v>
      </c>
      <c r="G56" s="742">
        <v>5</v>
      </c>
      <c r="H56" s="743">
        <v>8</v>
      </c>
      <c r="I56" s="743">
        <v>12</v>
      </c>
      <c r="J56" s="743">
        <v>6</v>
      </c>
      <c r="K56" s="743">
        <v>6</v>
      </c>
      <c r="L56" s="743">
        <v>9</v>
      </c>
      <c r="M56" s="743">
        <v>9</v>
      </c>
      <c r="N56" s="743">
        <v>6</v>
      </c>
      <c r="O56" s="743">
        <v>6</v>
      </c>
      <c r="P56" s="743">
        <v>6</v>
      </c>
      <c r="Q56" s="743">
        <v>6</v>
      </c>
      <c r="R56" s="743">
        <v>6</v>
      </c>
      <c r="S56" s="143">
        <f>100</f>
        <v>100</v>
      </c>
      <c r="T56" s="328">
        <f t="shared" si="3"/>
        <v>83.333333333333329</v>
      </c>
      <c r="U56" s="328">
        <f t="shared" si="4"/>
        <v>66.666666666666671</v>
      </c>
      <c r="V56" s="328">
        <f t="shared" si="5"/>
        <v>83.333333333333329</v>
      </c>
      <c r="W56" s="328">
        <f t="shared" si="6"/>
        <v>133.33333333333334</v>
      </c>
      <c r="X56" s="328">
        <f t="shared" si="7"/>
        <v>200</v>
      </c>
      <c r="Y56" s="328">
        <f t="shared" si="8"/>
        <v>100</v>
      </c>
      <c r="Z56" s="328">
        <f t="shared" si="9"/>
        <v>100</v>
      </c>
      <c r="AA56" s="328">
        <f t="shared" si="10"/>
        <v>150</v>
      </c>
      <c r="AB56" s="328">
        <f t="shared" si="10"/>
        <v>150</v>
      </c>
      <c r="AC56" s="328">
        <f t="shared" si="10"/>
        <v>100</v>
      </c>
      <c r="AD56" s="328">
        <f t="shared" si="10"/>
        <v>100</v>
      </c>
      <c r="AE56" s="328">
        <f t="shared" si="26"/>
        <v>100</v>
      </c>
      <c r="AF56" s="328">
        <f t="shared" si="27"/>
        <v>100</v>
      </c>
      <c r="AG56" s="329">
        <f t="shared" si="27"/>
        <v>100</v>
      </c>
      <c r="AH56" s="766">
        <v>4</v>
      </c>
      <c r="AI56" s="767">
        <v>1</v>
      </c>
      <c r="AJ56" s="767">
        <v>1</v>
      </c>
      <c r="AK56" s="767">
        <v>1</v>
      </c>
      <c r="AL56" s="767">
        <v>4</v>
      </c>
      <c r="AM56" s="767">
        <v>4</v>
      </c>
      <c r="AN56" s="767">
        <v>4</v>
      </c>
      <c r="AO56" s="767">
        <v>4</v>
      </c>
      <c r="AP56" s="767">
        <v>4</v>
      </c>
      <c r="AQ56" s="767">
        <v>4</v>
      </c>
      <c r="AR56" s="767">
        <v>4</v>
      </c>
      <c r="AS56" s="767">
        <v>4</v>
      </c>
      <c r="AT56" s="767">
        <v>4</v>
      </c>
      <c r="AU56" s="767">
        <v>6</v>
      </c>
      <c r="AV56" s="769">
        <v>7</v>
      </c>
    </row>
    <row r="57" spans="2:48" ht="14.4" x14ac:dyDescent="0.3">
      <c r="B57" s="918"/>
      <c r="C57" s="1" t="s">
        <v>5</v>
      </c>
      <c r="D57" s="743">
        <v>11</v>
      </c>
      <c r="E57" s="742">
        <v>11</v>
      </c>
      <c r="F57" s="742">
        <v>12</v>
      </c>
      <c r="G57" s="742">
        <v>11</v>
      </c>
      <c r="H57" s="742">
        <v>11</v>
      </c>
      <c r="I57" s="742">
        <v>11</v>
      </c>
      <c r="J57" s="743">
        <v>9</v>
      </c>
      <c r="K57" s="742">
        <v>11</v>
      </c>
      <c r="L57" s="742">
        <v>11</v>
      </c>
      <c r="M57" s="742">
        <v>11</v>
      </c>
      <c r="N57" s="742">
        <v>9</v>
      </c>
      <c r="O57" s="742">
        <v>10</v>
      </c>
      <c r="P57" s="743">
        <v>10</v>
      </c>
      <c r="Q57" s="743">
        <v>10</v>
      </c>
      <c r="R57" s="743">
        <v>10</v>
      </c>
      <c r="S57" s="143">
        <f>100</f>
        <v>100</v>
      </c>
      <c r="T57" s="328">
        <f t="shared" si="3"/>
        <v>100</v>
      </c>
      <c r="U57" s="328">
        <f t="shared" si="4"/>
        <v>109.09090909090909</v>
      </c>
      <c r="V57" s="328">
        <f t="shared" si="5"/>
        <v>100</v>
      </c>
      <c r="W57" s="328">
        <f t="shared" si="6"/>
        <v>100</v>
      </c>
      <c r="X57" s="328">
        <f t="shared" si="7"/>
        <v>100</v>
      </c>
      <c r="Y57" s="328">
        <f t="shared" si="8"/>
        <v>81.818181818181813</v>
      </c>
      <c r="Z57" s="328">
        <f t="shared" si="9"/>
        <v>100</v>
      </c>
      <c r="AA57" s="328">
        <f t="shared" si="10"/>
        <v>100</v>
      </c>
      <c r="AB57" s="328">
        <f t="shared" si="10"/>
        <v>100</v>
      </c>
      <c r="AC57" s="328">
        <f t="shared" si="10"/>
        <v>81.818181818181813</v>
      </c>
      <c r="AD57" s="328">
        <f t="shared" si="10"/>
        <v>90.909090909090907</v>
      </c>
      <c r="AE57" s="328">
        <f t="shared" si="26"/>
        <v>90.909090909090907</v>
      </c>
      <c r="AF57" s="328">
        <f t="shared" si="27"/>
        <v>90.909090909090907</v>
      </c>
      <c r="AG57" s="329">
        <f t="shared" si="27"/>
        <v>90.909090909090907</v>
      </c>
      <c r="AH57" s="766">
        <v>4</v>
      </c>
      <c r="AI57" s="767">
        <v>1</v>
      </c>
      <c r="AJ57" s="767">
        <v>1</v>
      </c>
      <c r="AK57" s="767">
        <v>1</v>
      </c>
      <c r="AL57" s="767">
        <v>1</v>
      </c>
      <c r="AM57" s="767">
        <v>1</v>
      </c>
      <c r="AN57" s="767">
        <v>4</v>
      </c>
      <c r="AO57" s="767">
        <v>1</v>
      </c>
      <c r="AP57" s="767">
        <v>1</v>
      </c>
      <c r="AQ57" s="767">
        <v>1</v>
      </c>
      <c r="AR57" s="767">
        <v>1</v>
      </c>
      <c r="AS57" s="767">
        <v>1</v>
      </c>
      <c r="AT57" s="767">
        <v>4</v>
      </c>
      <c r="AU57" s="767">
        <v>6</v>
      </c>
      <c r="AV57" s="769">
        <v>7</v>
      </c>
    </row>
    <row r="58" spans="2:48" ht="14.4" x14ac:dyDescent="0.3">
      <c r="B58" s="918"/>
      <c r="C58" s="1" t="s">
        <v>6</v>
      </c>
      <c r="D58" s="742">
        <v>31</v>
      </c>
      <c r="E58" s="742">
        <v>22</v>
      </c>
      <c r="F58" s="742">
        <v>27</v>
      </c>
      <c r="G58" s="742">
        <v>32</v>
      </c>
      <c r="H58" s="742">
        <v>29</v>
      </c>
      <c r="I58" s="742">
        <v>36</v>
      </c>
      <c r="J58" s="742">
        <v>21</v>
      </c>
      <c r="K58" s="742">
        <v>26</v>
      </c>
      <c r="L58" s="742">
        <v>39</v>
      </c>
      <c r="M58" s="742">
        <v>44</v>
      </c>
      <c r="N58" s="742">
        <v>61</v>
      </c>
      <c r="O58" s="742">
        <v>62</v>
      </c>
      <c r="P58" s="743">
        <v>62</v>
      </c>
      <c r="Q58" s="743">
        <v>61</v>
      </c>
      <c r="R58" s="743">
        <v>62</v>
      </c>
      <c r="S58" s="143">
        <f>100</f>
        <v>100</v>
      </c>
      <c r="T58" s="328">
        <f t="shared" si="3"/>
        <v>70.967741935483872</v>
      </c>
      <c r="U58" s="328">
        <f t="shared" si="4"/>
        <v>87.096774193548384</v>
      </c>
      <c r="V58" s="328">
        <f t="shared" si="5"/>
        <v>103.2258064516129</v>
      </c>
      <c r="W58" s="328">
        <f t="shared" si="6"/>
        <v>93.548387096774192</v>
      </c>
      <c r="X58" s="328">
        <f t="shared" si="7"/>
        <v>116.12903225806451</v>
      </c>
      <c r="Y58" s="328">
        <f t="shared" si="8"/>
        <v>67.741935483870961</v>
      </c>
      <c r="Z58" s="328">
        <f t="shared" si="9"/>
        <v>83.870967741935488</v>
      </c>
      <c r="AA58" s="328">
        <f t="shared" si="10"/>
        <v>125.80645161290323</v>
      </c>
      <c r="AB58" s="328">
        <f t="shared" si="10"/>
        <v>141.93548387096774</v>
      </c>
      <c r="AC58" s="328">
        <f t="shared" si="10"/>
        <v>196.7741935483871</v>
      </c>
      <c r="AD58" s="328">
        <f t="shared" si="10"/>
        <v>200</v>
      </c>
      <c r="AE58" s="328">
        <f t="shared" si="26"/>
        <v>200</v>
      </c>
      <c r="AF58" s="328">
        <f t="shared" si="27"/>
        <v>196.7741935483871</v>
      </c>
      <c r="AG58" s="329">
        <f t="shared" si="27"/>
        <v>200</v>
      </c>
      <c r="AH58" s="766">
        <v>1</v>
      </c>
      <c r="AI58" s="767">
        <v>1</v>
      </c>
      <c r="AJ58" s="767">
        <v>1</v>
      </c>
      <c r="AK58" s="767">
        <v>1</v>
      </c>
      <c r="AL58" s="767">
        <v>1</v>
      </c>
      <c r="AM58" s="767">
        <v>1</v>
      </c>
      <c r="AN58" s="767">
        <v>1</v>
      </c>
      <c r="AO58" s="767">
        <v>1</v>
      </c>
      <c r="AP58" s="767">
        <v>1</v>
      </c>
      <c r="AQ58" s="767">
        <v>1</v>
      </c>
      <c r="AR58" s="767">
        <v>1</v>
      </c>
      <c r="AS58" s="767">
        <v>1</v>
      </c>
      <c r="AT58" s="767">
        <v>4</v>
      </c>
      <c r="AU58" s="767">
        <v>6</v>
      </c>
      <c r="AV58" s="769">
        <v>7</v>
      </c>
    </row>
    <row r="59" spans="2:48" ht="14.4" x14ac:dyDescent="0.3">
      <c r="B59" s="919"/>
      <c r="C59" s="1" t="s">
        <v>7</v>
      </c>
      <c r="D59">
        <v>20</v>
      </c>
      <c r="E59">
        <v>11</v>
      </c>
      <c r="F59">
        <v>15</v>
      </c>
      <c r="G59">
        <v>21</v>
      </c>
      <c r="H59">
        <v>18</v>
      </c>
      <c r="I59">
        <v>25</v>
      </c>
      <c r="J59">
        <v>12</v>
      </c>
      <c r="K59">
        <v>15</v>
      </c>
      <c r="L59">
        <v>28</v>
      </c>
      <c r="M59">
        <v>33</v>
      </c>
      <c r="N59">
        <v>52</v>
      </c>
      <c r="O59">
        <v>52</v>
      </c>
      <c r="P59">
        <v>52</v>
      </c>
      <c r="Q59">
        <v>51</v>
      </c>
      <c r="R59">
        <v>52</v>
      </c>
      <c r="S59" s="143">
        <f>100</f>
        <v>100</v>
      </c>
      <c r="T59" s="328">
        <f t="shared" si="3"/>
        <v>55</v>
      </c>
      <c r="U59" s="328">
        <f t="shared" si="4"/>
        <v>75</v>
      </c>
      <c r="V59" s="328">
        <f t="shared" si="5"/>
        <v>105</v>
      </c>
      <c r="W59" s="328">
        <f t="shared" si="6"/>
        <v>90</v>
      </c>
      <c r="X59" s="328">
        <f t="shared" si="7"/>
        <v>125</v>
      </c>
      <c r="Y59" s="328">
        <f t="shared" si="8"/>
        <v>60</v>
      </c>
      <c r="Z59" s="328">
        <f t="shared" si="9"/>
        <v>75</v>
      </c>
      <c r="AA59" s="328">
        <f t="shared" si="10"/>
        <v>140</v>
      </c>
      <c r="AB59" s="328">
        <f t="shared" si="10"/>
        <v>165</v>
      </c>
      <c r="AC59" s="328">
        <f t="shared" si="10"/>
        <v>260</v>
      </c>
      <c r="AD59" s="328">
        <f t="shared" si="10"/>
        <v>260</v>
      </c>
      <c r="AE59" s="328">
        <f t="shared" si="26"/>
        <v>260</v>
      </c>
      <c r="AF59" s="328">
        <f t="shared" si="27"/>
        <v>255</v>
      </c>
      <c r="AG59" s="329">
        <f t="shared" si="27"/>
        <v>260</v>
      </c>
      <c r="AH59" s="770"/>
      <c r="AI59" s="771"/>
      <c r="AJ59" s="771"/>
      <c r="AK59" s="771"/>
      <c r="AL59" s="771"/>
      <c r="AM59" s="771"/>
      <c r="AN59" s="771"/>
      <c r="AO59" s="771"/>
      <c r="AP59" s="771"/>
      <c r="AQ59" s="771"/>
      <c r="AR59" s="771"/>
      <c r="AS59" s="771"/>
      <c r="AT59" s="771"/>
      <c r="AU59" s="771"/>
      <c r="AV59" s="772"/>
    </row>
    <row r="60" spans="2:48" ht="15" customHeight="1" x14ac:dyDescent="0.3">
      <c r="B60" s="920" t="s">
        <v>27</v>
      </c>
      <c r="C60" s="7" t="s">
        <v>2</v>
      </c>
      <c r="D60" s="742">
        <v>2457</v>
      </c>
      <c r="E60" s="742">
        <v>2601</v>
      </c>
      <c r="F60" s="742">
        <v>2675</v>
      </c>
      <c r="G60" s="742">
        <v>2695</v>
      </c>
      <c r="H60" s="742">
        <v>2637</v>
      </c>
      <c r="I60" s="742">
        <v>2428</v>
      </c>
      <c r="J60" s="742">
        <v>2894</v>
      </c>
      <c r="K60" s="742">
        <v>2979</v>
      </c>
      <c r="L60" s="742">
        <v>2757</v>
      </c>
      <c r="M60" s="742">
        <v>2535</v>
      </c>
      <c r="N60" s="742">
        <v>3213</v>
      </c>
      <c r="O60" s="742">
        <v>3542</v>
      </c>
      <c r="P60" s="743">
        <v>3458</v>
      </c>
      <c r="Q60" s="743">
        <v>3405</v>
      </c>
      <c r="R60" s="743">
        <v>3462</v>
      </c>
      <c r="S60" s="143">
        <f>100</f>
        <v>100</v>
      </c>
      <c r="T60" s="328">
        <f t="shared" si="3"/>
        <v>105.86080586080585</v>
      </c>
      <c r="U60" s="328">
        <f t="shared" si="4"/>
        <v>108.87260887260888</v>
      </c>
      <c r="V60" s="328">
        <f t="shared" si="5"/>
        <v>109.68660968660969</v>
      </c>
      <c r="W60" s="328">
        <f t="shared" si="6"/>
        <v>107.32600732600733</v>
      </c>
      <c r="X60" s="328">
        <f t="shared" si="7"/>
        <v>98.819698819698814</v>
      </c>
      <c r="Y60" s="328">
        <f t="shared" si="8"/>
        <v>117.78591778591779</v>
      </c>
      <c r="Z60" s="328">
        <f t="shared" si="9"/>
        <v>121.24542124542124</v>
      </c>
      <c r="AA60" s="328">
        <f t="shared" si="10"/>
        <v>112.21001221001221</v>
      </c>
      <c r="AB60" s="328">
        <f t="shared" si="10"/>
        <v>103.17460317460318</v>
      </c>
      <c r="AC60" s="328">
        <f t="shared" si="10"/>
        <v>130.76923076923077</v>
      </c>
      <c r="AD60" s="328">
        <f t="shared" si="10"/>
        <v>144.15954415954417</v>
      </c>
      <c r="AE60" s="328">
        <f t="shared" si="26"/>
        <v>140.74074074074073</v>
      </c>
      <c r="AF60" s="328">
        <f t="shared" si="27"/>
        <v>138.58363858363859</v>
      </c>
      <c r="AG60" s="329">
        <f t="shared" si="27"/>
        <v>140.90354090354091</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row>
    <row r="61" spans="2:48" ht="14.4" x14ac:dyDescent="0.3">
      <c r="B61" s="918"/>
      <c r="C61" s="1" t="s">
        <v>3</v>
      </c>
      <c r="D61" s="742">
        <v>850</v>
      </c>
      <c r="E61" s="742">
        <v>881</v>
      </c>
      <c r="F61" s="742">
        <v>752</v>
      </c>
      <c r="G61" s="742">
        <v>937</v>
      </c>
      <c r="H61" s="742">
        <v>810</v>
      </c>
      <c r="I61" s="742">
        <v>970</v>
      </c>
      <c r="J61" s="742">
        <v>804</v>
      </c>
      <c r="K61" s="742">
        <v>723</v>
      </c>
      <c r="L61" s="742">
        <v>686</v>
      </c>
      <c r="M61" s="742">
        <v>738</v>
      </c>
      <c r="N61" s="742">
        <v>775</v>
      </c>
      <c r="O61" s="742">
        <v>749</v>
      </c>
      <c r="P61" s="743">
        <v>733</v>
      </c>
      <c r="Q61" s="743">
        <v>722</v>
      </c>
      <c r="R61" s="743">
        <v>731</v>
      </c>
      <c r="S61" s="143">
        <f>100</f>
        <v>100</v>
      </c>
      <c r="T61" s="328">
        <f t="shared" si="3"/>
        <v>103.64705882352941</v>
      </c>
      <c r="U61" s="328">
        <f t="shared" si="4"/>
        <v>88.470588235294116</v>
      </c>
      <c r="V61" s="328">
        <f t="shared" si="5"/>
        <v>110.23529411764706</v>
      </c>
      <c r="W61" s="328">
        <f t="shared" si="6"/>
        <v>95.294117647058826</v>
      </c>
      <c r="X61" s="328">
        <f t="shared" si="7"/>
        <v>114.11764705882354</v>
      </c>
      <c r="Y61" s="328">
        <f t="shared" si="8"/>
        <v>94.588235294117652</v>
      </c>
      <c r="Z61" s="328">
        <f t="shared" si="9"/>
        <v>85.058823529411768</v>
      </c>
      <c r="AA61" s="328">
        <f t="shared" si="10"/>
        <v>80.705882352941174</v>
      </c>
      <c r="AB61" s="328">
        <f t="shared" si="10"/>
        <v>86.82352941176471</v>
      </c>
      <c r="AC61" s="328">
        <f t="shared" si="10"/>
        <v>91.17647058823529</v>
      </c>
      <c r="AD61" s="328">
        <f t="shared" si="10"/>
        <v>88.117647058823536</v>
      </c>
      <c r="AE61" s="328">
        <f t="shared" si="26"/>
        <v>86.235294117647058</v>
      </c>
      <c r="AF61" s="328">
        <f t="shared" si="27"/>
        <v>84.941176470588232</v>
      </c>
      <c r="AG61" s="329">
        <f t="shared" si="27"/>
        <v>86</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row>
    <row r="62" spans="2:48" ht="14.4" x14ac:dyDescent="0.3">
      <c r="B62" s="918"/>
      <c r="C62" s="1" t="s">
        <v>4</v>
      </c>
      <c r="D62" s="742">
        <v>368</v>
      </c>
      <c r="E62" s="742">
        <v>340</v>
      </c>
      <c r="F62" s="742">
        <v>348</v>
      </c>
      <c r="G62" s="742">
        <v>334</v>
      </c>
      <c r="H62" s="742">
        <v>321</v>
      </c>
      <c r="I62" s="742">
        <v>312</v>
      </c>
      <c r="J62" s="742">
        <v>312</v>
      </c>
      <c r="K62" s="742">
        <v>309</v>
      </c>
      <c r="L62" s="742">
        <v>319</v>
      </c>
      <c r="M62" s="742">
        <v>328</v>
      </c>
      <c r="N62" s="742">
        <v>293</v>
      </c>
      <c r="O62" s="742">
        <v>290</v>
      </c>
      <c r="P62" s="743">
        <v>280</v>
      </c>
      <c r="Q62" s="743">
        <v>272</v>
      </c>
      <c r="R62" s="743">
        <v>277</v>
      </c>
      <c r="S62" s="143">
        <f>100</f>
        <v>100</v>
      </c>
      <c r="T62" s="328">
        <f t="shared" si="3"/>
        <v>92.391304347826093</v>
      </c>
      <c r="U62" s="328">
        <f t="shared" si="4"/>
        <v>94.565217391304344</v>
      </c>
      <c r="V62" s="328">
        <f t="shared" si="5"/>
        <v>90.760869565217391</v>
      </c>
      <c r="W62" s="328">
        <f t="shared" si="6"/>
        <v>87.228260869565219</v>
      </c>
      <c r="X62" s="328">
        <f t="shared" si="7"/>
        <v>84.782608695652172</v>
      </c>
      <c r="Y62" s="328">
        <f t="shared" si="8"/>
        <v>84.782608695652172</v>
      </c>
      <c r="Z62" s="328">
        <f t="shared" si="9"/>
        <v>83.967391304347828</v>
      </c>
      <c r="AA62" s="328">
        <f t="shared" si="10"/>
        <v>86.684782608695656</v>
      </c>
      <c r="AB62" s="328">
        <f t="shared" si="10"/>
        <v>89.130434782608702</v>
      </c>
      <c r="AC62" s="328">
        <f t="shared" si="10"/>
        <v>79.619565217391298</v>
      </c>
      <c r="AD62" s="328">
        <f t="shared" si="10"/>
        <v>78.804347826086953</v>
      </c>
      <c r="AE62" s="328">
        <f t="shared" si="26"/>
        <v>76.086956521739125</v>
      </c>
      <c r="AF62" s="328">
        <f t="shared" si="27"/>
        <v>73.913043478260875</v>
      </c>
      <c r="AG62" s="329">
        <f t="shared" si="27"/>
        <v>75.271739130434781</v>
      </c>
      <c r="AH62" s="766">
        <v>1</v>
      </c>
      <c r="AI62" s="767">
        <v>1</v>
      </c>
      <c r="AJ62" s="767">
        <v>1</v>
      </c>
      <c r="AK62" s="767">
        <v>1</v>
      </c>
      <c r="AL62" s="767">
        <v>1</v>
      </c>
      <c r="AM62" s="767">
        <v>1</v>
      </c>
      <c r="AN62" s="767">
        <v>1</v>
      </c>
      <c r="AO62" s="767">
        <v>1</v>
      </c>
      <c r="AP62" s="767">
        <v>1</v>
      </c>
      <c r="AQ62" s="767">
        <v>1</v>
      </c>
      <c r="AR62" s="767">
        <v>1</v>
      </c>
      <c r="AS62" s="767">
        <v>1</v>
      </c>
      <c r="AT62" s="767">
        <v>4</v>
      </c>
      <c r="AU62" s="767">
        <v>6</v>
      </c>
      <c r="AV62" s="769">
        <v>7</v>
      </c>
    </row>
    <row r="63" spans="2:48" ht="14.4" x14ac:dyDescent="0.3">
      <c r="B63" s="918"/>
      <c r="C63" s="1" t="s">
        <v>5</v>
      </c>
      <c r="D63" s="742">
        <v>48</v>
      </c>
      <c r="E63" s="742">
        <v>37</v>
      </c>
      <c r="F63" s="742">
        <v>34</v>
      </c>
      <c r="G63" s="742">
        <v>42</v>
      </c>
      <c r="H63" s="742">
        <v>41</v>
      </c>
      <c r="I63" s="742">
        <v>41</v>
      </c>
      <c r="J63" s="742">
        <v>39</v>
      </c>
      <c r="K63" s="742">
        <v>44</v>
      </c>
      <c r="L63" s="742">
        <v>41</v>
      </c>
      <c r="M63" s="742">
        <v>42</v>
      </c>
      <c r="N63" s="742">
        <v>55</v>
      </c>
      <c r="O63" s="742">
        <v>56</v>
      </c>
      <c r="P63" s="743">
        <v>54</v>
      </c>
      <c r="Q63" s="743">
        <v>52</v>
      </c>
      <c r="R63" s="743">
        <v>53</v>
      </c>
      <c r="S63" s="143">
        <f>100</f>
        <v>100</v>
      </c>
      <c r="T63" s="328">
        <f t="shared" si="3"/>
        <v>77.083333333333329</v>
      </c>
      <c r="U63" s="328">
        <f t="shared" si="4"/>
        <v>70.833333333333329</v>
      </c>
      <c r="V63" s="328">
        <f t="shared" si="5"/>
        <v>87.5</v>
      </c>
      <c r="W63" s="328">
        <f t="shared" si="6"/>
        <v>85.416666666666671</v>
      </c>
      <c r="X63" s="328">
        <f t="shared" si="7"/>
        <v>85.416666666666671</v>
      </c>
      <c r="Y63" s="328">
        <f t="shared" si="8"/>
        <v>81.25</v>
      </c>
      <c r="Z63" s="328">
        <f t="shared" si="9"/>
        <v>91.666666666666671</v>
      </c>
      <c r="AA63" s="328">
        <f t="shared" si="10"/>
        <v>85.416666666666671</v>
      </c>
      <c r="AB63" s="328">
        <f t="shared" si="10"/>
        <v>87.5</v>
      </c>
      <c r="AC63" s="328">
        <f t="shared" si="10"/>
        <v>114.58333333333333</v>
      </c>
      <c r="AD63" s="328">
        <f t="shared" si="10"/>
        <v>116.66666666666667</v>
      </c>
      <c r="AE63" s="328">
        <f t="shared" si="26"/>
        <v>112.5</v>
      </c>
      <c r="AF63" s="328">
        <f t="shared" si="27"/>
        <v>108.33333333333333</v>
      </c>
      <c r="AG63" s="329">
        <f t="shared" si="27"/>
        <v>110.41666666666667</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48" ht="14.4" x14ac:dyDescent="0.3">
      <c r="B64" s="918"/>
      <c r="C64" s="1" t="s">
        <v>6</v>
      </c>
      <c r="D64" s="742">
        <v>3723</v>
      </c>
      <c r="E64" s="742">
        <v>3859</v>
      </c>
      <c r="F64" s="742">
        <v>3809</v>
      </c>
      <c r="G64" s="742">
        <v>4008</v>
      </c>
      <c r="H64" s="742">
        <v>3809</v>
      </c>
      <c r="I64" s="742">
        <v>3751</v>
      </c>
      <c r="J64" s="742">
        <v>4049</v>
      </c>
      <c r="K64" s="742">
        <v>4055</v>
      </c>
      <c r="L64" s="742">
        <v>3803</v>
      </c>
      <c r="M64" s="742">
        <v>3643</v>
      </c>
      <c r="N64" s="742">
        <v>4336</v>
      </c>
      <c r="O64" s="742">
        <v>4637</v>
      </c>
      <c r="P64" s="743">
        <v>4525</v>
      </c>
      <c r="Q64" s="743">
        <v>4451</v>
      </c>
      <c r="R64" s="743">
        <v>4523</v>
      </c>
      <c r="S64" s="143">
        <f>100</f>
        <v>100</v>
      </c>
      <c r="T64" s="328">
        <f t="shared" si="3"/>
        <v>103.65296803652969</v>
      </c>
      <c r="U64" s="328">
        <f t="shared" si="4"/>
        <v>102.30996508192318</v>
      </c>
      <c r="V64" s="328">
        <f t="shared" si="5"/>
        <v>107.65511684125705</v>
      </c>
      <c r="W64" s="328">
        <f t="shared" si="6"/>
        <v>102.30996508192318</v>
      </c>
      <c r="X64" s="328">
        <f t="shared" si="7"/>
        <v>100.75208165457964</v>
      </c>
      <c r="Y64" s="328">
        <f t="shared" si="8"/>
        <v>108.75637926403438</v>
      </c>
      <c r="Z64" s="328">
        <f t="shared" si="9"/>
        <v>108.91753961858716</v>
      </c>
      <c r="AA64" s="328">
        <f t="shared" si="10"/>
        <v>102.1488047273704</v>
      </c>
      <c r="AB64" s="328">
        <f t="shared" si="10"/>
        <v>97.851195272629596</v>
      </c>
      <c r="AC64" s="328">
        <f t="shared" si="10"/>
        <v>116.46521622347569</v>
      </c>
      <c r="AD64" s="328">
        <f t="shared" si="10"/>
        <v>124.55009401020682</v>
      </c>
      <c r="AE64" s="328">
        <f t="shared" si="26"/>
        <v>121.54176739188826</v>
      </c>
      <c r="AF64" s="328">
        <f t="shared" si="27"/>
        <v>119.55412301907064</v>
      </c>
      <c r="AG64" s="329">
        <f t="shared" si="27"/>
        <v>121.488047273704</v>
      </c>
      <c r="AH64" s="766">
        <v>1</v>
      </c>
      <c r="AI64" s="767">
        <v>1</v>
      </c>
      <c r="AJ64" s="767">
        <v>1</v>
      </c>
      <c r="AK64" s="767">
        <v>1</v>
      </c>
      <c r="AL64" s="767">
        <v>1</v>
      </c>
      <c r="AM64" s="767">
        <v>1</v>
      </c>
      <c r="AN64" s="767">
        <v>1</v>
      </c>
      <c r="AO64" s="767">
        <v>1</v>
      </c>
      <c r="AP64" s="767">
        <v>1</v>
      </c>
      <c r="AQ64" s="767">
        <v>1</v>
      </c>
      <c r="AR64" s="767">
        <v>1</v>
      </c>
      <c r="AS64" s="767">
        <v>1</v>
      </c>
      <c r="AT64" s="767">
        <v>4</v>
      </c>
      <c r="AU64" s="767">
        <v>6</v>
      </c>
      <c r="AV64" s="769">
        <v>7</v>
      </c>
    </row>
    <row r="65" spans="2:48" ht="14.4" x14ac:dyDescent="0.3">
      <c r="B65" s="919"/>
      <c r="C65" s="8" t="s">
        <v>7</v>
      </c>
      <c r="D65">
        <v>3675</v>
      </c>
      <c r="E65">
        <v>3822</v>
      </c>
      <c r="F65">
        <v>3775</v>
      </c>
      <c r="G65">
        <v>3966</v>
      </c>
      <c r="H65">
        <v>3768</v>
      </c>
      <c r="I65">
        <v>3710</v>
      </c>
      <c r="J65">
        <v>4010</v>
      </c>
      <c r="K65">
        <v>4011</v>
      </c>
      <c r="L65">
        <v>3762</v>
      </c>
      <c r="M65">
        <v>3601</v>
      </c>
      <c r="N65">
        <v>4281</v>
      </c>
      <c r="O65">
        <v>4581</v>
      </c>
      <c r="P65">
        <v>4471</v>
      </c>
      <c r="Q65">
        <v>4399</v>
      </c>
      <c r="R65">
        <v>4470</v>
      </c>
      <c r="S65" s="143">
        <f>100</f>
        <v>100</v>
      </c>
      <c r="T65" s="328">
        <f t="shared" si="3"/>
        <v>104</v>
      </c>
      <c r="U65" s="328">
        <f t="shared" si="4"/>
        <v>102.72108843537416</v>
      </c>
      <c r="V65" s="328">
        <f t="shared" si="5"/>
        <v>107.91836734693878</v>
      </c>
      <c r="W65" s="328">
        <f t="shared" si="6"/>
        <v>102.53061224489795</v>
      </c>
      <c r="X65" s="328">
        <f t="shared" si="7"/>
        <v>100.95238095238095</v>
      </c>
      <c r="Y65" s="328">
        <f t="shared" si="8"/>
        <v>109.1156462585034</v>
      </c>
      <c r="Z65" s="328">
        <f t="shared" si="9"/>
        <v>109.14285714285714</v>
      </c>
      <c r="AA65" s="328">
        <f t="shared" si="10"/>
        <v>102.36734693877551</v>
      </c>
      <c r="AB65" s="328">
        <f t="shared" si="10"/>
        <v>97.986394557823132</v>
      </c>
      <c r="AC65" s="328">
        <f t="shared" si="10"/>
        <v>116.48979591836735</v>
      </c>
      <c r="AD65" s="328">
        <f t="shared" si="10"/>
        <v>124.65306122448979</v>
      </c>
      <c r="AE65" s="328">
        <f t="shared" si="26"/>
        <v>121.65986394557824</v>
      </c>
      <c r="AF65" s="328">
        <f t="shared" si="27"/>
        <v>119.70068027210884</v>
      </c>
      <c r="AG65" s="329">
        <f t="shared" si="27"/>
        <v>121.63265306122449</v>
      </c>
      <c r="AH65" s="770"/>
      <c r="AI65" s="771"/>
      <c r="AJ65" s="771"/>
      <c r="AK65" s="771"/>
      <c r="AL65" s="771"/>
      <c r="AM65" s="771"/>
      <c r="AN65" s="771"/>
      <c r="AO65" s="771"/>
      <c r="AP65" s="771"/>
      <c r="AQ65" s="771"/>
      <c r="AR65" s="771"/>
      <c r="AS65" s="771"/>
      <c r="AT65" s="771"/>
      <c r="AU65" s="771"/>
      <c r="AV65" s="772"/>
    </row>
    <row r="66" spans="2:48" ht="15" customHeight="1" x14ac:dyDescent="0.3">
      <c r="B66" s="920" t="s">
        <v>28</v>
      </c>
      <c r="C66" s="1" t="s">
        <v>2</v>
      </c>
      <c r="D66" s="742">
        <v>1918</v>
      </c>
      <c r="E66" s="742">
        <v>2334</v>
      </c>
      <c r="F66" s="742">
        <v>2288</v>
      </c>
      <c r="G66" s="742">
        <v>2314</v>
      </c>
      <c r="H66" s="742">
        <v>2083</v>
      </c>
      <c r="I66" s="742">
        <v>2257</v>
      </c>
      <c r="J66" s="742">
        <v>2340</v>
      </c>
      <c r="K66" s="742">
        <v>2580</v>
      </c>
      <c r="L66" s="742">
        <v>2499</v>
      </c>
      <c r="M66" s="742">
        <v>2167</v>
      </c>
      <c r="N66" s="742">
        <v>2424</v>
      </c>
      <c r="O66" s="742">
        <v>2798</v>
      </c>
      <c r="P66" s="743">
        <v>2733</v>
      </c>
      <c r="Q66" s="743">
        <v>2692</v>
      </c>
      <c r="R66" s="743">
        <v>2737</v>
      </c>
      <c r="S66" s="143">
        <f>100</f>
        <v>100</v>
      </c>
      <c r="T66" s="328">
        <f t="shared" si="3"/>
        <v>121.68925964546402</v>
      </c>
      <c r="U66" s="328">
        <f t="shared" si="4"/>
        <v>119.29092805005214</v>
      </c>
      <c r="V66" s="328">
        <f t="shared" si="5"/>
        <v>120.64650677789363</v>
      </c>
      <c r="W66" s="328">
        <f t="shared" si="6"/>
        <v>108.60271115745569</v>
      </c>
      <c r="X66" s="328">
        <f t="shared" si="7"/>
        <v>117.67466110531804</v>
      </c>
      <c r="Y66" s="328">
        <f t="shared" si="8"/>
        <v>122.00208550573514</v>
      </c>
      <c r="Z66" s="328">
        <f t="shared" si="9"/>
        <v>134.51511991657978</v>
      </c>
      <c r="AA66" s="328">
        <f t="shared" si="10"/>
        <v>130.29197080291971</v>
      </c>
      <c r="AB66" s="328">
        <f t="shared" si="10"/>
        <v>112.9822732012513</v>
      </c>
      <c r="AC66" s="328">
        <f t="shared" si="10"/>
        <v>126.38164754953075</v>
      </c>
      <c r="AD66" s="328">
        <f t="shared" si="10"/>
        <v>145.88112617309699</v>
      </c>
      <c r="AE66" s="328">
        <f t="shared" si="26"/>
        <v>142.49217935349321</v>
      </c>
      <c r="AF66" s="328">
        <f t="shared" si="27"/>
        <v>140.35453597497394</v>
      </c>
      <c r="AG66" s="329">
        <f t="shared" si="27"/>
        <v>142.7007299270073</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4.4" x14ac:dyDescent="0.3">
      <c r="B67" s="918"/>
      <c r="C67" s="1" t="s">
        <v>3</v>
      </c>
      <c r="D67" s="742">
        <v>505</v>
      </c>
      <c r="E67" s="742">
        <v>426</v>
      </c>
      <c r="F67" s="742">
        <v>467</v>
      </c>
      <c r="G67" s="742">
        <v>462</v>
      </c>
      <c r="H67" s="742">
        <v>367</v>
      </c>
      <c r="I67" s="742">
        <v>349</v>
      </c>
      <c r="J67" s="742">
        <v>420</v>
      </c>
      <c r="K67" s="742">
        <v>296</v>
      </c>
      <c r="L67" s="742">
        <v>363</v>
      </c>
      <c r="M67" s="742">
        <v>326</v>
      </c>
      <c r="N67" s="742">
        <v>415</v>
      </c>
      <c r="O67" s="742">
        <v>389</v>
      </c>
      <c r="P67" s="743">
        <v>380</v>
      </c>
      <c r="Q67" s="743">
        <v>374</v>
      </c>
      <c r="R67" s="743">
        <v>379</v>
      </c>
      <c r="S67" s="143">
        <f>100</f>
        <v>100</v>
      </c>
      <c r="T67" s="328">
        <f t="shared" si="3"/>
        <v>84.356435643564353</v>
      </c>
      <c r="U67" s="328">
        <f t="shared" si="4"/>
        <v>92.475247524752476</v>
      </c>
      <c r="V67" s="328">
        <f t="shared" si="5"/>
        <v>91.485148514851488</v>
      </c>
      <c r="W67" s="328">
        <f t="shared" si="6"/>
        <v>72.67326732673267</v>
      </c>
      <c r="X67" s="328">
        <f t="shared" si="7"/>
        <v>69.10891089108911</v>
      </c>
      <c r="Y67" s="328">
        <f t="shared" si="8"/>
        <v>83.168316831683171</v>
      </c>
      <c r="Z67" s="328">
        <f t="shared" si="9"/>
        <v>58.613861386138616</v>
      </c>
      <c r="AA67" s="328">
        <f t="shared" si="10"/>
        <v>71.881188118811878</v>
      </c>
      <c r="AB67" s="328">
        <f t="shared" si="10"/>
        <v>64.554455445544548</v>
      </c>
      <c r="AC67" s="328">
        <f t="shared" si="10"/>
        <v>82.178217821782184</v>
      </c>
      <c r="AD67" s="328">
        <f t="shared" si="10"/>
        <v>77.029702970297024</v>
      </c>
      <c r="AE67" s="328">
        <f t="shared" si="26"/>
        <v>75.247524752475243</v>
      </c>
      <c r="AF67" s="328">
        <f t="shared" si="27"/>
        <v>74.059405940594061</v>
      </c>
      <c r="AG67" s="329">
        <f t="shared" si="27"/>
        <v>75.049504950495049</v>
      </c>
      <c r="AH67" s="766">
        <v>1</v>
      </c>
      <c r="AI67" s="767">
        <v>1</v>
      </c>
      <c r="AJ67" s="767">
        <v>1</v>
      </c>
      <c r="AK67" s="767">
        <v>1</v>
      </c>
      <c r="AL67" s="767">
        <v>1</v>
      </c>
      <c r="AM67" s="767">
        <v>1</v>
      </c>
      <c r="AN67" s="767">
        <v>1</v>
      </c>
      <c r="AO67" s="767">
        <v>1</v>
      </c>
      <c r="AP67" s="767">
        <v>1</v>
      </c>
      <c r="AQ67" s="767">
        <v>1</v>
      </c>
      <c r="AR67" s="767">
        <v>1</v>
      </c>
      <c r="AS67" s="767">
        <v>1</v>
      </c>
      <c r="AT67" s="767">
        <v>4</v>
      </c>
      <c r="AU67" s="767">
        <v>6</v>
      </c>
      <c r="AV67" s="769">
        <v>7</v>
      </c>
    </row>
    <row r="68" spans="2:48" ht="14.4" x14ac:dyDescent="0.3">
      <c r="B68" s="918"/>
      <c r="C68" s="1" t="s">
        <v>4</v>
      </c>
      <c r="D68" s="743">
        <v>160</v>
      </c>
      <c r="E68" s="742">
        <v>149</v>
      </c>
      <c r="F68" s="742">
        <v>141</v>
      </c>
      <c r="G68" s="742">
        <v>142</v>
      </c>
      <c r="H68" s="742">
        <v>140</v>
      </c>
      <c r="I68" s="742">
        <v>134</v>
      </c>
      <c r="J68" s="742">
        <v>128</v>
      </c>
      <c r="K68" s="742">
        <v>114</v>
      </c>
      <c r="L68" s="742">
        <v>109</v>
      </c>
      <c r="M68" s="742">
        <v>110</v>
      </c>
      <c r="N68" s="742">
        <v>99</v>
      </c>
      <c r="O68" s="742">
        <v>97</v>
      </c>
      <c r="P68" s="743">
        <v>93</v>
      </c>
      <c r="Q68" s="743">
        <v>90</v>
      </c>
      <c r="R68" s="743">
        <v>92</v>
      </c>
      <c r="S68" s="143">
        <f>100</f>
        <v>100</v>
      </c>
      <c r="T68" s="328">
        <f t="shared" si="3"/>
        <v>93.125</v>
      </c>
      <c r="U68" s="328">
        <f t="shared" si="4"/>
        <v>88.125</v>
      </c>
      <c r="V68" s="328">
        <f t="shared" si="5"/>
        <v>88.75</v>
      </c>
      <c r="W68" s="328">
        <f t="shared" si="6"/>
        <v>87.5</v>
      </c>
      <c r="X68" s="328">
        <f t="shared" si="7"/>
        <v>83.75</v>
      </c>
      <c r="Y68" s="328">
        <f t="shared" si="8"/>
        <v>80</v>
      </c>
      <c r="Z68" s="328">
        <f t="shared" si="9"/>
        <v>71.25</v>
      </c>
      <c r="AA68" s="328">
        <f t="shared" si="10"/>
        <v>68.125</v>
      </c>
      <c r="AB68" s="328">
        <f t="shared" si="10"/>
        <v>68.75</v>
      </c>
      <c r="AC68" s="328">
        <f t="shared" si="10"/>
        <v>61.875</v>
      </c>
      <c r="AD68" s="328">
        <f t="shared" si="10"/>
        <v>60.625</v>
      </c>
      <c r="AE68" s="328">
        <f t="shared" si="26"/>
        <v>58.125</v>
      </c>
      <c r="AF68" s="328">
        <f t="shared" si="27"/>
        <v>56.25</v>
      </c>
      <c r="AG68" s="329">
        <f t="shared" si="27"/>
        <v>57.5</v>
      </c>
      <c r="AH68" s="766">
        <v>4</v>
      </c>
      <c r="AI68" s="767">
        <v>1</v>
      </c>
      <c r="AJ68" s="767">
        <v>1</v>
      </c>
      <c r="AK68" s="767">
        <v>1</v>
      </c>
      <c r="AL68" s="767">
        <v>1</v>
      </c>
      <c r="AM68" s="767">
        <v>1</v>
      </c>
      <c r="AN68" s="767">
        <v>1</v>
      </c>
      <c r="AO68" s="767">
        <v>1</v>
      </c>
      <c r="AP68" s="767">
        <v>1</v>
      </c>
      <c r="AQ68" s="767">
        <v>1</v>
      </c>
      <c r="AR68" s="767">
        <v>1</v>
      </c>
      <c r="AS68" s="767">
        <v>1</v>
      </c>
      <c r="AT68" s="767">
        <v>4</v>
      </c>
      <c r="AU68" s="767">
        <v>6</v>
      </c>
      <c r="AV68" s="769">
        <v>7</v>
      </c>
    </row>
    <row r="69" spans="2:48" ht="14.4" x14ac:dyDescent="0.3">
      <c r="B69" s="918"/>
      <c r="C69" s="1" t="s">
        <v>5</v>
      </c>
      <c r="D69" s="743">
        <v>29</v>
      </c>
      <c r="E69" s="742">
        <v>23</v>
      </c>
      <c r="F69" s="742">
        <v>25</v>
      </c>
      <c r="G69" s="742">
        <v>25</v>
      </c>
      <c r="H69" s="742">
        <v>24</v>
      </c>
      <c r="I69" s="742">
        <v>24</v>
      </c>
      <c r="J69" s="742">
        <v>23</v>
      </c>
      <c r="K69" s="742">
        <v>25</v>
      </c>
      <c r="L69" s="742">
        <v>22</v>
      </c>
      <c r="M69" s="742">
        <v>23</v>
      </c>
      <c r="N69" s="742">
        <v>22</v>
      </c>
      <c r="O69" s="742">
        <v>22</v>
      </c>
      <c r="P69" s="743">
        <v>21</v>
      </c>
      <c r="Q69" s="743">
        <v>20</v>
      </c>
      <c r="R69" s="743">
        <v>20</v>
      </c>
      <c r="S69" s="143">
        <f>100</f>
        <v>100</v>
      </c>
      <c r="T69" s="328">
        <f t="shared" si="3"/>
        <v>79.310344827586206</v>
      </c>
      <c r="U69" s="328">
        <f t="shared" si="4"/>
        <v>86.206896551724142</v>
      </c>
      <c r="V69" s="328">
        <f t="shared" si="5"/>
        <v>86.206896551724142</v>
      </c>
      <c r="W69" s="328">
        <f t="shared" si="6"/>
        <v>82.758620689655174</v>
      </c>
      <c r="X69" s="328">
        <f t="shared" si="7"/>
        <v>82.758620689655174</v>
      </c>
      <c r="Y69" s="328">
        <f t="shared" si="8"/>
        <v>79.310344827586206</v>
      </c>
      <c r="Z69" s="328">
        <f t="shared" si="9"/>
        <v>86.206896551724142</v>
      </c>
      <c r="AA69" s="328">
        <f t="shared" si="10"/>
        <v>75.862068965517238</v>
      </c>
      <c r="AB69" s="328">
        <f t="shared" si="10"/>
        <v>79.310344827586206</v>
      </c>
      <c r="AC69" s="328">
        <f t="shared" si="10"/>
        <v>75.862068965517238</v>
      </c>
      <c r="AD69" s="328">
        <f t="shared" si="10"/>
        <v>75.862068965517238</v>
      </c>
      <c r="AE69" s="328">
        <f t="shared" si="26"/>
        <v>72.41379310344827</v>
      </c>
      <c r="AF69" s="328">
        <f t="shared" si="27"/>
        <v>68.965517241379317</v>
      </c>
      <c r="AG69" s="329">
        <f t="shared" si="27"/>
        <v>68.965517241379317</v>
      </c>
      <c r="AH69" s="766">
        <v>4</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4.4" x14ac:dyDescent="0.3">
      <c r="B70" s="918"/>
      <c r="C70" s="1" t="s">
        <v>6</v>
      </c>
      <c r="D70" s="742">
        <v>2612</v>
      </c>
      <c r="E70" s="742">
        <v>2932</v>
      </c>
      <c r="F70" s="742">
        <v>2921</v>
      </c>
      <c r="G70" s="742">
        <v>2943</v>
      </c>
      <c r="H70" s="742">
        <v>2614</v>
      </c>
      <c r="I70" s="742">
        <v>2764</v>
      </c>
      <c r="J70" s="742">
        <v>2911</v>
      </c>
      <c r="K70" s="742">
        <v>3015</v>
      </c>
      <c r="L70" s="742">
        <v>2993</v>
      </c>
      <c r="M70" s="742">
        <v>2626</v>
      </c>
      <c r="N70" s="742">
        <v>2960</v>
      </c>
      <c r="O70" s="742">
        <v>3306</v>
      </c>
      <c r="P70" s="743">
        <v>3227</v>
      </c>
      <c r="Q70" s="743">
        <v>3176</v>
      </c>
      <c r="R70" s="743">
        <v>3228</v>
      </c>
      <c r="S70" s="143">
        <f>100</f>
        <v>100</v>
      </c>
      <c r="T70" s="328">
        <f t="shared" si="3"/>
        <v>112.25114854517611</v>
      </c>
      <c r="U70" s="328">
        <f t="shared" si="4"/>
        <v>111.83001531393568</v>
      </c>
      <c r="V70" s="328">
        <f t="shared" si="5"/>
        <v>112.67228177641654</v>
      </c>
      <c r="W70" s="328">
        <f t="shared" si="6"/>
        <v>100.07656967840735</v>
      </c>
      <c r="X70" s="328">
        <f t="shared" si="7"/>
        <v>105.81929555895866</v>
      </c>
      <c r="Y70" s="328">
        <f t="shared" si="8"/>
        <v>111.44716692189893</v>
      </c>
      <c r="Z70" s="328">
        <f t="shared" si="9"/>
        <v>115.42879019908116</v>
      </c>
      <c r="AA70" s="328">
        <f t="shared" si="10"/>
        <v>114.58652373660031</v>
      </c>
      <c r="AB70" s="328">
        <f t="shared" si="10"/>
        <v>100.53598774885145</v>
      </c>
      <c r="AC70" s="328">
        <f t="shared" si="10"/>
        <v>113.32312404287902</v>
      </c>
      <c r="AD70" s="328">
        <f t="shared" si="10"/>
        <v>126.56967840735069</v>
      </c>
      <c r="AE70" s="328">
        <f t="shared" si="26"/>
        <v>123.54517611026034</v>
      </c>
      <c r="AF70" s="328">
        <f t="shared" si="27"/>
        <v>121.5926493108729</v>
      </c>
      <c r="AG70" s="329">
        <f t="shared" si="27"/>
        <v>123.58346094946401</v>
      </c>
      <c r="AH70" s="766">
        <v>1</v>
      </c>
      <c r="AI70" s="767">
        <v>1</v>
      </c>
      <c r="AJ70" s="767">
        <v>1</v>
      </c>
      <c r="AK70" s="767">
        <v>1</v>
      </c>
      <c r="AL70" s="767">
        <v>1</v>
      </c>
      <c r="AM70" s="767">
        <v>1</v>
      </c>
      <c r="AN70" s="767">
        <v>1</v>
      </c>
      <c r="AO70" s="767">
        <v>1</v>
      </c>
      <c r="AP70" s="767">
        <v>1</v>
      </c>
      <c r="AQ70" s="767">
        <v>1</v>
      </c>
      <c r="AR70" s="767">
        <v>1</v>
      </c>
      <c r="AS70" s="767">
        <v>1</v>
      </c>
      <c r="AT70" s="767">
        <v>4</v>
      </c>
      <c r="AU70" s="767">
        <v>6</v>
      </c>
      <c r="AV70" s="769">
        <v>7</v>
      </c>
    </row>
    <row r="71" spans="2:48" ht="14.4" x14ac:dyDescent="0.3">
      <c r="B71" s="919"/>
      <c r="C71" s="1" t="s">
        <v>7</v>
      </c>
      <c r="D71">
        <v>2583</v>
      </c>
      <c r="E71">
        <v>2909</v>
      </c>
      <c r="F71">
        <v>2896</v>
      </c>
      <c r="G71">
        <v>2918</v>
      </c>
      <c r="H71">
        <v>2590</v>
      </c>
      <c r="I71">
        <v>2740</v>
      </c>
      <c r="J71">
        <v>2888</v>
      </c>
      <c r="K71">
        <v>2990</v>
      </c>
      <c r="L71">
        <v>2971</v>
      </c>
      <c r="M71">
        <v>2603</v>
      </c>
      <c r="N71">
        <v>2938</v>
      </c>
      <c r="O71">
        <v>3284</v>
      </c>
      <c r="P71">
        <v>3206</v>
      </c>
      <c r="Q71">
        <v>3156</v>
      </c>
      <c r="R71">
        <v>3208</v>
      </c>
      <c r="S71" s="143">
        <f>100</f>
        <v>100</v>
      </c>
      <c r="T71" s="328">
        <f t="shared" si="3"/>
        <v>112.62098335269067</v>
      </c>
      <c r="U71" s="328">
        <f t="shared" si="4"/>
        <v>112.11769260549748</v>
      </c>
      <c r="V71" s="328">
        <f t="shared" si="5"/>
        <v>112.9694154084398</v>
      </c>
      <c r="W71" s="328">
        <f t="shared" si="6"/>
        <v>100.2710027100271</v>
      </c>
      <c r="X71" s="328">
        <f t="shared" si="7"/>
        <v>106.07820363917925</v>
      </c>
      <c r="Y71" s="328">
        <f t="shared" si="8"/>
        <v>111.80797522260937</v>
      </c>
      <c r="Z71" s="328">
        <f t="shared" si="9"/>
        <v>115.75687185443283</v>
      </c>
      <c r="AA71" s="328">
        <f t="shared" si="10"/>
        <v>115.02129307007355</v>
      </c>
      <c r="AB71" s="328">
        <f t="shared" si="10"/>
        <v>100.77429345722028</v>
      </c>
      <c r="AC71" s="328">
        <f t="shared" si="10"/>
        <v>113.74370886566008</v>
      </c>
      <c r="AD71" s="328">
        <f t="shared" si="10"/>
        <v>127.13898567557104</v>
      </c>
      <c r="AE71" s="328">
        <f t="shared" si="26"/>
        <v>124.11924119241192</v>
      </c>
      <c r="AF71" s="328">
        <f t="shared" si="27"/>
        <v>122.18350754936121</v>
      </c>
      <c r="AG71" s="329">
        <f t="shared" si="27"/>
        <v>124.19667053813396</v>
      </c>
      <c r="AH71" s="770"/>
      <c r="AI71" s="771"/>
      <c r="AJ71" s="771"/>
      <c r="AK71" s="771"/>
      <c r="AL71" s="771"/>
      <c r="AM71" s="771"/>
      <c r="AN71" s="771"/>
      <c r="AO71" s="771"/>
      <c r="AP71" s="771"/>
      <c r="AQ71" s="771"/>
      <c r="AR71" s="771"/>
      <c r="AS71" s="771"/>
      <c r="AT71" s="771"/>
      <c r="AU71" s="771"/>
      <c r="AV71" s="772"/>
    </row>
    <row r="72" spans="2:48" ht="15" customHeight="1" x14ac:dyDescent="0.3">
      <c r="B72" s="920" t="s">
        <v>29</v>
      </c>
      <c r="C72" s="7" t="s">
        <v>2</v>
      </c>
      <c r="D72" s="742">
        <v>722</v>
      </c>
      <c r="E72" s="742">
        <v>740</v>
      </c>
      <c r="F72" s="742">
        <v>781</v>
      </c>
      <c r="G72" s="742">
        <v>878</v>
      </c>
      <c r="H72" s="742">
        <v>764</v>
      </c>
      <c r="I72" s="742">
        <v>747</v>
      </c>
      <c r="J72" s="742">
        <v>1016</v>
      </c>
      <c r="K72" s="742">
        <v>1079</v>
      </c>
      <c r="L72" s="742">
        <v>1113</v>
      </c>
      <c r="M72" s="742">
        <v>944</v>
      </c>
      <c r="N72" s="742">
        <v>1073</v>
      </c>
      <c r="O72" s="742">
        <v>1170</v>
      </c>
      <c r="P72" s="743">
        <v>1142</v>
      </c>
      <c r="Q72" s="743">
        <v>1124</v>
      </c>
      <c r="R72" s="743">
        <v>1143</v>
      </c>
      <c r="S72" s="143">
        <f>100</f>
        <v>100</v>
      </c>
      <c r="T72" s="328">
        <f t="shared" si="3"/>
        <v>102.49307479224376</v>
      </c>
      <c r="U72" s="328">
        <f t="shared" si="4"/>
        <v>108.17174515235457</v>
      </c>
      <c r="V72" s="328">
        <f t="shared" si="5"/>
        <v>121.60664819944598</v>
      </c>
      <c r="W72" s="328">
        <f t="shared" si="6"/>
        <v>105.81717451523545</v>
      </c>
      <c r="X72" s="328">
        <f t="shared" si="7"/>
        <v>103.46260387811634</v>
      </c>
      <c r="Y72" s="328">
        <f t="shared" si="8"/>
        <v>140.72022160664821</v>
      </c>
      <c r="Z72" s="328">
        <f t="shared" si="9"/>
        <v>149.4459833795014</v>
      </c>
      <c r="AA72" s="328">
        <f t="shared" si="10"/>
        <v>154.15512465373962</v>
      </c>
      <c r="AB72" s="328">
        <f t="shared" si="10"/>
        <v>130.74792243767314</v>
      </c>
      <c r="AC72" s="328">
        <f t="shared" si="10"/>
        <v>148.61495844875347</v>
      </c>
      <c r="AD72" s="328">
        <f t="shared" si="10"/>
        <v>162.04986149584488</v>
      </c>
      <c r="AE72" s="328">
        <f t="shared" si="26"/>
        <v>158.17174515235456</v>
      </c>
      <c r="AF72" s="328">
        <f t="shared" si="27"/>
        <v>155.6786703601108</v>
      </c>
      <c r="AG72" s="329">
        <f t="shared" si="27"/>
        <v>158.31024930747921</v>
      </c>
      <c r="AH72" s="766">
        <v>1</v>
      </c>
      <c r="AI72" s="767">
        <v>1</v>
      </c>
      <c r="AJ72" s="767">
        <v>1</v>
      </c>
      <c r="AK72" s="767">
        <v>1</v>
      </c>
      <c r="AL72" s="767">
        <v>1</v>
      </c>
      <c r="AM72" s="767">
        <v>1</v>
      </c>
      <c r="AN72" s="767">
        <v>1</v>
      </c>
      <c r="AO72" s="767">
        <v>1</v>
      </c>
      <c r="AP72" s="767">
        <v>1</v>
      </c>
      <c r="AQ72" s="767">
        <v>1</v>
      </c>
      <c r="AR72" s="767">
        <v>1</v>
      </c>
      <c r="AS72" s="767">
        <v>1</v>
      </c>
      <c r="AT72" s="767">
        <v>4</v>
      </c>
      <c r="AU72" s="767">
        <v>6</v>
      </c>
      <c r="AV72" s="769">
        <v>7</v>
      </c>
    </row>
    <row r="73" spans="2:48" ht="14.4" x14ac:dyDescent="0.3">
      <c r="B73" s="918"/>
      <c r="C73" s="1" t="s">
        <v>3</v>
      </c>
      <c r="D73" s="742">
        <v>196</v>
      </c>
      <c r="E73" s="742">
        <v>202</v>
      </c>
      <c r="F73" s="742">
        <v>223</v>
      </c>
      <c r="G73" s="742">
        <v>202</v>
      </c>
      <c r="H73" s="742">
        <v>238</v>
      </c>
      <c r="I73" s="742">
        <v>211</v>
      </c>
      <c r="J73" s="742">
        <v>212</v>
      </c>
      <c r="K73" s="742">
        <v>148</v>
      </c>
      <c r="L73" s="742">
        <v>173</v>
      </c>
      <c r="M73" s="742">
        <v>160</v>
      </c>
      <c r="N73" s="742">
        <v>133</v>
      </c>
      <c r="O73" s="742">
        <v>136</v>
      </c>
      <c r="P73" s="743">
        <v>133</v>
      </c>
      <c r="Q73" s="743">
        <v>131</v>
      </c>
      <c r="R73" s="743">
        <v>133</v>
      </c>
      <c r="S73" s="143">
        <f>100</f>
        <v>100</v>
      </c>
      <c r="T73" s="328">
        <f t="shared" si="3"/>
        <v>103.06122448979592</v>
      </c>
      <c r="U73" s="328">
        <f t="shared" si="4"/>
        <v>113.77551020408163</v>
      </c>
      <c r="V73" s="328">
        <f t="shared" si="5"/>
        <v>103.06122448979592</v>
      </c>
      <c r="W73" s="328">
        <f t="shared" si="6"/>
        <v>121.42857142857143</v>
      </c>
      <c r="X73" s="328">
        <f t="shared" si="7"/>
        <v>107.65306122448979</v>
      </c>
      <c r="Y73" s="328">
        <f t="shared" si="8"/>
        <v>108.16326530612245</v>
      </c>
      <c r="Z73" s="328">
        <f t="shared" si="9"/>
        <v>75.510204081632651</v>
      </c>
      <c r="AA73" s="328">
        <f t="shared" si="10"/>
        <v>88.265306122448976</v>
      </c>
      <c r="AB73" s="328">
        <f t="shared" si="10"/>
        <v>81.632653061224488</v>
      </c>
      <c r="AC73" s="328">
        <f t="shared" si="10"/>
        <v>67.857142857142861</v>
      </c>
      <c r="AD73" s="328">
        <f t="shared" si="10"/>
        <v>69.387755102040813</v>
      </c>
      <c r="AE73" s="328">
        <f t="shared" si="26"/>
        <v>67.857142857142861</v>
      </c>
      <c r="AF73" s="328">
        <f t="shared" si="27"/>
        <v>66.836734693877546</v>
      </c>
      <c r="AG73" s="329">
        <f t="shared" si="27"/>
        <v>67.857142857142861</v>
      </c>
      <c r="AH73" s="766">
        <v>1</v>
      </c>
      <c r="AI73" s="767">
        <v>1</v>
      </c>
      <c r="AJ73" s="767">
        <v>1</v>
      </c>
      <c r="AK73" s="767">
        <v>1</v>
      </c>
      <c r="AL73" s="767">
        <v>1</v>
      </c>
      <c r="AM73" s="767">
        <v>1</v>
      </c>
      <c r="AN73" s="767">
        <v>1</v>
      </c>
      <c r="AO73" s="767">
        <v>1</v>
      </c>
      <c r="AP73" s="767">
        <v>1</v>
      </c>
      <c r="AQ73" s="767">
        <v>1</v>
      </c>
      <c r="AR73" s="767">
        <v>1</v>
      </c>
      <c r="AS73" s="767">
        <v>1</v>
      </c>
      <c r="AT73" s="767">
        <v>4</v>
      </c>
      <c r="AU73" s="767">
        <v>6</v>
      </c>
      <c r="AV73" s="769">
        <v>7</v>
      </c>
    </row>
    <row r="74" spans="2:48" ht="14.4" x14ac:dyDescent="0.3">
      <c r="B74" s="918"/>
      <c r="C74" s="1" t="s">
        <v>4</v>
      </c>
      <c r="D74" s="742">
        <v>70</v>
      </c>
      <c r="E74" s="742">
        <v>65</v>
      </c>
      <c r="F74" s="742">
        <v>61</v>
      </c>
      <c r="G74" s="742">
        <v>61</v>
      </c>
      <c r="H74" s="742">
        <v>62</v>
      </c>
      <c r="I74" s="742">
        <v>55</v>
      </c>
      <c r="J74" s="742">
        <v>55</v>
      </c>
      <c r="K74" s="742">
        <v>55</v>
      </c>
      <c r="L74" s="742">
        <v>51</v>
      </c>
      <c r="M74" s="742">
        <v>52</v>
      </c>
      <c r="N74" s="742">
        <v>51</v>
      </c>
      <c r="O74" s="742">
        <v>49</v>
      </c>
      <c r="P74" s="743">
        <v>47</v>
      </c>
      <c r="Q74" s="743">
        <v>46</v>
      </c>
      <c r="R74" s="743">
        <v>47</v>
      </c>
      <c r="S74" s="143">
        <f>100</f>
        <v>100</v>
      </c>
      <c r="T74" s="328">
        <f t="shared" si="3"/>
        <v>92.857142857142861</v>
      </c>
      <c r="U74" s="328">
        <f t="shared" si="4"/>
        <v>87.142857142857139</v>
      </c>
      <c r="V74" s="328">
        <f t="shared" si="5"/>
        <v>87.142857142857139</v>
      </c>
      <c r="W74" s="328">
        <f t="shared" si="6"/>
        <v>88.571428571428569</v>
      </c>
      <c r="X74" s="328">
        <f t="shared" si="7"/>
        <v>78.571428571428569</v>
      </c>
      <c r="Y74" s="328">
        <f t="shared" si="8"/>
        <v>78.571428571428569</v>
      </c>
      <c r="Z74" s="328">
        <f t="shared" si="9"/>
        <v>78.571428571428569</v>
      </c>
      <c r="AA74" s="328">
        <f t="shared" si="10"/>
        <v>72.857142857142861</v>
      </c>
      <c r="AB74" s="328">
        <f t="shared" si="10"/>
        <v>74.285714285714292</v>
      </c>
      <c r="AC74" s="328">
        <f t="shared" si="10"/>
        <v>72.857142857142861</v>
      </c>
      <c r="AD74" s="328">
        <f t="shared" si="10"/>
        <v>70</v>
      </c>
      <c r="AE74" s="328">
        <f t="shared" si="26"/>
        <v>67.142857142857139</v>
      </c>
      <c r="AF74" s="328">
        <f t="shared" si="27"/>
        <v>65.714285714285708</v>
      </c>
      <c r="AG74" s="329">
        <f t="shared" si="27"/>
        <v>67.142857142857139</v>
      </c>
      <c r="AH74" s="766">
        <v>1</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4.4" x14ac:dyDescent="0.3">
      <c r="B75" s="918"/>
      <c r="C75" s="1" t="s">
        <v>5</v>
      </c>
      <c r="D75" s="742">
        <v>11</v>
      </c>
      <c r="E75" s="742">
        <v>9</v>
      </c>
      <c r="F75" s="742">
        <v>9</v>
      </c>
      <c r="G75" s="742">
        <v>11</v>
      </c>
      <c r="H75" s="742">
        <v>10</v>
      </c>
      <c r="I75" s="742">
        <v>9</v>
      </c>
      <c r="J75" s="742">
        <v>9</v>
      </c>
      <c r="K75" s="742">
        <v>11</v>
      </c>
      <c r="L75" s="742">
        <v>12</v>
      </c>
      <c r="M75" s="742">
        <v>10</v>
      </c>
      <c r="N75" s="742">
        <v>15</v>
      </c>
      <c r="O75" s="742">
        <v>16</v>
      </c>
      <c r="P75" s="743">
        <v>15</v>
      </c>
      <c r="Q75" s="743">
        <v>14</v>
      </c>
      <c r="R75" s="743">
        <v>14</v>
      </c>
      <c r="S75" s="143">
        <f>100</f>
        <v>100</v>
      </c>
      <c r="T75" s="328">
        <f t="shared" si="3"/>
        <v>81.818181818181813</v>
      </c>
      <c r="U75" s="328">
        <f t="shared" si="4"/>
        <v>81.818181818181813</v>
      </c>
      <c r="V75" s="328">
        <f t="shared" si="5"/>
        <v>100</v>
      </c>
      <c r="W75" s="328">
        <f t="shared" si="6"/>
        <v>90.909090909090907</v>
      </c>
      <c r="X75" s="328">
        <f t="shared" si="7"/>
        <v>81.818181818181813</v>
      </c>
      <c r="Y75" s="328">
        <f t="shared" si="8"/>
        <v>81.818181818181813</v>
      </c>
      <c r="Z75" s="328">
        <f t="shared" si="9"/>
        <v>100</v>
      </c>
      <c r="AA75" s="328">
        <f t="shared" si="10"/>
        <v>109.09090909090909</v>
      </c>
      <c r="AB75" s="328">
        <f t="shared" si="10"/>
        <v>90.909090909090907</v>
      </c>
      <c r="AC75" s="328">
        <f t="shared" si="10"/>
        <v>136.36363636363637</v>
      </c>
      <c r="AD75" s="328">
        <f t="shared" si="10"/>
        <v>145.45454545454547</v>
      </c>
      <c r="AE75" s="328">
        <f t="shared" si="26"/>
        <v>136.36363636363637</v>
      </c>
      <c r="AF75" s="328">
        <f t="shared" si="27"/>
        <v>127.27272727272727</v>
      </c>
      <c r="AG75" s="329">
        <f t="shared" si="27"/>
        <v>127.27272727272727</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4.4" x14ac:dyDescent="0.3">
      <c r="B76" s="918"/>
      <c r="C76" s="1" t="s">
        <v>6</v>
      </c>
      <c r="D76" s="742">
        <v>999</v>
      </c>
      <c r="E76" s="742">
        <v>1016</v>
      </c>
      <c r="F76" s="742">
        <v>1074</v>
      </c>
      <c r="G76" s="742">
        <v>1152</v>
      </c>
      <c r="H76" s="742">
        <v>1074</v>
      </c>
      <c r="I76" s="742">
        <v>1022</v>
      </c>
      <c r="J76" s="742">
        <v>1292</v>
      </c>
      <c r="K76" s="742">
        <v>1293</v>
      </c>
      <c r="L76" s="742">
        <v>1349</v>
      </c>
      <c r="M76" s="742">
        <v>1166</v>
      </c>
      <c r="N76" s="742">
        <v>1272</v>
      </c>
      <c r="O76" s="742">
        <v>1371</v>
      </c>
      <c r="P76" s="743">
        <v>1337</v>
      </c>
      <c r="Q76" s="743">
        <v>1315</v>
      </c>
      <c r="R76" s="743">
        <v>1337</v>
      </c>
      <c r="S76" s="143">
        <f>100</f>
        <v>100</v>
      </c>
      <c r="T76" s="328">
        <f t="shared" si="3"/>
        <v>101.70170170170171</v>
      </c>
      <c r="U76" s="328">
        <f t="shared" si="4"/>
        <v>107.50750750750751</v>
      </c>
      <c r="V76" s="328">
        <f t="shared" si="5"/>
        <v>115.31531531531532</v>
      </c>
      <c r="W76" s="328">
        <f t="shared" si="6"/>
        <v>107.50750750750751</v>
      </c>
      <c r="X76" s="328">
        <f t="shared" si="7"/>
        <v>102.30230230230231</v>
      </c>
      <c r="Y76" s="328">
        <f t="shared" si="8"/>
        <v>129.32932932932934</v>
      </c>
      <c r="Z76" s="328">
        <f t="shared" si="9"/>
        <v>129.42942942942943</v>
      </c>
      <c r="AA76" s="328">
        <f t="shared" si="10"/>
        <v>135.03503503503504</v>
      </c>
      <c r="AB76" s="328">
        <f t="shared" si="10"/>
        <v>116.71671671671672</v>
      </c>
      <c r="AC76" s="328">
        <f t="shared" si="10"/>
        <v>127.32732732732732</v>
      </c>
      <c r="AD76" s="328">
        <f t="shared" ref="AD76" si="28">O76*100/$D76</f>
        <v>137.23723723723722</v>
      </c>
      <c r="AE76" s="328">
        <f t="shared" si="26"/>
        <v>133.83383383383384</v>
      </c>
      <c r="AF76" s="328">
        <f t="shared" si="27"/>
        <v>131.63163163163162</v>
      </c>
      <c r="AG76" s="329">
        <f t="shared" si="27"/>
        <v>133.83383383383384</v>
      </c>
      <c r="AH76" s="766">
        <v>1</v>
      </c>
      <c r="AI76" s="767">
        <v>1</v>
      </c>
      <c r="AJ76" s="767">
        <v>1</v>
      </c>
      <c r="AK76" s="767">
        <v>1</v>
      </c>
      <c r="AL76" s="767">
        <v>1</v>
      </c>
      <c r="AM76" s="767">
        <v>1</v>
      </c>
      <c r="AN76" s="767">
        <v>1</v>
      </c>
      <c r="AO76" s="767">
        <v>1</v>
      </c>
      <c r="AP76" s="767">
        <v>1</v>
      </c>
      <c r="AQ76" s="767">
        <v>1</v>
      </c>
      <c r="AR76" s="767">
        <v>1</v>
      </c>
      <c r="AS76" s="767">
        <v>1</v>
      </c>
      <c r="AT76" s="767">
        <v>4</v>
      </c>
      <c r="AU76" s="767">
        <v>6</v>
      </c>
      <c r="AV76" s="769">
        <v>7</v>
      </c>
    </row>
    <row r="77" spans="2:48" ht="14.4" x14ac:dyDescent="0.3">
      <c r="B77" s="919"/>
      <c r="C77" s="8" t="s">
        <v>7</v>
      </c>
      <c r="D77">
        <v>988</v>
      </c>
      <c r="E77">
        <v>1007</v>
      </c>
      <c r="F77">
        <v>1065</v>
      </c>
      <c r="G77">
        <v>1141</v>
      </c>
      <c r="H77">
        <v>1064</v>
      </c>
      <c r="I77">
        <v>1013</v>
      </c>
      <c r="J77">
        <v>1283</v>
      </c>
      <c r="K77">
        <v>1282</v>
      </c>
      <c r="L77">
        <v>1337</v>
      </c>
      <c r="M77">
        <v>1156</v>
      </c>
      <c r="N77">
        <v>1257</v>
      </c>
      <c r="O77">
        <v>1355</v>
      </c>
      <c r="P77">
        <v>1322</v>
      </c>
      <c r="Q77">
        <v>1301</v>
      </c>
      <c r="R77">
        <v>1323</v>
      </c>
      <c r="S77" s="143">
        <f>100</f>
        <v>100</v>
      </c>
      <c r="T77" s="328">
        <f t="shared" ref="T77:T140" si="29">E77*100/$D77</f>
        <v>101.92307692307692</v>
      </c>
      <c r="U77" s="328">
        <f t="shared" ref="U77:U140" si="30">F77*100/$D77</f>
        <v>107.79352226720648</v>
      </c>
      <c r="V77" s="328">
        <f t="shared" ref="V77:V140" si="31">G77*100/$D77</f>
        <v>115.48582995951416</v>
      </c>
      <c r="W77" s="328">
        <f t="shared" ref="W77:W140" si="32">H77*100/$D77</f>
        <v>107.69230769230769</v>
      </c>
      <c r="X77" s="328">
        <f t="shared" ref="X77:X140" si="33">I77*100/$D77</f>
        <v>102.53036437246963</v>
      </c>
      <c r="Y77" s="328">
        <f t="shared" ref="Y77:Y140" si="34">J77*100/$D77</f>
        <v>129.85829959514169</v>
      </c>
      <c r="Z77" s="328">
        <f t="shared" ref="Z77:Z140" si="35">K77*100/$D77</f>
        <v>129.75708502024293</v>
      </c>
      <c r="AA77" s="328">
        <f t="shared" ref="AA77:AD140" si="36">L77*100/$D77</f>
        <v>135.32388663967612</v>
      </c>
      <c r="AB77" s="328">
        <f t="shared" si="36"/>
        <v>117.00404858299595</v>
      </c>
      <c r="AC77" s="328">
        <f t="shared" si="36"/>
        <v>127.22672064777328</v>
      </c>
      <c r="AD77" s="328">
        <f t="shared" si="36"/>
        <v>137.14574898785426</v>
      </c>
      <c r="AE77" s="328">
        <f t="shared" ref="AE77:AG77" si="37">P77*100/$D77</f>
        <v>133.80566801619435</v>
      </c>
      <c r="AF77" s="328">
        <f t="shared" si="37"/>
        <v>131.68016194331983</v>
      </c>
      <c r="AG77" s="329">
        <f t="shared" si="37"/>
        <v>133.90688259109311</v>
      </c>
      <c r="AH77" s="770"/>
      <c r="AI77" s="771"/>
      <c r="AJ77" s="771"/>
      <c r="AK77" s="771"/>
      <c r="AL77" s="771"/>
      <c r="AM77" s="771"/>
      <c r="AN77" s="771"/>
      <c r="AO77" s="771"/>
      <c r="AP77" s="771"/>
      <c r="AQ77" s="771"/>
      <c r="AR77" s="771"/>
      <c r="AS77" s="771"/>
      <c r="AT77" s="771"/>
      <c r="AU77" s="771"/>
      <c r="AV77" s="772"/>
    </row>
    <row r="78" spans="2:48" ht="15" customHeight="1" x14ac:dyDescent="0.3">
      <c r="B78" s="920" t="s">
        <v>30</v>
      </c>
      <c r="C78" s="1" t="s">
        <v>2</v>
      </c>
      <c r="D78" s="742">
        <v>9038</v>
      </c>
      <c r="E78" s="742">
        <v>9212</v>
      </c>
      <c r="F78" s="742">
        <v>9324</v>
      </c>
      <c r="G78" s="742">
        <v>9605</v>
      </c>
      <c r="H78" s="742">
        <v>9437</v>
      </c>
      <c r="I78" s="742">
        <v>8745</v>
      </c>
      <c r="J78" s="742">
        <v>10293</v>
      </c>
      <c r="K78" s="742">
        <v>10425</v>
      </c>
      <c r="L78" s="742">
        <v>9669</v>
      </c>
      <c r="M78" s="742">
        <v>9327</v>
      </c>
      <c r="N78" s="742">
        <v>9697</v>
      </c>
      <c r="O78" s="742">
        <v>10572</v>
      </c>
      <c r="P78" s="743">
        <v>10324</v>
      </c>
      <c r="Q78" s="743">
        <v>10166</v>
      </c>
      <c r="R78" s="743">
        <v>10336</v>
      </c>
      <c r="S78" s="143">
        <f>100</f>
        <v>100</v>
      </c>
      <c r="T78" s="328">
        <f t="shared" si="29"/>
        <v>101.92520469130339</v>
      </c>
      <c r="U78" s="328">
        <f t="shared" si="30"/>
        <v>103.16441690639522</v>
      </c>
      <c r="V78" s="328">
        <f t="shared" si="31"/>
        <v>106.27351183890241</v>
      </c>
      <c r="W78" s="328">
        <f t="shared" si="32"/>
        <v>104.41469351626466</v>
      </c>
      <c r="X78" s="328">
        <f t="shared" si="33"/>
        <v>96.758132330161544</v>
      </c>
      <c r="Y78" s="328">
        <f t="shared" si="34"/>
        <v>113.8858154458951</v>
      </c>
      <c r="Z78" s="328">
        <f t="shared" si="35"/>
        <v>115.34631555653905</v>
      </c>
      <c r="AA78" s="328">
        <f t="shared" si="36"/>
        <v>106.98163310466917</v>
      </c>
      <c r="AB78" s="328">
        <f t="shared" si="36"/>
        <v>103.19761009072803</v>
      </c>
      <c r="AC78" s="328">
        <f t="shared" si="36"/>
        <v>107.29143615844214</v>
      </c>
      <c r="AD78" s="328">
        <f t="shared" si="36"/>
        <v>116.97278158884708</v>
      </c>
      <c r="AE78" s="328">
        <f t="shared" ref="AE78:AG78" si="38">P78*100/$D78</f>
        <v>114.22881168400089</v>
      </c>
      <c r="AF78" s="328">
        <f t="shared" si="38"/>
        <v>112.48063730913918</v>
      </c>
      <c r="AG78" s="329">
        <f t="shared" si="38"/>
        <v>114.36158442133215</v>
      </c>
      <c r="AH78" s="766">
        <v>1</v>
      </c>
      <c r="AI78" s="767">
        <v>1</v>
      </c>
      <c r="AJ78" s="767">
        <v>1</v>
      </c>
      <c r="AK78" s="767">
        <v>1</v>
      </c>
      <c r="AL78" s="767">
        <v>1</v>
      </c>
      <c r="AM78" s="767">
        <v>1</v>
      </c>
      <c r="AN78" s="767">
        <v>1</v>
      </c>
      <c r="AO78" s="767">
        <v>1</v>
      </c>
      <c r="AP78" s="767">
        <v>1</v>
      </c>
      <c r="AQ78" s="767">
        <v>1</v>
      </c>
      <c r="AR78" s="767">
        <v>1</v>
      </c>
      <c r="AS78" s="767">
        <v>1</v>
      </c>
      <c r="AT78" s="767">
        <v>4</v>
      </c>
      <c r="AU78" s="767">
        <v>6</v>
      </c>
      <c r="AV78" s="769">
        <v>7</v>
      </c>
    </row>
    <row r="79" spans="2:48" ht="14.4" x14ac:dyDescent="0.3">
      <c r="B79" s="918"/>
      <c r="C79" s="1" t="s">
        <v>3</v>
      </c>
      <c r="D79" s="742">
        <v>2247</v>
      </c>
      <c r="E79" s="742">
        <v>2031</v>
      </c>
      <c r="F79" s="742">
        <v>2394</v>
      </c>
      <c r="G79" s="742">
        <v>2536</v>
      </c>
      <c r="H79" s="742">
        <v>2248</v>
      </c>
      <c r="I79" s="742">
        <v>2425</v>
      </c>
      <c r="J79" s="742">
        <v>1944</v>
      </c>
      <c r="K79" s="742">
        <v>2237</v>
      </c>
      <c r="L79" s="742">
        <v>2063</v>
      </c>
      <c r="M79" s="742">
        <v>2201</v>
      </c>
      <c r="N79" s="742">
        <v>1905</v>
      </c>
      <c r="O79" s="742">
        <v>1958</v>
      </c>
      <c r="P79" s="743">
        <v>1915</v>
      </c>
      <c r="Q79" s="743">
        <v>1886</v>
      </c>
      <c r="R79" s="743">
        <v>1909</v>
      </c>
      <c r="S79" s="143">
        <f>100</f>
        <v>100</v>
      </c>
      <c r="T79" s="328">
        <f t="shared" si="29"/>
        <v>90.387182910547395</v>
      </c>
      <c r="U79" s="328">
        <f t="shared" si="30"/>
        <v>106.54205607476635</v>
      </c>
      <c r="V79" s="328">
        <f t="shared" si="31"/>
        <v>112.861593235425</v>
      </c>
      <c r="W79" s="328">
        <f t="shared" si="32"/>
        <v>100.04450378282154</v>
      </c>
      <c r="X79" s="328">
        <f t="shared" si="33"/>
        <v>107.92167334223409</v>
      </c>
      <c r="Y79" s="328">
        <f t="shared" si="34"/>
        <v>86.515353805073431</v>
      </c>
      <c r="Z79" s="328">
        <f t="shared" si="35"/>
        <v>99.554962171784595</v>
      </c>
      <c r="AA79" s="328">
        <f t="shared" si="36"/>
        <v>91.811303960836668</v>
      </c>
      <c r="AB79" s="328">
        <f t="shared" si="36"/>
        <v>97.952825990209163</v>
      </c>
      <c r="AC79" s="328">
        <f t="shared" si="36"/>
        <v>84.779706275033377</v>
      </c>
      <c r="AD79" s="328">
        <f t="shared" si="36"/>
        <v>87.138406764574995</v>
      </c>
      <c r="AE79" s="328">
        <f t="shared" ref="AE79:AG79" si="39">P79*100/$D79</f>
        <v>85.224744103248781</v>
      </c>
      <c r="AF79" s="328">
        <f t="shared" si="39"/>
        <v>83.934134401424117</v>
      </c>
      <c r="AG79" s="329">
        <f t="shared" si="39"/>
        <v>84.957721406319536</v>
      </c>
      <c r="AH79" s="766">
        <v>1</v>
      </c>
      <c r="AI79" s="767">
        <v>1</v>
      </c>
      <c r="AJ79" s="767">
        <v>1</v>
      </c>
      <c r="AK79" s="767">
        <v>1</v>
      </c>
      <c r="AL79" s="767">
        <v>1</v>
      </c>
      <c r="AM79" s="767">
        <v>1</v>
      </c>
      <c r="AN79" s="767">
        <v>1</v>
      </c>
      <c r="AO79" s="767">
        <v>1</v>
      </c>
      <c r="AP79" s="767">
        <v>1</v>
      </c>
      <c r="AQ79" s="767">
        <v>1</v>
      </c>
      <c r="AR79" s="767">
        <v>1</v>
      </c>
      <c r="AS79" s="767">
        <v>1</v>
      </c>
      <c r="AT79" s="767">
        <v>4</v>
      </c>
      <c r="AU79" s="767">
        <v>6</v>
      </c>
      <c r="AV79" s="769">
        <v>7</v>
      </c>
    </row>
    <row r="80" spans="2:48" ht="14.4" x14ac:dyDescent="0.3">
      <c r="B80" s="918"/>
      <c r="C80" s="1" t="s">
        <v>4</v>
      </c>
      <c r="D80" s="742">
        <v>366</v>
      </c>
      <c r="E80" s="742">
        <v>342</v>
      </c>
      <c r="F80" s="742">
        <v>329</v>
      </c>
      <c r="G80" s="742">
        <v>337</v>
      </c>
      <c r="H80" s="742">
        <v>330</v>
      </c>
      <c r="I80" s="742">
        <v>325</v>
      </c>
      <c r="J80" s="742">
        <v>319</v>
      </c>
      <c r="K80" s="742">
        <v>317</v>
      </c>
      <c r="L80" s="742">
        <v>321</v>
      </c>
      <c r="M80" s="742">
        <v>325</v>
      </c>
      <c r="N80" s="742">
        <v>332</v>
      </c>
      <c r="O80" s="742">
        <v>348</v>
      </c>
      <c r="P80" s="743">
        <v>335</v>
      </c>
      <c r="Q80" s="743">
        <v>326</v>
      </c>
      <c r="R80" s="743">
        <v>332</v>
      </c>
      <c r="S80" s="143">
        <f>100</f>
        <v>100</v>
      </c>
      <c r="T80" s="328">
        <f t="shared" si="29"/>
        <v>93.442622950819668</v>
      </c>
      <c r="U80" s="328">
        <f t="shared" si="30"/>
        <v>89.89071038251366</v>
      </c>
      <c r="V80" s="328">
        <f t="shared" si="31"/>
        <v>92.076502732240442</v>
      </c>
      <c r="W80" s="328">
        <f t="shared" si="32"/>
        <v>90.163934426229503</v>
      </c>
      <c r="X80" s="328">
        <f t="shared" si="33"/>
        <v>88.797814207650276</v>
      </c>
      <c r="Y80" s="328">
        <f t="shared" si="34"/>
        <v>87.158469945355193</v>
      </c>
      <c r="Z80" s="328">
        <f t="shared" si="35"/>
        <v>86.612021857923494</v>
      </c>
      <c r="AA80" s="328">
        <f t="shared" si="36"/>
        <v>87.704918032786878</v>
      </c>
      <c r="AB80" s="328">
        <f t="shared" si="36"/>
        <v>88.797814207650276</v>
      </c>
      <c r="AC80" s="328">
        <f t="shared" si="36"/>
        <v>90.710382513661202</v>
      </c>
      <c r="AD80" s="328">
        <f t="shared" si="36"/>
        <v>95.081967213114751</v>
      </c>
      <c r="AE80" s="328">
        <f t="shared" ref="AE80:AG80" si="40">P80*100/$D80</f>
        <v>91.530054644808743</v>
      </c>
      <c r="AF80" s="328">
        <f t="shared" si="40"/>
        <v>89.071038251366119</v>
      </c>
      <c r="AG80" s="329">
        <f t="shared" si="40"/>
        <v>90.710382513661202</v>
      </c>
      <c r="AH80" s="766">
        <v>1</v>
      </c>
      <c r="AI80" s="767">
        <v>1</v>
      </c>
      <c r="AJ80" s="767">
        <v>1</v>
      </c>
      <c r="AK80" s="767">
        <v>1</v>
      </c>
      <c r="AL80" s="767">
        <v>1</v>
      </c>
      <c r="AM80" s="767">
        <v>1</v>
      </c>
      <c r="AN80" s="767">
        <v>1</v>
      </c>
      <c r="AO80" s="767">
        <v>1</v>
      </c>
      <c r="AP80" s="767">
        <v>1</v>
      </c>
      <c r="AQ80" s="767">
        <v>1</v>
      </c>
      <c r="AR80" s="767">
        <v>1</v>
      </c>
      <c r="AS80" s="767">
        <v>1</v>
      </c>
      <c r="AT80" s="767">
        <v>4</v>
      </c>
      <c r="AU80" s="767">
        <v>6</v>
      </c>
      <c r="AV80" s="769">
        <v>7</v>
      </c>
    </row>
    <row r="81" spans="2:48" ht="14.4" x14ac:dyDescent="0.3">
      <c r="B81" s="918"/>
      <c r="C81" s="1" t="s">
        <v>5</v>
      </c>
      <c r="D81" s="742">
        <v>58</v>
      </c>
      <c r="E81" s="742">
        <v>58</v>
      </c>
      <c r="F81" s="742">
        <v>58</v>
      </c>
      <c r="G81" s="742">
        <v>59</v>
      </c>
      <c r="H81" s="742">
        <v>60</v>
      </c>
      <c r="I81" s="742">
        <v>61</v>
      </c>
      <c r="J81" s="742">
        <v>63</v>
      </c>
      <c r="K81" s="742">
        <v>60</v>
      </c>
      <c r="L81" s="742">
        <v>62</v>
      </c>
      <c r="M81" s="742">
        <v>66</v>
      </c>
      <c r="N81" s="742">
        <v>65</v>
      </c>
      <c r="O81" s="742">
        <v>66</v>
      </c>
      <c r="P81" s="743">
        <v>63</v>
      </c>
      <c r="Q81" s="743">
        <v>61</v>
      </c>
      <c r="R81" s="743">
        <v>62</v>
      </c>
      <c r="S81" s="143">
        <f>100</f>
        <v>100</v>
      </c>
      <c r="T81" s="328">
        <f t="shared" si="29"/>
        <v>100</v>
      </c>
      <c r="U81" s="328">
        <f t="shared" si="30"/>
        <v>100</v>
      </c>
      <c r="V81" s="328">
        <f t="shared" si="31"/>
        <v>101.72413793103448</v>
      </c>
      <c r="W81" s="328">
        <f t="shared" si="32"/>
        <v>103.44827586206897</v>
      </c>
      <c r="X81" s="328">
        <f t="shared" si="33"/>
        <v>105.17241379310344</v>
      </c>
      <c r="Y81" s="328">
        <f t="shared" si="34"/>
        <v>108.62068965517241</v>
      </c>
      <c r="Z81" s="328">
        <f t="shared" si="35"/>
        <v>103.44827586206897</v>
      </c>
      <c r="AA81" s="328">
        <f t="shared" si="36"/>
        <v>106.89655172413794</v>
      </c>
      <c r="AB81" s="328">
        <f t="shared" si="36"/>
        <v>113.79310344827586</v>
      </c>
      <c r="AC81" s="328">
        <f t="shared" si="36"/>
        <v>112.06896551724138</v>
      </c>
      <c r="AD81" s="328">
        <f t="shared" si="36"/>
        <v>113.79310344827586</v>
      </c>
      <c r="AE81" s="328">
        <f t="shared" ref="AE81:AG81" si="41">P81*100/$D81</f>
        <v>108.62068965517241</v>
      </c>
      <c r="AF81" s="328">
        <f t="shared" si="41"/>
        <v>105.17241379310344</v>
      </c>
      <c r="AG81" s="329">
        <f t="shared" si="41"/>
        <v>106.89655172413794</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4.4" x14ac:dyDescent="0.3">
      <c r="B82" s="918"/>
      <c r="C82" s="1" t="s">
        <v>6</v>
      </c>
      <c r="D82" s="742">
        <v>11709</v>
      </c>
      <c r="E82" s="742">
        <v>11643</v>
      </c>
      <c r="F82" s="742">
        <v>12105</v>
      </c>
      <c r="G82" s="742">
        <v>12537</v>
      </c>
      <c r="H82" s="742">
        <v>12075</v>
      </c>
      <c r="I82" s="742">
        <v>11556</v>
      </c>
      <c r="J82" s="742">
        <v>12619</v>
      </c>
      <c r="K82" s="742">
        <v>13039</v>
      </c>
      <c r="L82" s="742">
        <v>12115</v>
      </c>
      <c r="M82" s="742">
        <v>11919</v>
      </c>
      <c r="N82" s="742">
        <v>11999</v>
      </c>
      <c r="O82" s="742">
        <v>12944</v>
      </c>
      <c r="P82" s="743">
        <v>12637</v>
      </c>
      <c r="Q82" s="743">
        <v>12439</v>
      </c>
      <c r="R82" s="743">
        <v>12639</v>
      </c>
      <c r="S82" s="143">
        <f>100</f>
        <v>100</v>
      </c>
      <c r="T82" s="328">
        <f t="shared" si="29"/>
        <v>99.436331027414809</v>
      </c>
      <c r="U82" s="328">
        <f t="shared" si="30"/>
        <v>103.38201383551115</v>
      </c>
      <c r="V82" s="328">
        <f t="shared" si="31"/>
        <v>107.07148347425057</v>
      </c>
      <c r="W82" s="328">
        <f t="shared" si="32"/>
        <v>103.12580066615423</v>
      </c>
      <c r="X82" s="328">
        <f t="shared" si="33"/>
        <v>98.693312836279787</v>
      </c>
      <c r="Y82" s="328">
        <f t="shared" si="34"/>
        <v>107.77179947049278</v>
      </c>
      <c r="Z82" s="328">
        <f t="shared" si="35"/>
        <v>111.35878384148945</v>
      </c>
      <c r="AA82" s="328">
        <f t="shared" si="36"/>
        <v>103.46741822529678</v>
      </c>
      <c r="AB82" s="328">
        <f t="shared" si="36"/>
        <v>101.79349218549834</v>
      </c>
      <c r="AC82" s="328">
        <f t="shared" si="36"/>
        <v>102.47672730378342</v>
      </c>
      <c r="AD82" s="328">
        <f t="shared" si="36"/>
        <v>110.54744213852592</v>
      </c>
      <c r="AE82" s="328">
        <f t="shared" ref="AE82:AG82" si="42">P82*100/$D82</f>
        <v>107.92552737210693</v>
      </c>
      <c r="AF82" s="328">
        <f t="shared" si="42"/>
        <v>106.23452045435135</v>
      </c>
      <c r="AG82" s="329">
        <f t="shared" si="42"/>
        <v>107.94260825006405</v>
      </c>
      <c r="AH82" s="766">
        <v>1</v>
      </c>
      <c r="AI82" s="767">
        <v>1</v>
      </c>
      <c r="AJ82" s="767">
        <v>1</v>
      </c>
      <c r="AK82" s="767">
        <v>1</v>
      </c>
      <c r="AL82" s="767">
        <v>1</v>
      </c>
      <c r="AM82" s="767">
        <v>1</v>
      </c>
      <c r="AN82" s="767">
        <v>1</v>
      </c>
      <c r="AO82" s="767">
        <v>1</v>
      </c>
      <c r="AP82" s="767">
        <v>1</v>
      </c>
      <c r="AQ82" s="767">
        <v>1</v>
      </c>
      <c r="AR82" s="767">
        <v>1</v>
      </c>
      <c r="AS82" s="767">
        <v>1</v>
      </c>
      <c r="AT82" s="767">
        <v>4</v>
      </c>
      <c r="AU82" s="767">
        <v>6</v>
      </c>
      <c r="AV82" s="769">
        <v>7</v>
      </c>
    </row>
    <row r="83" spans="2:48" ht="14.4" x14ac:dyDescent="0.3">
      <c r="B83" s="919"/>
      <c r="C83" s="1" t="s">
        <v>7</v>
      </c>
      <c r="D83">
        <v>11651</v>
      </c>
      <c r="E83">
        <v>11585</v>
      </c>
      <c r="F83">
        <v>12047</v>
      </c>
      <c r="G83">
        <v>12478</v>
      </c>
      <c r="H83">
        <v>12015</v>
      </c>
      <c r="I83">
        <v>11495</v>
      </c>
      <c r="J83">
        <v>12556</v>
      </c>
      <c r="K83">
        <v>12979</v>
      </c>
      <c r="L83">
        <v>12053</v>
      </c>
      <c r="M83">
        <v>11853</v>
      </c>
      <c r="N83">
        <v>11934</v>
      </c>
      <c r="O83">
        <v>12878</v>
      </c>
      <c r="P83">
        <v>12574</v>
      </c>
      <c r="Q83">
        <v>12378</v>
      </c>
      <c r="R83">
        <v>12577</v>
      </c>
      <c r="S83" s="143">
        <f>100</f>
        <v>100</v>
      </c>
      <c r="T83" s="328">
        <f t="shared" si="29"/>
        <v>99.433525019311645</v>
      </c>
      <c r="U83" s="328">
        <f t="shared" si="30"/>
        <v>103.39884988413012</v>
      </c>
      <c r="V83" s="328">
        <f t="shared" si="31"/>
        <v>107.09810316711012</v>
      </c>
      <c r="W83" s="328">
        <f t="shared" si="32"/>
        <v>103.1241953480388</v>
      </c>
      <c r="X83" s="328">
        <f t="shared" si="33"/>
        <v>98.661059136554798</v>
      </c>
      <c r="Y83" s="328">
        <f t="shared" si="34"/>
        <v>107.76757359883271</v>
      </c>
      <c r="Z83" s="328">
        <f t="shared" si="35"/>
        <v>111.3981632477899</v>
      </c>
      <c r="AA83" s="328">
        <f t="shared" si="36"/>
        <v>103.45034760964724</v>
      </c>
      <c r="AB83" s="328">
        <f t="shared" si="36"/>
        <v>101.73375675907647</v>
      </c>
      <c r="AC83" s="328">
        <f t="shared" si="36"/>
        <v>102.42897605355763</v>
      </c>
      <c r="AD83" s="328">
        <f t="shared" si="36"/>
        <v>110.53128486825165</v>
      </c>
      <c r="AE83" s="328">
        <f t="shared" ref="AE83:AG83" si="43">P83*100/$D83</f>
        <v>107.92206677538408</v>
      </c>
      <c r="AF83" s="328">
        <f t="shared" si="43"/>
        <v>106.23980774182473</v>
      </c>
      <c r="AG83" s="329">
        <f t="shared" si="43"/>
        <v>107.94781563814264</v>
      </c>
      <c r="AH83" s="770"/>
      <c r="AI83" s="771"/>
      <c r="AJ83" s="771"/>
      <c r="AK83" s="771"/>
      <c r="AL83" s="771"/>
      <c r="AM83" s="771"/>
      <c r="AN83" s="771"/>
      <c r="AO83" s="771"/>
      <c r="AP83" s="771"/>
      <c r="AQ83" s="771"/>
      <c r="AR83" s="771"/>
      <c r="AS83" s="771"/>
      <c r="AT83" s="771"/>
      <c r="AU83" s="771"/>
      <c r="AV83" s="772"/>
    </row>
    <row r="84" spans="2:48" ht="15" customHeight="1" x14ac:dyDescent="0.3">
      <c r="B84" s="918" t="s">
        <v>31</v>
      </c>
      <c r="C84" s="7" t="s">
        <v>2</v>
      </c>
      <c r="D84" s="742">
        <v>720</v>
      </c>
      <c r="E84" s="742">
        <v>677</v>
      </c>
      <c r="F84" s="742">
        <v>725</v>
      </c>
      <c r="G84" s="742">
        <v>656</v>
      </c>
      <c r="H84" s="742">
        <v>625</v>
      </c>
      <c r="I84" s="742">
        <v>715</v>
      </c>
      <c r="J84" s="742">
        <v>628</v>
      </c>
      <c r="K84" s="742">
        <v>626</v>
      </c>
      <c r="L84" s="742">
        <v>725</v>
      </c>
      <c r="M84" s="742">
        <v>439</v>
      </c>
      <c r="N84" s="742">
        <v>643</v>
      </c>
      <c r="O84" s="742">
        <v>690</v>
      </c>
      <c r="P84" s="743">
        <v>674</v>
      </c>
      <c r="Q84" s="743">
        <v>664</v>
      </c>
      <c r="R84" s="743">
        <v>675</v>
      </c>
      <c r="S84" s="143">
        <f>100</f>
        <v>100</v>
      </c>
      <c r="T84" s="328">
        <f t="shared" si="29"/>
        <v>94.027777777777771</v>
      </c>
      <c r="U84" s="328">
        <f t="shared" si="30"/>
        <v>100.69444444444444</v>
      </c>
      <c r="V84" s="328">
        <f t="shared" si="31"/>
        <v>91.111111111111114</v>
      </c>
      <c r="W84" s="328">
        <f t="shared" si="32"/>
        <v>86.805555555555557</v>
      </c>
      <c r="X84" s="328">
        <f t="shared" si="33"/>
        <v>99.305555555555557</v>
      </c>
      <c r="Y84" s="328">
        <f t="shared" si="34"/>
        <v>87.222222222222229</v>
      </c>
      <c r="Z84" s="328">
        <f t="shared" si="35"/>
        <v>86.944444444444443</v>
      </c>
      <c r="AA84" s="328">
        <f t="shared" si="36"/>
        <v>100.69444444444444</v>
      </c>
      <c r="AB84" s="328">
        <f t="shared" si="36"/>
        <v>60.972222222222221</v>
      </c>
      <c r="AC84" s="328">
        <f t="shared" si="36"/>
        <v>89.305555555555557</v>
      </c>
      <c r="AD84" s="328">
        <f t="shared" si="36"/>
        <v>95.833333333333329</v>
      </c>
      <c r="AE84" s="328">
        <f t="shared" ref="AE84:AG84" si="44">P84*100/$D84</f>
        <v>93.611111111111114</v>
      </c>
      <c r="AF84" s="328">
        <f t="shared" si="44"/>
        <v>92.222222222222229</v>
      </c>
      <c r="AG84" s="329">
        <f t="shared" si="44"/>
        <v>93.75</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4.4" x14ac:dyDescent="0.3">
      <c r="B85" s="918"/>
      <c r="C85" s="1" t="s">
        <v>3</v>
      </c>
      <c r="D85" s="742">
        <v>476</v>
      </c>
      <c r="E85" s="742">
        <v>522</v>
      </c>
      <c r="F85" s="742">
        <v>558</v>
      </c>
      <c r="G85" s="742">
        <v>539</v>
      </c>
      <c r="H85" s="742">
        <v>598</v>
      </c>
      <c r="I85" s="742">
        <v>572</v>
      </c>
      <c r="J85" s="742">
        <v>525</v>
      </c>
      <c r="K85" s="742">
        <v>471</v>
      </c>
      <c r="L85" s="742">
        <v>435</v>
      </c>
      <c r="M85" s="742">
        <v>476</v>
      </c>
      <c r="N85" s="742">
        <v>521</v>
      </c>
      <c r="O85" s="742">
        <v>470</v>
      </c>
      <c r="P85" s="743">
        <v>460</v>
      </c>
      <c r="Q85" s="743">
        <v>453</v>
      </c>
      <c r="R85" s="743">
        <v>459</v>
      </c>
      <c r="S85" s="143">
        <f>100</f>
        <v>100</v>
      </c>
      <c r="T85" s="328">
        <f t="shared" si="29"/>
        <v>109.66386554621849</v>
      </c>
      <c r="U85" s="328">
        <f t="shared" si="30"/>
        <v>117.22689075630252</v>
      </c>
      <c r="V85" s="328">
        <f t="shared" si="31"/>
        <v>113.23529411764706</v>
      </c>
      <c r="W85" s="328">
        <f t="shared" si="32"/>
        <v>125.63025210084034</v>
      </c>
      <c r="X85" s="328">
        <f t="shared" si="33"/>
        <v>120.16806722689076</v>
      </c>
      <c r="Y85" s="328">
        <f t="shared" si="34"/>
        <v>110.29411764705883</v>
      </c>
      <c r="Z85" s="328">
        <f t="shared" si="35"/>
        <v>98.949579831932766</v>
      </c>
      <c r="AA85" s="328">
        <f t="shared" si="36"/>
        <v>91.386554621848745</v>
      </c>
      <c r="AB85" s="328">
        <f t="shared" si="36"/>
        <v>100</v>
      </c>
      <c r="AC85" s="328">
        <f t="shared" si="36"/>
        <v>109.45378151260505</v>
      </c>
      <c r="AD85" s="328">
        <f t="shared" si="36"/>
        <v>98.739495798319325</v>
      </c>
      <c r="AE85" s="328">
        <f t="shared" ref="AE85:AG85" si="45">P85*100/$D85</f>
        <v>96.638655462184872</v>
      </c>
      <c r="AF85" s="328">
        <f t="shared" si="45"/>
        <v>95.168067226890756</v>
      </c>
      <c r="AG85" s="329">
        <f t="shared" si="45"/>
        <v>96.428571428571431</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4.4" x14ac:dyDescent="0.3">
      <c r="B86" s="918"/>
      <c r="C86" s="1" t="s">
        <v>4</v>
      </c>
      <c r="D86" s="742">
        <v>441</v>
      </c>
      <c r="E86" s="742">
        <v>432</v>
      </c>
      <c r="F86" s="742">
        <v>437</v>
      </c>
      <c r="G86" s="742">
        <v>424</v>
      </c>
      <c r="H86" s="742">
        <v>425</v>
      </c>
      <c r="I86" s="742">
        <v>412</v>
      </c>
      <c r="J86" s="742">
        <v>416</v>
      </c>
      <c r="K86" s="742">
        <v>405</v>
      </c>
      <c r="L86" s="742">
        <v>408</v>
      </c>
      <c r="M86" s="742">
        <v>413</v>
      </c>
      <c r="N86" s="742">
        <v>279</v>
      </c>
      <c r="O86" s="742">
        <v>274</v>
      </c>
      <c r="P86" s="743">
        <v>264</v>
      </c>
      <c r="Q86" s="743">
        <v>257</v>
      </c>
      <c r="R86" s="743">
        <v>262</v>
      </c>
      <c r="S86" s="143">
        <f>100</f>
        <v>100</v>
      </c>
      <c r="T86" s="328">
        <f t="shared" si="29"/>
        <v>97.959183673469383</v>
      </c>
      <c r="U86" s="328">
        <f t="shared" si="30"/>
        <v>99.092970521541943</v>
      </c>
      <c r="V86" s="328">
        <f t="shared" si="31"/>
        <v>96.145124716553283</v>
      </c>
      <c r="W86" s="328">
        <f t="shared" si="32"/>
        <v>96.371882086167801</v>
      </c>
      <c r="X86" s="328">
        <f t="shared" si="33"/>
        <v>93.424036281179141</v>
      </c>
      <c r="Y86" s="328">
        <f t="shared" si="34"/>
        <v>94.331065759637184</v>
      </c>
      <c r="Z86" s="328">
        <f t="shared" si="35"/>
        <v>91.836734693877546</v>
      </c>
      <c r="AA86" s="328">
        <f t="shared" si="36"/>
        <v>92.517006802721085</v>
      </c>
      <c r="AB86" s="328">
        <f t="shared" si="36"/>
        <v>93.650793650793645</v>
      </c>
      <c r="AC86" s="328">
        <f t="shared" si="36"/>
        <v>63.265306122448976</v>
      </c>
      <c r="AD86" s="328">
        <f t="shared" si="36"/>
        <v>62.131519274376416</v>
      </c>
      <c r="AE86" s="328">
        <f t="shared" ref="AE86:AG86" si="46">P86*100/$D86</f>
        <v>59.863945578231295</v>
      </c>
      <c r="AF86" s="328">
        <f t="shared" si="46"/>
        <v>58.276643990929706</v>
      </c>
      <c r="AG86" s="329">
        <f t="shared" si="46"/>
        <v>59.410430839002267</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4.4" x14ac:dyDescent="0.3">
      <c r="B87" s="918"/>
      <c r="C87" s="1" t="s">
        <v>5</v>
      </c>
      <c r="D87" s="742">
        <v>140</v>
      </c>
      <c r="E87" s="742">
        <v>131</v>
      </c>
      <c r="F87" s="742">
        <v>134</v>
      </c>
      <c r="G87" s="742">
        <v>136</v>
      </c>
      <c r="H87" s="742">
        <v>134</v>
      </c>
      <c r="I87" s="742">
        <v>136</v>
      </c>
      <c r="J87" s="742">
        <v>130</v>
      </c>
      <c r="K87" s="742">
        <v>138</v>
      </c>
      <c r="L87" s="742">
        <v>137</v>
      </c>
      <c r="M87" s="742">
        <v>139</v>
      </c>
      <c r="N87" s="742">
        <v>126</v>
      </c>
      <c r="O87" s="742">
        <v>124</v>
      </c>
      <c r="P87" s="743">
        <v>118</v>
      </c>
      <c r="Q87" s="743">
        <v>114</v>
      </c>
      <c r="R87" s="743">
        <v>116</v>
      </c>
      <c r="S87" s="143">
        <f>100</f>
        <v>100</v>
      </c>
      <c r="T87" s="328">
        <f t="shared" si="29"/>
        <v>93.571428571428569</v>
      </c>
      <c r="U87" s="328">
        <f t="shared" si="30"/>
        <v>95.714285714285708</v>
      </c>
      <c r="V87" s="328">
        <f t="shared" si="31"/>
        <v>97.142857142857139</v>
      </c>
      <c r="W87" s="328">
        <f t="shared" si="32"/>
        <v>95.714285714285708</v>
      </c>
      <c r="X87" s="328">
        <f t="shared" si="33"/>
        <v>97.142857142857139</v>
      </c>
      <c r="Y87" s="328">
        <f t="shared" si="34"/>
        <v>92.857142857142861</v>
      </c>
      <c r="Z87" s="328">
        <f t="shared" si="35"/>
        <v>98.571428571428569</v>
      </c>
      <c r="AA87" s="328">
        <f t="shared" si="36"/>
        <v>97.857142857142861</v>
      </c>
      <c r="AB87" s="328">
        <f t="shared" si="36"/>
        <v>99.285714285714292</v>
      </c>
      <c r="AC87" s="328">
        <f t="shared" si="36"/>
        <v>90</v>
      </c>
      <c r="AD87" s="328">
        <f t="shared" si="36"/>
        <v>88.571428571428569</v>
      </c>
      <c r="AE87" s="328">
        <f t="shared" ref="AE87:AG87" si="47">P87*100/$D87</f>
        <v>84.285714285714292</v>
      </c>
      <c r="AF87" s="328">
        <f t="shared" si="47"/>
        <v>81.428571428571431</v>
      </c>
      <c r="AG87" s="329">
        <f t="shared" si="47"/>
        <v>82.857142857142861</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4.4" x14ac:dyDescent="0.3">
      <c r="B88" s="918"/>
      <c r="C88" s="1" t="s">
        <v>6</v>
      </c>
      <c r="D88" s="742">
        <v>1777</v>
      </c>
      <c r="E88" s="742">
        <v>1762</v>
      </c>
      <c r="F88" s="742">
        <v>1854</v>
      </c>
      <c r="G88" s="742">
        <v>1755</v>
      </c>
      <c r="H88" s="742">
        <v>1782</v>
      </c>
      <c r="I88" s="742">
        <v>1835</v>
      </c>
      <c r="J88" s="742">
        <v>1699</v>
      </c>
      <c r="K88" s="742">
        <v>1640</v>
      </c>
      <c r="L88" s="742">
        <v>1705</v>
      </c>
      <c r="M88" s="742">
        <v>1467</v>
      </c>
      <c r="N88" s="742">
        <v>1569</v>
      </c>
      <c r="O88" s="742">
        <v>1558</v>
      </c>
      <c r="P88" s="743">
        <v>1516</v>
      </c>
      <c r="Q88" s="743">
        <v>1488</v>
      </c>
      <c r="R88" s="743">
        <v>1512</v>
      </c>
      <c r="S88" s="143">
        <f>100</f>
        <v>100</v>
      </c>
      <c r="T88" s="328">
        <f t="shared" si="29"/>
        <v>99.155880697805287</v>
      </c>
      <c r="U88" s="328">
        <f t="shared" si="30"/>
        <v>104.33314575126617</v>
      </c>
      <c r="V88" s="328">
        <f t="shared" si="31"/>
        <v>98.761958356781093</v>
      </c>
      <c r="W88" s="328">
        <f t="shared" si="32"/>
        <v>100.28137310073157</v>
      </c>
      <c r="X88" s="328">
        <f t="shared" si="33"/>
        <v>103.26392796848621</v>
      </c>
      <c r="Y88" s="328">
        <f t="shared" si="34"/>
        <v>95.610579628587502</v>
      </c>
      <c r="Z88" s="328">
        <f t="shared" si="35"/>
        <v>92.290377039954976</v>
      </c>
      <c r="AA88" s="328">
        <f t="shared" si="36"/>
        <v>95.948227349465398</v>
      </c>
      <c r="AB88" s="328">
        <f t="shared" si="36"/>
        <v>82.554867754642657</v>
      </c>
      <c r="AC88" s="328">
        <f t="shared" si="36"/>
        <v>88.294879009566685</v>
      </c>
      <c r="AD88" s="328">
        <f t="shared" si="36"/>
        <v>87.675858187957232</v>
      </c>
      <c r="AE88" s="328">
        <f t="shared" ref="AE88:AG88" si="48">P88*100/$D88</f>
        <v>85.312324141812041</v>
      </c>
      <c r="AF88" s="328">
        <f t="shared" si="48"/>
        <v>83.736634777715253</v>
      </c>
      <c r="AG88" s="329">
        <f t="shared" si="48"/>
        <v>85.087225661226782</v>
      </c>
      <c r="AH88" s="766">
        <v>1</v>
      </c>
      <c r="AI88" s="767">
        <v>1</v>
      </c>
      <c r="AJ88" s="767">
        <v>1</v>
      </c>
      <c r="AK88" s="767">
        <v>1</v>
      </c>
      <c r="AL88" s="767">
        <v>1</v>
      </c>
      <c r="AM88" s="767">
        <v>1</v>
      </c>
      <c r="AN88" s="767">
        <v>1</v>
      </c>
      <c r="AO88" s="767">
        <v>1</v>
      </c>
      <c r="AP88" s="767">
        <v>1</v>
      </c>
      <c r="AQ88" s="767">
        <v>1</v>
      </c>
      <c r="AR88" s="767">
        <v>1</v>
      </c>
      <c r="AS88" s="767">
        <v>1</v>
      </c>
      <c r="AT88" s="767">
        <v>4</v>
      </c>
      <c r="AU88" s="767">
        <v>6</v>
      </c>
      <c r="AV88" s="769">
        <v>7</v>
      </c>
    </row>
    <row r="89" spans="2:48" ht="14.4" x14ac:dyDescent="0.3">
      <c r="B89" s="919"/>
      <c r="C89" s="8" t="s">
        <v>7</v>
      </c>
      <c r="D89">
        <v>1637</v>
      </c>
      <c r="E89">
        <v>1631</v>
      </c>
      <c r="F89">
        <v>1720</v>
      </c>
      <c r="G89">
        <v>1619</v>
      </c>
      <c r="H89">
        <v>1648</v>
      </c>
      <c r="I89">
        <v>1699</v>
      </c>
      <c r="J89">
        <v>1569</v>
      </c>
      <c r="K89">
        <v>1502</v>
      </c>
      <c r="L89">
        <v>1568</v>
      </c>
      <c r="M89">
        <v>1328</v>
      </c>
      <c r="N89">
        <v>1443</v>
      </c>
      <c r="O89">
        <v>1434</v>
      </c>
      <c r="P89">
        <v>1398</v>
      </c>
      <c r="Q89">
        <v>1374</v>
      </c>
      <c r="R89">
        <v>1396</v>
      </c>
      <c r="S89" s="143">
        <f>100</f>
        <v>100</v>
      </c>
      <c r="T89" s="328">
        <f t="shared" si="29"/>
        <v>99.633475870494806</v>
      </c>
      <c r="U89" s="328">
        <f t="shared" si="30"/>
        <v>105.07025045815516</v>
      </c>
      <c r="V89" s="328">
        <f t="shared" si="31"/>
        <v>98.900427611484417</v>
      </c>
      <c r="W89" s="328">
        <f t="shared" si="32"/>
        <v>100.67196090409286</v>
      </c>
      <c r="X89" s="328">
        <f t="shared" si="33"/>
        <v>103.78741600488699</v>
      </c>
      <c r="Y89" s="328">
        <f t="shared" si="34"/>
        <v>95.846059865607813</v>
      </c>
      <c r="Z89" s="328">
        <f t="shared" si="35"/>
        <v>91.753207086133173</v>
      </c>
      <c r="AA89" s="328">
        <f t="shared" si="36"/>
        <v>95.784972510690281</v>
      </c>
      <c r="AB89" s="328">
        <f t="shared" si="36"/>
        <v>81.124007330482584</v>
      </c>
      <c r="AC89" s="328">
        <f t="shared" si="36"/>
        <v>88.149053145998778</v>
      </c>
      <c r="AD89" s="328">
        <f t="shared" si="36"/>
        <v>87.599266951740987</v>
      </c>
      <c r="AE89" s="328">
        <f t="shared" ref="AE89:AG89" si="49">P89*100/$D89</f>
        <v>85.400122174709836</v>
      </c>
      <c r="AF89" s="328">
        <f t="shared" si="49"/>
        <v>83.934025656689059</v>
      </c>
      <c r="AG89" s="329">
        <f t="shared" si="49"/>
        <v>85.277947464874771</v>
      </c>
      <c r="AH89" s="770"/>
      <c r="AI89" s="771"/>
      <c r="AJ89" s="771"/>
      <c r="AK89" s="771"/>
      <c r="AL89" s="771"/>
      <c r="AM89" s="771"/>
      <c r="AN89" s="771"/>
      <c r="AO89" s="771"/>
      <c r="AP89" s="771"/>
      <c r="AQ89" s="771"/>
      <c r="AR89" s="771"/>
      <c r="AS89" s="771"/>
      <c r="AT89" s="771"/>
      <c r="AU89" s="771"/>
      <c r="AV89" s="772"/>
    </row>
    <row r="90" spans="2:48" ht="15" customHeight="1" x14ac:dyDescent="0.3">
      <c r="B90" s="918" t="s">
        <v>32</v>
      </c>
      <c r="C90" s="1" t="s">
        <v>2</v>
      </c>
      <c r="D90" s="742">
        <v>8834</v>
      </c>
      <c r="E90" s="742">
        <v>9333</v>
      </c>
      <c r="F90" s="742">
        <v>9537</v>
      </c>
      <c r="G90" s="742">
        <v>9212</v>
      </c>
      <c r="H90" s="742">
        <v>8733</v>
      </c>
      <c r="I90" s="742">
        <v>8954</v>
      </c>
      <c r="J90" s="742">
        <v>8894</v>
      </c>
      <c r="K90" s="742">
        <v>7684</v>
      </c>
      <c r="L90" s="742">
        <v>7595</v>
      </c>
      <c r="M90" s="742">
        <v>7306</v>
      </c>
      <c r="N90" s="742">
        <v>8298</v>
      </c>
      <c r="O90" s="742">
        <v>8468</v>
      </c>
      <c r="P90" s="743">
        <v>8269</v>
      </c>
      <c r="Q90" s="743">
        <v>8142</v>
      </c>
      <c r="R90" s="743">
        <v>8278</v>
      </c>
      <c r="S90" s="143">
        <f>100</f>
        <v>100</v>
      </c>
      <c r="T90" s="328">
        <f t="shared" si="29"/>
        <v>105.64863029205343</v>
      </c>
      <c r="U90" s="328">
        <f t="shared" si="30"/>
        <v>107.95788997056826</v>
      </c>
      <c r="V90" s="328">
        <f t="shared" si="31"/>
        <v>104.27892234548337</v>
      </c>
      <c r="W90" s="328">
        <f t="shared" si="32"/>
        <v>98.856690061127466</v>
      </c>
      <c r="X90" s="328">
        <f t="shared" si="33"/>
        <v>101.3583880461852</v>
      </c>
      <c r="Y90" s="328">
        <f t="shared" si="34"/>
        <v>100.67919402309259</v>
      </c>
      <c r="Z90" s="328">
        <f t="shared" si="35"/>
        <v>86.982114557391895</v>
      </c>
      <c r="AA90" s="328">
        <f t="shared" si="36"/>
        <v>85.974643423137877</v>
      </c>
      <c r="AB90" s="328">
        <f t="shared" si="36"/>
        <v>82.703192211908529</v>
      </c>
      <c r="AC90" s="328">
        <f t="shared" si="36"/>
        <v>93.932533393706137</v>
      </c>
      <c r="AD90" s="328">
        <f t="shared" si="36"/>
        <v>95.856916459135164</v>
      </c>
      <c r="AE90" s="328">
        <f t="shared" ref="AE90:AG90" si="50">P90*100/$D90</f>
        <v>93.604256282544711</v>
      </c>
      <c r="AF90" s="328">
        <f t="shared" si="50"/>
        <v>92.166628933665379</v>
      </c>
      <c r="AG90" s="329">
        <f t="shared" si="50"/>
        <v>93.706135386008597</v>
      </c>
      <c r="AH90" s="766">
        <v>1</v>
      </c>
      <c r="AI90" s="767">
        <v>1</v>
      </c>
      <c r="AJ90" s="767">
        <v>1</v>
      </c>
      <c r="AK90" s="767">
        <v>1</v>
      </c>
      <c r="AL90" s="767">
        <v>1</v>
      </c>
      <c r="AM90" s="767">
        <v>1</v>
      </c>
      <c r="AN90" s="767">
        <v>1</v>
      </c>
      <c r="AO90" s="767">
        <v>1</v>
      </c>
      <c r="AP90" s="767">
        <v>1</v>
      </c>
      <c r="AQ90" s="767">
        <v>1</v>
      </c>
      <c r="AR90" s="767">
        <v>1</v>
      </c>
      <c r="AS90" s="767">
        <v>1</v>
      </c>
      <c r="AT90" s="767">
        <v>4</v>
      </c>
      <c r="AU90" s="767">
        <v>6</v>
      </c>
      <c r="AV90" s="769">
        <v>7</v>
      </c>
    </row>
    <row r="91" spans="2:48" ht="14.4" x14ac:dyDescent="0.3">
      <c r="B91" s="918"/>
      <c r="C91" s="1" t="s">
        <v>3</v>
      </c>
      <c r="D91" s="742">
        <v>2863</v>
      </c>
      <c r="E91" s="742">
        <v>2625</v>
      </c>
      <c r="F91" s="742">
        <v>3213</v>
      </c>
      <c r="G91" s="742">
        <v>2748</v>
      </c>
      <c r="H91" s="742">
        <v>2378</v>
      </c>
      <c r="I91" s="742">
        <v>2335</v>
      </c>
      <c r="J91" s="742">
        <v>1993</v>
      </c>
      <c r="K91" s="742">
        <v>2112</v>
      </c>
      <c r="L91" s="742">
        <v>2152</v>
      </c>
      <c r="M91" s="742">
        <v>1973</v>
      </c>
      <c r="N91" s="742">
        <v>1927</v>
      </c>
      <c r="O91" s="742">
        <v>2032</v>
      </c>
      <c r="P91" s="743">
        <v>1987</v>
      </c>
      <c r="Q91" s="743">
        <v>1957</v>
      </c>
      <c r="R91" s="743">
        <v>1981</v>
      </c>
      <c r="S91" s="143">
        <f>100</f>
        <v>100</v>
      </c>
      <c r="T91" s="328">
        <f t="shared" si="29"/>
        <v>91.687041564792182</v>
      </c>
      <c r="U91" s="328">
        <f t="shared" si="30"/>
        <v>112.22493887530563</v>
      </c>
      <c r="V91" s="328">
        <f t="shared" si="31"/>
        <v>95.983234369542444</v>
      </c>
      <c r="W91" s="328">
        <f t="shared" si="32"/>
        <v>83.05972755850506</v>
      </c>
      <c r="X91" s="328">
        <f t="shared" si="33"/>
        <v>81.557806496681806</v>
      </c>
      <c r="Y91" s="328">
        <f t="shared" si="34"/>
        <v>69.612294795668873</v>
      </c>
      <c r="Z91" s="328">
        <f t="shared" si="35"/>
        <v>73.76877401327279</v>
      </c>
      <c r="AA91" s="328">
        <f t="shared" si="36"/>
        <v>75.165909884736294</v>
      </c>
      <c r="AB91" s="328">
        <f t="shared" si="36"/>
        <v>68.913726859937128</v>
      </c>
      <c r="AC91" s="328">
        <f t="shared" si="36"/>
        <v>67.307020607754097</v>
      </c>
      <c r="AD91" s="328">
        <f t="shared" si="36"/>
        <v>70.974502270345795</v>
      </c>
      <c r="AE91" s="328">
        <f t="shared" ref="AE91:AG91" si="51">P91*100/$D91</f>
        <v>69.402724414949347</v>
      </c>
      <c r="AF91" s="328">
        <f t="shared" si="51"/>
        <v>68.354872511351729</v>
      </c>
      <c r="AG91" s="329">
        <f t="shared" si="51"/>
        <v>69.193154034229835</v>
      </c>
      <c r="AH91" s="766">
        <v>1</v>
      </c>
      <c r="AI91" s="767">
        <v>1</v>
      </c>
      <c r="AJ91" s="767">
        <v>1</v>
      </c>
      <c r="AK91" s="767">
        <v>1</v>
      </c>
      <c r="AL91" s="767">
        <v>1</v>
      </c>
      <c r="AM91" s="767">
        <v>1</v>
      </c>
      <c r="AN91" s="767">
        <v>1</v>
      </c>
      <c r="AO91" s="767">
        <v>1</v>
      </c>
      <c r="AP91" s="767">
        <v>1</v>
      </c>
      <c r="AQ91" s="767">
        <v>1</v>
      </c>
      <c r="AR91" s="767">
        <v>1</v>
      </c>
      <c r="AS91" s="767">
        <v>1</v>
      </c>
      <c r="AT91" s="767">
        <v>4</v>
      </c>
      <c r="AU91" s="767">
        <v>6</v>
      </c>
      <c r="AV91" s="769">
        <v>7</v>
      </c>
    </row>
    <row r="92" spans="2:48" ht="14.4" x14ac:dyDescent="0.3">
      <c r="B92" s="918"/>
      <c r="C92" s="1" t="s">
        <v>4</v>
      </c>
      <c r="D92" s="743">
        <v>600</v>
      </c>
      <c r="E92" s="742">
        <v>551</v>
      </c>
      <c r="F92" s="742">
        <v>532</v>
      </c>
      <c r="G92" s="742">
        <v>529</v>
      </c>
      <c r="H92" s="743">
        <v>528</v>
      </c>
      <c r="I92" s="742">
        <v>511</v>
      </c>
      <c r="J92" s="742">
        <v>507</v>
      </c>
      <c r="K92" s="742">
        <v>501</v>
      </c>
      <c r="L92" s="742">
        <v>518</v>
      </c>
      <c r="M92" s="742">
        <v>503</v>
      </c>
      <c r="N92" s="742">
        <v>454</v>
      </c>
      <c r="O92" s="742">
        <v>421</v>
      </c>
      <c r="P92" s="743">
        <v>406</v>
      </c>
      <c r="Q92" s="743">
        <v>395</v>
      </c>
      <c r="R92" s="743">
        <v>402</v>
      </c>
      <c r="S92" s="143">
        <f>100</f>
        <v>100</v>
      </c>
      <c r="T92" s="328">
        <f t="shared" si="29"/>
        <v>91.833333333333329</v>
      </c>
      <c r="U92" s="328">
        <f t="shared" si="30"/>
        <v>88.666666666666671</v>
      </c>
      <c r="V92" s="328">
        <f t="shared" si="31"/>
        <v>88.166666666666671</v>
      </c>
      <c r="W92" s="328">
        <f t="shared" si="32"/>
        <v>88</v>
      </c>
      <c r="X92" s="328">
        <f t="shared" si="33"/>
        <v>85.166666666666671</v>
      </c>
      <c r="Y92" s="328">
        <f t="shared" si="34"/>
        <v>84.5</v>
      </c>
      <c r="Z92" s="328">
        <f t="shared" si="35"/>
        <v>83.5</v>
      </c>
      <c r="AA92" s="328">
        <f t="shared" si="36"/>
        <v>86.333333333333329</v>
      </c>
      <c r="AB92" s="328">
        <f t="shared" si="36"/>
        <v>83.833333333333329</v>
      </c>
      <c r="AC92" s="328">
        <f t="shared" si="36"/>
        <v>75.666666666666671</v>
      </c>
      <c r="AD92" s="328">
        <f t="shared" si="36"/>
        <v>70.166666666666671</v>
      </c>
      <c r="AE92" s="328">
        <f t="shared" ref="AE92:AE140" si="52">P92*100/$D92</f>
        <v>67.666666666666671</v>
      </c>
      <c r="AF92" s="328">
        <f t="shared" ref="AF92:AG140" si="53">Q92*100/$D92</f>
        <v>65.833333333333329</v>
      </c>
      <c r="AG92" s="329">
        <f t="shared" si="53"/>
        <v>67</v>
      </c>
      <c r="AH92" s="766">
        <v>4</v>
      </c>
      <c r="AI92" s="767">
        <v>1</v>
      </c>
      <c r="AJ92" s="767">
        <v>1</v>
      </c>
      <c r="AK92" s="767">
        <v>1</v>
      </c>
      <c r="AL92" s="767">
        <v>4</v>
      </c>
      <c r="AM92" s="767">
        <v>1</v>
      </c>
      <c r="AN92" s="767">
        <v>1</v>
      </c>
      <c r="AO92" s="767">
        <v>1</v>
      </c>
      <c r="AP92" s="767">
        <v>1</v>
      </c>
      <c r="AQ92" s="767">
        <v>1</v>
      </c>
      <c r="AR92" s="767">
        <v>1</v>
      </c>
      <c r="AS92" s="767">
        <v>1</v>
      </c>
      <c r="AT92" s="767">
        <v>4</v>
      </c>
      <c r="AU92" s="767">
        <v>6</v>
      </c>
      <c r="AV92" s="769">
        <v>7</v>
      </c>
    </row>
    <row r="93" spans="2:48" ht="14.4" x14ac:dyDescent="0.3">
      <c r="B93" s="918"/>
      <c r="C93" s="1" t="s">
        <v>5</v>
      </c>
      <c r="D93" s="743">
        <v>60</v>
      </c>
      <c r="E93" s="742">
        <v>66</v>
      </c>
      <c r="F93" s="742">
        <v>59</v>
      </c>
      <c r="G93" s="742">
        <v>58</v>
      </c>
      <c r="H93" s="743">
        <v>56</v>
      </c>
      <c r="I93" s="742">
        <v>53</v>
      </c>
      <c r="J93" s="742">
        <v>46</v>
      </c>
      <c r="K93" s="742">
        <v>45</v>
      </c>
      <c r="L93" s="742">
        <v>50</v>
      </c>
      <c r="M93" s="742">
        <v>50</v>
      </c>
      <c r="N93" s="742">
        <v>67</v>
      </c>
      <c r="O93" s="742">
        <v>63</v>
      </c>
      <c r="P93" s="743">
        <v>60</v>
      </c>
      <c r="Q93" s="743">
        <v>58</v>
      </c>
      <c r="R93" s="743">
        <v>59</v>
      </c>
      <c r="S93" s="143">
        <f>100</f>
        <v>100</v>
      </c>
      <c r="T93" s="328">
        <f t="shared" si="29"/>
        <v>110</v>
      </c>
      <c r="U93" s="328">
        <f t="shared" si="30"/>
        <v>98.333333333333329</v>
      </c>
      <c r="V93" s="328">
        <f t="shared" si="31"/>
        <v>96.666666666666671</v>
      </c>
      <c r="W93" s="328">
        <f t="shared" si="32"/>
        <v>93.333333333333329</v>
      </c>
      <c r="X93" s="328">
        <f t="shared" si="33"/>
        <v>88.333333333333329</v>
      </c>
      <c r="Y93" s="328">
        <f t="shared" si="34"/>
        <v>76.666666666666671</v>
      </c>
      <c r="Z93" s="328">
        <f t="shared" si="35"/>
        <v>75</v>
      </c>
      <c r="AA93" s="328">
        <f t="shared" si="36"/>
        <v>83.333333333333329</v>
      </c>
      <c r="AB93" s="328">
        <f t="shared" si="36"/>
        <v>83.333333333333329</v>
      </c>
      <c r="AC93" s="328">
        <f t="shared" si="36"/>
        <v>111.66666666666667</v>
      </c>
      <c r="AD93" s="328">
        <f t="shared" si="36"/>
        <v>105</v>
      </c>
      <c r="AE93" s="328">
        <f t="shared" si="52"/>
        <v>100</v>
      </c>
      <c r="AF93" s="328">
        <f t="shared" si="53"/>
        <v>96.666666666666671</v>
      </c>
      <c r="AG93" s="329">
        <f t="shared" si="53"/>
        <v>98.333333333333329</v>
      </c>
      <c r="AH93" s="766">
        <v>4</v>
      </c>
      <c r="AI93" s="767">
        <v>1</v>
      </c>
      <c r="AJ93" s="767">
        <v>1</v>
      </c>
      <c r="AK93" s="767">
        <v>1</v>
      </c>
      <c r="AL93" s="767">
        <v>4</v>
      </c>
      <c r="AM93" s="767">
        <v>1</v>
      </c>
      <c r="AN93" s="767">
        <v>1</v>
      </c>
      <c r="AO93" s="767">
        <v>1</v>
      </c>
      <c r="AP93" s="767">
        <v>1</v>
      </c>
      <c r="AQ93" s="767">
        <v>1</v>
      </c>
      <c r="AR93" s="767">
        <v>1</v>
      </c>
      <c r="AS93" s="767">
        <v>1</v>
      </c>
      <c r="AT93" s="767">
        <v>4</v>
      </c>
      <c r="AU93" s="767">
        <v>6</v>
      </c>
      <c r="AV93" s="769">
        <v>7</v>
      </c>
    </row>
    <row r="94" spans="2:48" ht="14.4" x14ac:dyDescent="0.3">
      <c r="B94" s="918"/>
      <c r="C94" s="1" t="s">
        <v>6</v>
      </c>
      <c r="D94" s="742">
        <v>12357</v>
      </c>
      <c r="E94" s="742">
        <v>12575</v>
      </c>
      <c r="F94" s="742">
        <v>13341</v>
      </c>
      <c r="G94" s="742">
        <v>12547</v>
      </c>
      <c r="H94" s="742">
        <v>11695</v>
      </c>
      <c r="I94" s="742">
        <v>11853</v>
      </c>
      <c r="J94" s="742">
        <v>11440</v>
      </c>
      <c r="K94" s="742">
        <v>10342</v>
      </c>
      <c r="L94" s="742">
        <v>10315</v>
      </c>
      <c r="M94" s="742">
        <v>9832</v>
      </c>
      <c r="N94" s="742">
        <v>10746</v>
      </c>
      <c r="O94" s="742">
        <v>10984</v>
      </c>
      <c r="P94" s="743">
        <v>10722</v>
      </c>
      <c r="Q94" s="743">
        <v>10552</v>
      </c>
      <c r="R94" s="743">
        <v>10720</v>
      </c>
      <c r="S94" s="143">
        <f>100</f>
        <v>100</v>
      </c>
      <c r="T94" s="328">
        <f t="shared" si="29"/>
        <v>101.76418224488144</v>
      </c>
      <c r="U94" s="328">
        <f t="shared" si="30"/>
        <v>107.96309783928137</v>
      </c>
      <c r="V94" s="328">
        <f t="shared" si="31"/>
        <v>101.53759002994255</v>
      </c>
      <c r="W94" s="328">
        <f t="shared" si="32"/>
        <v>94.64271263251598</v>
      </c>
      <c r="X94" s="328">
        <f t="shared" si="33"/>
        <v>95.921340131099782</v>
      </c>
      <c r="Y94" s="328">
        <f t="shared" si="34"/>
        <v>92.579104960750996</v>
      </c>
      <c r="Z94" s="328">
        <f t="shared" si="35"/>
        <v>83.693453103504083</v>
      </c>
      <c r="AA94" s="328">
        <f t="shared" si="36"/>
        <v>83.474953467670147</v>
      </c>
      <c r="AB94" s="328">
        <f t="shared" si="36"/>
        <v>79.566237759974101</v>
      </c>
      <c r="AC94" s="328">
        <f t="shared" si="36"/>
        <v>86.962855061908229</v>
      </c>
      <c r="AD94" s="328">
        <f t="shared" si="36"/>
        <v>88.888888888888886</v>
      </c>
      <c r="AE94" s="328">
        <f t="shared" si="52"/>
        <v>86.768633163389168</v>
      </c>
      <c r="AF94" s="328">
        <f t="shared" si="53"/>
        <v>85.39289471554585</v>
      </c>
      <c r="AG94" s="329">
        <f t="shared" si="53"/>
        <v>86.752448005179247</v>
      </c>
      <c r="AH94" s="766">
        <v>1</v>
      </c>
      <c r="AI94" s="767">
        <v>1</v>
      </c>
      <c r="AJ94" s="767">
        <v>1</v>
      </c>
      <c r="AK94" s="767">
        <v>1</v>
      </c>
      <c r="AL94" s="767">
        <v>1</v>
      </c>
      <c r="AM94" s="767">
        <v>1</v>
      </c>
      <c r="AN94" s="767">
        <v>1</v>
      </c>
      <c r="AO94" s="767">
        <v>1</v>
      </c>
      <c r="AP94" s="767">
        <v>1</v>
      </c>
      <c r="AQ94" s="767">
        <v>1</v>
      </c>
      <c r="AR94" s="767">
        <v>1</v>
      </c>
      <c r="AS94" s="767">
        <v>1</v>
      </c>
      <c r="AT94" s="767">
        <v>4</v>
      </c>
      <c r="AU94" s="767">
        <v>6</v>
      </c>
      <c r="AV94" s="769">
        <v>7</v>
      </c>
    </row>
    <row r="95" spans="2:48" ht="14.4" x14ac:dyDescent="0.3">
      <c r="B95" s="919"/>
      <c r="C95" s="8" t="s">
        <v>7</v>
      </c>
      <c r="D95">
        <v>12297</v>
      </c>
      <c r="E95">
        <v>12509</v>
      </c>
      <c r="F95">
        <v>13282</v>
      </c>
      <c r="G95">
        <v>12489</v>
      </c>
      <c r="H95">
        <v>11639</v>
      </c>
      <c r="I95">
        <v>11800</v>
      </c>
      <c r="J95">
        <v>11394</v>
      </c>
      <c r="K95">
        <v>10297</v>
      </c>
      <c r="L95">
        <v>10265</v>
      </c>
      <c r="M95">
        <v>9782</v>
      </c>
      <c r="N95">
        <v>10679</v>
      </c>
      <c r="O95">
        <v>10921</v>
      </c>
      <c r="P95">
        <v>10662</v>
      </c>
      <c r="Q95">
        <v>10494</v>
      </c>
      <c r="R95">
        <v>10661</v>
      </c>
      <c r="S95" s="143">
        <f>100</f>
        <v>100</v>
      </c>
      <c r="T95" s="328">
        <f t="shared" si="29"/>
        <v>101.72399772302188</v>
      </c>
      <c r="U95" s="328">
        <f t="shared" si="30"/>
        <v>108.01008376026674</v>
      </c>
      <c r="V95" s="328">
        <f t="shared" si="31"/>
        <v>101.56135642839718</v>
      </c>
      <c r="W95" s="328">
        <f t="shared" si="32"/>
        <v>94.649101406847194</v>
      </c>
      <c r="X95" s="328">
        <f t="shared" si="33"/>
        <v>95.958363828576068</v>
      </c>
      <c r="Y95" s="328">
        <f t="shared" si="34"/>
        <v>92.656745547694555</v>
      </c>
      <c r="Z95" s="328">
        <f t="shared" si="35"/>
        <v>83.735870537529479</v>
      </c>
      <c r="AA95" s="328">
        <f t="shared" si="36"/>
        <v>83.47564446612995</v>
      </c>
      <c r="AB95" s="328">
        <f t="shared" si="36"/>
        <v>79.547857200943326</v>
      </c>
      <c r="AC95" s="328">
        <f t="shared" si="36"/>
        <v>86.842319264861345</v>
      </c>
      <c r="AD95" s="328">
        <f t="shared" si="36"/>
        <v>88.810278929820285</v>
      </c>
      <c r="AE95" s="328">
        <f t="shared" si="52"/>
        <v>86.704074164430352</v>
      </c>
      <c r="AF95" s="328">
        <f t="shared" si="53"/>
        <v>85.337887289582824</v>
      </c>
      <c r="AG95" s="329">
        <f t="shared" si="53"/>
        <v>86.69594209969911</v>
      </c>
      <c r="AH95" s="770"/>
      <c r="AI95" s="771"/>
      <c r="AJ95" s="771"/>
      <c r="AK95" s="771"/>
      <c r="AL95" s="771"/>
      <c r="AM95" s="771"/>
      <c r="AN95" s="771"/>
      <c r="AO95" s="771"/>
      <c r="AP95" s="771"/>
      <c r="AQ95" s="771"/>
      <c r="AR95" s="771"/>
      <c r="AS95" s="771"/>
      <c r="AT95" s="771"/>
      <c r="AU95" s="771"/>
      <c r="AV95" s="772"/>
    </row>
    <row r="96" spans="2:48" ht="15" customHeight="1" x14ac:dyDescent="0.3">
      <c r="B96" s="918" t="s">
        <v>33</v>
      </c>
      <c r="C96" s="1" t="s">
        <v>2</v>
      </c>
      <c r="D96" s="743">
        <v>21</v>
      </c>
      <c r="E96" s="742">
        <v>17</v>
      </c>
      <c r="F96" s="743">
        <v>20</v>
      </c>
      <c r="G96" s="743">
        <v>12</v>
      </c>
      <c r="H96" s="743">
        <v>15</v>
      </c>
      <c r="I96" s="743">
        <v>11</v>
      </c>
      <c r="J96" s="742">
        <v>21</v>
      </c>
      <c r="K96" s="742">
        <v>0</v>
      </c>
      <c r="L96" s="743">
        <v>8</v>
      </c>
      <c r="M96" s="743">
        <v>15</v>
      </c>
      <c r="N96" s="742">
        <v>29</v>
      </c>
      <c r="O96" s="742">
        <v>37</v>
      </c>
      <c r="P96" s="743">
        <v>36</v>
      </c>
      <c r="Q96" s="743">
        <v>35</v>
      </c>
      <c r="R96" s="743">
        <v>36</v>
      </c>
      <c r="S96" s="143">
        <f>100</f>
        <v>100</v>
      </c>
      <c r="T96" s="328">
        <f t="shared" si="29"/>
        <v>80.952380952380949</v>
      </c>
      <c r="U96" s="328">
        <f t="shared" si="30"/>
        <v>95.238095238095241</v>
      </c>
      <c r="V96" s="328">
        <f t="shared" si="31"/>
        <v>57.142857142857146</v>
      </c>
      <c r="W96" s="328">
        <f t="shared" si="32"/>
        <v>71.428571428571431</v>
      </c>
      <c r="X96" s="328">
        <f t="shared" si="33"/>
        <v>52.38095238095238</v>
      </c>
      <c r="Y96" s="328">
        <f t="shared" si="34"/>
        <v>100</v>
      </c>
      <c r="Z96" s="328">
        <f t="shared" si="35"/>
        <v>0</v>
      </c>
      <c r="AA96" s="328">
        <f t="shared" si="36"/>
        <v>38.095238095238095</v>
      </c>
      <c r="AB96" s="328">
        <f t="shared" si="36"/>
        <v>71.428571428571431</v>
      </c>
      <c r="AC96" s="328">
        <f t="shared" si="36"/>
        <v>138.0952380952381</v>
      </c>
      <c r="AD96" s="328">
        <f t="shared" si="36"/>
        <v>176.1904761904762</v>
      </c>
      <c r="AE96" s="328">
        <f t="shared" si="52"/>
        <v>171.42857142857142</v>
      </c>
      <c r="AF96" s="328">
        <f t="shared" si="53"/>
        <v>166.66666666666666</v>
      </c>
      <c r="AG96" s="329">
        <f t="shared" si="53"/>
        <v>171.42857142857142</v>
      </c>
      <c r="AH96" s="766">
        <v>4</v>
      </c>
      <c r="AI96" s="767">
        <v>1</v>
      </c>
      <c r="AJ96" s="767">
        <v>4</v>
      </c>
      <c r="AK96" s="767">
        <v>4</v>
      </c>
      <c r="AL96" s="767">
        <v>4</v>
      </c>
      <c r="AM96" s="767">
        <v>4</v>
      </c>
      <c r="AN96" s="767">
        <v>1</v>
      </c>
      <c r="AO96" s="767">
        <v>1</v>
      </c>
      <c r="AP96" s="767">
        <v>4</v>
      </c>
      <c r="AQ96" s="767">
        <v>4</v>
      </c>
      <c r="AR96" s="767">
        <v>1</v>
      </c>
      <c r="AS96" s="767">
        <v>1</v>
      </c>
      <c r="AT96" s="767">
        <v>4</v>
      </c>
      <c r="AU96" s="767">
        <v>6</v>
      </c>
      <c r="AV96" s="769">
        <v>7</v>
      </c>
    </row>
    <row r="97" spans="2:48" ht="14.4" x14ac:dyDescent="0.3">
      <c r="B97" s="918"/>
      <c r="C97" s="1" t="s">
        <v>3</v>
      </c>
      <c r="D97" s="743">
        <v>32</v>
      </c>
      <c r="E97" s="743">
        <v>29</v>
      </c>
      <c r="F97" s="743">
        <v>41</v>
      </c>
      <c r="G97" s="743">
        <v>30</v>
      </c>
      <c r="H97" s="743">
        <v>44</v>
      </c>
      <c r="I97" s="743">
        <v>39</v>
      </c>
      <c r="J97" s="742">
        <v>24</v>
      </c>
      <c r="K97" s="743">
        <v>20</v>
      </c>
      <c r="L97" s="743">
        <v>27</v>
      </c>
      <c r="M97" s="743">
        <v>29</v>
      </c>
      <c r="N97" s="743">
        <v>22</v>
      </c>
      <c r="O97" s="743">
        <v>21</v>
      </c>
      <c r="P97" s="743">
        <v>22</v>
      </c>
      <c r="Q97" s="743">
        <v>22</v>
      </c>
      <c r="R97" s="743">
        <v>22</v>
      </c>
      <c r="S97" s="143">
        <f>100</f>
        <v>100</v>
      </c>
      <c r="T97" s="328">
        <f t="shared" si="29"/>
        <v>90.625</v>
      </c>
      <c r="U97" s="328">
        <f t="shared" si="30"/>
        <v>128.125</v>
      </c>
      <c r="V97" s="328">
        <f t="shared" si="31"/>
        <v>93.75</v>
      </c>
      <c r="W97" s="328">
        <f t="shared" si="32"/>
        <v>137.5</v>
      </c>
      <c r="X97" s="328">
        <f t="shared" si="33"/>
        <v>121.875</v>
      </c>
      <c r="Y97" s="328">
        <f t="shared" si="34"/>
        <v>75</v>
      </c>
      <c r="Z97" s="328">
        <f t="shared" si="35"/>
        <v>62.5</v>
      </c>
      <c r="AA97" s="328">
        <f t="shared" si="36"/>
        <v>84.375</v>
      </c>
      <c r="AB97" s="328">
        <f t="shared" si="36"/>
        <v>90.625</v>
      </c>
      <c r="AC97" s="328">
        <f t="shared" si="36"/>
        <v>68.75</v>
      </c>
      <c r="AD97" s="328">
        <f t="shared" si="36"/>
        <v>65.625</v>
      </c>
      <c r="AE97" s="328">
        <f t="shared" si="52"/>
        <v>68.75</v>
      </c>
      <c r="AF97" s="328">
        <f t="shared" si="53"/>
        <v>68.75</v>
      </c>
      <c r="AG97" s="329">
        <f t="shared" si="53"/>
        <v>68.75</v>
      </c>
      <c r="AH97" s="766">
        <v>4</v>
      </c>
      <c r="AI97" s="767">
        <v>4</v>
      </c>
      <c r="AJ97" s="767">
        <v>4</v>
      </c>
      <c r="AK97" s="767">
        <v>4</v>
      </c>
      <c r="AL97" s="767">
        <v>4</v>
      </c>
      <c r="AM97" s="767">
        <v>4</v>
      </c>
      <c r="AN97" s="767">
        <v>1</v>
      </c>
      <c r="AO97" s="767">
        <v>4</v>
      </c>
      <c r="AP97" s="767">
        <v>4</v>
      </c>
      <c r="AQ97" s="767">
        <v>4</v>
      </c>
      <c r="AR97" s="767">
        <v>4</v>
      </c>
      <c r="AS97" s="767">
        <v>4</v>
      </c>
      <c r="AT97" s="767">
        <v>4</v>
      </c>
      <c r="AU97" s="767">
        <v>6</v>
      </c>
      <c r="AV97" s="769">
        <v>7</v>
      </c>
    </row>
    <row r="98" spans="2:48" ht="14.4" x14ac:dyDescent="0.3">
      <c r="B98" s="918"/>
      <c r="C98" s="1" t="s">
        <v>4</v>
      </c>
      <c r="D98" s="743">
        <v>16</v>
      </c>
      <c r="E98" s="742">
        <v>16</v>
      </c>
      <c r="F98" s="742">
        <v>15</v>
      </c>
      <c r="G98" s="742">
        <v>18</v>
      </c>
      <c r="H98" s="743">
        <v>18</v>
      </c>
      <c r="I98" s="743">
        <v>11</v>
      </c>
      <c r="J98" s="743">
        <v>13</v>
      </c>
      <c r="K98" s="743">
        <v>13</v>
      </c>
      <c r="L98" s="743">
        <v>16</v>
      </c>
      <c r="M98" s="743">
        <v>17</v>
      </c>
      <c r="N98" s="743">
        <v>8</v>
      </c>
      <c r="O98" s="743">
        <v>10</v>
      </c>
      <c r="P98" s="743">
        <v>8</v>
      </c>
      <c r="Q98" s="743">
        <v>8</v>
      </c>
      <c r="R98" s="743">
        <v>8</v>
      </c>
      <c r="S98" s="143">
        <f>100</f>
        <v>100</v>
      </c>
      <c r="T98" s="328">
        <f t="shared" si="29"/>
        <v>100</v>
      </c>
      <c r="U98" s="328">
        <f t="shared" si="30"/>
        <v>93.75</v>
      </c>
      <c r="V98" s="328">
        <f t="shared" si="31"/>
        <v>112.5</v>
      </c>
      <c r="W98" s="328">
        <f t="shared" si="32"/>
        <v>112.5</v>
      </c>
      <c r="X98" s="328">
        <f t="shared" si="33"/>
        <v>68.75</v>
      </c>
      <c r="Y98" s="328">
        <f t="shared" si="34"/>
        <v>81.25</v>
      </c>
      <c r="Z98" s="328">
        <f t="shared" si="35"/>
        <v>81.25</v>
      </c>
      <c r="AA98" s="328">
        <f t="shared" si="36"/>
        <v>100</v>
      </c>
      <c r="AB98" s="328">
        <f t="shared" si="36"/>
        <v>106.25</v>
      </c>
      <c r="AC98" s="328">
        <f t="shared" si="36"/>
        <v>50</v>
      </c>
      <c r="AD98" s="328">
        <f t="shared" si="36"/>
        <v>62.5</v>
      </c>
      <c r="AE98" s="328">
        <f t="shared" si="52"/>
        <v>50</v>
      </c>
      <c r="AF98" s="328">
        <f t="shared" si="53"/>
        <v>50</v>
      </c>
      <c r="AG98" s="329">
        <f t="shared" si="53"/>
        <v>50</v>
      </c>
      <c r="AH98" s="766">
        <v>4</v>
      </c>
      <c r="AI98" s="767">
        <v>1</v>
      </c>
      <c r="AJ98" s="767">
        <v>1</v>
      </c>
      <c r="AK98" s="767">
        <v>1</v>
      </c>
      <c r="AL98" s="767">
        <v>4</v>
      </c>
      <c r="AM98" s="767">
        <v>4</v>
      </c>
      <c r="AN98" s="767">
        <v>4</v>
      </c>
      <c r="AO98" s="767">
        <v>4</v>
      </c>
      <c r="AP98" s="767">
        <v>4</v>
      </c>
      <c r="AQ98" s="767">
        <v>4</v>
      </c>
      <c r="AR98" s="767">
        <v>4</v>
      </c>
      <c r="AS98" s="767">
        <v>4</v>
      </c>
      <c r="AT98" s="767">
        <v>4</v>
      </c>
      <c r="AU98" s="767">
        <v>6</v>
      </c>
      <c r="AV98" s="769">
        <v>7</v>
      </c>
    </row>
    <row r="99" spans="2:48" ht="14.4" x14ac:dyDescent="0.3">
      <c r="B99" s="918"/>
      <c r="C99" s="1" t="s">
        <v>5</v>
      </c>
      <c r="D99" s="742">
        <v>17</v>
      </c>
      <c r="E99" s="742">
        <v>17</v>
      </c>
      <c r="F99" s="742">
        <v>19</v>
      </c>
      <c r="G99" s="742">
        <v>17</v>
      </c>
      <c r="H99" s="743">
        <v>22</v>
      </c>
      <c r="I99" s="742">
        <v>19</v>
      </c>
      <c r="J99" s="743">
        <v>27</v>
      </c>
      <c r="K99" s="742">
        <v>21</v>
      </c>
      <c r="L99" s="742">
        <v>22</v>
      </c>
      <c r="M99" s="742">
        <v>22</v>
      </c>
      <c r="N99" s="742">
        <v>21</v>
      </c>
      <c r="O99" s="742">
        <v>21</v>
      </c>
      <c r="P99" s="743">
        <v>20</v>
      </c>
      <c r="Q99" s="743">
        <v>19</v>
      </c>
      <c r="R99" s="743">
        <v>19</v>
      </c>
      <c r="S99" s="143">
        <f>100</f>
        <v>100</v>
      </c>
      <c r="T99" s="328">
        <f t="shared" si="29"/>
        <v>100</v>
      </c>
      <c r="U99" s="328">
        <f t="shared" si="30"/>
        <v>111.76470588235294</v>
      </c>
      <c r="V99" s="328">
        <f t="shared" si="31"/>
        <v>100</v>
      </c>
      <c r="W99" s="328">
        <f t="shared" si="32"/>
        <v>129.41176470588235</v>
      </c>
      <c r="X99" s="328">
        <f t="shared" si="33"/>
        <v>111.76470588235294</v>
      </c>
      <c r="Y99" s="328">
        <f t="shared" si="34"/>
        <v>158.8235294117647</v>
      </c>
      <c r="Z99" s="328">
        <f t="shared" si="35"/>
        <v>123.52941176470588</v>
      </c>
      <c r="AA99" s="328">
        <f t="shared" si="36"/>
        <v>129.41176470588235</v>
      </c>
      <c r="AB99" s="328">
        <f t="shared" si="36"/>
        <v>129.41176470588235</v>
      </c>
      <c r="AC99" s="328">
        <f t="shared" si="36"/>
        <v>123.52941176470588</v>
      </c>
      <c r="AD99" s="328">
        <f t="shared" si="36"/>
        <v>123.52941176470588</v>
      </c>
      <c r="AE99" s="328">
        <f t="shared" si="52"/>
        <v>117.64705882352941</v>
      </c>
      <c r="AF99" s="328">
        <f t="shared" si="53"/>
        <v>111.76470588235294</v>
      </c>
      <c r="AG99" s="329">
        <f t="shared" si="53"/>
        <v>111.76470588235294</v>
      </c>
      <c r="AH99" s="766">
        <v>1</v>
      </c>
      <c r="AI99" s="767">
        <v>1</v>
      </c>
      <c r="AJ99" s="767">
        <v>1</v>
      </c>
      <c r="AK99" s="767">
        <v>1</v>
      </c>
      <c r="AL99" s="767">
        <v>4</v>
      </c>
      <c r="AM99" s="767">
        <v>1</v>
      </c>
      <c r="AN99" s="767">
        <v>4</v>
      </c>
      <c r="AO99" s="767">
        <v>1</v>
      </c>
      <c r="AP99" s="767">
        <v>1</v>
      </c>
      <c r="AQ99" s="767">
        <v>1</v>
      </c>
      <c r="AR99" s="767">
        <v>1</v>
      </c>
      <c r="AS99" s="767">
        <v>1</v>
      </c>
      <c r="AT99" s="767">
        <v>4</v>
      </c>
      <c r="AU99" s="767">
        <v>6</v>
      </c>
      <c r="AV99" s="769">
        <v>7</v>
      </c>
    </row>
    <row r="100" spans="2:48" ht="14.4" x14ac:dyDescent="0.3">
      <c r="B100" s="918"/>
      <c r="C100" s="1" t="s">
        <v>6</v>
      </c>
      <c r="D100" s="742">
        <v>86</v>
      </c>
      <c r="E100" s="742">
        <v>79</v>
      </c>
      <c r="F100" s="742">
        <v>95</v>
      </c>
      <c r="G100" s="742">
        <v>77</v>
      </c>
      <c r="H100" s="742">
        <v>99</v>
      </c>
      <c r="I100" s="742">
        <v>80</v>
      </c>
      <c r="J100" s="742">
        <v>85</v>
      </c>
      <c r="K100" s="742">
        <v>54</v>
      </c>
      <c r="L100" s="742">
        <v>73</v>
      </c>
      <c r="M100" s="742">
        <v>83</v>
      </c>
      <c r="N100" s="742">
        <v>80</v>
      </c>
      <c r="O100" s="742">
        <v>89</v>
      </c>
      <c r="P100" s="743">
        <v>86</v>
      </c>
      <c r="Q100" s="743">
        <v>84</v>
      </c>
      <c r="R100" s="743">
        <v>85</v>
      </c>
      <c r="S100" s="143">
        <f>100</f>
        <v>100</v>
      </c>
      <c r="T100" s="328">
        <f t="shared" si="29"/>
        <v>91.860465116279073</v>
      </c>
      <c r="U100" s="328">
        <f t="shared" si="30"/>
        <v>110.46511627906976</v>
      </c>
      <c r="V100" s="328">
        <f t="shared" si="31"/>
        <v>89.534883720930239</v>
      </c>
      <c r="W100" s="328">
        <f t="shared" si="32"/>
        <v>115.11627906976744</v>
      </c>
      <c r="X100" s="328">
        <f t="shared" si="33"/>
        <v>93.023255813953483</v>
      </c>
      <c r="Y100" s="328">
        <f t="shared" si="34"/>
        <v>98.837209302325576</v>
      </c>
      <c r="Z100" s="328">
        <f t="shared" si="35"/>
        <v>62.790697674418603</v>
      </c>
      <c r="AA100" s="328">
        <f t="shared" si="36"/>
        <v>84.883720930232556</v>
      </c>
      <c r="AB100" s="328">
        <f t="shared" si="36"/>
        <v>96.511627906976742</v>
      </c>
      <c r="AC100" s="328">
        <f t="shared" si="36"/>
        <v>93.023255813953483</v>
      </c>
      <c r="AD100" s="328">
        <f t="shared" si="36"/>
        <v>103.48837209302326</v>
      </c>
      <c r="AE100" s="328">
        <f t="shared" si="52"/>
        <v>100</v>
      </c>
      <c r="AF100" s="328">
        <f t="shared" si="53"/>
        <v>97.674418604651166</v>
      </c>
      <c r="AG100" s="329">
        <f t="shared" si="53"/>
        <v>98.837209302325576</v>
      </c>
      <c r="AH100" s="766">
        <v>1</v>
      </c>
      <c r="AI100" s="767">
        <v>1</v>
      </c>
      <c r="AJ100" s="767">
        <v>1</v>
      </c>
      <c r="AK100" s="767">
        <v>1</v>
      </c>
      <c r="AL100" s="767">
        <v>1</v>
      </c>
      <c r="AM100" s="767">
        <v>1</v>
      </c>
      <c r="AN100" s="767">
        <v>1</v>
      </c>
      <c r="AO100" s="767">
        <v>1</v>
      </c>
      <c r="AP100" s="767">
        <v>1</v>
      </c>
      <c r="AQ100" s="767">
        <v>1</v>
      </c>
      <c r="AR100" s="767">
        <v>1</v>
      </c>
      <c r="AS100" s="767">
        <v>1</v>
      </c>
      <c r="AT100" s="767">
        <v>4</v>
      </c>
      <c r="AU100" s="767">
        <v>6</v>
      </c>
      <c r="AV100" s="769">
        <v>7</v>
      </c>
    </row>
    <row r="101" spans="2:48" ht="14.4" x14ac:dyDescent="0.3">
      <c r="B101" s="919"/>
      <c r="C101" s="8" t="s">
        <v>7</v>
      </c>
      <c r="D101">
        <v>69</v>
      </c>
      <c r="E101">
        <v>62</v>
      </c>
      <c r="F101">
        <v>76</v>
      </c>
      <c r="G101">
        <v>60</v>
      </c>
      <c r="H101">
        <v>77</v>
      </c>
      <c r="I101">
        <v>61</v>
      </c>
      <c r="J101">
        <v>58</v>
      </c>
      <c r="K101">
        <v>33</v>
      </c>
      <c r="L101">
        <v>51</v>
      </c>
      <c r="M101">
        <v>61</v>
      </c>
      <c r="N101">
        <v>59</v>
      </c>
      <c r="O101">
        <v>68</v>
      </c>
      <c r="P101">
        <v>66</v>
      </c>
      <c r="Q101">
        <v>65</v>
      </c>
      <c r="R101">
        <v>66</v>
      </c>
      <c r="S101" s="143">
        <f>100</f>
        <v>100</v>
      </c>
      <c r="T101" s="328">
        <f t="shared" si="29"/>
        <v>89.85507246376811</v>
      </c>
      <c r="U101" s="328">
        <f t="shared" si="30"/>
        <v>110.14492753623189</v>
      </c>
      <c r="V101" s="328">
        <f t="shared" si="31"/>
        <v>86.956521739130437</v>
      </c>
      <c r="W101" s="328">
        <f t="shared" si="32"/>
        <v>111.59420289855072</v>
      </c>
      <c r="X101" s="328">
        <f t="shared" si="33"/>
        <v>88.405797101449281</v>
      </c>
      <c r="Y101" s="328">
        <f t="shared" si="34"/>
        <v>84.05797101449275</v>
      </c>
      <c r="Z101" s="328">
        <f t="shared" si="35"/>
        <v>47.826086956521742</v>
      </c>
      <c r="AA101" s="328">
        <f t="shared" si="36"/>
        <v>73.913043478260875</v>
      </c>
      <c r="AB101" s="328">
        <f t="shared" si="36"/>
        <v>88.405797101449281</v>
      </c>
      <c r="AC101" s="328">
        <f t="shared" si="36"/>
        <v>85.507246376811594</v>
      </c>
      <c r="AD101" s="328">
        <f t="shared" si="36"/>
        <v>98.550724637681157</v>
      </c>
      <c r="AE101" s="328">
        <f t="shared" si="52"/>
        <v>95.652173913043484</v>
      </c>
      <c r="AF101" s="328">
        <f t="shared" si="53"/>
        <v>94.20289855072464</v>
      </c>
      <c r="AG101" s="329">
        <f t="shared" si="53"/>
        <v>95.652173913043484</v>
      </c>
      <c r="AH101" s="770"/>
      <c r="AI101" s="771"/>
      <c r="AJ101" s="771"/>
      <c r="AK101" s="771"/>
      <c r="AL101" s="771"/>
      <c r="AM101" s="771"/>
      <c r="AN101" s="771"/>
      <c r="AO101" s="771"/>
      <c r="AP101" s="771"/>
      <c r="AQ101" s="771"/>
      <c r="AR101" s="771"/>
      <c r="AS101" s="771"/>
      <c r="AT101" s="771"/>
      <c r="AU101" s="771"/>
      <c r="AV101" s="772"/>
    </row>
    <row r="102" spans="2:48" ht="15" customHeight="1" x14ac:dyDescent="0.3">
      <c r="B102" s="918" t="s">
        <v>88</v>
      </c>
      <c r="C102" s="1" t="s">
        <v>2</v>
      </c>
      <c r="D102" s="742">
        <v>1175</v>
      </c>
      <c r="E102" s="742">
        <v>1491</v>
      </c>
      <c r="F102" s="742">
        <v>1461</v>
      </c>
      <c r="G102" s="742">
        <v>1409</v>
      </c>
      <c r="H102" s="742">
        <v>1456</v>
      </c>
      <c r="I102" s="742">
        <v>1568</v>
      </c>
      <c r="J102" s="742">
        <v>1476</v>
      </c>
      <c r="K102" s="742">
        <v>1373</v>
      </c>
      <c r="L102" s="742">
        <v>1348</v>
      </c>
      <c r="M102" s="742">
        <v>1207</v>
      </c>
      <c r="N102" s="742">
        <v>1559</v>
      </c>
      <c r="O102" s="742">
        <v>1606</v>
      </c>
      <c r="P102" s="743">
        <v>1568</v>
      </c>
      <c r="Q102" s="743">
        <v>1544</v>
      </c>
      <c r="R102" s="743">
        <v>1570</v>
      </c>
      <c r="S102" s="143">
        <f>100</f>
        <v>100</v>
      </c>
      <c r="T102" s="328">
        <f t="shared" si="29"/>
        <v>126.8936170212766</v>
      </c>
      <c r="U102" s="328">
        <f t="shared" si="30"/>
        <v>124.34042553191489</v>
      </c>
      <c r="V102" s="328">
        <f t="shared" si="31"/>
        <v>119.91489361702128</v>
      </c>
      <c r="W102" s="328">
        <f t="shared" si="32"/>
        <v>123.91489361702128</v>
      </c>
      <c r="X102" s="328">
        <f t="shared" si="33"/>
        <v>133.44680851063831</v>
      </c>
      <c r="Y102" s="328">
        <f t="shared" si="34"/>
        <v>125.61702127659575</v>
      </c>
      <c r="Z102" s="328">
        <f t="shared" si="35"/>
        <v>116.85106382978724</v>
      </c>
      <c r="AA102" s="328">
        <f t="shared" si="36"/>
        <v>114.72340425531915</v>
      </c>
      <c r="AB102" s="328">
        <f t="shared" si="36"/>
        <v>102.72340425531915</v>
      </c>
      <c r="AC102" s="328">
        <f t="shared" si="36"/>
        <v>132.68085106382978</v>
      </c>
      <c r="AD102" s="328">
        <f t="shared" si="36"/>
        <v>136.68085106382978</v>
      </c>
      <c r="AE102" s="328">
        <f t="shared" si="52"/>
        <v>133.44680851063831</v>
      </c>
      <c r="AF102" s="328">
        <f t="shared" si="53"/>
        <v>131.40425531914894</v>
      </c>
      <c r="AG102" s="329">
        <f t="shared" si="53"/>
        <v>133.61702127659575</v>
      </c>
      <c r="AH102" s="766">
        <v>1</v>
      </c>
      <c r="AI102" s="767">
        <v>1</v>
      </c>
      <c r="AJ102" s="767">
        <v>1</v>
      </c>
      <c r="AK102" s="767">
        <v>1</v>
      </c>
      <c r="AL102" s="767">
        <v>1</v>
      </c>
      <c r="AM102" s="767">
        <v>1</v>
      </c>
      <c r="AN102" s="767">
        <v>1</v>
      </c>
      <c r="AO102" s="767">
        <v>1</v>
      </c>
      <c r="AP102" s="767">
        <v>1</v>
      </c>
      <c r="AQ102" s="767">
        <v>1</v>
      </c>
      <c r="AR102" s="767">
        <v>1</v>
      </c>
      <c r="AS102" s="767">
        <v>1</v>
      </c>
      <c r="AT102" s="767">
        <v>4</v>
      </c>
      <c r="AU102" s="767">
        <v>6</v>
      </c>
      <c r="AV102" s="769">
        <v>7</v>
      </c>
    </row>
    <row r="103" spans="2:48" ht="14.4" x14ac:dyDescent="0.3">
      <c r="B103" s="918"/>
      <c r="C103" s="1" t="s">
        <v>3</v>
      </c>
      <c r="D103" s="742">
        <v>865</v>
      </c>
      <c r="E103" s="742">
        <v>815</v>
      </c>
      <c r="F103" s="742">
        <v>884</v>
      </c>
      <c r="G103" s="742">
        <v>914</v>
      </c>
      <c r="H103" s="742">
        <v>889</v>
      </c>
      <c r="I103" s="742">
        <v>869</v>
      </c>
      <c r="J103" s="742">
        <v>860</v>
      </c>
      <c r="K103" s="742">
        <v>836</v>
      </c>
      <c r="L103" s="742">
        <v>911</v>
      </c>
      <c r="M103" s="742">
        <v>935</v>
      </c>
      <c r="N103" s="742">
        <v>855</v>
      </c>
      <c r="O103" s="742">
        <v>899</v>
      </c>
      <c r="P103" s="743">
        <v>879</v>
      </c>
      <c r="Q103" s="743">
        <v>866</v>
      </c>
      <c r="R103" s="743">
        <v>877</v>
      </c>
      <c r="S103" s="143">
        <f>100</f>
        <v>100</v>
      </c>
      <c r="T103" s="328">
        <f t="shared" si="29"/>
        <v>94.219653179190757</v>
      </c>
      <c r="U103" s="328">
        <f t="shared" si="30"/>
        <v>102.19653179190752</v>
      </c>
      <c r="V103" s="328">
        <f t="shared" si="31"/>
        <v>105.66473988439306</v>
      </c>
      <c r="W103" s="328">
        <f t="shared" si="32"/>
        <v>102.77456647398844</v>
      </c>
      <c r="X103" s="328">
        <f t="shared" si="33"/>
        <v>100.46242774566474</v>
      </c>
      <c r="Y103" s="328">
        <f t="shared" si="34"/>
        <v>99.421965317919074</v>
      </c>
      <c r="Z103" s="328">
        <f t="shared" si="35"/>
        <v>96.647398843930631</v>
      </c>
      <c r="AA103" s="328">
        <f t="shared" si="36"/>
        <v>105.3179190751445</v>
      </c>
      <c r="AB103" s="328">
        <f t="shared" si="36"/>
        <v>108.09248554913295</v>
      </c>
      <c r="AC103" s="328">
        <f t="shared" si="36"/>
        <v>98.843930635838149</v>
      </c>
      <c r="AD103" s="328">
        <f t="shared" si="36"/>
        <v>103.93063583815029</v>
      </c>
      <c r="AE103" s="328">
        <f t="shared" si="52"/>
        <v>101.61849710982659</v>
      </c>
      <c r="AF103" s="328">
        <f t="shared" si="53"/>
        <v>100.11560693641619</v>
      </c>
      <c r="AG103" s="329">
        <f t="shared" si="53"/>
        <v>101.38728323699422</v>
      </c>
      <c r="AH103" s="766">
        <v>1</v>
      </c>
      <c r="AI103" s="767">
        <v>1</v>
      </c>
      <c r="AJ103" s="767">
        <v>1</v>
      </c>
      <c r="AK103" s="767">
        <v>1</v>
      </c>
      <c r="AL103" s="767">
        <v>1</v>
      </c>
      <c r="AM103" s="767">
        <v>1</v>
      </c>
      <c r="AN103" s="767">
        <v>1</v>
      </c>
      <c r="AO103" s="767">
        <v>1</v>
      </c>
      <c r="AP103" s="767">
        <v>1</v>
      </c>
      <c r="AQ103" s="767">
        <v>1</v>
      </c>
      <c r="AR103" s="767">
        <v>1</v>
      </c>
      <c r="AS103" s="767">
        <v>1</v>
      </c>
      <c r="AT103" s="767">
        <v>4</v>
      </c>
      <c r="AU103" s="767">
        <v>6</v>
      </c>
      <c r="AV103" s="769">
        <v>7</v>
      </c>
    </row>
    <row r="104" spans="2:48" ht="14.4" x14ac:dyDescent="0.3">
      <c r="B104" s="918"/>
      <c r="C104" s="1" t="s">
        <v>4</v>
      </c>
      <c r="D104" s="742">
        <v>588</v>
      </c>
      <c r="E104" s="742">
        <v>600</v>
      </c>
      <c r="F104" s="742">
        <v>595</v>
      </c>
      <c r="G104" s="742">
        <v>603</v>
      </c>
      <c r="H104" s="742">
        <v>608</v>
      </c>
      <c r="I104" s="742">
        <v>604</v>
      </c>
      <c r="J104" s="742">
        <v>619</v>
      </c>
      <c r="K104" s="742">
        <v>619</v>
      </c>
      <c r="L104" s="742">
        <v>632</v>
      </c>
      <c r="M104" s="742">
        <v>642</v>
      </c>
      <c r="N104" s="742">
        <v>528</v>
      </c>
      <c r="O104" s="742">
        <v>533</v>
      </c>
      <c r="P104" s="743">
        <v>514</v>
      </c>
      <c r="Q104" s="743">
        <v>500</v>
      </c>
      <c r="R104" s="743">
        <v>509</v>
      </c>
      <c r="S104" s="143">
        <f>100</f>
        <v>100</v>
      </c>
      <c r="T104" s="328">
        <f t="shared" si="29"/>
        <v>102.04081632653062</v>
      </c>
      <c r="U104" s="328">
        <f t="shared" si="30"/>
        <v>101.19047619047619</v>
      </c>
      <c r="V104" s="328">
        <f t="shared" si="31"/>
        <v>102.55102040816327</v>
      </c>
      <c r="W104" s="328">
        <f t="shared" si="32"/>
        <v>103.40136054421768</v>
      </c>
      <c r="X104" s="328">
        <f t="shared" si="33"/>
        <v>102.72108843537416</v>
      </c>
      <c r="Y104" s="328">
        <f t="shared" si="34"/>
        <v>105.27210884353741</v>
      </c>
      <c r="Z104" s="328">
        <f t="shared" si="35"/>
        <v>105.27210884353741</v>
      </c>
      <c r="AA104" s="328">
        <f t="shared" si="36"/>
        <v>107.48299319727892</v>
      </c>
      <c r="AB104" s="328">
        <f t="shared" si="36"/>
        <v>109.18367346938776</v>
      </c>
      <c r="AC104" s="328">
        <f t="shared" si="36"/>
        <v>89.795918367346943</v>
      </c>
      <c r="AD104" s="328">
        <f t="shared" si="36"/>
        <v>90.646258503401356</v>
      </c>
      <c r="AE104" s="328">
        <f t="shared" si="52"/>
        <v>87.414965986394563</v>
      </c>
      <c r="AF104" s="328">
        <f t="shared" si="53"/>
        <v>85.034013605442183</v>
      </c>
      <c r="AG104" s="329">
        <f t="shared" si="53"/>
        <v>86.564625850340136</v>
      </c>
      <c r="AH104" s="766">
        <v>1</v>
      </c>
      <c r="AI104" s="767">
        <v>1</v>
      </c>
      <c r="AJ104" s="767">
        <v>1</v>
      </c>
      <c r="AK104" s="767">
        <v>1</v>
      </c>
      <c r="AL104" s="767">
        <v>1</v>
      </c>
      <c r="AM104" s="767">
        <v>1</v>
      </c>
      <c r="AN104" s="767">
        <v>1</v>
      </c>
      <c r="AO104" s="767">
        <v>1</v>
      </c>
      <c r="AP104" s="767">
        <v>1</v>
      </c>
      <c r="AQ104" s="767">
        <v>1</v>
      </c>
      <c r="AR104" s="767">
        <v>1</v>
      </c>
      <c r="AS104" s="767">
        <v>1</v>
      </c>
      <c r="AT104" s="767">
        <v>4</v>
      </c>
      <c r="AU104" s="767">
        <v>6</v>
      </c>
      <c r="AV104" s="769">
        <v>7</v>
      </c>
    </row>
    <row r="105" spans="2:48" ht="14.4" x14ac:dyDescent="0.3">
      <c r="B105" s="918"/>
      <c r="C105" s="1" t="s">
        <v>5</v>
      </c>
      <c r="D105" s="742">
        <v>236</v>
      </c>
      <c r="E105" s="742">
        <v>220</v>
      </c>
      <c r="F105" s="742">
        <v>219</v>
      </c>
      <c r="G105" s="742">
        <v>224</v>
      </c>
      <c r="H105" s="742">
        <v>217</v>
      </c>
      <c r="I105" s="742">
        <v>226</v>
      </c>
      <c r="J105" s="742">
        <v>228</v>
      </c>
      <c r="K105" s="742">
        <v>228</v>
      </c>
      <c r="L105" s="742">
        <v>230</v>
      </c>
      <c r="M105" s="742">
        <v>235</v>
      </c>
      <c r="N105" s="742">
        <v>233</v>
      </c>
      <c r="O105" s="742">
        <v>243</v>
      </c>
      <c r="P105" s="743">
        <v>232</v>
      </c>
      <c r="Q105" s="743">
        <v>224</v>
      </c>
      <c r="R105" s="743">
        <v>228</v>
      </c>
      <c r="S105" s="143">
        <f>100</f>
        <v>100</v>
      </c>
      <c r="T105" s="328">
        <f t="shared" si="29"/>
        <v>93.220338983050851</v>
      </c>
      <c r="U105" s="328">
        <f t="shared" si="30"/>
        <v>92.79661016949153</v>
      </c>
      <c r="V105" s="328">
        <f t="shared" si="31"/>
        <v>94.915254237288138</v>
      </c>
      <c r="W105" s="328">
        <f t="shared" si="32"/>
        <v>91.949152542372886</v>
      </c>
      <c r="X105" s="328">
        <f t="shared" si="33"/>
        <v>95.762711864406782</v>
      </c>
      <c r="Y105" s="328">
        <f t="shared" si="34"/>
        <v>96.610169491525426</v>
      </c>
      <c r="Z105" s="328">
        <f t="shared" si="35"/>
        <v>96.610169491525426</v>
      </c>
      <c r="AA105" s="328">
        <f t="shared" si="36"/>
        <v>97.457627118644069</v>
      </c>
      <c r="AB105" s="328">
        <f t="shared" si="36"/>
        <v>99.576271186440678</v>
      </c>
      <c r="AC105" s="328">
        <f t="shared" si="36"/>
        <v>98.728813559322035</v>
      </c>
      <c r="AD105" s="328">
        <f t="shared" si="36"/>
        <v>102.96610169491525</v>
      </c>
      <c r="AE105" s="328">
        <f t="shared" si="52"/>
        <v>98.305084745762713</v>
      </c>
      <c r="AF105" s="328">
        <f t="shared" si="53"/>
        <v>94.915254237288138</v>
      </c>
      <c r="AG105" s="329">
        <f t="shared" si="53"/>
        <v>96.610169491525426</v>
      </c>
      <c r="AH105" s="766">
        <v>1</v>
      </c>
      <c r="AI105" s="767">
        <v>1</v>
      </c>
      <c r="AJ105" s="767">
        <v>1</v>
      </c>
      <c r="AK105" s="767">
        <v>1</v>
      </c>
      <c r="AL105" s="767">
        <v>1</v>
      </c>
      <c r="AM105" s="767">
        <v>1</v>
      </c>
      <c r="AN105" s="767">
        <v>1</v>
      </c>
      <c r="AO105" s="767">
        <v>1</v>
      </c>
      <c r="AP105" s="767">
        <v>1</v>
      </c>
      <c r="AQ105" s="767">
        <v>1</v>
      </c>
      <c r="AR105" s="767">
        <v>1</v>
      </c>
      <c r="AS105" s="767">
        <v>1</v>
      </c>
      <c r="AT105" s="767">
        <v>4</v>
      </c>
      <c r="AU105" s="767">
        <v>6</v>
      </c>
      <c r="AV105" s="769">
        <v>7</v>
      </c>
    </row>
    <row r="106" spans="2:48" ht="14.4" x14ac:dyDescent="0.3">
      <c r="B106" s="918"/>
      <c r="C106" s="1" t="s">
        <v>6</v>
      </c>
      <c r="D106" s="742">
        <v>2864</v>
      </c>
      <c r="E106" s="742">
        <v>3126</v>
      </c>
      <c r="F106" s="742">
        <v>3159</v>
      </c>
      <c r="G106" s="742">
        <v>3150</v>
      </c>
      <c r="H106" s="742">
        <v>3170</v>
      </c>
      <c r="I106" s="742">
        <v>3267</v>
      </c>
      <c r="J106" s="742">
        <v>3183</v>
      </c>
      <c r="K106" s="742">
        <v>3056</v>
      </c>
      <c r="L106" s="742">
        <v>3121</v>
      </c>
      <c r="M106" s="742">
        <v>3019</v>
      </c>
      <c r="N106" s="742">
        <v>3175</v>
      </c>
      <c r="O106" s="742">
        <v>3281</v>
      </c>
      <c r="P106" s="743">
        <v>3193</v>
      </c>
      <c r="Q106" s="743">
        <v>3134</v>
      </c>
      <c r="R106" s="743">
        <v>3184</v>
      </c>
      <c r="S106" s="143">
        <f>100</f>
        <v>100</v>
      </c>
      <c r="T106" s="328">
        <f t="shared" si="29"/>
        <v>109.14804469273743</v>
      </c>
      <c r="U106" s="328">
        <f t="shared" si="30"/>
        <v>110.30027932960894</v>
      </c>
      <c r="V106" s="328">
        <f t="shared" si="31"/>
        <v>109.98603351955308</v>
      </c>
      <c r="W106" s="328">
        <f t="shared" si="32"/>
        <v>110.68435754189944</v>
      </c>
      <c r="X106" s="328">
        <f t="shared" si="33"/>
        <v>114.07122905027933</v>
      </c>
      <c r="Y106" s="328">
        <f t="shared" si="34"/>
        <v>111.13826815642459</v>
      </c>
      <c r="Z106" s="328">
        <f t="shared" si="35"/>
        <v>106.70391061452514</v>
      </c>
      <c r="AA106" s="328">
        <f t="shared" si="36"/>
        <v>108.97346368715084</v>
      </c>
      <c r="AB106" s="328">
        <f t="shared" si="36"/>
        <v>105.41201117318435</v>
      </c>
      <c r="AC106" s="328">
        <f t="shared" si="36"/>
        <v>110.85893854748603</v>
      </c>
      <c r="AD106" s="328">
        <f t="shared" si="36"/>
        <v>114.56005586592178</v>
      </c>
      <c r="AE106" s="328">
        <f t="shared" si="52"/>
        <v>111.48743016759776</v>
      </c>
      <c r="AF106" s="328">
        <f t="shared" si="53"/>
        <v>109.42737430167598</v>
      </c>
      <c r="AG106" s="329">
        <f t="shared" si="53"/>
        <v>111.1731843575419</v>
      </c>
      <c r="AH106" s="766">
        <v>1</v>
      </c>
      <c r="AI106" s="767">
        <v>1</v>
      </c>
      <c r="AJ106" s="767">
        <v>1</v>
      </c>
      <c r="AK106" s="767">
        <v>1</v>
      </c>
      <c r="AL106" s="767">
        <v>1</v>
      </c>
      <c r="AM106" s="767">
        <v>1</v>
      </c>
      <c r="AN106" s="767">
        <v>1</v>
      </c>
      <c r="AO106" s="767">
        <v>1</v>
      </c>
      <c r="AP106" s="767">
        <v>1</v>
      </c>
      <c r="AQ106" s="767">
        <v>1</v>
      </c>
      <c r="AR106" s="767">
        <v>1</v>
      </c>
      <c r="AS106" s="767">
        <v>1</v>
      </c>
      <c r="AT106" s="767">
        <v>4</v>
      </c>
      <c r="AU106" s="767">
        <v>6</v>
      </c>
      <c r="AV106" s="769">
        <v>7</v>
      </c>
    </row>
    <row r="107" spans="2:48" ht="14.4" x14ac:dyDescent="0.3">
      <c r="B107" s="919"/>
      <c r="C107" s="8" t="s">
        <v>7</v>
      </c>
      <c r="D107">
        <v>2628</v>
      </c>
      <c r="E107">
        <v>2906</v>
      </c>
      <c r="F107">
        <v>2940</v>
      </c>
      <c r="G107">
        <v>2926</v>
      </c>
      <c r="H107">
        <v>2953</v>
      </c>
      <c r="I107">
        <v>3041</v>
      </c>
      <c r="J107">
        <v>2955</v>
      </c>
      <c r="K107">
        <v>2828</v>
      </c>
      <c r="L107">
        <v>2891</v>
      </c>
      <c r="M107">
        <v>2784</v>
      </c>
      <c r="N107">
        <v>2942</v>
      </c>
      <c r="O107">
        <v>3038</v>
      </c>
      <c r="P107">
        <v>2961</v>
      </c>
      <c r="Q107">
        <v>2910</v>
      </c>
      <c r="R107">
        <v>2956</v>
      </c>
      <c r="S107" s="143">
        <f>100</f>
        <v>100</v>
      </c>
      <c r="T107" s="328">
        <f t="shared" si="29"/>
        <v>110.57838660578386</v>
      </c>
      <c r="U107" s="328">
        <f t="shared" si="30"/>
        <v>111.87214611872146</v>
      </c>
      <c r="V107" s="328">
        <f t="shared" si="31"/>
        <v>111.33942161339422</v>
      </c>
      <c r="W107" s="328">
        <f t="shared" si="32"/>
        <v>112.36681887366819</v>
      </c>
      <c r="X107" s="328">
        <f t="shared" si="33"/>
        <v>115.71537290715374</v>
      </c>
      <c r="Y107" s="328">
        <f t="shared" si="34"/>
        <v>112.44292237442923</v>
      </c>
      <c r="Z107" s="328">
        <f t="shared" si="35"/>
        <v>107.6103500761035</v>
      </c>
      <c r="AA107" s="328">
        <f t="shared" si="36"/>
        <v>110.00761035007611</v>
      </c>
      <c r="AB107" s="328">
        <f t="shared" si="36"/>
        <v>105.93607305936074</v>
      </c>
      <c r="AC107" s="328">
        <f t="shared" si="36"/>
        <v>111.9482496194825</v>
      </c>
      <c r="AD107" s="328">
        <f t="shared" si="36"/>
        <v>115.60121765601218</v>
      </c>
      <c r="AE107" s="328">
        <f t="shared" si="52"/>
        <v>112.67123287671232</v>
      </c>
      <c r="AF107" s="328">
        <f t="shared" si="53"/>
        <v>110.73059360730593</v>
      </c>
      <c r="AG107" s="329">
        <f t="shared" si="53"/>
        <v>112.48097412480975</v>
      </c>
      <c r="AH107" s="770"/>
      <c r="AI107" s="771"/>
      <c r="AJ107" s="771"/>
      <c r="AK107" s="771"/>
      <c r="AL107" s="771"/>
      <c r="AM107" s="771"/>
      <c r="AN107" s="771"/>
      <c r="AO107" s="771"/>
      <c r="AP107" s="771"/>
      <c r="AQ107" s="771"/>
      <c r="AR107" s="771"/>
      <c r="AS107" s="771"/>
      <c r="AT107" s="771"/>
      <c r="AU107" s="771"/>
      <c r="AV107" s="772"/>
    </row>
    <row r="108" spans="2:48" ht="15" customHeight="1" x14ac:dyDescent="0.3">
      <c r="B108" s="918" t="s">
        <v>34</v>
      </c>
      <c r="C108" s="1" t="s">
        <v>2</v>
      </c>
      <c r="D108" s="743">
        <v>205</v>
      </c>
      <c r="E108" s="742">
        <v>354</v>
      </c>
      <c r="F108" s="742">
        <v>241</v>
      </c>
      <c r="G108" s="742">
        <v>223</v>
      </c>
      <c r="H108" s="742">
        <v>218</v>
      </c>
      <c r="I108" s="742">
        <v>212</v>
      </c>
      <c r="J108" s="742">
        <v>297</v>
      </c>
      <c r="K108" s="742">
        <v>184</v>
      </c>
      <c r="L108" s="742">
        <v>185</v>
      </c>
      <c r="M108" s="742">
        <v>145</v>
      </c>
      <c r="N108" s="742">
        <v>226</v>
      </c>
      <c r="O108" s="742">
        <v>240</v>
      </c>
      <c r="P108" s="743">
        <v>234</v>
      </c>
      <c r="Q108" s="743">
        <v>230</v>
      </c>
      <c r="R108" s="743">
        <v>234</v>
      </c>
      <c r="S108" s="143">
        <f>100</f>
        <v>100</v>
      </c>
      <c r="T108" s="328">
        <f t="shared" si="29"/>
        <v>172.6829268292683</v>
      </c>
      <c r="U108" s="328">
        <f t="shared" si="30"/>
        <v>117.5609756097561</v>
      </c>
      <c r="V108" s="328">
        <f t="shared" si="31"/>
        <v>108.78048780487805</v>
      </c>
      <c r="W108" s="328">
        <f t="shared" si="32"/>
        <v>106.34146341463415</v>
      </c>
      <c r="X108" s="328">
        <f t="shared" si="33"/>
        <v>103.41463414634147</v>
      </c>
      <c r="Y108" s="328">
        <f t="shared" si="34"/>
        <v>144.8780487804878</v>
      </c>
      <c r="Z108" s="328">
        <f t="shared" si="35"/>
        <v>89.756097560975604</v>
      </c>
      <c r="AA108" s="328">
        <f t="shared" si="36"/>
        <v>90.243902439024396</v>
      </c>
      <c r="AB108" s="328">
        <f t="shared" si="36"/>
        <v>70.731707317073173</v>
      </c>
      <c r="AC108" s="328">
        <f t="shared" si="36"/>
        <v>110.2439024390244</v>
      </c>
      <c r="AD108" s="328">
        <f t="shared" si="36"/>
        <v>117.07317073170732</v>
      </c>
      <c r="AE108" s="328">
        <f t="shared" si="52"/>
        <v>114.14634146341463</v>
      </c>
      <c r="AF108" s="328">
        <f t="shared" si="53"/>
        <v>112.19512195121951</v>
      </c>
      <c r="AG108" s="329">
        <f t="shared" si="53"/>
        <v>114.14634146341463</v>
      </c>
      <c r="AH108" s="766">
        <v>4</v>
      </c>
      <c r="AI108" s="767">
        <v>1</v>
      </c>
      <c r="AJ108" s="767">
        <v>1</v>
      </c>
      <c r="AK108" s="767">
        <v>1</v>
      </c>
      <c r="AL108" s="767">
        <v>1</v>
      </c>
      <c r="AM108" s="767">
        <v>1</v>
      </c>
      <c r="AN108" s="767">
        <v>1</v>
      </c>
      <c r="AO108" s="767">
        <v>1</v>
      </c>
      <c r="AP108" s="767">
        <v>1</v>
      </c>
      <c r="AQ108" s="767">
        <v>1</v>
      </c>
      <c r="AR108" s="767">
        <v>1</v>
      </c>
      <c r="AS108" s="767">
        <v>1</v>
      </c>
      <c r="AT108" s="767">
        <v>4</v>
      </c>
      <c r="AU108" s="767">
        <v>6</v>
      </c>
      <c r="AV108" s="769">
        <v>7</v>
      </c>
    </row>
    <row r="109" spans="2:48" ht="14.4" x14ac:dyDescent="0.3">
      <c r="B109" s="918"/>
      <c r="C109" s="1" t="s">
        <v>3</v>
      </c>
      <c r="D109" s="743">
        <v>155</v>
      </c>
      <c r="E109" s="742">
        <v>191</v>
      </c>
      <c r="F109" s="742">
        <v>193</v>
      </c>
      <c r="G109" s="742">
        <v>178</v>
      </c>
      <c r="H109" s="742">
        <v>140</v>
      </c>
      <c r="I109" s="742">
        <v>220</v>
      </c>
      <c r="J109" s="742">
        <v>157</v>
      </c>
      <c r="K109" s="742">
        <v>155</v>
      </c>
      <c r="L109" s="742">
        <v>172</v>
      </c>
      <c r="M109" s="742">
        <v>155</v>
      </c>
      <c r="N109" s="742">
        <v>126</v>
      </c>
      <c r="O109" s="742">
        <v>127</v>
      </c>
      <c r="P109" s="743">
        <v>124</v>
      </c>
      <c r="Q109" s="743">
        <v>122</v>
      </c>
      <c r="R109" s="743">
        <v>124</v>
      </c>
      <c r="S109" s="143">
        <f>100</f>
        <v>100</v>
      </c>
      <c r="T109" s="328">
        <f t="shared" si="29"/>
        <v>123.2258064516129</v>
      </c>
      <c r="U109" s="328">
        <f t="shared" si="30"/>
        <v>124.51612903225806</v>
      </c>
      <c r="V109" s="328">
        <f t="shared" si="31"/>
        <v>114.83870967741936</v>
      </c>
      <c r="W109" s="328">
        <f t="shared" si="32"/>
        <v>90.322580645161295</v>
      </c>
      <c r="X109" s="328">
        <f t="shared" si="33"/>
        <v>141.93548387096774</v>
      </c>
      <c r="Y109" s="328">
        <f t="shared" si="34"/>
        <v>101.29032258064517</v>
      </c>
      <c r="Z109" s="328">
        <f t="shared" si="35"/>
        <v>100</v>
      </c>
      <c r="AA109" s="328">
        <f t="shared" si="36"/>
        <v>110.96774193548387</v>
      </c>
      <c r="AB109" s="328">
        <f t="shared" si="36"/>
        <v>100</v>
      </c>
      <c r="AC109" s="328">
        <f t="shared" si="36"/>
        <v>81.290322580645167</v>
      </c>
      <c r="AD109" s="328">
        <f t="shared" si="36"/>
        <v>81.935483870967744</v>
      </c>
      <c r="AE109" s="328">
        <f t="shared" si="52"/>
        <v>80</v>
      </c>
      <c r="AF109" s="328">
        <f t="shared" si="53"/>
        <v>78.709677419354833</v>
      </c>
      <c r="AG109" s="329">
        <f t="shared" si="53"/>
        <v>80</v>
      </c>
      <c r="AH109" s="766">
        <v>4</v>
      </c>
      <c r="AI109" s="767">
        <v>1</v>
      </c>
      <c r="AJ109" s="767">
        <v>1</v>
      </c>
      <c r="AK109" s="767">
        <v>1</v>
      </c>
      <c r="AL109" s="767">
        <v>1</v>
      </c>
      <c r="AM109" s="767">
        <v>1</v>
      </c>
      <c r="AN109" s="767">
        <v>1</v>
      </c>
      <c r="AO109" s="767">
        <v>1</v>
      </c>
      <c r="AP109" s="767">
        <v>1</v>
      </c>
      <c r="AQ109" s="767">
        <v>1</v>
      </c>
      <c r="AR109" s="767">
        <v>1</v>
      </c>
      <c r="AS109" s="767">
        <v>1</v>
      </c>
      <c r="AT109" s="767">
        <v>4</v>
      </c>
      <c r="AU109" s="767">
        <v>6</v>
      </c>
      <c r="AV109" s="769">
        <v>7</v>
      </c>
    </row>
    <row r="110" spans="2:48" ht="14.4" x14ac:dyDescent="0.3">
      <c r="B110" s="918"/>
      <c r="C110" s="1" t="s">
        <v>4</v>
      </c>
      <c r="D110" s="742">
        <v>102</v>
      </c>
      <c r="E110" s="742">
        <v>105</v>
      </c>
      <c r="F110" s="742">
        <v>112</v>
      </c>
      <c r="G110" s="742">
        <v>122</v>
      </c>
      <c r="H110" s="742">
        <v>119</v>
      </c>
      <c r="I110" s="742">
        <v>119</v>
      </c>
      <c r="J110" s="742">
        <v>122</v>
      </c>
      <c r="K110" s="742">
        <v>120</v>
      </c>
      <c r="L110" s="742">
        <v>127</v>
      </c>
      <c r="M110" s="742">
        <v>126</v>
      </c>
      <c r="N110" s="742">
        <v>99</v>
      </c>
      <c r="O110" s="742">
        <v>100</v>
      </c>
      <c r="P110" s="743">
        <v>96</v>
      </c>
      <c r="Q110" s="743">
        <v>93</v>
      </c>
      <c r="R110" s="743">
        <v>95</v>
      </c>
      <c r="S110" s="143">
        <f>100</f>
        <v>100</v>
      </c>
      <c r="T110" s="328">
        <f t="shared" si="29"/>
        <v>102.94117647058823</v>
      </c>
      <c r="U110" s="328">
        <f t="shared" si="30"/>
        <v>109.80392156862744</v>
      </c>
      <c r="V110" s="328">
        <f t="shared" si="31"/>
        <v>119.6078431372549</v>
      </c>
      <c r="W110" s="328">
        <f t="shared" si="32"/>
        <v>116.66666666666667</v>
      </c>
      <c r="X110" s="328">
        <f t="shared" si="33"/>
        <v>116.66666666666667</v>
      </c>
      <c r="Y110" s="328">
        <f t="shared" si="34"/>
        <v>119.6078431372549</v>
      </c>
      <c r="Z110" s="328">
        <f t="shared" si="35"/>
        <v>117.64705882352941</v>
      </c>
      <c r="AA110" s="328">
        <f t="shared" si="36"/>
        <v>124.50980392156863</v>
      </c>
      <c r="AB110" s="328">
        <f t="shared" si="36"/>
        <v>123.52941176470588</v>
      </c>
      <c r="AC110" s="328">
        <f t="shared" si="36"/>
        <v>97.058823529411768</v>
      </c>
      <c r="AD110" s="328">
        <f t="shared" si="36"/>
        <v>98.039215686274517</v>
      </c>
      <c r="AE110" s="328">
        <f t="shared" si="52"/>
        <v>94.117647058823536</v>
      </c>
      <c r="AF110" s="328">
        <f t="shared" si="53"/>
        <v>91.17647058823529</v>
      </c>
      <c r="AG110" s="329">
        <f t="shared" si="53"/>
        <v>93.137254901960787</v>
      </c>
      <c r="AH110" s="766">
        <v>1</v>
      </c>
      <c r="AI110" s="767">
        <v>1</v>
      </c>
      <c r="AJ110" s="767">
        <v>1</v>
      </c>
      <c r="AK110" s="767">
        <v>1</v>
      </c>
      <c r="AL110" s="767">
        <v>1</v>
      </c>
      <c r="AM110" s="767">
        <v>1</v>
      </c>
      <c r="AN110" s="767">
        <v>1</v>
      </c>
      <c r="AO110" s="767">
        <v>1</v>
      </c>
      <c r="AP110" s="767">
        <v>1</v>
      </c>
      <c r="AQ110" s="767">
        <v>1</v>
      </c>
      <c r="AR110" s="767">
        <v>1</v>
      </c>
      <c r="AS110" s="767">
        <v>1</v>
      </c>
      <c r="AT110" s="767">
        <v>4</v>
      </c>
      <c r="AU110" s="767">
        <v>6</v>
      </c>
      <c r="AV110" s="769">
        <v>7</v>
      </c>
    </row>
    <row r="111" spans="2:48" ht="14.4" x14ac:dyDescent="0.3">
      <c r="B111" s="918"/>
      <c r="C111" s="1" t="s">
        <v>5</v>
      </c>
      <c r="D111" s="742">
        <v>87</v>
      </c>
      <c r="E111" s="742">
        <v>83</v>
      </c>
      <c r="F111" s="742">
        <v>81</v>
      </c>
      <c r="G111" s="742">
        <v>80</v>
      </c>
      <c r="H111" s="742">
        <v>84</v>
      </c>
      <c r="I111" s="742">
        <v>92</v>
      </c>
      <c r="J111" s="742">
        <v>93</v>
      </c>
      <c r="K111" s="742">
        <v>95</v>
      </c>
      <c r="L111" s="742">
        <v>96</v>
      </c>
      <c r="M111" s="742">
        <v>95</v>
      </c>
      <c r="N111" s="742">
        <v>83</v>
      </c>
      <c r="O111" s="742">
        <v>87</v>
      </c>
      <c r="P111" s="743">
        <v>83</v>
      </c>
      <c r="Q111" s="743">
        <v>80</v>
      </c>
      <c r="R111" s="743">
        <v>81</v>
      </c>
      <c r="S111" s="143">
        <f>100</f>
        <v>100</v>
      </c>
      <c r="T111" s="328">
        <f t="shared" si="29"/>
        <v>95.402298850574709</v>
      </c>
      <c r="U111" s="328">
        <f t="shared" si="30"/>
        <v>93.103448275862064</v>
      </c>
      <c r="V111" s="328">
        <f t="shared" si="31"/>
        <v>91.954022988505741</v>
      </c>
      <c r="W111" s="328">
        <f t="shared" si="32"/>
        <v>96.551724137931032</v>
      </c>
      <c r="X111" s="328">
        <f t="shared" si="33"/>
        <v>105.74712643678161</v>
      </c>
      <c r="Y111" s="328">
        <f t="shared" si="34"/>
        <v>106.89655172413794</v>
      </c>
      <c r="Z111" s="328">
        <f t="shared" si="35"/>
        <v>109.19540229885058</v>
      </c>
      <c r="AA111" s="328">
        <f t="shared" si="36"/>
        <v>110.34482758620689</v>
      </c>
      <c r="AB111" s="328">
        <f t="shared" si="36"/>
        <v>109.19540229885058</v>
      </c>
      <c r="AC111" s="328">
        <f t="shared" si="36"/>
        <v>95.402298850574709</v>
      </c>
      <c r="AD111" s="328">
        <f t="shared" si="36"/>
        <v>100</v>
      </c>
      <c r="AE111" s="328">
        <f t="shared" si="52"/>
        <v>95.402298850574709</v>
      </c>
      <c r="AF111" s="328">
        <f t="shared" si="53"/>
        <v>91.954022988505741</v>
      </c>
      <c r="AG111" s="329">
        <f t="shared" si="53"/>
        <v>93.103448275862064</v>
      </c>
      <c r="AH111" s="766">
        <v>1</v>
      </c>
      <c r="AI111" s="767">
        <v>1</v>
      </c>
      <c r="AJ111" s="767">
        <v>1</v>
      </c>
      <c r="AK111" s="767">
        <v>1</v>
      </c>
      <c r="AL111" s="767">
        <v>1</v>
      </c>
      <c r="AM111" s="767">
        <v>1</v>
      </c>
      <c r="AN111" s="767">
        <v>1</v>
      </c>
      <c r="AO111" s="767">
        <v>1</v>
      </c>
      <c r="AP111" s="767">
        <v>1</v>
      </c>
      <c r="AQ111" s="767">
        <v>1</v>
      </c>
      <c r="AR111" s="767">
        <v>1</v>
      </c>
      <c r="AS111" s="767">
        <v>1</v>
      </c>
      <c r="AT111" s="767">
        <v>4</v>
      </c>
      <c r="AU111" s="767">
        <v>6</v>
      </c>
      <c r="AV111" s="769">
        <v>7</v>
      </c>
    </row>
    <row r="112" spans="2:48" ht="14.4" x14ac:dyDescent="0.3">
      <c r="B112" s="918"/>
      <c r="C112" s="1" t="s">
        <v>6</v>
      </c>
      <c r="D112" s="742">
        <v>549</v>
      </c>
      <c r="E112" s="742">
        <v>733</v>
      </c>
      <c r="F112" s="742">
        <v>627</v>
      </c>
      <c r="G112" s="742">
        <v>603</v>
      </c>
      <c r="H112" s="742">
        <v>561</v>
      </c>
      <c r="I112" s="742">
        <v>643</v>
      </c>
      <c r="J112" s="742">
        <v>669</v>
      </c>
      <c r="K112" s="742">
        <v>554</v>
      </c>
      <c r="L112" s="742">
        <v>580</v>
      </c>
      <c r="M112" s="742">
        <v>521</v>
      </c>
      <c r="N112" s="742">
        <v>534</v>
      </c>
      <c r="O112" s="742">
        <v>554</v>
      </c>
      <c r="P112" s="743">
        <v>537</v>
      </c>
      <c r="Q112" s="743">
        <v>525</v>
      </c>
      <c r="R112" s="743">
        <v>534</v>
      </c>
      <c r="S112" s="143">
        <f>100</f>
        <v>100</v>
      </c>
      <c r="T112" s="328">
        <f t="shared" si="29"/>
        <v>133.51548269581056</v>
      </c>
      <c r="U112" s="328">
        <f t="shared" si="30"/>
        <v>114.20765027322405</v>
      </c>
      <c r="V112" s="328">
        <f t="shared" si="31"/>
        <v>109.8360655737705</v>
      </c>
      <c r="W112" s="328">
        <f t="shared" si="32"/>
        <v>102.18579234972678</v>
      </c>
      <c r="X112" s="328">
        <f t="shared" si="33"/>
        <v>117.12204007285975</v>
      </c>
      <c r="Y112" s="328">
        <f t="shared" si="34"/>
        <v>121.85792349726776</v>
      </c>
      <c r="Z112" s="328">
        <f t="shared" si="35"/>
        <v>100.91074681238615</v>
      </c>
      <c r="AA112" s="328">
        <f t="shared" si="36"/>
        <v>105.64663023679417</v>
      </c>
      <c r="AB112" s="328">
        <f t="shared" si="36"/>
        <v>94.899817850637518</v>
      </c>
      <c r="AC112" s="328">
        <f t="shared" si="36"/>
        <v>97.267759562841533</v>
      </c>
      <c r="AD112" s="328">
        <f t="shared" si="36"/>
        <v>100.91074681238615</v>
      </c>
      <c r="AE112" s="328">
        <f t="shared" si="52"/>
        <v>97.814207650273218</v>
      </c>
      <c r="AF112" s="328">
        <f t="shared" si="53"/>
        <v>95.62841530054645</v>
      </c>
      <c r="AG112" s="329">
        <f t="shared" si="53"/>
        <v>97.267759562841533</v>
      </c>
      <c r="AH112" s="766">
        <v>1</v>
      </c>
      <c r="AI112" s="767">
        <v>1</v>
      </c>
      <c r="AJ112" s="767">
        <v>1</v>
      </c>
      <c r="AK112" s="767">
        <v>1</v>
      </c>
      <c r="AL112" s="767">
        <v>1</v>
      </c>
      <c r="AM112" s="767">
        <v>1</v>
      </c>
      <c r="AN112" s="767">
        <v>1</v>
      </c>
      <c r="AO112" s="767">
        <v>1</v>
      </c>
      <c r="AP112" s="767">
        <v>1</v>
      </c>
      <c r="AQ112" s="767">
        <v>1</v>
      </c>
      <c r="AR112" s="767">
        <v>1</v>
      </c>
      <c r="AS112" s="767">
        <v>1</v>
      </c>
      <c r="AT112" s="767">
        <v>4</v>
      </c>
      <c r="AU112" s="767">
        <v>6</v>
      </c>
      <c r="AV112" s="769">
        <v>7</v>
      </c>
    </row>
    <row r="113" spans="2:48" ht="14.4" x14ac:dyDescent="0.3">
      <c r="B113" s="919"/>
      <c r="C113" s="8" t="s">
        <v>7</v>
      </c>
      <c r="D113">
        <v>462</v>
      </c>
      <c r="E113">
        <v>650</v>
      </c>
      <c r="F113">
        <v>546</v>
      </c>
      <c r="G113">
        <v>523</v>
      </c>
      <c r="H113">
        <v>477</v>
      </c>
      <c r="I113">
        <v>551</v>
      </c>
      <c r="J113">
        <v>576</v>
      </c>
      <c r="K113">
        <v>459</v>
      </c>
      <c r="L113">
        <v>484</v>
      </c>
      <c r="M113">
        <v>426</v>
      </c>
      <c r="N113">
        <v>451</v>
      </c>
      <c r="O113">
        <v>467</v>
      </c>
      <c r="P113">
        <v>454</v>
      </c>
      <c r="Q113">
        <v>445</v>
      </c>
      <c r="R113">
        <v>453</v>
      </c>
      <c r="S113" s="143">
        <f>100</f>
        <v>100</v>
      </c>
      <c r="T113" s="328">
        <f t="shared" si="29"/>
        <v>140.69264069264068</v>
      </c>
      <c r="U113" s="328">
        <f t="shared" si="30"/>
        <v>118.18181818181819</v>
      </c>
      <c r="V113" s="328">
        <f t="shared" si="31"/>
        <v>113.2034632034632</v>
      </c>
      <c r="W113" s="328">
        <f t="shared" si="32"/>
        <v>103.24675324675324</v>
      </c>
      <c r="X113" s="328">
        <f t="shared" si="33"/>
        <v>119.26406926406926</v>
      </c>
      <c r="Y113" s="328">
        <f t="shared" si="34"/>
        <v>124.67532467532467</v>
      </c>
      <c r="Z113" s="328">
        <f t="shared" si="35"/>
        <v>99.350649350649348</v>
      </c>
      <c r="AA113" s="328">
        <f t="shared" si="36"/>
        <v>104.76190476190476</v>
      </c>
      <c r="AB113" s="328">
        <f t="shared" si="36"/>
        <v>92.20779220779221</v>
      </c>
      <c r="AC113" s="328">
        <f t="shared" si="36"/>
        <v>97.61904761904762</v>
      </c>
      <c r="AD113" s="328">
        <f t="shared" si="36"/>
        <v>101.08225108225108</v>
      </c>
      <c r="AE113" s="328">
        <f t="shared" si="52"/>
        <v>98.268398268398272</v>
      </c>
      <c r="AF113" s="328">
        <f t="shared" si="53"/>
        <v>96.320346320346317</v>
      </c>
      <c r="AG113" s="329">
        <f t="shared" si="53"/>
        <v>98.051948051948045</v>
      </c>
      <c r="AH113" s="770"/>
      <c r="AI113" s="771"/>
      <c r="AJ113" s="771"/>
      <c r="AK113" s="771"/>
      <c r="AL113" s="771"/>
      <c r="AM113" s="771"/>
      <c r="AN113" s="771"/>
      <c r="AO113" s="771"/>
      <c r="AP113" s="771"/>
      <c r="AQ113" s="771"/>
      <c r="AR113" s="771"/>
      <c r="AS113" s="771"/>
      <c r="AT113" s="771"/>
      <c r="AU113" s="771"/>
      <c r="AV113" s="772"/>
    </row>
    <row r="114" spans="2:48" ht="15" customHeight="1" x14ac:dyDescent="0.3">
      <c r="B114" s="918" t="s">
        <v>35</v>
      </c>
      <c r="C114" s="1" t="s">
        <v>2</v>
      </c>
      <c r="D114" s="742">
        <v>3042</v>
      </c>
      <c r="E114" s="742">
        <v>2995</v>
      </c>
      <c r="F114" s="742">
        <v>3010</v>
      </c>
      <c r="G114" s="742">
        <v>2926</v>
      </c>
      <c r="H114" s="742">
        <v>3137</v>
      </c>
      <c r="I114" s="742">
        <v>2851</v>
      </c>
      <c r="J114" s="742">
        <v>3393</v>
      </c>
      <c r="K114" s="742">
        <v>2771</v>
      </c>
      <c r="L114" s="742">
        <v>2796</v>
      </c>
      <c r="M114" s="742">
        <v>2470</v>
      </c>
      <c r="N114" s="742">
        <v>3141</v>
      </c>
      <c r="O114" s="742">
        <v>3108</v>
      </c>
      <c r="P114" s="743">
        <v>3035</v>
      </c>
      <c r="Q114" s="743">
        <v>2989</v>
      </c>
      <c r="R114" s="743">
        <v>3039</v>
      </c>
      <c r="S114" s="143">
        <f>100</f>
        <v>100</v>
      </c>
      <c r="T114" s="328">
        <f t="shared" si="29"/>
        <v>98.454963839579221</v>
      </c>
      <c r="U114" s="328">
        <f t="shared" si="30"/>
        <v>98.948060486522024</v>
      </c>
      <c r="V114" s="328">
        <f t="shared" si="31"/>
        <v>96.186719263642345</v>
      </c>
      <c r="W114" s="328">
        <f t="shared" si="32"/>
        <v>103.12294543063774</v>
      </c>
      <c r="X114" s="328">
        <f t="shared" si="33"/>
        <v>93.721236028928331</v>
      </c>
      <c r="Y114" s="328">
        <f t="shared" si="34"/>
        <v>111.53846153846153</v>
      </c>
      <c r="Z114" s="328">
        <f t="shared" si="35"/>
        <v>91.091387245233406</v>
      </c>
      <c r="AA114" s="328">
        <f t="shared" si="36"/>
        <v>91.913214990138073</v>
      </c>
      <c r="AB114" s="328">
        <f t="shared" si="36"/>
        <v>81.196581196581192</v>
      </c>
      <c r="AC114" s="328">
        <f t="shared" si="36"/>
        <v>103.25443786982248</v>
      </c>
      <c r="AD114" s="328">
        <f t="shared" si="36"/>
        <v>102.16962524654832</v>
      </c>
      <c r="AE114" s="328">
        <f t="shared" si="52"/>
        <v>99.769888231426691</v>
      </c>
      <c r="AF114" s="328">
        <f t="shared" si="53"/>
        <v>98.257725180802097</v>
      </c>
      <c r="AG114" s="329">
        <f t="shared" si="53"/>
        <v>99.901380670611445</v>
      </c>
      <c r="AH114" s="766">
        <v>1</v>
      </c>
      <c r="AI114" s="767">
        <v>1</v>
      </c>
      <c r="AJ114" s="767">
        <v>1</v>
      </c>
      <c r="AK114" s="767">
        <v>1</v>
      </c>
      <c r="AL114" s="767">
        <v>1</v>
      </c>
      <c r="AM114" s="767">
        <v>1</v>
      </c>
      <c r="AN114" s="767">
        <v>1</v>
      </c>
      <c r="AO114" s="767">
        <v>1</v>
      </c>
      <c r="AP114" s="767">
        <v>1</v>
      </c>
      <c r="AQ114" s="767">
        <v>1</v>
      </c>
      <c r="AR114" s="767">
        <v>1</v>
      </c>
      <c r="AS114" s="767">
        <v>1</v>
      </c>
      <c r="AT114" s="767">
        <v>4</v>
      </c>
      <c r="AU114" s="767">
        <v>6</v>
      </c>
      <c r="AV114" s="769">
        <v>7</v>
      </c>
    </row>
    <row r="115" spans="2:48" ht="14.4" x14ac:dyDescent="0.3">
      <c r="B115" s="918"/>
      <c r="C115" s="1" t="s">
        <v>3</v>
      </c>
      <c r="D115" s="742">
        <v>2458</v>
      </c>
      <c r="E115" s="742">
        <v>2681</v>
      </c>
      <c r="F115" s="742">
        <v>2800</v>
      </c>
      <c r="G115" s="742">
        <v>2794</v>
      </c>
      <c r="H115" s="742">
        <v>2446</v>
      </c>
      <c r="I115" s="742">
        <v>2582</v>
      </c>
      <c r="J115" s="742">
        <v>2371</v>
      </c>
      <c r="K115" s="742">
        <v>2369</v>
      </c>
      <c r="L115" s="742">
        <v>2411</v>
      </c>
      <c r="M115" s="742">
        <v>2449</v>
      </c>
      <c r="N115" s="742">
        <v>2234</v>
      </c>
      <c r="O115" s="742">
        <v>2347</v>
      </c>
      <c r="P115" s="743">
        <v>2295</v>
      </c>
      <c r="Q115" s="743">
        <v>2260</v>
      </c>
      <c r="R115" s="743">
        <v>2288</v>
      </c>
      <c r="S115" s="143">
        <f>100</f>
        <v>100</v>
      </c>
      <c r="T115" s="328">
        <f t="shared" si="29"/>
        <v>109.07241659886087</v>
      </c>
      <c r="U115" s="328">
        <f t="shared" si="30"/>
        <v>113.91375101708707</v>
      </c>
      <c r="V115" s="328">
        <f t="shared" si="31"/>
        <v>113.66965012205044</v>
      </c>
      <c r="W115" s="328">
        <f t="shared" si="32"/>
        <v>99.511798209926766</v>
      </c>
      <c r="X115" s="328">
        <f t="shared" si="33"/>
        <v>105.04475183075671</v>
      </c>
      <c r="Y115" s="328">
        <f t="shared" si="34"/>
        <v>96.460537021969074</v>
      </c>
      <c r="Z115" s="328">
        <f t="shared" si="35"/>
        <v>96.37917005695688</v>
      </c>
      <c r="AA115" s="328">
        <f t="shared" si="36"/>
        <v>98.087876322213177</v>
      </c>
      <c r="AB115" s="328">
        <f t="shared" si="36"/>
        <v>99.633848657445071</v>
      </c>
      <c r="AC115" s="328">
        <f t="shared" si="36"/>
        <v>90.886899918633034</v>
      </c>
      <c r="AD115" s="328">
        <f t="shared" si="36"/>
        <v>95.484133441822621</v>
      </c>
      <c r="AE115" s="328">
        <f t="shared" si="52"/>
        <v>93.368592351505285</v>
      </c>
      <c r="AF115" s="328">
        <f t="shared" si="53"/>
        <v>91.944670463791695</v>
      </c>
      <c r="AG115" s="329">
        <f t="shared" si="53"/>
        <v>93.083807973962564</v>
      </c>
      <c r="AH115" s="766">
        <v>1</v>
      </c>
      <c r="AI115" s="767">
        <v>1</v>
      </c>
      <c r="AJ115" s="767">
        <v>1</v>
      </c>
      <c r="AK115" s="767">
        <v>1</v>
      </c>
      <c r="AL115" s="767">
        <v>1</v>
      </c>
      <c r="AM115" s="767">
        <v>1</v>
      </c>
      <c r="AN115" s="767">
        <v>1</v>
      </c>
      <c r="AO115" s="767">
        <v>1</v>
      </c>
      <c r="AP115" s="767">
        <v>1</v>
      </c>
      <c r="AQ115" s="767">
        <v>1</v>
      </c>
      <c r="AR115" s="767">
        <v>1</v>
      </c>
      <c r="AS115" s="767">
        <v>1</v>
      </c>
      <c r="AT115" s="767">
        <v>4</v>
      </c>
      <c r="AU115" s="767">
        <v>6</v>
      </c>
      <c r="AV115" s="769">
        <v>7</v>
      </c>
    </row>
    <row r="116" spans="2:48" ht="14.4" x14ac:dyDescent="0.3">
      <c r="B116" s="918"/>
      <c r="C116" s="1" t="s">
        <v>4</v>
      </c>
      <c r="D116" s="742">
        <v>1382</v>
      </c>
      <c r="E116" s="742">
        <v>1313</v>
      </c>
      <c r="F116" s="742">
        <v>1361</v>
      </c>
      <c r="G116" s="742">
        <v>1403</v>
      </c>
      <c r="H116" s="742">
        <v>1396</v>
      </c>
      <c r="I116" s="742">
        <v>1431</v>
      </c>
      <c r="J116" s="742">
        <v>1422</v>
      </c>
      <c r="K116" s="742">
        <v>1419</v>
      </c>
      <c r="L116" s="742">
        <v>1453</v>
      </c>
      <c r="M116" s="742">
        <v>1470</v>
      </c>
      <c r="N116" s="742">
        <v>1360</v>
      </c>
      <c r="O116" s="742">
        <v>1297</v>
      </c>
      <c r="P116" s="743">
        <v>1250</v>
      </c>
      <c r="Q116" s="743">
        <v>1216</v>
      </c>
      <c r="R116" s="743">
        <v>1238</v>
      </c>
      <c r="S116" s="143">
        <f>100</f>
        <v>100</v>
      </c>
      <c r="T116" s="328">
        <f t="shared" si="29"/>
        <v>95.007235890014471</v>
      </c>
      <c r="U116" s="328">
        <f t="shared" si="30"/>
        <v>98.480463096960932</v>
      </c>
      <c r="V116" s="328">
        <f t="shared" si="31"/>
        <v>101.51953690303907</v>
      </c>
      <c r="W116" s="328">
        <f t="shared" si="32"/>
        <v>101.01302460202605</v>
      </c>
      <c r="X116" s="328">
        <f t="shared" si="33"/>
        <v>103.54558610709117</v>
      </c>
      <c r="Y116" s="328">
        <f t="shared" si="34"/>
        <v>102.89435600578871</v>
      </c>
      <c r="Z116" s="328">
        <f t="shared" si="35"/>
        <v>102.67727930535456</v>
      </c>
      <c r="AA116" s="328">
        <f t="shared" si="36"/>
        <v>105.13748191027496</v>
      </c>
      <c r="AB116" s="328">
        <f t="shared" si="36"/>
        <v>106.36758321273517</v>
      </c>
      <c r="AC116" s="328">
        <f t="shared" si="36"/>
        <v>98.408104196816211</v>
      </c>
      <c r="AD116" s="328">
        <f t="shared" si="36"/>
        <v>93.849493487698993</v>
      </c>
      <c r="AE116" s="328">
        <f t="shared" si="52"/>
        <v>90.448625180897253</v>
      </c>
      <c r="AF116" s="328">
        <f t="shared" si="53"/>
        <v>87.988422575976841</v>
      </c>
      <c r="AG116" s="329">
        <f t="shared" si="53"/>
        <v>89.58031837916063</v>
      </c>
      <c r="AH116" s="766">
        <v>1</v>
      </c>
      <c r="AI116" s="767">
        <v>1</v>
      </c>
      <c r="AJ116" s="767">
        <v>1</v>
      </c>
      <c r="AK116" s="767">
        <v>1</v>
      </c>
      <c r="AL116" s="767">
        <v>1</v>
      </c>
      <c r="AM116" s="767">
        <v>1</v>
      </c>
      <c r="AN116" s="767">
        <v>1</v>
      </c>
      <c r="AO116" s="767">
        <v>1</v>
      </c>
      <c r="AP116" s="767">
        <v>1</v>
      </c>
      <c r="AQ116" s="767">
        <v>1</v>
      </c>
      <c r="AR116" s="767">
        <v>1</v>
      </c>
      <c r="AS116" s="767">
        <v>1</v>
      </c>
      <c r="AT116" s="767">
        <v>4</v>
      </c>
      <c r="AU116" s="767">
        <v>6</v>
      </c>
      <c r="AV116" s="769">
        <v>7</v>
      </c>
    </row>
    <row r="117" spans="2:48" ht="14.4" x14ac:dyDescent="0.3">
      <c r="B117" s="918"/>
      <c r="C117" s="1" t="s">
        <v>5</v>
      </c>
      <c r="D117" s="742">
        <v>276</v>
      </c>
      <c r="E117" s="742">
        <v>261</v>
      </c>
      <c r="F117" s="742">
        <v>266</v>
      </c>
      <c r="G117" s="742">
        <v>276</v>
      </c>
      <c r="H117" s="742">
        <v>276</v>
      </c>
      <c r="I117" s="742">
        <v>278</v>
      </c>
      <c r="J117" s="742">
        <v>292</v>
      </c>
      <c r="K117" s="742">
        <v>300</v>
      </c>
      <c r="L117" s="742">
        <v>299</v>
      </c>
      <c r="M117" s="742">
        <v>310</v>
      </c>
      <c r="N117" s="742">
        <v>309</v>
      </c>
      <c r="O117" s="742">
        <v>337</v>
      </c>
      <c r="P117" s="743">
        <v>322</v>
      </c>
      <c r="Q117" s="743">
        <v>311</v>
      </c>
      <c r="R117" s="743">
        <v>316</v>
      </c>
      <c r="S117" s="143">
        <f>100</f>
        <v>100</v>
      </c>
      <c r="T117" s="328">
        <f t="shared" si="29"/>
        <v>94.565217391304344</v>
      </c>
      <c r="U117" s="328">
        <f t="shared" si="30"/>
        <v>96.376811594202906</v>
      </c>
      <c r="V117" s="328">
        <f t="shared" si="31"/>
        <v>100</v>
      </c>
      <c r="W117" s="328">
        <f t="shared" si="32"/>
        <v>100</v>
      </c>
      <c r="X117" s="328">
        <f t="shared" si="33"/>
        <v>100.72463768115942</v>
      </c>
      <c r="Y117" s="328">
        <f t="shared" si="34"/>
        <v>105.79710144927536</v>
      </c>
      <c r="Z117" s="328">
        <f t="shared" si="35"/>
        <v>108.69565217391305</v>
      </c>
      <c r="AA117" s="328">
        <f t="shared" si="36"/>
        <v>108.33333333333333</v>
      </c>
      <c r="AB117" s="328">
        <f t="shared" si="36"/>
        <v>112.31884057971014</v>
      </c>
      <c r="AC117" s="328">
        <f t="shared" si="36"/>
        <v>111.95652173913044</v>
      </c>
      <c r="AD117" s="328">
        <f t="shared" si="36"/>
        <v>122.10144927536231</v>
      </c>
      <c r="AE117" s="328">
        <f t="shared" si="52"/>
        <v>116.66666666666667</v>
      </c>
      <c r="AF117" s="328">
        <f t="shared" si="53"/>
        <v>112.68115942028986</v>
      </c>
      <c r="AG117" s="329">
        <f t="shared" si="53"/>
        <v>114.49275362318841</v>
      </c>
      <c r="AH117" s="766">
        <v>1</v>
      </c>
      <c r="AI117" s="767">
        <v>1</v>
      </c>
      <c r="AJ117" s="767">
        <v>1</v>
      </c>
      <c r="AK117" s="767">
        <v>1</v>
      </c>
      <c r="AL117" s="767">
        <v>1</v>
      </c>
      <c r="AM117" s="767">
        <v>1</v>
      </c>
      <c r="AN117" s="767">
        <v>1</v>
      </c>
      <c r="AO117" s="767">
        <v>1</v>
      </c>
      <c r="AP117" s="767">
        <v>1</v>
      </c>
      <c r="AQ117" s="767">
        <v>1</v>
      </c>
      <c r="AR117" s="767">
        <v>1</v>
      </c>
      <c r="AS117" s="767">
        <v>1</v>
      </c>
      <c r="AT117" s="767">
        <v>4</v>
      </c>
      <c r="AU117" s="767">
        <v>6</v>
      </c>
      <c r="AV117" s="769">
        <v>7</v>
      </c>
    </row>
    <row r="118" spans="2:48" ht="14.4" x14ac:dyDescent="0.3">
      <c r="B118" s="918"/>
      <c r="C118" s="1" t="s">
        <v>6</v>
      </c>
      <c r="D118" s="742">
        <v>7158</v>
      </c>
      <c r="E118" s="742">
        <v>7250</v>
      </c>
      <c r="F118" s="742">
        <v>7437</v>
      </c>
      <c r="G118" s="742">
        <v>7399</v>
      </c>
      <c r="H118" s="742">
        <v>7255</v>
      </c>
      <c r="I118" s="742">
        <v>7142</v>
      </c>
      <c r="J118" s="742">
        <v>7478</v>
      </c>
      <c r="K118" s="742">
        <v>6859</v>
      </c>
      <c r="L118" s="742">
        <v>6959</v>
      </c>
      <c r="M118" s="742">
        <v>6699</v>
      </c>
      <c r="N118" s="742">
        <v>7044</v>
      </c>
      <c r="O118" s="742">
        <v>7089</v>
      </c>
      <c r="P118" s="743">
        <v>6902</v>
      </c>
      <c r="Q118" s="743">
        <v>6776</v>
      </c>
      <c r="R118" s="743">
        <v>6881</v>
      </c>
      <c r="S118" s="143">
        <f>100</f>
        <v>100</v>
      </c>
      <c r="T118" s="328">
        <f t="shared" si="29"/>
        <v>101.28527521654094</v>
      </c>
      <c r="U118" s="328">
        <f t="shared" si="30"/>
        <v>103.89773679798826</v>
      </c>
      <c r="V118" s="328">
        <f t="shared" si="31"/>
        <v>103.36686225202571</v>
      </c>
      <c r="W118" s="328">
        <f t="shared" si="32"/>
        <v>101.35512713048338</v>
      </c>
      <c r="X118" s="328">
        <f t="shared" si="33"/>
        <v>99.776473875384184</v>
      </c>
      <c r="Y118" s="328">
        <f t="shared" si="34"/>
        <v>104.47052249231629</v>
      </c>
      <c r="Z118" s="328">
        <f t="shared" si="35"/>
        <v>95.822855546241968</v>
      </c>
      <c r="AA118" s="328">
        <f t="shared" si="36"/>
        <v>97.219893825090807</v>
      </c>
      <c r="AB118" s="328">
        <f t="shared" si="36"/>
        <v>93.587594300083822</v>
      </c>
      <c r="AC118" s="328">
        <f t="shared" si="36"/>
        <v>98.407376362112316</v>
      </c>
      <c r="AD118" s="328">
        <f t="shared" si="36"/>
        <v>99.036043587594307</v>
      </c>
      <c r="AE118" s="328">
        <f t="shared" si="52"/>
        <v>96.423582006146972</v>
      </c>
      <c r="AF118" s="328">
        <f t="shared" si="53"/>
        <v>94.66331377479743</v>
      </c>
      <c r="AG118" s="329">
        <f t="shared" si="53"/>
        <v>96.130203967588713</v>
      </c>
      <c r="AH118" s="766">
        <v>1</v>
      </c>
      <c r="AI118" s="767">
        <v>1</v>
      </c>
      <c r="AJ118" s="767">
        <v>1</v>
      </c>
      <c r="AK118" s="767">
        <v>1</v>
      </c>
      <c r="AL118" s="767">
        <v>1</v>
      </c>
      <c r="AM118" s="767">
        <v>1</v>
      </c>
      <c r="AN118" s="767">
        <v>1</v>
      </c>
      <c r="AO118" s="767">
        <v>1</v>
      </c>
      <c r="AP118" s="767">
        <v>1</v>
      </c>
      <c r="AQ118" s="767">
        <v>1</v>
      </c>
      <c r="AR118" s="767">
        <v>1</v>
      </c>
      <c r="AS118" s="767">
        <v>1</v>
      </c>
      <c r="AT118" s="767">
        <v>4</v>
      </c>
      <c r="AU118" s="767">
        <v>6</v>
      </c>
      <c r="AV118" s="769">
        <v>7</v>
      </c>
    </row>
    <row r="119" spans="2:48" ht="14.4" x14ac:dyDescent="0.3">
      <c r="B119" s="919"/>
      <c r="C119" s="8" t="s">
        <v>7</v>
      </c>
      <c r="D119">
        <v>6882</v>
      </c>
      <c r="E119">
        <v>6989</v>
      </c>
      <c r="F119">
        <v>7171</v>
      </c>
      <c r="G119">
        <v>7123</v>
      </c>
      <c r="H119">
        <v>6979</v>
      </c>
      <c r="I119">
        <v>6864</v>
      </c>
      <c r="J119">
        <v>7186</v>
      </c>
      <c r="K119">
        <v>6559</v>
      </c>
      <c r="L119">
        <v>6660</v>
      </c>
      <c r="M119">
        <v>6389</v>
      </c>
      <c r="N119">
        <v>6735</v>
      </c>
      <c r="O119">
        <v>6752</v>
      </c>
      <c r="P119">
        <v>6580</v>
      </c>
      <c r="Q119">
        <v>6465</v>
      </c>
      <c r="R119">
        <v>6565</v>
      </c>
      <c r="S119" s="143">
        <f>100</f>
        <v>100</v>
      </c>
      <c r="T119" s="328">
        <f t="shared" si="29"/>
        <v>101.55478058703865</v>
      </c>
      <c r="U119" s="328">
        <f t="shared" si="30"/>
        <v>104.19936065097356</v>
      </c>
      <c r="V119" s="328">
        <f t="shared" si="31"/>
        <v>103.50188898575995</v>
      </c>
      <c r="W119" s="328">
        <f t="shared" si="32"/>
        <v>101.40947399011915</v>
      </c>
      <c r="X119" s="328">
        <f t="shared" si="33"/>
        <v>99.738448125544906</v>
      </c>
      <c r="Y119" s="328">
        <f t="shared" si="34"/>
        <v>104.4173205463528</v>
      </c>
      <c r="Z119" s="328">
        <f t="shared" si="35"/>
        <v>95.306596919500151</v>
      </c>
      <c r="AA119" s="328">
        <f t="shared" si="36"/>
        <v>96.774193548387103</v>
      </c>
      <c r="AB119" s="328">
        <f t="shared" si="36"/>
        <v>92.836384771868637</v>
      </c>
      <c r="AC119" s="328">
        <f t="shared" si="36"/>
        <v>97.863993025283349</v>
      </c>
      <c r="AD119" s="328">
        <f t="shared" si="36"/>
        <v>98.111014240046501</v>
      </c>
      <c r="AE119" s="328">
        <f t="shared" si="52"/>
        <v>95.611740773031102</v>
      </c>
      <c r="AF119" s="328">
        <f t="shared" si="53"/>
        <v>93.94071490845684</v>
      </c>
      <c r="AG119" s="329">
        <f t="shared" si="53"/>
        <v>95.393780877651849</v>
      </c>
      <c r="AH119" s="770"/>
      <c r="AI119" s="771"/>
      <c r="AJ119" s="771"/>
      <c r="AK119" s="771"/>
      <c r="AL119" s="771"/>
      <c r="AM119" s="771"/>
      <c r="AN119" s="771"/>
      <c r="AO119" s="771"/>
      <c r="AP119" s="771"/>
      <c r="AQ119" s="771"/>
      <c r="AR119" s="771"/>
      <c r="AS119" s="771"/>
      <c r="AT119" s="771"/>
      <c r="AU119" s="771"/>
      <c r="AV119" s="772"/>
    </row>
    <row r="120" spans="2:48" ht="15" customHeight="1" x14ac:dyDescent="0.3">
      <c r="B120" s="918" t="s">
        <v>36</v>
      </c>
      <c r="C120" s="1" t="s">
        <v>2</v>
      </c>
      <c r="D120" s="742">
        <v>6668</v>
      </c>
      <c r="E120" s="742">
        <v>6151</v>
      </c>
      <c r="F120" s="742">
        <v>6863</v>
      </c>
      <c r="G120" s="742">
        <v>7100</v>
      </c>
      <c r="H120" s="742">
        <v>7108</v>
      </c>
      <c r="I120" s="742">
        <v>6965</v>
      </c>
      <c r="J120" s="742">
        <v>7089</v>
      </c>
      <c r="K120" s="742">
        <v>7890</v>
      </c>
      <c r="L120" s="742">
        <v>6771</v>
      </c>
      <c r="M120" s="742">
        <v>6382</v>
      </c>
      <c r="N120" s="742">
        <v>7537</v>
      </c>
      <c r="O120" s="742">
        <v>7310</v>
      </c>
      <c r="P120" s="743">
        <v>7137</v>
      </c>
      <c r="Q120" s="743">
        <v>7028</v>
      </c>
      <c r="R120" s="743">
        <v>7145</v>
      </c>
      <c r="S120" s="143">
        <f>100</f>
        <v>100</v>
      </c>
      <c r="T120" s="328">
        <f t="shared" si="29"/>
        <v>92.246550689862033</v>
      </c>
      <c r="U120" s="328">
        <f t="shared" si="30"/>
        <v>102.9244151169766</v>
      </c>
      <c r="V120" s="328">
        <f t="shared" si="31"/>
        <v>106.47870425914817</v>
      </c>
      <c r="W120" s="328">
        <f t="shared" si="32"/>
        <v>106.59868026394722</v>
      </c>
      <c r="X120" s="328">
        <f t="shared" si="33"/>
        <v>104.45410917816437</v>
      </c>
      <c r="Y120" s="328">
        <f t="shared" si="34"/>
        <v>106.31373725254949</v>
      </c>
      <c r="Z120" s="328">
        <f t="shared" si="35"/>
        <v>118.32633473305339</v>
      </c>
      <c r="AA120" s="328">
        <f t="shared" si="36"/>
        <v>101.54469106178765</v>
      </c>
      <c r="AB120" s="328">
        <f t="shared" si="36"/>
        <v>95.710857828434314</v>
      </c>
      <c r="AC120" s="328">
        <f t="shared" si="36"/>
        <v>113.03239352129575</v>
      </c>
      <c r="AD120" s="328">
        <f t="shared" si="36"/>
        <v>109.62807438512297</v>
      </c>
      <c r="AE120" s="328">
        <f t="shared" si="52"/>
        <v>107.03359328134373</v>
      </c>
      <c r="AF120" s="328">
        <f t="shared" si="53"/>
        <v>105.39892021595681</v>
      </c>
      <c r="AG120" s="329">
        <f t="shared" si="53"/>
        <v>107.15356928614277</v>
      </c>
      <c r="AH120" s="766">
        <v>1</v>
      </c>
      <c r="AI120" s="767">
        <v>1</v>
      </c>
      <c r="AJ120" s="767">
        <v>1</v>
      </c>
      <c r="AK120" s="767">
        <v>1</v>
      </c>
      <c r="AL120" s="767">
        <v>1</v>
      </c>
      <c r="AM120" s="767">
        <v>1</v>
      </c>
      <c r="AN120" s="767">
        <v>1</v>
      </c>
      <c r="AO120" s="767">
        <v>1</v>
      </c>
      <c r="AP120" s="767">
        <v>1</v>
      </c>
      <c r="AQ120" s="767">
        <v>1</v>
      </c>
      <c r="AR120" s="767">
        <v>1</v>
      </c>
      <c r="AS120" s="767">
        <v>1</v>
      </c>
      <c r="AT120" s="767">
        <v>4</v>
      </c>
      <c r="AU120" s="767">
        <v>6</v>
      </c>
      <c r="AV120" s="769">
        <v>7</v>
      </c>
    </row>
    <row r="121" spans="2:48" ht="14.4" x14ac:dyDescent="0.3">
      <c r="B121" s="918"/>
      <c r="C121" s="1" t="s">
        <v>3</v>
      </c>
      <c r="D121" s="742">
        <v>2236</v>
      </c>
      <c r="E121" s="742">
        <v>1676</v>
      </c>
      <c r="F121" s="742">
        <v>2113</v>
      </c>
      <c r="G121" s="742">
        <v>2286</v>
      </c>
      <c r="H121" s="742">
        <v>2033</v>
      </c>
      <c r="I121" s="742">
        <v>2153</v>
      </c>
      <c r="J121" s="742">
        <v>2476</v>
      </c>
      <c r="K121" s="742">
        <v>1890</v>
      </c>
      <c r="L121" s="742">
        <v>2305</v>
      </c>
      <c r="M121" s="742">
        <v>1711</v>
      </c>
      <c r="N121" s="742">
        <v>1452</v>
      </c>
      <c r="O121" s="742">
        <v>1887</v>
      </c>
      <c r="P121" s="743">
        <v>1846</v>
      </c>
      <c r="Q121" s="743">
        <v>1818</v>
      </c>
      <c r="R121" s="743">
        <v>1840</v>
      </c>
      <c r="S121" s="143">
        <f>100</f>
        <v>100</v>
      </c>
      <c r="T121" s="328">
        <f t="shared" si="29"/>
        <v>74.955277280858681</v>
      </c>
      <c r="U121" s="328">
        <f t="shared" si="30"/>
        <v>94.499105545617169</v>
      </c>
      <c r="V121" s="328">
        <f t="shared" si="31"/>
        <v>102.2361359570662</v>
      </c>
      <c r="W121" s="328">
        <f t="shared" si="32"/>
        <v>90.921288014311273</v>
      </c>
      <c r="X121" s="328">
        <f t="shared" si="33"/>
        <v>96.288014311270132</v>
      </c>
      <c r="Y121" s="328">
        <f t="shared" si="34"/>
        <v>110.7334525939177</v>
      </c>
      <c r="Z121" s="328">
        <f t="shared" si="35"/>
        <v>84.525939177101961</v>
      </c>
      <c r="AA121" s="328">
        <f t="shared" si="36"/>
        <v>103.08586762075134</v>
      </c>
      <c r="AB121" s="328">
        <f t="shared" si="36"/>
        <v>76.520572450805005</v>
      </c>
      <c r="AC121" s="328">
        <f t="shared" si="36"/>
        <v>64.937388193202153</v>
      </c>
      <c r="AD121" s="328">
        <f t="shared" si="36"/>
        <v>84.391771019677989</v>
      </c>
      <c r="AE121" s="328">
        <f t="shared" si="52"/>
        <v>82.558139534883722</v>
      </c>
      <c r="AF121" s="328">
        <f t="shared" si="53"/>
        <v>81.30590339892666</v>
      </c>
      <c r="AG121" s="329">
        <f t="shared" si="53"/>
        <v>82.289803220035779</v>
      </c>
      <c r="AH121" s="766">
        <v>1</v>
      </c>
      <c r="AI121" s="767">
        <v>1</v>
      </c>
      <c r="AJ121" s="767">
        <v>1</v>
      </c>
      <c r="AK121" s="767">
        <v>1</v>
      </c>
      <c r="AL121" s="767">
        <v>1</v>
      </c>
      <c r="AM121" s="767">
        <v>1</v>
      </c>
      <c r="AN121" s="767">
        <v>1</v>
      </c>
      <c r="AO121" s="767">
        <v>1</v>
      </c>
      <c r="AP121" s="767">
        <v>1</v>
      </c>
      <c r="AQ121" s="767">
        <v>1</v>
      </c>
      <c r="AR121" s="767">
        <v>1</v>
      </c>
      <c r="AS121" s="767">
        <v>1</v>
      </c>
      <c r="AT121" s="767">
        <v>4</v>
      </c>
      <c r="AU121" s="767">
        <v>6</v>
      </c>
      <c r="AV121" s="769">
        <v>7</v>
      </c>
    </row>
    <row r="122" spans="2:48" ht="14.4" x14ac:dyDescent="0.3">
      <c r="B122" s="918"/>
      <c r="C122" s="1" t="s">
        <v>4</v>
      </c>
      <c r="D122" s="742">
        <v>674</v>
      </c>
      <c r="E122" s="742">
        <v>657</v>
      </c>
      <c r="F122" s="742">
        <v>656</v>
      </c>
      <c r="G122" s="742">
        <v>661</v>
      </c>
      <c r="H122" s="742">
        <v>668</v>
      </c>
      <c r="I122" s="742">
        <v>663</v>
      </c>
      <c r="J122" s="742">
        <v>654</v>
      </c>
      <c r="K122" s="742">
        <v>659</v>
      </c>
      <c r="L122" s="742">
        <v>674</v>
      </c>
      <c r="M122" s="742">
        <v>687</v>
      </c>
      <c r="N122" s="742">
        <v>528</v>
      </c>
      <c r="O122" s="742">
        <v>547</v>
      </c>
      <c r="P122" s="743">
        <v>527</v>
      </c>
      <c r="Q122" s="743">
        <v>513</v>
      </c>
      <c r="R122" s="743">
        <v>522</v>
      </c>
      <c r="S122" s="143">
        <f>100</f>
        <v>100</v>
      </c>
      <c r="T122" s="328">
        <f t="shared" si="29"/>
        <v>97.477744807121667</v>
      </c>
      <c r="U122" s="328">
        <f t="shared" si="30"/>
        <v>97.329376854599403</v>
      </c>
      <c r="V122" s="328">
        <f t="shared" si="31"/>
        <v>98.071216617210681</v>
      </c>
      <c r="W122" s="328">
        <f t="shared" si="32"/>
        <v>99.109792284866472</v>
      </c>
      <c r="X122" s="328">
        <f t="shared" si="33"/>
        <v>98.367952522255194</v>
      </c>
      <c r="Y122" s="328">
        <f t="shared" si="34"/>
        <v>97.032640949554903</v>
      </c>
      <c r="Z122" s="328">
        <f t="shared" si="35"/>
        <v>97.774480712166167</v>
      </c>
      <c r="AA122" s="328">
        <f t="shared" si="36"/>
        <v>100</v>
      </c>
      <c r="AB122" s="328">
        <f t="shared" si="36"/>
        <v>101.92878338278932</v>
      </c>
      <c r="AC122" s="328">
        <f t="shared" si="36"/>
        <v>78.338278931750736</v>
      </c>
      <c r="AD122" s="328">
        <f t="shared" si="36"/>
        <v>81.157270029673597</v>
      </c>
      <c r="AE122" s="328">
        <f t="shared" si="52"/>
        <v>78.189910979228486</v>
      </c>
      <c r="AF122" s="328">
        <f t="shared" si="53"/>
        <v>76.112759643916917</v>
      </c>
      <c r="AG122" s="329">
        <f t="shared" si="53"/>
        <v>77.448071216617208</v>
      </c>
      <c r="AH122" s="766">
        <v>1</v>
      </c>
      <c r="AI122" s="767">
        <v>1</v>
      </c>
      <c r="AJ122" s="767">
        <v>1</v>
      </c>
      <c r="AK122" s="767">
        <v>1</v>
      </c>
      <c r="AL122" s="767">
        <v>1</v>
      </c>
      <c r="AM122" s="767">
        <v>1</v>
      </c>
      <c r="AN122" s="767">
        <v>1</v>
      </c>
      <c r="AO122" s="767">
        <v>1</v>
      </c>
      <c r="AP122" s="767">
        <v>1</v>
      </c>
      <c r="AQ122" s="767">
        <v>1</v>
      </c>
      <c r="AR122" s="767">
        <v>1</v>
      </c>
      <c r="AS122" s="767">
        <v>1</v>
      </c>
      <c r="AT122" s="767">
        <v>4</v>
      </c>
      <c r="AU122" s="767">
        <v>6</v>
      </c>
      <c r="AV122" s="769">
        <v>7</v>
      </c>
    </row>
    <row r="123" spans="2:48" ht="14.4" x14ac:dyDescent="0.3">
      <c r="B123" s="918"/>
      <c r="C123" s="1" t="s">
        <v>5</v>
      </c>
      <c r="D123" s="742">
        <v>163</v>
      </c>
      <c r="E123" s="742">
        <v>148</v>
      </c>
      <c r="F123" s="742">
        <v>151</v>
      </c>
      <c r="G123" s="742">
        <v>161</v>
      </c>
      <c r="H123" s="742">
        <v>158</v>
      </c>
      <c r="I123" s="742">
        <v>164</v>
      </c>
      <c r="J123" s="742">
        <v>168</v>
      </c>
      <c r="K123" s="742">
        <v>168</v>
      </c>
      <c r="L123" s="742">
        <v>169</v>
      </c>
      <c r="M123" s="742">
        <v>171</v>
      </c>
      <c r="N123" s="742">
        <v>170</v>
      </c>
      <c r="O123" s="742">
        <v>164</v>
      </c>
      <c r="P123" s="743">
        <v>157</v>
      </c>
      <c r="Q123" s="743">
        <v>151</v>
      </c>
      <c r="R123" s="743">
        <v>153</v>
      </c>
      <c r="S123" s="143">
        <f>100</f>
        <v>100</v>
      </c>
      <c r="T123" s="328">
        <f t="shared" si="29"/>
        <v>90.797546012269933</v>
      </c>
      <c r="U123" s="328">
        <f t="shared" si="30"/>
        <v>92.638036809815958</v>
      </c>
      <c r="V123" s="328">
        <f t="shared" si="31"/>
        <v>98.773006134969322</v>
      </c>
      <c r="W123" s="328">
        <f t="shared" si="32"/>
        <v>96.932515337423311</v>
      </c>
      <c r="X123" s="328">
        <f t="shared" si="33"/>
        <v>100.61349693251533</v>
      </c>
      <c r="Y123" s="328">
        <f t="shared" si="34"/>
        <v>103.06748466257669</v>
      </c>
      <c r="Z123" s="328">
        <f t="shared" si="35"/>
        <v>103.06748466257669</v>
      </c>
      <c r="AA123" s="328">
        <f t="shared" si="36"/>
        <v>103.68098159509202</v>
      </c>
      <c r="AB123" s="328">
        <f t="shared" si="36"/>
        <v>104.9079754601227</v>
      </c>
      <c r="AC123" s="328">
        <f t="shared" si="36"/>
        <v>104.29447852760737</v>
      </c>
      <c r="AD123" s="328">
        <f t="shared" si="36"/>
        <v>100.61349693251533</v>
      </c>
      <c r="AE123" s="328">
        <f t="shared" si="52"/>
        <v>96.319018404907979</v>
      </c>
      <c r="AF123" s="328">
        <f t="shared" si="53"/>
        <v>92.638036809815958</v>
      </c>
      <c r="AG123" s="329">
        <f t="shared" si="53"/>
        <v>93.865030674846622</v>
      </c>
      <c r="AH123" s="766">
        <v>1</v>
      </c>
      <c r="AI123" s="767">
        <v>1</v>
      </c>
      <c r="AJ123" s="767">
        <v>1</v>
      </c>
      <c r="AK123" s="767">
        <v>1</v>
      </c>
      <c r="AL123" s="767">
        <v>1</v>
      </c>
      <c r="AM123" s="767">
        <v>1</v>
      </c>
      <c r="AN123" s="767">
        <v>1</v>
      </c>
      <c r="AO123" s="767">
        <v>1</v>
      </c>
      <c r="AP123" s="767">
        <v>1</v>
      </c>
      <c r="AQ123" s="767">
        <v>1</v>
      </c>
      <c r="AR123" s="767">
        <v>1</v>
      </c>
      <c r="AS123" s="767">
        <v>1</v>
      </c>
      <c r="AT123" s="767">
        <v>4</v>
      </c>
      <c r="AU123" s="767">
        <v>6</v>
      </c>
      <c r="AV123" s="769">
        <v>7</v>
      </c>
    </row>
    <row r="124" spans="2:48" ht="14.4" x14ac:dyDescent="0.3">
      <c r="B124" s="918"/>
      <c r="C124" s="1" t="s">
        <v>6</v>
      </c>
      <c r="D124" s="742">
        <v>9741</v>
      </c>
      <c r="E124" s="742">
        <v>8632</v>
      </c>
      <c r="F124" s="742">
        <v>9783</v>
      </c>
      <c r="G124" s="742">
        <v>10208</v>
      </c>
      <c r="H124" s="742">
        <v>9967</v>
      </c>
      <c r="I124" s="742">
        <v>9945</v>
      </c>
      <c r="J124" s="742">
        <v>10387</v>
      </c>
      <c r="K124" s="742">
        <v>10607</v>
      </c>
      <c r="L124" s="742">
        <v>9919</v>
      </c>
      <c r="M124" s="742">
        <v>8951</v>
      </c>
      <c r="N124" s="742">
        <v>9687</v>
      </c>
      <c r="O124" s="742">
        <v>9908</v>
      </c>
      <c r="P124" s="743">
        <v>9667</v>
      </c>
      <c r="Q124" s="743">
        <v>9510</v>
      </c>
      <c r="R124" s="743">
        <v>9660</v>
      </c>
      <c r="S124" s="143">
        <f>100</f>
        <v>100</v>
      </c>
      <c r="T124" s="328">
        <f t="shared" si="29"/>
        <v>88.615131916641005</v>
      </c>
      <c r="U124" s="328">
        <f t="shared" si="30"/>
        <v>100.43116723129042</v>
      </c>
      <c r="V124" s="328">
        <f t="shared" si="31"/>
        <v>104.79416897649112</v>
      </c>
      <c r="W124" s="328">
        <f t="shared" si="32"/>
        <v>102.32009033980084</v>
      </c>
      <c r="X124" s="328">
        <f t="shared" si="33"/>
        <v>102.09424083769633</v>
      </c>
      <c r="Y124" s="328">
        <f t="shared" si="34"/>
        <v>106.63176265270506</v>
      </c>
      <c r="Z124" s="328">
        <f t="shared" si="35"/>
        <v>108.89025767375013</v>
      </c>
      <c r="AA124" s="328">
        <f t="shared" si="36"/>
        <v>101.82732778975465</v>
      </c>
      <c r="AB124" s="328">
        <f t="shared" si="36"/>
        <v>91.889949697156354</v>
      </c>
      <c r="AC124" s="328">
        <f t="shared" si="36"/>
        <v>99.445642131198028</v>
      </c>
      <c r="AD124" s="328">
        <f t="shared" si="36"/>
        <v>101.71440303870239</v>
      </c>
      <c r="AE124" s="328">
        <f t="shared" si="52"/>
        <v>99.240324402012121</v>
      </c>
      <c r="AF124" s="328">
        <f t="shared" si="53"/>
        <v>97.628580227902674</v>
      </c>
      <c r="AG124" s="329">
        <f t="shared" si="53"/>
        <v>99.168463196797049</v>
      </c>
      <c r="AH124" s="766">
        <v>1</v>
      </c>
      <c r="AI124" s="767">
        <v>1</v>
      </c>
      <c r="AJ124" s="767">
        <v>1</v>
      </c>
      <c r="AK124" s="767">
        <v>1</v>
      </c>
      <c r="AL124" s="767">
        <v>1</v>
      </c>
      <c r="AM124" s="767">
        <v>1</v>
      </c>
      <c r="AN124" s="767">
        <v>1</v>
      </c>
      <c r="AO124" s="767">
        <v>1</v>
      </c>
      <c r="AP124" s="767">
        <v>1</v>
      </c>
      <c r="AQ124" s="767">
        <v>1</v>
      </c>
      <c r="AR124" s="767">
        <v>1</v>
      </c>
      <c r="AS124" s="767">
        <v>1</v>
      </c>
      <c r="AT124" s="767">
        <v>4</v>
      </c>
      <c r="AU124" s="767">
        <v>6</v>
      </c>
      <c r="AV124" s="769">
        <v>7</v>
      </c>
    </row>
    <row r="125" spans="2:48" ht="14.4" x14ac:dyDescent="0.3">
      <c r="B125" s="919"/>
      <c r="C125" s="8" t="s">
        <v>7</v>
      </c>
      <c r="D125">
        <v>9578</v>
      </c>
      <c r="E125">
        <v>8484</v>
      </c>
      <c r="F125">
        <v>9632</v>
      </c>
      <c r="G125">
        <v>10047</v>
      </c>
      <c r="H125">
        <v>9809</v>
      </c>
      <c r="I125">
        <v>9781</v>
      </c>
      <c r="J125">
        <v>10219</v>
      </c>
      <c r="K125">
        <v>10439</v>
      </c>
      <c r="L125">
        <v>9750</v>
      </c>
      <c r="M125">
        <v>8780</v>
      </c>
      <c r="N125">
        <v>9517</v>
      </c>
      <c r="O125">
        <v>9744</v>
      </c>
      <c r="P125">
        <v>9510</v>
      </c>
      <c r="Q125">
        <v>9359</v>
      </c>
      <c r="R125">
        <v>9507</v>
      </c>
      <c r="S125" s="143">
        <f>100</f>
        <v>100</v>
      </c>
      <c r="T125" s="328">
        <f t="shared" si="29"/>
        <v>88.577991229901855</v>
      </c>
      <c r="U125" s="328">
        <f t="shared" si="30"/>
        <v>100.56379202338692</v>
      </c>
      <c r="V125" s="328">
        <f t="shared" si="31"/>
        <v>104.89663812904573</v>
      </c>
      <c r="W125" s="328">
        <f t="shared" si="32"/>
        <v>102.41177698893297</v>
      </c>
      <c r="X125" s="328">
        <f t="shared" si="33"/>
        <v>102.11944038421382</v>
      </c>
      <c r="Y125" s="328">
        <f t="shared" si="34"/>
        <v>106.69242012946336</v>
      </c>
      <c r="Z125" s="328">
        <f t="shared" si="35"/>
        <v>108.98935059511381</v>
      </c>
      <c r="AA125" s="328">
        <f t="shared" si="36"/>
        <v>101.79578200041762</v>
      </c>
      <c r="AB125" s="328">
        <f t="shared" si="36"/>
        <v>91.668406765504287</v>
      </c>
      <c r="AC125" s="328">
        <f t="shared" si="36"/>
        <v>99.363123825433291</v>
      </c>
      <c r="AD125" s="328">
        <f t="shared" si="36"/>
        <v>101.73313844226352</v>
      </c>
      <c r="AE125" s="328">
        <f t="shared" si="52"/>
        <v>99.290039674253492</v>
      </c>
      <c r="AF125" s="328">
        <f t="shared" si="53"/>
        <v>97.71351012737523</v>
      </c>
      <c r="AG125" s="329">
        <f t="shared" si="53"/>
        <v>99.258717895176446</v>
      </c>
      <c r="AH125" s="770"/>
      <c r="AI125" s="771"/>
      <c r="AJ125" s="771"/>
      <c r="AK125" s="771"/>
      <c r="AL125" s="771"/>
      <c r="AM125" s="771"/>
      <c r="AN125" s="771"/>
      <c r="AO125" s="771"/>
      <c r="AP125" s="771"/>
      <c r="AQ125" s="771"/>
      <c r="AR125" s="771"/>
      <c r="AS125" s="771"/>
      <c r="AT125" s="771"/>
      <c r="AU125" s="771"/>
      <c r="AV125" s="772"/>
    </row>
    <row r="126" spans="2:48" ht="15" customHeight="1" x14ac:dyDescent="0.3">
      <c r="B126" s="918" t="s">
        <v>37</v>
      </c>
      <c r="C126" s="1" t="s">
        <v>2</v>
      </c>
      <c r="D126" s="742">
        <v>1384</v>
      </c>
      <c r="E126" s="742">
        <v>1379</v>
      </c>
      <c r="F126" s="742">
        <v>1358</v>
      </c>
      <c r="G126" s="742">
        <v>1356</v>
      </c>
      <c r="H126" s="742">
        <v>1326</v>
      </c>
      <c r="I126" s="742">
        <v>1305</v>
      </c>
      <c r="J126" s="742">
        <v>1260</v>
      </c>
      <c r="K126" s="742">
        <v>1314</v>
      </c>
      <c r="L126" s="742">
        <v>1210</v>
      </c>
      <c r="M126" s="742">
        <v>1079</v>
      </c>
      <c r="N126" s="742">
        <v>1166</v>
      </c>
      <c r="O126" s="742">
        <v>1183</v>
      </c>
      <c r="P126" s="743">
        <v>1155</v>
      </c>
      <c r="Q126" s="743">
        <v>1138</v>
      </c>
      <c r="R126" s="743">
        <v>1157</v>
      </c>
      <c r="S126" s="143">
        <f>100</f>
        <v>100</v>
      </c>
      <c r="T126" s="328">
        <f t="shared" si="29"/>
        <v>99.638728323699425</v>
      </c>
      <c r="U126" s="328">
        <f t="shared" si="30"/>
        <v>98.121387283236999</v>
      </c>
      <c r="V126" s="328">
        <f t="shared" si="31"/>
        <v>97.97687861271676</v>
      </c>
      <c r="W126" s="328">
        <f t="shared" si="32"/>
        <v>95.809248554913296</v>
      </c>
      <c r="X126" s="328">
        <f t="shared" si="33"/>
        <v>94.29190751445087</v>
      </c>
      <c r="Y126" s="328">
        <f t="shared" si="34"/>
        <v>91.040462427745666</v>
      </c>
      <c r="Z126" s="328">
        <f t="shared" si="35"/>
        <v>94.942196531791907</v>
      </c>
      <c r="AA126" s="328">
        <f t="shared" si="36"/>
        <v>87.427745664739888</v>
      </c>
      <c r="AB126" s="328">
        <f t="shared" si="36"/>
        <v>77.962427745664741</v>
      </c>
      <c r="AC126" s="328">
        <f t="shared" si="36"/>
        <v>84.248554913294797</v>
      </c>
      <c r="AD126" s="328">
        <f t="shared" si="36"/>
        <v>85.47687861271676</v>
      </c>
      <c r="AE126" s="328">
        <f t="shared" si="52"/>
        <v>83.45375722543352</v>
      </c>
      <c r="AF126" s="328">
        <f t="shared" si="53"/>
        <v>82.225433526011557</v>
      </c>
      <c r="AG126" s="329">
        <f t="shared" si="53"/>
        <v>83.598265895953759</v>
      </c>
      <c r="AH126" s="766">
        <v>1</v>
      </c>
      <c r="AI126" s="767">
        <v>1</v>
      </c>
      <c r="AJ126" s="767">
        <v>1</v>
      </c>
      <c r="AK126" s="767">
        <v>1</v>
      </c>
      <c r="AL126" s="767">
        <v>1</v>
      </c>
      <c r="AM126" s="767">
        <v>1</v>
      </c>
      <c r="AN126" s="767">
        <v>1</v>
      </c>
      <c r="AO126" s="767">
        <v>1</v>
      </c>
      <c r="AP126" s="767">
        <v>1</v>
      </c>
      <c r="AQ126" s="767">
        <v>1</v>
      </c>
      <c r="AR126" s="767">
        <v>1</v>
      </c>
      <c r="AS126" s="767">
        <v>1</v>
      </c>
      <c r="AT126" s="767">
        <v>4</v>
      </c>
      <c r="AU126" s="767">
        <v>6</v>
      </c>
      <c r="AV126" s="769">
        <v>7</v>
      </c>
    </row>
    <row r="127" spans="2:48" ht="14.4" x14ac:dyDescent="0.3">
      <c r="B127" s="918"/>
      <c r="C127" s="1" t="s">
        <v>3</v>
      </c>
      <c r="D127" s="742">
        <v>712</v>
      </c>
      <c r="E127" s="742">
        <v>730</v>
      </c>
      <c r="F127" s="742">
        <v>883</v>
      </c>
      <c r="G127" s="742">
        <v>875</v>
      </c>
      <c r="H127" s="742">
        <v>850</v>
      </c>
      <c r="I127" s="742">
        <v>812</v>
      </c>
      <c r="J127" s="742">
        <v>799</v>
      </c>
      <c r="K127" s="742">
        <v>724</v>
      </c>
      <c r="L127" s="742">
        <v>726</v>
      </c>
      <c r="M127" s="742">
        <v>692</v>
      </c>
      <c r="N127" s="742">
        <v>716</v>
      </c>
      <c r="O127" s="742">
        <v>666</v>
      </c>
      <c r="P127" s="743">
        <v>651</v>
      </c>
      <c r="Q127" s="743">
        <v>641</v>
      </c>
      <c r="R127" s="743">
        <v>649</v>
      </c>
      <c r="S127" s="143">
        <f>100</f>
        <v>100</v>
      </c>
      <c r="T127" s="328">
        <f t="shared" si="29"/>
        <v>102.52808988764045</v>
      </c>
      <c r="U127" s="328">
        <f t="shared" si="30"/>
        <v>124.01685393258427</v>
      </c>
      <c r="V127" s="328">
        <f t="shared" si="31"/>
        <v>122.8932584269663</v>
      </c>
      <c r="W127" s="328">
        <f t="shared" si="32"/>
        <v>119.38202247191012</v>
      </c>
      <c r="X127" s="328">
        <f t="shared" si="33"/>
        <v>114.04494382022472</v>
      </c>
      <c r="Y127" s="328">
        <f t="shared" si="34"/>
        <v>112.21910112359551</v>
      </c>
      <c r="Z127" s="328">
        <f t="shared" si="35"/>
        <v>101.68539325842697</v>
      </c>
      <c r="AA127" s="328">
        <f t="shared" si="36"/>
        <v>101.96629213483146</v>
      </c>
      <c r="AB127" s="328">
        <f t="shared" si="36"/>
        <v>97.19101123595506</v>
      </c>
      <c r="AC127" s="328">
        <f t="shared" si="36"/>
        <v>100.56179775280899</v>
      </c>
      <c r="AD127" s="328">
        <f t="shared" si="36"/>
        <v>93.539325842696627</v>
      </c>
      <c r="AE127" s="328">
        <f t="shared" si="52"/>
        <v>91.432584269662925</v>
      </c>
      <c r="AF127" s="328">
        <f t="shared" si="53"/>
        <v>90.028089887640448</v>
      </c>
      <c r="AG127" s="329">
        <f t="shared" si="53"/>
        <v>91.151685393258433</v>
      </c>
      <c r="AH127" s="766">
        <v>1</v>
      </c>
      <c r="AI127" s="767">
        <v>1</v>
      </c>
      <c r="AJ127" s="767">
        <v>1</v>
      </c>
      <c r="AK127" s="767">
        <v>1</v>
      </c>
      <c r="AL127" s="767">
        <v>1</v>
      </c>
      <c r="AM127" s="767">
        <v>1</v>
      </c>
      <c r="AN127" s="767">
        <v>1</v>
      </c>
      <c r="AO127" s="767">
        <v>1</v>
      </c>
      <c r="AP127" s="767">
        <v>1</v>
      </c>
      <c r="AQ127" s="767">
        <v>1</v>
      </c>
      <c r="AR127" s="767">
        <v>1</v>
      </c>
      <c r="AS127" s="767">
        <v>1</v>
      </c>
      <c r="AT127" s="767">
        <v>4</v>
      </c>
      <c r="AU127" s="767">
        <v>6</v>
      </c>
      <c r="AV127" s="769">
        <v>7</v>
      </c>
    </row>
    <row r="128" spans="2:48" ht="14.4" x14ac:dyDescent="0.3">
      <c r="B128" s="918"/>
      <c r="C128" s="1" t="s">
        <v>4</v>
      </c>
      <c r="D128" s="742">
        <v>501</v>
      </c>
      <c r="E128" s="742">
        <v>473</v>
      </c>
      <c r="F128" s="742">
        <v>466</v>
      </c>
      <c r="G128" s="742">
        <v>469</v>
      </c>
      <c r="H128" s="742">
        <v>458</v>
      </c>
      <c r="I128" s="742">
        <v>450</v>
      </c>
      <c r="J128" s="742">
        <v>440</v>
      </c>
      <c r="K128" s="742">
        <v>447</v>
      </c>
      <c r="L128" s="742">
        <v>449</v>
      </c>
      <c r="M128" s="742">
        <v>440</v>
      </c>
      <c r="N128" s="742">
        <v>355</v>
      </c>
      <c r="O128" s="742">
        <v>329</v>
      </c>
      <c r="P128" s="743">
        <v>317</v>
      </c>
      <c r="Q128" s="743">
        <v>308</v>
      </c>
      <c r="R128" s="743">
        <v>313</v>
      </c>
      <c r="S128" s="143">
        <f>100</f>
        <v>100</v>
      </c>
      <c r="T128" s="328">
        <f t="shared" si="29"/>
        <v>94.411177644710577</v>
      </c>
      <c r="U128" s="328">
        <f t="shared" si="30"/>
        <v>93.013972055888217</v>
      </c>
      <c r="V128" s="328">
        <f t="shared" si="31"/>
        <v>93.612774451097806</v>
      </c>
      <c r="W128" s="328">
        <f t="shared" si="32"/>
        <v>91.417165668662676</v>
      </c>
      <c r="X128" s="328">
        <f t="shared" si="33"/>
        <v>89.820359281437121</v>
      </c>
      <c r="Y128" s="328">
        <f t="shared" si="34"/>
        <v>87.824351297405187</v>
      </c>
      <c r="Z128" s="328">
        <f t="shared" si="35"/>
        <v>89.221556886227546</v>
      </c>
      <c r="AA128" s="328">
        <f t="shared" si="36"/>
        <v>89.620758483033939</v>
      </c>
      <c r="AB128" s="328">
        <f t="shared" si="36"/>
        <v>87.824351297405187</v>
      </c>
      <c r="AC128" s="328">
        <f t="shared" si="36"/>
        <v>70.858283433133735</v>
      </c>
      <c r="AD128" s="328">
        <f t="shared" si="36"/>
        <v>65.668662674650705</v>
      </c>
      <c r="AE128" s="328">
        <f t="shared" si="52"/>
        <v>63.273453093812378</v>
      </c>
      <c r="AF128" s="328">
        <f t="shared" si="53"/>
        <v>61.477045908183634</v>
      </c>
      <c r="AG128" s="329">
        <f t="shared" si="53"/>
        <v>62.4750499001996</v>
      </c>
      <c r="AH128" s="766">
        <v>1</v>
      </c>
      <c r="AI128" s="767">
        <v>1</v>
      </c>
      <c r="AJ128" s="767">
        <v>1</v>
      </c>
      <c r="AK128" s="767">
        <v>1</v>
      </c>
      <c r="AL128" s="767">
        <v>1</v>
      </c>
      <c r="AM128" s="767">
        <v>1</v>
      </c>
      <c r="AN128" s="767">
        <v>1</v>
      </c>
      <c r="AO128" s="767">
        <v>1</v>
      </c>
      <c r="AP128" s="767">
        <v>1</v>
      </c>
      <c r="AQ128" s="767">
        <v>1</v>
      </c>
      <c r="AR128" s="767">
        <v>1</v>
      </c>
      <c r="AS128" s="767">
        <v>1</v>
      </c>
      <c r="AT128" s="767">
        <v>4</v>
      </c>
      <c r="AU128" s="767">
        <v>6</v>
      </c>
      <c r="AV128" s="769">
        <v>7</v>
      </c>
    </row>
    <row r="129" spans="2:48" ht="14.4" x14ac:dyDescent="0.3">
      <c r="B129" s="918"/>
      <c r="C129" s="1" t="s">
        <v>5</v>
      </c>
      <c r="D129" s="742">
        <v>205</v>
      </c>
      <c r="E129" s="742">
        <v>195</v>
      </c>
      <c r="F129" s="742">
        <v>189</v>
      </c>
      <c r="G129" s="742">
        <v>201</v>
      </c>
      <c r="H129" s="742">
        <v>205</v>
      </c>
      <c r="I129" s="742">
        <v>204</v>
      </c>
      <c r="J129" s="742">
        <v>208</v>
      </c>
      <c r="K129" s="742">
        <v>212</v>
      </c>
      <c r="L129" s="742">
        <v>210</v>
      </c>
      <c r="M129" s="742">
        <v>213</v>
      </c>
      <c r="N129" s="742">
        <v>192</v>
      </c>
      <c r="O129" s="742">
        <v>197</v>
      </c>
      <c r="P129" s="743">
        <v>188</v>
      </c>
      <c r="Q129" s="743">
        <v>181</v>
      </c>
      <c r="R129" s="743">
        <v>184</v>
      </c>
      <c r="S129" s="143">
        <f>100</f>
        <v>100</v>
      </c>
      <c r="T129" s="328">
        <f t="shared" si="29"/>
        <v>95.121951219512198</v>
      </c>
      <c r="U129" s="328">
        <f t="shared" si="30"/>
        <v>92.195121951219505</v>
      </c>
      <c r="V129" s="328">
        <f t="shared" si="31"/>
        <v>98.048780487804876</v>
      </c>
      <c r="W129" s="328">
        <f t="shared" si="32"/>
        <v>100</v>
      </c>
      <c r="X129" s="328">
        <f t="shared" si="33"/>
        <v>99.512195121951223</v>
      </c>
      <c r="Y129" s="328">
        <f t="shared" si="34"/>
        <v>101.46341463414635</v>
      </c>
      <c r="Z129" s="328">
        <f t="shared" si="35"/>
        <v>103.41463414634147</v>
      </c>
      <c r="AA129" s="328">
        <f t="shared" si="36"/>
        <v>102.4390243902439</v>
      </c>
      <c r="AB129" s="328">
        <f t="shared" si="36"/>
        <v>103.90243902439025</v>
      </c>
      <c r="AC129" s="328">
        <f t="shared" si="36"/>
        <v>93.658536585365852</v>
      </c>
      <c r="AD129" s="328">
        <f t="shared" si="36"/>
        <v>96.097560975609753</v>
      </c>
      <c r="AE129" s="328">
        <f t="shared" si="52"/>
        <v>91.707317073170728</v>
      </c>
      <c r="AF129" s="328">
        <f t="shared" si="53"/>
        <v>88.292682926829272</v>
      </c>
      <c r="AG129" s="329">
        <f t="shared" si="53"/>
        <v>89.756097560975604</v>
      </c>
      <c r="AH129" s="766">
        <v>1</v>
      </c>
      <c r="AI129" s="767">
        <v>1</v>
      </c>
      <c r="AJ129" s="767">
        <v>1</v>
      </c>
      <c r="AK129" s="767">
        <v>1</v>
      </c>
      <c r="AL129" s="767">
        <v>1</v>
      </c>
      <c r="AM129" s="767">
        <v>1</v>
      </c>
      <c r="AN129" s="767">
        <v>1</v>
      </c>
      <c r="AO129" s="767">
        <v>1</v>
      </c>
      <c r="AP129" s="767">
        <v>1</v>
      </c>
      <c r="AQ129" s="767">
        <v>1</v>
      </c>
      <c r="AR129" s="767">
        <v>1</v>
      </c>
      <c r="AS129" s="767">
        <v>1</v>
      </c>
      <c r="AT129" s="767">
        <v>4</v>
      </c>
      <c r="AU129" s="767">
        <v>6</v>
      </c>
      <c r="AV129" s="769">
        <v>7</v>
      </c>
    </row>
    <row r="130" spans="2:48" ht="14.4" x14ac:dyDescent="0.3">
      <c r="B130" s="918"/>
      <c r="C130" s="1" t="s">
        <v>6</v>
      </c>
      <c r="D130" s="742">
        <v>2802</v>
      </c>
      <c r="E130" s="742">
        <v>2777</v>
      </c>
      <c r="F130" s="742">
        <v>2896</v>
      </c>
      <c r="G130" s="742">
        <v>2901</v>
      </c>
      <c r="H130" s="742">
        <v>2839</v>
      </c>
      <c r="I130" s="742">
        <v>2771</v>
      </c>
      <c r="J130" s="742">
        <v>2707</v>
      </c>
      <c r="K130" s="742">
        <v>2697</v>
      </c>
      <c r="L130" s="742">
        <v>2595</v>
      </c>
      <c r="M130" s="742">
        <v>2424</v>
      </c>
      <c r="N130" s="742">
        <v>2429</v>
      </c>
      <c r="O130" s="742">
        <v>2375</v>
      </c>
      <c r="P130" s="743">
        <v>2311</v>
      </c>
      <c r="Q130" s="743">
        <v>2268</v>
      </c>
      <c r="R130" s="743">
        <v>2303</v>
      </c>
      <c r="S130" s="143">
        <f>100</f>
        <v>100</v>
      </c>
      <c r="T130" s="328">
        <f t="shared" si="29"/>
        <v>99.107780157030689</v>
      </c>
      <c r="U130" s="328">
        <f t="shared" si="30"/>
        <v>103.3547466095646</v>
      </c>
      <c r="V130" s="328">
        <f t="shared" si="31"/>
        <v>103.53319057815845</v>
      </c>
      <c r="W130" s="328">
        <f t="shared" si="32"/>
        <v>101.32048536759457</v>
      </c>
      <c r="X130" s="328">
        <f t="shared" si="33"/>
        <v>98.893647394718059</v>
      </c>
      <c r="Y130" s="328">
        <f t="shared" si="34"/>
        <v>96.609564596716638</v>
      </c>
      <c r="Z130" s="328">
        <f t="shared" si="35"/>
        <v>96.252676659528902</v>
      </c>
      <c r="AA130" s="328">
        <f t="shared" si="36"/>
        <v>92.612419700214133</v>
      </c>
      <c r="AB130" s="328">
        <f t="shared" si="36"/>
        <v>86.509635974304075</v>
      </c>
      <c r="AC130" s="328">
        <f t="shared" si="36"/>
        <v>86.688079942897929</v>
      </c>
      <c r="AD130" s="328">
        <f t="shared" si="36"/>
        <v>84.760885082084229</v>
      </c>
      <c r="AE130" s="328">
        <f t="shared" si="52"/>
        <v>82.476802284082794</v>
      </c>
      <c r="AF130" s="328">
        <f t="shared" si="53"/>
        <v>80.942184154175592</v>
      </c>
      <c r="AG130" s="329">
        <f t="shared" si="53"/>
        <v>82.191291934332625</v>
      </c>
      <c r="AH130" s="766">
        <v>1</v>
      </c>
      <c r="AI130" s="767">
        <v>1</v>
      </c>
      <c r="AJ130" s="767">
        <v>1</v>
      </c>
      <c r="AK130" s="767">
        <v>1</v>
      </c>
      <c r="AL130" s="767">
        <v>1</v>
      </c>
      <c r="AM130" s="767">
        <v>1</v>
      </c>
      <c r="AN130" s="767">
        <v>1</v>
      </c>
      <c r="AO130" s="767">
        <v>1</v>
      </c>
      <c r="AP130" s="767">
        <v>1</v>
      </c>
      <c r="AQ130" s="767">
        <v>1</v>
      </c>
      <c r="AR130" s="767">
        <v>1</v>
      </c>
      <c r="AS130" s="767">
        <v>1</v>
      </c>
      <c r="AT130" s="767">
        <v>4</v>
      </c>
      <c r="AU130" s="767">
        <v>6</v>
      </c>
      <c r="AV130" s="769">
        <v>7</v>
      </c>
    </row>
    <row r="131" spans="2:48" ht="14.4" x14ac:dyDescent="0.3">
      <c r="B131" s="919"/>
      <c r="C131" s="8" t="s">
        <v>7</v>
      </c>
      <c r="D131">
        <v>2597</v>
      </c>
      <c r="E131">
        <v>2582</v>
      </c>
      <c r="F131">
        <v>2707</v>
      </c>
      <c r="G131">
        <v>2700</v>
      </c>
      <c r="H131">
        <v>2634</v>
      </c>
      <c r="I131">
        <v>2567</v>
      </c>
      <c r="J131">
        <v>2499</v>
      </c>
      <c r="K131">
        <v>2485</v>
      </c>
      <c r="L131">
        <v>2385</v>
      </c>
      <c r="M131">
        <v>2211</v>
      </c>
      <c r="N131">
        <v>2237</v>
      </c>
      <c r="O131">
        <v>2178</v>
      </c>
      <c r="P131">
        <v>2123</v>
      </c>
      <c r="Q131">
        <v>2087</v>
      </c>
      <c r="R131">
        <v>2119</v>
      </c>
      <c r="S131" s="143">
        <f>100</f>
        <v>100</v>
      </c>
      <c r="T131" s="328">
        <f t="shared" si="29"/>
        <v>99.422410473623415</v>
      </c>
      <c r="U131" s="328">
        <f t="shared" si="30"/>
        <v>104.23565652676164</v>
      </c>
      <c r="V131" s="328">
        <f t="shared" si="31"/>
        <v>103.96611474778591</v>
      </c>
      <c r="W131" s="328">
        <f t="shared" si="32"/>
        <v>101.42472083172892</v>
      </c>
      <c r="X131" s="328">
        <f t="shared" si="33"/>
        <v>98.844820947246816</v>
      </c>
      <c r="Y131" s="328">
        <f t="shared" si="34"/>
        <v>96.226415094339629</v>
      </c>
      <c r="Z131" s="328">
        <f t="shared" si="35"/>
        <v>95.687331536388143</v>
      </c>
      <c r="AA131" s="328">
        <f t="shared" si="36"/>
        <v>91.836734693877546</v>
      </c>
      <c r="AB131" s="328">
        <f t="shared" si="36"/>
        <v>85.136696187909124</v>
      </c>
      <c r="AC131" s="328">
        <f t="shared" si="36"/>
        <v>86.137851366961883</v>
      </c>
      <c r="AD131" s="328">
        <f t="shared" si="36"/>
        <v>83.865999229880629</v>
      </c>
      <c r="AE131" s="328">
        <f t="shared" si="52"/>
        <v>81.748170966499814</v>
      </c>
      <c r="AF131" s="328">
        <f t="shared" si="53"/>
        <v>80.361956103195993</v>
      </c>
      <c r="AG131" s="329">
        <f t="shared" si="53"/>
        <v>81.594147092799389</v>
      </c>
      <c r="AH131" s="770"/>
      <c r="AI131" s="771"/>
      <c r="AJ131" s="771"/>
      <c r="AK131" s="771"/>
      <c r="AL131" s="771"/>
      <c r="AM131" s="771"/>
      <c r="AN131" s="771"/>
      <c r="AO131" s="771"/>
      <c r="AP131" s="771"/>
      <c r="AQ131" s="771"/>
      <c r="AR131" s="771"/>
      <c r="AS131" s="771"/>
      <c r="AT131" s="771"/>
      <c r="AU131" s="771"/>
      <c r="AV131" s="772"/>
    </row>
    <row r="132" spans="2:48" ht="15" customHeight="1" x14ac:dyDescent="0.3">
      <c r="B132" s="918" t="s">
        <v>38</v>
      </c>
      <c r="C132" s="1" t="s">
        <v>2</v>
      </c>
      <c r="D132" s="742">
        <v>23927</v>
      </c>
      <c r="E132" s="742">
        <v>22475</v>
      </c>
      <c r="F132" s="742">
        <v>27391</v>
      </c>
      <c r="G132" s="742">
        <v>25743</v>
      </c>
      <c r="H132" s="742">
        <v>26335</v>
      </c>
      <c r="I132" s="742">
        <v>26821</v>
      </c>
      <c r="J132" s="742">
        <v>28187</v>
      </c>
      <c r="K132" s="742">
        <v>27782</v>
      </c>
      <c r="L132" s="742">
        <v>25816</v>
      </c>
      <c r="M132" s="742">
        <v>24253</v>
      </c>
      <c r="N132" s="742">
        <v>26900</v>
      </c>
      <c r="O132" s="742">
        <v>27785</v>
      </c>
      <c r="P132" s="743">
        <v>27131</v>
      </c>
      <c r="Q132" s="743">
        <v>26717</v>
      </c>
      <c r="R132" s="743">
        <v>27164</v>
      </c>
      <c r="S132" s="143">
        <f>100</f>
        <v>100</v>
      </c>
      <c r="T132" s="328">
        <f t="shared" si="29"/>
        <v>93.931541772892544</v>
      </c>
      <c r="U132" s="328">
        <f t="shared" si="30"/>
        <v>114.47736866301668</v>
      </c>
      <c r="V132" s="328">
        <f t="shared" si="31"/>
        <v>107.5897521628286</v>
      </c>
      <c r="W132" s="328">
        <f t="shared" si="32"/>
        <v>110.06394449784761</v>
      </c>
      <c r="X132" s="328">
        <f t="shared" si="33"/>
        <v>112.09512266477202</v>
      </c>
      <c r="Y132" s="328">
        <f t="shared" si="34"/>
        <v>117.80415430267063</v>
      </c>
      <c r="Z132" s="328">
        <f t="shared" si="35"/>
        <v>116.11150583023363</v>
      </c>
      <c r="AA132" s="328">
        <f t="shared" si="36"/>
        <v>107.89484682576169</v>
      </c>
      <c r="AB132" s="328">
        <f t="shared" si="36"/>
        <v>101.36247753583818</v>
      </c>
      <c r="AC132" s="328">
        <f t="shared" si="36"/>
        <v>112.42529360137084</v>
      </c>
      <c r="AD132" s="328">
        <f t="shared" si="36"/>
        <v>116.1240439670665</v>
      </c>
      <c r="AE132" s="328">
        <f t="shared" si="52"/>
        <v>113.39073013750156</v>
      </c>
      <c r="AF132" s="328">
        <f t="shared" si="53"/>
        <v>111.66046725456597</v>
      </c>
      <c r="AG132" s="329">
        <f t="shared" si="53"/>
        <v>113.5286496426631</v>
      </c>
      <c r="AH132" s="766">
        <v>1</v>
      </c>
      <c r="AI132" s="767">
        <v>1</v>
      </c>
      <c r="AJ132" s="767">
        <v>1</v>
      </c>
      <c r="AK132" s="767">
        <v>1</v>
      </c>
      <c r="AL132" s="767">
        <v>1</v>
      </c>
      <c r="AM132" s="767">
        <v>1</v>
      </c>
      <c r="AN132" s="767">
        <v>1</v>
      </c>
      <c r="AO132" s="767">
        <v>1</v>
      </c>
      <c r="AP132" s="767">
        <v>1</v>
      </c>
      <c r="AQ132" s="767">
        <v>1</v>
      </c>
      <c r="AR132" s="767">
        <v>1</v>
      </c>
      <c r="AS132" s="767">
        <v>1</v>
      </c>
      <c r="AT132" s="767">
        <v>4</v>
      </c>
      <c r="AU132" s="767">
        <v>6</v>
      </c>
      <c r="AV132" s="769">
        <v>7</v>
      </c>
    </row>
    <row r="133" spans="2:48" ht="14.4" x14ac:dyDescent="0.3">
      <c r="B133" s="918"/>
      <c r="C133" s="1" t="s">
        <v>3</v>
      </c>
      <c r="D133" s="742">
        <v>11871</v>
      </c>
      <c r="E133" s="742">
        <v>11948</v>
      </c>
      <c r="F133" s="742">
        <v>12012</v>
      </c>
      <c r="G133" s="742">
        <v>12850</v>
      </c>
      <c r="H133" s="742">
        <v>12486</v>
      </c>
      <c r="I133" s="742">
        <v>12441</v>
      </c>
      <c r="J133" s="742">
        <v>12710</v>
      </c>
      <c r="K133" s="742">
        <v>12265</v>
      </c>
      <c r="L133" s="742">
        <v>13693</v>
      </c>
      <c r="M133" s="742">
        <v>12716</v>
      </c>
      <c r="N133" s="742">
        <v>12476</v>
      </c>
      <c r="O133" s="742">
        <v>13053</v>
      </c>
      <c r="P133" s="743">
        <v>12766</v>
      </c>
      <c r="Q133" s="743">
        <v>12571</v>
      </c>
      <c r="R133" s="743">
        <v>12726</v>
      </c>
      <c r="S133" s="143">
        <f>100</f>
        <v>100</v>
      </c>
      <c r="T133" s="328">
        <f t="shared" si="29"/>
        <v>100.64863954174038</v>
      </c>
      <c r="U133" s="328">
        <f t="shared" si="30"/>
        <v>101.1877685114986</v>
      </c>
      <c r="V133" s="328">
        <f t="shared" si="31"/>
        <v>108.2469884592705</v>
      </c>
      <c r="W133" s="328">
        <f t="shared" si="32"/>
        <v>105.18069244377054</v>
      </c>
      <c r="X133" s="328">
        <f t="shared" si="33"/>
        <v>104.80161738690927</v>
      </c>
      <c r="Y133" s="328">
        <f t="shared" si="34"/>
        <v>107.06764383792435</v>
      </c>
      <c r="Z133" s="328">
        <f t="shared" si="35"/>
        <v>103.31901272007413</v>
      </c>
      <c r="AA133" s="328">
        <f t="shared" si="36"/>
        <v>115.34832785780473</v>
      </c>
      <c r="AB133" s="328">
        <f t="shared" si="36"/>
        <v>107.11818717883919</v>
      </c>
      <c r="AC133" s="328">
        <f t="shared" si="36"/>
        <v>105.09645354224581</v>
      </c>
      <c r="AD133" s="328">
        <f t="shared" si="36"/>
        <v>109.9570381602224</v>
      </c>
      <c r="AE133" s="328">
        <f t="shared" si="52"/>
        <v>107.5393816864628</v>
      </c>
      <c r="AF133" s="328">
        <f t="shared" si="53"/>
        <v>105.89672310673069</v>
      </c>
      <c r="AG133" s="329">
        <f t="shared" si="53"/>
        <v>107.20242608036391</v>
      </c>
      <c r="AH133" s="766">
        <v>1</v>
      </c>
      <c r="AI133" s="767">
        <v>1</v>
      </c>
      <c r="AJ133" s="767">
        <v>1</v>
      </c>
      <c r="AK133" s="767">
        <v>1</v>
      </c>
      <c r="AL133" s="767">
        <v>1</v>
      </c>
      <c r="AM133" s="767">
        <v>1</v>
      </c>
      <c r="AN133" s="767">
        <v>1</v>
      </c>
      <c r="AO133" s="767">
        <v>1</v>
      </c>
      <c r="AP133" s="767">
        <v>1</v>
      </c>
      <c r="AQ133" s="767">
        <v>1</v>
      </c>
      <c r="AR133" s="767">
        <v>1</v>
      </c>
      <c r="AS133" s="767">
        <v>1</v>
      </c>
      <c r="AT133" s="767">
        <v>4</v>
      </c>
      <c r="AU133" s="767">
        <v>6</v>
      </c>
      <c r="AV133" s="769">
        <v>7</v>
      </c>
    </row>
    <row r="134" spans="2:48" ht="14.4" x14ac:dyDescent="0.3">
      <c r="B134" s="918"/>
      <c r="C134" s="1" t="s">
        <v>4</v>
      </c>
      <c r="D134" s="742">
        <v>2764</v>
      </c>
      <c r="E134" s="742">
        <v>2577</v>
      </c>
      <c r="F134" s="742">
        <v>2658</v>
      </c>
      <c r="G134" s="742">
        <v>2748</v>
      </c>
      <c r="H134" s="742">
        <v>2740</v>
      </c>
      <c r="I134" s="742">
        <v>2755</v>
      </c>
      <c r="J134" s="742">
        <v>2798</v>
      </c>
      <c r="K134" s="742">
        <v>2798</v>
      </c>
      <c r="L134" s="742">
        <v>2848</v>
      </c>
      <c r="M134" s="742">
        <v>2900</v>
      </c>
      <c r="N134" s="742">
        <v>2864</v>
      </c>
      <c r="O134" s="742">
        <v>2772</v>
      </c>
      <c r="P134" s="743">
        <v>2672</v>
      </c>
      <c r="Q134" s="743">
        <v>2599</v>
      </c>
      <c r="R134" s="743">
        <v>2645</v>
      </c>
      <c r="S134" s="143">
        <f>100</f>
        <v>100</v>
      </c>
      <c r="T134" s="328">
        <f t="shared" si="29"/>
        <v>93.234442836468887</v>
      </c>
      <c r="U134" s="328">
        <f t="shared" si="30"/>
        <v>96.164978292329963</v>
      </c>
      <c r="V134" s="328">
        <f t="shared" si="31"/>
        <v>99.421128798842261</v>
      </c>
      <c r="W134" s="328">
        <f t="shared" si="32"/>
        <v>99.131693198263392</v>
      </c>
      <c r="X134" s="328">
        <f t="shared" si="33"/>
        <v>99.674384949348763</v>
      </c>
      <c r="Y134" s="328">
        <f t="shared" si="34"/>
        <v>101.2301013024602</v>
      </c>
      <c r="Z134" s="328">
        <f t="shared" si="35"/>
        <v>101.2301013024602</v>
      </c>
      <c r="AA134" s="328">
        <f t="shared" si="36"/>
        <v>103.03907380607815</v>
      </c>
      <c r="AB134" s="328">
        <f t="shared" si="36"/>
        <v>104.92040520984081</v>
      </c>
      <c r="AC134" s="328">
        <f t="shared" si="36"/>
        <v>103.61794500723589</v>
      </c>
      <c r="AD134" s="328">
        <f t="shared" si="36"/>
        <v>100.28943560057887</v>
      </c>
      <c r="AE134" s="328">
        <f t="shared" si="52"/>
        <v>96.67149059334298</v>
      </c>
      <c r="AF134" s="328">
        <f t="shared" si="53"/>
        <v>94.030390738060788</v>
      </c>
      <c r="AG134" s="329">
        <f t="shared" si="53"/>
        <v>95.694645441389298</v>
      </c>
      <c r="AH134" s="766">
        <v>1</v>
      </c>
      <c r="AI134" s="767">
        <v>1</v>
      </c>
      <c r="AJ134" s="767">
        <v>1</v>
      </c>
      <c r="AK134" s="767">
        <v>1</v>
      </c>
      <c r="AL134" s="767">
        <v>1</v>
      </c>
      <c r="AM134" s="767">
        <v>1</v>
      </c>
      <c r="AN134" s="767">
        <v>1</v>
      </c>
      <c r="AO134" s="767">
        <v>1</v>
      </c>
      <c r="AP134" s="767">
        <v>1</v>
      </c>
      <c r="AQ134" s="767">
        <v>1</v>
      </c>
      <c r="AR134" s="767">
        <v>1</v>
      </c>
      <c r="AS134" s="767">
        <v>1</v>
      </c>
      <c r="AT134" s="767">
        <v>4</v>
      </c>
      <c r="AU134" s="767">
        <v>6</v>
      </c>
      <c r="AV134" s="769">
        <v>7</v>
      </c>
    </row>
    <row r="135" spans="2:48" ht="14.4" x14ac:dyDescent="0.3">
      <c r="B135" s="918"/>
      <c r="C135" s="1" t="s">
        <v>5</v>
      </c>
      <c r="D135" s="742">
        <v>427</v>
      </c>
      <c r="E135" s="742">
        <v>384</v>
      </c>
      <c r="F135" s="742">
        <v>391</v>
      </c>
      <c r="G135" s="742">
        <v>424</v>
      </c>
      <c r="H135" s="742">
        <v>431</v>
      </c>
      <c r="I135" s="742">
        <v>434</v>
      </c>
      <c r="J135" s="742">
        <v>450</v>
      </c>
      <c r="K135" s="742">
        <v>444</v>
      </c>
      <c r="L135" s="742">
        <v>465</v>
      </c>
      <c r="M135" s="742">
        <v>470</v>
      </c>
      <c r="N135" s="742">
        <v>502</v>
      </c>
      <c r="O135" s="742">
        <v>496</v>
      </c>
      <c r="P135" s="743">
        <v>474</v>
      </c>
      <c r="Q135" s="743">
        <v>457</v>
      </c>
      <c r="R135" s="743">
        <v>464</v>
      </c>
      <c r="S135" s="143">
        <f>100</f>
        <v>100</v>
      </c>
      <c r="T135" s="328">
        <f t="shared" si="29"/>
        <v>89.929742388758783</v>
      </c>
      <c r="U135" s="328">
        <f t="shared" si="30"/>
        <v>91.569086651053865</v>
      </c>
      <c r="V135" s="328">
        <f t="shared" si="31"/>
        <v>99.297423887587826</v>
      </c>
      <c r="W135" s="328">
        <f t="shared" si="32"/>
        <v>100.93676814988291</v>
      </c>
      <c r="X135" s="328">
        <f t="shared" si="33"/>
        <v>101.63934426229508</v>
      </c>
      <c r="Y135" s="328">
        <f t="shared" si="34"/>
        <v>105.3864168618267</v>
      </c>
      <c r="Z135" s="328">
        <f t="shared" si="35"/>
        <v>103.98126463700234</v>
      </c>
      <c r="AA135" s="328">
        <f t="shared" si="36"/>
        <v>108.89929742388759</v>
      </c>
      <c r="AB135" s="328">
        <f t="shared" si="36"/>
        <v>110.07025761124122</v>
      </c>
      <c r="AC135" s="328">
        <f t="shared" si="36"/>
        <v>117.56440281030444</v>
      </c>
      <c r="AD135" s="328">
        <f t="shared" si="36"/>
        <v>116.15925058548009</v>
      </c>
      <c r="AE135" s="328">
        <f t="shared" si="52"/>
        <v>111.00702576112413</v>
      </c>
      <c r="AF135" s="328">
        <f t="shared" si="53"/>
        <v>107.02576112412179</v>
      </c>
      <c r="AG135" s="329">
        <f t="shared" si="53"/>
        <v>108.66510538641687</v>
      </c>
      <c r="AH135" s="766">
        <v>1</v>
      </c>
      <c r="AI135" s="767">
        <v>1</v>
      </c>
      <c r="AJ135" s="767">
        <v>1</v>
      </c>
      <c r="AK135" s="767">
        <v>1</v>
      </c>
      <c r="AL135" s="767">
        <v>1</v>
      </c>
      <c r="AM135" s="767">
        <v>1</v>
      </c>
      <c r="AN135" s="767">
        <v>1</v>
      </c>
      <c r="AO135" s="767">
        <v>1</v>
      </c>
      <c r="AP135" s="767">
        <v>1</v>
      </c>
      <c r="AQ135" s="767">
        <v>1</v>
      </c>
      <c r="AR135" s="767">
        <v>1</v>
      </c>
      <c r="AS135" s="767">
        <v>1</v>
      </c>
      <c r="AT135" s="767">
        <v>4</v>
      </c>
      <c r="AU135" s="767">
        <v>6</v>
      </c>
      <c r="AV135" s="769">
        <v>7</v>
      </c>
    </row>
    <row r="136" spans="2:48" ht="14.4" x14ac:dyDescent="0.3">
      <c r="B136" s="918"/>
      <c r="C136" s="1" t="s">
        <v>6</v>
      </c>
      <c r="D136" s="742">
        <v>38989</v>
      </c>
      <c r="E136" s="742">
        <v>37384</v>
      </c>
      <c r="F136" s="742">
        <v>42452</v>
      </c>
      <c r="G136" s="742">
        <v>41765</v>
      </c>
      <c r="H136" s="742">
        <v>41992</v>
      </c>
      <c r="I136" s="742">
        <v>42451</v>
      </c>
      <c r="J136" s="742">
        <v>44145</v>
      </c>
      <c r="K136" s="742">
        <v>43289</v>
      </c>
      <c r="L136" s="742">
        <v>42822</v>
      </c>
      <c r="M136" s="742">
        <v>40339</v>
      </c>
      <c r="N136" s="742">
        <v>42742</v>
      </c>
      <c r="O136" s="742">
        <v>44106</v>
      </c>
      <c r="P136" s="743">
        <v>43043</v>
      </c>
      <c r="Q136" s="743">
        <v>42344</v>
      </c>
      <c r="R136" s="743">
        <v>42999</v>
      </c>
      <c r="S136" s="143">
        <f>100</f>
        <v>100</v>
      </c>
      <c r="T136" s="328">
        <f t="shared" si="29"/>
        <v>95.883454307625229</v>
      </c>
      <c r="U136" s="328">
        <f t="shared" si="30"/>
        <v>108.88199235681859</v>
      </c>
      <c r="V136" s="328">
        <f t="shared" si="31"/>
        <v>107.11995691092359</v>
      </c>
      <c r="W136" s="328">
        <f t="shared" si="32"/>
        <v>107.70217240760215</v>
      </c>
      <c r="X136" s="328">
        <f t="shared" si="33"/>
        <v>108.87942753084204</v>
      </c>
      <c r="Y136" s="328">
        <f t="shared" si="34"/>
        <v>113.22424273513042</v>
      </c>
      <c r="Z136" s="328">
        <f t="shared" si="35"/>
        <v>111.02875169919722</v>
      </c>
      <c r="AA136" s="328">
        <f t="shared" si="36"/>
        <v>109.83097796814486</v>
      </c>
      <c r="AB136" s="328">
        <f t="shared" si="36"/>
        <v>103.46251506835262</v>
      </c>
      <c r="AC136" s="328">
        <f t="shared" si="36"/>
        <v>109.62579189002027</v>
      </c>
      <c r="AD136" s="328">
        <f t="shared" si="36"/>
        <v>113.12421452204468</v>
      </c>
      <c r="AE136" s="328">
        <f t="shared" si="52"/>
        <v>110.39780450896407</v>
      </c>
      <c r="AF136" s="328">
        <f t="shared" si="53"/>
        <v>108.60499115135038</v>
      </c>
      <c r="AG136" s="329">
        <f t="shared" si="53"/>
        <v>110.28495216599553</v>
      </c>
      <c r="AH136" s="766">
        <v>1</v>
      </c>
      <c r="AI136" s="767">
        <v>1</v>
      </c>
      <c r="AJ136" s="767">
        <v>1</v>
      </c>
      <c r="AK136" s="767">
        <v>1</v>
      </c>
      <c r="AL136" s="767">
        <v>1</v>
      </c>
      <c r="AM136" s="767">
        <v>1</v>
      </c>
      <c r="AN136" s="767">
        <v>1</v>
      </c>
      <c r="AO136" s="767">
        <v>1</v>
      </c>
      <c r="AP136" s="767">
        <v>1</v>
      </c>
      <c r="AQ136" s="767">
        <v>1</v>
      </c>
      <c r="AR136" s="767">
        <v>1</v>
      </c>
      <c r="AS136" s="767">
        <v>1</v>
      </c>
      <c r="AT136" s="767">
        <v>4</v>
      </c>
      <c r="AU136" s="767">
        <v>6</v>
      </c>
      <c r="AV136" s="769">
        <v>7</v>
      </c>
    </row>
    <row r="137" spans="2:48" ht="14.4" x14ac:dyDescent="0.3">
      <c r="B137" s="919"/>
      <c r="C137" s="8" t="s">
        <v>7</v>
      </c>
      <c r="D137">
        <v>38562</v>
      </c>
      <c r="E137">
        <v>37000</v>
      </c>
      <c r="F137">
        <v>42061</v>
      </c>
      <c r="G137">
        <v>41341</v>
      </c>
      <c r="H137">
        <v>41561</v>
      </c>
      <c r="I137">
        <v>42017</v>
      </c>
      <c r="J137">
        <v>43695</v>
      </c>
      <c r="K137">
        <v>42845</v>
      </c>
      <c r="L137">
        <v>42357</v>
      </c>
      <c r="M137">
        <v>39869</v>
      </c>
      <c r="N137">
        <v>42240</v>
      </c>
      <c r="O137">
        <v>43610</v>
      </c>
      <c r="P137">
        <v>42569</v>
      </c>
      <c r="Q137">
        <v>41887</v>
      </c>
      <c r="R137">
        <v>42535</v>
      </c>
      <c r="S137" s="143">
        <f>100</f>
        <v>100</v>
      </c>
      <c r="T137" s="328">
        <f t="shared" si="29"/>
        <v>95.949380218868313</v>
      </c>
      <c r="U137" s="328">
        <f t="shared" si="30"/>
        <v>109.07369949691406</v>
      </c>
      <c r="V137" s="328">
        <f t="shared" si="31"/>
        <v>107.20657642238473</v>
      </c>
      <c r="W137" s="328">
        <f t="shared" si="32"/>
        <v>107.77708625071314</v>
      </c>
      <c r="X137" s="328">
        <f t="shared" si="33"/>
        <v>108.95959753124838</v>
      </c>
      <c r="Y137" s="328">
        <f t="shared" si="34"/>
        <v>113.31103158549868</v>
      </c>
      <c r="Z137" s="328">
        <f t="shared" si="35"/>
        <v>111.10678906695711</v>
      </c>
      <c r="AA137" s="328">
        <f t="shared" si="36"/>
        <v>109.84129453866501</v>
      </c>
      <c r="AB137" s="328">
        <f t="shared" si="36"/>
        <v>103.38934702556921</v>
      </c>
      <c r="AC137" s="328">
        <f t="shared" si="36"/>
        <v>109.53788703905398</v>
      </c>
      <c r="AD137" s="328">
        <f t="shared" si="36"/>
        <v>113.09060733364453</v>
      </c>
      <c r="AE137" s="328">
        <f t="shared" si="52"/>
        <v>110.3910585550542</v>
      </c>
      <c r="AF137" s="328">
        <f t="shared" si="53"/>
        <v>108.62247808723613</v>
      </c>
      <c r="AG137" s="329">
        <f t="shared" si="53"/>
        <v>110.30288885431254</v>
      </c>
      <c r="AH137" s="770"/>
      <c r="AI137" s="771"/>
      <c r="AJ137" s="771"/>
      <c r="AK137" s="771"/>
      <c r="AL137" s="771"/>
      <c r="AM137" s="771"/>
      <c r="AN137" s="771"/>
      <c r="AO137" s="771"/>
      <c r="AP137" s="771"/>
      <c r="AQ137" s="771"/>
      <c r="AR137" s="771"/>
      <c r="AS137" s="771"/>
      <c r="AT137" s="771"/>
      <c r="AU137" s="771"/>
      <c r="AV137" s="772"/>
    </row>
    <row r="138" spans="2:48" ht="15" customHeight="1" x14ac:dyDescent="0.3">
      <c r="B138" s="918" t="s">
        <v>39</v>
      </c>
      <c r="C138" s="1" t="s">
        <v>2</v>
      </c>
      <c r="D138" s="742">
        <v>4121</v>
      </c>
      <c r="E138" s="742">
        <v>5048</v>
      </c>
      <c r="F138" s="742">
        <v>5083</v>
      </c>
      <c r="G138" s="742">
        <v>4887</v>
      </c>
      <c r="H138" s="742">
        <v>4450</v>
      </c>
      <c r="I138" s="742">
        <v>4654</v>
      </c>
      <c r="J138" s="742">
        <v>4956</v>
      </c>
      <c r="K138" s="742">
        <v>4159</v>
      </c>
      <c r="L138" s="742">
        <v>3821</v>
      </c>
      <c r="M138" s="742">
        <v>3752</v>
      </c>
      <c r="N138" s="742">
        <v>4471</v>
      </c>
      <c r="O138" s="742">
        <v>4936</v>
      </c>
      <c r="P138" s="743">
        <v>4821</v>
      </c>
      <c r="Q138" s="743">
        <v>4748</v>
      </c>
      <c r="R138" s="743">
        <v>4827</v>
      </c>
      <c r="S138" s="143">
        <f>100</f>
        <v>100</v>
      </c>
      <c r="T138" s="328">
        <f t="shared" si="29"/>
        <v>122.4945401601553</v>
      </c>
      <c r="U138" s="328">
        <f t="shared" si="30"/>
        <v>123.34384858044164</v>
      </c>
      <c r="V138" s="328">
        <f t="shared" si="31"/>
        <v>118.58772142683814</v>
      </c>
      <c r="W138" s="328">
        <f t="shared" si="32"/>
        <v>107.98349915069159</v>
      </c>
      <c r="X138" s="328">
        <f t="shared" si="33"/>
        <v>112.93375394321767</v>
      </c>
      <c r="Y138" s="328">
        <f t="shared" si="34"/>
        <v>120.2620723125455</v>
      </c>
      <c r="Z138" s="328">
        <f t="shared" si="35"/>
        <v>100.9221062848823</v>
      </c>
      <c r="AA138" s="328">
        <f t="shared" si="36"/>
        <v>92.72021354040281</v>
      </c>
      <c r="AB138" s="328">
        <f t="shared" si="36"/>
        <v>91.045862654695469</v>
      </c>
      <c r="AC138" s="328">
        <f t="shared" si="36"/>
        <v>108.49308420286339</v>
      </c>
      <c r="AD138" s="328">
        <f t="shared" si="36"/>
        <v>119.77675321523903</v>
      </c>
      <c r="AE138" s="328">
        <f t="shared" si="52"/>
        <v>116.98616840572677</v>
      </c>
      <c r="AF138" s="328">
        <f t="shared" si="53"/>
        <v>115.21475370055812</v>
      </c>
      <c r="AG138" s="329">
        <f t="shared" si="53"/>
        <v>117.13176413491871</v>
      </c>
      <c r="AH138" s="766">
        <v>1</v>
      </c>
      <c r="AI138" s="767">
        <v>1</v>
      </c>
      <c r="AJ138" s="767">
        <v>1</v>
      </c>
      <c r="AK138" s="767">
        <v>1</v>
      </c>
      <c r="AL138" s="767">
        <v>1</v>
      </c>
      <c r="AM138" s="767">
        <v>1</v>
      </c>
      <c r="AN138" s="767">
        <v>1</v>
      </c>
      <c r="AO138" s="767">
        <v>1</v>
      </c>
      <c r="AP138" s="767">
        <v>1</v>
      </c>
      <c r="AQ138" s="767">
        <v>1</v>
      </c>
      <c r="AR138" s="767">
        <v>1</v>
      </c>
      <c r="AS138" s="767">
        <v>1</v>
      </c>
      <c r="AT138" s="767">
        <v>4</v>
      </c>
      <c r="AU138" s="767">
        <v>6</v>
      </c>
      <c r="AV138" s="769">
        <v>7</v>
      </c>
    </row>
    <row r="139" spans="2:48" ht="14.4" x14ac:dyDescent="0.3">
      <c r="B139" s="918"/>
      <c r="C139" s="1" t="s">
        <v>3</v>
      </c>
      <c r="D139" s="742">
        <v>2119</v>
      </c>
      <c r="E139" s="742">
        <v>2030</v>
      </c>
      <c r="F139" s="742">
        <v>2308</v>
      </c>
      <c r="G139" s="742">
        <v>2055</v>
      </c>
      <c r="H139" s="742">
        <v>2260</v>
      </c>
      <c r="I139" s="742">
        <v>2436</v>
      </c>
      <c r="J139" s="742">
        <v>2209</v>
      </c>
      <c r="K139" s="742">
        <v>2019</v>
      </c>
      <c r="L139" s="742">
        <v>2070</v>
      </c>
      <c r="M139" s="742">
        <v>2060</v>
      </c>
      <c r="N139" s="742">
        <v>2301</v>
      </c>
      <c r="O139" s="742">
        <v>2043</v>
      </c>
      <c r="P139" s="743">
        <v>1998</v>
      </c>
      <c r="Q139" s="743">
        <v>1967</v>
      </c>
      <c r="R139" s="743">
        <v>1991</v>
      </c>
      <c r="S139" s="143">
        <f>100</f>
        <v>100</v>
      </c>
      <c r="T139" s="328">
        <f t="shared" si="29"/>
        <v>95.799905615856531</v>
      </c>
      <c r="U139" s="328">
        <f t="shared" si="30"/>
        <v>108.91930155733837</v>
      </c>
      <c r="V139" s="328">
        <f t="shared" si="31"/>
        <v>96.979707409155267</v>
      </c>
      <c r="W139" s="328">
        <f t="shared" si="32"/>
        <v>106.65408211420481</v>
      </c>
      <c r="X139" s="328">
        <f t="shared" si="33"/>
        <v>114.95988673902784</v>
      </c>
      <c r="Y139" s="328">
        <f t="shared" si="34"/>
        <v>104.24728645587541</v>
      </c>
      <c r="Z139" s="328">
        <f t="shared" si="35"/>
        <v>95.280792826805097</v>
      </c>
      <c r="AA139" s="328">
        <f t="shared" si="36"/>
        <v>97.687588485134498</v>
      </c>
      <c r="AB139" s="328">
        <f t="shared" si="36"/>
        <v>97.215667767815006</v>
      </c>
      <c r="AC139" s="328">
        <f t="shared" si="36"/>
        <v>108.58895705521472</v>
      </c>
      <c r="AD139" s="328">
        <f t="shared" si="36"/>
        <v>96.413402548371877</v>
      </c>
      <c r="AE139" s="328">
        <f t="shared" si="52"/>
        <v>94.289759320434172</v>
      </c>
      <c r="AF139" s="328">
        <f t="shared" si="53"/>
        <v>92.82680509674374</v>
      </c>
      <c r="AG139" s="329">
        <f t="shared" si="53"/>
        <v>93.95941481831052</v>
      </c>
      <c r="AH139" s="766">
        <v>1</v>
      </c>
      <c r="AI139" s="767">
        <v>1</v>
      </c>
      <c r="AJ139" s="767">
        <v>1</v>
      </c>
      <c r="AK139" s="767">
        <v>1</v>
      </c>
      <c r="AL139" s="767">
        <v>1</v>
      </c>
      <c r="AM139" s="767">
        <v>1</v>
      </c>
      <c r="AN139" s="767">
        <v>1</v>
      </c>
      <c r="AO139" s="767">
        <v>1</v>
      </c>
      <c r="AP139" s="767">
        <v>1</v>
      </c>
      <c r="AQ139" s="767">
        <v>1</v>
      </c>
      <c r="AR139" s="767">
        <v>1</v>
      </c>
      <c r="AS139" s="767">
        <v>1</v>
      </c>
      <c r="AT139" s="767">
        <v>4</v>
      </c>
      <c r="AU139" s="767">
        <v>6</v>
      </c>
      <c r="AV139" s="769">
        <v>7</v>
      </c>
    </row>
    <row r="140" spans="2:48" ht="14.4" x14ac:dyDescent="0.3">
      <c r="B140" s="918"/>
      <c r="C140" s="1" t="s">
        <v>4</v>
      </c>
      <c r="D140" s="742">
        <v>788</v>
      </c>
      <c r="E140" s="742">
        <v>746</v>
      </c>
      <c r="F140" s="742">
        <v>759</v>
      </c>
      <c r="G140" s="742">
        <v>782</v>
      </c>
      <c r="H140" s="742">
        <v>762</v>
      </c>
      <c r="I140" s="742">
        <v>761</v>
      </c>
      <c r="J140" s="742">
        <v>773</v>
      </c>
      <c r="K140" s="742">
        <v>795</v>
      </c>
      <c r="L140" s="742">
        <v>807</v>
      </c>
      <c r="M140" s="742">
        <v>803</v>
      </c>
      <c r="N140" s="742">
        <v>716</v>
      </c>
      <c r="O140" s="742">
        <v>716</v>
      </c>
      <c r="P140" s="743">
        <v>690</v>
      </c>
      <c r="Q140" s="743">
        <v>671</v>
      </c>
      <c r="R140" s="743">
        <v>683</v>
      </c>
      <c r="S140" s="143">
        <f>100</f>
        <v>100</v>
      </c>
      <c r="T140" s="328">
        <f t="shared" si="29"/>
        <v>94.670050761421322</v>
      </c>
      <c r="U140" s="328">
        <f t="shared" si="30"/>
        <v>96.319796954314725</v>
      </c>
      <c r="V140" s="328">
        <f t="shared" si="31"/>
        <v>99.238578680203048</v>
      </c>
      <c r="W140" s="328">
        <f t="shared" si="32"/>
        <v>96.700507614213194</v>
      </c>
      <c r="X140" s="328">
        <f t="shared" si="33"/>
        <v>96.573604060913709</v>
      </c>
      <c r="Y140" s="328">
        <f t="shared" si="34"/>
        <v>98.096446700507613</v>
      </c>
      <c r="Z140" s="328">
        <f t="shared" si="35"/>
        <v>100.88832487309645</v>
      </c>
      <c r="AA140" s="328">
        <f t="shared" si="36"/>
        <v>102.41116751269035</v>
      </c>
      <c r="AB140" s="328">
        <f t="shared" si="36"/>
        <v>101.90355329949239</v>
      </c>
      <c r="AC140" s="328">
        <f t="shared" si="36"/>
        <v>90.862944162436548</v>
      </c>
      <c r="AD140" s="328">
        <f t="shared" ref="AD140" si="54">O140*100/$D140</f>
        <v>90.862944162436548</v>
      </c>
      <c r="AE140" s="328">
        <f t="shared" si="52"/>
        <v>87.563451776649742</v>
      </c>
      <c r="AF140" s="328">
        <f t="shared" si="53"/>
        <v>85.152284263959388</v>
      </c>
      <c r="AG140" s="329">
        <f t="shared" si="53"/>
        <v>86.675126903553306</v>
      </c>
      <c r="AH140" s="766">
        <v>1</v>
      </c>
      <c r="AI140" s="767">
        <v>1</v>
      </c>
      <c r="AJ140" s="767">
        <v>1</v>
      </c>
      <c r="AK140" s="767">
        <v>1</v>
      </c>
      <c r="AL140" s="767">
        <v>1</v>
      </c>
      <c r="AM140" s="767">
        <v>1</v>
      </c>
      <c r="AN140" s="767">
        <v>1</v>
      </c>
      <c r="AO140" s="767">
        <v>1</v>
      </c>
      <c r="AP140" s="767">
        <v>1</v>
      </c>
      <c r="AQ140" s="767">
        <v>1</v>
      </c>
      <c r="AR140" s="767">
        <v>1</v>
      </c>
      <c r="AS140" s="767">
        <v>1</v>
      </c>
      <c r="AT140" s="767">
        <v>4</v>
      </c>
      <c r="AU140" s="767">
        <v>6</v>
      </c>
      <c r="AV140" s="769">
        <v>7</v>
      </c>
    </row>
    <row r="141" spans="2:48" ht="14.4" x14ac:dyDescent="0.3">
      <c r="B141" s="918"/>
      <c r="C141" s="1" t="s">
        <v>5</v>
      </c>
      <c r="D141" s="742">
        <v>214</v>
      </c>
      <c r="E141" s="742">
        <v>202</v>
      </c>
      <c r="F141" s="742">
        <v>199</v>
      </c>
      <c r="G141" s="742">
        <v>210</v>
      </c>
      <c r="H141" s="742">
        <v>214</v>
      </c>
      <c r="I141" s="742">
        <v>219</v>
      </c>
      <c r="J141" s="742">
        <v>219</v>
      </c>
      <c r="K141" s="742">
        <v>234</v>
      </c>
      <c r="L141" s="742">
        <v>235</v>
      </c>
      <c r="M141" s="742">
        <v>239</v>
      </c>
      <c r="N141" s="742">
        <v>232</v>
      </c>
      <c r="O141" s="742">
        <v>241</v>
      </c>
      <c r="P141" s="743">
        <v>230</v>
      </c>
      <c r="Q141" s="743">
        <v>222</v>
      </c>
      <c r="R141" s="743">
        <v>226</v>
      </c>
      <c r="S141" s="143">
        <f>100</f>
        <v>100</v>
      </c>
      <c r="T141" s="328">
        <f t="shared" ref="T141:T204" si="55">E141*100/$D141</f>
        <v>94.392523364485982</v>
      </c>
      <c r="U141" s="328">
        <f t="shared" ref="U141:U204" si="56">F141*100/$D141</f>
        <v>92.99065420560747</v>
      </c>
      <c r="V141" s="328">
        <f t="shared" ref="V141:V204" si="57">G141*100/$D141</f>
        <v>98.130841121495322</v>
      </c>
      <c r="W141" s="328">
        <f t="shared" ref="W141:W204" si="58">H141*100/$D141</f>
        <v>100</v>
      </c>
      <c r="X141" s="328">
        <f t="shared" ref="X141:X204" si="59">I141*100/$D141</f>
        <v>102.33644859813084</v>
      </c>
      <c r="Y141" s="328">
        <f t="shared" ref="Y141:Y204" si="60">J141*100/$D141</f>
        <v>102.33644859813084</v>
      </c>
      <c r="Z141" s="328">
        <f t="shared" ref="Z141:Z204" si="61">K141*100/$D141</f>
        <v>109.34579439252336</v>
      </c>
      <c r="AA141" s="328">
        <f t="shared" ref="AA141:AD204" si="62">L141*100/$D141</f>
        <v>109.81308411214954</v>
      </c>
      <c r="AB141" s="328">
        <f t="shared" si="62"/>
        <v>111.6822429906542</v>
      </c>
      <c r="AC141" s="328">
        <f t="shared" si="62"/>
        <v>108.41121495327103</v>
      </c>
      <c r="AD141" s="328">
        <f t="shared" si="62"/>
        <v>112.61682242990655</v>
      </c>
      <c r="AE141" s="328">
        <f t="shared" ref="AE141:AG141" si="63">P141*100/$D141</f>
        <v>107.4766355140187</v>
      </c>
      <c r="AF141" s="328">
        <f t="shared" si="63"/>
        <v>103.73831775700934</v>
      </c>
      <c r="AG141" s="329">
        <f t="shared" si="63"/>
        <v>105.60747663551402</v>
      </c>
      <c r="AH141" s="766">
        <v>1</v>
      </c>
      <c r="AI141" s="767">
        <v>1</v>
      </c>
      <c r="AJ141" s="767">
        <v>1</v>
      </c>
      <c r="AK141" s="767">
        <v>1</v>
      </c>
      <c r="AL141" s="767">
        <v>1</v>
      </c>
      <c r="AM141" s="767">
        <v>1</v>
      </c>
      <c r="AN141" s="767">
        <v>1</v>
      </c>
      <c r="AO141" s="767">
        <v>1</v>
      </c>
      <c r="AP141" s="767">
        <v>1</v>
      </c>
      <c r="AQ141" s="767">
        <v>1</v>
      </c>
      <c r="AR141" s="767">
        <v>1</v>
      </c>
      <c r="AS141" s="767">
        <v>1</v>
      </c>
      <c r="AT141" s="767">
        <v>4</v>
      </c>
      <c r="AU141" s="767">
        <v>6</v>
      </c>
      <c r="AV141" s="769">
        <v>7</v>
      </c>
    </row>
    <row r="142" spans="2:48" ht="14.4" x14ac:dyDescent="0.3">
      <c r="B142" s="918"/>
      <c r="C142" s="1" t="s">
        <v>6</v>
      </c>
      <c r="D142" s="742">
        <v>7242</v>
      </c>
      <c r="E142" s="742">
        <v>8026</v>
      </c>
      <c r="F142" s="742">
        <v>8349</v>
      </c>
      <c r="G142" s="742">
        <v>7934</v>
      </c>
      <c r="H142" s="742">
        <v>7686</v>
      </c>
      <c r="I142" s="742">
        <v>8070</v>
      </c>
      <c r="J142" s="742">
        <v>8157</v>
      </c>
      <c r="K142" s="742">
        <v>7207</v>
      </c>
      <c r="L142" s="742">
        <v>6933</v>
      </c>
      <c r="M142" s="742">
        <v>6854</v>
      </c>
      <c r="N142" s="742">
        <v>7720</v>
      </c>
      <c r="O142" s="742">
        <v>7936</v>
      </c>
      <c r="P142" s="743">
        <v>7739</v>
      </c>
      <c r="Q142" s="743">
        <v>7608</v>
      </c>
      <c r="R142" s="743">
        <v>7727</v>
      </c>
      <c r="S142" s="143">
        <f>100</f>
        <v>100</v>
      </c>
      <c r="T142" s="328">
        <f t="shared" si="55"/>
        <v>110.8257387462027</v>
      </c>
      <c r="U142" s="328">
        <f t="shared" si="56"/>
        <v>115.28583264291632</v>
      </c>
      <c r="V142" s="328">
        <f t="shared" si="57"/>
        <v>109.55537144435239</v>
      </c>
      <c r="W142" s="328">
        <f t="shared" si="58"/>
        <v>106.13090306545153</v>
      </c>
      <c r="X142" s="328">
        <f t="shared" si="59"/>
        <v>111.43330571665285</v>
      </c>
      <c r="Y142" s="328">
        <f t="shared" si="60"/>
        <v>112.63463131731565</v>
      </c>
      <c r="Z142" s="328">
        <f t="shared" si="61"/>
        <v>99.516708091687377</v>
      </c>
      <c r="AA142" s="328">
        <f t="shared" si="62"/>
        <v>95.733222866611428</v>
      </c>
      <c r="AB142" s="328">
        <f t="shared" si="62"/>
        <v>94.642363987848654</v>
      </c>
      <c r="AC142" s="328">
        <f t="shared" si="62"/>
        <v>106.60038663352665</v>
      </c>
      <c r="AD142" s="328">
        <f t="shared" si="62"/>
        <v>109.58298812482739</v>
      </c>
      <c r="AE142" s="328">
        <f t="shared" ref="AE142:AG142" si="64">P142*100/$D142</f>
        <v>106.86274509803921</v>
      </c>
      <c r="AF142" s="328">
        <f t="shared" si="64"/>
        <v>105.05385252692626</v>
      </c>
      <c r="AG142" s="329">
        <f t="shared" si="64"/>
        <v>106.69704501518918</v>
      </c>
      <c r="AH142" s="766">
        <v>1</v>
      </c>
      <c r="AI142" s="767">
        <v>1</v>
      </c>
      <c r="AJ142" s="767">
        <v>1</v>
      </c>
      <c r="AK142" s="767">
        <v>1</v>
      </c>
      <c r="AL142" s="767">
        <v>1</v>
      </c>
      <c r="AM142" s="767">
        <v>1</v>
      </c>
      <c r="AN142" s="767">
        <v>1</v>
      </c>
      <c r="AO142" s="767">
        <v>1</v>
      </c>
      <c r="AP142" s="767">
        <v>1</v>
      </c>
      <c r="AQ142" s="767">
        <v>1</v>
      </c>
      <c r="AR142" s="767">
        <v>1</v>
      </c>
      <c r="AS142" s="767">
        <v>1</v>
      </c>
      <c r="AT142" s="767">
        <v>4</v>
      </c>
      <c r="AU142" s="767">
        <v>6</v>
      </c>
      <c r="AV142" s="769">
        <v>7</v>
      </c>
    </row>
    <row r="143" spans="2:48" ht="14.4" x14ac:dyDescent="0.3">
      <c r="B143" s="919"/>
      <c r="C143" s="8" t="s">
        <v>7</v>
      </c>
      <c r="D143">
        <v>7028</v>
      </c>
      <c r="E143">
        <v>7824</v>
      </c>
      <c r="F143">
        <v>8150</v>
      </c>
      <c r="G143">
        <v>7724</v>
      </c>
      <c r="H143">
        <v>7472</v>
      </c>
      <c r="I143">
        <v>7851</v>
      </c>
      <c r="J143">
        <v>7938</v>
      </c>
      <c r="K143">
        <v>6973</v>
      </c>
      <c r="L143">
        <v>6698</v>
      </c>
      <c r="M143">
        <v>6615</v>
      </c>
      <c r="N143">
        <v>7488</v>
      </c>
      <c r="O143">
        <v>7695</v>
      </c>
      <c r="P143">
        <v>7509</v>
      </c>
      <c r="Q143">
        <v>7386</v>
      </c>
      <c r="R143">
        <v>7501</v>
      </c>
      <c r="S143" s="143">
        <f>100</f>
        <v>100</v>
      </c>
      <c r="T143" s="328">
        <f t="shared" si="55"/>
        <v>111.32612407512806</v>
      </c>
      <c r="U143" s="328">
        <f t="shared" si="56"/>
        <v>115.9647125782584</v>
      </c>
      <c r="V143" s="328">
        <f t="shared" si="57"/>
        <v>109.90324416619238</v>
      </c>
      <c r="W143" s="328">
        <f t="shared" si="58"/>
        <v>106.31758679567444</v>
      </c>
      <c r="X143" s="328">
        <f t="shared" si="59"/>
        <v>111.7103016505407</v>
      </c>
      <c r="Y143" s="328">
        <f t="shared" si="60"/>
        <v>112.94820717131473</v>
      </c>
      <c r="Z143" s="328">
        <f t="shared" si="61"/>
        <v>99.217416050085376</v>
      </c>
      <c r="AA143" s="328">
        <f t="shared" si="62"/>
        <v>95.304496300512241</v>
      </c>
      <c r="AB143" s="328">
        <f t="shared" si="62"/>
        <v>94.123505976095615</v>
      </c>
      <c r="AC143" s="328">
        <f t="shared" si="62"/>
        <v>106.54524758110415</v>
      </c>
      <c r="AD143" s="328">
        <f t="shared" si="62"/>
        <v>109.49060899260103</v>
      </c>
      <c r="AE143" s="328">
        <f t="shared" ref="AE143:AG143" si="65">P143*100/$D143</f>
        <v>106.84405236198064</v>
      </c>
      <c r="AF143" s="328">
        <f t="shared" si="65"/>
        <v>105.09391007398976</v>
      </c>
      <c r="AG143" s="329">
        <f t="shared" si="65"/>
        <v>106.7302219692658</v>
      </c>
      <c r="AH143" s="770"/>
      <c r="AI143" s="771"/>
      <c r="AJ143" s="771"/>
      <c r="AK143" s="771"/>
      <c r="AL143" s="771"/>
      <c r="AM143" s="771"/>
      <c r="AN143" s="771"/>
      <c r="AO143" s="771"/>
      <c r="AP143" s="771"/>
      <c r="AQ143" s="771"/>
      <c r="AR143" s="771"/>
      <c r="AS143" s="771"/>
      <c r="AT143" s="771"/>
      <c r="AU143" s="771"/>
      <c r="AV143" s="772"/>
    </row>
    <row r="144" spans="2:48" ht="15" customHeight="1" x14ac:dyDescent="0.3">
      <c r="B144" s="918" t="s">
        <v>40</v>
      </c>
      <c r="C144" s="1" t="s">
        <v>2</v>
      </c>
      <c r="D144" s="742">
        <v>2309</v>
      </c>
      <c r="E144" s="742">
        <v>2587</v>
      </c>
      <c r="F144" s="742">
        <v>2985</v>
      </c>
      <c r="G144" s="742">
        <v>2765</v>
      </c>
      <c r="H144" s="742">
        <v>2891</v>
      </c>
      <c r="I144" s="742">
        <v>3003</v>
      </c>
      <c r="J144" s="742">
        <v>3337</v>
      </c>
      <c r="K144" s="742">
        <v>2824</v>
      </c>
      <c r="L144" s="742">
        <v>2795</v>
      </c>
      <c r="M144" s="742">
        <v>2898</v>
      </c>
      <c r="N144" s="742">
        <v>3098</v>
      </c>
      <c r="O144" s="742">
        <v>2939</v>
      </c>
      <c r="P144" s="743">
        <v>2870</v>
      </c>
      <c r="Q144" s="743">
        <v>2826</v>
      </c>
      <c r="R144" s="743">
        <v>2873</v>
      </c>
      <c r="S144" s="143">
        <f>100</f>
        <v>100</v>
      </c>
      <c r="T144" s="328">
        <f t="shared" si="55"/>
        <v>112.03984408834994</v>
      </c>
      <c r="U144" s="328">
        <f t="shared" si="56"/>
        <v>129.2767431788653</v>
      </c>
      <c r="V144" s="328">
        <f t="shared" si="57"/>
        <v>119.74880900822868</v>
      </c>
      <c r="W144" s="328">
        <f t="shared" si="58"/>
        <v>125.20571676050238</v>
      </c>
      <c r="X144" s="328">
        <f t="shared" si="59"/>
        <v>130.05630142919011</v>
      </c>
      <c r="Y144" s="328">
        <f t="shared" si="60"/>
        <v>144.52143785188395</v>
      </c>
      <c r="Z144" s="328">
        <f t="shared" si="61"/>
        <v>122.30402771762668</v>
      </c>
      <c r="AA144" s="328">
        <f t="shared" si="62"/>
        <v>121.04807275877003</v>
      </c>
      <c r="AB144" s="328">
        <f t="shared" si="62"/>
        <v>125.50887830229537</v>
      </c>
      <c r="AC144" s="328">
        <f t="shared" si="62"/>
        <v>134.17063663923776</v>
      </c>
      <c r="AD144" s="328">
        <f t="shared" si="62"/>
        <v>127.28453876136855</v>
      </c>
      <c r="AE144" s="328">
        <f t="shared" ref="AE144:AG144" si="66">P144*100/$D144</f>
        <v>124.29623213512343</v>
      </c>
      <c r="AF144" s="328">
        <f t="shared" si="66"/>
        <v>122.3906453009961</v>
      </c>
      <c r="AG144" s="329">
        <f t="shared" si="66"/>
        <v>124.42615851017757</v>
      </c>
      <c r="AH144" s="766">
        <v>1</v>
      </c>
      <c r="AI144" s="767">
        <v>1</v>
      </c>
      <c r="AJ144" s="767">
        <v>1</v>
      </c>
      <c r="AK144" s="767">
        <v>1</v>
      </c>
      <c r="AL144" s="767">
        <v>1</v>
      </c>
      <c r="AM144" s="767">
        <v>1</v>
      </c>
      <c r="AN144" s="767">
        <v>1</v>
      </c>
      <c r="AO144" s="767">
        <v>1</v>
      </c>
      <c r="AP144" s="767">
        <v>1</v>
      </c>
      <c r="AQ144" s="767">
        <v>1</v>
      </c>
      <c r="AR144" s="767">
        <v>1</v>
      </c>
      <c r="AS144" s="767">
        <v>1</v>
      </c>
      <c r="AT144" s="767">
        <v>4</v>
      </c>
      <c r="AU144" s="767">
        <v>6</v>
      </c>
      <c r="AV144" s="769">
        <v>7</v>
      </c>
    </row>
    <row r="145" spans="2:48" ht="14.4" x14ac:dyDescent="0.3">
      <c r="B145" s="918"/>
      <c r="C145" s="1" t="s">
        <v>3</v>
      </c>
      <c r="D145" s="742">
        <v>1862</v>
      </c>
      <c r="E145" s="742">
        <v>1677</v>
      </c>
      <c r="F145" s="742">
        <v>2044</v>
      </c>
      <c r="G145" s="742">
        <v>2084</v>
      </c>
      <c r="H145" s="742">
        <v>2047</v>
      </c>
      <c r="I145" s="742">
        <v>1980</v>
      </c>
      <c r="J145" s="742">
        <v>1893</v>
      </c>
      <c r="K145" s="742">
        <v>1933</v>
      </c>
      <c r="L145" s="742">
        <v>1955</v>
      </c>
      <c r="M145" s="742">
        <v>1613</v>
      </c>
      <c r="N145" s="742">
        <v>1691</v>
      </c>
      <c r="O145" s="742">
        <v>2000</v>
      </c>
      <c r="P145" s="743">
        <v>1956</v>
      </c>
      <c r="Q145" s="743">
        <v>1926</v>
      </c>
      <c r="R145" s="743">
        <v>1950</v>
      </c>
      <c r="S145" s="143">
        <f>100</f>
        <v>100</v>
      </c>
      <c r="T145" s="328">
        <f t="shared" si="55"/>
        <v>90.064446831364123</v>
      </c>
      <c r="U145" s="328">
        <f t="shared" si="56"/>
        <v>109.77443609022556</v>
      </c>
      <c r="V145" s="328">
        <f t="shared" si="57"/>
        <v>111.92266380236305</v>
      </c>
      <c r="W145" s="328">
        <f t="shared" si="58"/>
        <v>109.93555316863588</v>
      </c>
      <c r="X145" s="328">
        <f t="shared" si="59"/>
        <v>106.33727175080558</v>
      </c>
      <c r="Y145" s="328">
        <f t="shared" si="60"/>
        <v>101.66487647690656</v>
      </c>
      <c r="Z145" s="328">
        <f t="shared" si="61"/>
        <v>103.81310418904404</v>
      </c>
      <c r="AA145" s="328">
        <f t="shared" si="62"/>
        <v>104.99462943071966</v>
      </c>
      <c r="AB145" s="328">
        <f t="shared" si="62"/>
        <v>86.627282491944143</v>
      </c>
      <c r="AC145" s="328">
        <f t="shared" si="62"/>
        <v>90.816326530612244</v>
      </c>
      <c r="AD145" s="328">
        <f t="shared" si="62"/>
        <v>107.41138560687433</v>
      </c>
      <c r="AE145" s="328">
        <f t="shared" ref="AE145:AG145" si="67">P145*100/$D145</f>
        <v>105.04833512352309</v>
      </c>
      <c r="AF145" s="328">
        <f t="shared" si="67"/>
        <v>103.43716433941998</v>
      </c>
      <c r="AG145" s="329">
        <f t="shared" si="67"/>
        <v>104.72610096670248</v>
      </c>
      <c r="AH145" s="766">
        <v>1</v>
      </c>
      <c r="AI145" s="767">
        <v>1</v>
      </c>
      <c r="AJ145" s="767">
        <v>1</v>
      </c>
      <c r="AK145" s="767">
        <v>1</v>
      </c>
      <c r="AL145" s="767">
        <v>1</v>
      </c>
      <c r="AM145" s="767">
        <v>1</v>
      </c>
      <c r="AN145" s="767">
        <v>1</v>
      </c>
      <c r="AO145" s="767">
        <v>1</v>
      </c>
      <c r="AP145" s="767">
        <v>1</v>
      </c>
      <c r="AQ145" s="767">
        <v>1</v>
      </c>
      <c r="AR145" s="767">
        <v>1</v>
      </c>
      <c r="AS145" s="767">
        <v>1</v>
      </c>
      <c r="AT145" s="767">
        <v>4</v>
      </c>
      <c r="AU145" s="767">
        <v>6</v>
      </c>
      <c r="AV145" s="769">
        <v>7</v>
      </c>
    </row>
    <row r="146" spans="2:48" ht="14.4" x14ac:dyDescent="0.3">
      <c r="B146" s="918"/>
      <c r="C146" s="1" t="s">
        <v>4</v>
      </c>
      <c r="D146" s="742">
        <v>951</v>
      </c>
      <c r="E146" s="742">
        <v>884</v>
      </c>
      <c r="F146" s="742">
        <v>876</v>
      </c>
      <c r="G146" s="742">
        <v>879</v>
      </c>
      <c r="H146" s="742">
        <v>890</v>
      </c>
      <c r="I146" s="742">
        <v>909</v>
      </c>
      <c r="J146" s="742">
        <v>920</v>
      </c>
      <c r="K146" s="742">
        <v>905</v>
      </c>
      <c r="L146" s="742">
        <v>913</v>
      </c>
      <c r="M146" s="742">
        <v>920</v>
      </c>
      <c r="N146" s="742">
        <v>826</v>
      </c>
      <c r="O146" s="742">
        <v>801</v>
      </c>
      <c r="P146" s="743">
        <v>772</v>
      </c>
      <c r="Q146" s="743">
        <v>751</v>
      </c>
      <c r="R146" s="743">
        <v>764</v>
      </c>
      <c r="S146" s="143">
        <f>100</f>
        <v>100</v>
      </c>
      <c r="T146" s="328">
        <f t="shared" si="55"/>
        <v>92.954784437434284</v>
      </c>
      <c r="U146" s="328">
        <f t="shared" si="56"/>
        <v>92.113564668769712</v>
      </c>
      <c r="V146" s="328">
        <f t="shared" si="57"/>
        <v>92.429022082018932</v>
      </c>
      <c r="W146" s="328">
        <f t="shared" si="58"/>
        <v>93.585699263932696</v>
      </c>
      <c r="X146" s="328">
        <f t="shared" si="59"/>
        <v>95.583596214511047</v>
      </c>
      <c r="Y146" s="328">
        <f t="shared" si="60"/>
        <v>96.740273396424811</v>
      </c>
      <c r="Z146" s="328">
        <f t="shared" si="61"/>
        <v>95.162986330178754</v>
      </c>
      <c r="AA146" s="328">
        <f t="shared" si="62"/>
        <v>96.004206098843326</v>
      </c>
      <c r="AB146" s="328">
        <f t="shared" si="62"/>
        <v>96.740273396424811</v>
      </c>
      <c r="AC146" s="328">
        <f t="shared" si="62"/>
        <v>86.855941114616186</v>
      </c>
      <c r="AD146" s="328">
        <f t="shared" si="62"/>
        <v>84.227129337539438</v>
      </c>
      <c r="AE146" s="328">
        <f t="shared" ref="AE146:AG146" si="68">P146*100/$D146</f>
        <v>81.177707676130396</v>
      </c>
      <c r="AF146" s="328">
        <f t="shared" si="68"/>
        <v>78.969505783385912</v>
      </c>
      <c r="AG146" s="329">
        <f t="shared" si="68"/>
        <v>80.336487907465823</v>
      </c>
      <c r="AH146" s="766">
        <v>1</v>
      </c>
      <c r="AI146" s="767">
        <v>1</v>
      </c>
      <c r="AJ146" s="767">
        <v>1</v>
      </c>
      <c r="AK146" s="767">
        <v>1</v>
      </c>
      <c r="AL146" s="767">
        <v>1</v>
      </c>
      <c r="AM146" s="767">
        <v>1</v>
      </c>
      <c r="AN146" s="767">
        <v>1</v>
      </c>
      <c r="AO146" s="767">
        <v>1</v>
      </c>
      <c r="AP146" s="767">
        <v>1</v>
      </c>
      <c r="AQ146" s="767">
        <v>1</v>
      </c>
      <c r="AR146" s="767">
        <v>1</v>
      </c>
      <c r="AS146" s="767">
        <v>1</v>
      </c>
      <c r="AT146" s="767">
        <v>4</v>
      </c>
      <c r="AU146" s="767">
        <v>6</v>
      </c>
      <c r="AV146" s="769">
        <v>7</v>
      </c>
    </row>
    <row r="147" spans="2:48" ht="14.4" x14ac:dyDescent="0.3">
      <c r="B147" s="918"/>
      <c r="C147" s="1" t="s">
        <v>5</v>
      </c>
      <c r="D147" s="742">
        <v>290</v>
      </c>
      <c r="E147" s="742">
        <v>271</v>
      </c>
      <c r="F147" s="742">
        <v>275</v>
      </c>
      <c r="G147" s="742">
        <v>298</v>
      </c>
      <c r="H147" s="742">
        <v>299</v>
      </c>
      <c r="I147" s="742">
        <v>288</v>
      </c>
      <c r="J147" s="742">
        <v>284</v>
      </c>
      <c r="K147" s="742">
        <v>288</v>
      </c>
      <c r="L147" s="742">
        <v>291</v>
      </c>
      <c r="M147" s="742">
        <v>299</v>
      </c>
      <c r="N147" s="742">
        <v>302</v>
      </c>
      <c r="O147" s="742">
        <v>297</v>
      </c>
      <c r="P147" s="743">
        <v>284</v>
      </c>
      <c r="Q147" s="743">
        <v>274</v>
      </c>
      <c r="R147" s="743">
        <v>278</v>
      </c>
      <c r="S147" s="143">
        <f>100</f>
        <v>100</v>
      </c>
      <c r="T147" s="328">
        <f t="shared" si="55"/>
        <v>93.448275862068968</v>
      </c>
      <c r="U147" s="328">
        <f t="shared" si="56"/>
        <v>94.827586206896555</v>
      </c>
      <c r="V147" s="328">
        <f t="shared" si="57"/>
        <v>102.75862068965517</v>
      </c>
      <c r="W147" s="328">
        <f t="shared" si="58"/>
        <v>103.10344827586206</v>
      </c>
      <c r="X147" s="328">
        <f t="shared" si="59"/>
        <v>99.310344827586206</v>
      </c>
      <c r="Y147" s="328">
        <f t="shared" si="60"/>
        <v>97.931034482758619</v>
      </c>
      <c r="Z147" s="328">
        <f t="shared" si="61"/>
        <v>99.310344827586206</v>
      </c>
      <c r="AA147" s="328">
        <f t="shared" si="62"/>
        <v>100.34482758620689</v>
      </c>
      <c r="AB147" s="328">
        <f t="shared" si="62"/>
        <v>103.10344827586206</v>
      </c>
      <c r="AC147" s="328">
        <f t="shared" si="62"/>
        <v>104.13793103448276</v>
      </c>
      <c r="AD147" s="328">
        <f t="shared" si="62"/>
        <v>102.41379310344827</v>
      </c>
      <c r="AE147" s="328">
        <f t="shared" ref="AE147:AG147" si="69">P147*100/$D147</f>
        <v>97.931034482758619</v>
      </c>
      <c r="AF147" s="328">
        <f t="shared" si="69"/>
        <v>94.482758620689651</v>
      </c>
      <c r="AG147" s="329">
        <f t="shared" si="69"/>
        <v>95.862068965517238</v>
      </c>
      <c r="AH147" s="766">
        <v>1</v>
      </c>
      <c r="AI147" s="767">
        <v>1</v>
      </c>
      <c r="AJ147" s="767">
        <v>1</v>
      </c>
      <c r="AK147" s="767">
        <v>1</v>
      </c>
      <c r="AL147" s="767">
        <v>1</v>
      </c>
      <c r="AM147" s="767">
        <v>1</v>
      </c>
      <c r="AN147" s="767">
        <v>1</v>
      </c>
      <c r="AO147" s="767">
        <v>1</v>
      </c>
      <c r="AP147" s="767">
        <v>1</v>
      </c>
      <c r="AQ147" s="767">
        <v>1</v>
      </c>
      <c r="AR147" s="767">
        <v>1</v>
      </c>
      <c r="AS147" s="767">
        <v>1</v>
      </c>
      <c r="AT147" s="767">
        <v>4</v>
      </c>
      <c r="AU147" s="767">
        <v>6</v>
      </c>
      <c r="AV147" s="769">
        <v>7</v>
      </c>
    </row>
    <row r="148" spans="2:48" ht="14.4" x14ac:dyDescent="0.3">
      <c r="B148" s="918"/>
      <c r="C148" s="1" t="s">
        <v>6</v>
      </c>
      <c r="D148" s="742">
        <v>5412</v>
      </c>
      <c r="E148" s="742">
        <v>5419</v>
      </c>
      <c r="F148" s="742">
        <v>6180</v>
      </c>
      <c r="G148" s="742">
        <v>6026</v>
      </c>
      <c r="H148" s="742">
        <v>6127</v>
      </c>
      <c r="I148" s="742">
        <v>6180</v>
      </c>
      <c r="J148" s="742">
        <v>6434</v>
      </c>
      <c r="K148" s="742">
        <v>5950</v>
      </c>
      <c r="L148" s="742">
        <v>5954</v>
      </c>
      <c r="M148" s="742">
        <v>5730</v>
      </c>
      <c r="N148" s="742">
        <v>5917</v>
      </c>
      <c r="O148" s="742">
        <v>6037</v>
      </c>
      <c r="P148" s="743">
        <v>5882</v>
      </c>
      <c r="Q148" s="743">
        <v>5777</v>
      </c>
      <c r="R148" s="743">
        <v>5865</v>
      </c>
      <c r="S148" s="143">
        <f>100</f>
        <v>100</v>
      </c>
      <c r="T148" s="328">
        <f t="shared" si="55"/>
        <v>100.12934220251293</v>
      </c>
      <c r="U148" s="328">
        <f t="shared" si="56"/>
        <v>114.19068736141907</v>
      </c>
      <c r="V148" s="328">
        <f t="shared" si="57"/>
        <v>111.34515890613451</v>
      </c>
      <c r="W148" s="328">
        <f t="shared" si="58"/>
        <v>113.21138211382114</v>
      </c>
      <c r="X148" s="328">
        <f t="shared" si="59"/>
        <v>114.19068736141907</v>
      </c>
      <c r="Y148" s="328">
        <f t="shared" si="60"/>
        <v>118.8839615668884</v>
      </c>
      <c r="Z148" s="328">
        <f t="shared" si="61"/>
        <v>109.94087213599408</v>
      </c>
      <c r="AA148" s="328">
        <f t="shared" si="62"/>
        <v>110.01478196600148</v>
      </c>
      <c r="AB148" s="328">
        <f t="shared" si="62"/>
        <v>105.87583148558758</v>
      </c>
      <c r="AC148" s="328">
        <f t="shared" si="62"/>
        <v>109.33111603843311</v>
      </c>
      <c r="AD148" s="328">
        <f t="shared" si="62"/>
        <v>111.54841093865484</v>
      </c>
      <c r="AE148" s="328">
        <f t="shared" ref="AE148:AG148" si="70">P148*100/$D148</f>
        <v>108.68440502586844</v>
      </c>
      <c r="AF148" s="328">
        <f t="shared" si="70"/>
        <v>106.74427198817443</v>
      </c>
      <c r="AG148" s="329">
        <f t="shared" si="70"/>
        <v>108.37028824833703</v>
      </c>
      <c r="AH148" s="766">
        <v>1</v>
      </c>
      <c r="AI148" s="767">
        <v>1</v>
      </c>
      <c r="AJ148" s="767">
        <v>1</v>
      </c>
      <c r="AK148" s="767">
        <v>1</v>
      </c>
      <c r="AL148" s="767">
        <v>1</v>
      </c>
      <c r="AM148" s="767">
        <v>1</v>
      </c>
      <c r="AN148" s="767">
        <v>1</v>
      </c>
      <c r="AO148" s="767">
        <v>1</v>
      </c>
      <c r="AP148" s="767">
        <v>1</v>
      </c>
      <c r="AQ148" s="767">
        <v>1</v>
      </c>
      <c r="AR148" s="767">
        <v>1</v>
      </c>
      <c r="AS148" s="767">
        <v>1</v>
      </c>
      <c r="AT148" s="767">
        <v>4</v>
      </c>
      <c r="AU148" s="767">
        <v>6</v>
      </c>
      <c r="AV148" s="769">
        <v>7</v>
      </c>
    </row>
    <row r="149" spans="2:48" ht="14.4" x14ac:dyDescent="0.3">
      <c r="B149" s="919"/>
      <c r="C149" s="8" t="s">
        <v>7</v>
      </c>
      <c r="D149">
        <v>5122</v>
      </c>
      <c r="E149">
        <v>5148</v>
      </c>
      <c r="F149">
        <v>5905</v>
      </c>
      <c r="G149">
        <v>5728</v>
      </c>
      <c r="H149">
        <v>5828</v>
      </c>
      <c r="I149">
        <v>5892</v>
      </c>
      <c r="J149">
        <v>6150</v>
      </c>
      <c r="K149">
        <v>5662</v>
      </c>
      <c r="L149">
        <v>5663</v>
      </c>
      <c r="M149">
        <v>5431</v>
      </c>
      <c r="N149">
        <v>5615</v>
      </c>
      <c r="O149">
        <v>5740</v>
      </c>
      <c r="P149">
        <v>5598</v>
      </c>
      <c r="Q149">
        <v>5503</v>
      </c>
      <c r="R149">
        <v>5587</v>
      </c>
      <c r="S149" s="143">
        <f>100</f>
        <v>100</v>
      </c>
      <c r="T149" s="328">
        <f t="shared" si="55"/>
        <v>100.50761421319797</v>
      </c>
      <c r="U149" s="328">
        <f t="shared" si="56"/>
        <v>115.28699726669269</v>
      </c>
      <c r="V149" s="328">
        <f t="shared" si="57"/>
        <v>111.8313158922296</v>
      </c>
      <c r="W149" s="328">
        <f t="shared" si="58"/>
        <v>113.78367825068332</v>
      </c>
      <c r="X149" s="328">
        <f t="shared" si="59"/>
        <v>115.03319016009371</v>
      </c>
      <c r="Y149" s="328">
        <f t="shared" si="60"/>
        <v>120.07028504490434</v>
      </c>
      <c r="Z149" s="328">
        <f t="shared" si="61"/>
        <v>110.54275673565013</v>
      </c>
      <c r="AA149" s="328">
        <f t="shared" si="62"/>
        <v>110.56228035923468</v>
      </c>
      <c r="AB149" s="328">
        <f t="shared" si="62"/>
        <v>106.03279968762202</v>
      </c>
      <c r="AC149" s="328">
        <f t="shared" si="62"/>
        <v>109.62514642717689</v>
      </c>
      <c r="AD149" s="328">
        <f t="shared" si="62"/>
        <v>112.06559937524405</v>
      </c>
      <c r="AE149" s="328">
        <f t="shared" ref="AE149:AG149" si="71">P149*100/$D149</f>
        <v>109.29324482623976</v>
      </c>
      <c r="AF149" s="328">
        <f t="shared" si="71"/>
        <v>107.43850058570871</v>
      </c>
      <c r="AG149" s="329">
        <f t="shared" si="71"/>
        <v>109.07848496680984</v>
      </c>
      <c r="AH149" s="770"/>
      <c r="AI149" s="771"/>
      <c r="AJ149" s="771"/>
      <c r="AK149" s="771"/>
      <c r="AL149" s="771"/>
      <c r="AM149" s="771"/>
      <c r="AN149" s="771"/>
      <c r="AO149" s="771"/>
      <c r="AP149" s="771"/>
      <c r="AQ149" s="771"/>
      <c r="AR149" s="771"/>
      <c r="AS149" s="771"/>
      <c r="AT149" s="771"/>
      <c r="AU149" s="771"/>
      <c r="AV149" s="772"/>
    </row>
    <row r="150" spans="2:48" ht="15" customHeight="1" x14ac:dyDescent="0.3">
      <c r="B150" s="918" t="s">
        <v>41</v>
      </c>
      <c r="C150" s="1" t="s">
        <v>2</v>
      </c>
      <c r="D150" s="742">
        <v>7304</v>
      </c>
      <c r="E150" s="742">
        <v>7010</v>
      </c>
      <c r="F150" s="742">
        <v>7326</v>
      </c>
      <c r="G150" s="742">
        <v>7803</v>
      </c>
      <c r="H150" s="742">
        <v>7603</v>
      </c>
      <c r="I150" s="742">
        <v>7314</v>
      </c>
      <c r="J150" s="742">
        <v>7858</v>
      </c>
      <c r="K150" s="742">
        <v>6913</v>
      </c>
      <c r="L150" s="742">
        <v>7317</v>
      </c>
      <c r="M150" s="742">
        <v>6843</v>
      </c>
      <c r="N150" s="742">
        <v>7465</v>
      </c>
      <c r="O150" s="742">
        <v>7703</v>
      </c>
      <c r="P150" s="743">
        <v>7522</v>
      </c>
      <c r="Q150" s="743">
        <v>7407</v>
      </c>
      <c r="R150" s="743">
        <v>7531</v>
      </c>
      <c r="S150" s="143">
        <f>100</f>
        <v>100</v>
      </c>
      <c r="T150" s="328">
        <f t="shared" si="55"/>
        <v>95.97480832420591</v>
      </c>
      <c r="U150" s="328">
        <f t="shared" si="56"/>
        <v>100.3012048192771</v>
      </c>
      <c r="V150" s="328">
        <f t="shared" si="57"/>
        <v>106.83187294633078</v>
      </c>
      <c r="W150" s="328">
        <f t="shared" si="58"/>
        <v>104.09364731653888</v>
      </c>
      <c r="X150" s="328">
        <f t="shared" si="59"/>
        <v>100.13691128148959</v>
      </c>
      <c r="Y150" s="328">
        <f t="shared" si="60"/>
        <v>107.58488499452355</v>
      </c>
      <c r="Z150" s="328">
        <f t="shared" si="61"/>
        <v>94.646768893756843</v>
      </c>
      <c r="AA150" s="328">
        <f t="shared" si="62"/>
        <v>100.17798466593648</v>
      </c>
      <c r="AB150" s="328">
        <f t="shared" si="62"/>
        <v>93.68838992332968</v>
      </c>
      <c r="AC150" s="328">
        <f t="shared" si="62"/>
        <v>102.20427163198248</v>
      </c>
      <c r="AD150" s="328">
        <f t="shared" si="62"/>
        <v>105.46276013143483</v>
      </c>
      <c r="AE150" s="328">
        <f t="shared" ref="AE150:AG150" si="72">P150*100/$D150</f>
        <v>102.98466593647316</v>
      </c>
      <c r="AF150" s="328">
        <f t="shared" si="72"/>
        <v>101.41018619934283</v>
      </c>
      <c r="AG150" s="329">
        <f t="shared" si="72"/>
        <v>103.1078860898138</v>
      </c>
      <c r="AH150" s="766">
        <v>1</v>
      </c>
      <c r="AI150" s="767">
        <v>1</v>
      </c>
      <c r="AJ150" s="767">
        <v>1</v>
      </c>
      <c r="AK150" s="767">
        <v>1</v>
      </c>
      <c r="AL150" s="767">
        <v>1</v>
      </c>
      <c r="AM150" s="767">
        <v>1</v>
      </c>
      <c r="AN150" s="767">
        <v>1</v>
      </c>
      <c r="AO150" s="767">
        <v>1</v>
      </c>
      <c r="AP150" s="767">
        <v>1</v>
      </c>
      <c r="AQ150" s="767">
        <v>1</v>
      </c>
      <c r="AR150" s="767">
        <v>1</v>
      </c>
      <c r="AS150" s="767">
        <v>1</v>
      </c>
      <c r="AT150" s="767">
        <v>4</v>
      </c>
      <c r="AU150" s="767">
        <v>6</v>
      </c>
      <c r="AV150" s="769">
        <v>7</v>
      </c>
    </row>
    <row r="151" spans="2:48" ht="14.4" x14ac:dyDescent="0.3">
      <c r="B151" s="918"/>
      <c r="C151" s="1" t="s">
        <v>3</v>
      </c>
      <c r="D151" s="742">
        <v>5620</v>
      </c>
      <c r="E151" s="742">
        <v>4928</v>
      </c>
      <c r="F151" s="742">
        <v>6095</v>
      </c>
      <c r="G151" s="742">
        <v>5348</v>
      </c>
      <c r="H151" s="742">
        <v>5282</v>
      </c>
      <c r="I151" s="742">
        <v>5730</v>
      </c>
      <c r="J151" s="742">
        <v>5300</v>
      </c>
      <c r="K151" s="742">
        <v>5444</v>
      </c>
      <c r="L151" s="742">
        <v>5188</v>
      </c>
      <c r="M151" s="742">
        <v>5147</v>
      </c>
      <c r="N151" s="742">
        <v>5363</v>
      </c>
      <c r="O151" s="742">
        <v>5215</v>
      </c>
      <c r="P151" s="743">
        <v>5100</v>
      </c>
      <c r="Q151" s="743">
        <v>5022</v>
      </c>
      <c r="R151" s="743">
        <v>5084</v>
      </c>
      <c r="S151" s="143">
        <f>100</f>
        <v>100</v>
      </c>
      <c r="T151" s="328">
        <f t="shared" si="55"/>
        <v>87.686832740213518</v>
      </c>
      <c r="U151" s="328">
        <f t="shared" si="56"/>
        <v>108.45195729537366</v>
      </c>
      <c r="V151" s="328">
        <f t="shared" si="57"/>
        <v>95.160142348754448</v>
      </c>
      <c r="W151" s="328">
        <f t="shared" si="58"/>
        <v>93.985765124555158</v>
      </c>
      <c r="X151" s="328">
        <f t="shared" si="59"/>
        <v>101.95729537366547</v>
      </c>
      <c r="Y151" s="328">
        <f t="shared" si="60"/>
        <v>94.306049822064054</v>
      </c>
      <c r="Z151" s="328">
        <f t="shared" si="61"/>
        <v>96.868327402135236</v>
      </c>
      <c r="AA151" s="328">
        <f t="shared" si="62"/>
        <v>92.313167259786482</v>
      </c>
      <c r="AB151" s="328">
        <f t="shared" si="62"/>
        <v>91.583629893238438</v>
      </c>
      <c r="AC151" s="328">
        <f t="shared" si="62"/>
        <v>95.42704626334519</v>
      </c>
      <c r="AD151" s="328">
        <f t="shared" si="62"/>
        <v>92.793594306049826</v>
      </c>
      <c r="AE151" s="328">
        <f t="shared" ref="AE151:AG151" si="73">P151*100/$D151</f>
        <v>90.747330960854086</v>
      </c>
      <c r="AF151" s="328">
        <f t="shared" si="73"/>
        <v>89.359430604982208</v>
      </c>
      <c r="AG151" s="329">
        <f t="shared" si="73"/>
        <v>90.462633451957302</v>
      </c>
      <c r="AH151" s="766">
        <v>1</v>
      </c>
      <c r="AI151" s="767">
        <v>1</v>
      </c>
      <c r="AJ151" s="767">
        <v>1</v>
      </c>
      <c r="AK151" s="767">
        <v>1</v>
      </c>
      <c r="AL151" s="767">
        <v>1</v>
      </c>
      <c r="AM151" s="767">
        <v>1</v>
      </c>
      <c r="AN151" s="767">
        <v>1</v>
      </c>
      <c r="AO151" s="767">
        <v>1</v>
      </c>
      <c r="AP151" s="767">
        <v>1</v>
      </c>
      <c r="AQ151" s="767">
        <v>1</v>
      </c>
      <c r="AR151" s="767">
        <v>1</v>
      </c>
      <c r="AS151" s="767">
        <v>1</v>
      </c>
      <c r="AT151" s="767">
        <v>4</v>
      </c>
      <c r="AU151" s="767">
        <v>6</v>
      </c>
      <c r="AV151" s="769">
        <v>7</v>
      </c>
    </row>
    <row r="152" spans="2:48" ht="14.4" x14ac:dyDescent="0.3">
      <c r="B152" s="918"/>
      <c r="C152" s="1" t="s">
        <v>4</v>
      </c>
      <c r="D152" s="742">
        <v>2696</v>
      </c>
      <c r="E152" s="742">
        <v>2456</v>
      </c>
      <c r="F152" s="742">
        <v>2464</v>
      </c>
      <c r="G152" s="742">
        <v>2522</v>
      </c>
      <c r="H152" s="742">
        <v>2563</v>
      </c>
      <c r="I152" s="742">
        <v>2564</v>
      </c>
      <c r="J152" s="742">
        <v>2552</v>
      </c>
      <c r="K152" s="742">
        <v>2563</v>
      </c>
      <c r="L152" s="742">
        <v>2544</v>
      </c>
      <c r="M152" s="742">
        <v>2589</v>
      </c>
      <c r="N152" s="742">
        <v>2256</v>
      </c>
      <c r="O152" s="742">
        <v>2191</v>
      </c>
      <c r="P152" s="743">
        <v>2112</v>
      </c>
      <c r="Q152" s="743">
        <v>2054</v>
      </c>
      <c r="R152" s="743">
        <v>2090</v>
      </c>
      <c r="S152" s="143">
        <f>100</f>
        <v>100</v>
      </c>
      <c r="T152" s="328">
        <f t="shared" si="55"/>
        <v>91.097922848664695</v>
      </c>
      <c r="U152" s="328">
        <f t="shared" si="56"/>
        <v>91.394658753709194</v>
      </c>
      <c r="V152" s="328">
        <f t="shared" si="57"/>
        <v>93.545994065281903</v>
      </c>
      <c r="W152" s="328">
        <f t="shared" si="58"/>
        <v>95.066765578635014</v>
      </c>
      <c r="X152" s="328">
        <f t="shared" si="59"/>
        <v>95.103857566765583</v>
      </c>
      <c r="Y152" s="328">
        <f t="shared" si="60"/>
        <v>94.65875370919882</v>
      </c>
      <c r="Z152" s="328">
        <f t="shared" si="61"/>
        <v>95.066765578635014</v>
      </c>
      <c r="AA152" s="328">
        <f t="shared" si="62"/>
        <v>94.362017804154306</v>
      </c>
      <c r="AB152" s="328">
        <f t="shared" si="62"/>
        <v>96.031157270029667</v>
      </c>
      <c r="AC152" s="328">
        <f t="shared" si="62"/>
        <v>83.679525222551931</v>
      </c>
      <c r="AD152" s="328">
        <f t="shared" si="62"/>
        <v>81.268545994065278</v>
      </c>
      <c r="AE152" s="328">
        <f t="shared" ref="AE152:AG152" si="74">P152*100/$D152</f>
        <v>78.338278931750736</v>
      </c>
      <c r="AF152" s="328">
        <f t="shared" si="74"/>
        <v>76.186943620178042</v>
      </c>
      <c r="AG152" s="329">
        <f t="shared" si="74"/>
        <v>77.522255192878333</v>
      </c>
      <c r="AH152" s="766">
        <v>1</v>
      </c>
      <c r="AI152" s="767">
        <v>1</v>
      </c>
      <c r="AJ152" s="767">
        <v>1</v>
      </c>
      <c r="AK152" s="767">
        <v>1</v>
      </c>
      <c r="AL152" s="767">
        <v>1</v>
      </c>
      <c r="AM152" s="767">
        <v>1</v>
      </c>
      <c r="AN152" s="767">
        <v>1</v>
      </c>
      <c r="AO152" s="767">
        <v>1</v>
      </c>
      <c r="AP152" s="767">
        <v>1</v>
      </c>
      <c r="AQ152" s="767">
        <v>1</v>
      </c>
      <c r="AR152" s="767">
        <v>1</v>
      </c>
      <c r="AS152" s="767">
        <v>1</v>
      </c>
      <c r="AT152" s="767">
        <v>4</v>
      </c>
      <c r="AU152" s="767">
        <v>6</v>
      </c>
      <c r="AV152" s="769">
        <v>7</v>
      </c>
    </row>
    <row r="153" spans="2:48" ht="14.4" x14ac:dyDescent="0.3">
      <c r="B153" s="918"/>
      <c r="C153" s="1" t="s">
        <v>5</v>
      </c>
      <c r="D153" s="742">
        <v>752</v>
      </c>
      <c r="E153" s="742">
        <v>714</v>
      </c>
      <c r="F153" s="742">
        <v>719</v>
      </c>
      <c r="G153" s="742">
        <v>739</v>
      </c>
      <c r="H153" s="742">
        <v>768</v>
      </c>
      <c r="I153" s="742">
        <v>784</v>
      </c>
      <c r="J153" s="742">
        <v>794</v>
      </c>
      <c r="K153" s="742">
        <v>797</v>
      </c>
      <c r="L153" s="742">
        <v>815</v>
      </c>
      <c r="M153" s="742">
        <v>829</v>
      </c>
      <c r="N153" s="742">
        <v>825</v>
      </c>
      <c r="O153" s="742">
        <v>856</v>
      </c>
      <c r="P153" s="743">
        <v>818</v>
      </c>
      <c r="Q153" s="743">
        <v>789</v>
      </c>
      <c r="R153" s="743">
        <v>802</v>
      </c>
      <c r="S153" s="143">
        <f>100</f>
        <v>100</v>
      </c>
      <c r="T153" s="328">
        <f t="shared" si="55"/>
        <v>94.946808510638292</v>
      </c>
      <c r="U153" s="328">
        <f t="shared" si="56"/>
        <v>95.611702127659569</v>
      </c>
      <c r="V153" s="328">
        <f t="shared" si="57"/>
        <v>98.271276595744681</v>
      </c>
      <c r="W153" s="328">
        <f t="shared" si="58"/>
        <v>102.12765957446808</v>
      </c>
      <c r="X153" s="328">
        <f t="shared" si="59"/>
        <v>104.25531914893617</v>
      </c>
      <c r="Y153" s="328">
        <f t="shared" si="60"/>
        <v>105.58510638297872</v>
      </c>
      <c r="Z153" s="328">
        <f t="shared" si="61"/>
        <v>105.98404255319149</v>
      </c>
      <c r="AA153" s="328">
        <f t="shared" si="62"/>
        <v>108.37765957446808</v>
      </c>
      <c r="AB153" s="328">
        <f t="shared" si="62"/>
        <v>110.23936170212765</v>
      </c>
      <c r="AC153" s="328">
        <f t="shared" si="62"/>
        <v>109.70744680851064</v>
      </c>
      <c r="AD153" s="328">
        <f t="shared" si="62"/>
        <v>113.82978723404256</v>
      </c>
      <c r="AE153" s="328">
        <f t="shared" ref="AE153:AG153" si="75">P153*100/$D153</f>
        <v>108.77659574468085</v>
      </c>
      <c r="AF153" s="328">
        <f t="shared" si="75"/>
        <v>104.92021276595744</v>
      </c>
      <c r="AG153" s="329">
        <f t="shared" si="75"/>
        <v>106.64893617021276</v>
      </c>
      <c r="AH153" s="766">
        <v>1</v>
      </c>
      <c r="AI153" s="767">
        <v>1</v>
      </c>
      <c r="AJ153" s="767">
        <v>1</v>
      </c>
      <c r="AK153" s="767">
        <v>1</v>
      </c>
      <c r="AL153" s="767">
        <v>1</v>
      </c>
      <c r="AM153" s="767">
        <v>1</v>
      </c>
      <c r="AN153" s="767">
        <v>1</v>
      </c>
      <c r="AO153" s="767">
        <v>1</v>
      </c>
      <c r="AP153" s="767">
        <v>1</v>
      </c>
      <c r="AQ153" s="767">
        <v>1</v>
      </c>
      <c r="AR153" s="767">
        <v>1</v>
      </c>
      <c r="AS153" s="767">
        <v>1</v>
      </c>
      <c r="AT153" s="767">
        <v>4</v>
      </c>
      <c r="AU153" s="767">
        <v>6</v>
      </c>
      <c r="AV153" s="769">
        <v>7</v>
      </c>
    </row>
    <row r="154" spans="2:48" ht="14.4" x14ac:dyDescent="0.3">
      <c r="B154" s="918"/>
      <c r="C154" s="1" t="s">
        <v>6</v>
      </c>
      <c r="D154" s="742">
        <v>16372</v>
      </c>
      <c r="E154" s="742">
        <v>15108</v>
      </c>
      <c r="F154" s="742">
        <v>16604</v>
      </c>
      <c r="G154" s="742">
        <v>16412</v>
      </c>
      <c r="H154" s="742">
        <v>16216</v>
      </c>
      <c r="I154" s="742">
        <v>16392</v>
      </c>
      <c r="J154" s="742">
        <v>16504</v>
      </c>
      <c r="K154" s="742">
        <v>15717</v>
      </c>
      <c r="L154" s="742">
        <v>15864</v>
      </c>
      <c r="M154" s="742">
        <v>15408</v>
      </c>
      <c r="N154" s="742">
        <v>15909</v>
      </c>
      <c r="O154" s="742">
        <v>15965</v>
      </c>
      <c r="P154" s="743">
        <v>15552</v>
      </c>
      <c r="Q154" s="743">
        <v>15272</v>
      </c>
      <c r="R154" s="743">
        <v>15507</v>
      </c>
      <c r="S154" s="143">
        <f>100</f>
        <v>100</v>
      </c>
      <c r="T154" s="328">
        <f t="shared" si="55"/>
        <v>92.27950158807721</v>
      </c>
      <c r="U154" s="328">
        <f t="shared" si="56"/>
        <v>101.41705350598583</v>
      </c>
      <c r="V154" s="328">
        <f t="shared" si="57"/>
        <v>100.24431956999756</v>
      </c>
      <c r="W154" s="328">
        <f t="shared" si="58"/>
        <v>99.047153677009533</v>
      </c>
      <c r="X154" s="328">
        <f t="shared" si="59"/>
        <v>100.12215978499877</v>
      </c>
      <c r="Y154" s="328">
        <f t="shared" si="60"/>
        <v>100.80625458099193</v>
      </c>
      <c r="Z154" s="328">
        <f t="shared" si="61"/>
        <v>95.999267041290011</v>
      </c>
      <c r="AA154" s="328">
        <f t="shared" si="62"/>
        <v>96.897141461031026</v>
      </c>
      <c r="AB154" s="328">
        <f t="shared" si="62"/>
        <v>94.111898363058884</v>
      </c>
      <c r="AC154" s="328">
        <f t="shared" si="62"/>
        <v>97.172000977278273</v>
      </c>
      <c r="AD154" s="328">
        <f t="shared" si="62"/>
        <v>97.514048375274854</v>
      </c>
      <c r="AE154" s="328">
        <f t="shared" ref="AE154:AG154" si="76">P154*100/$D154</f>
        <v>94.991448815050092</v>
      </c>
      <c r="AF154" s="328">
        <f t="shared" si="76"/>
        <v>93.281211825067189</v>
      </c>
      <c r="AG154" s="329">
        <f t="shared" si="76"/>
        <v>94.71658929880283</v>
      </c>
      <c r="AH154" s="766">
        <v>1</v>
      </c>
      <c r="AI154" s="767">
        <v>1</v>
      </c>
      <c r="AJ154" s="767">
        <v>1</v>
      </c>
      <c r="AK154" s="767">
        <v>1</v>
      </c>
      <c r="AL154" s="767">
        <v>1</v>
      </c>
      <c r="AM154" s="767">
        <v>1</v>
      </c>
      <c r="AN154" s="767">
        <v>1</v>
      </c>
      <c r="AO154" s="767">
        <v>1</v>
      </c>
      <c r="AP154" s="767">
        <v>1</v>
      </c>
      <c r="AQ154" s="767">
        <v>1</v>
      </c>
      <c r="AR154" s="767">
        <v>1</v>
      </c>
      <c r="AS154" s="767">
        <v>1</v>
      </c>
      <c r="AT154" s="767">
        <v>4</v>
      </c>
      <c r="AU154" s="767">
        <v>6</v>
      </c>
      <c r="AV154" s="769">
        <v>7</v>
      </c>
    </row>
    <row r="155" spans="2:48" ht="14.4" x14ac:dyDescent="0.3">
      <c r="B155" s="919"/>
      <c r="C155" s="8" t="s">
        <v>7</v>
      </c>
      <c r="D155">
        <v>15620</v>
      </c>
      <c r="E155">
        <v>14394</v>
      </c>
      <c r="F155">
        <v>15885</v>
      </c>
      <c r="G155">
        <v>15673</v>
      </c>
      <c r="H155">
        <v>15448</v>
      </c>
      <c r="I155">
        <v>15608</v>
      </c>
      <c r="J155">
        <v>15710</v>
      </c>
      <c r="K155">
        <v>14920</v>
      </c>
      <c r="L155">
        <v>15049</v>
      </c>
      <c r="M155">
        <v>14579</v>
      </c>
      <c r="N155">
        <v>15084</v>
      </c>
      <c r="O155">
        <v>15109</v>
      </c>
      <c r="P155">
        <v>14734</v>
      </c>
      <c r="Q155">
        <v>14483</v>
      </c>
      <c r="R155">
        <v>14705</v>
      </c>
      <c r="S155" s="143">
        <f>100</f>
        <v>100</v>
      </c>
      <c r="T155" s="328">
        <f t="shared" si="55"/>
        <v>92.151088348271443</v>
      </c>
      <c r="U155" s="328">
        <f t="shared" si="56"/>
        <v>101.69654289372599</v>
      </c>
      <c r="V155" s="328">
        <f t="shared" si="57"/>
        <v>100.3393085787452</v>
      </c>
      <c r="W155" s="328">
        <f t="shared" si="58"/>
        <v>98.898847631241992</v>
      </c>
      <c r="X155" s="328">
        <f t="shared" si="59"/>
        <v>99.923175416133162</v>
      </c>
      <c r="Y155" s="328">
        <f t="shared" si="60"/>
        <v>100.57618437900128</v>
      </c>
      <c r="Z155" s="328">
        <f t="shared" si="61"/>
        <v>95.518565941101159</v>
      </c>
      <c r="AA155" s="328">
        <f t="shared" si="62"/>
        <v>96.344430217669654</v>
      </c>
      <c r="AB155" s="328">
        <f t="shared" si="62"/>
        <v>93.335467349551863</v>
      </c>
      <c r="AC155" s="328">
        <f t="shared" si="62"/>
        <v>96.568501920614594</v>
      </c>
      <c r="AD155" s="328">
        <f t="shared" si="62"/>
        <v>96.728553137003843</v>
      </c>
      <c r="AE155" s="328">
        <f t="shared" ref="AE155:AG155" si="77">P155*100/$D155</f>
        <v>94.327784891165166</v>
      </c>
      <c r="AF155" s="328">
        <f t="shared" si="77"/>
        <v>92.72087067861716</v>
      </c>
      <c r="AG155" s="329">
        <f t="shared" si="77"/>
        <v>94.142125480153652</v>
      </c>
      <c r="AH155" s="770"/>
      <c r="AI155" s="771"/>
      <c r="AJ155" s="771"/>
      <c r="AK155" s="771"/>
      <c r="AL155" s="771"/>
      <c r="AM155" s="771"/>
      <c r="AN155" s="771"/>
      <c r="AO155" s="771"/>
      <c r="AP155" s="771"/>
      <c r="AQ155" s="771"/>
      <c r="AR155" s="771"/>
      <c r="AS155" s="771"/>
      <c r="AT155" s="771"/>
      <c r="AU155" s="771"/>
      <c r="AV155" s="772"/>
    </row>
    <row r="156" spans="2:48" ht="15" customHeight="1" x14ac:dyDescent="0.3">
      <c r="B156" s="918" t="s">
        <v>42</v>
      </c>
      <c r="C156" s="1" t="s">
        <v>2</v>
      </c>
      <c r="D156" s="742">
        <v>1189</v>
      </c>
      <c r="E156" s="742">
        <v>939</v>
      </c>
      <c r="F156" s="742">
        <v>1498</v>
      </c>
      <c r="G156" s="742">
        <v>1470</v>
      </c>
      <c r="H156" s="742">
        <v>1185</v>
      </c>
      <c r="I156" s="742">
        <v>1325</v>
      </c>
      <c r="J156" s="742">
        <v>1407</v>
      </c>
      <c r="K156" s="742">
        <v>1156</v>
      </c>
      <c r="L156" s="742">
        <v>1094</v>
      </c>
      <c r="M156" s="742">
        <v>1068</v>
      </c>
      <c r="N156" s="742">
        <v>1347</v>
      </c>
      <c r="O156" s="742">
        <v>1439</v>
      </c>
      <c r="P156" s="743">
        <v>1406</v>
      </c>
      <c r="Q156" s="743">
        <v>1385</v>
      </c>
      <c r="R156" s="743">
        <v>1408</v>
      </c>
      <c r="S156" s="143">
        <f>100</f>
        <v>100</v>
      </c>
      <c r="T156" s="328">
        <f t="shared" si="55"/>
        <v>78.973927670311184</v>
      </c>
      <c r="U156" s="328">
        <f t="shared" si="56"/>
        <v>125.98822539949538</v>
      </c>
      <c r="V156" s="328">
        <f t="shared" si="57"/>
        <v>123.63330529857022</v>
      </c>
      <c r="W156" s="328">
        <f t="shared" si="58"/>
        <v>99.663582842724978</v>
      </c>
      <c r="X156" s="328">
        <f t="shared" si="59"/>
        <v>111.43818334735072</v>
      </c>
      <c r="Y156" s="328">
        <f t="shared" si="60"/>
        <v>118.33473507148865</v>
      </c>
      <c r="Z156" s="328">
        <f t="shared" si="61"/>
        <v>97.224558452481077</v>
      </c>
      <c r="AA156" s="328">
        <f t="shared" si="62"/>
        <v>92.010092514718252</v>
      </c>
      <c r="AB156" s="328">
        <f t="shared" si="62"/>
        <v>89.823380992430614</v>
      </c>
      <c r="AC156" s="328">
        <f t="shared" si="62"/>
        <v>113.28847771236333</v>
      </c>
      <c r="AD156" s="328">
        <f t="shared" si="62"/>
        <v>121.02607232968882</v>
      </c>
      <c r="AE156" s="328">
        <f t="shared" ref="AE156:AE204" si="78">P156*100/$D156</f>
        <v>118.25063078216989</v>
      </c>
      <c r="AF156" s="328">
        <f t="shared" ref="AF156:AG204" si="79">Q156*100/$D156</f>
        <v>116.48444070647604</v>
      </c>
      <c r="AG156" s="329">
        <f t="shared" si="79"/>
        <v>118.4188393608074</v>
      </c>
      <c r="AH156" s="766">
        <v>1</v>
      </c>
      <c r="AI156" s="767">
        <v>1</v>
      </c>
      <c r="AJ156" s="767">
        <v>1</v>
      </c>
      <c r="AK156" s="767">
        <v>1</v>
      </c>
      <c r="AL156" s="767">
        <v>1</v>
      </c>
      <c r="AM156" s="767">
        <v>1</v>
      </c>
      <c r="AN156" s="767">
        <v>1</v>
      </c>
      <c r="AO156" s="767">
        <v>1</v>
      </c>
      <c r="AP156" s="767">
        <v>1</v>
      </c>
      <c r="AQ156" s="767">
        <v>1</v>
      </c>
      <c r="AR156" s="767">
        <v>1</v>
      </c>
      <c r="AS156" s="767">
        <v>1</v>
      </c>
      <c r="AT156" s="767">
        <v>4</v>
      </c>
      <c r="AU156" s="767">
        <v>6</v>
      </c>
      <c r="AV156" s="769">
        <v>7</v>
      </c>
    </row>
    <row r="157" spans="2:48" ht="14.4" x14ac:dyDescent="0.3">
      <c r="B157" s="918"/>
      <c r="C157" s="1" t="s">
        <v>3</v>
      </c>
      <c r="D157" s="742">
        <v>704</v>
      </c>
      <c r="E157" s="742">
        <v>764</v>
      </c>
      <c r="F157" s="742">
        <v>711</v>
      </c>
      <c r="G157" s="742">
        <v>724</v>
      </c>
      <c r="H157" s="742">
        <v>767</v>
      </c>
      <c r="I157" s="742">
        <v>592</v>
      </c>
      <c r="J157" s="742">
        <v>698</v>
      </c>
      <c r="K157" s="742">
        <v>703</v>
      </c>
      <c r="L157" s="742">
        <v>733</v>
      </c>
      <c r="M157" s="742">
        <v>650</v>
      </c>
      <c r="N157" s="742">
        <v>836</v>
      </c>
      <c r="O157" s="742">
        <v>752</v>
      </c>
      <c r="P157" s="743">
        <v>735</v>
      </c>
      <c r="Q157" s="743">
        <v>724</v>
      </c>
      <c r="R157" s="743">
        <v>733</v>
      </c>
      <c r="S157" s="143">
        <f>100</f>
        <v>100</v>
      </c>
      <c r="T157" s="328">
        <f t="shared" si="55"/>
        <v>108.52272727272727</v>
      </c>
      <c r="U157" s="328">
        <f t="shared" si="56"/>
        <v>100.99431818181819</v>
      </c>
      <c r="V157" s="328">
        <f t="shared" si="57"/>
        <v>102.84090909090909</v>
      </c>
      <c r="W157" s="328">
        <f t="shared" si="58"/>
        <v>108.94886363636364</v>
      </c>
      <c r="X157" s="328">
        <f t="shared" si="59"/>
        <v>84.090909090909093</v>
      </c>
      <c r="Y157" s="328">
        <f t="shared" si="60"/>
        <v>99.147727272727266</v>
      </c>
      <c r="Z157" s="328">
        <f t="shared" si="61"/>
        <v>99.857954545454547</v>
      </c>
      <c r="AA157" s="328">
        <f t="shared" si="62"/>
        <v>104.11931818181819</v>
      </c>
      <c r="AB157" s="328">
        <f t="shared" si="62"/>
        <v>92.329545454545453</v>
      </c>
      <c r="AC157" s="328">
        <f t="shared" si="62"/>
        <v>118.75</v>
      </c>
      <c r="AD157" s="328">
        <f t="shared" si="62"/>
        <v>106.81818181818181</v>
      </c>
      <c r="AE157" s="328">
        <f t="shared" si="78"/>
        <v>104.40340909090909</v>
      </c>
      <c r="AF157" s="328">
        <f t="shared" si="79"/>
        <v>102.84090909090909</v>
      </c>
      <c r="AG157" s="329">
        <f t="shared" si="79"/>
        <v>104.11931818181819</v>
      </c>
      <c r="AH157" s="766">
        <v>1</v>
      </c>
      <c r="AI157" s="767">
        <v>1</v>
      </c>
      <c r="AJ157" s="767">
        <v>1</v>
      </c>
      <c r="AK157" s="767">
        <v>1</v>
      </c>
      <c r="AL157" s="767">
        <v>1</v>
      </c>
      <c r="AM157" s="767">
        <v>1</v>
      </c>
      <c r="AN157" s="767">
        <v>1</v>
      </c>
      <c r="AO157" s="767">
        <v>1</v>
      </c>
      <c r="AP157" s="767">
        <v>1</v>
      </c>
      <c r="AQ157" s="767">
        <v>1</v>
      </c>
      <c r="AR157" s="767">
        <v>1</v>
      </c>
      <c r="AS157" s="767">
        <v>1</v>
      </c>
      <c r="AT157" s="767">
        <v>4</v>
      </c>
      <c r="AU157" s="767">
        <v>6</v>
      </c>
      <c r="AV157" s="769">
        <v>7</v>
      </c>
    </row>
    <row r="158" spans="2:48" ht="14.4" x14ac:dyDescent="0.3">
      <c r="B158" s="918"/>
      <c r="C158" s="1" t="s">
        <v>4</v>
      </c>
      <c r="D158" s="742">
        <v>497</v>
      </c>
      <c r="E158" s="742">
        <v>464</v>
      </c>
      <c r="F158" s="742">
        <v>467</v>
      </c>
      <c r="G158" s="742">
        <v>474</v>
      </c>
      <c r="H158" s="742">
        <v>456</v>
      </c>
      <c r="I158" s="742">
        <v>455</v>
      </c>
      <c r="J158" s="742">
        <v>464</v>
      </c>
      <c r="K158" s="742">
        <v>447</v>
      </c>
      <c r="L158" s="742">
        <v>453</v>
      </c>
      <c r="M158" s="742">
        <v>445</v>
      </c>
      <c r="N158" s="742">
        <v>351</v>
      </c>
      <c r="O158" s="742">
        <v>361</v>
      </c>
      <c r="P158" s="743">
        <v>348</v>
      </c>
      <c r="Q158" s="743">
        <v>338</v>
      </c>
      <c r="R158" s="743">
        <v>344</v>
      </c>
      <c r="S158" s="143">
        <f>100</f>
        <v>100</v>
      </c>
      <c r="T158" s="328">
        <f t="shared" si="55"/>
        <v>93.360160965794762</v>
      </c>
      <c r="U158" s="328">
        <f t="shared" si="56"/>
        <v>93.963782696177063</v>
      </c>
      <c r="V158" s="328">
        <f t="shared" si="57"/>
        <v>95.372233400402408</v>
      </c>
      <c r="W158" s="328">
        <f t="shared" si="58"/>
        <v>91.750503018108645</v>
      </c>
      <c r="X158" s="328">
        <f t="shared" si="59"/>
        <v>91.549295774647888</v>
      </c>
      <c r="Y158" s="328">
        <f t="shared" si="60"/>
        <v>93.360160965794762</v>
      </c>
      <c r="Z158" s="328">
        <f t="shared" si="61"/>
        <v>89.939637826961771</v>
      </c>
      <c r="AA158" s="328">
        <f t="shared" si="62"/>
        <v>91.146881287726359</v>
      </c>
      <c r="AB158" s="328">
        <f t="shared" si="62"/>
        <v>89.537223340040242</v>
      </c>
      <c r="AC158" s="328">
        <f t="shared" si="62"/>
        <v>70.623742454728372</v>
      </c>
      <c r="AD158" s="328">
        <f t="shared" si="62"/>
        <v>72.635814889336018</v>
      </c>
      <c r="AE158" s="328">
        <f t="shared" si="78"/>
        <v>70.020120724346071</v>
      </c>
      <c r="AF158" s="328">
        <f t="shared" si="79"/>
        <v>68.008048289738426</v>
      </c>
      <c r="AG158" s="329">
        <f t="shared" si="79"/>
        <v>69.215291750503013</v>
      </c>
      <c r="AH158" s="766">
        <v>1</v>
      </c>
      <c r="AI158" s="767">
        <v>1</v>
      </c>
      <c r="AJ158" s="767">
        <v>1</v>
      </c>
      <c r="AK158" s="767">
        <v>1</v>
      </c>
      <c r="AL158" s="767">
        <v>1</v>
      </c>
      <c r="AM158" s="767">
        <v>1</v>
      </c>
      <c r="AN158" s="767">
        <v>1</v>
      </c>
      <c r="AO158" s="767">
        <v>1</v>
      </c>
      <c r="AP158" s="767">
        <v>1</v>
      </c>
      <c r="AQ158" s="767">
        <v>1</v>
      </c>
      <c r="AR158" s="767">
        <v>1</v>
      </c>
      <c r="AS158" s="767">
        <v>1</v>
      </c>
      <c r="AT158" s="767">
        <v>4</v>
      </c>
      <c r="AU158" s="767">
        <v>6</v>
      </c>
      <c r="AV158" s="769">
        <v>7</v>
      </c>
    </row>
    <row r="159" spans="2:48" ht="14.4" x14ac:dyDescent="0.3">
      <c r="B159" s="918"/>
      <c r="C159" s="1" t="s">
        <v>5</v>
      </c>
      <c r="D159" s="742">
        <v>281</v>
      </c>
      <c r="E159" s="742">
        <v>257</v>
      </c>
      <c r="F159" s="742">
        <v>248</v>
      </c>
      <c r="G159" s="742">
        <v>256</v>
      </c>
      <c r="H159" s="742">
        <v>272</v>
      </c>
      <c r="I159" s="742">
        <v>263</v>
      </c>
      <c r="J159" s="742">
        <v>265</v>
      </c>
      <c r="K159" s="742">
        <v>277</v>
      </c>
      <c r="L159" s="742">
        <v>289</v>
      </c>
      <c r="M159" s="742">
        <v>297</v>
      </c>
      <c r="N159" s="742">
        <v>223</v>
      </c>
      <c r="O159" s="742">
        <v>218</v>
      </c>
      <c r="P159" s="743">
        <v>208</v>
      </c>
      <c r="Q159" s="743">
        <v>201</v>
      </c>
      <c r="R159" s="743">
        <v>204</v>
      </c>
      <c r="S159" s="143">
        <f>100</f>
        <v>100</v>
      </c>
      <c r="T159" s="328">
        <f t="shared" si="55"/>
        <v>91.459074733096088</v>
      </c>
      <c r="U159" s="328">
        <f t="shared" si="56"/>
        <v>88.256227758007114</v>
      </c>
      <c r="V159" s="328">
        <f t="shared" si="57"/>
        <v>91.103202846975094</v>
      </c>
      <c r="W159" s="328">
        <f t="shared" si="58"/>
        <v>96.797153024911026</v>
      </c>
      <c r="X159" s="328">
        <f t="shared" si="59"/>
        <v>93.594306049822066</v>
      </c>
      <c r="Y159" s="328">
        <f t="shared" si="60"/>
        <v>94.306049822064054</v>
      </c>
      <c r="Z159" s="328">
        <f t="shared" si="61"/>
        <v>98.57651245551601</v>
      </c>
      <c r="AA159" s="328">
        <f t="shared" si="62"/>
        <v>102.84697508896797</v>
      </c>
      <c r="AB159" s="328">
        <f t="shared" si="62"/>
        <v>105.69395017793595</v>
      </c>
      <c r="AC159" s="328">
        <f t="shared" si="62"/>
        <v>79.359430604982208</v>
      </c>
      <c r="AD159" s="328">
        <f t="shared" si="62"/>
        <v>77.580071174377224</v>
      </c>
      <c r="AE159" s="328">
        <f t="shared" si="78"/>
        <v>74.021352313167256</v>
      </c>
      <c r="AF159" s="328">
        <f t="shared" si="79"/>
        <v>71.530249110320284</v>
      </c>
      <c r="AG159" s="329">
        <f t="shared" si="79"/>
        <v>72.59786476868328</v>
      </c>
      <c r="AH159" s="766">
        <v>1</v>
      </c>
      <c r="AI159" s="767">
        <v>1</v>
      </c>
      <c r="AJ159" s="767">
        <v>1</v>
      </c>
      <c r="AK159" s="767">
        <v>1</v>
      </c>
      <c r="AL159" s="767">
        <v>1</v>
      </c>
      <c r="AM159" s="767">
        <v>1</v>
      </c>
      <c r="AN159" s="767">
        <v>1</v>
      </c>
      <c r="AO159" s="767">
        <v>1</v>
      </c>
      <c r="AP159" s="767">
        <v>1</v>
      </c>
      <c r="AQ159" s="767">
        <v>1</v>
      </c>
      <c r="AR159" s="767">
        <v>1</v>
      </c>
      <c r="AS159" s="767">
        <v>1</v>
      </c>
      <c r="AT159" s="767">
        <v>4</v>
      </c>
      <c r="AU159" s="767">
        <v>6</v>
      </c>
      <c r="AV159" s="769">
        <v>7</v>
      </c>
    </row>
    <row r="160" spans="2:48" ht="14.4" x14ac:dyDescent="0.3">
      <c r="B160" s="918"/>
      <c r="C160" s="1" t="s">
        <v>6</v>
      </c>
      <c r="D160" s="742">
        <v>2671</v>
      </c>
      <c r="E160" s="742">
        <v>2424</v>
      </c>
      <c r="F160" s="742">
        <v>2924</v>
      </c>
      <c r="G160" s="742">
        <v>2924</v>
      </c>
      <c r="H160" s="742">
        <v>2680</v>
      </c>
      <c r="I160" s="742">
        <v>2635</v>
      </c>
      <c r="J160" s="742">
        <v>2834</v>
      </c>
      <c r="K160" s="742">
        <v>2583</v>
      </c>
      <c r="L160" s="742">
        <v>2569</v>
      </c>
      <c r="M160" s="742">
        <v>2460</v>
      </c>
      <c r="N160" s="742">
        <v>2757</v>
      </c>
      <c r="O160" s="742">
        <v>2770</v>
      </c>
      <c r="P160" s="743">
        <v>2697</v>
      </c>
      <c r="Q160" s="743">
        <v>2648</v>
      </c>
      <c r="R160" s="743">
        <v>2689</v>
      </c>
      <c r="S160" s="143">
        <f>100</f>
        <v>100</v>
      </c>
      <c r="T160" s="328">
        <f t="shared" si="55"/>
        <v>90.752527143391987</v>
      </c>
      <c r="U160" s="328">
        <f t="shared" si="56"/>
        <v>109.47210782478473</v>
      </c>
      <c r="V160" s="328">
        <f t="shared" si="57"/>
        <v>109.47210782478473</v>
      </c>
      <c r="W160" s="328">
        <f t="shared" si="58"/>
        <v>100.33695245226507</v>
      </c>
      <c r="X160" s="328">
        <f t="shared" si="59"/>
        <v>98.65219019093972</v>
      </c>
      <c r="Y160" s="328">
        <f t="shared" si="60"/>
        <v>106.10258330213404</v>
      </c>
      <c r="Z160" s="328">
        <f t="shared" si="61"/>
        <v>96.705353800074874</v>
      </c>
      <c r="AA160" s="328">
        <f t="shared" si="62"/>
        <v>96.181205540995876</v>
      </c>
      <c r="AB160" s="328">
        <f t="shared" si="62"/>
        <v>92.100336952452267</v>
      </c>
      <c r="AC160" s="328">
        <f t="shared" si="62"/>
        <v>103.21976787719954</v>
      </c>
      <c r="AD160" s="328">
        <f t="shared" si="62"/>
        <v>103.70647697491576</v>
      </c>
      <c r="AE160" s="328">
        <f t="shared" si="78"/>
        <v>100.97341819543242</v>
      </c>
      <c r="AF160" s="328">
        <f t="shared" si="79"/>
        <v>99.138899288655935</v>
      </c>
      <c r="AG160" s="329">
        <f t="shared" si="79"/>
        <v>100.67390490453013</v>
      </c>
      <c r="AH160" s="766">
        <v>1</v>
      </c>
      <c r="AI160" s="767">
        <v>1</v>
      </c>
      <c r="AJ160" s="767">
        <v>1</v>
      </c>
      <c r="AK160" s="767">
        <v>1</v>
      </c>
      <c r="AL160" s="767">
        <v>1</v>
      </c>
      <c r="AM160" s="767">
        <v>1</v>
      </c>
      <c r="AN160" s="767">
        <v>1</v>
      </c>
      <c r="AO160" s="767">
        <v>1</v>
      </c>
      <c r="AP160" s="767">
        <v>1</v>
      </c>
      <c r="AQ160" s="767">
        <v>1</v>
      </c>
      <c r="AR160" s="767">
        <v>1</v>
      </c>
      <c r="AS160" s="767">
        <v>1</v>
      </c>
      <c r="AT160" s="767">
        <v>4</v>
      </c>
      <c r="AU160" s="767">
        <v>6</v>
      </c>
      <c r="AV160" s="769">
        <v>7</v>
      </c>
    </row>
    <row r="161" spans="2:48" ht="14.4" x14ac:dyDescent="0.3">
      <c r="B161" s="919"/>
      <c r="C161" s="8" t="s">
        <v>7</v>
      </c>
      <c r="D161">
        <v>2390</v>
      </c>
      <c r="E161">
        <v>2167</v>
      </c>
      <c r="F161">
        <v>2676</v>
      </c>
      <c r="G161">
        <v>2668</v>
      </c>
      <c r="H161">
        <v>2408</v>
      </c>
      <c r="I161">
        <v>2372</v>
      </c>
      <c r="J161">
        <v>2569</v>
      </c>
      <c r="K161">
        <v>2306</v>
      </c>
      <c r="L161">
        <v>2280</v>
      </c>
      <c r="M161">
        <v>2163</v>
      </c>
      <c r="N161">
        <v>2534</v>
      </c>
      <c r="O161">
        <v>2552</v>
      </c>
      <c r="P161">
        <v>2489</v>
      </c>
      <c r="Q161">
        <v>2447</v>
      </c>
      <c r="R161">
        <v>2485</v>
      </c>
      <c r="S161" s="143">
        <f>100</f>
        <v>100</v>
      </c>
      <c r="T161" s="328">
        <f t="shared" si="55"/>
        <v>90.669456066945614</v>
      </c>
      <c r="U161" s="328">
        <f t="shared" si="56"/>
        <v>111.96652719665272</v>
      </c>
      <c r="V161" s="328">
        <f t="shared" si="57"/>
        <v>111.63179916317992</v>
      </c>
      <c r="W161" s="328">
        <f t="shared" si="58"/>
        <v>100.75313807531381</v>
      </c>
      <c r="X161" s="328">
        <f t="shared" si="59"/>
        <v>99.246861924686186</v>
      </c>
      <c r="Y161" s="328">
        <f t="shared" si="60"/>
        <v>107.48953974895397</v>
      </c>
      <c r="Z161" s="328">
        <f t="shared" si="61"/>
        <v>96.48535564853556</v>
      </c>
      <c r="AA161" s="328">
        <f t="shared" si="62"/>
        <v>95.39748953974896</v>
      </c>
      <c r="AB161" s="328">
        <f t="shared" si="62"/>
        <v>90.5020920502092</v>
      </c>
      <c r="AC161" s="328">
        <f t="shared" si="62"/>
        <v>106.02510460251047</v>
      </c>
      <c r="AD161" s="328">
        <f t="shared" si="62"/>
        <v>106.77824267782427</v>
      </c>
      <c r="AE161" s="328">
        <f t="shared" si="78"/>
        <v>104.14225941422595</v>
      </c>
      <c r="AF161" s="328">
        <f t="shared" si="79"/>
        <v>102.38493723849372</v>
      </c>
      <c r="AG161" s="329">
        <f t="shared" si="79"/>
        <v>103.97489539748953</v>
      </c>
      <c r="AH161" s="770"/>
      <c r="AI161" s="771"/>
      <c r="AJ161" s="771"/>
      <c r="AK161" s="771"/>
      <c r="AL161" s="771"/>
      <c r="AM161" s="771"/>
      <c r="AN161" s="771"/>
      <c r="AO161" s="771"/>
      <c r="AP161" s="771"/>
      <c r="AQ161" s="771"/>
      <c r="AR161" s="771"/>
      <c r="AS161" s="771"/>
      <c r="AT161" s="771"/>
      <c r="AU161" s="771"/>
      <c r="AV161" s="772"/>
    </row>
    <row r="162" spans="2:48" ht="15" customHeight="1" x14ac:dyDescent="0.3">
      <c r="B162" s="918" t="s">
        <v>43</v>
      </c>
      <c r="C162" s="1" t="s">
        <v>2</v>
      </c>
      <c r="D162" s="742">
        <v>592</v>
      </c>
      <c r="E162" s="742">
        <v>555</v>
      </c>
      <c r="F162" s="742">
        <v>595</v>
      </c>
      <c r="G162" s="742">
        <v>631</v>
      </c>
      <c r="H162" s="742">
        <v>507</v>
      </c>
      <c r="I162" s="742">
        <v>638</v>
      </c>
      <c r="J162" s="742">
        <v>671</v>
      </c>
      <c r="K162" s="742">
        <v>661</v>
      </c>
      <c r="L162" s="742">
        <v>659</v>
      </c>
      <c r="M162" s="742">
        <v>596</v>
      </c>
      <c r="N162" s="742">
        <v>787</v>
      </c>
      <c r="O162" s="742">
        <v>827</v>
      </c>
      <c r="P162" s="743">
        <v>808</v>
      </c>
      <c r="Q162" s="743">
        <v>796</v>
      </c>
      <c r="R162" s="743">
        <v>809</v>
      </c>
      <c r="S162" s="143">
        <f>100</f>
        <v>100</v>
      </c>
      <c r="T162" s="328">
        <f t="shared" si="55"/>
        <v>93.75</v>
      </c>
      <c r="U162" s="328">
        <f t="shared" si="56"/>
        <v>100.50675675675676</v>
      </c>
      <c r="V162" s="328">
        <f t="shared" si="57"/>
        <v>106.58783783783784</v>
      </c>
      <c r="W162" s="328">
        <f t="shared" si="58"/>
        <v>85.641891891891888</v>
      </c>
      <c r="X162" s="328">
        <f t="shared" si="59"/>
        <v>107.77027027027027</v>
      </c>
      <c r="Y162" s="328">
        <f t="shared" si="60"/>
        <v>113.3445945945946</v>
      </c>
      <c r="Z162" s="328">
        <f t="shared" si="61"/>
        <v>111.6554054054054</v>
      </c>
      <c r="AA162" s="328">
        <f t="shared" si="62"/>
        <v>111.31756756756756</v>
      </c>
      <c r="AB162" s="328">
        <f t="shared" si="62"/>
        <v>100.67567567567568</v>
      </c>
      <c r="AC162" s="328">
        <f t="shared" si="62"/>
        <v>132.93918918918919</v>
      </c>
      <c r="AD162" s="328">
        <f t="shared" si="62"/>
        <v>139.69594594594594</v>
      </c>
      <c r="AE162" s="328">
        <f t="shared" si="78"/>
        <v>136.48648648648648</v>
      </c>
      <c r="AF162" s="328">
        <f t="shared" si="79"/>
        <v>134.45945945945945</v>
      </c>
      <c r="AG162" s="329">
        <f t="shared" si="79"/>
        <v>136.65540540540542</v>
      </c>
      <c r="AH162" s="766">
        <v>1</v>
      </c>
      <c r="AI162" s="767">
        <v>1</v>
      </c>
      <c r="AJ162" s="767">
        <v>1</v>
      </c>
      <c r="AK162" s="767">
        <v>1</v>
      </c>
      <c r="AL162" s="767">
        <v>1</v>
      </c>
      <c r="AM162" s="767">
        <v>1</v>
      </c>
      <c r="AN162" s="767">
        <v>1</v>
      </c>
      <c r="AO162" s="767">
        <v>1</v>
      </c>
      <c r="AP162" s="767">
        <v>1</v>
      </c>
      <c r="AQ162" s="767">
        <v>1</v>
      </c>
      <c r="AR162" s="767">
        <v>1</v>
      </c>
      <c r="AS162" s="767">
        <v>1</v>
      </c>
      <c r="AT162" s="767">
        <v>4</v>
      </c>
      <c r="AU162" s="767">
        <v>6</v>
      </c>
      <c r="AV162" s="769">
        <v>7</v>
      </c>
    </row>
    <row r="163" spans="2:48" ht="14.4" x14ac:dyDescent="0.3">
      <c r="B163" s="918"/>
      <c r="C163" s="1" t="s">
        <v>3</v>
      </c>
      <c r="D163" s="742">
        <v>210</v>
      </c>
      <c r="E163" s="742">
        <v>220</v>
      </c>
      <c r="F163" s="742">
        <v>258</v>
      </c>
      <c r="G163" s="742">
        <v>258</v>
      </c>
      <c r="H163" s="742">
        <v>236</v>
      </c>
      <c r="I163" s="742">
        <v>274</v>
      </c>
      <c r="J163" s="742">
        <v>211</v>
      </c>
      <c r="K163" s="742">
        <v>241</v>
      </c>
      <c r="L163" s="742">
        <v>258</v>
      </c>
      <c r="M163" s="742">
        <v>246</v>
      </c>
      <c r="N163" s="742">
        <v>251</v>
      </c>
      <c r="O163" s="742">
        <v>269</v>
      </c>
      <c r="P163" s="743">
        <v>263</v>
      </c>
      <c r="Q163" s="743">
        <v>259</v>
      </c>
      <c r="R163" s="743">
        <v>262</v>
      </c>
      <c r="S163" s="143">
        <f>100</f>
        <v>100</v>
      </c>
      <c r="T163" s="328">
        <f t="shared" si="55"/>
        <v>104.76190476190476</v>
      </c>
      <c r="U163" s="328">
        <f t="shared" si="56"/>
        <v>122.85714285714286</v>
      </c>
      <c r="V163" s="328">
        <f t="shared" si="57"/>
        <v>122.85714285714286</v>
      </c>
      <c r="W163" s="328">
        <f t="shared" si="58"/>
        <v>112.38095238095238</v>
      </c>
      <c r="X163" s="328">
        <f t="shared" si="59"/>
        <v>130.47619047619048</v>
      </c>
      <c r="Y163" s="328">
        <f t="shared" si="60"/>
        <v>100.47619047619048</v>
      </c>
      <c r="Z163" s="328">
        <f t="shared" si="61"/>
        <v>114.76190476190476</v>
      </c>
      <c r="AA163" s="328">
        <f t="shared" si="62"/>
        <v>122.85714285714286</v>
      </c>
      <c r="AB163" s="328">
        <f t="shared" si="62"/>
        <v>117.14285714285714</v>
      </c>
      <c r="AC163" s="328">
        <f t="shared" si="62"/>
        <v>119.52380952380952</v>
      </c>
      <c r="AD163" s="328">
        <f t="shared" si="62"/>
        <v>128.0952380952381</v>
      </c>
      <c r="AE163" s="328">
        <f t="shared" si="78"/>
        <v>125.23809523809524</v>
      </c>
      <c r="AF163" s="328">
        <f t="shared" si="79"/>
        <v>123.33333333333333</v>
      </c>
      <c r="AG163" s="329">
        <f t="shared" si="79"/>
        <v>124.76190476190476</v>
      </c>
      <c r="AH163" s="766">
        <v>1</v>
      </c>
      <c r="AI163" s="767">
        <v>1</v>
      </c>
      <c r="AJ163" s="767">
        <v>1</v>
      </c>
      <c r="AK163" s="767">
        <v>1</v>
      </c>
      <c r="AL163" s="767">
        <v>1</v>
      </c>
      <c r="AM163" s="767">
        <v>1</v>
      </c>
      <c r="AN163" s="767">
        <v>1</v>
      </c>
      <c r="AO163" s="767">
        <v>1</v>
      </c>
      <c r="AP163" s="767">
        <v>1</v>
      </c>
      <c r="AQ163" s="767">
        <v>1</v>
      </c>
      <c r="AR163" s="767">
        <v>1</v>
      </c>
      <c r="AS163" s="767">
        <v>1</v>
      </c>
      <c r="AT163" s="767">
        <v>4</v>
      </c>
      <c r="AU163" s="767">
        <v>6</v>
      </c>
      <c r="AV163" s="769">
        <v>7</v>
      </c>
    </row>
    <row r="164" spans="2:48" ht="14.4" x14ac:dyDescent="0.3">
      <c r="B164" s="918"/>
      <c r="C164" s="1" t="s">
        <v>4</v>
      </c>
      <c r="D164" s="742">
        <v>99</v>
      </c>
      <c r="E164" s="742">
        <v>113</v>
      </c>
      <c r="F164" s="742">
        <v>108</v>
      </c>
      <c r="G164" s="742">
        <v>105</v>
      </c>
      <c r="H164" s="742">
        <v>108</v>
      </c>
      <c r="I164" s="742">
        <v>115</v>
      </c>
      <c r="J164" s="742">
        <v>115</v>
      </c>
      <c r="K164" s="742">
        <v>122</v>
      </c>
      <c r="L164" s="742">
        <v>121</v>
      </c>
      <c r="M164" s="742">
        <v>116</v>
      </c>
      <c r="N164" s="742">
        <v>105</v>
      </c>
      <c r="O164" s="742">
        <v>116</v>
      </c>
      <c r="P164" s="743">
        <v>112</v>
      </c>
      <c r="Q164" s="743">
        <v>109</v>
      </c>
      <c r="R164" s="743">
        <v>111</v>
      </c>
      <c r="S164" s="143">
        <f>100</f>
        <v>100</v>
      </c>
      <c r="T164" s="328">
        <f t="shared" si="55"/>
        <v>114.14141414141415</v>
      </c>
      <c r="U164" s="328">
        <f t="shared" si="56"/>
        <v>109.09090909090909</v>
      </c>
      <c r="V164" s="328">
        <f t="shared" si="57"/>
        <v>106.06060606060606</v>
      </c>
      <c r="W164" s="328">
        <f t="shared" si="58"/>
        <v>109.09090909090909</v>
      </c>
      <c r="X164" s="328">
        <f t="shared" si="59"/>
        <v>116.16161616161617</v>
      </c>
      <c r="Y164" s="328">
        <f t="shared" si="60"/>
        <v>116.16161616161617</v>
      </c>
      <c r="Z164" s="328">
        <f t="shared" si="61"/>
        <v>123.23232323232324</v>
      </c>
      <c r="AA164" s="328">
        <f t="shared" si="62"/>
        <v>122.22222222222223</v>
      </c>
      <c r="AB164" s="328">
        <f t="shared" si="62"/>
        <v>117.17171717171718</v>
      </c>
      <c r="AC164" s="328">
        <f t="shared" si="62"/>
        <v>106.06060606060606</v>
      </c>
      <c r="AD164" s="328">
        <f t="shared" si="62"/>
        <v>117.17171717171718</v>
      </c>
      <c r="AE164" s="328">
        <f t="shared" si="78"/>
        <v>113.13131313131314</v>
      </c>
      <c r="AF164" s="328">
        <f t="shared" si="79"/>
        <v>110.1010101010101</v>
      </c>
      <c r="AG164" s="329">
        <f t="shared" si="79"/>
        <v>112.12121212121212</v>
      </c>
      <c r="AH164" s="766">
        <v>1</v>
      </c>
      <c r="AI164" s="767">
        <v>1</v>
      </c>
      <c r="AJ164" s="767">
        <v>1</v>
      </c>
      <c r="AK164" s="767">
        <v>1</v>
      </c>
      <c r="AL164" s="767">
        <v>1</v>
      </c>
      <c r="AM164" s="767">
        <v>1</v>
      </c>
      <c r="AN164" s="767">
        <v>1</v>
      </c>
      <c r="AO164" s="767">
        <v>1</v>
      </c>
      <c r="AP164" s="767">
        <v>1</v>
      </c>
      <c r="AQ164" s="767">
        <v>1</v>
      </c>
      <c r="AR164" s="767">
        <v>1</v>
      </c>
      <c r="AS164" s="767">
        <v>1</v>
      </c>
      <c r="AT164" s="767">
        <v>4</v>
      </c>
      <c r="AU164" s="767">
        <v>6</v>
      </c>
      <c r="AV164" s="769">
        <v>7</v>
      </c>
    </row>
    <row r="165" spans="2:48" ht="14.4" x14ac:dyDescent="0.3">
      <c r="B165" s="918"/>
      <c r="C165" s="1" t="s">
        <v>5</v>
      </c>
      <c r="D165" s="742">
        <v>61</v>
      </c>
      <c r="E165" s="742">
        <v>60</v>
      </c>
      <c r="F165" s="742">
        <v>64</v>
      </c>
      <c r="G165" s="742">
        <v>62</v>
      </c>
      <c r="H165" s="742">
        <v>63</v>
      </c>
      <c r="I165" s="742">
        <v>65</v>
      </c>
      <c r="J165" s="742">
        <v>68</v>
      </c>
      <c r="K165" s="742">
        <v>70</v>
      </c>
      <c r="L165" s="742">
        <v>70</v>
      </c>
      <c r="M165" s="742">
        <v>71</v>
      </c>
      <c r="N165" s="742">
        <v>62</v>
      </c>
      <c r="O165" s="742">
        <v>64</v>
      </c>
      <c r="P165" s="743">
        <v>61</v>
      </c>
      <c r="Q165" s="743">
        <v>59</v>
      </c>
      <c r="R165" s="743">
        <v>60</v>
      </c>
      <c r="S165" s="143">
        <f>100</f>
        <v>100</v>
      </c>
      <c r="T165" s="328">
        <f t="shared" si="55"/>
        <v>98.360655737704917</v>
      </c>
      <c r="U165" s="328">
        <f t="shared" si="56"/>
        <v>104.91803278688525</v>
      </c>
      <c r="V165" s="328">
        <f t="shared" si="57"/>
        <v>101.63934426229508</v>
      </c>
      <c r="W165" s="328">
        <f t="shared" si="58"/>
        <v>103.27868852459017</v>
      </c>
      <c r="X165" s="328">
        <f t="shared" si="59"/>
        <v>106.55737704918033</v>
      </c>
      <c r="Y165" s="328">
        <f t="shared" si="60"/>
        <v>111.47540983606558</v>
      </c>
      <c r="Z165" s="328">
        <f t="shared" si="61"/>
        <v>114.75409836065573</v>
      </c>
      <c r="AA165" s="328">
        <f t="shared" si="62"/>
        <v>114.75409836065573</v>
      </c>
      <c r="AB165" s="328">
        <f t="shared" si="62"/>
        <v>116.39344262295081</v>
      </c>
      <c r="AC165" s="328">
        <f t="shared" si="62"/>
        <v>101.63934426229508</v>
      </c>
      <c r="AD165" s="328">
        <f t="shared" si="62"/>
        <v>104.91803278688525</v>
      </c>
      <c r="AE165" s="328">
        <f t="shared" si="78"/>
        <v>100</v>
      </c>
      <c r="AF165" s="328">
        <f t="shared" si="79"/>
        <v>96.721311475409834</v>
      </c>
      <c r="AG165" s="329">
        <f t="shared" si="79"/>
        <v>98.360655737704917</v>
      </c>
      <c r="AH165" s="766">
        <v>1</v>
      </c>
      <c r="AI165" s="767">
        <v>1</v>
      </c>
      <c r="AJ165" s="767">
        <v>1</v>
      </c>
      <c r="AK165" s="767">
        <v>1</v>
      </c>
      <c r="AL165" s="767">
        <v>1</v>
      </c>
      <c r="AM165" s="767">
        <v>1</v>
      </c>
      <c r="AN165" s="767">
        <v>1</v>
      </c>
      <c r="AO165" s="767">
        <v>1</v>
      </c>
      <c r="AP165" s="767">
        <v>1</v>
      </c>
      <c r="AQ165" s="767">
        <v>1</v>
      </c>
      <c r="AR165" s="767">
        <v>1</v>
      </c>
      <c r="AS165" s="767">
        <v>1</v>
      </c>
      <c r="AT165" s="767">
        <v>4</v>
      </c>
      <c r="AU165" s="767">
        <v>6</v>
      </c>
      <c r="AV165" s="769">
        <v>7</v>
      </c>
    </row>
    <row r="166" spans="2:48" ht="14.4" x14ac:dyDescent="0.3">
      <c r="B166" s="918"/>
      <c r="C166" s="1" t="s">
        <v>6</v>
      </c>
      <c r="D166" s="742">
        <v>962</v>
      </c>
      <c r="E166" s="742">
        <v>948</v>
      </c>
      <c r="F166" s="742">
        <v>1025</v>
      </c>
      <c r="G166" s="742">
        <v>1056</v>
      </c>
      <c r="H166" s="742">
        <v>914</v>
      </c>
      <c r="I166" s="742">
        <v>1092</v>
      </c>
      <c r="J166" s="742">
        <v>1065</v>
      </c>
      <c r="K166" s="742">
        <v>1094</v>
      </c>
      <c r="L166" s="742">
        <v>1108</v>
      </c>
      <c r="M166" s="742">
        <v>1029</v>
      </c>
      <c r="N166" s="742">
        <v>1205</v>
      </c>
      <c r="O166" s="742">
        <v>1276</v>
      </c>
      <c r="P166" s="743">
        <v>1244</v>
      </c>
      <c r="Q166" s="743">
        <v>1223</v>
      </c>
      <c r="R166" s="743">
        <v>1242</v>
      </c>
      <c r="S166" s="143">
        <f>100</f>
        <v>100</v>
      </c>
      <c r="T166" s="328">
        <f t="shared" si="55"/>
        <v>98.544698544698548</v>
      </c>
      <c r="U166" s="328">
        <f t="shared" si="56"/>
        <v>106.54885654885655</v>
      </c>
      <c r="V166" s="328">
        <f t="shared" si="57"/>
        <v>109.77130977130977</v>
      </c>
      <c r="W166" s="328">
        <f t="shared" si="58"/>
        <v>95.010395010395015</v>
      </c>
      <c r="X166" s="328">
        <f t="shared" si="59"/>
        <v>113.51351351351352</v>
      </c>
      <c r="Y166" s="328">
        <f t="shared" si="60"/>
        <v>110.70686070686071</v>
      </c>
      <c r="Z166" s="328">
        <f t="shared" si="61"/>
        <v>113.72141372141373</v>
      </c>
      <c r="AA166" s="328">
        <f t="shared" si="62"/>
        <v>115.17671517671518</v>
      </c>
      <c r="AB166" s="328">
        <f t="shared" si="62"/>
        <v>106.96465696465697</v>
      </c>
      <c r="AC166" s="328">
        <f t="shared" si="62"/>
        <v>125.25987525987526</v>
      </c>
      <c r="AD166" s="328">
        <f t="shared" si="62"/>
        <v>132.64033264033264</v>
      </c>
      <c r="AE166" s="328">
        <f t="shared" si="78"/>
        <v>129.31392931392932</v>
      </c>
      <c r="AF166" s="328">
        <f t="shared" si="79"/>
        <v>127.13097713097713</v>
      </c>
      <c r="AG166" s="329">
        <f t="shared" si="79"/>
        <v>129.1060291060291</v>
      </c>
      <c r="AH166" s="766">
        <v>1</v>
      </c>
      <c r="AI166" s="767">
        <v>1</v>
      </c>
      <c r="AJ166" s="767">
        <v>1</v>
      </c>
      <c r="AK166" s="767">
        <v>1</v>
      </c>
      <c r="AL166" s="767">
        <v>1</v>
      </c>
      <c r="AM166" s="767">
        <v>1</v>
      </c>
      <c r="AN166" s="767">
        <v>1</v>
      </c>
      <c r="AO166" s="767">
        <v>1</v>
      </c>
      <c r="AP166" s="767">
        <v>1</v>
      </c>
      <c r="AQ166" s="767">
        <v>1</v>
      </c>
      <c r="AR166" s="767">
        <v>1</v>
      </c>
      <c r="AS166" s="767">
        <v>1</v>
      </c>
      <c r="AT166" s="767">
        <v>4</v>
      </c>
      <c r="AU166" s="767">
        <v>6</v>
      </c>
      <c r="AV166" s="769">
        <v>7</v>
      </c>
    </row>
    <row r="167" spans="2:48" ht="14.4" x14ac:dyDescent="0.3">
      <c r="B167" s="919"/>
      <c r="C167" s="8" t="s">
        <v>7</v>
      </c>
      <c r="D167">
        <v>901</v>
      </c>
      <c r="E167">
        <v>888</v>
      </c>
      <c r="F167">
        <v>961</v>
      </c>
      <c r="G167">
        <v>994</v>
      </c>
      <c r="H167">
        <v>851</v>
      </c>
      <c r="I167">
        <v>1027</v>
      </c>
      <c r="J167">
        <v>997</v>
      </c>
      <c r="K167">
        <v>1024</v>
      </c>
      <c r="L167">
        <v>1038</v>
      </c>
      <c r="M167">
        <v>958</v>
      </c>
      <c r="N167">
        <v>1143</v>
      </c>
      <c r="O167">
        <v>1212</v>
      </c>
      <c r="P167">
        <v>1183</v>
      </c>
      <c r="Q167">
        <v>1164</v>
      </c>
      <c r="R167">
        <v>1182</v>
      </c>
      <c r="S167" s="143">
        <f>100</f>
        <v>100</v>
      </c>
      <c r="T167" s="328">
        <f t="shared" si="55"/>
        <v>98.557158712541622</v>
      </c>
      <c r="U167" s="328">
        <f t="shared" si="56"/>
        <v>106.65926748057714</v>
      </c>
      <c r="V167" s="328">
        <f t="shared" si="57"/>
        <v>110.32186459489456</v>
      </c>
      <c r="W167" s="328">
        <f t="shared" si="58"/>
        <v>94.450610432852386</v>
      </c>
      <c r="X167" s="328">
        <f t="shared" si="59"/>
        <v>113.98446170921198</v>
      </c>
      <c r="Y167" s="328">
        <f t="shared" si="60"/>
        <v>110.65482796892341</v>
      </c>
      <c r="Z167" s="328">
        <f t="shared" si="61"/>
        <v>113.65149833518313</v>
      </c>
      <c r="AA167" s="328">
        <f t="shared" si="62"/>
        <v>115.20532741398446</v>
      </c>
      <c r="AB167" s="328">
        <f t="shared" si="62"/>
        <v>106.32630410654828</v>
      </c>
      <c r="AC167" s="328">
        <f t="shared" si="62"/>
        <v>126.85904550499446</v>
      </c>
      <c r="AD167" s="328">
        <f t="shared" si="62"/>
        <v>134.51720310765816</v>
      </c>
      <c r="AE167" s="328">
        <f t="shared" si="78"/>
        <v>131.29855715871255</v>
      </c>
      <c r="AF167" s="328">
        <f t="shared" si="79"/>
        <v>129.18978912319645</v>
      </c>
      <c r="AG167" s="329">
        <f t="shared" si="79"/>
        <v>131.18756936736958</v>
      </c>
      <c r="AH167" s="770"/>
      <c r="AI167" s="771"/>
      <c r="AJ167" s="771"/>
      <c r="AK167" s="771"/>
      <c r="AL167" s="771"/>
      <c r="AM167" s="771"/>
      <c r="AN167" s="771"/>
      <c r="AO167" s="771"/>
      <c r="AP167" s="771"/>
      <c r="AQ167" s="771"/>
      <c r="AR167" s="771"/>
      <c r="AS167" s="771"/>
      <c r="AT167" s="771"/>
      <c r="AU167" s="771"/>
      <c r="AV167" s="772"/>
    </row>
    <row r="168" spans="2:48" ht="15" customHeight="1" x14ac:dyDescent="0.3">
      <c r="B168" s="918" t="s">
        <v>44</v>
      </c>
      <c r="C168" s="1" t="s">
        <v>2</v>
      </c>
      <c r="D168" s="742">
        <v>5965</v>
      </c>
      <c r="E168" s="742">
        <v>4144</v>
      </c>
      <c r="F168" s="742">
        <v>6540</v>
      </c>
      <c r="G168" s="742">
        <v>6891</v>
      </c>
      <c r="H168" s="742">
        <v>7369</v>
      </c>
      <c r="I168" s="742">
        <v>6619</v>
      </c>
      <c r="J168" s="742">
        <v>8825</v>
      </c>
      <c r="K168" s="742">
        <v>8281</v>
      </c>
      <c r="L168" s="742">
        <v>7578</v>
      </c>
      <c r="M168" s="742">
        <v>7391</v>
      </c>
      <c r="N168" s="742">
        <v>8305</v>
      </c>
      <c r="O168" s="742">
        <v>8159</v>
      </c>
      <c r="P168" s="743">
        <v>7967</v>
      </c>
      <c r="Q168" s="743">
        <v>7846</v>
      </c>
      <c r="R168" s="743">
        <v>7977</v>
      </c>
      <c r="S168" s="143">
        <f>100</f>
        <v>100</v>
      </c>
      <c r="T168" s="328">
        <f t="shared" si="55"/>
        <v>69.471919530595144</v>
      </c>
      <c r="U168" s="328">
        <f t="shared" si="56"/>
        <v>109.639564124057</v>
      </c>
      <c r="V168" s="328">
        <f t="shared" si="57"/>
        <v>115.52388935456831</v>
      </c>
      <c r="W168" s="328">
        <f t="shared" si="58"/>
        <v>123.53730092204526</v>
      </c>
      <c r="X168" s="328">
        <f t="shared" si="59"/>
        <v>110.96395641240569</v>
      </c>
      <c r="Y168" s="328">
        <f t="shared" si="60"/>
        <v>147.9463537300922</v>
      </c>
      <c r="Z168" s="328">
        <f t="shared" si="61"/>
        <v>138.82648784576696</v>
      </c>
      <c r="AA168" s="328">
        <f t="shared" si="62"/>
        <v>127.04107292539815</v>
      </c>
      <c r="AB168" s="328">
        <f t="shared" si="62"/>
        <v>123.90611902766136</v>
      </c>
      <c r="AC168" s="328">
        <f t="shared" si="62"/>
        <v>139.22883487007545</v>
      </c>
      <c r="AD168" s="328">
        <f t="shared" si="62"/>
        <v>136.78122380553228</v>
      </c>
      <c r="AE168" s="328">
        <f t="shared" si="78"/>
        <v>133.56244761106456</v>
      </c>
      <c r="AF168" s="328">
        <f t="shared" si="79"/>
        <v>131.53394803017602</v>
      </c>
      <c r="AG168" s="329">
        <f t="shared" si="79"/>
        <v>133.73009220452641</v>
      </c>
      <c r="AH168" s="766">
        <v>1</v>
      </c>
      <c r="AI168" s="767">
        <v>1</v>
      </c>
      <c r="AJ168" s="767">
        <v>1</v>
      </c>
      <c r="AK168" s="767">
        <v>1</v>
      </c>
      <c r="AL168" s="767">
        <v>1</v>
      </c>
      <c r="AM168" s="767">
        <v>1</v>
      </c>
      <c r="AN168" s="767">
        <v>1</v>
      </c>
      <c r="AO168" s="767">
        <v>1</v>
      </c>
      <c r="AP168" s="767">
        <v>1</v>
      </c>
      <c r="AQ168" s="767">
        <v>1</v>
      </c>
      <c r="AR168" s="767">
        <v>1</v>
      </c>
      <c r="AS168" s="767">
        <v>1</v>
      </c>
      <c r="AT168" s="767">
        <v>4</v>
      </c>
      <c r="AU168" s="767">
        <v>6</v>
      </c>
      <c r="AV168" s="769">
        <v>7</v>
      </c>
    </row>
    <row r="169" spans="2:48" ht="14.4" x14ac:dyDescent="0.3">
      <c r="B169" s="918"/>
      <c r="C169" s="1" t="s">
        <v>3</v>
      </c>
      <c r="D169" s="742">
        <v>1742</v>
      </c>
      <c r="E169" s="742">
        <v>1801</v>
      </c>
      <c r="F169" s="742">
        <v>2080</v>
      </c>
      <c r="G169" s="742">
        <v>1672</v>
      </c>
      <c r="H169" s="742">
        <v>1443</v>
      </c>
      <c r="I169" s="742">
        <v>1785</v>
      </c>
      <c r="J169" s="742">
        <v>1746</v>
      </c>
      <c r="K169" s="742">
        <v>1712</v>
      </c>
      <c r="L169" s="742">
        <v>2211</v>
      </c>
      <c r="M169" s="742">
        <v>1757</v>
      </c>
      <c r="N169" s="742">
        <v>1542</v>
      </c>
      <c r="O169" s="742">
        <v>2223</v>
      </c>
      <c r="P169" s="743">
        <v>2174</v>
      </c>
      <c r="Q169" s="743">
        <v>2141</v>
      </c>
      <c r="R169" s="743">
        <v>2167</v>
      </c>
      <c r="S169" s="143">
        <f>100</f>
        <v>100</v>
      </c>
      <c r="T169" s="328">
        <f t="shared" si="55"/>
        <v>103.38691159586682</v>
      </c>
      <c r="U169" s="328">
        <f t="shared" si="56"/>
        <v>119.40298507462687</v>
      </c>
      <c r="V169" s="328">
        <f t="shared" si="57"/>
        <v>95.981630309988518</v>
      </c>
      <c r="W169" s="328">
        <f t="shared" si="58"/>
        <v>82.835820895522389</v>
      </c>
      <c r="X169" s="328">
        <f t="shared" si="59"/>
        <v>102.46842709529277</v>
      </c>
      <c r="Y169" s="328">
        <f t="shared" si="60"/>
        <v>100.22962112514351</v>
      </c>
      <c r="Z169" s="328">
        <f t="shared" si="61"/>
        <v>98.277841561423656</v>
      </c>
      <c r="AA169" s="328">
        <f t="shared" si="62"/>
        <v>126.92307692307692</v>
      </c>
      <c r="AB169" s="328">
        <f t="shared" si="62"/>
        <v>100.86107921928817</v>
      </c>
      <c r="AC169" s="328">
        <f t="shared" si="62"/>
        <v>88.518943742824334</v>
      </c>
      <c r="AD169" s="328">
        <f t="shared" si="62"/>
        <v>127.61194029850746</v>
      </c>
      <c r="AE169" s="328">
        <f t="shared" si="78"/>
        <v>124.79908151549942</v>
      </c>
      <c r="AF169" s="328">
        <f t="shared" si="79"/>
        <v>122.90470723306544</v>
      </c>
      <c r="AG169" s="329">
        <f t="shared" si="79"/>
        <v>124.39724454649827</v>
      </c>
      <c r="AH169" s="766">
        <v>1</v>
      </c>
      <c r="AI169" s="767">
        <v>1</v>
      </c>
      <c r="AJ169" s="767">
        <v>1</v>
      </c>
      <c r="AK169" s="767">
        <v>1</v>
      </c>
      <c r="AL169" s="767">
        <v>1</v>
      </c>
      <c r="AM169" s="767">
        <v>1</v>
      </c>
      <c r="AN169" s="767">
        <v>1</v>
      </c>
      <c r="AO169" s="767">
        <v>1</v>
      </c>
      <c r="AP169" s="767">
        <v>1</v>
      </c>
      <c r="AQ169" s="767">
        <v>1</v>
      </c>
      <c r="AR169" s="767">
        <v>1</v>
      </c>
      <c r="AS169" s="767">
        <v>1</v>
      </c>
      <c r="AT169" s="767">
        <v>4</v>
      </c>
      <c r="AU169" s="767">
        <v>6</v>
      </c>
      <c r="AV169" s="769">
        <v>7</v>
      </c>
    </row>
    <row r="170" spans="2:48" ht="14.4" x14ac:dyDescent="0.3">
      <c r="B170" s="918"/>
      <c r="C170" s="1" t="s">
        <v>4</v>
      </c>
      <c r="D170" s="742">
        <v>446</v>
      </c>
      <c r="E170" s="742">
        <v>431</v>
      </c>
      <c r="F170" s="742">
        <v>429</v>
      </c>
      <c r="G170" s="742">
        <v>426</v>
      </c>
      <c r="H170" s="742">
        <v>428</v>
      </c>
      <c r="I170" s="742">
        <v>425</v>
      </c>
      <c r="J170" s="742">
        <v>410</v>
      </c>
      <c r="K170" s="742">
        <v>409</v>
      </c>
      <c r="L170" s="742">
        <v>411</v>
      </c>
      <c r="M170" s="742">
        <v>392</v>
      </c>
      <c r="N170" s="742">
        <v>405</v>
      </c>
      <c r="O170" s="742">
        <v>366</v>
      </c>
      <c r="P170" s="743">
        <v>353</v>
      </c>
      <c r="Q170" s="743">
        <v>343</v>
      </c>
      <c r="R170" s="743">
        <v>349</v>
      </c>
      <c r="S170" s="143">
        <f>100</f>
        <v>100</v>
      </c>
      <c r="T170" s="328">
        <f t="shared" si="55"/>
        <v>96.63677130044843</v>
      </c>
      <c r="U170" s="328">
        <f t="shared" si="56"/>
        <v>96.188340807174882</v>
      </c>
      <c r="V170" s="328">
        <f t="shared" si="57"/>
        <v>95.515695067264573</v>
      </c>
      <c r="W170" s="328">
        <f t="shared" si="58"/>
        <v>95.964125560538122</v>
      </c>
      <c r="X170" s="328">
        <f t="shared" si="59"/>
        <v>95.291479820627799</v>
      </c>
      <c r="Y170" s="328">
        <f t="shared" si="60"/>
        <v>91.928251121076229</v>
      </c>
      <c r="Z170" s="328">
        <f t="shared" si="61"/>
        <v>91.704035874439455</v>
      </c>
      <c r="AA170" s="328">
        <f t="shared" si="62"/>
        <v>92.152466367713004</v>
      </c>
      <c r="AB170" s="328">
        <f t="shared" si="62"/>
        <v>87.892376681614351</v>
      </c>
      <c r="AC170" s="328">
        <f t="shared" si="62"/>
        <v>90.807174887892373</v>
      </c>
      <c r="AD170" s="328">
        <f t="shared" si="62"/>
        <v>82.062780269058294</v>
      </c>
      <c r="AE170" s="328">
        <f t="shared" si="78"/>
        <v>79.147982062780272</v>
      </c>
      <c r="AF170" s="328">
        <f t="shared" si="79"/>
        <v>76.905829596412559</v>
      </c>
      <c r="AG170" s="329">
        <f t="shared" si="79"/>
        <v>78.25112107623319</v>
      </c>
      <c r="AH170" s="766">
        <v>1</v>
      </c>
      <c r="AI170" s="767">
        <v>1</v>
      </c>
      <c r="AJ170" s="767">
        <v>1</v>
      </c>
      <c r="AK170" s="767">
        <v>1</v>
      </c>
      <c r="AL170" s="767">
        <v>1</v>
      </c>
      <c r="AM170" s="767">
        <v>1</v>
      </c>
      <c r="AN170" s="767">
        <v>1</v>
      </c>
      <c r="AO170" s="767">
        <v>1</v>
      </c>
      <c r="AP170" s="767">
        <v>1</v>
      </c>
      <c r="AQ170" s="767">
        <v>1</v>
      </c>
      <c r="AR170" s="767">
        <v>1</v>
      </c>
      <c r="AS170" s="767">
        <v>1</v>
      </c>
      <c r="AT170" s="767">
        <v>4</v>
      </c>
      <c r="AU170" s="767">
        <v>6</v>
      </c>
      <c r="AV170" s="769">
        <v>7</v>
      </c>
    </row>
    <row r="171" spans="2:48" ht="14.4" x14ac:dyDescent="0.3">
      <c r="B171" s="918"/>
      <c r="C171" s="1" t="s">
        <v>5</v>
      </c>
      <c r="D171" s="742">
        <v>90</v>
      </c>
      <c r="E171" s="742">
        <v>82</v>
      </c>
      <c r="F171" s="742">
        <v>78</v>
      </c>
      <c r="G171" s="742">
        <v>81</v>
      </c>
      <c r="H171" s="742">
        <v>77</v>
      </c>
      <c r="I171" s="742">
        <v>76</v>
      </c>
      <c r="J171" s="742">
        <v>72</v>
      </c>
      <c r="K171" s="742">
        <v>73</v>
      </c>
      <c r="L171" s="742">
        <v>75</v>
      </c>
      <c r="M171" s="742">
        <v>75</v>
      </c>
      <c r="N171" s="742">
        <v>74</v>
      </c>
      <c r="O171" s="742">
        <v>79</v>
      </c>
      <c r="P171" s="743">
        <v>75</v>
      </c>
      <c r="Q171" s="743">
        <v>72</v>
      </c>
      <c r="R171" s="743">
        <v>73</v>
      </c>
      <c r="S171" s="143">
        <f>100</f>
        <v>100</v>
      </c>
      <c r="T171" s="328">
        <f t="shared" si="55"/>
        <v>91.111111111111114</v>
      </c>
      <c r="U171" s="328">
        <f t="shared" si="56"/>
        <v>86.666666666666671</v>
      </c>
      <c r="V171" s="328">
        <f t="shared" si="57"/>
        <v>90</v>
      </c>
      <c r="W171" s="328">
        <f t="shared" si="58"/>
        <v>85.555555555555557</v>
      </c>
      <c r="X171" s="328">
        <f t="shared" si="59"/>
        <v>84.444444444444443</v>
      </c>
      <c r="Y171" s="328">
        <f t="shared" si="60"/>
        <v>80</v>
      </c>
      <c r="Z171" s="328">
        <f t="shared" si="61"/>
        <v>81.111111111111114</v>
      </c>
      <c r="AA171" s="328">
        <f t="shared" si="62"/>
        <v>83.333333333333329</v>
      </c>
      <c r="AB171" s="328">
        <f t="shared" si="62"/>
        <v>83.333333333333329</v>
      </c>
      <c r="AC171" s="328">
        <f t="shared" si="62"/>
        <v>82.222222222222229</v>
      </c>
      <c r="AD171" s="328">
        <f t="shared" si="62"/>
        <v>87.777777777777771</v>
      </c>
      <c r="AE171" s="328">
        <f t="shared" si="78"/>
        <v>83.333333333333329</v>
      </c>
      <c r="AF171" s="328">
        <f t="shared" si="79"/>
        <v>80</v>
      </c>
      <c r="AG171" s="329">
        <f t="shared" si="79"/>
        <v>81.111111111111114</v>
      </c>
      <c r="AH171" s="766">
        <v>1</v>
      </c>
      <c r="AI171" s="767">
        <v>1</v>
      </c>
      <c r="AJ171" s="767">
        <v>1</v>
      </c>
      <c r="AK171" s="767">
        <v>1</v>
      </c>
      <c r="AL171" s="767">
        <v>1</v>
      </c>
      <c r="AM171" s="767">
        <v>1</v>
      </c>
      <c r="AN171" s="767">
        <v>1</v>
      </c>
      <c r="AO171" s="767">
        <v>1</v>
      </c>
      <c r="AP171" s="767">
        <v>1</v>
      </c>
      <c r="AQ171" s="767">
        <v>1</v>
      </c>
      <c r="AR171" s="767">
        <v>1</v>
      </c>
      <c r="AS171" s="767">
        <v>1</v>
      </c>
      <c r="AT171" s="767">
        <v>4</v>
      </c>
      <c r="AU171" s="767">
        <v>6</v>
      </c>
      <c r="AV171" s="769">
        <v>7</v>
      </c>
    </row>
    <row r="172" spans="2:48" ht="14.4" x14ac:dyDescent="0.3">
      <c r="B172" s="918"/>
      <c r="C172" s="1" t="s">
        <v>6</v>
      </c>
      <c r="D172" s="742">
        <v>8243</v>
      </c>
      <c r="E172" s="742">
        <v>6458</v>
      </c>
      <c r="F172" s="742">
        <v>9127</v>
      </c>
      <c r="G172" s="742">
        <v>9070</v>
      </c>
      <c r="H172" s="742">
        <v>9317</v>
      </c>
      <c r="I172" s="742">
        <v>8905</v>
      </c>
      <c r="J172" s="742">
        <v>11053</v>
      </c>
      <c r="K172" s="742">
        <v>10475</v>
      </c>
      <c r="L172" s="742">
        <v>10275</v>
      </c>
      <c r="M172" s="742">
        <v>9615</v>
      </c>
      <c r="N172" s="742">
        <v>10326</v>
      </c>
      <c r="O172" s="742">
        <v>10827</v>
      </c>
      <c r="P172" s="743">
        <v>10569</v>
      </c>
      <c r="Q172" s="743">
        <v>10402</v>
      </c>
      <c r="R172" s="743">
        <v>10566</v>
      </c>
      <c r="S172" s="143">
        <f>100</f>
        <v>100</v>
      </c>
      <c r="T172" s="328">
        <f t="shared" si="55"/>
        <v>78.345262647094501</v>
      </c>
      <c r="U172" s="328">
        <f t="shared" si="56"/>
        <v>110.72425087953415</v>
      </c>
      <c r="V172" s="328">
        <f t="shared" si="57"/>
        <v>110.03275506490355</v>
      </c>
      <c r="W172" s="328">
        <f t="shared" si="58"/>
        <v>113.02923692830281</v>
      </c>
      <c r="X172" s="328">
        <f t="shared" si="59"/>
        <v>108.03105665413078</v>
      </c>
      <c r="Y172" s="328">
        <f t="shared" si="60"/>
        <v>134.08953051073638</v>
      </c>
      <c r="Z172" s="328">
        <f t="shared" si="61"/>
        <v>127.07752032027174</v>
      </c>
      <c r="AA172" s="328">
        <f t="shared" si="62"/>
        <v>124.65121921630474</v>
      </c>
      <c r="AB172" s="328">
        <f t="shared" si="62"/>
        <v>116.64442557321364</v>
      </c>
      <c r="AC172" s="328">
        <f t="shared" si="62"/>
        <v>125.26992599781633</v>
      </c>
      <c r="AD172" s="328">
        <f t="shared" si="62"/>
        <v>131.34781026325368</v>
      </c>
      <c r="AE172" s="328">
        <f t="shared" si="78"/>
        <v>128.21788183913623</v>
      </c>
      <c r="AF172" s="328">
        <f t="shared" si="79"/>
        <v>126.19192041732379</v>
      </c>
      <c r="AG172" s="329">
        <f t="shared" si="79"/>
        <v>128.18148732257674</v>
      </c>
      <c r="AH172" s="766">
        <v>1</v>
      </c>
      <c r="AI172" s="767">
        <v>1</v>
      </c>
      <c r="AJ172" s="767">
        <v>1</v>
      </c>
      <c r="AK172" s="767">
        <v>1</v>
      </c>
      <c r="AL172" s="767">
        <v>1</v>
      </c>
      <c r="AM172" s="767">
        <v>1</v>
      </c>
      <c r="AN172" s="767">
        <v>1</v>
      </c>
      <c r="AO172" s="767">
        <v>1</v>
      </c>
      <c r="AP172" s="767">
        <v>1</v>
      </c>
      <c r="AQ172" s="767">
        <v>1</v>
      </c>
      <c r="AR172" s="767">
        <v>1</v>
      </c>
      <c r="AS172" s="767">
        <v>1</v>
      </c>
      <c r="AT172" s="767">
        <v>4</v>
      </c>
      <c r="AU172" s="767">
        <v>6</v>
      </c>
      <c r="AV172" s="769">
        <v>7</v>
      </c>
    </row>
    <row r="173" spans="2:48" ht="14.4" x14ac:dyDescent="0.3">
      <c r="B173" s="919"/>
      <c r="C173" s="8" t="s">
        <v>7</v>
      </c>
      <c r="D173">
        <v>8153</v>
      </c>
      <c r="E173">
        <v>6376</v>
      </c>
      <c r="F173">
        <v>9049</v>
      </c>
      <c r="G173">
        <v>8989</v>
      </c>
      <c r="H173">
        <v>9240</v>
      </c>
      <c r="I173">
        <v>8829</v>
      </c>
      <c r="J173">
        <v>10981</v>
      </c>
      <c r="K173">
        <v>10402</v>
      </c>
      <c r="L173">
        <v>10200</v>
      </c>
      <c r="M173">
        <v>9540</v>
      </c>
      <c r="N173">
        <v>10252</v>
      </c>
      <c r="O173">
        <v>10748</v>
      </c>
      <c r="P173">
        <v>10494</v>
      </c>
      <c r="Q173">
        <v>10330</v>
      </c>
      <c r="R173">
        <v>10493</v>
      </c>
      <c r="S173" s="143">
        <f>100</f>
        <v>100</v>
      </c>
      <c r="T173" s="328">
        <f t="shared" si="55"/>
        <v>78.204341960014716</v>
      </c>
      <c r="U173" s="328">
        <f t="shared" si="56"/>
        <v>110.98981969827058</v>
      </c>
      <c r="V173" s="328">
        <f t="shared" si="57"/>
        <v>110.25389427204711</v>
      </c>
      <c r="W173" s="328">
        <f t="shared" si="58"/>
        <v>113.3325156384153</v>
      </c>
      <c r="X173" s="328">
        <f t="shared" si="59"/>
        <v>108.29142646878449</v>
      </c>
      <c r="Y173" s="328">
        <f t="shared" si="60"/>
        <v>134.6866184226665</v>
      </c>
      <c r="Z173" s="328">
        <f t="shared" si="61"/>
        <v>127.58493805960995</v>
      </c>
      <c r="AA173" s="328">
        <f t="shared" si="62"/>
        <v>125.10732245799092</v>
      </c>
      <c r="AB173" s="328">
        <f t="shared" si="62"/>
        <v>117.01214276953269</v>
      </c>
      <c r="AC173" s="328">
        <f t="shared" si="62"/>
        <v>125.74512449405127</v>
      </c>
      <c r="AD173" s="328">
        <f t="shared" si="62"/>
        <v>131.82877468416532</v>
      </c>
      <c r="AE173" s="328">
        <f t="shared" si="78"/>
        <v>128.71335704648595</v>
      </c>
      <c r="AF173" s="328">
        <f t="shared" si="79"/>
        <v>126.70182754814179</v>
      </c>
      <c r="AG173" s="329">
        <f t="shared" si="79"/>
        <v>128.70109162271555</v>
      </c>
      <c r="AH173" s="770"/>
      <c r="AI173" s="771"/>
      <c r="AJ173" s="771"/>
      <c r="AK173" s="771"/>
      <c r="AL173" s="771"/>
      <c r="AM173" s="771"/>
      <c r="AN173" s="771"/>
      <c r="AO173" s="771"/>
      <c r="AP173" s="771"/>
      <c r="AQ173" s="771"/>
      <c r="AR173" s="771"/>
      <c r="AS173" s="771"/>
      <c r="AT173" s="771"/>
      <c r="AU173" s="771"/>
      <c r="AV173" s="772"/>
    </row>
    <row r="174" spans="2:48" ht="15" customHeight="1" x14ac:dyDescent="0.3">
      <c r="B174" s="918" t="s">
        <v>45</v>
      </c>
      <c r="C174" s="1" t="s">
        <v>2</v>
      </c>
      <c r="D174" s="742">
        <v>13128</v>
      </c>
      <c r="E174" s="742">
        <v>10874</v>
      </c>
      <c r="F174" s="742">
        <v>13977</v>
      </c>
      <c r="G174" s="742">
        <v>13264</v>
      </c>
      <c r="H174" s="742">
        <v>13065</v>
      </c>
      <c r="I174" s="742">
        <v>13345</v>
      </c>
      <c r="J174" s="742">
        <v>14695</v>
      </c>
      <c r="K174" s="742">
        <v>15250</v>
      </c>
      <c r="L174" s="742">
        <v>14849</v>
      </c>
      <c r="M174" s="742">
        <v>14407</v>
      </c>
      <c r="N174" s="742">
        <v>14334</v>
      </c>
      <c r="O174" s="742">
        <v>15149</v>
      </c>
      <c r="P174" s="743">
        <v>14792</v>
      </c>
      <c r="Q174" s="743">
        <v>14567</v>
      </c>
      <c r="R174" s="743">
        <v>14811</v>
      </c>
      <c r="S174" s="143">
        <f>100</f>
        <v>100</v>
      </c>
      <c r="T174" s="328">
        <f t="shared" si="55"/>
        <v>82.830591102985977</v>
      </c>
      <c r="U174" s="328">
        <f t="shared" si="56"/>
        <v>106.46709323583181</v>
      </c>
      <c r="V174" s="328">
        <f t="shared" si="57"/>
        <v>101.03595368677635</v>
      </c>
      <c r="W174" s="328">
        <f t="shared" si="58"/>
        <v>99.520109689213896</v>
      </c>
      <c r="X174" s="328">
        <f t="shared" si="59"/>
        <v>101.65295551492991</v>
      </c>
      <c r="Y174" s="328">
        <f t="shared" si="60"/>
        <v>111.93631931748934</v>
      </c>
      <c r="Z174" s="328">
        <f t="shared" si="61"/>
        <v>116.16392443631932</v>
      </c>
      <c r="AA174" s="328">
        <f t="shared" si="62"/>
        <v>113.10938452163315</v>
      </c>
      <c r="AB174" s="328">
        <f t="shared" si="62"/>
        <v>109.74253503960999</v>
      </c>
      <c r="AC174" s="328">
        <f t="shared" si="62"/>
        <v>109.18647166361974</v>
      </c>
      <c r="AD174" s="328">
        <f t="shared" si="62"/>
        <v>115.39457647775747</v>
      </c>
      <c r="AE174" s="328">
        <f t="shared" si="78"/>
        <v>112.67519804996954</v>
      </c>
      <c r="AF174" s="328">
        <f t="shared" si="79"/>
        <v>110.9613040828763</v>
      </c>
      <c r="AG174" s="329">
        <f t="shared" si="79"/>
        <v>112.8199268738574</v>
      </c>
      <c r="AH174" s="766">
        <v>1</v>
      </c>
      <c r="AI174" s="767">
        <v>1</v>
      </c>
      <c r="AJ174" s="767">
        <v>1</v>
      </c>
      <c r="AK174" s="767">
        <v>1</v>
      </c>
      <c r="AL174" s="767">
        <v>1</v>
      </c>
      <c r="AM174" s="767">
        <v>1</v>
      </c>
      <c r="AN174" s="767">
        <v>1</v>
      </c>
      <c r="AO174" s="767">
        <v>1</v>
      </c>
      <c r="AP174" s="767">
        <v>1</v>
      </c>
      <c r="AQ174" s="767">
        <v>1</v>
      </c>
      <c r="AR174" s="767">
        <v>1</v>
      </c>
      <c r="AS174" s="767">
        <v>1</v>
      </c>
      <c r="AT174" s="767">
        <v>4</v>
      </c>
      <c r="AU174" s="767">
        <v>6</v>
      </c>
      <c r="AV174" s="769">
        <v>7</v>
      </c>
    </row>
    <row r="175" spans="2:48" ht="14.4" x14ac:dyDescent="0.3">
      <c r="B175" s="918"/>
      <c r="C175" s="1" t="s">
        <v>3</v>
      </c>
      <c r="D175" s="742">
        <v>4118</v>
      </c>
      <c r="E175" s="742">
        <v>3614</v>
      </c>
      <c r="F175" s="742">
        <v>4233</v>
      </c>
      <c r="G175" s="742">
        <v>5010</v>
      </c>
      <c r="H175" s="742">
        <v>4563</v>
      </c>
      <c r="I175" s="742">
        <v>4484</v>
      </c>
      <c r="J175" s="742">
        <v>4603</v>
      </c>
      <c r="K175" s="742">
        <v>3909</v>
      </c>
      <c r="L175" s="742">
        <v>3721</v>
      </c>
      <c r="M175" s="742">
        <v>4021</v>
      </c>
      <c r="N175" s="742">
        <v>4492</v>
      </c>
      <c r="O175" s="742">
        <v>4148</v>
      </c>
      <c r="P175" s="743">
        <v>4057</v>
      </c>
      <c r="Q175" s="743">
        <v>3995</v>
      </c>
      <c r="R175" s="743">
        <v>4044</v>
      </c>
      <c r="S175" s="143">
        <f>100</f>
        <v>100</v>
      </c>
      <c r="T175" s="328">
        <f t="shared" si="55"/>
        <v>87.761049052938318</v>
      </c>
      <c r="U175" s="328">
        <f t="shared" si="56"/>
        <v>102.79261777561923</v>
      </c>
      <c r="V175" s="328">
        <f t="shared" si="57"/>
        <v>121.66100048567266</v>
      </c>
      <c r="W175" s="328">
        <f t="shared" si="58"/>
        <v>110.80621661000485</v>
      </c>
      <c r="X175" s="328">
        <f t="shared" si="59"/>
        <v>108.88780961631861</v>
      </c>
      <c r="Y175" s="328">
        <f t="shared" si="60"/>
        <v>111.77756192326372</v>
      </c>
      <c r="Z175" s="328">
        <f t="shared" si="61"/>
        <v>94.924720738222433</v>
      </c>
      <c r="AA175" s="328">
        <f t="shared" si="62"/>
        <v>90.359397765905783</v>
      </c>
      <c r="AB175" s="328">
        <f t="shared" si="62"/>
        <v>97.644487615347259</v>
      </c>
      <c r="AC175" s="328">
        <f t="shared" si="62"/>
        <v>109.08207867897038</v>
      </c>
      <c r="AD175" s="328">
        <f t="shared" si="62"/>
        <v>100.72850898494414</v>
      </c>
      <c r="AE175" s="328">
        <f t="shared" si="78"/>
        <v>98.518698397280232</v>
      </c>
      <c r="AF175" s="328">
        <f t="shared" si="79"/>
        <v>97.013113161728995</v>
      </c>
      <c r="AG175" s="329">
        <f t="shared" si="79"/>
        <v>98.2030111704711</v>
      </c>
      <c r="AH175" s="766">
        <v>1</v>
      </c>
      <c r="AI175" s="767">
        <v>1</v>
      </c>
      <c r="AJ175" s="767">
        <v>1</v>
      </c>
      <c r="AK175" s="767">
        <v>1</v>
      </c>
      <c r="AL175" s="767">
        <v>1</v>
      </c>
      <c r="AM175" s="767">
        <v>1</v>
      </c>
      <c r="AN175" s="767">
        <v>1</v>
      </c>
      <c r="AO175" s="767">
        <v>1</v>
      </c>
      <c r="AP175" s="767">
        <v>1</v>
      </c>
      <c r="AQ175" s="767">
        <v>1</v>
      </c>
      <c r="AR175" s="767">
        <v>1</v>
      </c>
      <c r="AS175" s="767">
        <v>1</v>
      </c>
      <c r="AT175" s="767">
        <v>4</v>
      </c>
      <c r="AU175" s="767">
        <v>6</v>
      </c>
      <c r="AV175" s="769">
        <v>7</v>
      </c>
    </row>
    <row r="176" spans="2:48" ht="14.4" x14ac:dyDescent="0.3">
      <c r="B176" s="918"/>
      <c r="C176" s="1" t="s">
        <v>4</v>
      </c>
      <c r="D176" s="742">
        <v>477</v>
      </c>
      <c r="E176" s="742">
        <v>477</v>
      </c>
      <c r="F176" s="742">
        <v>479</v>
      </c>
      <c r="G176" s="742">
        <v>500</v>
      </c>
      <c r="H176" s="742">
        <v>500</v>
      </c>
      <c r="I176" s="742">
        <v>522</v>
      </c>
      <c r="J176" s="742">
        <v>520</v>
      </c>
      <c r="K176" s="742">
        <v>529</v>
      </c>
      <c r="L176" s="742">
        <v>547</v>
      </c>
      <c r="M176" s="742">
        <v>558</v>
      </c>
      <c r="N176" s="742">
        <v>576</v>
      </c>
      <c r="O176" s="742">
        <v>561</v>
      </c>
      <c r="P176" s="743">
        <v>541</v>
      </c>
      <c r="Q176" s="743">
        <v>526</v>
      </c>
      <c r="R176" s="743">
        <v>535</v>
      </c>
      <c r="S176" s="143">
        <f>100</f>
        <v>100</v>
      </c>
      <c r="T176" s="328">
        <f t="shared" si="55"/>
        <v>100</v>
      </c>
      <c r="U176" s="328">
        <f t="shared" si="56"/>
        <v>100.41928721174004</v>
      </c>
      <c r="V176" s="328">
        <f t="shared" si="57"/>
        <v>104.82180293501048</v>
      </c>
      <c r="W176" s="328">
        <f t="shared" si="58"/>
        <v>104.82180293501048</v>
      </c>
      <c r="X176" s="328">
        <f t="shared" si="59"/>
        <v>109.43396226415095</v>
      </c>
      <c r="Y176" s="328">
        <f t="shared" si="60"/>
        <v>109.01467505241091</v>
      </c>
      <c r="Z176" s="328">
        <f t="shared" si="61"/>
        <v>110.90146750524109</v>
      </c>
      <c r="AA176" s="328">
        <f t="shared" si="62"/>
        <v>114.67505241090147</v>
      </c>
      <c r="AB176" s="328">
        <f t="shared" si="62"/>
        <v>116.98113207547169</v>
      </c>
      <c r="AC176" s="328">
        <f t="shared" si="62"/>
        <v>120.75471698113208</v>
      </c>
      <c r="AD176" s="328">
        <f t="shared" si="62"/>
        <v>117.61006289308176</v>
      </c>
      <c r="AE176" s="328">
        <f t="shared" si="78"/>
        <v>113.41719077568135</v>
      </c>
      <c r="AF176" s="328">
        <f t="shared" si="79"/>
        <v>110.27253668763103</v>
      </c>
      <c r="AG176" s="329">
        <f t="shared" si="79"/>
        <v>112.15932914046121</v>
      </c>
      <c r="AH176" s="766">
        <v>1</v>
      </c>
      <c r="AI176" s="767">
        <v>1</v>
      </c>
      <c r="AJ176" s="767">
        <v>1</v>
      </c>
      <c r="AK176" s="767">
        <v>1</v>
      </c>
      <c r="AL176" s="767">
        <v>1</v>
      </c>
      <c r="AM176" s="767">
        <v>1</v>
      </c>
      <c r="AN176" s="767">
        <v>1</v>
      </c>
      <c r="AO176" s="767">
        <v>1</v>
      </c>
      <c r="AP176" s="767">
        <v>1</v>
      </c>
      <c r="AQ176" s="767">
        <v>1</v>
      </c>
      <c r="AR176" s="767">
        <v>1</v>
      </c>
      <c r="AS176" s="767">
        <v>1</v>
      </c>
      <c r="AT176" s="767">
        <v>4</v>
      </c>
      <c r="AU176" s="767">
        <v>6</v>
      </c>
      <c r="AV176" s="769">
        <v>7</v>
      </c>
    </row>
    <row r="177" spans="2:48" ht="14.4" x14ac:dyDescent="0.3">
      <c r="B177" s="918"/>
      <c r="C177" s="1" t="s">
        <v>5</v>
      </c>
      <c r="D177" s="742">
        <v>92</v>
      </c>
      <c r="E177" s="742">
        <v>88</v>
      </c>
      <c r="F177" s="742">
        <v>88</v>
      </c>
      <c r="G177" s="742">
        <v>99</v>
      </c>
      <c r="H177" s="742">
        <v>97</v>
      </c>
      <c r="I177" s="742">
        <v>99</v>
      </c>
      <c r="J177" s="742">
        <v>105</v>
      </c>
      <c r="K177" s="742">
        <v>109</v>
      </c>
      <c r="L177" s="742">
        <v>109</v>
      </c>
      <c r="M177" s="742">
        <v>110</v>
      </c>
      <c r="N177" s="742">
        <v>119</v>
      </c>
      <c r="O177" s="742">
        <v>128</v>
      </c>
      <c r="P177" s="743">
        <v>122</v>
      </c>
      <c r="Q177" s="743">
        <v>118</v>
      </c>
      <c r="R177" s="743">
        <v>120</v>
      </c>
      <c r="S177" s="143">
        <f>100</f>
        <v>100</v>
      </c>
      <c r="T177" s="328">
        <f t="shared" si="55"/>
        <v>95.652173913043484</v>
      </c>
      <c r="U177" s="328">
        <f t="shared" si="56"/>
        <v>95.652173913043484</v>
      </c>
      <c r="V177" s="328">
        <f t="shared" si="57"/>
        <v>107.60869565217391</v>
      </c>
      <c r="W177" s="328">
        <f t="shared" si="58"/>
        <v>105.43478260869566</v>
      </c>
      <c r="X177" s="328">
        <f t="shared" si="59"/>
        <v>107.60869565217391</v>
      </c>
      <c r="Y177" s="328">
        <f t="shared" si="60"/>
        <v>114.1304347826087</v>
      </c>
      <c r="Z177" s="328">
        <f t="shared" si="61"/>
        <v>118.47826086956522</v>
      </c>
      <c r="AA177" s="328">
        <f t="shared" si="62"/>
        <v>118.47826086956522</v>
      </c>
      <c r="AB177" s="328">
        <f t="shared" si="62"/>
        <v>119.56521739130434</v>
      </c>
      <c r="AC177" s="328">
        <f t="shared" si="62"/>
        <v>129.34782608695653</v>
      </c>
      <c r="AD177" s="328">
        <f t="shared" si="62"/>
        <v>139.13043478260869</v>
      </c>
      <c r="AE177" s="328">
        <f t="shared" si="78"/>
        <v>132.60869565217391</v>
      </c>
      <c r="AF177" s="328">
        <f t="shared" si="79"/>
        <v>128.2608695652174</v>
      </c>
      <c r="AG177" s="329">
        <f t="shared" si="79"/>
        <v>130.43478260869566</v>
      </c>
      <c r="AH177" s="766">
        <v>1</v>
      </c>
      <c r="AI177" s="767">
        <v>1</v>
      </c>
      <c r="AJ177" s="767">
        <v>1</v>
      </c>
      <c r="AK177" s="767">
        <v>1</v>
      </c>
      <c r="AL177" s="767">
        <v>1</v>
      </c>
      <c r="AM177" s="767">
        <v>1</v>
      </c>
      <c r="AN177" s="767">
        <v>1</v>
      </c>
      <c r="AO177" s="767">
        <v>1</v>
      </c>
      <c r="AP177" s="767">
        <v>1</v>
      </c>
      <c r="AQ177" s="767">
        <v>1</v>
      </c>
      <c r="AR177" s="767">
        <v>1</v>
      </c>
      <c r="AS177" s="767">
        <v>1</v>
      </c>
      <c r="AT177" s="767">
        <v>4</v>
      </c>
      <c r="AU177" s="767">
        <v>6</v>
      </c>
      <c r="AV177" s="769">
        <v>7</v>
      </c>
    </row>
    <row r="178" spans="2:48" ht="14.4" x14ac:dyDescent="0.3">
      <c r="B178" s="918"/>
      <c r="C178" s="1" t="s">
        <v>6</v>
      </c>
      <c r="D178" s="742">
        <v>17815</v>
      </c>
      <c r="E178" s="742">
        <v>15053</v>
      </c>
      <c r="F178" s="742">
        <v>18777</v>
      </c>
      <c r="G178" s="742">
        <v>18873</v>
      </c>
      <c r="H178" s="742">
        <v>18225</v>
      </c>
      <c r="I178" s="742">
        <v>18450</v>
      </c>
      <c r="J178" s="742">
        <v>19923</v>
      </c>
      <c r="K178" s="742">
        <v>19797</v>
      </c>
      <c r="L178" s="742">
        <v>19226</v>
      </c>
      <c r="M178" s="742">
        <v>19096</v>
      </c>
      <c r="N178" s="742">
        <v>19521</v>
      </c>
      <c r="O178" s="742">
        <v>19986</v>
      </c>
      <c r="P178" s="743">
        <v>19512</v>
      </c>
      <c r="Q178" s="743">
        <v>19206</v>
      </c>
      <c r="R178" s="743">
        <v>19510</v>
      </c>
      <c r="S178" s="143">
        <f>100</f>
        <v>100</v>
      </c>
      <c r="T178" s="328">
        <f t="shared" si="55"/>
        <v>84.496211058097103</v>
      </c>
      <c r="U178" s="328">
        <f t="shared" si="56"/>
        <v>105.39994386752737</v>
      </c>
      <c r="V178" s="328">
        <f t="shared" si="57"/>
        <v>105.9388156048274</v>
      </c>
      <c r="W178" s="328">
        <f t="shared" si="58"/>
        <v>102.3014313780522</v>
      </c>
      <c r="X178" s="328">
        <f t="shared" si="59"/>
        <v>103.56441201234914</v>
      </c>
      <c r="Y178" s="328">
        <f t="shared" si="60"/>
        <v>111.83272523154645</v>
      </c>
      <c r="Z178" s="328">
        <f t="shared" si="61"/>
        <v>111.12545607634016</v>
      </c>
      <c r="AA178" s="328">
        <f t="shared" si="62"/>
        <v>107.9202918888577</v>
      </c>
      <c r="AB178" s="328">
        <f t="shared" si="62"/>
        <v>107.19056974459725</v>
      </c>
      <c r="AC178" s="328">
        <f t="shared" si="62"/>
        <v>109.57619983160258</v>
      </c>
      <c r="AD178" s="328">
        <f t="shared" si="62"/>
        <v>112.18635980914959</v>
      </c>
      <c r="AE178" s="328">
        <f t="shared" si="78"/>
        <v>109.52568060623071</v>
      </c>
      <c r="AF178" s="328">
        <f t="shared" si="79"/>
        <v>107.80802694358687</v>
      </c>
      <c r="AG178" s="329">
        <f t="shared" si="79"/>
        <v>109.51445411170361</v>
      </c>
      <c r="AH178" s="766">
        <v>1</v>
      </c>
      <c r="AI178" s="767">
        <v>1</v>
      </c>
      <c r="AJ178" s="767">
        <v>1</v>
      </c>
      <c r="AK178" s="767">
        <v>1</v>
      </c>
      <c r="AL178" s="767">
        <v>1</v>
      </c>
      <c r="AM178" s="767">
        <v>1</v>
      </c>
      <c r="AN178" s="767">
        <v>1</v>
      </c>
      <c r="AO178" s="767">
        <v>1</v>
      </c>
      <c r="AP178" s="767">
        <v>1</v>
      </c>
      <c r="AQ178" s="767">
        <v>1</v>
      </c>
      <c r="AR178" s="767">
        <v>1</v>
      </c>
      <c r="AS178" s="767">
        <v>1</v>
      </c>
      <c r="AT178" s="767">
        <v>4</v>
      </c>
      <c r="AU178" s="767">
        <v>6</v>
      </c>
      <c r="AV178" s="769">
        <v>7</v>
      </c>
    </row>
    <row r="179" spans="2:48" ht="14.4" x14ac:dyDescent="0.3">
      <c r="B179" s="919"/>
      <c r="C179" s="8" t="s">
        <v>7</v>
      </c>
      <c r="D179">
        <v>17723</v>
      </c>
      <c r="E179">
        <v>14965</v>
      </c>
      <c r="F179">
        <v>18689</v>
      </c>
      <c r="G179">
        <v>18774</v>
      </c>
      <c r="H179">
        <v>18128</v>
      </c>
      <c r="I179">
        <v>18351</v>
      </c>
      <c r="J179">
        <v>19818</v>
      </c>
      <c r="K179">
        <v>19688</v>
      </c>
      <c r="L179">
        <v>19117</v>
      </c>
      <c r="M179">
        <v>18986</v>
      </c>
      <c r="N179">
        <v>19402</v>
      </c>
      <c r="O179">
        <v>19858</v>
      </c>
      <c r="P179">
        <v>19390</v>
      </c>
      <c r="Q179">
        <v>19088</v>
      </c>
      <c r="R179">
        <v>19390</v>
      </c>
      <c r="S179" s="143">
        <f>100</f>
        <v>100</v>
      </c>
      <c r="T179" s="328">
        <f t="shared" si="55"/>
        <v>84.438300513457094</v>
      </c>
      <c r="U179" s="328">
        <f t="shared" si="56"/>
        <v>105.45054449021046</v>
      </c>
      <c r="V179" s="328">
        <f t="shared" si="57"/>
        <v>105.93014726626417</v>
      </c>
      <c r="W179" s="328">
        <f t="shared" si="58"/>
        <v>102.28516616825594</v>
      </c>
      <c r="X179" s="328">
        <f t="shared" si="59"/>
        <v>103.54341815719687</v>
      </c>
      <c r="Y179" s="328">
        <f t="shared" si="60"/>
        <v>111.82079783332392</v>
      </c>
      <c r="Z179" s="328">
        <f t="shared" si="61"/>
        <v>111.08728770524178</v>
      </c>
      <c r="AA179" s="328">
        <f t="shared" si="62"/>
        <v>107.86548552728094</v>
      </c>
      <c r="AB179" s="328">
        <f t="shared" si="62"/>
        <v>107.12633301359816</v>
      </c>
      <c r="AC179" s="328">
        <f t="shared" si="62"/>
        <v>109.47356542346104</v>
      </c>
      <c r="AD179" s="328">
        <f t="shared" si="62"/>
        <v>112.04649325734921</v>
      </c>
      <c r="AE179" s="328">
        <f t="shared" si="78"/>
        <v>109.40585679625346</v>
      </c>
      <c r="AF179" s="328">
        <f t="shared" si="79"/>
        <v>107.70185634486261</v>
      </c>
      <c r="AG179" s="329">
        <f t="shared" si="79"/>
        <v>109.40585679625346</v>
      </c>
      <c r="AH179" s="770"/>
      <c r="AI179" s="771"/>
      <c r="AJ179" s="771"/>
      <c r="AK179" s="771"/>
      <c r="AL179" s="771"/>
      <c r="AM179" s="771"/>
      <c r="AN179" s="771"/>
      <c r="AO179" s="771"/>
      <c r="AP179" s="771"/>
      <c r="AQ179" s="771"/>
      <c r="AR179" s="771"/>
      <c r="AS179" s="771"/>
      <c r="AT179" s="771"/>
      <c r="AU179" s="771"/>
      <c r="AV179" s="772"/>
    </row>
    <row r="180" spans="2:48" ht="15" customHeight="1" x14ac:dyDescent="0.3">
      <c r="B180" s="918" t="s">
        <v>46</v>
      </c>
      <c r="C180" s="1" t="s">
        <v>2</v>
      </c>
      <c r="D180" s="742">
        <v>6685</v>
      </c>
      <c r="E180" s="742">
        <v>6433</v>
      </c>
      <c r="F180" s="742">
        <v>8261</v>
      </c>
      <c r="G180" s="742">
        <v>8468</v>
      </c>
      <c r="H180" s="742">
        <v>9087</v>
      </c>
      <c r="I180" s="742">
        <v>8511</v>
      </c>
      <c r="J180" s="742">
        <v>10046</v>
      </c>
      <c r="K180" s="742">
        <v>10039</v>
      </c>
      <c r="L180" s="742">
        <v>11117</v>
      </c>
      <c r="M180" s="742">
        <v>10202</v>
      </c>
      <c r="N180" s="742">
        <v>11315</v>
      </c>
      <c r="O180" s="742">
        <v>12291</v>
      </c>
      <c r="P180" s="743">
        <v>12002</v>
      </c>
      <c r="Q180" s="743">
        <v>11818</v>
      </c>
      <c r="R180" s="743">
        <v>12016</v>
      </c>
      <c r="S180" s="143">
        <f>100</f>
        <v>100</v>
      </c>
      <c r="T180" s="328">
        <f t="shared" si="55"/>
        <v>96.230366492146601</v>
      </c>
      <c r="U180" s="328">
        <f t="shared" si="56"/>
        <v>123.57516828721018</v>
      </c>
      <c r="V180" s="328">
        <f t="shared" si="57"/>
        <v>126.67165295437547</v>
      </c>
      <c r="W180" s="328">
        <f t="shared" si="58"/>
        <v>135.93118922961855</v>
      </c>
      <c r="X180" s="328">
        <f t="shared" si="59"/>
        <v>127.31488406881077</v>
      </c>
      <c r="Y180" s="328">
        <f t="shared" si="60"/>
        <v>150.27673896783844</v>
      </c>
      <c r="Z180" s="328">
        <f t="shared" si="61"/>
        <v>150.17202692595362</v>
      </c>
      <c r="AA180" s="328">
        <f t="shared" si="62"/>
        <v>166.29768137621539</v>
      </c>
      <c r="AB180" s="328">
        <f t="shared" si="62"/>
        <v>152.61032161555721</v>
      </c>
      <c r="AC180" s="328">
        <f t="shared" si="62"/>
        <v>169.25953627524308</v>
      </c>
      <c r="AD180" s="328">
        <f t="shared" si="62"/>
        <v>183.85938668661183</v>
      </c>
      <c r="AE180" s="328">
        <f t="shared" si="78"/>
        <v>179.53627524308152</v>
      </c>
      <c r="AF180" s="328">
        <f t="shared" si="79"/>
        <v>176.78384442782348</v>
      </c>
      <c r="AG180" s="329">
        <f t="shared" si="79"/>
        <v>179.74569932685117</v>
      </c>
      <c r="AH180" s="766">
        <v>1</v>
      </c>
      <c r="AI180" s="767">
        <v>1</v>
      </c>
      <c r="AJ180" s="767">
        <v>1</v>
      </c>
      <c r="AK180" s="767">
        <v>1</v>
      </c>
      <c r="AL180" s="767">
        <v>1</v>
      </c>
      <c r="AM180" s="767">
        <v>1</v>
      </c>
      <c r="AN180" s="767">
        <v>1</v>
      </c>
      <c r="AO180" s="767">
        <v>1</v>
      </c>
      <c r="AP180" s="767">
        <v>1</v>
      </c>
      <c r="AQ180" s="767">
        <v>1</v>
      </c>
      <c r="AR180" s="767">
        <v>1</v>
      </c>
      <c r="AS180" s="767">
        <v>1</v>
      </c>
      <c r="AT180" s="767">
        <v>4</v>
      </c>
      <c r="AU180" s="767">
        <v>6</v>
      </c>
      <c r="AV180" s="769">
        <v>7</v>
      </c>
    </row>
    <row r="181" spans="2:48" ht="14.4" x14ac:dyDescent="0.3">
      <c r="B181" s="918"/>
      <c r="C181" s="1" t="s">
        <v>3</v>
      </c>
      <c r="D181" s="742">
        <v>2551</v>
      </c>
      <c r="E181" s="742">
        <v>2644</v>
      </c>
      <c r="F181" s="742">
        <v>3021</v>
      </c>
      <c r="G181" s="742">
        <v>3167</v>
      </c>
      <c r="H181" s="742">
        <v>2690</v>
      </c>
      <c r="I181" s="742">
        <v>3167</v>
      </c>
      <c r="J181" s="742">
        <v>3482</v>
      </c>
      <c r="K181" s="742">
        <v>3059</v>
      </c>
      <c r="L181" s="742">
        <v>3101</v>
      </c>
      <c r="M181" s="742">
        <v>3173</v>
      </c>
      <c r="N181" s="742">
        <v>3257</v>
      </c>
      <c r="O181" s="742">
        <v>3242</v>
      </c>
      <c r="P181" s="743">
        <v>3171</v>
      </c>
      <c r="Q181" s="743">
        <v>3123</v>
      </c>
      <c r="R181" s="743">
        <v>3162</v>
      </c>
      <c r="S181" s="143">
        <f>100</f>
        <v>100</v>
      </c>
      <c r="T181" s="328">
        <f t="shared" si="55"/>
        <v>103.64562916503333</v>
      </c>
      <c r="U181" s="328">
        <f t="shared" si="56"/>
        <v>118.42414739317914</v>
      </c>
      <c r="V181" s="328">
        <f t="shared" si="57"/>
        <v>124.14739317914544</v>
      </c>
      <c r="W181" s="328">
        <f t="shared" si="58"/>
        <v>105.44884359074872</v>
      </c>
      <c r="X181" s="328">
        <f t="shared" si="59"/>
        <v>124.14739317914544</v>
      </c>
      <c r="Y181" s="328">
        <f t="shared" si="60"/>
        <v>136.49549196393571</v>
      </c>
      <c r="Z181" s="328">
        <f t="shared" si="61"/>
        <v>119.91375931007448</v>
      </c>
      <c r="AA181" s="328">
        <f t="shared" si="62"/>
        <v>121.56017248137985</v>
      </c>
      <c r="AB181" s="328">
        <f t="shared" si="62"/>
        <v>124.38259506076048</v>
      </c>
      <c r="AC181" s="328">
        <f t="shared" si="62"/>
        <v>127.67542140337123</v>
      </c>
      <c r="AD181" s="328">
        <f t="shared" si="62"/>
        <v>127.08741669933359</v>
      </c>
      <c r="AE181" s="328">
        <f t="shared" si="78"/>
        <v>124.30419443355547</v>
      </c>
      <c r="AF181" s="328">
        <f t="shared" si="79"/>
        <v>122.42257938063504</v>
      </c>
      <c r="AG181" s="329">
        <f t="shared" si="79"/>
        <v>123.95139161113289</v>
      </c>
      <c r="AH181" s="766">
        <v>1</v>
      </c>
      <c r="AI181" s="767">
        <v>1</v>
      </c>
      <c r="AJ181" s="767">
        <v>1</v>
      </c>
      <c r="AK181" s="767">
        <v>1</v>
      </c>
      <c r="AL181" s="767">
        <v>1</v>
      </c>
      <c r="AM181" s="767">
        <v>1</v>
      </c>
      <c r="AN181" s="767">
        <v>1</v>
      </c>
      <c r="AO181" s="767">
        <v>1</v>
      </c>
      <c r="AP181" s="767">
        <v>1</v>
      </c>
      <c r="AQ181" s="767">
        <v>1</v>
      </c>
      <c r="AR181" s="767">
        <v>1</v>
      </c>
      <c r="AS181" s="767">
        <v>1</v>
      </c>
      <c r="AT181" s="767">
        <v>4</v>
      </c>
      <c r="AU181" s="767">
        <v>6</v>
      </c>
      <c r="AV181" s="769">
        <v>7</v>
      </c>
    </row>
    <row r="182" spans="2:48" ht="14.4" x14ac:dyDescent="0.3">
      <c r="B182" s="918"/>
      <c r="C182" s="1" t="s">
        <v>4</v>
      </c>
      <c r="D182" s="742">
        <v>443</v>
      </c>
      <c r="E182" s="742">
        <v>510</v>
      </c>
      <c r="F182" s="742">
        <v>508</v>
      </c>
      <c r="G182" s="742">
        <v>544</v>
      </c>
      <c r="H182" s="742">
        <v>558</v>
      </c>
      <c r="I182" s="742">
        <v>570</v>
      </c>
      <c r="J182" s="742">
        <v>591</v>
      </c>
      <c r="K182" s="742">
        <v>571</v>
      </c>
      <c r="L182" s="742">
        <v>601</v>
      </c>
      <c r="M182" s="742">
        <v>610</v>
      </c>
      <c r="N182" s="742">
        <v>601</v>
      </c>
      <c r="O182" s="742">
        <v>544</v>
      </c>
      <c r="P182" s="743">
        <v>524</v>
      </c>
      <c r="Q182" s="743">
        <v>510</v>
      </c>
      <c r="R182" s="743">
        <v>519</v>
      </c>
      <c r="S182" s="143">
        <f>100</f>
        <v>100</v>
      </c>
      <c r="T182" s="328">
        <f t="shared" si="55"/>
        <v>115.12415349887134</v>
      </c>
      <c r="U182" s="328">
        <f t="shared" si="56"/>
        <v>114.6726862302483</v>
      </c>
      <c r="V182" s="328">
        <f t="shared" si="57"/>
        <v>122.79909706546276</v>
      </c>
      <c r="W182" s="328">
        <f t="shared" si="58"/>
        <v>125.95936794582393</v>
      </c>
      <c r="X182" s="328">
        <f t="shared" si="59"/>
        <v>128.66817155756209</v>
      </c>
      <c r="Y182" s="328">
        <f t="shared" si="60"/>
        <v>133.40857787810384</v>
      </c>
      <c r="Z182" s="328">
        <f t="shared" si="61"/>
        <v>128.89390519187359</v>
      </c>
      <c r="AA182" s="328">
        <f t="shared" si="62"/>
        <v>135.66591422121897</v>
      </c>
      <c r="AB182" s="328">
        <f t="shared" si="62"/>
        <v>137.69751693002257</v>
      </c>
      <c r="AC182" s="328">
        <f t="shared" si="62"/>
        <v>135.66591422121897</v>
      </c>
      <c r="AD182" s="328">
        <f t="shared" si="62"/>
        <v>122.79909706546276</v>
      </c>
      <c r="AE182" s="328">
        <f t="shared" si="78"/>
        <v>118.2844243792325</v>
      </c>
      <c r="AF182" s="328">
        <f t="shared" si="79"/>
        <v>115.12415349887134</v>
      </c>
      <c r="AG182" s="329">
        <f t="shared" si="79"/>
        <v>117.15575620767494</v>
      </c>
      <c r="AH182" s="766">
        <v>1</v>
      </c>
      <c r="AI182" s="767">
        <v>1</v>
      </c>
      <c r="AJ182" s="767">
        <v>1</v>
      </c>
      <c r="AK182" s="767">
        <v>1</v>
      </c>
      <c r="AL182" s="767">
        <v>1</v>
      </c>
      <c r="AM182" s="767">
        <v>1</v>
      </c>
      <c r="AN182" s="767">
        <v>1</v>
      </c>
      <c r="AO182" s="767">
        <v>1</v>
      </c>
      <c r="AP182" s="767">
        <v>1</v>
      </c>
      <c r="AQ182" s="767">
        <v>1</v>
      </c>
      <c r="AR182" s="767">
        <v>1</v>
      </c>
      <c r="AS182" s="767">
        <v>1</v>
      </c>
      <c r="AT182" s="767">
        <v>4</v>
      </c>
      <c r="AU182" s="767">
        <v>6</v>
      </c>
      <c r="AV182" s="769">
        <v>7</v>
      </c>
    </row>
    <row r="183" spans="2:48" ht="14.4" x14ac:dyDescent="0.3">
      <c r="B183" s="918"/>
      <c r="C183" s="1" t="s">
        <v>5</v>
      </c>
      <c r="D183" s="742">
        <v>92</v>
      </c>
      <c r="E183" s="742">
        <v>101</v>
      </c>
      <c r="F183" s="742">
        <v>100</v>
      </c>
      <c r="G183" s="742">
        <v>95</v>
      </c>
      <c r="H183" s="742">
        <v>98</v>
      </c>
      <c r="I183" s="742">
        <v>99</v>
      </c>
      <c r="J183" s="742">
        <v>99</v>
      </c>
      <c r="K183" s="742">
        <v>100</v>
      </c>
      <c r="L183" s="742">
        <v>99</v>
      </c>
      <c r="M183" s="742">
        <v>99</v>
      </c>
      <c r="N183" s="742">
        <v>79</v>
      </c>
      <c r="O183" s="742">
        <v>87</v>
      </c>
      <c r="P183" s="743">
        <v>83</v>
      </c>
      <c r="Q183" s="743">
        <v>80</v>
      </c>
      <c r="R183" s="743">
        <v>81</v>
      </c>
      <c r="S183" s="143">
        <f>100</f>
        <v>100</v>
      </c>
      <c r="T183" s="328">
        <f t="shared" si="55"/>
        <v>109.78260869565217</v>
      </c>
      <c r="U183" s="328">
        <f t="shared" si="56"/>
        <v>108.69565217391305</v>
      </c>
      <c r="V183" s="328">
        <f t="shared" si="57"/>
        <v>103.26086956521739</v>
      </c>
      <c r="W183" s="328">
        <f t="shared" si="58"/>
        <v>106.52173913043478</v>
      </c>
      <c r="X183" s="328">
        <f t="shared" si="59"/>
        <v>107.60869565217391</v>
      </c>
      <c r="Y183" s="328">
        <f t="shared" si="60"/>
        <v>107.60869565217391</v>
      </c>
      <c r="Z183" s="328">
        <f t="shared" si="61"/>
        <v>108.69565217391305</v>
      </c>
      <c r="AA183" s="328">
        <f t="shared" si="62"/>
        <v>107.60869565217391</v>
      </c>
      <c r="AB183" s="328">
        <f t="shared" si="62"/>
        <v>107.60869565217391</v>
      </c>
      <c r="AC183" s="328">
        <f t="shared" si="62"/>
        <v>85.869565217391298</v>
      </c>
      <c r="AD183" s="328">
        <f t="shared" si="62"/>
        <v>94.565217391304344</v>
      </c>
      <c r="AE183" s="328">
        <f t="shared" si="78"/>
        <v>90.217391304347828</v>
      </c>
      <c r="AF183" s="328">
        <f t="shared" si="79"/>
        <v>86.956521739130437</v>
      </c>
      <c r="AG183" s="329">
        <f t="shared" si="79"/>
        <v>88.043478260869563</v>
      </c>
      <c r="AH183" s="766">
        <v>1</v>
      </c>
      <c r="AI183" s="767">
        <v>1</v>
      </c>
      <c r="AJ183" s="767">
        <v>1</v>
      </c>
      <c r="AK183" s="767">
        <v>1</v>
      </c>
      <c r="AL183" s="767">
        <v>1</v>
      </c>
      <c r="AM183" s="767">
        <v>1</v>
      </c>
      <c r="AN183" s="767">
        <v>1</v>
      </c>
      <c r="AO183" s="767">
        <v>1</v>
      </c>
      <c r="AP183" s="767">
        <v>1</v>
      </c>
      <c r="AQ183" s="767">
        <v>1</v>
      </c>
      <c r="AR183" s="767">
        <v>1</v>
      </c>
      <c r="AS183" s="767">
        <v>1</v>
      </c>
      <c r="AT183" s="767">
        <v>4</v>
      </c>
      <c r="AU183" s="767">
        <v>6</v>
      </c>
      <c r="AV183" s="769">
        <v>7</v>
      </c>
    </row>
    <row r="184" spans="2:48" ht="14.4" x14ac:dyDescent="0.3">
      <c r="B184" s="918"/>
      <c r="C184" s="1" t="s">
        <v>6</v>
      </c>
      <c r="D184" s="742">
        <v>9771</v>
      </c>
      <c r="E184" s="742">
        <v>9688</v>
      </c>
      <c r="F184" s="742">
        <v>11890</v>
      </c>
      <c r="G184" s="742">
        <v>12274</v>
      </c>
      <c r="H184" s="742">
        <v>12433</v>
      </c>
      <c r="I184" s="742">
        <v>12347</v>
      </c>
      <c r="J184" s="742">
        <v>14218</v>
      </c>
      <c r="K184" s="742">
        <v>13769</v>
      </c>
      <c r="L184" s="742">
        <v>14918</v>
      </c>
      <c r="M184" s="742">
        <v>14084</v>
      </c>
      <c r="N184" s="742">
        <v>15252</v>
      </c>
      <c r="O184" s="742">
        <v>16164</v>
      </c>
      <c r="P184" s="743">
        <v>15780</v>
      </c>
      <c r="Q184" s="743">
        <v>15531</v>
      </c>
      <c r="R184" s="743">
        <v>15778</v>
      </c>
      <c r="S184" s="143">
        <f>100</f>
        <v>100</v>
      </c>
      <c r="T184" s="328">
        <f t="shared" si="55"/>
        <v>99.15054753863474</v>
      </c>
      <c r="U184" s="328">
        <f t="shared" si="56"/>
        <v>121.68662368232525</v>
      </c>
      <c r="V184" s="328">
        <f t="shared" si="57"/>
        <v>125.61662061201514</v>
      </c>
      <c r="W184" s="328">
        <f t="shared" si="58"/>
        <v>127.24388496571487</v>
      </c>
      <c r="X184" s="328">
        <f t="shared" si="59"/>
        <v>126.36372940333641</v>
      </c>
      <c r="Y184" s="328">
        <f t="shared" si="60"/>
        <v>145.51223006857026</v>
      </c>
      <c r="Z184" s="328">
        <f t="shared" si="61"/>
        <v>140.91699928359432</v>
      </c>
      <c r="AA184" s="328">
        <f t="shared" si="62"/>
        <v>152.6762869716508</v>
      </c>
      <c r="AB184" s="328">
        <f t="shared" si="62"/>
        <v>144.14082488998056</v>
      </c>
      <c r="AC184" s="328">
        <f t="shared" si="62"/>
        <v>156.09456555112067</v>
      </c>
      <c r="AD184" s="328">
        <f t="shared" si="62"/>
        <v>165.42830825913418</v>
      </c>
      <c r="AE184" s="328">
        <f t="shared" si="78"/>
        <v>161.49831132944428</v>
      </c>
      <c r="AF184" s="328">
        <f t="shared" si="79"/>
        <v>158.94995394534848</v>
      </c>
      <c r="AG184" s="329">
        <f t="shared" si="79"/>
        <v>161.47784259543548</v>
      </c>
      <c r="AH184" s="766">
        <v>1</v>
      </c>
      <c r="AI184" s="767">
        <v>1</v>
      </c>
      <c r="AJ184" s="767">
        <v>1</v>
      </c>
      <c r="AK184" s="767">
        <v>1</v>
      </c>
      <c r="AL184" s="767">
        <v>1</v>
      </c>
      <c r="AM184" s="767">
        <v>1</v>
      </c>
      <c r="AN184" s="767">
        <v>1</v>
      </c>
      <c r="AO184" s="767">
        <v>1</v>
      </c>
      <c r="AP184" s="767">
        <v>1</v>
      </c>
      <c r="AQ184" s="767">
        <v>1</v>
      </c>
      <c r="AR184" s="767">
        <v>1</v>
      </c>
      <c r="AS184" s="767">
        <v>1</v>
      </c>
      <c r="AT184" s="767">
        <v>4</v>
      </c>
      <c r="AU184" s="767">
        <v>6</v>
      </c>
      <c r="AV184" s="769">
        <v>7</v>
      </c>
    </row>
    <row r="185" spans="2:48" ht="14.4" x14ac:dyDescent="0.3">
      <c r="B185" s="919"/>
      <c r="C185" s="8" t="s">
        <v>7</v>
      </c>
      <c r="D185">
        <v>9679</v>
      </c>
      <c r="E185">
        <v>9587</v>
      </c>
      <c r="F185">
        <v>11790</v>
      </c>
      <c r="G185">
        <v>12179</v>
      </c>
      <c r="H185">
        <v>12335</v>
      </c>
      <c r="I185">
        <v>12248</v>
      </c>
      <c r="J185">
        <v>14119</v>
      </c>
      <c r="K185">
        <v>13669</v>
      </c>
      <c r="L185">
        <v>14819</v>
      </c>
      <c r="M185">
        <v>13985</v>
      </c>
      <c r="N185">
        <v>15173</v>
      </c>
      <c r="O185">
        <v>16077</v>
      </c>
      <c r="P185">
        <v>15697</v>
      </c>
      <c r="Q185">
        <v>15451</v>
      </c>
      <c r="R185">
        <v>15697</v>
      </c>
      <c r="S185" s="143">
        <f>100</f>
        <v>100</v>
      </c>
      <c r="T185" s="328">
        <f t="shared" si="55"/>
        <v>99.049488583531357</v>
      </c>
      <c r="U185" s="328">
        <f t="shared" si="56"/>
        <v>121.81010434962289</v>
      </c>
      <c r="V185" s="328">
        <f t="shared" si="57"/>
        <v>125.82911457795227</v>
      </c>
      <c r="W185" s="328">
        <f t="shared" si="58"/>
        <v>127.44085132761649</v>
      </c>
      <c r="X185" s="328">
        <f t="shared" si="59"/>
        <v>126.54199814030375</v>
      </c>
      <c r="Y185" s="328">
        <f t="shared" si="60"/>
        <v>145.87250749044324</v>
      </c>
      <c r="Z185" s="328">
        <f t="shared" si="61"/>
        <v>141.22326686641182</v>
      </c>
      <c r="AA185" s="328">
        <f t="shared" si="62"/>
        <v>153.10465957226987</v>
      </c>
      <c r="AB185" s="328">
        <f t="shared" si="62"/>
        <v>144.48806694906497</v>
      </c>
      <c r="AC185" s="328">
        <f t="shared" si="62"/>
        <v>156.76206219650791</v>
      </c>
      <c r="AD185" s="328">
        <f t="shared" si="62"/>
        <v>166.10187002789544</v>
      </c>
      <c r="AE185" s="328">
        <f t="shared" si="78"/>
        <v>162.17584461204669</v>
      </c>
      <c r="AF185" s="328">
        <f t="shared" si="79"/>
        <v>159.6342597375762</v>
      </c>
      <c r="AG185" s="329">
        <f t="shared" si="79"/>
        <v>162.17584461204669</v>
      </c>
      <c r="AH185" s="770"/>
      <c r="AI185" s="771"/>
      <c r="AJ185" s="771"/>
      <c r="AK185" s="771"/>
      <c r="AL185" s="771"/>
      <c r="AM185" s="771"/>
      <c r="AN185" s="771"/>
      <c r="AO185" s="771"/>
      <c r="AP185" s="771"/>
      <c r="AQ185" s="771"/>
      <c r="AR185" s="771"/>
      <c r="AS185" s="771"/>
      <c r="AT185" s="771"/>
      <c r="AU185" s="771"/>
      <c r="AV185" s="772"/>
    </row>
    <row r="186" spans="2:48" ht="15" customHeight="1" x14ac:dyDescent="0.3">
      <c r="B186" s="918" t="s">
        <v>47</v>
      </c>
      <c r="C186" s="1" t="s">
        <v>2</v>
      </c>
      <c r="D186" s="742">
        <v>573</v>
      </c>
      <c r="E186" s="742">
        <v>623</v>
      </c>
      <c r="F186" s="742">
        <v>649</v>
      </c>
      <c r="G186" s="742">
        <v>701</v>
      </c>
      <c r="H186" s="742">
        <v>792</v>
      </c>
      <c r="I186" s="742">
        <v>849</v>
      </c>
      <c r="J186" s="742">
        <v>915</v>
      </c>
      <c r="K186" s="742">
        <v>885</v>
      </c>
      <c r="L186" s="742">
        <v>782</v>
      </c>
      <c r="M186" s="742">
        <v>815</v>
      </c>
      <c r="N186" s="742">
        <v>66467</v>
      </c>
      <c r="O186" s="742">
        <v>71263</v>
      </c>
      <c r="P186" s="743">
        <v>71660</v>
      </c>
      <c r="Q186" s="743">
        <v>72219</v>
      </c>
      <c r="R186" s="743">
        <v>76554</v>
      </c>
      <c r="S186" s="143">
        <f>100</f>
        <v>100</v>
      </c>
      <c r="T186" s="328">
        <f t="shared" si="55"/>
        <v>108.7260034904014</v>
      </c>
      <c r="U186" s="328">
        <f t="shared" si="56"/>
        <v>113.26352530541013</v>
      </c>
      <c r="V186" s="328">
        <f t="shared" si="57"/>
        <v>122.33856893542757</v>
      </c>
      <c r="W186" s="328">
        <f t="shared" si="58"/>
        <v>138.21989528795811</v>
      </c>
      <c r="X186" s="328">
        <f t="shared" si="59"/>
        <v>148.16753926701571</v>
      </c>
      <c r="Y186" s="328">
        <f t="shared" si="60"/>
        <v>159.68586387434556</v>
      </c>
      <c r="Z186" s="328">
        <f t="shared" si="61"/>
        <v>154.45026178010471</v>
      </c>
      <c r="AA186" s="328">
        <f t="shared" si="62"/>
        <v>136.47469458987783</v>
      </c>
      <c r="AB186" s="328">
        <f t="shared" si="62"/>
        <v>142.23385689354276</v>
      </c>
      <c r="AC186" s="328">
        <f t="shared" si="62"/>
        <v>11599.825479930192</v>
      </c>
      <c r="AD186" s="328">
        <f t="shared" si="62"/>
        <v>12436.823734729494</v>
      </c>
      <c r="AE186" s="328">
        <f t="shared" si="78"/>
        <v>12506.108202443282</v>
      </c>
      <c r="AF186" s="328">
        <f t="shared" si="79"/>
        <v>12603.664921465968</v>
      </c>
      <c r="AG186" s="329">
        <f t="shared" si="79"/>
        <v>13360.209424083771</v>
      </c>
      <c r="AH186" s="766">
        <v>1</v>
      </c>
      <c r="AI186" s="767">
        <v>1</v>
      </c>
      <c r="AJ186" s="767">
        <v>1</v>
      </c>
      <c r="AK186" s="767">
        <v>1</v>
      </c>
      <c r="AL186" s="767">
        <v>1</v>
      </c>
      <c r="AM186" s="767">
        <v>1</v>
      </c>
      <c r="AN186" s="767">
        <v>1</v>
      </c>
      <c r="AO186" s="767">
        <v>1</v>
      </c>
      <c r="AP186" s="767">
        <v>1</v>
      </c>
      <c r="AQ186" s="767">
        <v>1</v>
      </c>
      <c r="AR186" s="767">
        <v>1</v>
      </c>
      <c r="AS186" s="767">
        <v>1</v>
      </c>
      <c r="AT186" s="767">
        <v>4</v>
      </c>
      <c r="AU186" s="767">
        <v>6</v>
      </c>
      <c r="AV186" s="769">
        <v>7</v>
      </c>
    </row>
    <row r="187" spans="2:48" ht="14.4" x14ac:dyDescent="0.3">
      <c r="B187" s="918"/>
      <c r="C187" s="1" t="s">
        <v>3</v>
      </c>
      <c r="D187" s="742">
        <v>453</v>
      </c>
      <c r="E187" s="742">
        <v>468</v>
      </c>
      <c r="F187" s="742">
        <v>476</v>
      </c>
      <c r="G187" s="742">
        <v>464</v>
      </c>
      <c r="H187" s="742">
        <v>472</v>
      </c>
      <c r="I187" s="742">
        <v>477</v>
      </c>
      <c r="J187" s="742">
        <v>486</v>
      </c>
      <c r="K187" s="742">
        <v>498</v>
      </c>
      <c r="L187" s="742">
        <v>508</v>
      </c>
      <c r="M187" s="742">
        <v>520</v>
      </c>
      <c r="N187" s="742">
        <v>887</v>
      </c>
      <c r="O187" s="742">
        <v>881</v>
      </c>
      <c r="P187" s="743">
        <v>882</v>
      </c>
      <c r="Q187" s="743">
        <v>884</v>
      </c>
      <c r="R187" s="743">
        <v>922</v>
      </c>
      <c r="S187" s="143">
        <f>100</f>
        <v>100</v>
      </c>
      <c r="T187" s="328">
        <f t="shared" si="55"/>
        <v>103.3112582781457</v>
      </c>
      <c r="U187" s="328">
        <f t="shared" si="56"/>
        <v>105.07726269315673</v>
      </c>
      <c r="V187" s="328">
        <f t="shared" si="57"/>
        <v>102.42825607064017</v>
      </c>
      <c r="W187" s="328">
        <f t="shared" si="58"/>
        <v>104.19426048565121</v>
      </c>
      <c r="X187" s="328">
        <f t="shared" si="59"/>
        <v>105.29801324503312</v>
      </c>
      <c r="Y187" s="328">
        <f t="shared" si="60"/>
        <v>107.28476821192054</v>
      </c>
      <c r="Z187" s="328">
        <f t="shared" si="61"/>
        <v>109.93377483443709</v>
      </c>
      <c r="AA187" s="328">
        <f t="shared" si="62"/>
        <v>112.14128035320088</v>
      </c>
      <c r="AB187" s="328">
        <f t="shared" si="62"/>
        <v>114.79028697571744</v>
      </c>
      <c r="AC187" s="328">
        <f t="shared" si="62"/>
        <v>195.80573951434877</v>
      </c>
      <c r="AD187" s="328">
        <f t="shared" si="62"/>
        <v>194.4812362030905</v>
      </c>
      <c r="AE187" s="328">
        <f t="shared" si="78"/>
        <v>194.7019867549669</v>
      </c>
      <c r="AF187" s="328">
        <f t="shared" si="79"/>
        <v>195.14348785871965</v>
      </c>
      <c r="AG187" s="329">
        <f t="shared" si="79"/>
        <v>203.53200883002208</v>
      </c>
      <c r="AH187" s="766">
        <v>1</v>
      </c>
      <c r="AI187" s="767">
        <v>1</v>
      </c>
      <c r="AJ187" s="767">
        <v>1</v>
      </c>
      <c r="AK187" s="767">
        <v>1</v>
      </c>
      <c r="AL187" s="767">
        <v>1</v>
      </c>
      <c r="AM187" s="767">
        <v>1</v>
      </c>
      <c r="AN187" s="767">
        <v>1</v>
      </c>
      <c r="AO187" s="767">
        <v>1</v>
      </c>
      <c r="AP187" s="767">
        <v>1</v>
      </c>
      <c r="AQ187" s="767">
        <v>1</v>
      </c>
      <c r="AR187" s="767">
        <v>1</v>
      </c>
      <c r="AS187" s="767">
        <v>1</v>
      </c>
      <c r="AT187" s="767">
        <v>4</v>
      </c>
      <c r="AU187" s="767">
        <v>6</v>
      </c>
      <c r="AV187" s="769">
        <v>7</v>
      </c>
    </row>
    <row r="188" spans="2:48" ht="14.4" x14ac:dyDescent="0.3">
      <c r="B188" s="918"/>
      <c r="C188" s="1" t="s">
        <v>4</v>
      </c>
      <c r="D188" s="742">
        <v>401</v>
      </c>
      <c r="E188" s="742">
        <v>413</v>
      </c>
      <c r="F188" s="742">
        <v>433</v>
      </c>
      <c r="G188" s="742">
        <v>439</v>
      </c>
      <c r="H188" s="742">
        <v>455</v>
      </c>
      <c r="I188" s="742">
        <v>464</v>
      </c>
      <c r="J188" s="742">
        <v>470</v>
      </c>
      <c r="K188" s="742">
        <v>486</v>
      </c>
      <c r="L188" s="742">
        <v>493</v>
      </c>
      <c r="M188" s="742">
        <v>504</v>
      </c>
      <c r="N188" s="742">
        <v>446</v>
      </c>
      <c r="O188" s="742">
        <v>456</v>
      </c>
      <c r="P188" s="743">
        <v>454</v>
      </c>
      <c r="Q188" s="743">
        <v>453</v>
      </c>
      <c r="R188" s="743">
        <v>482</v>
      </c>
      <c r="S188" s="143">
        <f>100</f>
        <v>100</v>
      </c>
      <c r="T188" s="328">
        <f t="shared" si="55"/>
        <v>102.9925187032419</v>
      </c>
      <c r="U188" s="328">
        <f t="shared" si="56"/>
        <v>107.98004987531172</v>
      </c>
      <c r="V188" s="328">
        <f t="shared" si="57"/>
        <v>109.47630922693267</v>
      </c>
      <c r="W188" s="328">
        <f t="shared" si="58"/>
        <v>113.46633416458853</v>
      </c>
      <c r="X188" s="328">
        <f t="shared" si="59"/>
        <v>115.71072319201996</v>
      </c>
      <c r="Y188" s="328">
        <f t="shared" si="60"/>
        <v>117.2069825436409</v>
      </c>
      <c r="Z188" s="328">
        <f t="shared" si="61"/>
        <v>121.19700748129675</v>
      </c>
      <c r="AA188" s="328">
        <f t="shared" si="62"/>
        <v>122.9426433915212</v>
      </c>
      <c r="AB188" s="328">
        <f t="shared" si="62"/>
        <v>125.6857855361596</v>
      </c>
      <c r="AC188" s="328">
        <f t="shared" si="62"/>
        <v>111.22194513715711</v>
      </c>
      <c r="AD188" s="328">
        <f t="shared" si="62"/>
        <v>113.71571072319202</v>
      </c>
      <c r="AE188" s="328">
        <f t="shared" si="78"/>
        <v>113.21695760598504</v>
      </c>
      <c r="AF188" s="328">
        <f t="shared" si="79"/>
        <v>112.96758104738154</v>
      </c>
      <c r="AG188" s="329">
        <f t="shared" si="79"/>
        <v>120.19950124688279</v>
      </c>
      <c r="AH188" s="766">
        <v>1</v>
      </c>
      <c r="AI188" s="767">
        <v>1</v>
      </c>
      <c r="AJ188" s="767">
        <v>1</v>
      </c>
      <c r="AK188" s="767">
        <v>1</v>
      </c>
      <c r="AL188" s="767">
        <v>1</v>
      </c>
      <c r="AM188" s="767">
        <v>1</v>
      </c>
      <c r="AN188" s="767">
        <v>1</v>
      </c>
      <c r="AO188" s="767">
        <v>1</v>
      </c>
      <c r="AP188" s="767">
        <v>1</v>
      </c>
      <c r="AQ188" s="767">
        <v>1</v>
      </c>
      <c r="AR188" s="767">
        <v>1</v>
      </c>
      <c r="AS188" s="767">
        <v>1</v>
      </c>
      <c r="AT188" s="767">
        <v>4</v>
      </c>
      <c r="AU188" s="767">
        <v>6</v>
      </c>
      <c r="AV188" s="769">
        <v>7</v>
      </c>
    </row>
    <row r="189" spans="2:48" ht="14.4" x14ac:dyDescent="0.3">
      <c r="B189" s="918"/>
      <c r="C189" s="1" t="s">
        <v>5</v>
      </c>
      <c r="D189" s="742">
        <v>162</v>
      </c>
      <c r="E189" s="742">
        <v>168</v>
      </c>
      <c r="F189" s="742">
        <v>164</v>
      </c>
      <c r="G189" s="742">
        <v>173</v>
      </c>
      <c r="H189" s="742">
        <v>180</v>
      </c>
      <c r="I189" s="742">
        <v>184</v>
      </c>
      <c r="J189" s="742">
        <v>187</v>
      </c>
      <c r="K189" s="742">
        <v>190</v>
      </c>
      <c r="L189" s="742">
        <v>191</v>
      </c>
      <c r="M189" s="742">
        <v>189</v>
      </c>
      <c r="N189" s="742">
        <v>184</v>
      </c>
      <c r="O189" s="742">
        <v>197</v>
      </c>
      <c r="P189" s="743">
        <v>194</v>
      </c>
      <c r="Q189" s="743">
        <v>192</v>
      </c>
      <c r="R189" s="743">
        <v>203</v>
      </c>
      <c r="S189" s="143">
        <f>100</f>
        <v>100</v>
      </c>
      <c r="T189" s="328">
        <f t="shared" si="55"/>
        <v>103.70370370370371</v>
      </c>
      <c r="U189" s="328">
        <f t="shared" si="56"/>
        <v>101.23456790123457</v>
      </c>
      <c r="V189" s="328">
        <f t="shared" si="57"/>
        <v>106.79012345679013</v>
      </c>
      <c r="W189" s="328">
        <f t="shared" si="58"/>
        <v>111.11111111111111</v>
      </c>
      <c r="X189" s="328">
        <f t="shared" si="59"/>
        <v>113.58024691358025</v>
      </c>
      <c r="Y189" s="328">
        <f t="shared" si="60"/>
        <v>115.4320987654321</v>
      </c>
      <c r="Z189" s="328">
        <f t="shared" si="61"/>
        <v>117.28395061728395</v>
      </c>
      <c r="AA189" s="328">
        <f t="shared" si="62"/>
        <v>117.90123456790124</v>
      </c>
      <c r="AB189" s="328">
        <f t="shared" si="62"/>
        <v>116.66666666666667</v>
      </c>
      <c r="AC189" s="328">
        <f t="shared" si="62"/>
        <v>113.58024691358025</v>
      </c>
      <c r="AD189" s="328">
        <f t="shared" si="62"/>
        <v>121.60493827160494</v>
      </c>
      <c r="AE189" s="328">
        <f t="shared" si="78"/>
        <v>119.75308641975309</v>
      </c>
      <c r="AF189" s="328">
        <f t="shared" si="79"/>
        <v>118.51851851851852</v>
      </c>
      <c r="AG189" s="329">
        <f t="shared" si="79"/>
        <v>125.30864197530865</v>
      </c>
      <c r="AH189" s="766">
        <v>1</v>
      </c>
      <c r="AI189" s="767">
        <v>1</v>
      </c>
      <c r="AJ189" s="767">
        <v>1</v>
      </c>
      <c r="AK189" s="767">
        <v>1</v>
      </c>
      <c r="AL189" s="767">
        <v>1</v>
      </c>
      <c r="AM189" s="767">
        <v>1</v>
      </c>
      <c r="AN189" s="767">
        <v>1</v>
      </c>
      <c r="AO189" s="767">
        <v>1</v>
      </c>
      <c r="AP189" s="767">
        <v>1</v>
      </c>
      <c r="AQ189" s="767">
        <v>1</v>
      </c>
      <c r="AR189" s="767">
        <v>1</v>
      </c>
      <c r="AS189" s="767">
        <v>1</v>
      </c>
      <c r="AT189" s="767">
        <v>4</v>
      </c>
      <c r="AU189" s="767">
        <v>6</v>
      </c>
      <c r="AV189" s="769">
        <v>7</v>
      </c>
    </row>
    <row r="190" spans="2:48" ht="14.4" x14ac:dyDescent="0.3">
      <c r="B190" s="918"/>
      <c r="C190" s="1" t="s">
        <v>6</v>
      </c>
      <c r="D190" s="742">
        <v>1589</v>
      </c>
      <c r="E190" s="742">
        <v>1672</v>
      </c>
      <c r="F190" s="742">
        <v>1722</v>
      </c>
      <c r="G190" s="742">
        <v>1777</v>
      </c>
      <c r="H190" s="742">
        <v>1899</v>
      </c>
      <c r="I190" s="742">
        <v>1974</v>
      </c>
      <c r="J190" s="742">
        <v>2058</v>
      </c>
      <c r="K190" s="742">
        <v>2059</v>
      </c>
      <c r="L190" s="742">
        <v>1974</v>
      </c>
      <c r="M190" s="742">
        <v>2028</v>
      </c>
      <c r="N190" s="742">
        <v>67984</v>
      </c>
      <c r="O190" s="742">
        <v>72797</v>
      </c>
      <c r="P190" s="743">
        <v>73190</v>
      </c>
      <c r="Q190" s="743">
        <v>73748</v>
      </c>
      <c r="R190" s="743">
        <v>78161</v>
      </c>
      <c r="S190" s="143">
        <f>100</f>
        <v>100</v>
      </c>
      <c r="T190" s="328">
        <f t="shared" si="55"/>
        <v>105.2234109502832</v>
      </c>
      <c r="U190" s="328">
        <f t="shared" si="56"/>
        <v>108.37004405286343</v>
      </c>
      <c r="V190" s="328">
        <f t="shared" si="57"/>
        <v>111.8313404657017</v>
      </c>
      <c r="W190" s="328">
        <f t="shared" si="58"/>
        <v>119.50912523599749</v>
      </c>
      <c r="X190" s="328">
        <f t="shared" si="59"/>
        <v>124.22907488986785</v>
      </c>
      <c r="Y190" s="328">
        <f t="shared" si="60"/>
        <v>129.51541850220264</v>
      </c>
      <c r="Z190" s="328">
        <f t="shared" si="61"/>
        <v>129.57835116425426</v>
      </c>
      <c r="AA190" s="328">
        <f t="shared" si="62"/>
        <v>124.22907488986785</v>
      </c>
      <c r="AB190" s="328">
        <f t="shared" si="62"/>
        <v>127.6274386406545</v>
      </c>
      <c r="AC190" s="328">
        <f t="shared" si="62"/>
        <v>4278.4140969163</v>
      </c>
      <c r="AD190" s="328">
        <f t="shared" si="62"/>
        <v>4581.3089993706735</v>
      </c>
      <c r="AE190" s="328">
        <f t="shared" si="78"/>
        <v>4606.0415355569539</v>
      </c>
      <c r="AF190" s="328">
        <f t="shared" si="79"/>
        <v>4641.15796098175</v>
      </c>
      <c r="AG190" s="329">
        <f t="shared" si="79"/>
        <v>4918.8797986154814</v>
      </c>
      <c r="AH190" s="766">
        <v>1</v>
      </c>
      <c r="AI190" s="767">
        <v>1</v>
      </c>
      <c r="AJ190" s="767">
        <v>1</v>
      </c>
      <c r="AK190" s="767">
        <v>1</v>
      </c>
      <c r="AL190" s="767">
        <v>1</v>
      </c>
      <c r="AM190" s="767">
        <v>1</v>
      </c>
      <c r="AN190" s="767">
        <v>1</v>
      </c>
      <c r="AO190" s="767">
        <v>1</v>
      </c>
      <c r="AP190" s="767">
        <v>1</v>
      </c>
      <c r="AQ190" s="767">
        <v>1</v>
      </c>
      <c r="AR190" s="767">
        <v>1</v>
      </c>
      <c r="AS190" s="767">
        <v>1</v>
      </c>
      <c r="AT190" s="767">
        <v>4</v>
      </c>
      <c r="AU190" s="767">
        <v>6</v>
      </c>
      <c r="AV190" s="769">
        <v>7</v>
      </c>
    </row>
    <row r="191" spans="2:48" ht="14.4" x14ac:dyDescent="0.3">
      <c r="B191" s="919"/>
      <c r="C191" s="8" t="s">
        <v>7</v>
      </c>
      <c r="D191">
        <v>1427</v>
      </c>
      <c r="E191">
        <v>1504</v>
      </c>
      <c r="F191">
        <v>1558</v>
      </c>
      <c r="G191">
        <v>1604</v>
      </c>
      <c r="H191">
        <v>1719</v>
      </c>
      <c r="I191">
        <v>1790</v>
      </c>
      <c r="J191">
        <v>1871</v>
      </c>
      <c r="K191">
        <v>1869</v>
      </c>
      <c r="L191">
        <v>1783</v>
      </c>
      <c r="M191">
        <v>1839</v>
      </c>
      <c r="N191">
        <v>67800</v>
      </c>
      <c r="O191">
        <v>72600</v>
      </c>
      <c r="P191">
        <v>72996</v>
      </c>
      <c r="Q191">
        <v>73556</v>
      </c>
      <c r="R191">
        <v>77958</v>
      </c>
      <c r="S191" s="143">
        <f>100</f>
        <v>100</v>
      </c>
      <c r="T191" s="328">
        <f t="shared" si="55"/>
        <v>105.395935529082</v>
      </c>
      <c r="U191" s="328">
        <f t="shared" si="56"/>
        <v>109.18009810791871</v>
      </c>
      <c r="V191" s="328">
        <f t="shared" si="57"/>
        <v>112.40364400840924</v>
      </c>
      <c r="W191" s="328">
        <f t="shared" si="58"/>
        <v>120.4625087596356</v>
      </c>
      <c r="X191" s="328">
        <f t="shared" si="59"/>
        <v>125.43798177995795</v>
      </c>
      <c r="Y191" s="328">
        <f t="shared" si="60"/>
        <v>131.11422564821302</v>
      </c>
      <c r="Z191" s="328">
        <f t="shared" si="61"/>
        <v>130.97407147862648</v>
      </c>
      <c r="AA191" s="328">
        <f t="shared" si="62"/>
        <v>124.94744218640504</v>
      </c>
      <c r="AB191" s="328">
        <f t="shared" si="62"/>
        <v>128.87175893482831</v>
      </c>
      <c r="AC191" s="328">
        <f t="shared" si="62"/>
        <v>4751.2263489838824</v>
      </c>
      <c r="AD191" s="328">
        <f t="shared" si="62"/>
        <v>5087.5963559915908</v>
      </c>
      <c r="AE191" s="328">
        <f t="shared" si="78"/>
        <v>5115.346881569727</v>
      </c>
      <c r="AF191" s="328">
        <f t="shared" si="79"/>
        <v>5154.5900490539598</v>
      </c>
      <c r="AG191" s="329">
        <f t="shared" si="79"/>
        <v>5463.0693763139452</v>
      </c>
      <c r="AH191" s="770"/>
      <c r="AI191" s="771"/>
      <c r="AJ191" s="771"/>
      <c r="AK191" s="771"/>
      <c r="AL191" s="771"/>
      <c r="AM191" s="771"/>
      <c r="AN191" s="771"/>
      <c r="AO191" s="771"/>
      <c r="AP191" s="771"/>
      <c r="AQ191" s="771"/>
      <c r="AR191" s="771"/>
      <c r="AS191" s="771"/>
      <c r="AT191" s="771"/>
      <c r="AU191" s="771"/>
      <c r="AV191" s="772"/>
    </row>
    <row r="192" spans="2:48" ht="15" customHeight="1" x14ac:dyDescent="0.3">
      <c r="B192" s="918" t="s">
        <v>48</v>
      </c>
      <c r="C192" s="1" t="s">
        <v>2</v>
      </c>
      <c r="D192" s="742">
        <v>1086</v>
      </c>
      <c r="E192" s="742">
        <v>1070</v>
      </c>
      <c r="F192" s="742">
        <v>1056</v>
      </c>
      <c r="G192" s="742">
        <v>1049</v>
      </c>
      <c r="H192" s="742">
        <v>1029</v>
      </c>
      <c r="I192" s="742">
        <v>1039</v>
      </c>
      <c r="J192" s="742">
        <v>1058</v>
      </c>
      <c r="K192" s="742">
        <v>1036</v>
      </c>
      <c r="L192" s="742">
        <v>1030</v>
      </c>
      <c r="M192" s="742">
        <v>993</v>
      </c>
      <c r="N192" s="742">
        <v>1510</v>
      </c>
      <c r="O192" s="742">
        <v>1490</v>
      </c>
      <c r="P192" s="743">
        <v>1501</v>
      </c>
      <c r="Q192" s="743">
        <v>1516</v>
      </c>
      <c r="R192" s="743">
        <v>1599</v>
      </c>
      <c r="S192" s="143">
        <f>100</f>
        <v>100</v>
      </c>
      <c r="T192" s="328">
        <f t="shared" si="55"/>
        <v>98.52670349907919</v>
      </c>
      <c r="U192" s="328">
        <f t="shared" si="56"/>
        <v>97.237569060773481</v>
      </c>
      <c r="V192" s="328">
        <f t="shared" si="57"/>
        <v>96.59300184162062</v>
      </c>
      <c r="W192" s="328">
        <f t="shared" si="58"/>
        <v>94.751381215469607</v>
      </c>
      <c r="X192" s="328">
        <f t="shared" si="59"/>
        <v>95.672191528545113</v>
      </c>
      <c r="Y192" s="328">
        <f t="shared" si="60"/>
        <v>97.421731123388582</v>
      </c>
      <c r="Z192" s="328">
        <f t="shared" si="61"/>
        <v>95.395948434622468</v>
      </c>
      <c r="AA192" s="328">
        <f t="shared" si="62"/>
        <v>94.843462246777165</v>
      </c>
      <c r="AB192" s="328">
        <f t="shared" si="62"/>
        <v>91.436464088397784</v>
      </c>
      <c r="AC192" s="328">
        <f t="shared" si="62"/>
        <v>139.04235727440147</v>
      </c>
      <c r="AD192" s="328">
        <f t="shared" si="62"/>
        <v>137.20073664825046</v>
      </c>
      <c r="AE192" s="328">
        <f t="shared" si="78"/>
        <v>138.21362799263352</v>
      </c>
      <c r="AF192" s="328">
        <f t="shared" si="79"/>
        <v>139.59484346224679</v>
      </c>
      <c r="AG192" s="329">
        <f t="shared" si="79"/>
        <v>147.23756906077347</v>
      </c>
      <c r="AH192" s="766">
        <v>1</v>
      </c>
      <c r="AI192" s="767">
        <v>1</v>
      </c>
      <c r="AJ192" s="767">
        <v>1</v>
      </c>
      <c r="AK192" s="767">
        <v>1</v>
      </c>
      <c r="AL192" s="767">
        <v>1</v>
      </c>
      <c r="AM192" s="767">
        <v>1</v>
      </c>
      <c r="AN192" s="767">
        <v>1</v>
      </c>
      <c r="AO192" s="767">
        <v>1</v>
      </c>
      <c r="AP192" s="767">
        <v>1</v>
      </c>
      <c r="AQ192" s="767">
        <v>1</v>
      </c>
      <c r="AR192" s="767">
        <v>1</v>
      </c>
      <c r="AS192" s="767">
        <v>1</v>
      </c>
      <c r="AT192" s="767">
        <v>4</v>
      </c>
      <c r="AU192" s="767">
        <v>6</v>
      </c>
      <c r="AV192" s="769">
        <v>7</v>
      </c>
    </row>
    <row r="193" spans="2:48" ht="14.4" x14ac:dyDescent="0.3">
      <c r="B193" s="918"/>
      <c r="C193" s="1" t="s">
        <v>3</v>
      </c>
      <c r="D193" s="742">
        <v>465</v>
      </c>
      <c r="E193" s="742">
        <v>442</v>
      </c>
      <c r="F193" s="742">
        <v>448</v>
      </c>
      <c r="G193" s="742">
        <v>455</v>
      </c>
      <c r="H193" s="742">
        <v>438</v>
      </c>
      <c r="I193" s="742">
        <v>442</v>
      </c>
      <c r="J193" s="742">
        <v>439</v>
      </c>
      <c r="K193" s="742">
        <v>431</v>
      </c>
      <c r="L193" s="742">
        <v>434</v>
      </c>
      <c r="M193" s="742">
        <v>441</v>
      </c>
      <c r="N193" s="742">
        <v>448</v>
      </c>
      <c r="O193" s="742">
        <v>450</v>
      </c>
      <c r="P193" s="743">
        <v>451</v>
      </c>
      <c r="Q193" s="743">
        <v>453</v>
      </c>
      <c r="R193" s="743">
        <v>471</v>
      </c>
      <c r="S193" s="143">
        <f>100</f>
        <v>100</v>
      </c>
      <c r="T193" s="328">
        <f t="shared" si="55"/>
        <v>95.053763440860209</v>
      </c>
      <c r="U193" s="328">
        <f t="shared" si="56"/>
        <v>96.344086021505376</v>
      </c>
      <c r="V193" s="328">
        <f t="shared" si="57"/>
        <v>97.849462365591393</v>
      </c>
      <c r="W193" s="328">
        <f t="shared" si="58"/>
        <v>94.193548387096769</v>
      </c>
      <c r="X193" s="328">
        <f t="shared" si="59"/>
        <v>95.053763440860209</v>
      </c>
      <c r="Y193" s="328">
        <f t="shared" si="60"/>
        <v>94.408602150537632</v>
      </c>
      <c r="Z193" s="328">
        <f t="shared" si="61"/>
        <v>92.688172043010752</v>
      </c>
      <c r="AA193" s="328">
        <f t="shared" si="62"/>
        <v>93.333333333333329</v>
      </c>
      <c r="AB193" s="328">
        <f t="shared" si="62"/>
        <v>94.838709677419359</v>
      </c>
      <c r="AC193" s="328">
        <f t="shared" si="62"/>
        <v>96.344086021505376</v>
      </c>
      <c r="AD193" s="328">
        <f t="shared" si="62"/>
        <v>96.774193548387103</v>
      </c>
      <c r="AE193" s="328">
        <f t="shared" si="78"/>
        <v>96.989247311827953</v>
      </c>
      <c r="AF193" s="328">
        <f t="shared" si="79"/>
        <v>97.41935483870968</v>
      </c>
      <c r="AG193" s="329">
        <f t="shared" si="79"/>
        <v>101.29032258064517</v>
      </c>
      <c r="AH193" s="766">
        <v>1</v>
      </c>
      <c r="AI193" s="767">
        <v>1</v>
      </c>
      <c r="AJ193" s="767">
        <v>1</v>
      </c>
      <c r="AK193" s="767">
        <v>1</v>
      </c>
      <c r="AL193" s="767">
        <v>1</v>
      </c>
      <c r="AM193" s="767">
        <v>1</v>
      </c>
      <c r="AN193" s="767">
        <v>1</v>
      </c>
      <c r="AO193" s="767">
        <v>1</v>
      </c>
      <c r="AP193" s="767">
        <v>1</v>
      </c>
      <c r="AQ193" s="767">
        <v>1</v>
      </c>
      <c r="AR193" s="767">
        <v>1</v>
      </c>
      <c r="AS193" s="767">
        <v>1</v>
      </c>
      <c r="AT193" s="767">
        <v>4</v>
      </c>
      <c r="AU193" s="767">
        <v>6</v>
      </c>
      <c r="AV193" s="769">
        <v>7</v>
      </c>
    </row>
    <row r="194" spans="2:48" ht="14.4" x14ac:dyDescent="0.3">
      <c r="B194" s="918"/>
      <c r="C194" s="1" t="s">
        <v>4</v>
      </c>
      <c r="D194" s="742">
        <v>139</v>
      </c>
      <c r="E194" s="742">
        <v>138</v>
      </c>
      <c r="F194" s="742">
        <v>135</v>
      </c>
      <c r="G194" s="742">
        <v>148</v>
      </c>
      <c r="H194" s="742">
        <v>144</v>
      </c>
      <c r="I194" s="742">
        <v>144</v>
      </c>
      <c r="J194" s="742">
        <v>141</v>
      </c>
      <c r="K194" s="742">
        <v>144</v>
      </c>
      <c r="L194" s="742">
        <v>146</v>
      </c>
      <c r="M194" s="742">
        <v>149</v>
      </c>
      <c r="N194" s="742">
        <v>149</v>
      </c>
      <c r="O194" s="742">
        <v>140</v>
      </c>
      <c r="P194" s="743">
        <v>140</v>
      </c>
      <c r="Q194" s="743">
        <v>140</v>
      </c>
      <c r="R194" s="743">
        <v>148</v>
      </c>
      <c r="S194" s="143">
        <f>100</f>
        <v>100</v>
      </c>
      <c r="T194" s="328">
        <f t="shared" si="55"/>
        <v>99.280575539568346</v>
      </c>
      <c r="U194" s="328">
        <f t="shared" si="56"/>
        <v>97.122302158273385</v>
      </c>
      <c r="V194" s="328">
        <f t="shared" si="57"/>
        <v>106.4748201438849</v>
      </c>
      <c r="W194" s="328">
        <f t="shared" si="58"/>
        <v>103.59712230215827</v>
      </c>
      <c r="X194" s="328">
        <f t="shared" si="59"/>
        <v>103.59712230215827</v>
      </c>
      <c r="Y194" s="328">
        <f t="shared" si="60"/>
        <v>101.43884892086331</v>
      </c>
      <c r="Z194" s="328">
        <f t="shared" si="61"/>
        <v>103.59712230215827</v>
      </c>
      <c r="AA194" s="328">
        <f t="shared" si="62"/>
        <v>105.03597122302158</v>
      </c>
      <c r="AB194" s="328">
        <f t="shared" si="62"/>
        <v>107.19424460431655</v>
      </c>
      <c r="AC194" s="328">
        <f t="shared" si="62"/>
        <v>107.19424460431655</v>
      </c>
      <c r="AD194" s="328">
        <f t="shared" si="62"/>
        <v>100.71942446043165</v>
      </c>
      <c r="AE194" s="328">
        <f t="shared" si="78"/>
        <v>100.71942446043165</v>
      </c>
      <c r="AF194" s="328">
        <f t="shared" si="79"/>
        <v>100.71942446043165</v>
      </c>
      <c r="AG194" s="329">
        <f t="shared" si="79"/>
        <v>106.4748201438849</v>
      </c>
      <c r="AH194" s="766">
        <v>1</v>
      </c>
      <c r="AI194" s="767">
        <v>1</v>
      </c>
      <c r="AJ194" s="767">
        <v>1</v>
      </c>
      <c r="AK194" s="767">
        <v>1</v>
      </c>
      <c r="AL194" s="767">
        <v>1</v>
      </c>
      <c r="AM194" s="767">
        <v>1</v>
      </c>
      <c r="AN194" s="767">
        <v>1</v>
      </c>
      <c r="AO194" s="767">
        <v>1</v>
      </c>
      <c r="AP194" s="767">
        <v>1</v>
      </c>
      <c r="AQ194" s="767">
        <v>1</v>
      </c>
      <c r="AR194" s="767">
        <v>1</v>
      </c>
      <c r="AS194" s="767">
        <v>1</v>
      </c>
      <c r="AT194" s="767">
        <v>4</v>
      </c>
      <c r="AU194" s="767">
        <v>6</v>
      </c>
      <c r="AV194" s="769">
        <v>7</v>
      </c>
    </row>
    <row r="195" spans="2:48" ht="14.4" x14ac:dyDescent="0.3">
      <c r="B195" s="918"/>
      <c r="C195" s="1" t="s">
        <v>5</v>
      </c>
      <c r="D195" s="742">
        <v>20</v>
      </c>
      <c r="E195" s="742">
        <v>20</v>
      </c>
      <c r="F195" s="742">
        <v>21</v>
      </c>
      <c r="G195" s="742">
        <v>20</v>
      </c>
      <c r="H195" s="742">
        <v>20</v>
      </c>
      <c r="I195" s="742">
        <v>21</v>
      </c>
      <c r="J195" s="742">
        <v>20</v>
      </c>
      <c r="K195" s="742">
        <v>19</v>
      </c>
      <c r="L195" s="742">
        <v>20</v>
      </c>
      <c r="M195" s="742">
        <v>19</v>
      </c>
      <c r="N195" s="742">
        <v>18</v>
      </c>
      <c r="O195" s="742">
        <v>19</v>
      </c>
      <c r="P195" s="743">
        <v>19</v>
      </c>
      <c r="Q195" s="743">
        <v>19</v>
      </c>
      <c r="R195" s="743">
        <v>20</v>
      </c>
      <c r="S195" s="143">
        <f>100</f>
        <v>100</v>
      </c>
      <c r="T195" s="328">
        <f t="shared" si="55"/>
        <v>100</v>
      </c>
      <c r="U195" s="328">
        <f t="shared" si="56"/>
        <v>105</v>
      </c>
      <c r="V195" s="328">
        <f t="shared" si="57"/>
        <v>100</v>
      </c>
      <c r="W195" s="328">
        <f t="shared" si="58"/>
        <v>100</v>
      </c>
      <c r="X195" s="328">
        <f t="shared" si="59"/>
        <v>105</v>
      </c>
      <c r="Y195" s="328">
        <f t="shared" si="60"/>
        <v>100</v>
      </c>
      <c r="Z195" s="328">
        <f t="shared" si="61"/>
        <v>95</v>
      </c>
      <c r="AA195" s="328">
        <f t="shared" si="62"/>
        <v>100</v>
      </c>
      <c r="AB195" s="328">
        <f t="shared" si="62"/>
        <v>95</v>
      </c>
      <c r="AC195" s="328">
        <f t="shared" si="62"/>
        <v>90</v>
      </c>
      <c r="AD195" s="328">
        <f t="shared" si="62"/>
        <v>95</v>
      </c>
      <c r="AE195" s="328">
        <f t="shared" si="78"/>
        <v>95</v>
      </c>
      <c r="AF195" s="328">
        <f t="shared" si="79"/>
        <v>95</v>
      </c>
      <c r="AG195" s="329">
        <f t="shared" si="79"/>
        <v>100</v>
      </c>
      <c r="AH195" s="766">
        <v>1</v>
      </c>
      <c r="AI195" s="767">
        <v>1</v>
      </c>
      <c r="AJ195" s="767">
        <v>1</v>
      </c>
      <c r="AK195" s="767">
        <v>1</v>
      </c>
      <c r="AL195" s="767">
        <v>1</v>
      </c>
      <c r="AM195" s="767">
        <v>1</v>
      </c>
      <c r="AN195" s="767">
        <v>1</v>
      </c>
      <c r="AO195" s="767">
        <v>1</v>
      </c>
      <c r="AP195" s="767">
        <v>1</v>
      </c>
      <c r="AQ195" s="767">
        <v>1</v>
      </c>
      <c r="AR195" s="767">
        <v>1</v>
      </c>
      <c r="AS195" s="767">
        <v>1</v>
      </c>
      <c r="AT195" s="767">
        <v>4</v>
      </c>
      <c r="AU195" s="767">
        <v>6</v>
      </c>
      <c r="AV195" s="769">
        <v>7</v>
      </c>
    </row>
    <row r="196" spans="2:48" ht="14.4" x14ac:dyDescent="0.3">
      <c r="B196" s="918"/>
      <c r="C196" s="1" t="s">
        <v>6</v>
      </c>
      <c r="D196" s="742">
        <v>1710</v>
      </c>
      <c r="E196" s="742">
        <v>1670</v>
      </c>
      <c r="F196" s="742">
        <v>1660</v>
      </c>
      <c r="G196" s="742">
        <v>1672</v>
      </c>
      <c r="H196" s="742">
        <v>1631</v>
      </c>
      <c r="I196" s="742">
        <v>1646</v>
      </c>
      <c r="J196" s="742">
        <v>1658</v>
      </c>
      <c r="K196" s="742">
        <v>1630</v>
      </c>
      <c r="L196" s="742">
        <v>1630</v>
      </c>
      <c r="M196" s="742">
        <v>1602</v>
      </c>
      <c r="N196" s="742">
        <v>2125</v>
      </c>
      <c r="O196" s="742">
        <v>2099</v>
      </c>
      <c r="P196" s="743">
        <v>2111</v>
      </c>
      <c r="Q196" s="743">
        <v>2128</v>
      </c>
      <c r="R196" s="743">
        <v>2238</v>
      </c>
      <c r="S196" s="143">
        <f>100</f>
        <v>100</v>
      </c>
      <c r="T196" s="328">
        <f t="shared" si="55"/>
        <v>97.660818713450297</v>
      </c>
      <c r="U196" s="328">
        <f t="shared" si="56"/>
        <v>97.076023391812868</v>
      </c>
      <c r="V196" s="328">
        <f t="shared" si="57"/>
        <v>97.777777777777771</v>
      </c>
      <c r="W196" s="328">
        <f t="shared" si="58"/>
        <v>95.380116959064324</v>
      </c>
      <c r="X196" s="328">
        <f t="shared" si="59"/>
        <v>96.257309941520461</v>
      </c>
      <c r="Y196" s="328">
        <f t="shared" si="60"/>
        <v>96.959064327485379</v>
      </c>
      <c r="Z196" s="328">
        <f t="shared" si="61"/>
        <v>95.32163742690058</v>
      </c>
      <c r="AA196" s="328">
        <f t="shared" si="62"/>
        <v>95.32163742690058</v>
      </c>
      <c r="AB196" s="328">
        <f t="shared" si="62"/>
        <v>93.684210526315795</v>
      </c>
      <c r="AC196" s="328">
        <f t="shared" si="62"/>
        <v>124.26900584795321</v>
      </c>
      <c r="AD196" s="328">
        <f t="shared" si="62"/>
        <v>122.74853801169591</v>
      </c>
      <c r="AE196" s="328">
        <f t="shared" si="78"/>
        <v>123.45029239766082</v>
      </c>
      <c r="AF196" s="328">
        <f t="shared" si="79"/>
        <v>124.44444444444444</v>
      </c>
      <c r="AG196" s="329">
        <f t="shared" si="79"/>
        <v>130.87719298245614</v>
      </c>
      <c r="AH196" s="766">
        <v>1</v>
      </c>
      <c r="AI196" s="767">
        <v>1</v>
      </c>
      <c r="AJ196" s="767">
        <v>1</v>
      </c>
      <c r="AK196" s="767">
        <v>1</v>
      </c>
      <c r="AL196" s="767">
        <v>1</v>
      </c>
      <c r="AM196" s="767">
        <v>1</v>
      </c>
      <c r="AN196" s="767">
        <v>1</v>
      </c>
      <c r="AO196" s="767">
        <v>1</v>
      </c>
      <c r="AP196" s="767">
        <v>1</v>
      </c>
      <c r="AQ196" s="767">
        <v>1</v>
      </c>
      <c r="AR196" s="767">
        <v>1</v>
      </c>
      <c r="AS196" s="767">
        <v>1</v>
      </c>
      <c r="AT196" s="767">
        <v>4</v>
      </c>
      <c r="AU196" s="767">
        <v>6</v>
      </c>
      <c r="AV196" s="769">
        <v>7</v>
      </c>
    </row>
    <row r="197" spans="2:48" ht="14.4" x14ac:dyDescent="0.3">
      <c r="B197" s="919"/>
      <c r="C197" s="8" t="s">
        <v>7</v>
      </c>
      <c r="D197">
        <v>1690</v>
      </c>
      <c r="E197">
        <v>1650</v>
      </c>
      <c r="F197">
        <v>1639</v>
      </c>
      <c r="G197">
        <v>1652</v>
      </c>
      <c r="H197">
        <v>1611</v>
      </c>
      <c r="I197">
        <v>1625</v>
      </c>
      <c r="J197">
        <v>1638</v>
      </c>
      <c r="K197">
        <v>1611</v>
      </c>
      <c r="L197">
        <v>1610</v>
      </c>
      <c r="M197">
        <v>1583</v>
      </c>
      <c r="N197">
        <v>2107</v>
      </c>
      <c r="O197">
        <v>2080</v>
      </c>
      <c r="P197">
        <v>2092</v>
      </c>
      <c r="Q197">
        <v>2109</v>
      </c>
      <c r="R197">
        <v>2218</v>
      </c>
      <c r="S197" s="143">
        <f>100</f>
        <v>100</v>
      </c>
      <c r="T197" s="328">
        <f t="shared" si="55"/>
        <v>97.633136094674555</v>
      </c>
      <c r="U197" s="328">
        <f t="shared" si="56"/>
        <v>96.982248520710058</v>
      </c>
      <c r="V197" s="328">
        <f t="shared" si="57"/>
        <v>97.751479289940832</v>
      </c>
      <c r="W197" s="328">
        <f t="shared" si="58"/>
        <v>95.325443786982248</v>
      </c>
      <c r="X197" s="328">
        <f t="shared" si="59"/>
        <v>96.15384615384616</v>
      </c>
      <c r="Y197" s="328">
        <f t="shared" si="60"/>
        <v>96.92307692307692</v>
      </c>
      <c r="Z197" s="328">
        <f t="shared" si="61"/>
        <v>95.325443786982248</v>
      </c>
      <c r="AA197" s="328">
        <f t="shared" si="62"/>
        <v>95.26627218934911</v>
      </c>
      <c r="AB197" s="328">
        <f t="shared" si="62"/>
        <v>93.668639053254438</v>
      </c>
      <c r="AC197" s="328">
        <f t="shared" si="62"/>
        <v>124.67455621301775</v>
      </c>
      <c r="AD197" s="328">
        <f t="shared" si="62"/>
        <v>123.07692307692308</v>
      </c>
      <c r="AE197" s="328">
        <f t="shared" si="78"/>
        <v>123.78698224852072</v>
      </c>
      <c r="AF197" s="328">
        <f t="shared" si="79"/>
        <v>124.79289940828403</v>
      </c>
      <c r="AG197" s="329">
        <f t="shared" si="79"/>
        <v>131.24260355029585</v>
      </c>
      <c r="AH197" s="770"/>
      <c r="AI197" s="771"/>
      <c r="AJ197" s="771"/>
      <c r="AK197" s="771"/>
      <c r="AL197" s="771"/>
      <c r="AM197" s="771"/>
      <c r="AN197" s="771"/>
      <c r="AO197" s="771"/>
      <c r="AP197" s="771"/>
      <c r="AQ197" s="771"/>
      <c r="AR197" s="771"/>
      <c r="AS197" s="771"/>
      <c r="AT197" s="771"/>
      <c r="AU197" s="771"/>
      <c r="AV197" s="772"/>
    </row>
    <row r="198" spans="2:48" ht="14.4" x14ac:dyDescent="0.3">
      <c r="B198" s="918" t="s">
        <v>49</v>
      </c>
      <c r="C198" s="1" t="s">
        <v>2</v>
      </c>
      <c r="D198" s="742">
        <v>800</v>
      </c>
      <c r="E198" s="742">
        <v>800</v>
      </c>
      <c r="F198" s="742">
        <v>789</v>
      </c>
      <c r="G198" s="742">
        <v>816</v>
      </c>
      <c r="H198" s="742">
        <v>829</v>
      </c>
      <c r="I198" s="742">
        <v>833</v>
      </c>
      <c r="J198" s="742">
        <v>818</v>
      </c>
      <c r="K198" s="742">
        <v>804</v>
      </c>
      <c r="L198" s="742">
        <v>791</v>
      </c>
      <c r="M198" s="742">
        <v>759</v>
      </c>
      <c r="N198" s="742">
        <v>1518</v>
      </c>
      <c r="O198" s="742">
        <v>1504</v>
      </c>
      <c r="P198" s="743">
        <v>1515</v>
      </c>
      <c r="Q198" s="743">
        <v>1530</v>
      </c>
      <c r="R198" s="743">
        <v>1614</v>
      </c>
      <c r="S198" s="143">
        <f>100</f>
        <v>100</v>
      </c>
      <c r="T198" s="328">
        <f t="shared" si="55"/>
        <v>100</v>
      </c>
      <c r="U198" s="328">
        <f t="shared" si="56"/>
        <v>98.625</v>
      </c>
      <c r="V198" s="328">
        <f t="shared" si="57"/>
        <v>102</v>
      </c>
      <c r="W198" s="328">
        <f t="shared" si="58"/>
        <v>103.625</v>
      </c>
      <c r="X198" s="328">
        <f t="shared" si="59"/>
        <v>104.125</v>
      </c>
      <c r="Y198" s="328">
        <f t="shared" si="60"/>
        <v>102.25</v>
      </c>
      <c r="Z198" s="328">
        <f t="shared" si="61"/>
        <v>100.5</v>
      </c>
      <c r="AA198" s="328">
        <f t="shared" si="62"/>
        <v>98.875</v>
      </c>
      <c r="AB198" s="328">
        <f t="shared" si="62"/>
        <v>94.875</v>
      </c>
      <c r="AC198" s="328">
        <f t="shared" si="62"/>
        <v>189.75</v>
      </c>
      <c r="AD198" s="328">
        <f t="shared" si="62"/>
        <v>188</v>
      </c>
      <c r="AE198" s="328">
        <f t="shared" si="78"/>
        <v>189.375</v>
      </c>
      <c r="AF198" s="328">
        <f t="shared" si="79"/>
        <v>191.25</v>
      </c>
      <c r="AG198" s="329">
        <f t="shared" si="79"/>
        <v>201.75</v>
      </c>
      <c r="AH198" s="766">
        <v>1</v>
      </c>
      <c r="AI198" s="767">
        <v>1</v>
      </c>
      <c r="AJ198" s="767">
        <v>1</v>
      </c>
      <c r="AK198" s="767">
        <v>1</v>
      </c>
      <c r="AL198" s="767">
        <v>1</v>
      </c>
      <c r="AM198" s="767">
        <v>1</v>
      </c>
      <c r="AN198" s="767">
        <v>1</v>
      </c>
      <c r="AO198" s="767">
        <v>1</v>
      </c>
      <c r="AP198" s="767">
        <v>1</v>
      </c>
      <c r="AQ198" s="767">
        <v>1</v>
      </c>
      <c r="AR198" s="767">
        <v>1</v>
      </c>
      <c r="AS198" s="767">
        <v>1</v>
      </c>
      <c r="AT198" s="767">
        <v>4</v>
      </c>
      <c r="AU198" s="767">
        <v>6</v>
      </c>
      <c r="AV198" s="769">
        <v>7</v>
      </c>
    </row>
    <row r="199" spans="2:48" ht="14.4" x14ac:dyDescent="0.3">
      <c r="B199" s="918"/>
      <c r="C199" s="1" t="s">
        <v>3</v>
      </c>
      <c r="D199" s="742">
        <v>369</v>
      </c>
      <c r="E199" s="742">
        <v>406</v>
      </c>
      <c r="F199" s="742">
        <v>425</v>
      </c>
      <c r="G199" s="742">
        <v>446</v>
      </c>
      <c r="H199" s="742">
        <v>462</v>
      </c>
      <c r="I199" s="742">
        <v>459</v>
      </c>
      <c r="J199" s="742">
        <v>472</v>
      </c>
      <c r="K199" s="742">
        <v>485</v>
      </c>
      <c r="L199" s="742">
        <v>493</v>
      </c>
      <c r="M199" s="742">
        <v>505</v>
      </c>
      <c r="N199" s="742">
        <v>572</v>
      </c>
      <c r="O199" s="742">
        <v>599</v>
      </c>
      <c r="P199" s="743">
        <v>600</v>
      </c>
      <c r="Q199" s="743">
        <v>603</v>
      </c>
      <c r="R199" s="743">
        <v>627</v>
      </c>
      <c r="S199" s="143">
        <f>100</f>
        <v>100</v>
      </c>
      <c r="T199" s="328">
        <f t="shared" si="55"/>
        <v>110.02710027100271</v>
      </c>
      <c r="U199" s="328">
        <f t="shared" si="56"/>
        <v>115.17615176151762</v>
      </c>
      <c r="V199" s="328">
        <f t="shared" si="57"/>
        <v>120.86720867208672</v>
      </c>
      <c r="W199" s="328">
        <f t="shared" si="58"/>
        <v>125.20325203252033</v>
      </c>
      <c r="X199" s="328">
        <f t="shared" si="59"/>
        <v>124.39024390243902</v>
      </c>
      <c r="Y199" s="328">
        <f t="shared" si="60"/>
        <v>127.91327913279133</v>
      </c>
      <c r="Z199" s="328">
        <f t="shared" si="61"/>
        <v>131.43631436314362</v>
      </c>
      <c r="AA199" s="328">
        <f t="shared" si="62"/>
        <v>133.60433604336043</v>
      </c>
      <c r="AB199" s="328">
        <f t="shared" si="62"/>
        <v>136.85636856368563</v>
      </c>
      <c r="AC199" s="328">
        <f t="shared" si="62"/>
        <v>155.01355013550136</v>
      </c>
      <c r="AD199" s="328">
        <f t="shared" si="62"/>
        <v>162.33062330623306</v>
      </c>
      <c r="AE199" s="328">
        <f t="shared" si="78"/>
        <v>162.60162601626016</v>
      </c>
      <c r="AF199" s="328">
        <f t="shared" si="79"/>
        <v>163.41463414634146</v>
      </c>
      <c r="AG199" s="329">
        <f t="shared" si="79"/>
        <v>169.91869918699186</v>
      </c>
      <c r="AH199" s="766">
        <v>1</v>
      </c>
      <c r="AI199" s="767">
        <v>1</v>
      </c>
      <c r="AJ199" s="767">
        <v>1</v>
      </c>
      <c r="AK199" s="767">
        <v>1</v>
      </c>
      <c r="AL199" s="767">
        <v>1</v>
      </c>
      <c r="AM199" s="767">
        <v>1</v>
      </c>
      <c r="AN199" s="767">
        <v>1</v>
      </c>
      <c r="AO199" s="767">
        <v>1</v>
      </c>
      <c r="AP199" s="767">
        <v>1</v>
      </c>
      <c r="AQ199" s="767">
        <v>1</v>
      </c>
      <c r="AR199" s="767">
        <v>1</v>
      </c>
      <c r="AS199" s="767">
        <v>1</v>
      </c>
      <c r="AT199" s="767">
        <v>4</v>
      </c>
      <c r="AU199" s="767">
        <v>6</v>
      </c>
      <c r="AV199" s="769">
        <v>7</v>
      </c>
    </row>
    <row r="200" spans="2:48" ht="14.4" x14ac:dyDescent="0.3">
      <c r="B200" s="918"/>
      <c r="C200" s="1" t="s">
        <v>4</v>
      </c>
      <c r="D200" s="742">
        <v>64</v>
      </c>
      <c r="E200" s="742">
        <v>75</v>
      </c>
      <c r="F200" s="742">
        <v>73</v>
      </c>
      <c r="G200" s="742">
        <v>75</v>
      </c>
      <c r="H200" s="742">
        <v>79</v>
      </c>
      <c r="I200" s="742">
        <v>89</v>
      </c>
      <c r="J200" s="742">
        <v>95</v>
      </c>
      <c r="K200" s="742">
        <v>98</v>
      </c>
      <c r="L200" s="742">
        <v>103</v>
      </c>
      <c r="M200" s="742">
        <v>100</v>
      </c>
      <c r="N200" s="742">
        <v>108</v>
      </c>
      <c r="O200" s="742">
        <v>112</v>
      </c>
      <c r="P200" s="743">
        <v>112</v>
      </c>
      <c r="Q200" s="743">
        <v>112</v>
      </c>
      <c r="R200" s="743">
        <v>118</v>
      </c>
      <c r="S200" s="143">
        <f>100</f>
        <v>100</v>
      </c>
      <c r="T200" s="328">
        <f t="shared" si="55"/>
        <v>117.1875</v>
      </c>
      <c r="U200" s="328">
        <f t="shared" si="56"/>
        <v>114.0625</v>
      </c>
      <c r="V200" s="328">
        <f t="shared" si="57"/>
        <v>117.1875</v>
      </c>
      <c r="W200" s="328">
        <f t="shared" si="58"/>
        <v>123.4375</v>
      </c>
      <c r="X200" s="328">
        <f t="shared" si="59"/>
        <v>139.0625</v>
      </c>
      <c r="Y200" s="328">
        <f t="shared" si="60"/>
        <v>148.4375</v>
      </c>
      <c r="Z200" s="328">
        <f t="shared" si="61"/>
        <v>153.125</v>
      </c>
      <c r="AA200" s="328">
        <f t="shared" si="62"/>
        <v>160.9375</v>
      </c>
      <c r="AB200" s="328">
        <f t="shared" si="62"/>
        <v>156.25</v>
      </c>
      <c r="AC200" s="328">
        <f t="shared" si="62"/>
        <v>168.75</v>
      </c>
      <c r="AD200" s="328">
        <f t="shared" si="62"/>
        <v>175</v>
      </c>
      <c r="AE200" s="328">
        <f t="shared" si="78"/>
        <v>175</v>
      </c>
      <c r="AF200" s="328">
        <f t="shared" si="79"/>
        <v>175</v>
      </c>
      <c r="AG200" s="329">
        <f t="shared" si="79"/>
        <v>184.375</v>
      </c>
      <c r="AH200" s="766">
        <v>1</v>
      </c>
      <c r="AI200" s="767">
        <v>1</v>
      </c>
      <c r="AJ200" s="767">
        <v>1</v>
      </c>
      <c r="AK200" s="767">
        <v>1</v>
      </c>
      <c r="AL200" s="767">
        <v>1</v>
      </c>
      <c r="AM200" s="767">
        <v>1</v>
      </c>
      <c r="AN200" s="767">
        <v>1</v>
      </c>
      <c r="AO200" s="767">
        <v>1</v>
      </c>
      <c r="AP200" s="767">
        <v>1</v>
      </c>
      <c r="AQ200" s="767">
        <v>1</v>
      </c>
      <c r="AR200" s="767">
        <v>1</v>
      </c>
      <c r="AS200" s="767">
        <v>1</v>
      </c>
      <c r="AT200" s="767">
        <v>4</v>
      </c>
      <c r="AU200" s="767">
        <v>6</v>
      </c>
      <c r="AV200" s="769">
        <v>7</v>
      </c>
    </row>
    <row r="201" spans="2:48" ht="14.4" x14ac:dyDescent="0.3">
      <c r="B201" s="918"/>
      <c r="C201" s="1" t="s">
        <v>5</v>
      </c>
      <c r="D201" s="742">
        <v>27</v>
      </c>
      <c r="E201" s="742">
        <v>30</v>
      </c>
      <c r="F201" s="742">
        <v>31</v>
      </c>
      <c r="G201" s="742">
        <v>33</v>
      </c>
      <c r="H201" s="742">
        <v>34</v>
      </c>
      <c r="I201" s="742">
        <v>34</v>
      </c>
      <c r="J201" s="742">
        <v>33</v>
      </c>
      <c r="K201" s="742">
        <v>32</v>
      </c>
      <c r="L201" s="742">
        <v>32</v>
      </c>
      <c r="M201" s="742">
        <v>34</v>
      </c>
      <c r="N201" s="742">
        <v>28</v>
      </c>
      <c r="O201" s="742">
        <v>28</v>
      </c>
      <c r="P201" s="743">
        <v>28</v>
      </c>
      <c r="Q201" s="743">
        <v>27</v>
      </c>
      <c r="R201" s="743">
        <v>28</v>
      </c>
      <c r="S201" s="143">
        <f>100</f>
        <v>100</v>
      </c>
      <c r="T201" s="328">
        <f t="shared" si="55"/>
        <v>111.11111111111111</v>
      </c>
      <c r="U201" s="328">
        <f t="shared" si="56"/>
        <v>114.81481481481481</v>
      </c>
      <c r="V201" s="328">
        <f t="shared" si="57"/>
        <v>122.22222222222223</v>
      </c>
      <c r="W201" s="328">
        <f t="shared" si="58"/>
        <v>125.92592592592592</v>
      </c>
      <c r="X201" s="328">
        <f t="shared" si="59"/>
        <v>125.92592592592592</v>
      </c>
      <c r="Y201" s="328">
        <f t="shared" si="60"/>
        <v>122.22222222222223</v>
      </c>
      <c r="Z201" s="328">
        <f t="shared" si="61"/>
        <v>118.51851851851852</v>
      </c>
      <c r="AA201" s="328">
        <f t="shared" si="62"/>
        <v>118.51851851851852</v>
      </c>
      <c r="AB201" s="328">
        <f t="shared" si="62"/>
        <v>125.92592592592592</v>
      </c>
      <c r="AC201" s="328">
        <f t="shared" si="62"/>
        <v>103.70370370370371</v>
      </c>
      <c r="AD201" s="328">
        <f t="shared" si="62"/>
        <v>103.70370370370371</v>
      </c>
      <c r="AE201" s="328">
        <f t="shared" si="78"/>
        <v>103.70370370370371</v>
      </c>
      <c r="AF201" s="328">
        <f t="shared" si="79"/>
        <v>100</v>
      </c>
      <c r="AG201" s="329">
        <f t="shared" si="79"/>
        <v>103.70370370370371</v>
      </c>
      <c r="AH201" s="766">
        <v>1</v>
      </c>
      <c r="AI201" s="767">
        <v>1</v>
      </c>
      <c r="AJ201" s="767">
        <v>1</v>
      </c>
      <c r="AK201" s="767">
        <v>1</v>
      </c>
      <c r="AL201" s="767">
        <v>1</v>
      </c>
      <c r="AM201" s="767">
        <v>1</v>
      </c>
      <c r="AN201" s="767">
        <v>1</v>
      </c>
      <c r="AO201" s="767">
        <v>1</v>
      </c>
      <c r="AP201" s="767">
        <v>1</v>
      </c>
      <c r="AQ201" s="767">
        <v>1</v>
      </c>
      <c r="AR201" s="767">
        <v>1</v>
      </c>
      <c r="AS201" s="767">
        <v>1</v>
      </c>
      <c r="AT201" s="767">
        <v>4</v>
      </c>
      <c r="AU201" s="767">
        <v>6</v>
      </c>
      <c r="AV201" s="769">
        <v>7</v>
      </c>
    </row>
    <row r="202" spans="2:48" ht="14.4" x14ac:dyDescent="0.3">
      <c r="B202" s="918"/>
      <c r="C202" s="1" t="s">
        <v>6</v>
      </c>
      <c r="D202" s="742">
        <v>1260</v>
      </c>
      <c r="E202" s="742">
        <v>1311</v>
      </c>
      <c r="F202" s="742">
        <v>1318</v>
      </c>
      <c r="G202" s="742">
        <v>1370</v>
      </c>
      <c r="H202" s="742">
        <v>1404</v>
      </c>
      <c r="I202" s="742">
        <v>1415</v>
      </c>
      <c r="J202" s="742">
        <v>1418</v>
      </c>
      <c r="K202" s="742">
        <v>1419</v>
      </c>
      <c r="L202" s="742">
        <v>1419</v>
      </c>
      <c r="M202" s="742">
        <v>1398</v>
      </c>
      <c r="N202" s="742">
        <v>2226</v>
      </c>
      <c r="O202" s="742">
        <v>2243</v>
      </c>
      <c r="P202" s="743">
        <v>2255</v>
      </c>
      <c r="Q202" s="743">
        <v>2272</v>
      </c>
      <c r="R202" s="743">
        <v>2387</v>
      </c>
      <c r="S202" s="143">
        <f>100</f>
        <v>100</v>
      </c>
      <c r="T202" s="328">
        <f t="shared" si="55"/>
        <v>104.04761904761905</v>
      </c>
      <c r="U202" s="328">
        <f t="shared" si="56"/>
        <v>104.60317460317461</v>
      </c>
      <c r="V202" s="328">
        <f t="shared" si="57"/>
        <v>108.73015873015873</v>
      </c>
      <c r="W202" s="328">
        <f t="shared" si="58"/>
        <v>111.42857142857143</v>
      </c>
      <c r="X202" s="328">
        <f t="shared" si="59"/>
        <v>112.3015873015873</v>
      </c>
      <c r="Y202" s="328">
        <f t="shared" si="60"/>
        <v>112.53968253968254</v>
      </c>
      <c r="Z202" s="328">
        <f t="shared" si="61"/>
        <v>112.61904761904762</v>
      </c>
      <c r="AA202" s="328">
        <f t="shared" si="62"/>
        <v>112.61904761904762</v>
      </c>
      <c r="AB202" s="328">
        <f t="shared" si="62"/>
        <v>110.95238095238095</v>
      </c>
      <c r="AC202" s="328">
        <f t="shared" si="62"/>
        <v>176.66666666666666</v>
      </c>
      <c r="AD202" s="328">
        <f t="shared" si="62"/>
        <v>178.01587301587301</v>
      </c>
      <c r="AE202" s="328">
        <f t="shared" si="78"/>
        <v>178.96825396825398</v>
      </c>
      <c r="AF202" s="328">
        <f t="shared" si="79"/>
        <v>180.31746031746033</v>
      </c>
      <c r="AG202" s="329">
        <f t="shared" si="79"/>
        <v>189.44444444444446</v>
      </c>
      <c r="AH202" s="766">
        <v>1</v>
      </c>
      <c r="AI202" s="767">
        <v>1</v>
      </c>
      <c r="AJ202" s="767">
        <v>1</v>
      </c>
      <c r="AK202" s="767">
        <v>1</v>
      </c>
      <c r="AL202" s="767">
        <v>1</v>
      </c>
      <c r="AM202" s="767">
        <v>1</v>
      </c>
      <c r="AN202" s="767">
        <v>1</v>
      </c>
      <c r="AO202" s="767">
        <v>1</v>
      </c>
      <c r="AP202" s="767">
        <v>1</v>
      </c>
      <c r="AQ202" s="767">
        <v>1</v>
      </c>
      <c r="AR202" s="767">
        <v>1</v>
      </c>
      <c r="AS202" s="767">
        <v>1</v>
      </c>
      <c r="AT202" s="767">
        <v>4</v>
      </c>
      <c r="AU202" s="767">
        <v>6</v>
      </c>
      <c r="AV202" s="769">
        <v>7</v>
      </c>
    </row>
    <row r="203" spans="2:48" ht="14.4" x14ac:dyDescent="0.3">
      <c r="B203" s="919"/>
      <c r="C203" s="8" t="s">
        <v>7</v>
      </c>
      <c r="D203">
        <v>1233</v>
      </c>
      <c r="E203">
        <v>1281</v>
      </c>
      <c r="F203">
        <v>1287</v>
      </c>
      <c r="G203">
        <v>1337</v>
      </c>
      <c r="H203">
        <v>1370</v>
      </c>
      <c r="I203">
        <v>1381</v>
      </c>
      <c r="J203">
        <v>1385</v>
      </c>
      <c r="K203">
        <v>1387</v>
      </c>
      <c r="L203">
        <v>1387</v>
      </c>
      <c r="M203">
        <v>1364</v>
      </c>
      <c r="N203">
        <v>2198</v>
      </c>
      <c r="O203">
        <v>2215</v>
      </c>
      <c r="P203">
        <v>2227</v>
      </c>
      <c r="Q203">
        <v>2245</v>
      </c>
      <c r="R203">
        <v>2359</v>
      </c>
      <c r="S203" s="143">
        <f>100</f>
        <v>100</v>
      </c>
      <c r="T203" s="328">
        <f t="shared" si="55"/>
        <v>103.89294403892944</v>
      </c>
      <c r="U203" s="328">
        <f t="shared" si="56"/>
        <v>104.37956204379562</v>
      </c>
      <c r="V203" s="328">
        <f t="shared" si="57"/>
        <v>108.43471208434713</v>
      </c>
      <c r="W203" s="328">
        <f t="shared" si="58"/>
        <v>111.11111111111111</v>
      </c>
      <c r="X203" s="328">
        <f t="shared" si="59"/>
        <v>112.00324412003243</v>
      </c>
      <c r="Y203" s="328">
        <f t="shared" si="60"/>
        <v>112.32765612327655</v>
      </c>
      <c r="Z203" s="328">
        <f t="shared" si="61"/>
        <v>112.48986212489862</v>
      </c>
      <c r="AA203" s="328">
        <f t="shared" si="62"/>
        <v>112.48986212489862</v>
      </c>
      <c r="AB203" s="328">
        <f t="shared" si="62"/>
        <v>110.62449310624493</v>
      </c>
      <c r="AC203" s="328">
        <f t="shared" si="62"/>
        <v>178.26439578264396</v>
      </c>
      <c r="AD203" s="328">
        <f t="shared" si="62"/>
        <v>179.64314679643147</v>
      </c>
      <c r="AE203" s="328">
        <f t="shared" si="78"/>
        <v>180.61638280616384</v>
      </c>
      <c r="AF203" s="328">
        <f t="shared" si="79"/>
        <v>182.07623682076238</v>
      </c>
      <c r="AG203" s="329">
        <f t="shared" si="79"/>
        <v>191.32197891321979</v>
      </c>
      <c r="AH203" s="770"/>
      <c r="AI203" s="771"/>
      <c r="AJ203" s="771"/>
      <c r="AK203" s="771"/>
      <c r="AL203" s="771"/>
      <c r="AM203" s="771"/>
      <c r="AN203" s="771"/>
      <c r="AO203" s="771"/>
      <c r="AP203" s="771"/>
      <c r="AQ203" s="771"/>
      <c r="AR203" s="771"/>
      <c r="AS203" s="771"/>
      <c r="AT203" s="771"/>
      <c r="AU203" s="771"/>
      <c r="AV203" s="772"/>
    </row>
    <row r="204" spans="2:48" ht="15" customHeight="1" x14ac:dyDescent="0.3">
      <c r="B204" s="918" t="s">
        <v>89</v>
      </c>
      <c r="C204" s="1" t="s">
        <v>2</v>
      </c>
      <c r="D204" s="742">
        <v>263</v>
      </c>
      <c r="E204" s="742">
        <v>255</v>
      </c>
      <c r="F204" s="742">
        <v>242</v>
      </c>
      <c r="G204" s="742">
        <v>287</v>
      </c>
      <c r="H204" s="742">
        <v>324</v>
      </c>
      <c r="I204" s="742">
        <v>324</v>
      </c>
      <c r="J204" s="742">
        <v>347</v>
      </c>
      <c r="K204" s="742">
        <v>354</v>
      </c>
      <c r="L204" s="742">
        <v>401</v>
      </c>
      <c r="M204" s="742">
        <v>413</v>
      </c>
      <c r="N204" s="742">
        <v>3690</v>
      </c>
      <c r="O204" s="742">
        <v>3585</v>
      </c>
      <c r="P204" s="743">
        <v>3612</v>
      </c>
      <c r="Q204" s="743">
        <v>3649</v>
      </c>
      <c r="R204" s="743">
        <v>3849</v>
      </c>
      <c r="S204" s="143">
        <f>100</f>
        <v>100</v>
      </c>
      <c r="T204" s="328">
        <f t="shared" si="55"/>
        <v>96.958174904942965</v>
      </c>
      <c r="U204" s="328">
        <f t="shared" si="56"/>
        <v>92.01520912547528</v>
      </c>
      <c r="V204" s="328">
        <f t="shared" si="57"/>
        <v>109.12547528517111</v>
      </c>
      <c r="W204" s="328">
        <f t="shared" si="58"/>
        <v>123.19391634980988</v>
      </c>
      <c r="X204" s="328">
        <f t="shared" si="59"/>
        <v>123.19391634980988</v>
      </c>
      <c r="Y204" s="328">
        <f t="shared" si="60"/>
        <v>131.93916349809885</v>
      </c>
      <c r="Z204" s="328">
        <f t="shared" si="61"/>
        <v>134.60076045627378</v>
      </c>
      <c r="AA204" s="328">
        <f t="shared" si="62"/>
        <v>152.47148288973384</v>
      </c>
      <c r="AB204" s="328">
        <f t="shared" si="62"/>
        <v>157.03422053231938</v>
      </c>
      <c r="AC204" s="328">
        <f t="shared" si="62"/>
        <v>1403.041825095057</v>
      </c>
      <c r="AD204" s="328">
        <f t="shared" ref="AD204" si="80">O204*100/$D204</f>
        <v>1363.1178707224335</v>
      </c>
      <c r="AE204" s="328">
        <f t="shared" si="78"/>
        <v>1373.3840304182509</v>
      </c>
      <c r="AF204" s="328">
        <f t="shared" si="79"/>
        <v>1387.4524714828897</v>
      </c>
      <c r="AG204" s="329">
        <f t="shared" si="79"/>
        <v>1463.4980988593156</v>
      </c>
      <c r="AH204" s="766">
        <v>1</v>
      </c>
      <c r="AI204" s="767">
        <v>1</v>
      </c>
      <c r="AJ204" s="767">
        <v>1</v>
      </c>
      <c r="AK204" s="767">
        <v>1</v>
      </c>
      <c r="AL204" s="767">
        <v>1</v>
      </c>
      <c r="AM204" s="767">
        <v>1</v>
      </c>
      <c r="AN204" s="767">
        <v>1</v>
      </c>
      <c r="AO204" s="767">
        <v>1</v>
      </c>
      <c r="AP204" s="767">
        <v>1</v>
      </c>
      <c r="AQ204" s="767">
        <v>1</v>
      </c>
      <c r="AR204" s="767">
        <v>1</v>
      </c>
      <c r="AS204" s="767">
        <v>1</v>
      </c>
      <c r="AT204" s="767">
        <v>4</v>
      </c>
      <c r="AU204" s="767">
        <v>6</v>
      </c>
      <c r="AV204" s="769">
        <v>7</v>
      </c>
    </row>
    <row r="205" spans="2:48" ht="14.4" x14ac:dyDescent="0.3">
      <c r="B205" s="918"/>
      <c r="C205" s="1" t="s">
        <v>3</v>
      </c>
      <c r="D205" s="742">
        <v>870</v>
      </c>
      <c r="E205" s="742">
        <v>876</v>
      </c>
      <c r="F205" s="742">
        <v>872</v>
      </c>
      <c r="G205" s="742">
        <v>981</v>
      </c>
      <c r="H205" s="742">
        <v>1061</v>
      </c>
      <c r="I205" s="742">
        <v>1039</v>
      </c>
      <c r="J205" s="742">
        <v>1262</v>
      </c>
      <c r="K205" s="742">
        <v>1262</v>
      </c>
      <c r="L205" s="742">
        <v>1322</v>
      </c>
      <c r="M205" s="742">
        <v>1362</v>
      </c>
      <c r="N205" s="742">
        <v>1408</v>
      </c>
      <c r="O205" s="742">
        <v>1323</v>
      </c>
      <c r="P205" s="743">
        <v>1326</v>
      </c>
      <c r="Q205" s="743">
        <v>1333</v>
      </c>
      <c r="R205" s="743">
        <v>1387</v>
      </c>
      <c r="S205" s="143">
        <f>100</f>
        <v>100</v>
      </c>
      <c r="T205" s="328">
        <f t="shared" ref="T205:T268" si="81">E205*100/$D205</f>
        <v>100.68965517241379</v>
      </c>
      <c r="U205" s="328">
        <f t="shared" ref="U205:U268" si="82">F205*100/$D205</f>
        <v>100.22988505747126</v>
      </c>
      <c r="V205" s="328">
        <f t="shared" ref="V205:V268" si="83">G205*100/$D205</f>
        <v>112.75862068965517</v>
      </c>
      <c r="W205" s="328">
        <f t="shared" ref="W205:W268" si="84">H205*100/$D205</f>
        <v>121.95402298850574</v>
      </c>
      <c r="X205" s="328">
        <f t="shared" ref="X205:X268" si="85">I205*100/$D205</f>
        <v>119.42528735632185</v>
      </c>
      <c r="Y205" s="328">
        <f t="shared" ref="Y205:Y268" si="86">J205*100/$D205</f>
        <v>145.05747126436782</v>
      </c>
      <c r="Z205" s="328">
        <f t="shared" ref="Z205:Z268" si="87">K205*100/$D205</f>
        <v>145.05747126436782</v>
      </c>
      <c r="AA205" s="328">
        <f t="shared" ref="AA205:AD268" si="88">L205*100/$D205</f>
        <v>151.95402298850576</v>
      </c>
      <c r="AB205" s="328">
        <f t="shared" si="88"/>
        <v>156.55172413793105</v>
      </c>
      <c r="AC205" s="328">
        <f t="shared" si="88"/>
        <v>161.83908045977012</v>
      </c>
      <c r="AD205" s="328">
        <f t="shared" si="88"/>
        <v>152.06896551724137</v>
      </c>
      <c r="AE205" s="328">
        <f t="shared" ref="AE205:AG205" si="89">P205*100/$D205</f>
        <v>152.41379310344828</v>
      </c>
      <c r="AF205" s="328">
        <f t="shared" si="89"/>
        <v>153.2183908045977</v>
      </c>
      <c r="AG205" s="329">
        <f t="shared" si="89"/>
        <v>159.42528735632183</v>
      </c>
      <c r="AH205" s="766">
        <v>1</v>
      </c>
      <c r="AI205" s="767">
        <v>1</v>
      </c>
      <c r="AJ205" s="767">
        <v>1</v>
      </c>
      <c r="AK205" s="767">
        <v>1</v>
      </c>
      <c r="AL205" s="767">
        <v>1</v>
      </c>
      <c r="AM205" s="767">
        <v>1</v>
      </c>
      <c r="AN205" s="767">
        <v>1</v>
      </c>
      <c r="AO205" s="767">
        <v>1</v>
      </c>
      <c r="AP205" s="767">
        <v>1</v>
      </c>
      <c r="AQ205" s="767">
        <v>1</v>
      </c>
      <c r="AR205" s="767">
        <v>1</v>
      </c>
      <c r="AS205" s="767">
        <v>1</v>
      </c>
      <c r="AT205" s="767">
        <v>4</v>
      </c>
      <c r="AU205" s="767">
        <v>6</v>
      </c>
      <c r="AV205" s="769">
        <v>7</v>
      </c>
    </row>
    <row r="206" spans="2:48" ht="14.4" x14ac:dyDescent="0.3">
      <c r="B206" s="918"/>
      <c r="C206" s="1" t="s">
        <v>4</v>
      </c>
      <c r="D206" s="743">
        <v>377</v>
      </c>
      <c r="E206" s="743">
        <v>373</v>
      </c>
      <c r="F206" s="743">
        <v>399</v>
      </c>
      <c r="G206" s="743">
        <v>458</v>
      </c>
      <c r="H206" s="743">
        <v>465</v>
      </c>
      <c r="I206" s="743">
        <v>474</v>
      </c>
      <c r="J206" s="743">
        <v>540</v>
      </c>
      <c r="K206" s="743">
        <v>540</v>
      </c>
      <c r="L206" s="743">
        <v>553</v>
      </c>
      <c r="M206" s="743">
        <v>574</v>
      </c>
      <c r="N206" s="742">
        <v>460</v>
      </c>
      <c r="O206" s="742">
        <v>475</v>
      </c>
      <c r="P206" s="743">
        <v>474</v>
      </c>
      <c r="Q206" s="743">
        <v>473</v>
      </c>
      <c r="R206" s="743">
        <v>500</v>
      </c>
      <c r="S206" s="143">
        <f>100</f>
        <v>100</v>
      </c>
      <c r="T206" s="328">
        <f t="shared" si="81"/>
        <v>98.938992042440319</v>
      </c>
      <c r="U206" s="328">
        <f t="shared" si="82"/>
        <v>105.83554376657825</v>
      </c>
      <c r="V206" s="328">
        <f t="shared" si="83"/>
        <v>121.48541114058355</v>
      </c>
      <c r="W206" s="328">
        <f t="shared" si="84"/>
        <v>123.342175066313</v>
      </c>
      <c r="X206" s="328">
        <f t="shared" si="85"/>
        <v>125.72944297082228</v>
      </c>
      <c r="Y206" s="328">
        <f t="shared" si="86"/>
        <v>143.23607427055703</v>
      </c>
      <c r="Z206" s="328">
        <f t="shared" si="87"/>
        <v>143.23607427055703</v>
      </c>
      <c r="AA206" s="328">
        <f t="shared" si="88"/>
        <v>146.68435013262601</v>
      </c>
      <c r="AB206" s="328">
        <f t="shared" si="88"/>
        <v>152.25464190981432</v>
      </c>
      <c r="AC206" s="328">
        <f t="shared" si="88"/>
        <v>122.0159151193634</v>
      </c>
      <c r="AD206" s="328">
        <f t="shared" si="88"/>
        <v>125.9946949602122</v>
      </c>
      <c r="AE206" s="328">
        <f t="shared" ref="AE206:AG206" si="90">P206*100/$D206</f>
        <v>125.72944297082228</v>
      </c>
      <c r="AF206" s="328">
        <f t="shared" si="90"/>
        <v>125.46419098143237</v>
      </c>
      <c r="AG206" s="329">
        <f t="shared" si="90"/>
        <v>132.62599469496021</v>
      </c>
      <c r="AH206" s="766">
        <v>4</v>
      </c>
      <c r="AI206" s="767">
        <v>4</v>
      </c>
      <c r="AJ206" s="767">
        <v>4</v>
      </c>
      <c r="AK206" s="767">
        <v>4</v>
      </c>
      <c r="AL206" s="767">
        <v>4</v>
      </c>
      <c r="AM206" s="767">
        <v>4</v>
      </c>
      <c r="AN206" s="767">
        <v>4</v>
      </c>
      <c r="AO206" s="767">
        <v>4</v>
      </c>
      <c r="AP206" s="767">
        <v>4</v>
      </c>
      <c r="AQ206" s="767">
        <v>4</v>
      </c>
      <c r="AR206" s="767">
        <v>1</v>
      </c>
      <c r="AS206" s="767">
        <v>1</v>
      </c>
      <c r="AT206" s="767">
        <v>4</v>
      </c>
      <c r="AU206" s="767">
        <v>6</v>
      </c>
      <c r="AV206" s="769">
        <v>7</v>
      </c>
    </row>
    <row r="207" spans="2:48" ht="14.4" x14ac:dyDescent="0.3">
      <c r="B207" s="918"/>
      <c r="C207" s="1" t="s">
        <v>5</v>
      </c>
      <c r="D207" s="743">
        <v>63</v>
      </c>
      <c r="E207" s="743">
        <v>63</v>
      </c>
      <c r="F207" s="743">
        <v>65</v>
      </c>
      <c r="G207" s="743">
        <v>71</v>
      </c>
      <c r="H207" s="743">
        <v>78</v>
      </c>
      <c r="I207" s="743">
        <v>82</v>
      </c>
      <c r="J207" s="743">
        <v>96</v>
      </c>
      <c r="K207" s="743">
        <v>101</v>
      </c>
      <c r="L207" s="743">
        <v>110</v>
      </c>
      <c r="M207" s="743">
        <v>124</v>
      </c>
      <c r="N207" s="742">
        <v>115</v>
      </c>
      <c r="O207" s="742">
        <v>111</v>
      </c>
      <c r="P207" s="743">
        <v>110</v>
      </c>
      <c r="Q207" s="743">
        <v>108</v>
      </c>
      <c r="R207" s="743">
        <v>113</v>
      </c>
      <c r="S207" s="143">
        <f>100</f>
        <v>100</v>
      </c>
      <c r="T207" s="328">
        <f t="shared" si="81"/>
        <v>100</v>
      </c>
      <c r="U207" s="328">
        <f t="shared" si="82"/>
        <v>103.17460317460318</v>
      </c>
      <c r="V207" s="328">
        <f t="shared" si="83"/>
        <v>112.6984126984127</v>
      </c>
      <c r="W207" s="328">
        <f t="shared" si="84"/>
        <v>123.80952380952381</v>
      </c>
      <c r="X207" s="328">
        <f t="shared" si="85"/>
        <v>130.15873015873015</v>
      </c>
      <c r="Y207" s="328">
        <f t="shared" si="86"/>
        <v>152.38095238095238</v>
      </c>
      <c r="Z207" s="328">
        <f t="shared" si="87"/>
        <v>160.31746031746033</v>
      </c>
      <c r="AA207" s="328">
        <f t="shared" si="88"/>
        <v>174.60317460317461</v>
      </c>
      <c r="AB207" s="328">
        <f t="shared" si="88"/>
        <v>196.82539682539684</v>
      </c>
      <c r="AC207" s="328">
        <f t="shared" si="88"/>
        <v>182.53968253968253</v>
      </c>
      <c r="AD207" s="328">
        <f t="shared" si="88"/>
        <v>176.1904761904762</v>
      </c>
      <c r="AE207" s="328">
        <f t="shared" ref="AE207:AG207" si="91">P207*100/$D207</f>
        <v>174.60317460317461</v>
      </c>
      <c r="AF207" s="328">
        <f t="shared" si="91"/>
        <v>171.42857142857142</v>
      </c>
      <c r="AG207" s="329">
        <f t="shared" si="91"/>
        <v>179.36507936507937</v>
      </c>
      <c r="AH207" s="766">
        <v>4</v>
      </c>
      <c r="AI207" s="767">
        <v>4</v>
      </c>
      <c r="AJ207" s="767">
        <v>4</v>
      </c>
      <c r="AK207" s="767">
        <v>4</v>
      </c>
      <c r="AL207" s="767">
        <v>4</v>
      </c>
      <c r="AM207" s="767">
        <v>4</v>
      </c>
      <c r="AN207" s="767">
        <v>4</v>
      </c>
      <c r="AO207" s="767">
        <v>4</v>
      </c>
      <c r="AP207" s="767">
        <v>4</v>
      </c>
      <c r="AQ207" s="767">
        <v>4</v>
      </c>
      <c r="AR207" s="767">
        <v>1</v>
      </c>
      <c r="AS207" s="767">
        <v>1</v>
      </c>
      <c r="AT207" s="767">
        <v>4</v>
      </c>
      <c r="AU207" s="767">
        <v>6</v>
      </c>
      <c r="AV207" s="769">
        <v>7</v>
      </c>
    </row>
    <row r="208" spans="2:48" ht="14.4" x14ac:dyDescent="0.3">
      <c r="B208" s="918"/>
      <c r="C208" s="1" t="s">
        <v>6</v>
      </c>
      <c r="D208" s="742">
        <v>1573</v>
      </c>
      <c r="E208" s="742">
        <v>1567</v>
      </c>
      <c r="F208" s="742">
        <v>1578</v>
      </c>
      <c r="G208" s="742">
        <v>1797</v>
      </c>
      <c r="H208" s="742">
        <v>1928</v>
      </c>
      <c r="I208" s="742">
        <v>1919</v>
      </c>
      <c r="J208" s="742">
        <v>2245</v>
      </c>
      <c r="K208" s="742">
        <v>2257</v>
      </c>
      <c r="L208" s="742">
        <v>2386</v>
      </c>
      <c r="M208" s="742">
        <v>2473</v>
      </c>
      <c r="N208" s="742">
        <v>5673</v>
      </c>
      <c r="O208" s="742">
        <v>5494</v>
      </c>
      <c r="P208" s="743">
        <v>5522</v>
      </c>
      <c r="Q208" s="743">
        <v>5563</v>
      </c>
      <c r="R208" s="743">
        <v>5849</v>
      </c>
      <c r="S208" s="143">
        <f>100</f>
        <v>100</v>
      </c>
      <c r="T208" s="328">
        <f t="shared" si="81"/>
        <v>99.618563254926897</v>
      </c>
      <c r="U208" s="328">
        <f t="shared" si="82"/>
        <v>100.31786395422759</v>
      </c>
      <c r="V208" s="328">
        <f t="shared" si="83"/>
        <v>114.24030514939606</v>
      </c>
      <c r="W208" s="328">
        <f t="shared" si="84"/>
        <v>122.56834075015894</v>
      </c>
      <c r="X208" s="328">
        <f t="shared" si="85"/>
        <v>121.99618563254927</v>
      </c>
      <c r="Y208" s="328">
        <f t="shared" si="86"/>
        <v>142.72091544818818</v>
      </c>
      <c r="Z208" s="328">
        <f t="shared" si="87"/>
        <v>143.48378893833438</v>
      </c>
      <c r="AA208" s="328">
        <f t="shared" si="88"/>
        <v>151.68467895740622</v>
      </c>
      <c r="AB208" s="328">
        <f t="shared" si="88"/>
        <v>157.21551176096631</v>
      </c>
      <c r="AC208" s="328">
        <f t="shared" si="88"/>
        <v>360.64844246662426</v>
      </c>
      <c r="AD208" s="328">
        <f t="shared" si="88"/>
        <v>349.26891290527652</v>
      </c>
      <c r="AE208" s="328">
        <f t="shared" ref="AE208:AG208" si="92">P208*100/$D208</f>
        <v>351.04895104895104</v>
      </c>
      <c r="AF208" s="328">
        <f t="shared" si="92"/>
        <v>353.65543547361727</v>
      </c>
      <c r="AG208" s="329">
        <f t="shared" si="92"/>
        <v>371.83725365543546</v>
      </c>
      <c r="AH208" s="766">
        <v>1</v>
      </c>
      <c r="AI208" s="767">
        <v>1</v>
      </c>
      <c r="AJ208" s="767">
        <v>1</v>
      </c>
      <c r="AK208" s="767">
        <v>1</v>
      </c>
      <c r="AL208" s="767">
        <v>1</v>
      </c>
      <c r="AM208" s="767">
        <v>1</v>
      </c>
      <c r="AN208" s="767">
        <v>1</v>
      </c>
      <c r="AO208" s="767">
        <v>1</v>
      </c>
      <c r="AP208" s="767">
        <v>1</v>
      </c>
      <c r="AQ208" s="767">
        <v>1</v>
      </c>
      <c r="AR208" s="767">
        <v>1</v>
      </c>
      <c r="AS208" s="767">
        <v>1</v>
      </c>
      <c r="AT208" s="767">
        <v>4</v>
      </c>
      <c r="AU208" s="767">
        <v>6</v>
      </c>
      <c r="AV208" s="769">
        <v>7</v>
      </c>
    </row>
    <row r="209" spans="2:48" ht="14.4" x14ac:dyDescent="0.3">
      <c r="B209" s="919"/>
      <c r="C209" s="8" t="s">
        <v>7</v>
      </c>
      <c r="D209">
        <v>1510</v>
      </c>
      <c r="E209">
        <v>1504</v>
      </c>
      <c r="F209">
        <v>1513</v>
      </c>
      <c r="G209">
        <v>1726</v>
      </c>
      <c r="H209">
        <v>1850</v>
      </c>
      <c r="I209">
        <v>1837</v>
      </c>
      <c r="J209">
        <v>2149</v>
      </c>
      <c r="K209">
        <v>2156</v>
      </c>
      <c r="L209">
        <v>2276</v>
      </c>
      <c r="M209">
        <v>2349</v>
      </c>
      <c r="N209">
        <v>5558</v>
      </c>
      <c r="O209">
        <v>5383</v>
      </c>
      <c r="P209">
        <v>5412</v>
      </c>
      <c r="Q209">
        <v>5455</v>
      </c>
      <c r="R209">
        <v>5736</v>
      </c>
      <c r="S209" s="143">
        <f>100</f>
        <v>100</v>
      </c>
      <c r="T209" s="328">
        <f t="shared" si="81"/>
        <v>99.602649006622514</v>
      </c>
      <c r="U209" s="328">
        <f t="shared" si="82"/>
        <v>100.19867549668874</v>
      </c>
      <c r="V209" s="328">
        <f t="shared" si="83"/>
        <v>114.30463576158941</v>
      </c>
      <c r="W209" s="328">
        <f t="shared" si="84"/>
        <v>122.51655629139073</v>
      </c>
      <c r="X209" s="328">
        <f t="shared" si="85"/>
        <v>121.65562913907284</v>
      </c>
      <c r="Y209" s="328">
        <f t="shared" si="86"/>
        <v>142.31788079470198</v>
      </c>
      <c r="Z209" s="328">
        <f t="shared" si="87"/>
        <v>142.78145695364239</v>
      </c>
      <c r="AA209" s="328">
        <f t="shared" si="88"/>
        <v>150.72847682119206</v>
      </c>
      <c r="AB209" s="328">
        <f t="shared" si="88"/>
        <v>155.56291390728478</v>
      </c>
      <c r="AC209" s="328">
        <f t="shared" si="88"/>
        <v>368.07947019867549</v>
      </c>
      <c r="AD209" s="328">
        <f t="shared" si="88"/>
        <v>356.49006622516555</v>
      </c>
      <c r="AE209" s="328">
        <f t="shared" ref="AE209:AG209" si="93">P209*100/$D209</f>
        <v>358.41059602649005</v>
      </c>
      <c r="AF209" s="328">
        <f t="shared" si="93"/>
        <v>361.25827814569539</v>
      </c>
      <c r="AG209" s="329">
        <f t="shared" si="93"/>
        <v>379.86754966887418</v>
      </c>
      <c r="AH209" s="770"/>
      <c r="AI209" s="771"/>
      <c r="AJ209" s="771"/>
      <c r="AK209" s="771"/>
      <c r="AL209" s="771"/>
      <c r="AM209" s="771"/>
      <c r="AN209" s="771"/>
      <c r="AO209" s="771"/>
      <c r="AP209" s="771"/>
      <c r="AQ209" s="771"/>
      <c r="AR209" s="771"/>
      <c r="AS209" s="771"/>
      <c r="AT209" s="771"/>
      <c r="AU209" s="771"/>
      <c r="AV209" s="772"/>
    </row>
    <row r="210" spans="2:48" ht="15" customHeight="1" x14ac:dyDescent="0.3">
      <c r="B210" s="918" t="s">
        <v>50</v>
      </c>
      <c r="C210" s="1" t="s">
        <v>2</v>
      </c>
      <c r="D210" s="742">
        <v>12</v>
      </c>
      <c r="E210" s="742">
        <v>9</v>
      </c>
      <c r="F210" s="742">
        <v>10</v>
      </c>
      <c r="G210" s="742">
        <v>9</v>
      </c>
      <c r="H210" s="742">
        <v>9</v>
      </c>
      <c r="I210" s="742">
        <v>10</v>
      </c>
      <c r="J210" s="742">
        <v>9</v>
      </c>
      <c r="K210" s="742">
        <v>12</v>
      </c>
      <c r="L210" s="742">
        <v>13</v>
      </c>
      <c r="M210" s="742">
        <v>17</v>
      </c>
      <c r="N210" s="742">
        <v>287</v>
      </c>
      <c r="O210" s="742">
        <v>300</v>
      </c>
      <c r="P210" s="743">
        <v>302</v>
      </c>
      <c r="Q210" s="743">
        <v>305</v>
      </c>
      <c r="R210" s="743">
        <v>322</v>
      </c>
      <c r="S210" s="143">
        <f>100</f>
        <v>100</v>
      </c>
      <c r="T210" s="328">
        <f t="shared" si="81"/>
        <v>75</v>
      </c>
      <c r="U210" s="328">
        <f t="shared" si="82"/>
        <v>83.333333333333329</v>
      </c>
      <c r="V210" s="328">
        <f t="shared" si="83"/>
        <v>75</v>
      </c>
      <c r="W210" s="328">
        <f t="shared" si="84"/>
        <v>75</v>
      </c>
      <c r="X210" s="328">
        <f t="shared" si="85"/>
        <v>83.333333333333329</v>
      </c>
      <c r="Y210" s="328">
        <f t="shared" si="86"/>
        <v>75</v>
      </c>
      <c r="Z210" s="328">
        <f t="shared" si="87"/>
        <v>100</v>
      </c>
      <c r="AA210" s="328">
        <f t="shared" si="88"/>
        <v>108.33333333333333</v>
      </c>
      <c r="AB210" s="328">
        <f t="shared" si="88"/>
        <v>141.66666666666666</v>
      </c>
      <c r="AC210" s="328">
        <f t="shared" si="88"/>
        <v>2391.6666666666665</v>
      </c>
      <c r="AD210" s="328">
        <f t="shared" si="88"/>
        <v>2500</v>
      </c>
      <c r="AE210" s="328">
        <f t="shared" ref="AE210:AG210" si="94">P210*100/$D210</f>
        <v>2516.6666666666665</v>
      </c>
      <c r="AF210" s="328">
        <f t="shared" si="94"/>
        <v>2541.6666666666665</v>
      </c>
      <c r="AG210" s="329">
        <f t="shared" si="94"/>
        <v>2683.3333333333335</v>
      </c>
      <c r="AH210" s="766">
        <v>1</v>
      </c>
      <c r="AI210" s="767">
        <v>1</v>
      </c>
      <c r="AJ210" s="767">
        <v>1</v>
      </c>
      <c r="AK210" s="767">
        <v>1</v>
      </c>
      <c r="AL210" s="767">
        <v>1</v>
      </c>
      <c r="AM210" s="767">
        <v>1</v>
      </c>
      <c r="AN210" s="767">
        <v>1</v>
      </c>
      <c r="AO210" s="767">
        <v>1</v>
      </c>
      <c r="AP210" s="767">
        <v>1</v>
      </c>
      <c r="AQ210" s="767">
        <v>1</v>
      </c>
      <c r="AR210" s="767">
        <v>1</v>
      </c>
      <c r="AS210" s="767">
        <v>1</v>
      </c>
      <c r="AT210" s="767">
        <v>4</v>
      </c>
      <c r="AU210" s="767">
        <v>6</v>
      </c>
      <c r="AV210" s="769">
        <v>7</v>
      </c>
    </row>
    <row r="211" spans="2:48" ht="14.4" x14ac:dyDescent="0.3">
      <c r="B211" s="918"/>
      <c r="C211" s="1" t="s">
        <v>3</v>
      </c>
      <c r="D211" s="742">
        <v>25</v>
      </c>
      <c r="E211" s="742">
        <v>34</v>
      </c>
      <c r="F211" s="742">
        <v>37</v>
      </c>
      <c r="G211" s="742">
        <v>37</v>
      </c>
      <c r="H211" s="742">
        <v>43</v>
      </c>
      <c r="I211" s="742">
        <v>43</v>
      </c>
      <c r="J211" s="742">
        <v>47</v>
      </c>
      <c r="K211" s="742">
        <v>50</v>
      </c>
      <c r="L211" s="742">
        <v>54</v>
      </c>
      <c r="M211" s="742">
        <v>58</v>
      </c>
      <c r="N211" s="742">
        <v>64</v>
      </c>
      <c r="O211" s="742">
        <v>70</v>
      </c>
      <c r="P211" s="743">
        <v>70</v>
      </c>
      <c r="Q211" s="743">
        <v>70</v>
      </c>
      <c r="R211" s="743">
        <v>73</v>
      </c>
      <c r="S211" s="143">
        <f>100</f>
        <v>100</v>
      </c>
      <c r="T211" s="328">
        <f t="shared" si="81"/>
        <v>136</v>
      </c>
      <c r="U211" s="328">
        <f t="shared" si="82"/>
        <v>148</v>
      </c>
      <c r="V211" s="328">
        <f t="shared" si="83"/>
        <v>148</v>
      </c>
      <c r="W211" s="328">
        <f t="shared" si="84"/>
        <v>172</v>
      </c>
      <c r="X211" s="328">
        <f t="shared" si="85"/>
        <v>172</v>
      </c>
      <c r="Y211" s="328">
        <f t="shared" si="86"/>
        <v>188</v>
      </c>
      <c r="Z211" s="328">
        <f t="shared" si="87"/>
        <v>200</v>
      </c>
      <c r="AA211" s="328">
        <f t="shared" si="88"/>
        <v>216</v>
      </c>
      <c r="AB211" s="328">
        <f t="shared" si="88"/>
        <v>232</v>
      </c>
      <c r="AC211" s="328">
        <f t="shared" si="88"/>
        <v>256</v>
      </c>
      <c r="AD211" s="328">
        <f t="shared" si="88"/>
        <v>280</v>
      </c>
      <c r="AE211" s="328">
        <f t="shared" ref="AE211:AG211" si="95">P211*100/$D211</f>
        <v>280</v>
      </c>
      <c r="AF211" s="328">
        <f t="shared" si="95"/>
        <v>280</v>
      </c>
      <c r="AG211" s="329">
        <f t="shared" si="95"/>
        <v>292</v>
      </c>
      <c r="AH211" s="766">
        <v>1</v>
      </c>
      <c r="AI211" s="767">
        <v>1</v>
      </c>
      <c r="AJ211" s="767">
        <v>1</v>
      </c>
      <c r="AK211" s="767">
        <v>1</v>
      </c>
      <c r="AL211" s="767">
        <v>1</v>
      </c>
      <c r="AM211" s="767">
        <v>1</v>
      </c>
      <c r="AN211" s="767">
        <v>1</v>
      </c>
      <c r="AO211" s="767">
        <v>1</v>
      </c>
      <c r="AP211" s="767">
        <v>1</v>
      </c>
      <c r="AQ211" s="767">
        <v>1</v>
      </c>
      <c r="AR211" s="767">
        <v>1</v>
      </c>
      <c r="AS211" s="767">
        <v>1</v>
      </c>
      <c r="AT211" s="767">
        <v>4</v>
      </c>
      <c r="AU211" s="767">
        <v>6</v>
      </c>
      <c r="AV211" s="769">
        <v>7</v>
      </c>
    </row>
    <row r="212" spans="2:48" ht="14.4" x14ac:dyDescent="0.3">
      <c r="B212" s="918"/>
      <c r="C212" s="1" t="s">
        <v>4</v>
      </c>
      <c r="D212" s="743">
        <v>6</v>
      </c>
      <c r="E212" s="743">
        <v>7</v>
      </c>
      <c r="F212" s="743">
        <v>8</v>
      </c>
      <c r="G212" s="743">
        <v>9</v>
      </c>
      <c r="H212" s="743">
        <v>8</v>
      </c>
      <c r="I212" s="743">
        <v>9</v>
      </c>
      <c r="J212" s="743">
        <v>15</v>
      </c>
      <c r="K212" s="743">
        <v>15</v>
      </c>
      <c r="L212" s="743">
        <v>20</v>
      </c>
      <c r="M212" s="743">
        <v>18</v>
      </c>
      <c r="N212" s="742">
        <v>16</v>
      </c>
      <c r="O212" s="742">
        <v>19</v>
      </c>
      <c r="P212" s="743">
        <v>19</v>
      </c>
      <c r="Q212" s="743">
        <v>19</v>
      </c>
      <c r="R212" s="743">
        <v>20</v>
      </c>
      <c r="S212" s="143">
        <f>100</f>
        <v>100</v>
      </c>
      <c r="T212" s="328">
        <f t="shared" si="81"/>
        <v>116.66666666666667</v>
      </c>
      <c r="U212" s="328">
        <f t="shared" si="82"/>
        <v>133.33333333333334</v>
      </c>
      <c r="V212" s="328">
        <f t="shared" si="83"/>
        <v>150</v>
      </c>
      <c r="W212" s="328">
        <f t="shared" si="84"/>
        <v>133.33333333333334</v>
      </c>
      <c r="X212" s="328">
        <f t="shared" si="85"/>
        <v>150</v>
      </c>
      <c r="Y212" s="328">
        <f t="shared" si="86"/>
        <v>250</v>
      </c>
      <c r="Z212" s="328">
        <f t="shared" si="87"/>
        <v>250</v>
      </c>
      <c r="AA212" s="328">
        <f t="shared" si="88"/>
        <v>333.33333333333331</v>
      </c>
      <c r="AB212" s="328">
        <f t="shared" si="88"/>
        <v>300</v>
      </c>
      <c r="AC212" s="328">
        <f t="shared" si="88"/>
        <v>266.66666666666669</v>
      </c>
      <c r="AD212" s="328">
        <f t="shared" si="88"/>
        <v>316.66666666666669</v>
      </c>
      <c r="AE212" s="328">
        <f t="shared" ref="AE212:AG212" si="96">P212*100/$D212</f>
        <v>316.66666666666669</v>
      </c>
      <c r="AF212" s="328">
        <f t="shared" si="96"/>
        <v>316.66666666666669</v>
      </c>
      <c r="AG212" s="329">
        <f t="shared" si="96"/>
        <v>333.33333333333331</v>
      </c>
      <c r="AH212" s="766">
        <v>4</v>
      </c>
      <c r="AI212" s="767">
        <v>4</v>
      </c>
      <c r="AJ212" s="767">
        <v>4</v>
      </c>
      <c r="AK212" s="767">
        <v>4</v>
      </c>
      <c r="AL212" s="767">
        <v>4</v>
      </c>
      <c r="AM212" s="767">
        <v>4</v>
      </c>
      <c r="AN212" s="767">
        <v>4</v>
      </c>
      <c r="AO212" s="767">
        <v>4</v>
      </c>
      <c r="AP212" s="767">
        <v>4</v>
      </c>
      <c r="AQ212" s="767">
        <v>4</v>
      </c>
      <c r="AR212" s="767">
        <v>1</v>
      </c>
      <c r="AS212" s="767">
        <v>1</v>
      </c>
      <c r="AT212" s="767">
        <v>4</v>
      </c>
      <c r="AU212" s="767">
        <v>6</v>
      </c>
      <c r="AV212" s="769">
        <v>7</v>
      </c>
    </row>
    <row r="213" spans="2:48" ht="14.4" x14ac:dyDescent="0.3">
      <c r="B213" s="918"/>
      <c r="C213" s="1" t="s">
        <v>5</v>
      </c>
      <c r="D213" s="743">
        <v>2</v>
      </c>
      <c r="E213" s="743">
        <v>2</v>
      </c>
      <c r="F213" s="743">
        <v>2</v>
      </c>
      <c r="G213" s="743">
        <v>2</v>
      </c>
      <c r="H213" s="743">
        <v>3</v>
      </c>
      <c r="I213" s="743">
        <v>3</v>
      </c>
      <c r="J213" s="743">
        <v>4</v>
      </c>
      <c r="K213" s="743">
        <v>4</v>
      </c>
      <c r="L213" s="743">
        <v>4</v>
      </c>
      <c r="M213" s="743">
        <v>4</v>
      </c>
      <c r="N213" s="742">
        <v>4</v>
      </c>
      <c r="O213" s="742">
        <v>4</v>
      </c>
      <c r="P213" s="743">
        <v>4</v>
      </c>
      <c r="Q213" s="743">
        <v>4</v>
      </c>
      <c r="R213" s="743">
        <v>4</v>
      </c>
      <c r="S213" s="143">
        <f>100</f>
        <v>100</v>
      </c>
      <c r="T213" s="328">
        <f t="shared" si="81"/>
        <v>100</v>
      </c>
      <c r="U213" s="328">
        <f t="shared" si="82"/>
        <v>100</v>
      </c>
      <c r="V213" s="328">
        <f t="shared" si="83"/>
        <v>100</v>
      </c>
      <c r="W213" s="328">
        <f t="shared" si="84"/>
        <v>150</v>
      </c>
      <c r="X213" s="328">
        <f t="shared" si="85"/>
        <v>150</v>
      </c>
      <c r="Y213" s="328">
        <f t="shared" si="86"/>
        <v>200</v>
      </c>
      <c r="Z213" s="328">
        <f t="shared" si="87"/>
        <v>200</v>
      </c>
      <c r="AA213" s="328">
        <f t="shared" si="88"/>
        <v>200</v>
      </c>
      <c r="AB213" s="328">
        <f t="shared" si="88"/>
        <v>200</v>
      </c>
      <c r="AC213" s="328">
        <f t="shared" si="88"/>
        <v>200</v>
      </c>
      <c r="AD213" s="328">
        <f t="shared" si="88"/>
        <v>200</v>
      </c>
      <c r="AE213" s="328">
        <f t="shared" ref="AE213:AG213" si="97">P213*100/$D213</f>
        <v>200</v>
      </c>
      <c r="AF213" s="328">
        <f t="shared" si="97"/>
        <v>200</v>
      </c>
      <c r="AG213" s="329">
        <f t="shared" si="97"/>
        <v>200</v>
      </c>
      <c r="AH213" s="766">
        <v>4</v>
      </c>
      <c r="AI213" s="767">
        <v>4</v>
      </c>
      <c r="AJ213" s="767">
        <v>4</v>
      </c>
      <c r="AK213" s="767">
        <v>4</v>
      </c>
      <c r="AL213" s="767">
        <v>4</v>
      </c>
      <c r="AM213" s="767">
        <v>4</v>
      </c>
      <c r="AN213" s="767">
        <v>4</v>
      </c>
      <c r="AO213" s="767">
        <v>4</v>
      </c>
      <c r="AP213" s="767">
        <v>4</v>
      </c>
      <c r="AQ213" s="767">
        <v>4</v>
      </c>
      <c r="AR213" s="767">
        <v>1</v>
      </c>
      <c r="AS213" s="767">
        <v>1</v>
      </c>
      <c r="AT213" s="767">
        <v>4</v>
      </c>
      <c r="AU213" s="767">
        <v>6</v>
      </c>
      <c r="AV213" s="769">
        <v>7</v>
      </c>
    </row>
    <row r="214" spans="2:48" ht="14.4" x14ac:dyDescent="0.3">
      <c r="B214" s="918"/>
      <c r="C214" s="1" t="s">
        <v>6</v>
      </c>
      <c r="D214" s="742">
        <v>45</v>
      </c>
      <c r="E214" s="742">
        <v>52</v>
      </c>
      <c r="F214" s="742">
        <v>57</v>
      </c>
      <c r="G214" s="742">
        <v>57</v>
      </c>
      <c r="H214" s="742">
        <v>63</v>
      </c>
      <c r="I214" s="742">
        <v>65</v>
      </c>
      <c r="J214" s="742">
        <v>75</v>
      </c>
      <c r="K214" s="742">
        <v>81</v>
      </c>
      <c r="L214" s="742">
        <v>91</v>
      </c>
      <c r="M214" s="742">
        <v>97</v>
      </c>
      <c r="N214" s="742">
        <v>371</v>
      </c>
      <c r="O214" s="742">
        <v>393</v>
      </c>
      <c r="P214" s="743">
        <v>395</v>
      </c>
      <c r="Q214" s="743">
        <v>398</v>
      </c>
      <c r="R214" s="743">
        <v>419</v>
      </c>
      <c r="S214" s="143">
        <f>100</f>
        <v>100</v>
      </c>
      <c r="T214" s="328">
        <f t="shared" si="81"/>
        <v>115.55555555555556</v>
      </c>
      <c r="U214" s="328">
        <f t="shared" si="82"/>
        <v>126.66666666666667</v>
      </c>
      <c r="V214" s="328">
        <f t="shared" si="83"/>
        <v>126.66666666666667</v>
      </c>
      <c r="W214" s="328">
        <f t="shared" si="84"/>
        <v>140</v>
      </c>
      <c r="X214" s="328">
        <f t="shared" si="85"/>
        <v>144.44444444444446</v>
      </c>
      <c r="Y214" s="328">
        <f t="shared" si="86"/>
        <v>166.66666666666666</v>
      </c>
      <c r="Z214" s="328">
        <f t="shared" si="87"/>
        <v>180</v>
      </c>
      <c r="AA214" s="328">
        <f t="shared" si="88"/>
        <v>202.22222222222223</v>
      </c>
      <c r="AB214" s="328">
        <f t="shared" si="88"/>
        <v>215.55555555555554</v>
      </c>
      <c r="AC214" s="328">
        <f t="shared" si="88"/>
        <v>824.44444444444446</v>
      </c>
      <c r="AD214" s="328">
        <f t="shared" si="88"/>
        <v>873.33333333333337</v>
      </c>
      <c r="AE214" s="328">
        <f t="shared" ref="AE214:AG214" si="98">P214*100/$D214</f>
        <v>877.77777777777783</v>
      </c>
      <c r="AF214" s="328">
        <f t="shared" si="98"/>
        <v>884.44444444444446</v>
      </c>
      <c r="AG214" s="329">
        <f t="shared" si="98"/>
        <v>931.11111111111109</v>
      </c>
      <c r="AH214" s="766">
        <v>1</v>
      </c>
      <c r="AI214" s="767">
        <v>1</v>
      </c>
      <c r="AJ214" s="767">
        <v>1</v>
      </c>
      <c r="AK214" s="767">
        <v>1</v>
      </c>
      <c r="AL214" s="767">
        <v>1</v>
      </c>
      <c r="AM214" s="767">
        <v>1</v>
      </c>
      <c r="AN214" s="767">
        <v>1</v>
      </c>
      <c r="AO214" s="767">
        <v>1</v>
      </c>
      <c r="AP214" s="767">
        <v>1</v>
      </c>
      <c r="AQ214" s="767">
        <v>1</v>
      </c>
      <c r="AR214" s="767">
        <v>1</v>
      </c>
      <c r="AS214" s="767">
        <v>1</v>
      </c>
      <c r="AT214" s="767">
        <v>4</v>
      </c>
      <c r="AU214" s="767">
        <v>6</v>
      </c>
      <c r="AV214" s="769">
        <v>7</v>
      </c>
    </row>
    <row r="215" spans="2:48" ht="14.4" x14ac:dyDescent="0.3">
      <c r="B215" s="919"/>
      <c r="C215" s="8" t="s">
        <v>7</v>
      </c>
      <c r="D215">
        <v>43</v>
      </c>
      <c r="E215">
        <v>50</v>
      </c>
      <c r="F215">
        <v>55</v>
      </c>
      <c r="G215">
        <v>55</v>
      </c>
      <c r="H215">
        <v>60</v>
      </c>
      <c r="I215">
        <v>62</v>
      </c>
      <c r="J215">
        <v>71</v>
      </c>
      <c r="K215">
        <v>77</v>
      </c>
      <c r="L215">
        <v>87</v>
      </c>
      <c r="M215">
        <v>93</v>
      </c>
      <c r="N215">
        <v>367</v>
      </c>
      <c r="O215">
        <v>389</v>
      </c>
      <c r="P215">
        <v>391</v>
      </c>
      <c r="Q215">
        <v>394</v>
      </c>
      <c r="R215">
        <v>415</v>
      </c>
      <c r="S215" s="143">
        <f>100</f>
        <v>100</v>
      </c>
      <c r="T215" s="328">
        <f t="shared" si="81"/>
        <v>116.27906976744185</v>
      </c>
      <c r="U215" s="328">
        <f t="shared" si="82"/>
        <v>127.90697674418605</v>
      </c>
      <c r="V215" s="328">
        <f t="shared" si="83"/>
        <v>127.90697674418605</v>
      </c>
      <c r="W215" s="328">
        <f t="shared" si="84"/>
        <v>139.53488372093022</v>
      </c>
      <c r="X215" s="328">
        <f t="shared" si="85"/>
        <v>144.18604651162789</v>
      </c>
      <c r="Y215" s="328">
        <f t="shared" si="86"/>
        <v>165.11627906976744</v>
      </c>
      <c r="Z215" s="328">
        <f t="shared" si="87"/>
        <v>179.06976744186048</v>
      </c>
      <c r="AA215" s="328">
        <f t="shared" si="88"/>
        <v>202.32558139534885</v>
      </c>
      <c r="AB215" s="328">
        <f t="shared" si="88"/>
        <v>216.27906976744185</v>
      </c>
      <c r="AC215" s="328">
        <f t="shared" si="88"/>
        <v>853.48837209302326</v>
      </c>
      <c r="AD215" s="328">
        <f t="shared" si="88"/>
        <v>904.65116279069764</v>
      </c>
      <c r="AE215" s="328">
        <f t="shared" ref="AE215:AG215" si="99">P215*100/$D215</f>
        <v>909.30232558139539</v>
      </c>
      <c r="AF215" s="328">
        <f t="shared" si="99"/>
        <v>916.27906976744191</v>
      </c>
      <c r="AG215" s="329">
        <f t="shared" si="99"/>
        <v>965.11627906976742</v>
      </c>
      <c r="AH215" s="770"/>
      <c r="AI215" s="771"/>
      <c r="AJ215" s="771"/>
      <c r="AK215" s="771"/>
      <c r="AL215" s="771"/>
      <c r="AM215" s="771"/>
      <c r="AN215" s="771"/>
      <c r="AO215" s="771"/>
      <c r="AP215" s="771"/>
      <c r="AQ215" s="771"/>
      <c r="AR215" s="771"/>
      <c r="AS215" s="771"/>
      <c r="AT215" s="771"/>
      <c r="AU215" s="771"/>
      <c r="AV215" s="772"/>
    </row>
    <row r="216" spans="2:48" ht="15" customHeight="1" x14ac:dyDescent="0.3">
      <c r="B216" s="918" t="s">
        <v>51</v>
      </c>
      <c r="C216" s="1" t="s">
        <v>2</v>
      </c>
      <c r="D216" s="742">
        <v>17229</v>
      </c>
      <c r="E216" s="742">
        <v>16830</v>
      </c>
      <c r="F216" s="742">
        <v>15317</v>
      </c>
      <c r="G216" s="742">
        <v>14795</v>
      </c>
      <c r="H216" s="742">
        <v>18233</v>
      </c>
      <c r="I216" s="742">
        <v>17043</v>
      </c>
      <c r="J216" s="742">
        <v>18907</v>
      </c>
      <c r="K216" s="742">
        <v>17707</v>
      </c>
      <c r="L216" s="742">
        <v>17322</v>
      </c>
      <c r="M216" s="742">
        <v>17229</v>
      </c>
      <c r="N216" s="742">
        <v>17460</v>
      </c>
      <c r="O216" s="742">
        <v>17879</v>
      </c>
      <c r="P216" s="743">
        <v>18126</v>
      </c>
      <c r="Q216" s="743">
        <v>18379</v>
      </c>
      <c r="R216" s="743">
        <v>19311</v>
      </c>
      <c r="S216" s="143">
        <f>100</f>
        <v>100</v>
      </c>
      <c r="T216" s="328">
        <f t="shared" si="81"/>
        <v>97.68413721051715</v>
      </c>
      <c r="U216" s="328">
        <f t="shared" si="82"/>
        <v>88.902431946137327</v>
      </c>
      <c r="V216" s="328">
        <f t="shared" si="83"/>
        <v>85.872656567415405</v>
      </c>
      <c r="W216" s="328">
        <f t="shared" si="84"/>
        <v>105.82738406175635</v>
      </c>
      <c r="X216" s="328">
        <f t="shared" si="85"/>
        <v>98.920424865053107</v>
      </c>
      <c r="Y216" s="328">
        <f t="shared" si="86"/>
        <v>109.73939288409078</v>
      </c>
      <c r="Z216" s="328">
        <f t="shared" si="87"/>
        <v>102.77439201346567</v>
      </c>
      <c r="AA216" s="328">
        <f t="shared" si="88"/>
        <v>100.53978756747344</v>
      </c>
      <c r="AB216" s="328">
        <f t="shared" si="88"/>
        <v>100</v>
      </c>
      <c r="AC216" s="328">
        <f t="shared" si="88"/>
        <v>101.34076266759533</v>
      </c>
      <c r="AD216" s="328">
        <f t="shared" si="88"/>
        <v>103.77270880492193</v>
      </c>
      <c r="AE216" s="328">
        <f t="shared" ref="AE216:AG216" si="100">P216*100/$D216</f>
        <v>105.20633815079226</v>
      </c>
      <c r="AF216" s="328">
        <f t="shared" si="100"/>
        <v>106.67479250101573</v>
      </c>
      <c r="AG216" s="329">
        <f t="shared" si="100"/>
        <v>112.08427651053456</v>
      </c>
      <c r="AH216" s="766">
        <v>1</v>
      </c>
      <c r="AI216" s="767">
        <v>1</v>
      </c>
      <c r="AJ216" s="767">
        <v>1</v>
      </c>
      <c r="AK216" s="767">
        <v>1</v>
      </c>
      <c r="AL216" s="767">
        <v>1</v>
      </c>
      <c r="AM216" s="767">
        <v>1</v>
      </c>
      <c r="AN216" s="767">
        <v>1</v>
      </c>
      <c r="AO216" s="767">
        <v>1</v>
      </c>
      <c r="AP216" s="767">
        <v>1</v>
      </c>
      <c r="AQ216" s="767">
        <v>1</v>
      </c>
      <c r="AR216" s="767">
        <v>1</v>
      </c>
      <c r="AS216" s="767">
        <v>1</v>
      </c>
      <c r="AT216" s="767">
        <v>4</v>
      </c>
      <c r="AU216" s="767">
        <v>6</v>
      </c>
      <c r="AV216" s="769">
        <v>7</v>
      </c>
    </row>
    <row r="217" spans="2:48" ht="14.4" x14ac:dyDescent="0.3">
      <c r="B217" s="918"/>
      <c r="C217" s="1" t="s">
        <v>3</v>
      </c>
      <c r="D217" s="742">
        <v>5583</v>
      </c>
      <c r="E217" s="742">
        <v>5298</v>
      </c>
      <c r="F217" s="742">
        <v>5593</v>
      </c>
      <c r="G217" s="742">
        <v>6412</v>
      </c>
      <c r="H217" s="742">
        <v>6574</v>
      </c>
      <c r="I217" s="742">
        <v>6708</v>
      </c>
      <c r="J217" s="742">
        <v>7544</v>
      </c>
      <c r="K217" s="742">
        <v>6827</v>
      </c>
      <c r="L217" s="742">
        <v>7271</v>
      </c>
      <c r="M217" s="742">
        <v>6778</v>
      </c>
      <c r="N217" s="742">
        <v>7307</v>
      </c>
      <c r="O217" s="742">
        <v>7401</v>
      </c>
      <c r="P217" s="743">
        <v>7454</v>
      </c>
      <c r="Q217" s="743">
        <v>7509</v>
      </c>
      <c r="R217" s="743">
        <v>7788</v>
      </c>
      <c r="S217" s="143">
        <f>100</f>
        <v>100</v>
      </c>
      <c r="T217" s="328">
        <f t="shared" si="81"/>
        <v>94.895217624932826</v>
      </c>
      <c r="U217" s="328">
        <f t="shared" si="82"/>
        <v>100.17911517105499</v>
      </c>
      <c r="V217" s="328">
        <f t="shared" si="83"/>
        <v>114.84864768045854</v>
      </c>
      <c r="W217" s="328">
        <f t="shared" si="84"/>
        <v>117.75031345154935</v>
      </c>
      <c r="X217" s="328">
        <f t="shared" si="85"/>
        <v>120.15045674368619</v>
      </c>
      <c r="Y217" s="328">
        <f t="shared" si="86"/>
        <v>135.12448504388323</v>
      </c>
      <c r="Z217" s="328">
        <f t="shared" si="87"/>
        <v>122.28192727924055</v>
      </c>
      <c r="AA217" s="328">
        <f t="shared" si="88"/>
        <v>130.23464087408203</v>
      </c>
      <c r="AB217" s="328">
        <f t="shared" si="88"/>
        <v>121.40426294107111</v>
      </c>
      <c r="AC217" s="328">
        <f t="shared" si="88"/>
        <v>130.87945548988</v>
      </c>
      <c r="AD217" s="328">
        <f t="shared" si="88"/>
        <v>132.56313809779689</v>
      </c>
      <c r="AE217" s="328">
        <f t="shared" ref="AE217:AG217" si="101">P217*100/$D217</f>
        <v>133.51244850438832</v>
      </c>
      <c r="AF217" s="328">
        <f t="shared" si="101"/>
        <v>134.49758194519075</v>
      </c>
      <c r="AG217" s="329">
        <f t="shared" si="101"/>
        <v>139.49489521762493</v>
      </c>
      <c r="AH217" s="766">
        <v>1</v>
      </c>
      <c r="AI217" s="767">
        <v>1</v>
      </c>
      <c r="AJ217" s="767">
        <v>1</v>
      </c>
      <c r="AK217" s="767">
        <v>1</v>
      </c>
      <c r="AL217" s="767">
        <v>1</v>
      </c>
      <c r="AM217" s="767">
        <v>1</v>
      </c>
      <c r="AN217" s="767">
        <v>1</v>
      </c>
      <c r="AO217" s="767">
        <v>1</v>
      </c>
      <c r="AP217" s="767">
        <v>1</v>
      </c>
      <c r="AQ217" s="767">
        <v>1</v>
      </c>
      <c r="AR217" s="767">
        <v>1</v>
      </c>
      <c r="AS217" s="767">
        <v>1</v>
      </c>
      <c r="AT217" s="767">
        <v>4</v>
      </c>
      <c r="AU217" s="767">
        <v>6</v>
      </c>
      <c r="AV217" s="769">
        <v>7</v>
      </c>
    </row>
    <row r="218" spans="2:48" ht="14.4" x14ac:dyDescent="0.3">
      <c r="B218" s="918"/>
      <c r="C218" s="1" t="s">
        <v>4</v>
      </c>
      <c r="D218" s="742">
        <v>688</v>
      </c>
      <c r="E218" s="742">
        <v>666</v>
      </c>
      <c r="F218" s="742">
        <v>680</v>
      </c>
      <c r="G218" s="742">
        <v>713</v>
      </c>
      <c r="H218" s="742">
        <v>706</v>
      </c>
      <c r="I218" s="742">
        <v>722</v>
      </c>
      <c r="J218" s="742">
        <v>721</v>
      </c>
      <c r="K218" s="742">
        <v>721</v>
      </c>
      <c r="L218" s="742">
        <v>747</v>
      </c>
      <c r="M218" s="742">
        <v>798</v>
      </c>
      <c r="N218" s="742">
        <v>782</v>
      </c>
      <c r="O218" s="742">
        <v>884</v>
      </c>
      <c r="P218" s="743">
        <v>889</v>
      </c>
      <c r="Q218" s="743">
        <v>893</v>
      </c>
      <c r="R218" s="743">
        <v>941</v>
      </c>
      <c r="S218" s="143">
        <f>100</f>
        <v>100</v>
      </c>
      <c r="T218" s="328">
        <f t="shared" si="81"/>
        <v>96.802325581395351</v>
      </c>
      <c r="U218" s="328">
        <f t="shared" si="82"/>
        <v>98.837209302325576</v>
      </c>
      <c r="V218" s="328">
        <f t="shared" si="83"/>
        <v>103.63372093023256</v>
      </c>
      <c r="W218" s="328">
        <f t="shared" si="84"/>
        <v>102.61627906976744</v>
      </c>
      <c r="X218" s="328">
        <f t="shared" si="85"/>
        <v>104.94186046511628</v>
      </c>
      <c r="Y218" s="328">
        <f t="shared" si="86"/>
        <v>104.79651162790698</v>
      </c>
      <c r="Z218" s="328">
        <f t="shared" si="87"/>
        <v>104.79651162790698</v>
      </c>
      <c r="AA218" s="328">
        <f t="shared" si="88"/>
        <v>108.57558139534883</v>
      </c>
      <c r="AB218" s="328">
        <f t="shared" si="88"/>
        <v>115.98837209302326</v>
      </c>
      <c r="AC218" s="328">
        <f t="shared" si="88"/>
        <v>113.66279069767442</v>
      </c>
      <c r="AD218" s="328">
        <f t="shared" si="88"/>
        <v>128.48837209302326</v>
      </c>
      <c r="AE218" s="328">
        <f t="shared" ref="AE218:AG218" si="102">P218*100/$D218</f>
        <v>129.21511627906978</v>
      </c>
      <c r="AF218" s="328">
        <f t="shared" si="102"/>
        <v>129.79651162790697</v>
      </c>
      <c r="AG218" s="329">
        <f t="shared" si="102"/>
        <v>136.77325581395348</v>
      </c>
      <c r="AH218" s="766">
        <v>1</v>
      </c>
      <c r="AI218" s="767">
        <v>1</v>
      </c>
      <c r="AJ218" s="767">
        <v>1</v>
      </c>
      <c r="AK218" s="767">
        <v>1</v>
      </c>
      <c r="AL218" s="767">
        <v>1</v>
      </c>
      <c r="AM218" s="767">
        <v>1</v>
      </c>
      <c r="AN218" s="767">
        <v>1</v>
      </c>
      <c r="AO218" s="767">
        <v>1</v>
      </c>
      <c r="AP218" s="767">
        <v>1</v>
      </c>
      <c r="AQ218" s="767">
        <v>1</v>
      </c>
      <c r="AR218" s="767">
        <v>1</v>
      </c>
      <c r="AS218" s="767">
        <v>1</v>
      </c>
      <c r="AT218" s="767">
        <v>4</v>
      </c>
      <c r="AU218" s="767">
        <v>6</v>
      </c>
      <c r="AV218" s="769">
        <v>7</v>
      </c>
    </row>
    <row r="219" spans="2:48" ht="14.4" x14ac:dyDescent="0.3">
      <c r="B219" s="918"/>
      <c r="C219" s="1" t="s">
        <v>5</v>
      </c>
      <c r="D219" s="742">
        <v>52</v>
      </c>
      <c r="E219" s="742">
        <v>48</v>
      </c>
      <c r="F219" s="742">
        <v>47</v>
      </c>
      <c r="G219" s="742">
        <v>50</v>
      </c>
      <c r="H219" s="742">
        <v>46</v>
      </c>
      <c r="I219" s="742">
        <v>56</v>
      </c>
      <c r="J219" s="742">
        <v>58</v>
      </c>
      <c r="K219" s="742">
        <v>53</v>
      </c>
      <c r="L219" s="742">
        <v>59</v>
      </c>
      <c r="M219" s="742">
        <v>65</v>
      </c>
      <c r="N219" s="742">
        <v>86</v>
      </c>
      <c r="O219" s="742">
        <v>86</v>
      </c>
      <c r="P219" s="743">
        <v>85</v>
      </c>
      <c r="Q219" s="743">
        <v>85</v>
      </c>
      <c r="R219" s="743">
        <v>89</v>
      </c>
      <c r="S219" s="143">
        <f>100</f>
        <v>100</v>
      </c>
      <c r="T219" s="328">
        <f t="shared" si="81"/>
        <v>92.307692307692307</v>
      </c>
      <c r="U219" s="328">
        <f t="shared" si="82"/>
        <v>90.384615384615387</v>
      </c>
      <c r="V219" s="328">
        <f t="shared" si="83"/>
        <v>96.15384615384616</v>
      </c>
      <c r="W219" s="328">
        <f t="shared" si="84"/>
        <v>88.461538461538467</v>
      </c>
      <c r="X219" s="328">
        <f t="shared" si="85"/>
        <v>107.69230769230769</v>
      </c>
      <c r="Y219" s="328">
        <f t="shared" si="86"/>
        <v>111.53846153846153</v>
      </c>
      <c r="Z219" s="328">
        <f t="shared" si="87"/>
        <v>101.92307692307692</v>
      </c>
      <c r="AA219" s="328">
        <f t="shared" si="88"/>
        <v>113.46153846153847</v>
      </c>
      <c r="AB219" s="328">
        <f t="shared" si="88"/>
        <v>125</v>
      </c>
      <c r="AC219" s="328">
        <f t="shared" si="88"/>
        <v>165.38461538461539</v>
      </c>
      <c r="AD219" s="328">
        <f t="shared" si="88"/>
        <v>165.38461538461539</v>
      </c>
      <c r="AE219" s="328">
        <f t="shared" ref="AE219:AG219" si="103">P219*100/$D219</f>
        <v>163.46153846153845</v>
      </c>
      <c r="AF219" s="328">
        <f t="shared" si="103"/>
        <v>163.46153846153845</v>
      </c>
      <c r="AG219" s="329">
        <f t="shared" si="103"/>
        <v>171.15384615384616</v>
      </c>
      <c r="AH219" s="766">
        <v>1</v>
      </c>
      <c r="AI219" s="767">
        <v>1</v>
      </c>
      <c r="AJ219" s="767">
        <v>1</v>
      </c>
      <c r="AK219" s="767">
        <v>1</v>
      </c>
      <c r="AL219" s="767">
        <v>1</v>
      </c>
      <c r="AM219" s="767">
        <v>1</v>
      </c>
      <c r="AN219" s="767">
        <v>1</v>
      </c>
      <c r="AO219" s="767">
        <v>1</v>
      </c>
      <c r="AP219" s="767">
        <v>1</v>
      </c>
      <c r="AQ219" s="767">
        <v>1</v>
      </c>
      <c r="AR219" s="767">
        <v>1</v>
      </c>
      <c r="AS219" s="767">
        <v>1</v>
      </c>
      <c r="AT219" s="767">
        <v>4</v>
      </c>
      <c r="AU219" s="767">
        <v>6</v>
      </c>
      <c r="AV219" s="769">
        <v>7</v>
      </c>
    </row>
    <row r="220" spans="2:48" ht="14.4" x14ac:dyDescent="0.3">
      <c r="B220" s="918"/>
      <c r="C220" s="1" t="s">
        <v>6</v>
      </c>
      <c r="D220" s="742">
        <v>23552</v>
      </c>
      <c r="E220" s="742">
        <v>22842</v>
      </c>
      <c r="F220" s="742">
        <v>21637</v>
      </c>
      <c r="G220" s="742">
        <v>21970</v>
      </c>
      <c r="H220" s="742">
        <v>25559</v>
      </c>
      <c r="I220" s="742">
        <v>24529</v>
      </c>
      <c r="J220" s="742">
        <v>27230</v>
      </c>
      <c r="K220" s="742">
        <v>25308</v>
      </c>
      <c r="L220" s="742">
        <v>25399</v>
      </c>
      <c r="M220" s="742">
        <v>24870</v>
      </c>
      <c r="N220" s="742">
        <v>25635</v>
      </c>
      <c r="O220" s="742">
        <v>26250</v>
      </c>
      <c r="P220" s="743">
        <v>26554</v>
      </c>
      <c r="Q220" s="743">
        <v>26866</v>
      </c>
      <c r="R220" s="743">
        <v>28129</v>
      </c>
      <c r="S220" s="143">
        <f>100</f>
        <v>100</v>
      </c>
      <c r="T220" s="328">
        <f t="shared" si="81"/>
        <v>96.985394021739125</v>
      </c>
      <c r="U220" s="328">
        <f t="shared" si="82"/>
        <v>91.869055706521735</v>
      </c>
      <c r="V220" s="328">
        <f t="shared" si="83"/>
        <v>93.282948369565219</v>
      </c>
      <c r="W220" s="328">
        <f t="shared" si="84"/>
        <v>108.52156929347827</v>
      </c>
      <c r="X220" s="328">
        <f t="shared" si="85"/>
        <v>104.14826766304348</v>
      </c>
      <c r="Y220" s="328">
        <f t="shared" si="86"/>
        <v>115.61650815217391</v>
      </c>
      <c r="Z220" s="328">
        <f t="shared" si="87"/>
        <v>107.45584239130434</v>
      </c>
      <c r="AA220" s="328">
        <f t="shared" si="88"/>
        <v>107.8422214673913</v>
      </c>
      <c r="AB220" s="328">
        <f t="shared" si="88"/>
        <v>105.5961277173913</v>
      </c>
      <c r="AC220" s="328">
        <f t="shared" si="88"/>
        <v>108.84425951086956</v>
      </c>
      <c r="AD220" s="328">
        <f t="shared" si="88"/>
        <v>111.4555027173913</v>
      </c>
      <c r="AE220" s="328">
        <f t="shared" ref="AE220:AE268" si="104">P220*100/$D220</f>
        <v>112.74626358695652</v>
      </c>
      <c r="AF220" s="328">
        <f t="shared" ref="AF220:AG268" si="105">Q220*100/$D220</f>
        <v>114.07099184782609</v>
      </c>
      <c r="AG220" s="329">
        <f t="shared" si="105"/>
        <v>119.43359375</v>
      </c>
      <c r="AH220" s="766">
        <v>1</v>
      </c>
      <c r="AI220" s="767">
        <v>1</v>
      </c>
      <c r="AJ220" s="767">
        <v>1</v>
      </c>
      <c r="AK220" s="767">
        <v>1</v>
      </c>
      <c r="AL220" s="767">
        <v>1</v>
      </c>
      <c r="AM220" s="767">
        <v>1</v>
      </c>
      <c r="AN220" s="767">
        <v>1</v>
      </c>
      <c r="AO220" s="767">
        <v>1</v>
      </c>
      <c r="AP220" s="767">
        <v>1</v>
      </c>
      <c r="AQ220" s="767">
        <v>1</v>
      </c>
      <c r="AR220" s="767">
        <v>1</v>
      </c>
      <c r="AS220" s="767">
        <v>1</v>
      </c>
      <c r="AT220" s="767">
        <v>4</v>
      </c>
      <c r="AU220" s="767">
        <v>6</v>
      </c>
      <c r="AV220" s="769">
        <v>7</v>
      </c>
    </row>
    <row r="221" spans="2:48" ht="14.4" x14ac:dyDescent="0.3">
      <c r="B221" s="919"/>
      <c r="C221" s="8" t="s">
        <v>7</v>
      </c>
      <c r="D221">
        <v>23500</v>
      </c>
      <c r="E221">
        <v>22794</v>
      </c>
      <c r="F221">
        <v>21590</v>
      </c>
      <c r="G221">
        <v>21920</v>
      </c>
      <c r="H221">
        <v>25513</v>
      </c>
      <c r="I221">
        <v>24473</v>
      </c>
      <c r="J221">
        <v>27172</v>
      </c>
      <c r="K221">
        <v>25255</v>
      </c>
      <c r="L221">
        <v>25340</v>
      </c>
      <c r="M221">
        <v>24805</v>
      </c>
      <c r="N221">
        <v>25549</v>
      </c>
      <c r="O221">
        <v>26164</v>
      </c>
      <c r="P221">
        <v>26469</v>
      </c>
      <c r="Q221">
        <v>26781</v>
      </c>
      <c r="R221">
        <v>28040</v>
      </c>
      <c r="S221" s="143">
        <f>100</f>
        <v>100</v>
      </c>
      <c r="T221" s="328">
        <f t="shared" si="81"/>
        <v>96.995744680851061</v>
      </c>
      <c r="U221" s="328">
        <f t="shared" si="82"/>
        <v>91.872340425531917</v>
      </c>
      <c r="V221" s="328">
        <f t="shared" si="83"/>
        <v>93.276595744680847</v>
      </c>
      <c r="W221" s="328">
        <f t="shared" si="84"/>
        <v>108.56595744680851</v>
      </c>
      <c r="X221" s="328">
        <f t="shared" si="85"/>
        <v>104.1404255319149</v>
      </c>
      <c r="Y221" s="328">
        <f t="shared" si="86"/>
        <v>115.62553191489361</v>
      </c>
      <c r="Z221" s="328">
        <f t="shared" si="87"/>
        <v>107.46808510638297</v>
      </c>
      <c r="AA221" s="328">
        <f t="shared" si="88"/>
        <v>107.82978723404256</v>
      </c>
      <c r="AB221" s="328">
        <f t="shared" si="88"/>
        <v>105.55319148936171</v>
      </c>
      <c r="AC221" s="328">
        <f t="shared" si="88"/>
        <v>108.71914893617021</v>
      </c>
      <c r="AD221" s="328">
        <f t="shared" si="88"/>
        <v>111.33617021276596</v>
      </c>
      <c r="AE221" s="328">
        <f t="shared" si="104"/>
        <v>112.63404255319149</v>
      </c>
      <c r="AF221" s="328">
        <f t="shared" si="105"/>
        <v>113.96170212765958</v>
      </c>
      <c r="AG221" s="329">
        <f t="shared" si="105"/>
        <v>119.31914893617021</v>
      </c>
      <c r="AH221" s="770"/>
      <c r="AI221" s="771"/>
      <c r="AJ221" s="771"/>
      <c r="AK221" s="771"/>
      <c r="AL221" s="771"/>
      <c r="AM221" s="771"/>
      <c r="AN221" s="771"/>
      <c r="AO221" s="771"/>
      <c r="AP221" s="771"/>
      <c r="AQ221" s="771"/>
      <c r="AR221" s="771"/>
      <c r="AS221" s="771"/>
      <c r="AT221" s="771"/>
      <c r="AU221" s="771"/>
      <c r="AV221" s="772"/>
    </row>
    <row r="222" spans="2:48" ht="15" customHeight="1" x14ac:dyDescent="0.3">
      <c r="B222" s="918" t="s">
        <v>52</v>
      </c>
      <c r="C222" s="1" t="s">
        <v>2</v>
      </c>
      <c r="D222" s="742">
        <v>2350</v>
      </c>
      <c r="E222" s="742">
        <v>2625</v>
      </c>
      <c r="F222" s="742">
        <v>2719</v>
      </c>
      <c r="G222" s="742">
        <v>2714</v>
      </c>
      <c r="H222" s="742">
        <v>3609</v>
      </c>
      <c r="I222" s="742">
        <v>3509</v>
      </c>
      <c r="J222" s="742">
        <v>5493</v>
      </c>
      <c r="K222" s="742">
        <v>4001</v>
      </c>
      <c r="L222" s="742">
        <v>4462</v>
      </c>
      <c r="M222" s="742">
        <v>5448</v>
      </c>
      <c r="N222" s="742">
        <v>4472</v>
      </c>
      <c r="O222" s="742">
        <v>4511</v>
      </c>
      <c r="P222" s="743">
        <v>4573</v>
      </c>
      <c r="Q222" s="743">
        <v>4638</v>
      </c>
      <c r="R222" s="743">
        <v>4873</v>
      </c>
      <c r="S222" s="143">
        <f>100</f>
        <v>100</v>
      </c>
      <c r="T222" s="328">
        <f t="shared" si="81"/>
        <v>111.70212765957447</v>
      </c>
      <c r="U222" s="328">
        <f t="shared" si="82"/>
        <v>115.70212765957447</v>
      </c>
      <c r="V222" s="328">
        <f t="shared" si="83"/>
        <v>115.48936170212765</v>
      </c>
      <c r="W222" s="328">
        <f t="shared" si="84"/>
        <v>153.57446808510639</v>
      </c>
      <c r="X222" s="328">
        <f t="shared" si="85"/>
        <v>149.31914893617022</v>
      </c>
      <c r="Y222" s="328">
        <f t="shared" si="86"/>
        <v>233.74468085106383</v>
      </c>
      <c r="Z222" s="328">
        <f t="shared" si="87"/>
        <v>170.25531914893617</v>
      </c>
      <c r="AA222" s="328">
        <f t="shared" si="88"/>
        <v>189.87234042553192</v>
      </c>
      <c r="AB222" s="328">
        <f t="shared" si="88"/>
        <v>231.82978723404256</v>
      </c>
      <c r="AC222" s="328">
        <f t="shared" si="88"/>
        <v>190.29787234042553</v>
      </c>
      <c r="AD222" s="328">
        <f t="shared" si="88"/>
        <v>191.95744680851064</v>
      </c>
      <c r="AE222" s="328">
        <f t="shared" si="104"/>
        <v>194.59574468085106</v>
      </c>
      <c r="AF222" s="328">
        <f t="shared" si="105"/>
        <v>197.36170212765958</v>
      </c>
      <c r="AG222" s="329">
        <f t="shared" si="105"/>
        <v>207.36170212765958</v>
      </c>
      <c r="AH222" s="766">
        <v>1</v>
      </c>
      <c r="AI222" s="767">
        <v>1</v>
      </c>
      <c r="AJ222" s="767">
        <v>1</v>
      </c>
      <c r="AK222" s="767">
        <v>1</v>
      </c>
      <c r="AL222" s="767">
        <v>1</v>
      </c>
      <c r="AM222" s="767">
        <v>1</v>
      </c>
      <c r="AN222" s="767">
        <v>1</v>
      </c>
      <c r="AO222" s="767">
        <v>1</v>
      </c>
      <c r="AP222" s="767">
        <v>1</v>
      </c>
      <c r="AQ222" s="767">
        <v>1</v>
      </c>
      <c r="AR222" s="767">
        <v>1</v>
      </c>
      <c r="AS222" s="767">
        <v>1</v>
      </c>
      <c r="AT222" s="767">
        <v>4</v>
      </c>
      <c r="AU222" s="767">
        <v>6</v>
      </c>
      <c r="AV222" s="769">
        <v>7</v>
      </c>
    </row>
    <row r="223" spans="2:48" ht="14.4" x14ac:dyDescent="0.3">
      <c r="B223" s="918"/>
      <c r="C223" s="1" t="s">
        <v>3</v>
      </c>
      <c r="D223" s="742">
        <v>2330</v>
      </c>
      <c r="E223" s="742">
        <v>2489</v>
      </c>
      <c r="F223" s="742">
        <v>2644</v>
      </c>
      <c r="G223" s="742">
        <v>2725</v>
      </c>
      <c r="H223" s="742">
        <v>2970</v>
      </c>
      <c r="I223" s="742">
        <v>3050</v>
      </c>
      <c r="J223" s="742">
        <v>3251</v>
      </c>
      <c r="K223" s="742">
        <v>3095</v>
      </c>
      <c r="L223" s="742">
        <v>3347</v>
      </c>
      <c r="M223" s="742">
        <v>3364</v>
      </c>
      <c r="N223" s="742">
        <v>3364</v>
      </c>
      <c r="O223" s="742">
        <v>3505</v>
      </c>
      <c r="P223" s="743">
        <v>3530</v>
      </c>
      <c r="Q223" s="743">
        <v>3556</v>
      </c>
      <c r="R223" s="743">
        <v>3688</v>
      </c>
      <c r="S223" s="143">
        <f>100</f>
        <v>100</v>
      </c>
      <c r="T223" s="328">
        <f t="shared" si="81"/>
        <v>106.82403433476395</v>
      </c>
      <c r="U223" s="328">
        <f t="shared" si="82"/>
        <v>113.47639484978541</v>
      </c>
      <c r="V223" s="328">
        <f t="shared" si="83"/>
        <v>116.95278969957081</v>
      </c>
      <c r="W223" s="328">
        <f t="shared" si="84"/>
        <v>127.46781115879828</v>
      </c>
      <c r="X223" s="328">
        <f t="shared" si="85"/>
        <v>130.90128755364807</v>
      </c>
      <c r="Y223" s="328">
        <f t="shared" si="86"/>
        <v>139.52789699570815</v>
      </c>
      <c r="Z223" s="328">
        <f t="shared" si="87"/>
        <v>132.83261802575106</v>
      </c>
      <c r="AA223" s="328">
        <f t="shared" si="88"/>
        <v>143.6480686695279</v>
      </c>
      <c r="AB223" s="328">
        <f t="shared" si="88"/>
        <v>144.37768240343348</v>
      </c>
      <c r="AC223" s="328">
        <f t="shared" si="88"/>
        <v>144.37768240343348</v>
      </c>
      <c r="AD223" s="328">
        <f t="shared" si="88"/>
        <v>150.42918454935622</v>
      </c>
      <c r="AE223" s="328">
        <f t="shared" si="104"/>
        <v>151.50214592274679</v>
      </c>
      <c r="AF223" s="328">
        <f t="shared" si="105"/>
        <v>152.61802575107296</v>
      </c>
      <c r="AG223" s="329">
        <f t="shared" si="105"/>
        <v>158.28326180257511</v>
      </c>
      <c r="AH223" s="766">
        <v>1</v>
      </c>
      <c r="AI223" s="767">
        <v>1</v>
      </c>
      <c r="AJ223" s="767">
        <v>1</v>
      </c>
      <c r="AK223" s="767">
        <v>1</v>
      </c>
      <c r="AL223" s="767">
        <v>1</v>
      </c>
      <c r="AM223" s="767">
        <v>1</v>
      </c>
      <c r="AN223" s="767">
        <v>1</v>
      </c>
      <c r="AO223" s="767">
        <v>1</v>
      </c>
      <c r="AP223" s="767">
        <v>1</v>
      </c>
      <c r="AQ223" s="767">
        <v>1</v>
      </c>
      <c r="AR223" s="767">
        <v>1</v>
      </c>
      <c r="AS223" s="767">
        <v>1</v>
      </c>
      <c r="AT223" s="767">
        <v>4</v>
      </c>
      <c r="AU223" s="767">
        <v>6</v>
      </c>
      <c r="AV223" s="769">
        <v>7</v>
      </c>
    </row>
    <row r="224" spans="2:48" ht="14.4" x14ac:dyDescent="0.3">
      <c r="B224" s="918"/>
      <c r="C224" s="1" t="s">
        <v>4</v>
      </c>
      <c r="D224" s="742">
        <v>699</v>
      </c>
      <c r="E224" s="742">
        <v>760</v>
      </c>
      <c r="F224" s="742">
        <v>767</v>
      </c>
      <c r="G224" s="742">
        <v>764</v>
      </c>
      <c r="H224" s="742">
        <v>785</v>
      </c>
      <c r="I224" s="742">
        <v>787</v>
      </c>
      <c r="J224" s="742">
        <v>788</v>
      </c>
      <c r="K224" s="742">
        <v>796</v>
      </c>
      <c r="L224" s="742">
        <v>829</v>
      </c>
      <c r="M224" s="742">
        <v>871</v>
      </c>
      <c r="N224" s="742">
        <v>820</v>
      </c>
      <c r="O224" s="742">
        <v>883</v>
      </c>
      <c r="P224" s="743">
        <v>888</v>
      </c>
      <c r="Q224" s="743">
        <v>892</v>
      </c>
      <c r="R224" s="743">
        <v>940</v>
      </c>
      <c r="S224" s="143">
        <f>100</f>
        <v>100</v>
      </c>
      <c r="T224" s="328">
        <f t="shared" si="81"/>
        <v>108.72675250357653</v>
      </c>
      <c r="U224" s="328">
        <f t="shared" si="82"/>
        <v>109.72818311874106</v>
      </c>
      <c r="V224" s="328">
        <f t="shared" si="83"/>
        <v>109.29899856938484</v>
      </c>
      <c r="W224" s="328">
        <f t="shared" si="84"/>
        <v>112.3032904148784</v>
      </c>
      <c r="X224" s="328">
        <f t="shared" si="85"/>
        <v>112.58941344778255</v>
      </c>
      <c r="Y224" s="328">
        <f t="shared" si="86"/>
        <v>112.73247496423463</v>
      </c>
      <c r="Z224" s="328">
        <f t="shared" si="87"/>
        <v>113.87696709585121</v>
      </c>
      <c r="AA224" s="328">
        <f t="shared" si="88"/>
        <v>118.59799713876967</v>
      </c>
      <c r="AB224" s="328">
        <f t="shared" si="88"/>
        <v>124.60658082975679</v>
      </c>
      <c r="AC224" s="328">
        <f t="shared" si="88"/>
        <v>117.310443490701</v>
      </c>
      <c r="AD224" s="328">
        <f t="shared" si="88"/>
        <v>126.32331902718168</v>
      </c>
      <c r="AE224" s="328">
        <f t="shared" si="104"/>
        <v>127.03862660944206</v>
      </c>
      <c r="AF224" s="328">
        <f t="shared" si="105"/>
        <v>127.61087267525036</v>
      </c>
      <c r="AG224" s="329">
        <f t="shared" si="105"/>
        <v>134.47782546494992</v>
      </c>
      <c r="AH224" s="766">
        <v>1</v>
      </c>
      <c r="AI224" s="767">
        <v>1</v>
      </c>
      <c r="AJ224" s="767">
        <v>1</v>
      </c>
      <c r="AK224" s="767">
        <v>1</v>
      </c>
      <c r="AL224" s="767">
        <v>1</v>
      </c>
      <c r="AM224" s="767">
        <v>1</v>
      </c>
      <c r="AN224" s="767">
        <v>1</v>
      </c>
      <c r="AO224" s="767">
        <v>1</v>
      </c>
      <c r="AP224" s="767">
        <v>1</v>
      </c>
      <c r="AQ224" s="767">
        <v>1</v>
      </c>
      <c r="AR224" s="767">
        <v>1</v>
      </c>
      <c r="AS224" s="767">
        <v>1</v>
      </c>
      <c r="AT224" s="767">
        <v>4</v>
      </c>
      <c r="AU224" s="767">
        <v>6</v>
      </c>
      <c r="AV224" s="769">
        <v>7</v>
      </c>
    </row>
    <row r="225" spans="2:48" ht="14.4" x14ac:dyDescent="0.3">
      <c r="B225" s="918"/>
      <c r="C225" s="1" t="s">
        <v>5</v>
      </c>
      <c r="D225" s="742">
        <v>68</v>
      </c>
      <c r="E225" s="742">
        <v>67</v>
      </c>
      <c r="F225" s="742">
        <v>72</v>
      </c>
      <c r="G225" s="742">
        <v>78</v>
      </c>
      <c r="H225" s="742">
        <v>80</v>
      </c>
      <c r="I225" s="742">
        <v>78</v>
      </c>
      <c r="J225" s="742">
        <v>68</v>
      </c>
      <c r="K225" s="742">
        <v>69</v>
      </c>
      <c r="L225" s="742">
        <v>78</v>
      </c>
      <c r="M225" s="742">
        <v>82</v>
      </c>
      <c r="N225" s="742">
        <v>111</v>
      </c>
      <c r="O225" s="742">
        <v>120</v>
      </c>
      <c r="P225" s="743">
        <v>119</v>
      </c>
      <c r="Q225" s="743">
        <v>118</v>
      </c>
      <c r="R225" s="743">
        <v>124</v>
      </c>
      <c r="S225" s="143">
        <f>100</f>
        <v>100</v>
      </c>
      <c r="T225" s="328">
        <f t="shared" si="81"/>
        <v>98.529411764705884</v>
      </c>
      <c r="U225" s="328">
        <f t="shared" si="82"/>
        <v>105.88235294117646</v>
      </c>
      <c r="V225" s="328">
        <f t="shared" si="83"/>
        <v>114.70588235294117</v>
      </c>
      <c r="W225" s="328">
        <f t="shared" si="84"/>
        <v>117.64705882352941</v>
      </c>
      <c r="X225" s="328">
        <f t="shared" si="85"/>
        <v>114.70588235294117</v>
      </c>
      <c r="Y225" s="328">
        <f t="shared" si="86"/>
        <v>100</v>
      </c>
      <c r="Z225" s="328">
        <f t="shared" si="87"/>
        <v>101.47058823529412</v>
      </c>
      <c r="AA225" s="328">
        <f t="shared" si="88"/>
        <v>114.70588235294117</v>
      </c>
      <c r="AB225" s="328">
        <f t="shared" si="88"/>
        <v>120.58823529411765</v>
      </c>
      <c r="AC225" s="328">
        <f t="shared" si="88"/>
        <v>163.23529411764707</v>
      </c>
      <c r="AD225" s="328">
        <f t="shared" si="88"/>
        <v>176.47058823529412</v>
      </c>
      <c r="AE225" s="328">
        <f t="shared" si="104"/>
        <v>175</v>
      </c>
      <c r="AF225" s="328">
        <f t="shared" si="105"/>
        <v>173.52941176470588</v>
      </c>
      <c r="AG225" s="329">
        <f t="shared" si="105"/>
        <v>182.35294117647058</v>
      </c>
      <c r="AH225" s="766">
        <v>1</v>
      </c>
      <c r="AI225" s="767">
        <v>1</v>
      </c>
      <c r="AJ225" s="767">
        <v>1</v>
      </c>
      <c r="AK225" s="767">
        <v>1</v>
      </c>
      <c r="AL225" s="767">
        <v>1</v>
      </c>
      <c r="AM225" s="767">
        <v>1</v>
      </c>
      <c r="AN225" s="767">
        <v>1</v>
      </c>
      <c r="AO225" s="767">
        <v>1</v>
      </c>
      <c r="AP225" s="767">
        <v>1</v>
      </c>
      <c r="AQ225" s="767">
        <v>1</v>
      </c>
      <c r="AR225" s="767">
        <v>1</v>
      </c>
      <c r="AS225" s="767">
        <v>1</v>
      </c>
      <c r="AT225" s="767">
        <v>4</v>
      </c>
      <c r="AU225" s="767">
        <v>6</v>
      </c>
      <c r="AV225" s="769">
        <v>7</v>
      </c>
    </row>
    <row r="226" spans="2:48" ht="14.4" x14ac:dyDescent="0.3">
      <c r="B226" s="918"/>
      <c r="C226" s="1" t="s">
        <v>6</v>
      </c>
      <c r="D226" s="742">
        <v>5447</v>
      </c>
      <c r="E226" s="742">
        <v>5941</v>
      </c>
      <c r="F226" s="742">
        <v>6202</v>
      </c>
      <c r="G226" s="742">
        <v>6281</v>
      </c>
      <c r="H226" s="742">
        <v>7444</v>
      </c>
      <c r="I226" s="742">
        <v>7424</v>
      </c>
      <c r="J226" s="742">
        <v>9600</v>
      </c>
      <c r="K226" s="742">
        <v>7961</v>
      </c>
      <c r="L226" s="742">
        <v>8716</v>
      </c>
      <c r="M226" s="742">
        <v>9765</v>
      </c>
      <c r="N226" s="742">
        <v>8767</v>
      </c>
      <c r="O226" s="742">
        <v>9019</v>
      </c>
      <c r="P226" s="743">
        <v>9110</v>
      </c>
      <c r="Q226" s="743">
        <v>9204</v>
      </c>
      <c r="R226" s="743">
        <v>9625</v>
      </c>
      <c r="S226" s="143">
        <f>100</f>
        <v>100</v>
      </c>
      <c r="T226" s="328">
        <f t="shared" si="81"/>
        <v>109.06921241050119</v>
      </c>
      <c r="U226" s="328">
        <f t="shared" si="82"/>
        <v>113.86084082981458</v>
      </c>
      <c r="V226" s="328">
        <f t="shared" si="83"/>
        <v>115.31118046631173</v>
      </c>
      <c r="W226" s="328">
        <f t="shared" si="84"/>
        <v>136.66238296309896</v>
      </c>
      <c r="X226" s="328">
        <f t="shared" si="85"/>
        <v>136.29520837158069</v>
      </c>
      <c r="Y226" s="328">
        <f t="shared" si="86"/>
        <v>176.24380392876813</v>
      </c>
      <c r="Z226" s="328">
        <f t="shared" si="87"/>
        <v>146.15384615384616</v>
      </c>
      <c r="AA226" s="328">
        <f t="shared" si="88"/>
        <v>160.01468698366074</v>
      </c>
      <c r="AB226" s="328">
        <f t="shared" si="88"/>
        <v>179.27299430879384</v>
      </c>
      <c r="AC226" s="328">
        <f t="shared" si="88"/>
        <v>160.95098219203231</v>
      </c>
      <c r="AD226" s="328">
        <f t="shared" si="88"/>
        <v>165.57738204516247</v>
      </c>
      <c r="AE226" s="328">
        <f t="shared" si="104"/>
        <v>167.2480264365706</v>
      </c>
      <c r="AF226" s="328">
        <f t="shared" si="105"/>
        <v>168.97374701670645</v>
      </c>
      <c r="AG226" s="329">
        <f t="shared" si="105"/>
        <v>176.70277216816595</v>
      </c>
      <c r="AH226" s="766">
        <v>1</v>
      </c>
      <c r="AI226" s="767">
        <v>1</v>
      </c>
      <c r="AJ226" s="767">
        <v>1</v>
      </c>
      <c r="AK226" s="767">
        <v>1</v>
      </c>
      <c r="AL226" s="767">
        <v>1</v>
      </c>
      <c r="AM226" s="767">
        <v>1</v>
      </c>
      <c r="AN226" s="767">
        <v>1</v>
      </c>
      <c r="AO226" s="767">
        <v>1</v>
      </c>
      <c r="AP226" s="767">
        <v>1</v>
      </c>
      <c r="AQ226" s="767">
        <v>1</v>
      </c>
      <c r="AR226" s="767">
        <v>1</v>
      </c>
      <c r="AS226" s="767">
        <v>1</v>
      </c>
      <c r="AT226" s="767">
        <v>4</v>
      </c>
      <c r="AU226" s="767">
        <v>6</v>
      </c>
      <c r="AV226" s="769">
        <v>7</v>
      </c>
    </row>
    <row r="227" spans="2:48" ht="14.4" x14ac:dyDescent="0.3">
      <c r="B227" s="919"/>
      <c r="C227" s="8" t="s">
        <v>7</v>
      </c>
      <c r="D227">
        <v>5379</v>
      </c>
      <c r="E227">
        <v>5874</v>
      </c>
      <c r="F227">
        <v>6130</v>
      </c>
      <c r="G227">
        <v>6203</v>
      </c>
      <c r="H227">
        <v>7364</v>
      </c>
      <c r="I227">
        <v>7346</v>
      </c>
      <c r="J227">
        <v>9532</v>
      </c>
      <c r="K227">
        <v>7892</v>
      </c>
      <c r="L227">
        <v>8638</v>
      </c>
      <c r="M227">
        <v>9683</v>
      </c>
      <c r="N227">
        <v>8656</v>
      </c>
      <c r="O227">
        <v>8899</v>
      </c>
      <c r="P227">
        <v>8991</v>
      </c>
      <c r="Q227">
        <v>9086</v>
      </c>
      <c r="R227">
        <v>9501</v>
      </c>
      <c r="S227" s="143">
        <f>100</f>
        <v>100</v>
      </c>
      <c r="T227" s="328">
        <f t="shared" si="81"/>
        <v>109.20245398773007</v>
      </c>
      <c r="U227" s="328">
        <f t="shared" si="82"/>
        <v>113.96170291875814</v>
      </c>
      <c r="V227" s="328">
        <f t="shared" si="83"/>
        <v>115.31883249674661</v>
      </c>
      <c r="W227" s="328">
        <f t="shared" si="84"/>
        <v>136.90277003160438</v>
      </c>
      <c r="X227" s="328">
        <f t="shared" si="85"/>
        <v>136.56813534114147</v>
      </c>
      <c r="Y227" s="328">
        <f t="shared" si="86"/>
        <v>177.20765941624836</v>
      </c>
      <c r="Z227" s="328">
        <f t="shared" si="87"/>
        <v>146.71872095184978</v>
      </c>
      <c r="AA227" s="328">
        <f t="shared" si="88"/>
        <v>160.58746978992377</v>
      </c>
      <c r="AB227" s="328">
        <f t="shared" si="88"/>
        <v>180.01487265290947</v>
      </c>
      <c r="AC227" s="328">
        <f t="shared" si="88"/>
        <v>160.92210448038668</v>
      </c>
      <c r="AD227" s="328">
        <f t="shared" si="88"/>
        <v>165.43967280163599</v>
      </c>
      <c r="AE227" s="328">
        <f t="shared" si="104"/>
        <v>167.15002788622419</v>
      </c>
      <c r="AF227" s="328">
        <f t="shared" si="105"/>
        <v>168.91615541922292</v>
      </c>
      <c r="AG227" s="329">
        <f t="shared" si="105"/>
        <v>176.63134411600669</v>
      </c>
      <c r="AH227" s="770"/>
      <c r="AI227" s="771"/>
      <c r="AJ227" s="771"/>
      <c r="AK227" s="771"/>
      <c r="AL227" s="771"/>
      <c r="AM227" s="771"/>
      <c r="AN227" s="771"/>
      <c r="AO227" s="771"/>
      <c r="AP227" s="771"/>
      <c r="AQ227" s="771"/>
      <c r="AR227" s="771"/>
      <c r="AS227" s="771"/>
      <c r="AT227" s="771"/>
      <c r="AU227" s="771"/>
      <c r="AV227" s="772"/>
    </row>
    <row r="228" spans="2:48" ht="15" customHeight="1" x14ac:dyDescent="0.3">
      <c r="B228" s="918" t="s">
        <v>53</v>
      </c>
      <c r="C228" s="1" t="s">
        <v>2</v>
      </c>
      <c r="D228" s="742">
        <v>180572</v>
      </c>
      <c r="E228" s="742">
        <v>182782</v>
      </c>
      <c r="F228" s="742">
        <v>181804</v>
      </c>
      <c r="G228" s="742">
        <v>180369</v>
      </c>
      <c r="H228" s="742">
        <v>204136</v>
      </c>
      <c r="I228" s="742">
        <v>196330</v>
      </c>
      <c r="J228" s="742">
        <v>258170</v>
      </c>
      <c r="K228" s="742">
        <v>256707</v>
      </c>
      <c r="L228" s="742">
        <v>281901</v>
      </c>
      <c r="M228" s="742">
        <v>259587</v>
      </c>
      <c r="N228" s="742">
        <v>276577</v>
      </c>
      <c r="O228" s="742">
        <v>291136</v>
      </c>
      <c r="P228" s="743">
        <v>295159</v>
      </c>
      <c r="Q228" s="743">
        <v>299295</v>
      </c>
      <c r="R228" s="743">
        <v>314466</v>
      </c>
      <c r="S228" s="143">
        <f>100</f>
        <v>100</v>
      </c>
      <c r="T228" s="328">
        <f t="shared" si="81"/>
        <v>101.22388853199831</v>
      </c>
      <c r="U228" s="328">
        <f t="shared" si="82"/>
        <v>100.68227632191038</v>
      </c>
      <c r="V228" s="328">
        <f t="shared" si="83"/>
        <v>99.887579469685221</v>
      </c>
      <c r="W228" s="328">
        <f t="shared" si="84"/>
        <v>113.04964224796757</v>
      </c>
      <c r="X228" s="328">
        <f t="shared" si="85"/>
        <v>108.72671289014909</v>
      </c>
      <c r="Y228" s="328">
        <f t="shared" si="86"/>
        <v>142.97343995746849</v>
      </c>
      <c r="Z228" s="328">
        <f t="shared" si="87"/>
        <v>142.16323682519993</v>
      </c>
      <c r="AA228" s="328">
        <f t="shared" si="88"/>
        <v>156.11556608998072</v>
      </c>
      <c r="AB228" s="328">
        <f t="shared" si="88"/>
        <v>143.75816848680859</v>
      </c>
      <c r="AC228" s="328">
        <f t="shared" si="88"/>
        <v>153.16715769886804</v>
      </c>
      <c r="AD228" s="328">
        <f t="shared" si="88"/>
        <v>161.22986952572936</v>
      </c>
      <c r="AE228" s="328">
        <f t="shared" si="104"/>
        <v>163.45778969053896</v>
      </c>
      <c r="AF228" s="328">
        <f t="shared" si="105"/>
        <v>165.74828877123807</v>
      </c>
      <c r="AG228" s="329">
        <f t="shared" si="105"/>
        <v>174.14992357619121</v>
      </c>
      <c r="AH228" s="766">
        <v>1</v>
      </c>
      <c r="AI228" s="767">
        <v>1</v>
      </c>
      <c r="AJ228" s="767">
        <v>1</v>
      </c>
      <c r="AK228" s="767">
        <v>1</v>
      </c>
      <c r="AL228" s="767">
        <v>1</v>
      </c>
      <c r="AM228" s="767">
        <v>1</v>
      </c>
      <c r="AN228" s="767">
        <v>1</v>
      </c>
      <c r="AO228" s="767">
        <v>1</v>
      </c>
      <c r="AP228" s="767">
        <v>1</v>
      </c>
      <c r="AQ228" s="767">
        <v>1</v>
      </c>
      <c r="AR228" s="767">
        <v>1</v>
      </c>
      <c r="AS228" s="767">
        <v>1</v>
      </c>
      <c r="AT228" s="767">
        <v>4</v>
      </c>
      <c r="AU228" s="767">
        <v>6</v>
      </c>
      <c r="AV228" s="769">
        <v>7</v>
      </c>
    </row>
    <row r="229" spans="2:48" ht="14.4" x14ac:dyDescent="0.3">
      <c r="B229" s="918"/>
      <c r="C229" s="1" t="s">
        <v>3</v>
      </c>
      <c r="D229" s="742">
        <v>25497</v>
      </c>
      <c r="E229" s="742">
        <v>27532</v>
      </c>
      <c r="F229" s="742">
        <v>27581</v>
      </c>
      <c r="G229" s="742">
        <v>32711</v>
      </c>
      <c r="H229" s="742">
        <v>34995</v>
      </c>
      <c r="I229" s="742">
        <v>37623</v>
      </c>
      <c r="J229" s="742">
        <v>41520</v>
      </c>
      <c r="K229" s="742">
        <v>40374</v>
      </c>
      <c r="L229" s="742">
        <v>40799</v>
      </c>
      <c r="M229" s="742">
        <v>41983</v>
      </c>
      <c r="N229" s="742">
        <v>43787</v>
      </c>
      <c r="O229" s="742">
        <v>47788</v>
      </c>
      <c r="P229" s="743">
        <v>48130</v>
      </c>
      <c r="Q229" s="743">
        <v>48483</v>
      </c>
      <c r="R229" s="743">
        <v>50283</v>
      </c>
      <c r="S229" s="143">
        <f>100</f>
        <v>100</v>
      </c>
      <c r="T229" s="328">
        <f t="shared" si="81"/>
        <v>107.98133113699652</v>
      </c>
      <c r="U229" s="328">
        <f t="shared" si="82"/>
        <v>108.17351060909127</v>
      </c>
      <c r="V229" s="328">
        <f t="shared" si="83"/>
        <v>128.29352472839943</v>
      </c>
      <c r="W229" s="328">
        <f t="shared" si="84"/>
        <v>137.25144134604071</v>
      </c>
      <c r="X229" s="328">
        <f t="shared" si="85"/>
        <v>147.55853629838805</v>
      </c>
      <c r="Y229" s="328">
        <f t="shared" si="86"/>
        <v>162.8426873749853</v>
      </c>
      <c r="Z229" s="328">
        <f t="shared" si="87"/>
        <v>158.34804094599366</v>
      </c>
      <c r="AA229" s="328">
        <f t="shared" si="88"/>
        <v>160.01490371416244</v>
      </c>
      <c r="AB229" s="328">
        <f t="shared" si="88"/>
        <v>164.6585872847786</v>
      </c>
      <c r="AC229" s="328">
        <f t="shared" si="88"/>
        <v>171.73392948189982</v>
      </c>
      <c r="AD229" s="328">
        <f t="shared" si="88"/>
        <v>187.4259716829431</v>
      </c>
      <c r="AE229" s="328">
        <f t="shared" si="104"/>
        <v>188.76730595756362</v>
      </c>
      <c r="AF229" s="328">
        <f t="shared" si="105"/>
        <v>190.15178256265443</v>
      </c>
      <c r="AG229" s="329">
        <f t="shared" si="105"/>
        <v>197.21143663960467</v>
      </c>
      <c r="AH229" s="766">
        <v>1</v>
      </c>
      <c r="AI229" s="767">
        <v>1</v>
      </c>
      <c r="AJ229" s="767">
        <v>1</v>
      </c>
      <c r="AK229" s="767">
        <v>1</v>
      </c>
      <c r="AL229" s="767">
        <v>1</v>
      </c>
      <c r="AM229" s="767">
        <v>1</v>
      </c>
      <c r="AN229" s="767">
        <v>1</v>
      </c>
      <c r="AO229" s="767">
        <v>1</v>
      </c>
      <c r="AP229" s="767">
        <v>1</v>
      </c>
      <c r="AQ229" s="767">
        <v>1</v>
      </c>
      <c r="AR229" s="767">
        <v>1</v>
      </c>
      <c r="AS229" s="767">
        <v>1</v>
      </c>
      <c r="AT229" s="767">
        <v>4</v>
      </c>
      <c r="AU229" s="767">
        <v>6</v>
      </c>
      <c r="AV229" s="769">
        <v>7</v>
      </c>
    </row>
    <row r="230" spans="2:48" ht="14.4" x14ac:dyDescent="0.3">
      <c r="B230" s="918"/>
      <c r="C230" s="1" t="s">
        <v>4</v>
      </c>
      <c r="D230" s="742">
        <v>1563</v>
      </c>
      <c r="E230" s="742">
        <v>1558</v>
      </c>
      <c r="F230" s="742">
        <v>1608</v>
      </c>
      <c r="G230" s="742">
        <v>1690</v>
      </c>
      <c r="H230" s="742">
        <v>1761</v>
      </c>
      <c r="I230" s="742">
        <v>1829</v>
      </c>
      <c r="J230" s="742">
        <v>1908</v>
      </c>
      <c r="K230" s="742">
        <v>1951</v>
      </c>
      <c r="L230" s="742">
        <v>1979</v>
      </c>
      <c r="M230" s="742">
        <v>2138</v>
      </c>
      <c r="N230" s="742">
        <v>2258</v>
      </c>
      <c r="O230" s="742">
        <v>2495</v>
      </c>
      <c r="P230" s="743">
        <v>2508</v>
      </c>
      <c r="Q230" s="743">
        <v>2520</v>
      </c>
      <c r="R230" s="743">
        <v>2656</v>
      </c>
      <c r="S230" s="143">
        <f>100</f>
        <v>100</v>
      </c>
      <c r="T230" s="328">
        <f t="shared" si="81"/>
        <v>99.680102367242483</v>
      </c>
      <c r="U230" s="328">
        <f t="shared" si="82"/>
        <v>102.87907869481766</v>
      </c>
      <c r="V230" s="328">
        <f t="shared" si="83"/>
        <v>108.12539987204094</v>
      </c>
      <c r="W230" s="328">
        <f t="shared" si="84"/>
        <v>112.6679462571977</v>
      </c>
      <c r="X230" s="328">
        <f t="shared" si="85"/>
        <v>117.01855406269993</v>
      </c>
      <c r="Y230" s="328">
        <f t="shared" si="86"/>
        <v>122.07293666026871</v>
      </c>
      <c r="Z230" s="328">
        <f t="shared" si="87"/>
        <v>124.82405630198336</v>
      </c>
      <c r="AA230" s="328">
        <f t="shared" si="88"/>
        <v>126.61548304542546</v>
      </c>
      <c r="AB230" s="328">
        <f t="shared" si="88"/>
        <v>136.78822776711453</v>
      </c>
      <c r="AC230" s="328">
        <f t="shared" si="88"/>
        <v>144.46577095329494</v>
      </c>
      <c r="AD230" s="328">
        <f t="shared" si="88"/>
        <v>159.62891874600129</v>
      </c>
      <c r="AE230" s="328">
        <f t="shared" si="104"/>
        <v>160.46065259117083</v>
      </c>
      <c r="AF230" s="328">
        <f t="shared" si="105"/>
        <v>161.22840690978887</v>
      </c>
      <c r="AG230" s="329">
        <f t="shared" si="105"/>
        <v>169.92962252079334</v>
      </c>
      <c r="AH230" s="766">
        <v>1</v>
      </c>
      <c r="AI230" s="767">
        <v>1</v>
      </c>
      <c r="AJ230" s="767">
        <v>1</v>
      </c>
      <c r="AK230" s="767">
        <v>1</v>
      </c>
      <c r="AL230" s="767">
        <v>1</v>
      </c>
      <c r="AM230" s="767">
        <v>1</v>
      </c>
      <c r="AN230" s="767">
        <v>1</v>
      </c>
      <c r="AO230" s="767">
        <v>1</v>
      </c>
      <c r="AP230" s="767">
        <v>1</v>
      </c>
      <c r="AQ230" s="767">
        <v>1</v>
      </c>
      <c r="AR230" s="767">
        <v>1</v>
      </c>
      <c r="AS230" s="767">
        <v>1</v>
      </c>
      <c r="AT230" s="767">
        <v>4</v>
      </c>
      <c r="AU230" s="767">
        <v>6</v>
      </c>
      <c r="AV230" s="769">
        <v>7</v>
      </c>
    </row>
    <row r="231" spans="2:48" ht="14.4" x14ac:dyDescent="0.3">
      <c r="B231" s="918"/>
      <c r="C231" s="1" t="s">
        <v>5</v>
      </c>
      <c r="D231" s="742">
        <v>86</v>
      </c>
      <c r="E231" s="742">
        <v>92</v>
      </c>
      <c r="F231" s="742">
        <v>92</v>
      </c>
      <c r="G231" s="742">
        <v>94</v>
      </c>
      <c r="H231" s="742">
        <v>107</v>
      </c>
      <c r="I231" s="742">
        <v>114</v>
      </c>
      <c r="J231" s="742">
        <v>107</v>
      </c>
      <c r="K231" s="742">
        <v>110</v>
      </c>
      <c r="L231" s="742">
        <v>125</v>
      </c>
      <c r="M231" s="742">
        <v>132</v>
      </c>
      <c r="N231" s="742">
        <v>163</v>
      </c>
      <c r="O231" s="742">
        <v>165</v>
      </c>
      <c r="P231" s="743">
        <v>164</v>
      </c>
      <c r="Q231" s="743">
        <v>163</v>
      </c>
      <c r="R231" s="743">
        <v>171</v>
      </c>
      <c r="S231" s="143">
        <f>100</f>
        <v>100</v>
      </c>
      <c r="T231" s="328">
        <f t="shared" si="81"/>
        <v>106.97674418604652</v>
      </c>
      <c r="U231" s="328">
        <f t="shared" si="82"/>
        <v>106.97674418604652</v>
      </c>
      <c r="V231" s="328">
        <f t="shared" si="83"/>
        <v>109.30232558139535</v>
      </c>
      <c r="W231" s="328">
        <f t="shared" si="84"/>
        <v>124.41860465116279</v>
      </c>
      <c r="X231" s="328">
        <f t="shared" si="85"/>
        <v>132.55813953488371</v>
      </c>
      <c r="Y231" s="328">
        <f t="shared" si="86"/>
        <v>124.41860465116279</v>
      </c>
      <c r="Z231" s="328">
        <f t="shared" si="87"/>
        <v>127.90697674418605</v>
      </c>
      <c r="AA231" s="328">
        <f t="shared" si="88"/>
        <v>145.34883720930233</v>
      </c>
      <c r="AB231" s="328">
        <f t="shared" si="88"/>
        <v>153.48837209302326</v>
      </c>
      <c r="AC231" s="328">
        <f t="shared" si="88"/>
        <v>189.53488372093022</v>
      </c>
      <c r="AD231" s="328">
        <f t="shared" si="88"/>
        <v>191.86046511627907</v>
      </c>
      <c r="AE231" s="328">
        <f t="shared" si="104"/>
        <v>190.69767441860466</v>
      </c>
      <c r="AF231" s="328">
        <f t="shared" si="105"/>
        <v>189.53488372093022</v>
      </c>
      <c r="AG231" s="329">
        <f t="shared" si="105"/>
        <v>198.83720930232559</v>
      </c>
      <c r="AH231" s="766">
        <v>1</v>
      </c>
      <c r="AI231" s="767">
        <v>1</v>
      </c>
      <c r="AJ231" s="767">
        <v>1</v>
      </c>
      <c r="AK231" s="767">
        <v>1</v>
      </c>
      <c r="AL231" s="767">
        <v>1</v>
      </c>
      <c r="AM231" s="767">
        <v>1</v>
      </c>
      <c r="AN231" s="767">
        <v>1</v>
      </c>
      <c r="AO231" s="767">
        <v>1</v>
      </c>
      <c r="AP231" s="767">
        <v>1</v>
      </c>
      <c r="AQ231" s="767">
        <v>1</v>
      </c>
      <c r="AR231" s="767">
        <v>1</v>
      </c>
      <c r="AS231" s="767">
        <v>1</v>
      </c>
      <c r="AT231" s="767">
        <v>4</v>
      </c>
      <c r="AU231" s="767">
        <v>6</v>
      </c>
      <c r="AV231" s="769">
        <v>7</v>
      </c>
    </row>
    <row r="232" spans="2:48" ht="14.4" x14ac:dyDescent="0.3">
      <c r="B232" s="918"/>
      <c r="C232" s="1" t="s">
        <v>6</v>
      </c>
      <c r="D232" s="742">
        <v>207718</v>
      </c>
      <c r="E232" s="742">
        <v>211964</v>
      </c>
      <c r="F232" s="742">
        <v>211085</v>
      </c>
      <c r="G232" s="742">
        <v>214864</v>
      </c>
      <c r="H232" s="742">
        <v>240999</v>
      </c>
      <c r="I232" s="742">
        <v>235896</v>
      </c>
      <c r="J232" s="742">
        <v>301705</v>
      </c>
      <c r="K232" s="742">
        <v>299142</v>
      </c>
      <c r="L232" s="742">
        <v>324804</v>
      </c>
      <c r="M232" s="742">
        <v>303840</v>
      </c>
      <c r="N232" s="742">
        <v>322785</v>
      </c>
      <c r="O232" s="742">
        <v>341584</v>
      </c>
      <c r="P232" s="743">
        <v>345961</v>
      </c>
      <c r="Q232" s="743">
        <v>350461</v>
      </c>
      <c r="R232" s="743">
        <v>367576</v>
      </c>
      <c r="S232" s="143">
        <f>100</f>
        <v>100</v>
      </c>
      <c r="T232" s="328">
        <f t="shared" si="81"/>
        <v>102.04411750546414</v>
      </c>
      <c r="U232" s="328">
        <f t="shared" si="82"/>
        <v>101.6209476309227</v>
      </c>
      <c r="V232" s="328">
        <f t="shared" si="83"/>
        <v>103.44024109610145</v>
      </c>
      <c r="W232" s="328">
        <f t="shared" si="84"/>
        <v>116.02220317931041</v>
      </c>
      <c r="X232" s="328">
        <f t="shared" si="85"/>
        <v>113.56550708171656</v>
      </c>
      <c r="Y232" s="328">
        <f t="shared" si="86"/>
        <v>145.24740272869948</v>
      </c>
      <c r="Z232" s="328">
        <f t="shared" si="87"/>
        <v>144.01351832773278</v>
      </c>
      <c r="AA232" s="328">
        <f t="shared" si="88"/>
        <v>156.36776783908954</v>
      </c>
      <c r="AB232" s="328">
        <f t="shared" si="88"/>
        <v>146.27523854456524</v>
      </c>
      <c r="AC232" s="328">
        <f t="shared" si="88"/>
        <v>155.3957769668493</v>
      </c>
      <c r="AD232" s="328">
        <f t="shared" si="88"/>
        <v>164.44602778767367</v>
      </c>
      <c r="AE232" s="328">
        <f t="shared" si="104"/>
        <v>166.55321156568039</v>
      </c>
      <c r="AF232" s="328">
        <f t="shared" si="105"/>
        <v>168.71961024080724</v>
      </c>
      <c r="AG232" s="329">
        <f t="shared" si="105"/>
        <v>176.95914653520637</v>
      </c>
      <c r="AH232" s="766">
        <v>1</v>
      </c>
      <c r="AI232" s="767">
        <v>1</v>
      </c>
      <c r="AJ232" s="767">
        <v>1</v>
      </c>
      <c r="AK232" s="767">
        <v>1</v>
      </c>
      <c r="AL232" s="767">
        <v>1</v>
      </c>
      <c r="AM232" s="767">
        <v>1</v>
      </c>
      <c r="AN232" s="767">
        <v>1</v>
      </c>
      <c r="AO232" s="767">
        <v>1</v>
      </c>
      <c r="AP232" s="767">
        <v>1</v>
      </c>
      <c r="AQ232" s="767">
        <v>1</v>
      </c>
      <c r="AR232" s="767">
        <v>1</v>
      </c>
      <c r="AS232" s="767">
        <v>1</v>
      </c>
      <c r="AT232" s="767">
        <v>4</v>
      </c>
      <c r="AU232" s="767">
        <v>6</v>
      </c>
      <c r="AV232" s="769">
        <v>7</v>
      </c>
    </row>
    <row r="233" spans="2:48" ht="14.4" x14ac:dyDescent="0.3">
      <c r="B233" s="919"/>
      <c r="C233" s="8" t="s">
        <v>7</v>
      </c>
      <c r="D233">
        <v>207632</v>
      </c>
      <c r="E233">
        <v>211872</v>
      </c>
      <c r="F233">
        <v>210993</v>
      </c>
      <c r="G233">
        <v>214770</v>
      </c>
      <c r="H233">
        <v>240892</v>
      </c>
      <c r="I233">
        <v>235782</v>
      </c>
      <c r="J233">
        <v>301598</v>
      </c>
      <c r="K233">
        <v>299032</v>
      </c>
      <c r="L233">
        <v>324679</v>
      </c>
      <c r="M233">
        <v>303708</v>
      </c>
      <c r="N233">
        <v>322622</v>
      </c>
      <c r="O233">
        <v>341419</v>
      </c>
      <c r="P233">
        <v>345797</v>
      </c>
      <c r="Q233">
        <v>350298</v>
      </c>
      <c r="R233">
        <v>367405</v>
      </c>
      <c r="S233" s="143">
        <f>100</f>
        <v>100</v>
      </c>
      <c r="T233" s="328">
        <f t="shared" si="81"/>
        <v>102.04207443939278</v>
      </c>
      <c r="U233" s="328">
        <f t="shared" si="82"/>
        <v>101.61872929028281</v>
      </c>
      <c r="V233" s="328">
        <f t="shared" si="83"/>
        <v>103.43781305386453</v>
      </c>
      <c r="W233" s="328">
        <f t="shared" si="84"/>
        <v>116.01872543731217</v>
      </c>
      <c r="X233" s="328">
        <f t="shared" si="85"/>
        <v>113.55764044077983</v>
      </c>
      <c r="Y233" s="328">
        <f t="shared" si="86"/>
        <v>145.25602989905218</v>
      </c>
      <c r="Z233" s="328">
        <f t="shared" si="87"/>
        <v>144.02018956615549</v>
      </c>
      <c r="AA233" s="328">
        <f t="shared" si="88"/>
        <v>156.37233181783154</v>
      </c>
      <c r="AB233" s="328">
        <f t="shared" si="88"/>
        <v>146.27225090544809</v>
      </c>
      <c r="AC233" s="328">
        <f t="shared" si="88"/>
        <v>155.38163674192802</v>
      </c>
      <c r="AD233" s="328">
        <f t="shared" si="88"/>
        <v>164.43467288279263</v>
      </c>
      <c r="AE233" s="328">
        <f t="shared" si="104"/>
        <v>166.54321106573167</v>
      </c>
      <c r="AF233" s="328">
        <f t="shared" si="105"/>
        <v>168.71098867226632</v>
      </c>
      <c r="AG233" s="329">
        <f t="shared" si="105"/>
        <v>176.95008476535409</v>
      </c>
      <c r="AH233" s="770"/>
      <c r="AI233" s="771"/>
      <c r="AJ233" s="771"/>
      <c r="AK233" s="771"/>
      <c r="AL233" s="771"/>
      <c r="AM233" s="771"/>
      <c r="AN233" s="771"/>
      <c r="AO233" s="771"/>
      <c r="AP233" s="771"/>
      <c r="AQ233" s="771"/>
      <c r="AR233" s="771"/>
      <c r="AS233" s="771"/>
      <c r="AT233" s="771"/>
      <c r="AU233" s="771"/>
      <c r="AV233" s="772"/>
    </row>
    <row r="234" spans="2:48" ht="15" customHeight="1" x14ac:dyDescent="0.3">
      <c r="B234" s="918" t="s">
        <v>54</v>
      </c>
      <c r="C234" s="1" t="s">
        <v>2</v>
      </c>
      <c r="D234" s="742">
        <v>67364</v>
      </c>
      <c r="E234" s="742">
        <v>84240</v>
      </c>
      <c r="F234" s="742">
        <v>81763</v>
      </c>
      <c r="G234" s="742">
        <v>82229</v>
      </c>
      <c r="H234" s="742">
        <v>84838</v>
      </c>
      <c r="I234" s="742">
        <v>82358</v>
      </c>
      <c r="J234" s="742">
        <v>90588</v>
      </c>
      <c r="K234" s="742">
        <v>93461</v>
      </c>
      <c r="L234" s="742">
        <v>93241</v>
      </c>
      <c r="M234" s="742">
        <v>94932</v>
      </c>
      <c r="N234" s="742">
        <v>95622</v>
      </c>
      <c r="O234" s="742">
        <v>94910</v>
      </c>
      <c r="P234" s="743">
        <v>92818</v>
      </c>
      <c r="Q234" s="743">
        <v>93456</v>
      </c>
      <c r="R234" s="743">
        <v>96198</v>
      </c>
      <c r="S234" s="143">
        <f>100</f>
        <v>100</v>
      </c>
      <c r="T234" s="328">
        <f t="shared" si="81"/>
        <v>125.05195653464759</v>
      </c>
      <c r="U234" s="328">
        <f t="shared" si="82"/>
        <v>121.37491835401698</v>
      </c>
      <c r="V234" s="328">
        <f t="shared" si="83"/>
        <v>122.06668250103912</v>
      </c>
      <c r="W234" s="328">
        <f t="shared" si="84"/>
        <v>125.93967104091206</v>
      </c>
      <c r="X234" s="328">
        <f t="shared" si="85"/>
        <v>122.25817944302595</v>
      </c>
      <c r="Y234" s="328">
        <f t="shared" si="86"/>
        <v>134.47538744730122</v>
      </c>
      <c r="Z234" s="328">
        <f t="shared" si="87"/>
        <v>138.7402767056588</v>
      </c>
      <c r="AA234" s="328">
        <f t="shared" si="88"/>
        <v>138.41369277358828</v>
      </c>
      <c r="AB234" s="328">
        <f t="shared" si="88"/>
        <v>140.92393563327593</v>
      </c>
      <c r="AC234" s="328">
        <f t="shared" si="88"/>
        <v>141.94822160204262</v>
      </c>
      <c r="AD234" s="328">
        <f t="shared" si="88"/>
        <v>140.89127724006889</v>
      </c>
      <c r="AE234" s="328">
        <f t="shared" si="104"/>
        <v>137.78576094056172</v>
      </c>
      <c r="AF234" s="328">
        <f t="shared" si="105"/>
        <v>138.73285434356629</v>
      </c>
      <c r="AG234" s="329">
        <f t="shared" si="105"/>
        <v>142.80327771510005</v>
      </c>
      <c r="AH234" s="766">
        <v>1</v>
      </c>
      <c r="AI234" s="767">
        <v>1</v>
      </c>
      <c r="AJ234" s="767">
        <v>1</v>
      </c>
      <c r="AK234" s="767">
        <v>1</v>
      </c>
      <c r="AL234" s="767">
        <v>1</v>
      </c>
      <c r="AM234" s="767">
        <v>1</v>
      </c>
      <c r="AN234" s="767">
        <v>1</v>
      </c>
      <c r="AO234" s="767">
        <v>1</v>
      </c>
      <c r="AP234" s="767">
        <v>1</v>
      </c>
      <c r="AQ234" s="767">
        <v>1</v>
      </c>
      <c r="AR234" s="767">
        <v>1</v>
      </c>
      <c r="AS234" s="767">
        <v>1</v>
      </c>
      <c r="AT234" s="767">
        <v>4</v>
      </c>
      <c r="AU234" s="767">
        <v>6</v>
      </c>
      <c r="AV234" s="769">
        <v>7</v>
      </c>
    </row>
    <row r="235" spans="2:48" ht="14.4" x14ac:dyDescent="0.3">
      <c r="B235" s="918"/>
      <c r="C235" s="1" t="s">
        <v>3</v>
      </c>
      <c r="D235" s="742">
        <v>12568</v>
      </c>
      <c r="E235" s="742">
        <v>13919</v>
      </c>
      <c r="F235" s="742">
        <v>15231</v>
      </c>
      <c r="G235" s="742">
        <v>16217</v>
      </c>
      <c r="H235" s="742">
        <v>15501</v>
      </c>
      <c r="I235" s="742">
        <v>14561</v>
      </c>
      <c r="J235" s="742">
        <v>15019</v>
      </c>
      <c r="K235" s="742">
        <v>14925</v>
      </c>
      <c r="L235" s="742">
        <v>15894</v>
      </c>
      <c r="M235" s="742">
        <v>15628</v>
      </c>
      <c r="N235" s="742">
        <v>13711</v>
      </c>
      <c r="O235" s="742">
        <v>14470</v>
      </c>
      <c r="P235" s="743">
        <v>14222</v>
      </c>
      <c r="Q235" s="743">
        <v>14298</v>
      </c>
      <c r="R235" s="743">
        <v>14606</v>
      </c>
      <c r="S235" s="143">
        <f>100</f>
        <v>100</v>
      </c>
      <c r="T235" s="328">
        <f t="shared" si="81"/>
        <v>110.74952259707193</v>
      </c>
      <c r="U235" s="328">
        <f t="shared" si="82"/>
        <v>121.18873329089752</v>
      </c>
      <c r="V235" s="328">
        <f t="shared" si="83"/>
        <v>129.03405474220241</v>
      </c>
      <c r="W235" s="328">
        <f t="shared" si="84"/>
        <v>123.33704646721833</v>
      </c>
      <c r="X235" s="328">
        <f t="shared" si="85"/>
        <v>115.85773392743475</v>
      </c>
      <c r="Y235" s="328">
        <f t="shared" si="86"/>
        <v>119.50190961171228</v>
      </c>
      <c r="Z235" s="328">
        <f t="shared" si="87"/>
        <v>118.75397835773393</v>
      </c>
      <c r="AA235" s="328">
        <f t="shared" si="88"/>
        <v>126.46403564608529</v>
      </c>
      <c r="AB235" s="328">
        <f t="shared" si="88"/>
        <v>124.3475493316359</v>
      </c>
      <c r="AC235" s="328">
        <f t="shared" si="88"/>
        <v>109.09452577975811</v>
      </c>
      <c r="AD235" s="328">
        <f t="shared" si="88"/>
        <v>115.13367281985997</v>
      </c>
      <c r="AE235" s="328">
        <f t="shared" si="104"/>
        <v>113.16040738383195</v>
      </c>
      <c r="AF235" s="328">
        <f t="shared" si="105"/>
        <v>113.76511775938893</v>
      </c>
      <c r="AG235" s="329">
        <f t="shared" si="105"/>
        <v>116.21578612348823</v>
      </c>
      <c r="AH235" s="766">
        <v>1</v>
      </c>
      <c r="AI235" s="767">
        <v>1</v>
      </c>
      <c r="AJ235" s="767">
        <v>1</v>
      </c>
      <c r="AK235" s="767">
        <v>1</v>
      </c>
      <c r="AL235" s="767">
        <v>1</v>
      </c>
      <c r="AM235" s="767">
        <v>1</v>
      </c>
      <c r="AN235" s="767">
        <v>1</v>
      </c>
      <c r="AO235" s="767">
        <v>1</v>
      </c>
      <c r="AP235" s="767">
        <v>1</v>
      </c>
      <c r="AQ235" s="767">
        <v>1</v>
      </c>
      <c r="AR235" s="767">
        <v>1</v>
      </c>
      <c r="AS235" s="767">
        <v>1</v>
      </c>
      <c r="AT235" s="767">
        <v>4</v>
      </c>
      <c r="AU235" s="767">
        <v>6</v>
      </c>
      <c r="AV235" s="769">
        <v>7</v>
      </c>
    </row>
    <row r="236" spans="2:48" ht="14.4" x14ac:dyDescent="0.3">
      <c r="B236" s="918"/>
      <c r="C236" s="1" t="s">
        <v>4</v>
      </c>
      <c r="D236" s="742">
        <v>1455</v>
      </c>
      <c r="E236" s="742">
        <v>2027</v>
      </c>
      <c r="F236" s="742">
        <v>1868</v>
      </c>
      <c r="G236" s="742">
        <v>2065</v>
      </c>
      <c r="H236" s="742">
        <v>1923</v>
      </c>
      <c r="I236" s="742">
        <v>1816</v>
      </c>
      <c r="J236" s="742">
        <v>1720</v>
      </c>
      <c r="K236" s="742">
        <v>1915</v>
      </c>
      <c r="L236" s="742">
        <v>1884</v>
      </c>
      <c r="M236" s="742">
        <v>1906</v>
      </c>
      <c r="N236" s="742">
        <v>1639</v>
      </c>
      <c r="O236" s="742">
        <v>1497</v>
      </c>
      <c r="P236" s="743">
        <v>1461</v>
      </c>
      <c r="Q236" s="743">
        <v>1472</v>
      </c>
      <c r="R236" s="743">
        <v>1518</v>
      </c>
      <c r="S236" s="143">
        <f>100</f>
        <v>100</v>
      </c>
      <c r="T236" s="328">
        <f t="shared" si="81"/>
        <v>139.3127147766323</v>
      </c>
      <c r="U236" s="328">
        <f t="shared" si="82"/>
        <v>128.38487972508591</v>
      </c>
      <c r="V236" s="328">
        <f t="shared" si="83"/>
        <v>141.92439862542955</v>
      </c>
      <c r="W236" s="328">
        <f t="shared" si="84"/>
        <v>132.16494845360825</v>
      </c>
      <c r="X236" s="328">
        <f t="shared" si="85"/>
        <v>124.81099656357388</v>
      </c>
      <c r="Y236" s="328">
        <f t="shared" si="86"/>
        <v>118.21305841924399</v>
      </c>
      <c r="Z236" s="328">
        <f t="shared" si="87"/>
        <v>131.61512027491409</v>
      </c>
      <c r="AA236" s="328">
        <f t="shared" si="88"/>
        <v>129.48453608247422</v>
      </c>
      <c r="AB236" s="328">
        <f t="shared" si="88"/>
        <v>130.99656357388315</v>
      </c>
      <c r="AC236" s="328">
        <f t="shared" si="88"/>
        <v>112.64604810996563</v>
      </c>
      <c r="AD236" s="328">
        <f t="shared" si="88"/>
        <v>102.88659793814433</v>
      </c>
      <c r="AE236" s="328">
        <f t="shared" si="104"/>
        <v>100.41237113402062</v>
      </c>
      <c r="AF236" s="328">
        <f t="shared" si="105"/>
        <v>101.16838487972508</v>
      </c>
      <c r="AG236" s="329">
        <f t="shared" si="105"/>
        <v>104.32989690721649</v>
      </c>
      <c r="AH236" s="766">
        <v>1</v>
      </c>
      <c r="AI236" s="767">
        <v>1</v>
      </c>
      <c r="AJ236" s="767">
        <v>1</v>
      </c>
      <c r="AK236" s="767">
        <v>1</v>
      </c>
      <c r="AL236" s="767">
        <v>1</v>
      </c>
      <c r="AM236" s="767">
        <v>1</v>
      </c>
      <c r="AN236" s="767">
        <v>1</v>
      </c>
      <c r="AO236" s="767">
        <v>1</v>
      </c>
      <c r="AP236" s="767">
        <v>1</v>
      </c>
      <c r="AQ236" s="767">
        <v>1</v>
      </c>
      <c r="AR236" s="767">
        <v>1</v>
      </c>
      <c r="AS236" s="767">
        <v>1</v>
      </c>
      <c r="AT236" s="767">
        <v>4</v>
      </c>
      <c r="AU236" s="767">
        <v>6</v>
      </c>
      <c r="AV236" s="769">
        <v>7</v>
      </c>
    </row>
    <row r="237" spans="2:48" ht="14.4" x14ac:dyDescent="0.3">
      <c r="B237" s="918"/>
      <c r="C237" s="1" t="s">
        <v>5</v>
      </c>
      <c r="D237" s="742">
        <v>209</v>
      </c>
      <c r="E237" s="742">
        <v>179</v>
      </c>
      <c r="F237" s="742">
        <v>165</v>
      </c>
      <c r="G237" s="742">
        <v>192</v>
      </c>
      <c r="H237" s="742">
        <v>199</v>
      </c>
      <c r="I237" s="742">
        <v>209</v>
      </c>
      <c r="J237" s="742">
        <v>221</v>
      </c>
      <c r="K237" s="742">
        <v>236</v>
      </c>
      <c r="L237" s="742">
        <v>246</v>
      </c>
      <c r="M237" s="742">
        <v>269</v>
      </c>
      <c r="N237" s="742">
        <v>291</v>
      </c>
      <c r="O237" s="742">
        <v>300</v>
      </c>
      <c r="P237" s="743">
        <v>293</v>
      </c>
      <c r="Q237" s="743">
        <v>295</v>
      </c>
      <c r="R237" s="743">
        <v>303</v>
      </c>
      <c r="S237" s="143">
        <f>100</f>
        <v>100</v>
      </c>
      <c r="T237" s="328">
        <f t="shared" si="81"/>
        <v>85.645933014354071</v>
      </c>
      <c r="U237" s="328">
        <f t="shared" si="82"/>
        <v>78.94736842105263</v>
      </c>
      <c r="V237" s="328">
        <f t="shared" si="83"/>
        <v>91.866028708133967</v>
      </c>
      <c r="W237" s="328">
        <f t="shared" si="84"/>
        <v>95.215311004784695</v>
      </c>
      <c r="X237" s="328">
        <f t="shared" si="85"/>
        <v>100</v>
      </c>
      <c r="Y237" s="328">
        <f t="shared" si="86"/>
        <v>105.74162679425838</v>
      </c>
      <c r="Z237" s="328">
        <f t="shared" si="87"/>
        <v>112.91866028708134</v>
      </c>
      <c r="AA237" s="328">
        <f t="shared" si="88"/>
        <v>117.70334928229666</v>
      </c>
      <c r="AB237" s="328">
        <f t="shared" si="88"/>
        <v>128.70813397129186</v>
      </c>
      <c r="AC237" s="328">
        <f t="shared" si="88"/>
        <v>139.23444976076556</v>
      </c>
      <c r="AD237" s="328">
        <f t="shared" si="88"/>
        <v>143.54066985645932</v>
      </c>
      <c r="AE237" s="328">
        <f t="shared" si="104"/>
        <v>140.19138755980862</v>
      </c>
      <c r="AF237" s="328">
        <f t="shared" si="105"/>
        <v>141.14832535885168</v>
      </c>
      <c r="AG237" s="329">
        <f t="shared" si="105"/>
        <v>144.97607655502392</v>
      </c>
      <c r="AH237" s="766">
        <v>1</v>
      </c>
      <c r="AI237" s="767">
        <v>1</v>
      </c>
      <c r="AJ237" s="767">
        <v>1</v>
      </c>
      <c r="AK237" s="767">
        <v>1</v>
      </c>
      <c r="AL237" s="767">
        <v>1</v>
      </c>
      <c r="AM237" s="767">
        <v>1</v>
      </c>
      <c r="AN237" s="767">
        <v>1</v>
      </c>
      <c r="AO237" s="767">
        <v>1</v>
      </c>
      <c r="AP237" s="767">
        <v>1</v>
      </c>
      <c r="AQ237" s="767">
        <v>1</v>
      </c>
      <c r="AR237" s="767">
        <v>1</v>
      </c>
      <c r="AS237" s="767">
        <v>1</v>
      </c>
      <c r="AT237" s="767">
        <v>4</v>
      </c>
      <c r="AU237" s="767">
        <v>6</v>
      </c>
      <c r="AV237" s="769">
        <v>7</v>
      </c>
    </row>
    <row r="238" spans="2:48" ht="14.4" x14ac:dyDescent="0.3">
      <c r="B238" s="918"/>
      <c r="C238" s="1" t="s">
        <v>6</v>
      </c>
      <c r="D238" s="742">
        <v>81596</v>
      </c>
      <c r="E238" s="742">
        <v>100365</v>
      </c>
      <c r="F238" s="742">
        <v>99027</v>
      </c>
      <c r="G238" s="742">
        <v>100703</v>
      </c>
      <c r="H238" s="742">
        <v>102461</v>
      </c>
      <c r="I238" s="742">
        <v>98944</v>
      </c>
      <c r="J238" s="742">
        <v>107548</v>
      </c>
      <c r="K238" s="742">
        <v>110537</v>
      </c>
      <c r="L238" s="742">
        <v>111265</v>
      </c>
      <c r="M238" s="742">
        <v>112735</v>
      </c>
      <c r="N238" s="742">
        <v>111263</v>
      </c>
      <c r="O238" s="742">
        <v>111177</v>
      </c>
      <c r="P238" s="743">
        <v>108794</v>
      </c>
      <c r="Q238" s="743">
        <v>109521</v>
      </c>
      <c r="R238" s="743">
        <v>112625</v>
      </c>
      <c r="S238" s="143">
        <f>100</f>
        <v>100</v>
      </c>
      <c r="T238" s="328">
        <f t="shared" si="81"/>
        <v>123.00235305652238</v>
      </c>
      <c r="U238" s="328">
        <f t="shared" si="82"/>
        <v>121.36256679248983</v>
      </c>
      <c r="V238" s="328">
        <f t="shared" si="83"/>
        <v>123.41658904848276</v>
      </c>
      <c r="W238" s="328">
        <f t="shared" si="84"/>
        <v>125.57110642678563</v>
      </c>
      <c r="X238" s="328">
        <f t="shared" si="85"/>
        <v>121.26084611990784</v>
      </c>
      <c r="Y238" s="328">
        <f t="shared" si="86"/>
        <v>131.8054806608167</v>
      </c>
      <c r="Z238" s="328">
        <f t="shared" si="87"/>
        <v>135.46865042404039</v>
      </c>
      <c r="AA238" s="328">
        <f t="shared" si="88"/>
        <v>136.36085102210893</v>
      </c>
      <c r="AB238" s="328">
        <f t="shared" si="88"/>
        <v>138.16240992205499</v>
      </c>
      <c r="AC238" s="328">
        <f t="shared" si="88"/>
        <v>136.3583999215648</v>
      </c>
      <c r="AD238" s="328">
        <f t="shared" si="88"/>
        <v>136.25300259816657</v>
      </c>
      <c r="AE238" s="328">
        <f t="shared" si="104"/>
        <v>133.33251629981862</v>
      </c>
      <c r="AF238" s="328">
        <f t="shared" si="105"/>
        <v>134.22349134761507</v>
      </c>
      <c r="AG238" s="329">
        <f t="shared" si="105"/>
        <v>138.02759939212706</v>
      </c>
      <c r="AH238" s="766">
        <v>1</v>
      </c>
      <c r="AI238" s="767">
        <v>1</v>
      </c>
      <c r="AJ238" s="767">
        <v>1</v>
      </c>
      <c r="AK238" s="767">
        <v>1</v>
      </c>
      <c r="AL238" s="767">
        <v>1</v>
      </c>
      <c r="AM238" s="767">
        <v>1</v>
      </c>
      <c r="AN238" s="767">
        <v>1</v>
      </c>
      <c r="AO238" s="767">
        <v>1</v>
      </c>
      <c r="AP238" s="767">
        <v>1</v>
      </c>
      <c r="AQ238" s="767">
        <v>1</v>
      </c>
      <c r="AR238" s="767">
        <v>1</v>
      </c>
      <c r="AS238" s="767">
        <v>1</v>
      </c>
      <c r="AT238" s="767">
        <v>4</v>
      </c>
      <c r="AU238" s="767">
        <v>6</v>
      </c>
      <c r="AV238" s="769">
        <v>7</v>
      </c>
    </row>
    <row r="239" spans="2:48" ht="14.4" x14ac:dyDescent="0.3">
      <c r="B239" s="919"/>
      <c r="C239" s="8" t="s">
        <v>7</v>
      </c>
      <c r="D239">
        <v>81387</v>
      </c>
      <c r="E239">
        <v>100186</v>
      </c>
      <c r="F239">
        <v>98862</v>
      </c>
      <c r="G239">
        <v>100511</v>
      </c>
      <c r="H239">
        <v>102262</v>
      </c>
      <c r="I239">
        <v>98735</v>
      </c>
      <c r="J239">
        <v>107327</v>
      </c>
      <c r="K239">
        <v>110301</v>
      </c>
      <c r="L239">
        <v>111019</v>
      </c>
      <c r="M239">
        <v>112466</v>
      </c>
      <c r="N239">
        <v>110972</v>
      </c>
      <c r="O239">
        <v>110877</v>
      </c>
      <c r="P239">
        <v>108501</v>
      </c>
      <c r="Q239">
        <v>109226</v>
      </c>
      <c r="R239">
        <v>112322</v>
      </c>
      <c r="S239" s="143">
        <f>100</f>
        <v>100</v>
      </c>
      <c r="T239" s="328">
        <f t="shared" si="81"/>
        <v>123.09828350965142</v>
      </c>
      <c r="U239" s="328">
        <f t="shared" si="82"/>
        <v>121.47148807549117</v>
      </c>
      <c r="V239" s="328">
        <f t="shared" si="83"/>
        <v>123.49761018344454</v>
      </c>
      <c r="W239" s="328">
        <f t="shared" si="84"/>
        <v>125.64905943209604</v>
      </c>
      <c r="X239" s="328">
        <f t="shared" si="85"/>
        <v>121.31544349834741</v>
      </c>
      <c r="Y239" s="328">
        <f t="shared" si="86"/>
        <v>131.87241205597945</v>
      </c>
      <c r="Z239" s="328">
        <f t="shared" si="87"/>
        <v>135.5265582955509</v>
      </c>
      <c r="AA239" s="328">
        <f t="shared" si="88"/>
        <v>136.4087630702692</v>
      </c>
      <c r="AB239" s="328">
        <f t="shared" si="88"/>
        <v>138.18668829174192</v>
      </c>
      <c r="AC239" s="328">
        <f t="shared" si="88"/>
        <v>136.35101428975145</v>
      </c>
      <c r="AD239" s="328">
        <f t="shared" si="88"/>
        <v>136.23428803125807</v>
      </c>
      <c r="AE239" s="328">
        <f t="shared" si="104"/>
        <v>133.31490287146596</v>
      </c>
      <c r="AF239" s="328">
        <f t="shared" si="105"/>
        <v>134.20570852838907</v>
      </c>
      <c r="AG239" s="329">
        <f t="shared" si="105"/>
        <v>138.00975585781512</v>
      </c>
      <c r="AH239" s="770"/>
      <c r="AI239" s="771"/>
      <c r="AJ239" s="771"/>
      <c r="AK239" s="771"/>
      <c r="AL239" s="771"/>
      <c r="AM239" s="771"/>
      <c r="AN239" s="771"/>
      <c r="AO239" s="771"/>
      <c r="AP239" s="771"/>
      <c r="AQ239" s="771"/>
      <c r="AR239" s="771"/>
      <c r="AS239" s="771"/>
      <c r="AT239" s="771"/>
      <c r="AU239" s="771"/>
      <c r="AV239" s="772"/>
    </row>
    <row r="240" spans="2:48" ht="15" customHeight="1" x14ac:dyDescent="0.3">
      <c r="B240" s="918" t="s">
        <v>90</v>
      </c>
      <c r="C240" s="1" t="s">
        <v>2</v>
      </c>
      <c r="D240" s="742">
        <v>73362</v>
      </c>
      <c r="E240" s="742">
        <v>118685</v>
      </c>
      <c r="F240" s="742">
        <v>113088</v>
      </c>
      <c r="G240" s="742">
        <v>116431</v>
      </c>
      <c r="H240" s="742">
        <v>119755</v>
      </c>
      <c r="I240" s="742">
        <v>118865</v>
      </c>
      <c r="J240" s="742">
        <v>124903</v>
      </c>
      <c r="K240" s="742">
        <v>120094</v>
      </c>
      <c r="L240" s="742">
        <v>111039</v>
      </c>
      <c r="M240" s="742">
        <v>112684</v>
      </c>
      <c r="N240" s="742">
        <v>115200</v>
      </c>
      <c r="O240" s="742">
        <v>114283</v>
      </c>
      <c r="P240" s="743">
        <v>111764</v>
      </c>
      <c r="Q240" s="743">
        <v>112532</v>
      </c>
      <c r="R240" s="743">
        <v>115834</v>
      </c>
      <c r="S240" s="143">
        <f>100</f>
        <v>100</v>
      </c>
      <c r="T240" s="328">
        <f t="shared" si="81"/>
        <v>161.77994056868678</v>
      </c>
      <c r="U240" s="328">
        <f t="shared" si="82"/>
        <v>154.15065020037622</v>
      </c>
      <c r="V240" s="328">
        <f t="shared" si="83"/>
        <v>158.70750524794852</v>
      </c>
      <c r="W240" s="328">
        <f t="shared" si="84"/>
        <v>163.23846132875332</v>
      </c>
      <c r="X240" s="328">
        <f t="shared" si="85"/>
        <v>162.02529920122134</v>
      </c>
      <c r="Y240" s="328">
        <f t="shared" si="86"/>
        <v>170.25571821924157</v>
      </c>
      <c r="Z240" s="328">
        <f t="shared" si="87"/>
        <v>163.70055342002672</v>
      </c>
      <c r="AA240" s="328">
        <f t="shared" si="88"/>
        <v>151.35765110002453</v>
      </c>
      <c r="AB240" s="328">
        <f t="shared" si="88"/>
        <v>153.59995638068756</v>
      </c>
      <c r="AC240" s="328">
        <f t="shared" si="88"/>
        <v>157.02952482211498</v>
      </c>
      <c r="AD240" s="328">
        <f t="shared" si="88"/>
        <v>155.77955889970283</v>
      </c>
      <c r="AE240" s="328">
        <f t="shared" si="104"/>
        <v>152.34590114773317</v>
      </c>
      <c r="AF240" s="328">
        <f t="shared" si="105"/>
        <v>153.39276464654725</v>
      </c>
      <c r="AG240" s="329">
        <f t="shared" si="105"/>
        <v>157.89373245004225</v>
      </c>
      <c r="AH240" s="766">
        <v>1</v>
      </c>
      <c r="AI240" s="767">
        <v>1</v>
      </c>
      <c r="AJ240" s="767">
        <v>1</v>
      </c>
      <c r="AK240" s="767">
        <v>1</v>
      </c>
      <c r="AL240" s="767">
        <v>1</v>
      </c>
      <c r="AM240" s="767">
        <v>1</v>
      </c>
      <c r="AN240" s="767">
        <v>1</v>
      </c>
      <c r="AO240" s="767">
        <v>1</v>
      </c>
      <c r="AP240" s="767">
        <v>1</v>
      </c>
      <c r="AQ240" s="767">
        <v>1</v>
      </c>
      <c r="AR240" s="767">
        <v>1</v>
      </c>
      <c r="AS240" s="767">
        <v>1</v>
      </c>
      <c r="AT240" s="767">
        <v>4</v>
      </c>
      <c r="AU240" s="767">
        <v>6</v>
      </c>
      <c r="AV240" s="769">
        <v>7</v>
      </c>
    </row>
    <row r="241" spans="2:48" ht="14.4" x14ac:dyDescent="0.3">
      <c r="B241" s="918"/>
      <c r="C241" s="1" t="s">
        <v>3</v>
      </c>
      <c r="D241" s="742">
        <v>18897</v>
      </c>
      <c r="E241" s="742">
        <v>21373</v>
      </c>
      <c r="F241" s="742">
        <v>22476</v>
      </c>
      <c r="G241" s="742">
        <v>25457</v>
      </c>
      <c r="H241" s="742">
        <v>23546</v>
      </c>
      <c r="I241" s="742">
        <v>23116</v>
      </c>
      <c r="J241" s="742">
        <v>22045</v>
      </c>
      <c r="K241" s="742">
        <v>26079</v>
      </c>
      <c r="L241" s="742">
        <v>26785</v>
      </c>
      <c r="M241" s="742">
        <v>27210</v>
      </c>
      <c r="N241" s="742">
        <v>23732</v>
      </c>
      <c r="O241" s="742">
        <v>23253</v>
      </c>
      <c r="P241" s="743">
        <v>22854</v>
      </c>
      <c r="Q241" s="743">
        <v>22976</v>
      </c>
      <c r="R241" s="743">
        <v>23470</v>
      </c>
      <c r="S241" s="143">
        <f>100</f>
        <v>100</v>
      </c>
      <c r="T241" s="328">
        <f t="shared" si="81"/>
        <v>113.10260887971636</v>
      </c>
      <c r="U241" s="328">
        <f t="shared" si="82"/>
        <v>118.93951420860454</v>
      </c>
      <c r="V241" s="328">
        <f t="shared" si="83"/>
        <v>134.71450494787533</v>
      </c>
      <c r="W241" s="328">
        <f t="shared" si="84"/>
        <v>124.60178864370006</v>
      </c>
      <c r="X241" s="328">
        <f t="shared" si="85"/>
        <v>122.32629517912896</v>
      </c>
      <c r="Y241" s="328">
        <f t="shared" si="86"/>
        <v>116.658728898767</v>
      </c>
      <c r="Z241" s="328">
        <f t="shared" si="87"/>
        <v>138.00603270360375</v>
      </c>
      <c r="AA241" s="328">
        <f t="shared" si="88"/>
        <v>141.74207546171351</v>
      </c>
      <c r="AB241" s="328">
        <f t="shared" si="88"/>
        <v>143.99110969995237</v>
      </c>
      <c r="AC241" s="328">
        <f t="shared" si="88"/>
        <v>125.58607186325872</v>
      </c>
      <c r="AD241" s="328">
        <f t="shared" si="88"/>
        <v>123.05127798063185</v>
      </c>
      <c r="AE241" s="328">
        <f t="shared" si="104"/>
        <v>120.93983171932052</v>
      </c>
      <c r="AF241" s="328">
        <f t="shared" si="105"/>
        <v>121.58543684182675</v>
      </c>
      <c r="AG241" s="329">
        <f t="shared" si="105"/>
        <v>124.19960840345028</v>
      </c>
      <c r="AH241" s="766">
        <v>1</v>
      </c>
      <c r="AI241" s="767">
        <v>1</v>
      </c>
      <c r="AJ241" s="767">
        <v>1</v>
      </c>
      <c r="AK241" s="767">
        <v>1</v>
      </c>
      <c r="AL241" s="767">
        <v>1</v>
      </c>
      <c r="AM241" s="767">
        <v>1</v>
      </c>
      <c r="AN241" s="767">
        <v>1</v>
      </c>
      <c r="AO241" s="767">
        <v>1</v>
      </c>
      <c r="AP241" s="767">
        <v>1</v>
      </c>
      <c r="AQ241" s="767">
        <v>1</v>
      </c>
      <c r="AR241" s="767">
        <v>1</v>
      </c>
      <c r="AS241" s="767">
        <v>1</v>
      </c>
      <c r="AT241" s="767">
        <v>4</v>
      </c>
      <c r="AU241" s="767">
        <v>6</v>
      </c>
      <c r="AV241" s="769">
        <v>7</v>
      </c>
    </row>
    <row r="242" spans="2:48" ht="14.4" x14ac:dyDescent="0.3">
      <c r="B242" s="918"/>
      <c r="C242" s="1" t="s">
        <v>4</v>
      </c>
      <c r="D242" s="742">
        <v>3781</v>
      </c>
      <c r="E242" s="742">
        <v>6481</v>
      </c>
      <c r="F242" s="742">
        <v>6125</v>
      </c>
      <c r="G242" s="742">
        <v>6659</v>
      </c>
      <c r="H242" s="742">
        <v>6171</v>
      </c>
      <c r="I242" s="742">
        <v>5116</v>
      </c>
      <c r="J242" s="742">
        <v>5229</v>
      </c>
      <c r="K242" s="742">
        <v>5820</v>
      </c>
      <c r="L242" s="742">
        <v>5498</v>
      </c>
      <c r="M242" s="742">
        <v>5616</v>
      </c>
      <c r="N242" s="742">
        <v>4392</v>
      </c>
      <c r="O242" s="742">
        <v>4383</v>
      </c>
      <c r="P242" s="743">
        <v>4276</v>
      </c>
      <c r="Q242" s="743">
        <v>4309</v>
      </c>
      <c r="R242" s="743">
        <v>4443</v>
      </c>
      <c r="S242" s="143">
        <f>100</f>
        <v>100</v>
      </c>
      <c r="T242" s="328">
        <f t="shared" si="81"/>
        <v>171.40967997884158</v>
      </c>
      <c r="U242" s="328">
        <f t="shared" si="82"/>
        <v>161.99418143348319</v>
      </c>
      <c r="V242" s="328">
        <f t="shared" si="83"/>
        <v>176.11742925152078</v>
      </c>
      <c r="W242" s="328">
        <f t="shared" si="84"/>
        <v>163.21079079608569</v>
      </c>
      <c r="X242" s="328">
        <f t="shared" si="85"/>
        <v>135.30811954509389</v>
      </c>
      <c r="Y242" s="328">
        <f t="shared" si="86"/>
        <v>138.29674689235651</v>
      </c>
      <c r="Z242" s="328">
        <f t="shared" si="87"/>
        <v>153.92753239883629</v>
      </c>
      <c r="AA242" s="328">
        <f t="shared" si="88"/>
        <v>145.41126686061889</v>
      </c>
      <c r="AB242" s="328">
        <f t="shared" si="88"/>
        <v>148.53213435599048</v>
      </c>
      <c r="AC242" s="328">
        <f t="shared" si="88"/>
        <v>116.15974609891563</v>
      </c>
      <c r="AD242" s="328">
        <f t="shared" si="88"/>
        <v>115.9217138323195</v>
      </c>
      <c r="AE242" s="328">
        <f t="shared" si="104"/>
        <v>113.09177466278763</v>
      </c>
      <c r="AF242" s="328">
        <f t="shared" si="105"/>
        <v>113.9645596403068</v>
      </c>
      <c r="AG242" s="329">
        <f t="shared" si="105"/>
        <v>117.50859560962708</v>
      </c>
      <c r="AH242" s="766">
        <v>1</v>
      </c>
      <c r="AI242" s="767">
        <v>1</v>
      </c>
      <c r="AJ242" s="767">
        <v>1</v>
      </c>
      <c r="AK242" s="767">
        <v>1</v>
      </c>
      <c r="AL242" s="767">
        <v>1</v>
      </c>
      <c r="AM242" s="767">
        <v>1</v>
      </c>
      <c r="AN242" s="767">
        <v>1</v>
      </c>
      <c r="AO242" s="767">
        <v>1</v>
      </c>
      <c r="AP242" s="767">
        <v>1</v>
      </c>
      <c r="AQ242" s="767">
        <v>1</v>
      </c>
      <c r="AR242" s="767">
        <v>1</v>
      </c>
      <c r="AS242" s="767">
        <v>1</v>
      </c>
      <c r="AT242" s="767">
        <v>4</v>
      </c>
      <c r="AU242" s="767">
        <v>6</v>
      </c>
      <c r="AV242" s="769">
        <v>7</v>
      </c>
    </row>
    <row r="243" spans="2:48" ht="14.4" x14ac:dyDescent="0.3">
      <c r="B243" s="918"/>
      <c r="C243" s="1" t="s">
        <v>5</v>
      </c>
      <c r="D243" s="742">
        <v>627</v>
      </c>
      <c r="E243" s="742">
        <v>738</v>
      </c>
      <c r="F243" s="742">
        <v>683</v>
      </c>
      <c r="G243" s="742">
        <v>738</v>
      </c>
      <c r="H243" s="742">
        <v>751</v>
      </c>
      <c r="I243" s="742">
        <v>776</v>
      </c>
      <c r="J243" s="742">
        <v>783</v>
      </c>
      <c r="K243" s="742">
        <v>845</v>
      </c>
      <c r="L243" s="742">
        <v>823</v>
      </c>
      <c r="M243" s="742">
        <v>888</v>
      </c>
      <c r="N243" s="742">
        <v>925</v>
      </c>
      <c r="O243" s="742">
        <v>904</v>
      </c>
      <c r="P243" s="743">
        <v>884</v>
      </c>
      <c r="Q243" s="743">
        <v>890</v>
      </c>
      <c r="R243" s="743">
        <v>915</v>
      </c>
      <c r="S243" s="143">
        <f>100</f>
        <v>100</v>
      </c>
      <c r="T243" s="328">
        <f t="shared" si="81"/>
        <v>117.70334928229666</v>
      </c>
      <c r="U243" s="328">
        <f t="shared" si="82"/>
        <v>108.93141945773525</v>
      </c>
      <c r="V243" s="328">
        <f t="shared" si="83"/>
        <v>117.70334928229666</v>
      </c>
      <c r="W243" s="328">
        <f t="shared" si="84"/>
        <v>119.77671451355661</v>
      </c>
      <c r="X243" s="328">
        <f t="shared" si="85"/>
        <v>123.7639553429027</v>
      </c>
      <c r="Y243" s="328">
        <f t="shared" si="86"/>
        <v>124.88038277511961</v>
      </c>
      <c r="Z243" s="328">
        <f t="shared" si="87"/>
        <v>134.76874003189792</v>
      </c>
      <c r="AA243" s="328">
        <f t="shared" si="88"/>
        <v>131.25996810207337</v>
      </c>
      <c r="AB243" s="328">
        <f t="shared" si="88"/>
        <v>141.6267942583732</v>
      </c>
      <c r="AC243" s="328">
        <f t="shared" si="88"/>
        <v>147.52791068580541</v>
      </c>
      <c r="AD243" s="328">
        <f t="shared" si="88"/>
        <v>144.17862838915471</v>
      </c>
      <c r="AE243" s="328">
        <f t="shared" si="104"/>
        <v>140.98883572567783</v>
      </c>
      <c r="AF243" s="328">
        <f t="shared" si="105"/>
        <v>141.94577352472089</v>
      </c>
      <c r="AG243" s="329">
        <f t="shared" si="105"/>
        <v>145.93301435406698</v>
      </c>
      <c r="AH243" s="766">
        <v>1</v>
      </c>
      <c r="AI243" s="767">
        <v>1</v>
      </c>
      <c r="AJ243" s="767">
        <v>1</v>
      </c>
      <c r="AK243" s="767">
        <v>1</v>
      </c>
      <c r="AL243" s="767">
        <v>1</v>
      </c>
      <c r="AM243" s="767">
        <v>1</v>
      </c>
      <c r="AN243" s="767">
        <v>1</v>
      </c>
      <c r="AO243" s="767">
        <v>1</v>
      </c>
      <c r="AP243" s="767">
        <v>1</v>
      </c>
      <c r="AQ243" s="767">
        <v>1</v>
      </c>
      <c r="AR243" s="767">
        <v>1</v>
      </c>
      <c r="AS243" s="767">
        <v>1</v>
      </c>
      <c r="AT243" s="767">
        <v>4</v>
      </c>
      <c r="AU243" s="767">
        <v>6</v>
      </c>
      <c r="AV243" s="769">
        <v>7</v>
      </c>
    </row>
    <row r="244" spans="2:48" ht="14.4" x14ac:dyDescent="0.3">
      <c r="B244" s="918"/>
      <c r="C244" s="1" t="s">
        <v>6</v>
      </c>
      <c r="D244" s="742">
        <v>96667</v>
      </c>
      <c r="E244" s="742">
        <v>147277</v>
      </c>
      <c r="F244" s="742">
        <v>142372</v>
      </c>
      <c r="G244" s="742">
        <v>149285</v>
      </c>
      <c r="H244" s="742">
        <v>150223</v>
      </c>
      <c r="I244" s="742">
        <v>147873</v>
      </c>
      <c r="J244" s="742">
        <v>152960</v>
      </c>
      <c r="K244" s="742">
        <v>152838</v>
      </c>
      <c r="L244" s="742">
        <v>144145</v>
      </c>
      <c r="M244" s="742">
        <v>146398</v>
      </c>
      <c r="N244" s="742">
        <v>144249</v>
      </c>
      <c r="O244" s="742">
        <v>142823</v>
      </c>
      <c r="P244" s="743">
        <v>139778</v>
      </c>
      <c r="Q244" s="743">
        <v>140707</v>
      </c>
      <c r="R244" s="743">
        <v>144662</v>
      </c>
      <c r="S244" s="143">
        <f>100</f>
        <v>100</v>
      </c>
      <c r="T244" s="328">
        <f t="shared" si="81"/>
        <v>152.35499187933834</v>
      </c>
      <c r="U244" s="328">
        <f t="shared" si="82"/>
        <v>147.28087144527089</v>
      </c>
      <c r="V244" s="328">
        <f t="shared" si="83"/>
        <v>154.43222609577208</v>
      </c>
      <c r="W244" s="328">
        <f t="shared" si="84"/>
        <v>155.40256757735318</v>
      </c>
      <c r="X244" s="328">
        <f t="shared" si="85"/>
        <v>152.97154147744317</v>
      </c>
      <c r="Y244" s="328">
        <f t="shared" si="86"/>
        <v>158.23393712435475</v>
      </c>
      <c r="Z244" s="328">
        <f t="shared" si="87"/>
        <v>158.10773066299771</v>
      </c>
      <c r="AA244" s="328">
        <f t="shared" si="88"/>
        <v>149.11500305171361</v>
      </c>
      <c r="AB244" s="328">
        <f t="shared" si="88"/>
        <v>151.44568467005286</v>
      </c>
      <c r="AC244" s="328">
        <f t="shared" si="88"/>
        <v>149.22258888762454</v>
      </c>
      <c r="AD244" s="328">
        <f t="shared" si="88"/>
        <v>147.74742156061532</v>
      </c>
      <c r="AE244" s="328">
        <f t="shared" si="104"/>
        <v>144.59743242264682</v>
      </c>
      <c r="AF244" s="328">
        <f t="shared" si="105"/>
        <v>145.55846359150485</v>
      </c>
      <c r="AG244" s="329">
        <f t="shared" si="105"/>
        <v>149.64982879369381</v>
      </c>
      <c r="AH244" s="766">
        <v>1</v>
      </c>
      <c r="AI244" s="767">
        <v>1</v>
      </c>
      <c r="AJ244" s="767">
        <v>1</v>
      </c>
      <c r="AK244" s="767">
        <v>1</v>
      </c>
      <c r="AL244" s="767">
        <v>1</v>
      </c>
      <c r="AM244" s="767">
        <v>1</v>
      </c>
      <c r="AN244" s="767">
        <v>1</v>
      </c>
      <c r="AO244" s="767">
        <v>1</v>
      </c>
      <c r="AP244" s="767">
        <v>1</v>
      </c>
      <c r="AQ244" s="767">
        <v>1</v>
      </c>
      <c r="AR244" s="767">
        <v>1</v>
      </c>
      <c r="AS244" s="767">
        <v>1</v>
      </c>
      <c r="AT244" s="767">
        <v>4</v>
      </c>
      <c r="AU244" s="767">
        <v>6</v>
      </c>
      <c r="AV244" s="769">
        <v>7</v>
      </c>
    </row>
    <row r="245" spans="2:48" ht="14.4" x14ac:dyDescent="0.3">
      <c r="B245" s="919"/>
      <c r="C245" s="8" t="s">
        <v>7</v>
      </c>
      <c r="D245">
        <v>96040</v>
      </c>
      <c r="E245">
        <v>146539</v>
      </c>
      <c r="F245">
        <v>141689</v>
      </c>
      <c r="G245">
        <v>148547</v>
      </c>
      <c r="H245">
        <v>149472</v>
      </c>
      <c r="I245">
        <v>147097</v>
      </c>
      <c r="J245">
        <v>152177</v>
      </c>
      <c r="K245">
        <v>151993</v>
      </c>
      <c r="L245">
        <v>143322</v>
      </c>
      <c r="M245">
        <v>145510</v>
      </c>
      <c r="N245">
        <v>143324</v>
      </c>
      <c r="O245">
        <v>141919</v>
      </c>
      <c r="P245">
        <v>138894</v>
      </c>
      <c r="Q245">
        <v>139817</v>
      </c>
      <c r="R245">
        <v>143747</v>
      </c>
      <c r="S245" s="143">
        <f>100</f>
        <v>100</v>
      </c>
      <c r="T245" s="328">
        <f t="shared" si="81"/>
        <v>152.58121615993335</v>
      </c>
      <c r="U245" s="328">
        <f t="shared" si="82"/>
        <v>147.53123698458975</v>
      </c>
      <c r="V245" s="328">
        <f t="shared" si="83"/>
        <v>154.67201166180757</v>
      </c>
      <c r="W245" s="328">
        <f t="shared" si="84"/>
        <v>155.63515201999166</v>
      </c>
      <c r="X245" s="328">
        <f t="shared" si="85"/>
        <v>153.16222407330278</v>
      </c>
      <c r="Y245" s="328">
        <f t="shared" si="86"/>
        <v>158.45168679716784</v>
      </c>
      <c r="Z245" s="328">
        <f t="shared" si="87"/>
        <v>158.26009995835068</v>
      </c>
      <c r="AA245" s="328">
        <f t="shared" si="88"/>
        <v>149.23157017909205</v>
      </c>
      <c r="AB245" s="328">
        <f t="shared" si="88"/>
        <v>151.50978758850479</v>
      </c>
      <c r="AC245" s="328">
        <f t="shared" si="88"/>
        <v>149.23365264473136</v>
      </c>
      <c r="AD245" s="328">
        <f t="shared" si="88"/>
        <v>147.77072053311122</v>
      </c>
      <c r="AE245" s="328">
        <f t="shared" si="104"/>
        <v>144.62099125364432</v>
      </c>
      <c r="AF245" s="328">
        <f t="shared" si="105"/>
        <v>145.58204914618909</v>
      </c>
      <c r="AG245" s="329">
        <f t="shared" si="105"/>
        <v>149.67409412744689</v>
      </c>
      <c r="AH245" s="770"/>
      <c r="AI245" s="771"/>
      <c r="AJ245" s="771"/>
      <c r="AK245" s="771"/>
      <c r="AL245" s="771"/>
      <c r="AM245" s="771"/>
      <c r="AN245" s="771"/>
      <c r="AO245" s="771"/>
      <c r="AP245" s="771"/>
      <c r="AQ245" s="771"/>
      <c r="AR245" s="771"/>
      <c r="AS245" s="771"/>
      <c r="AT245" s="771"/>
      <c r="AU245" s="771"/>
      <c r="AV245" s="772"/>
    </row>
    <row r="246" spans="2:48" ht="15" customHeight="1" x14ac:dyDescent="0.3">
      <c r="B246" s="918" t="s">
        <v>55</v>
      </c>
      <c r="C246" s="1" t="s">
        <v>2</v>
      </c>
      <c r="D246" s="742">
        <v>235964</v>
      </c>
      <c r="E246" s="742">
        <v>282401</v>
      </c>
      <c r="F246" s="742">
        <v>274738</v>
      </c>
      <c r="G246" s="742">
        <v>271878</v>
      </c>
      <c r="H246" s="742">
        <v>271534</v>
      </c>
      <c r="I246" s="742">
        <v>255051</v>
      </c>
      <c r="J246" s="742">
        <v>277300</v>
      </c>
      <c r="K246" s="742">
        <v>280602</v>
      </c>
      <c r="L246" s="742">
        <v>274518</v>
      </c>
      <c r="M246" s="742">
        <v>273424</v>
      </c>
      <c r="N246" s="742">
        <v>273559</v>
      </c>
      <c r="O246" s="742">
        <v>266378</v>
      </c>
      <c r="P246" s="743">
        <v>260508</v>
      </c>
      <c r="Q246" s="743">
        <v>262298</v>
      </c>
      <c r="R246" s="743">
        <v>269995</v>
      </c>
      <c r="S246" s="143">
        <f>100</f>
        <v>100</v>
      </c>
      <c r="T246" s="328">
        <f t="shared" si="81"/>
        <v>119.6796969029174</v>
      </c>
      <c r="U246" s="328">
        <f t="shared" si="82"/>
        <v>116.43216761878931</v>
      </c>
      <c r="V246" s="328">
        <f t="shared" si="83"/>
        <v>115.22011832313403</v>
      </c>
      <c r="W246" s="328">
        <f t="shared" si="84"/>
        <v>115.07433337288739</v>
      </c>
      <c r="X246" s="328">
        <f t="shared" si="85"/>
        <v>108.08894577138885</v>
      </c>
      <c r="Y246" s="328">
        <f t="shared" si="86"/>
        <v>117.51792646335882</v>
      </c>
      <c r="Z246" s="328">
        <f t="shared" si="87"/>
        <v>118.91729246834262</v>
      </c>
      <c r="AA246" s="328">
        <f t="shared" si="88"/>
        <v>116.33893305758505</v>
      </c>
      <c r="AB246" s="328">
        <f t="shared" si="88"/>
        <v>115.87530301232391</v>
      </c>
      <c r="AC246" s="328">
        <f t="shared" si="88"/>
        <v>115.93251512942652</v>
      </c>
      <c r="AD246" s="328">
        <f t="shared" si="88"/>
        <v>112.88925429302775</v>
      </c>
      <c r="AE246" s="328">
        <f t="shared" si="104"/>
        <v>110.40158668271431</v>
      </c>
      <c r="AF246" s="328">
        <f t="shared" si="105"/>
        <v>111.1601769761489</v>
      </c>
      <c r="AG246" s="329">
        <f t="shared" si="105"/>
        <v>114.42211523791765</v>
      </c>
      <c r="AH246" s="766">
        <v>1</v>
      </c>
      <c r="AI246" s="767">
        <v>1</v>
      </c>
      <c r="AJ246" s="767">
        <v>1</v>
      </c>
      <c r="AK246" s="767">
        <v>1</v>
      </c>
      <c r="AL246" s="767">
        <v>1</v>
      </c>
      <c r="AM246" s="767">
        <v>1</v>
      </c>
      <c r="AN246" s="767">
        <v>1</v>
      </c>
      <c r="AO246" s="767">
        <v>1</v>
      </c>
      <c r="AP246" s="767">
        <v>1</v>
      </c>
      <c r="AQ246" s="767">
        <v>1</v>
      </c>
      <c r="AR246" s="767">
        <v>1</v>
      </c>
      <c r="AS246" s="767">
        <v>1</v>
      </c>
      <c r="AT246" s="767">
        <v>4</v>
      </c>
      <c r="AU246" s="767">
        <v>6</v>
      </c>
      <c r="AV246" s="769">
        <v>7</v>
      </c>
    </row>
    <row r="247" spans="2:48" ht="14.4" x14ac:dyDescent="0.3">
      <c r="B247" s="918"/>
      <c r="C247" s="1" t="s">
        <v>3</v>
      </c>
      <c r="D247" s="742">
        <v>35834</v>
      </c>
      <c r="E247" s="742">
        <v>41918</v>
      </c>
      <c r="F247" s="742">
        <v>44750</v>
      </c>
      <c r="G247" s="742">
        <v>49808</v>
      </c>
      <c r="H247" s="742">
        <v>47926</v>
      </c>
      <c r="I247" s="742">
        <v>46146</v>
      </c>
      <c r="J247" s="742">
        <v>50169</v>
      </c>
      <c r="K247" s="742">
        <v>52463</v>
      </c>
      <c r="L247" s="742">
        <v>52946</v>
      </c>
      <c r="M247" s="742">
        <v>52651</v>
      </c>
      <c r="N247" s="742">
        <v>47582</v>
      </c>
      <c r="O247" s="742">
        <v>48712</v>
      </c>
      <c r="P247" s="743">
        <v>47876</v>
      </c>
      <c r="Q247" s="743">
        <v>48132</v>
      </c>
      <c r="R247" s="743">
        <v>49167</v>
      </c>
      <c r="S247" s="143">
        <f>100</f>
        <v>100</v>
      </c>
      <c r="T247" s="328">
        <f t="shared" si="81"/>
        <v>116.97828877602277</v>
      </c>
      <c r="U247" s="328">
        <f t="shared" si="82"/>
        <v>124.88139755539432</v>
      </c>
      <c r="V247" s="328">
        <f t="shared" si="83"/>
        <v>138.99648378634816</v>
      </c>
      <c r="W247" s="328">
        <f t="shared" si="84"/>
        <v>133.74448847463302</v>
      </c>
      <c r="X247" s="328">
        <f t="shared" si="85"/>
        <v>128.77713902997152</v>
      </c>
      <c r="Y247" s="328">
        <f t="shared" si="86"/>
        <v>140.0039069040576</v>
      </c>
      <c r="Z247" s="328">
        <f t="shared" si="87"/>
        <v>146.40564826700898</v>
      </c>
      <c r="AA247" s="328">
        <f t="shared" si="88"/>
        <v>147.75353016688061</v>
      </c>
      <c r="AB247" s="328">
        <f t="shared" si="88"/>
        <v>146.93028966902941</v>
      </c>
      <c r="AC247" s="328">
        <f t="shared" si="88"/>
        <v>132.78450633476587</v>
      </c>
      <c r="AD247" s="328">
        <f t="shared" si="88"/>
        <v>135.93793603839927</v>
      </c>
      <c r="AE247" s="328">
        <f t="shared" si="104"/>
        <v>133.60495618686164</v>
      </c>
      <c r="AF247" s="328">
        <f t="shared" si="105"/>
        <v>134.31936150025115</v>
      </c>
      <c r="AG247" s="329">
        <f t="shared" si="105"/>
        <v>137.20767985711893</v>
      </c>
      <c r="AH247" s="766">
        <v>1</v>
      </c>
      <c r="AI247" s="767">
        <v>1</v>
      </c>
      <c r="AJ247" s="767">
        <v>1</v>
      </c>
      <c r="AK247" s="767">
        <v>1</v>
      </c>
      <c r="AL247" s="767">
        <v>1</v>
      </c>
      <c r="AM247" s="767">
        <v>1</v>
      </c>
      <c r="AN247" s="767">
        <v>1</v>
      </c>
      <c r="AO247" s="767">
        <v>1</v>
      </c>
      <c r="AP247" s="767">
        <v>1</v>
      </c>
      <c r="AQ247" s="767">
        <v>1</v>
      </c>
      <c r="AR247" s="767">
        <v>1</v>
      </c>
      <c r="AS247" s="767">
        <v>1</v>
      </c>
      <c r="AT247" s="767">
        <v>4</v>
      </c>
      <c r="AU247" s="767">
        <v>6</v>
      </c>
      <c r="AV247" s="769">
        <v>7</v>
      </c>
    </row>
    <row r="248" spans="2:48" ht="14.4" x14ac:dyDescent="0.3">
      <c r="B248" s="918"/>
      <c r="C248" s="1" t="s">
        <v>4</v>
      </c>
      <c r="D248" s="742">
        <v>2770</v>
      </c>
      <c r="E248" s="742">
        <v>4360</v>
      </c>
      <c r="F248" s="742">
        <v>4841</v>
      </c>
      <c r="G248" s="742">
        <v>4901</v>
      </c>
      <c r="H248" s="742">
        <v>4880</v>
      </c>
      <c r="I248" s="742">
        <v>4457</v>
      </c>
      <c r="J248" s="742">
        <v>4694</v>
      </c>
      <c r="K248" s="742">
        <v>4785</v>
      </c>
      <c r="L248" s="742">
        <v>4960</v>
      </c>
      <c r="M248" s="742">
        <v>4904</v>
      </c>
      <c r="N248" s="742">
        <v>4899</v>
      </c>
      <c r="O248" s="742">
        <v>5083</v>
      </c>
      <c r="P248" s="743">
        <v>4959</v>
      </c>
      <c r="Q248" s="743">
        <v>4997</v>
      </c>
      <c r="R248" s="743">
        <v>5152</v>
      </c>
      <c r="S248" s="143">
        <f>100</f>
        <v>100</v>
      </c>
      <c r="T248" s="328">
        <f t="shared" si="81"/>
        <v>157.40072202166064</v>
      </c>
      <c r="U248" s="328">
        <f t="shared" si="82"/>
        <v>174.76534296028882</v>
      </c>
      <c r="V248" s="328">
        <f t="shared" si="83"/>
        <v>176.93140794223828</v>
      </c>
      <c r="W248" s="328">
        <f t="shared" si="84"/>
        <v>176.17328519855596</v>
      </c>
      <c r="X248" s="328">
        <f t="shared" si="85"/>
        <v>160.90252707581229</v>
      </c>
      <c r="Y248" s="328">
        <f t="shared" si="86"/>
        <v>169.45848375451263</v>
      </c>
      <c r="Z248" s="328">
        <f t="shared" si="87"/>
        <v>172.74368231046932</v>
      </c>
      <c r="AA248" s="328">
        <f t="shared" si="88"/>
        <v>179.06137184115522</v>
      </c>
      <c r="AB248" s="328">
        <f t="shared" si="88"/>
        <v>177.03971119133573</v>
      </c>
      <c r="AC248" s="328">
        <f t="shared" si="88"/>
        <v>176.8592057761733</v>
      </c>
      <c r="AD248" s="328">
        <f t="shared" si="88"/>
        <v>183.50180505415162</v>
      </c>
      <c r="AE248" s="328">
        <f t="shared" si="104"/>
        <v>179.02527075812273</v>
      </c>
      <c r="AF248" s="328">
        <f t="shared" si="105"/>
        <v>180.39711191335741</v>
      </c>
      <c r="AG248" s="329">
        <f t="shared" si="105"/>
        <v>185.9927797833935</v>
      </c>
      <c r="AH248" s="766">
        <v>1</v>
      </c>
      <c r="AI248" s="767">
        <v>1</v>
      </c>
      <c r="AJ248" s="767">
        <v>1</v>
      </c>
      <c r="AK248" s="767">
        <v>1</v>
      </c>
      <c r="AL248" s="767">
        <v>1</v>
      </c>
      <c r="AM248" s="767">
        <v>1</v>
      </c>
      <c r="AN248" s="767">
        <v>1</v>
      </c>
      <c r="AO248" s="767">
        <v>1</v>
      </c>
      <c r="AP248" s="767">
        <v>1</v>
      </c>
      <c r="AQ248" s="767">
        <v>1</v>
      </c>
      <c r="AR248" s="767">
        <v>1</v>
      </c>
      <c r="AS248" s="767">
        <v>1</v>
      </c>
      <c r="AT248" s="767">
        <v>4</v>
      </c>
      <c r="AU248" s="767">
        <v>6</v>
      </c>
      <c r="AV248" s="769">
        <v>7</v>
      </c>
    </row>
    <row r="249" spans="2:48" ht="14.4" x14ac:dyDescent="0.3">
      <c r="B249" s="918"/>
      <c r="C249" s="1" t="s">
        <v>5</v>
      </c>
      <c r="D249" s="742">
        <v>762</v>
      </c>
      <c r="E249" s="742">
        <v>730</v>
      </c>
      <c r="F249" s="742">
        <v>755</v>
      </c>
      <c r="G249" s="742">
        <v>916</v>
      </c>
      <c r="H249" s="742">
        <v>902</v>
      </c>
      <c r="I249" s="742">
        <v>829</v>
      </c>
      <c r="J249" s="742">
        <v>837</v>
      </c>
      <c r="K249" s="742">
        <v>888</v>
      </c>
      <c r="L249" s="742">
        <v>870</v>
      </c>
      <c r="M249" s="742">
        <v>879</v>
      </c>
      <c r="N249" s="742">
        <v>646</v>
      </c>
      <c r="O249" s="742">
        <v>651</v>
      </c>
      <c r="P249" s="743">
        <v>637</v>
      </c>
      <c r="Q249" s="743">
        <v>642</v>
      </c>
      <c r="R249" s="743">
        <v>660</v>
      </c>
      <c r="S249" s="143">
        <f>100</f>
        <v>100</v>
      </c>
      <c r="T249" s="328">
        <f t="shared" si="81"/>
        <v>95.800524934383205</v>
      </c>
      <c r="U249" s="328">
        <f t="shared" si="82"/>
        <v>99.081364829396321</v>
      </c>
      <c r="V249" s="328">
        <f t="shared" si="83"/>
        <v>120.20997375328083</v>
      </c>
      <c r="W249" s="328">
        <f t="shared" si="84"/>
        <v>118.37270341207349</v>
      </c>
      <c r="X249" s="328">
        <f t="shared" si="85"/>
        <v>108.79265091863518</v>
      </c>
      <c r="Y249" s="328">
        <f t="shared" si="86"/>
        <v>109.84251968503936</v>
      </c>
      <c r="Z249" s="328">
        <f t="shared" si="87"/>
        <v>116.53543307086615</v>
      </c>
      <c r="AA249" s="328">
        <f t="shared" si="88"/>
        <v>114.1732283464567</v>
      </c>
      <c r="AB249" s="328">
        <f t="shared" si="88"/>
        <v>115.35433070866142</v>
      </c>
      <c r="AC249" s="328">
        <f t="shared" si="88"/>
        <v>84.776902887139101</v>
      </c>
      <c r="AD249" s="328">
        <f t="shared" si="88"/>
        <v>85.433070866141733</v>
      </c>
      <c r="AE249" s="328">
        <f t="shared" si="104"/>
        <v>83.59580052493439</v>
      </c>
      <c r="AF249" s="328">
        <f t="shared" si="105"/>
        <v>84.251968503937007</v>
      </c>
      <c r="AG249" s="329">
        <f t="shared" si="105"/>
        <v>86.614173228346459</v>
      </c>
      <c r="AH249" s="766">
        <v>1</v>
      </c>
      <c r="AI249" s="767">
        <v>1</v>
      </c>
      <c r="AJ249" s="767">
        <v>1</v>
      </c>
      <c r="AK249" s="767">
        <v>1</v>
      </c>
      <c r="AL249" s="767">
        <v>1</v>
      </c>
      <c r="AM249" s="767">
        <v>1</v>
      </c>
      <c r="AN249" s="767">
        <v>1</v>
      </c>
      <c r="AO249" s="767">
        <v>1</v>
      </c>
      <c r="AP249" s="767">
        <v>1</v>
      </c>
      <c r="AQ249" s="767">
        <v>1</v>
      </c>
      <c r="AR249" s="767">
        <v>1</v>
      </c>
      <c r="AS249" s="767">
        <v>1</v>
      </c>
      <c r="AT249" s="767">
        <v>4</v>
      </c>
      <c r="AU249" s="767">
        <v>6</v>
      </c>
      <c r="AV249" s="769">
        <v>7</v>
      </c>
    </row>
    <row r="250" spans="2:48" ht="14.4" x14ac:dyDescent="0.3">
      <c r="B250" s="918"/>
      <c r="C250" s="1" t="s">
        <v>6</v>
      </c>
      <c r="D250" s="742">
        <v>275330</v>
      </c>
      <c r="E250" s="742">
        <v>329409</v>
      </c>
      <c r="F250" s="742">
        <v>325084</v>
      </c>
      <c r="G250" s="742">
        <v>327503</v>
      </c>
      <c r="H250" s="742">
        <v>325242</v>
      </c>
      <c r="I250" s="742">
        <v>306483</v>
      </c>
      <c r="J250" s="742">
        <v>333000</v>
      </c>
      <c r="K250" s="742">
        <v>338738</v>
      </c>
      <c r="L250" s="742">
        <v>333294</v>
      </c>
      <c r="M250" s="742">
        <v>331858</v>
      </c>
      <c r="N250" s="742">
        <v>326686</v>
      </c>
      <c r="O250" s="742">
        <v>320824</v>
      </c>
      <c r="P250" s="743">
        <v>313980</v>
      </c>
      <c r="Q250" s="743">
        <v>316069</v>
      </c>
      <c r="R250" s="743">
        <v>324974</v>
      </c>
      <c r="S250" s="143">
        <f>100</f>
        <v>100</v>
      </c>
      <c r="T250" s="328">
        <f t="shared" si="81"/>
        <v>119.64152108379037</v>
      </c>
      <c r="U250" s="328">
        <f t="shared" si="82"/>
        <v>118.07067882177751</v>
      </c>
      <c r="V250" s="328">
        <f t="shared" si="83"/>
        <v>118.94926088693568</v>
      </c>
      <c r="W250" s="328">
        <f t="shared" si="84"/>
        <v>118.12806450441289</v>
      </c>
      <c r="X250" s="328">
        <f t="shared" si="85"/>
        <v>111.31478589329168</v>
      </c>
      <c r="Y250" s="328">
        <f t="shared" si="86"/>
        <v>120.9457741619148</v>
      </c>
      <c r="Z250" s="328">
        <f t="shared" si="87"/>
        <v>123.02981876293902</v>
      </c>
      <c r="AA250" s="328">
        <f t="shared" si="88"/>
        <v>121.05255511567937</v>
      </c>
      <c r="AB250" s="328">
        <f t="shared" si="88"/>
        <v>120.5309991646388</v>
      </c>
      <c r="AC250" s="328">
        <f t="shared" si="88"/>
        <v>118.65252605963752</v>
      </c>
      <c r="AD250" s="328">
        <f t="shared" si="88"/>
        <v>116.52344459376022</v>
      </c>
      <c r="AE250" s="328">
        <f t="shared" si="104"/>
        <v>114.03770021428831</v>
      </c>
      <c r="AF250" s="328">
        <f t="shared" si="105"/>
        <v>114.79642610685359</v>
      </c>
      <c r="AG250" s="329">
        <f t="shared" si="105"/>
        <v>118.03072676424654</v>
      </c>
      <c r="AH250" s="766">
        <v>1</v>
      </c>
      <c r="AI250" s="767">
        <v>1</v>
      </c>
      <c r="AJ250" s="767">
        <v>1</v>
      </c>
      <c r="AK250" s="767">
        <v>1</v>
      </c>
      <c r="AL250" s="767">
        <v>1</v>
      </c>
      <c r="AM250" s="767">
        <v>1</v>
      </c>
      <c r="AN250" s="767">
        <v>1</v>
      </c>
      <c r="AO250" s="767">
        <v>1</v>
      </c>
      <c r="AP250" s="767">
        <v>1</v>
      </c>
      <c r="AQ250" s="767">
        <v>1</v>
      </c>
      <c r="AR250" s="767">
        <v>1</v>
      </c>
      <c r="AS250" s="767">
        <v>1</v>
      </c>
      <c r="AT250" s="767">
        <v>4</v>
      </c>
      <c r="AU250" s="767">
        <v>6</v>
      </c>
      <c r="AV250" s="769">
        <v>7</v>
      </c>
    </row>
    <row r="251" spans="2:48" ht="14.4" x14ac:dyDescent="0.3">
      <c r="B251" s="919"/>
      <c r="C251" s="8" t="s">
        <v>7</v>
      </c>
      <c r="D251">
        <v>274568</v>
      </c>
      <c r="E251">
        <v>328679</v>
      </c>
      <c r="F251">
        <v>324329</v>
      </c>
      <c r="G251">
        <v>326587</v>
      </c>
      <c r="H251">
        <v>324340</v>
      </c>
      <c r="I251">
        <v>305654</v>
      </c>
      <c r="J251">
        <v>332163</v>
      </c>
      <c r="K251">
        <v>337850</v>
      </c>
      <c r="L251">
        <v>332424</v>
      </c>
      <c r="M251">
        <v>330979</v>
      </c>
      <c r="N251">
        <v>326040</v>
      </c>
      <c r="O251">
        <v>320173</v>
      </c>
      <c r="P251">
        <v>313343</v>
      </c>
      <c r="Q251">
        <v>315427</v>
      </c>
      <c r="R251">
        <v>324314</v>
      </c>
      <c r="S251" s="143">
        <f>100</f>
        <v>100</v>
      </c>
      <c r="T251" s="328">
        <f t="shared" si="81"/>
        <v>119.70768625622796</v>
      </c>
      <c r="U251" s="328">
        <f t="shared" si="82"/>
        <v>118.12337927216574</v>
      </c>
      <c r="V251" s="328">
        <f t="shared" si="83"/>
        <v>118.94576206986976</v>
      </c>
      <c r="W251" s="328">
        <f t="shared" si="84"/>
        <v>118.12738556568864</v>
      </c>
      <c r="X251" s="328">
        <f t="shared" si="85"/>
        <v>111.32178549576061</v>
      </c>
      <c r="Y251" s="328">
        <f t="shared" si="86"/>
        <v>120.97658867748609</v>
      </c>
      <c r="Z251" s="328">
        <f t="shared" si="87"/>
        <v>123.04784242883366</v>
      </c>
      <c r="AA251" s="328">
        <f t="shared" si="88"/>
        <v>121.07164709652982</v>
      </c>
      <c r="AB251" s="328">
        <f t="shared" si="88"/>
        <v>120.54536581101949</v>
      </c>
      <c r="AC251" s="328">
        <f t="shared" si="88"/>
        <v>118.74654001923021</v>
      </c>
      <c r="AD251" s="328">
        <f t="shared" si="88"/>
        <v>116.60972873750765</v>
      </c>
      <c r="AE251" s="328">
        <f t="shared" si="104"/>
        <v>114.12218466827889</v>
      </c>
      <c r="AF251" s="328">
        <f t="shared" si="105"/>
        <v>114.88119518662043</v>
      </c>
      <c r="AG251" s="329">
        <f t="shared" si="105"/>
        <v>118.11791614463448</v>
      </c>
      <c r="AH251" s="770"/>
      <c r="AI251" s="771"/>
      <c r="AJ251" s="771"/>
      <c r="AK251" s="771"/>
      <c r="AL251" s="771"/>
      <c r="AM251" s="771"/>
      <c r="AN251" s="771"/>
      <c r="AO251" s="771"/>
      <c r="AP251" s="771"/>
      <c r="AQ251" s="771"/>
      <c r="AR251" s="771"/>
      <c r="AS251" s="771"/>
      <c r="AT251" s="771"/>
      <c r="AU251" s="771"/>
      <c r="AV251" s="772"/>
    </row>
    <row r="252" spans="2:48" ht="15" customHeight="1" x14ac:dyDescent="0.3">
      <c r="B252" s="918" t="s">
        <v>56</v>
      </c>
      <c r="C252" s="1" t="s">
        <v>2</v>
      </c>
      <c r="D252" s="742">
        <v>46592</v>
      </c>
      <c r="E252" s="742">
        <v>44831</v>
      </c>
      <c r="F252" s="742">
        <v>44323</v>
      </c>
      <c r="G252" s="742">
        <v>43873</v>
      </c>
      <c r="H252" s="742">
        <v>42961</v>
      </c>
      <c r="I252" s="742">
        <v>43835</v>
      </c>
      <c r="J252" s="742">
        <v>48786</v>
      </c>
      <c r="K252" s="742">
        <v>47446</v>
      </c>
      <c r="L252" s="742">
        <v>50217</v>
      </c>
      <c r="M252" s="742">
        <v>51282</v>
      </c>
      <c r="N252" s="742">
        <v>51645</v>
      </c>
      <c r="O252" s="742">
        <v>52761</v>
      </c>
      <c r="P252" s="743">
        <v>51587</v>
      </c>
      <c r="Q252" s="743">
        <v>51746</v>
      </c>
      <c r="R252" s="743">
        <v>53035</v>
      </c>
      <c r="S252" s="143">
        <f>100</f>
        <v>100</v>
      </c>
      <c r="T252" s="328">
        <f t="shared" si="81"/>
        <v>96.220381181318686</v>
      </c>
      <c r="U252" s="328">
        <f t="shared" si="82"/>
        <v>95.130065247252745</v>
      </c>
      <c r="V252" s="328">
        <f t="shared" si="83"/>
        <v>94.164234203296701</v>
      </c>
      <c r="W252" s="328">
        <f t="shared" si="84"/>
        <v>92.206816620879124</v>
      </c>
      <c r="X252" s="328">
        <f t="shared" si="85"/>
        <v>94.082675137362642</v>
      </c>
      <c r="Y252" s="328">
        <f t="shared" si="86"/>
        <v>104.70896291208791</v>
      </c>
      <c r="Z252" s="328">
        <f t="shared" si="87"/>
        <v>101.83293269230769</v>
      </c>
      <c r="AA252" s="328">
        <f t="shared" si="88"/>
        <v>107.78030563186813</v>
      </c>
      <c r="AB252" s="328">
        <f t="shared" si="88"/>
        <v>110.06610576923077</v>
      </c>
      <c r="AC252" s="328">
        <f t="shared" si="88"/>
        <v>110.84520947802197</v>
      </c>
      <c r="AD252" s="328">
        <f t="shared" si="88"/>
        <v>113.24047046703296</v>
      </c>
      <c r="AE252" s="328">
        <f t="shared" si="104"/>
        <v>110.72072458791209</v>
      </c>
      <c r="AF252" s="328">
        <f t="shared" si="105"/>
        <v>111.06198489010988</v>
      </c>
      <c r="AG252" s="329">
        <f t="shared" si="105"/>
        <v>113.82855425824175</v>
      </c>
      <c r="AH252" s="766">
        <v>1</v>
      </c>
      <c r="AI252" s="767">
        <v>1</v>
      </c>
      <c r="AJ252" s="767">
        <v>1</v>
      </c>
      <c r="AK252" s="767">
        <v>1</v>
      </c>
      <c r="AL252" s="767">
        <v>1</v>
      </c>
      <c r="AM252" s="767">
        <v>1</v>
      </c>
      <c r="AN252" s="767">
        <v>1</v>
      </c>
      <c r="AO252" s="767">
        <v>1</v>
      </c>
      <c r="AP252" s="767">
        <v>1</v>
      </c>
      <c r="AQ252" s="767">
        <v>1</v>
      </c>
      <c r="AR252" s="767">
        <v>1</v>
      </c>
      <c r="AS252" s="767">
        <v>1</v>
      </c>
      <c r="AT252" s="767">
        <v>4</v>
      </c>
      <c r="AU252" s="767">
        <v>6</v>
      </c>
      <c r="AV252" s="769">
        <v>7</v>
      </c>
    </row>
    <row r="253" spans="2:48" ht="14.4" x14ac:dyDescent="0.3">
      <c r="B253" s="918"/>
      <c r="C253" s="1" t="s">
        <v>3</v>
      </c>
      <c r="D253" s="742">
        <v>12859</v>
      </c>
      <c r="E253" s="742">
        <v>13242</v>
      </c>
      <c r="F253" s="742">
        <v>13618</v>
      </c>
      <c r="G253" s="742">
        <v>13915</v>
      </c>
      <c r="H253" s="742">
        <v>14052</v>
      </c>
      <c r="I253" s="742">
        <v>14556</v>
      </c>
      <c r="J253" s="742">
        <v>14556</v>
      </c>
      <c r="K253" s="742">
        <v>15038</v>
      </c>
      <c r="L253" s="742">
        <v>15027</v>
      </c>
      <c r="M253" s="742">
        <v>16047</v>
      </c>
      <c r="N253" s="742">
        <v>16517</v>
      </c>
      <c r="O253" s="742">
        <v>13440</v>
      </c>
      <c r="P253" s="743">
        <v>13207</v>
      </c>
      <c r="Q253" s="743">
        <v>13238</v>
      </c>
      <c r="R253" s="743">
        <v>13481</v>
      </c>
      <c r="S253" s="143">
        <f>100</f>
        <v>100</v>
      </c>
      <c r="T253" s="328">
        <f t="shared" si="81"/>
        <v>102.97845866708143</v>
      </c>
      <c r="U253" s="328">
        <f t="shared" si="82"/>
        <v>105.90248075278015</v>
      </c>
      <c r="V253" s="328">
        <f t="shared" si="83"/>
        <v>108.21214713430282</v>
      </c>
      <c r="W253" s="328">
        <f t="shared" si="84"/>
        <v>109.27754879850688</v>
      </c>
      <c r="X253" s="328">
        <f t="shared" si="85"/>
        <v>113.19698265806051</v>
      </c>
      <c r="Y253" s="328">
        <f t="shared" si="86"/>
        <v>113.19698265806051</v>
      </c>
      <c r="Z253" s="328">
        <f t="shared" si="87"/>
        <v>116.94533011898281</v>
      </c>
      <c r="AA253" s="328">
        <f t="shared" si="88"/>
        <v>116.85978691966716</v>
      </c>
      <c r="AB253" s="328">
        <f t="shared" si="88"/>
        <v>124.79197449257329</v>
      </c>
      <c r="AC253" s="328">
        <f t="shared" si="88"/>
        <v>128.4470020996967</v>
      </c>
      <c r="AD253" s="328">
        <f t="shared" si="88"/>
        <v>104.5182362547632</v>
      </c>
      <c r="AE253" s="328">
        <f t="shared" si="104"/>
        <v>102.70627576016797</v>
      </c>
      <c r="AF253" s="328">
        <f t="shared" si="105"/>
        <v>102.94735204914845</v>
      </c>
      <c r="AG253" s="329">
        <f t="shared" si="105"/>
        <v>104.83707908857609</v>
      </c>
      <c r="AH253" s="766">
        <v>1</v>
      </c>
      <c r="AI253" s="767">
        <v>1</v>
      </c>
      <c r="AJ253" s="767">
        <v>1</v>
      </c>
      <c r="AK253" s="767">
        <v>1</v>
      </c>
      <c r="AL253" s="767">
        <v>1</v>
      </c>
      <c r="AM253" s="767">
        <v>1</v>
      </c>
      <c r="AN253" s="767">
        <v>1</v>
      </c>
      <c r="AO253" s="767">
        <v>1</v>
      </c>
      <c r="AP253" s="767">
        <v>1</v>
      </c>
      <c r="AQ253" s="767">
        <v>1</v>
      </c>
      <c r="AR253" s="767">
        <v>1</v>
      </c>
      <c r="AS253" s="767">
        <v>1</v>
      </c>
      <c r="AT253" s="767">
        <v>4</v>
      </c>
      <c r="AU253" s="767">
        <v>6</v>
      </c>
      <c r="AV253" s="769">
        <v>7</v>
      </c>
    </row>
    <row r="254" spans="2:48" ht="14.4" x14ac:dyDescent="0.3">
      <c r="B254" s="918"/>
      <c r="C254" s="1" t="s">
        <v>4</v>
      </c>
      <c r="D254" s="742">
        <v>1868</v>
      </c>
      <c r="E254" s="742">
        <v>1842</v>
      </c>
      <c r="F254" s="742">
        <v>1964</v>
      </c>
      <c r="G254" s="742">
        <v>2122</v>
      </c>
      <c r="H254" s="742">
        <v>2160</v>
      </c>
      <c r="I254" s="742">
        <v>2269</v>
      </c>
      <c r="J254" s="742">
        <v>2278</v>
      </c>
      <c r="K254" s="742">
        <v>2369</v>
      </c>
      <c r="L254" s="742">
        <v>2511</v>
      </c>
      <c r="M254" s="742">
        <v>2607</v>
      </c>
      <c r="N254" s="742">
        <v>2411</v>
      </c>
      <c r="O254" s="742">
        <v>2488</v>
      </c>
      <c r="P254" s="743">
        <v>2427</v>
      </c>
      <c r="Q254" s="743">
        <v>2435</v>
      </c>
      <c r="R254" s="743">
        <v>2499</v>
      </c>
      <c r="S254" s="143">
        <f>100</f>
        <v>100</v>
      </c>
      <c r="T254" s="328">
        <f t="shared" si="81"/>
        <v>98.608137044967876</v>
      </c>
      <c r="U254" s="328">
        <f t="shared" si="82"/>
        <v>105.13918629550321</v>
      </c>
      <c r="V254" s="328">
        <f t="shared" si="83"/>
        <v>113.59743040685225</v>
      </c>
      <c r="W254" s="328">
        <f t="shared" si="84"/>
        <v>115.63169164882227</v>
      </c>
      <c r="X254" s="328">
        <f t="shared" si="85"/>
        <v>121.46680942184155</v>
      </c>
      <c r="Y254" s="328">
        <f t="shared" si="86"/>
        <v>121.94860813704497</v>
      </c>
      <c r="Z254" s="328">
        <f t="shared" si="87"/>
        <v>126.82012847965738</v>
      </c>
      <c r="AA254" s="328">
        <f t="shared" si="88"/>
        <v>134.4218415417559</v>
      </c>
      <c r="AB254" s="328">
        <f t="shared" si="88"/>
        <v>139.5610278372591</v>
      </c>
      <c r="AC254" s="328">
        <f t="shared" si="88"/>
        <v>129.06852248394003</v>
      </c>
      <c r="AD254" s="328">
        <f t="shared" si="88"/>
        <v>133.19057815845824</v>
      </c>
      <c r="AE254" s="328">
        <f t="shared" si="104"/>
        <v>129.92505353319058</v>
      </c>
      <c r="AF254" s="328">
        <f t="shared" si="105"/>
        <v>130.35331905781584</v>
      </c>
      <c r="AG254" s="329">
        <f t="shared" si="105"/>
        <v>133.77944325481798</v>
      </c>
      <c r="AH254" s="766">
        <v>1</v>
      </c>
      <c r="AI254" s="767">
        <v>1</v>
      </c>
      <c r="AJ254" s="767">
        <v>1</v>
      </c>
      <c r="AK254" s="767">
        <v>1</v>
      </c>
      <c r="AL254" s="767">
        <v>1</v>
      </c>
      <c r="AM254" s="767">
        <v>1</v>
      </c>
      <c r="AN254" s="767">
        <v>1</v>
      </c>
      <c r="AO254" s="767">
        <v>1</v>
      </c>
      <c r="AP254" s="767">
        <v>1</v>
      </c>
      <c r="AQ254" s="767">
        <v>1</v>
      </c>
      <c r="AR254" s="767">
        <v>1</v>
      </c>
      <c r="AS254" s="767">
        <v>1</v>
      </c>
      <c r="AT254" s="767">
        <v>4</v>
      </c>
      <c r="AU254" s="767">
        <v>6</v>
      </c>
      <c r="AV254" s="769">
        <v>7</v>
      </c>
    </row>
    <row r="255" spans="2:48" ht="14.4" x14ac:dyDescent="0.3">
      <c r="B255" s="918"/>
      <c r="C255" s="1" t="s">
        <v>5</v>
      </c>
      <c r="D255" s="742">
        <v>184</v>
      </c>
      <c r="E255" s="742">
        <v>192</v>
      </c>
      <c r="F255" s="742">
        <v>188</v>
      </c>
      <c r="G255" s="742">
        <v>199</v>
      </c>
      <c r="H255" s="742">
        <v>217</v>
      </c>
      <c r="I255" s="742">
        <v>226</v>
      </c>
      <c r="J255" s="742">
        <v>245</v>
      </c>
      <c r="K255" s="742">
        <v>261</v>
      </c>
      <c r="L255" s="742">
        <v>256</v>
      </c>
      <c r="M255" s="742">
        <v>280</v>
      </c>
      <c r="N255" s="742">
        <v>239</v>
      </c>
      <c r="O255" s="742">
        <v>312</v>
      </c>
      <c r="P255" s="743">
        <v>305</v>
      </c>
      <c r="Q255" s="743">
        <v>306</v>
      </c>
      <c r="R255" s="743">
        <v>313</v>
      </c>
      <c r="S255" s="143">
        <f>100</f>
        <v>100</v>
      </c>
      <c r="T255" s="328">
        <f t="shared" si="81"/>
        <v>104.34782608695652</v>
      </c>
      <c r="U255" s="328">
        <f t="shared" si="82"/>
        <v>102.17391304347827</v>
      </c>
      <c r="V255" s="328">
        <f t="shared" si="83"/>
        <v>108.15217391304348</v>
      </c>
      <c r="W255" s="328">
        <f t="shared" si="84"/>
        <v>117.93478260869566</v>
      </c>
      <c r="X255" s="328">
        <f t="shared" si="85"/>
        <v>122.82608695652173</v>
      </c>
      <c r="Y255" s="328">
        <f t="shared" si="86"/>
        <v>133.15217391304347</v>
      </c>
      <c r="Z255" s="328">
        <f t="shared" si="87"/>
        <v>141.84782608695653</v>
      </c>
      <c r="AA255" s="328">
        <f t="shared" si="88"/>
        <v>139.13043478260869</v>
      </c>
      <c r="AB255" s="328">
        <f t="shared" si="88"/>
        <v>152.17391304347825</v>
      </c>
      <c r="AC255" s="328">
        <f t="shared" si="88"/>
        <v>129.89130434782609</v>
      </c>
      <c r="AD255" s="328">
        <f t="shared" si="88"/>
        <v>169.56521739130434</v>
      </c>
      <c r="AE255" s="328">
        <f t="shared" si="104"/>
        <v>165.7608695652174</v>
      </c>
      <c r="AF255" s="328">
        <f t="shared" si="105"/>
        <v>166.30434782608697</v>
      </c>
      <c r="AG255" s="329">
        <f t="shared" si="105"/>
        <v>170.10869565217391</v>
      </c>
      <c r="AH255" s="766">
        <v>1</v>
      </c>
      <c r="AI255" s="767">
        <v>1</v>
      </c>
      <c r="AJ255" s="767">
        <v>1</v>
      </c>
      <c r="AK255" s="767">
        <v>1</v>
      </c>
      <c r="AL255" s="767">
        <v>1</v>
      </c>
      <c r="AM255" s="767">
        <v>1</v>
      </c>
      <c r="AN255" s="767">
        <v>1</v>
      </c>
      <c r="AO255" s="767">
        <v>1</v>
      </c>
      <c r="AP255" s="767">
        <v>1</v>
      </c>
      <c r="AQ255" s="767">
        <v>1</v>
      </c>
      <c r="AR255" s="767">
        <v>1</v>
      </c>
      <c r="AS255" s="767">
        <v>1</v>
      </c>
      <c r="AT255" s="767">
        <v>4</v>
      </c>
      <c r="AU255" s="767">
        <v>6</v>
      </c>
      <c r="AV255" s="769">
        <v>7</v>
      </c>
    </row>
    <row r="256" spans="2:48" ht="14.4" x14ac:dyDescent="0.3">
      <c r="B256" s="918"/>
      <c r="C256" s="1" t="s">
        <v>6</v>
      </c>
      <c r="D256" s="742">
        <v>61503</v>
      </c>
      <c r="E256" s="742">
        <v>60107</v>
      </c>
      <c r="F256" s="742">
        <v>60093</v>
      </c>
      <c r="G256" s="742">
        <v>60109</v>
      </c>
      <c r="H256" s="742">
        <v>59390</v>
      </c>
      <c r="I256" s="742">
        <v>60886</v>
      </c>
      <c r="J256" s="742">
        <v>65865</v>
      </c>
      <c r="K256" s="742">
        <v>65114</v>
      </c>
      <c r="L256" s="742">
        <v>68011</v>
      </c>
      <c r="M256" s="742">
        <v>70216</v>
      </c>
      <c r="N256" s="742">
        <v>70812</v>
      </c>
      <c r="O256" s="742">
        <v>69001</v>
      </c>
      <c r="P256" s="743">
        <v>67526</v>
      </c>
      <c r="Q256" s="743">
        <v>67725</v>
      </c>
      <c r="R256" s="743">
        <v>69328</v>
      </c>
      <c r="S256" s="143">
        <f>100</f>
        <v>100</v>
      </c>
      <c r="T256" s="328">
        <f t="shared" si="81"/>
        <v>97.730192023153336</v>
      </c>
      <c r="U256" s="328">
        <f t="shared" si="82"/>
        <v>97.707428905907022</v>
      </c>
      <c r="V256" s="328">
        <f t="shared" si="83"/>
        <v>97.733443897045674</v>
      </c>
      <c r="W256" s="328">
        <f t="shared" si="84"/>
        <v>96.564395232752872</v>
      </c>
      <c r="X256" s="328">
        <f t="shared" si="85"/>
        <v>98.996796904216055</v>
      </c>
      <c r="Y256" s="328">
        <f t="shared" si="86"/>
        <v>107.09233695917273</v>
      </c>
      <c r="Z256" s="328">
        <f t="shared" si="87"/>
        <v>105.87125831260263</v>
      </c>
      <c r="AA256" s="328">
        <f t="shared" si="88"/>
        <v>110.5815976456433</v>
      </c>
      <c r="AB256" s="328">
        <f t="shared" si="88"/>
        <v>114.16678861193763</v>
      </c>
      <c r="AC256" s="328">
        <f t="shared" si="88"/>
        <v>115.13584703185211</v>
      </c>
      <c r="AD256" s="328">
        <f t="shared" si="88"/>
        <v>112.19127522234687</v>
      </c>
      <c r="AE256" s="328">
        <f t="shared" si="104"/>
        <v>109.79301822675316</v>
      </c>
      <c r="AF256" s="328">
        <f t="shared" si="105"/>
        <v>110.11657967904004</v>
      </c>
      <c r="AG256" s="329">
        <f t="shared" si="105"/>
        <v>112.7229566037429</v>
      </c>
      <c r="AH256" s="766">
        <v>1</v>
      </c>
      <c r="AI256" s="767">
        <v>1</v>
      </c>
      <c r="AJ256" s="767">
        <v>1</v>
      </c>
      <c r="AK256" s="767">
        <v>1</v>
      </c>
      <c r="AL256" s="767">
        <v>1</v>
      </c>
      <c r="AM256" s="767">
        <v>1</v>
      </c>
      <c r="AN256" s="767">
        <v>1</v>
      </c>
      <c r="AO256" s="767">
        <v>1</v>
      </c>
      <c r="AP256" s="767">
        <v>1</v>
      </c>
      <c r="AQ256" s="767">
        <v>1</v>
      </c>
      <c r="AR256" s="767">
        <v>1</v>
      </c>
      <c r="AS256" s="767">
        <v>1</v>
      </c>
      <c r="AT256" s="767">
        <v>4</v>
      </c>
      <c r="AU256" s="767">
        <v>6</v>
      </c>
      <c r="AV256" s="769">
        <v>7</v>
      </c>
    </row>
    <row r="257" spans="2:48" ht="14.4" x14ac:dyDescent="0.3">
      <c r="B257" s="919"/>
      <c r="C257" s="8" t="s">
        <v>7</v>
      </c>
      <c r="D257">
        <v>61319</v>
      </c>
      <c r="E257">
        <v>59915</v>
      </c>
      <c r="F257">
        <v>59905</v>
      </c>
      <c r="G257">
        <v>59910</v>
      </c>
      <c r="H257">
        <v>59173</v>
      </c>
      <c r="I257">
        <v>60660</v>
      </c>
      <c r="J257">
        <v>65620</v>
      </c>
      <c r="K257">
        <v>64853</v>
      </c>
      <c r="L257">
        <v>67755</v>
      </c>
      <c r="M257">
        <v>69936</v>
      </c>
      <c r="N257">
        <v>70573</v>
      </c>
      <c r="O257">
        <v>68689</v>
      </c>
      <c r="P257">
        <v>67221</v>
      </c>
      <c r="Q257">
        <v>67419</v>
      </c>
      <c r="R257">
        <v>69015</v>
      </c>
      <c r="S257" s="143">
        <f>100</f>
        <v>100</v>
      </c>
      <c r="T257" s="328">
        <f t="shared" si="81"/>
        <v>97.710334480340521</v>
      </c>
      <c r="U257" s="328">
        <f t="shared" si="82"/>
        <v>97.694026321368582</v>
      </c>
      <c r="V257" s="328">
        <f t="shared" si="83"/>
        <v>97.702180400854544</v>
      </c>
      <c r="W257" s="328">
        <f t="shared" si="84"/>
        <v>96.500269084623042</v>
      </c>
      <c r="X257" s="328">
        <f t="shared" si="85"/>
        <v>98.925292323749574</v>
      </c>
      <c r="Y257" s="328">
        <f t="shared" si="86"/>
        <v>107.01413917382867</v>
      </c>
      <c r="Z257" s="328">
        <f t="shared" si="87"/>
        <v>105.76330338068135</v>
      </c>
      <c r="AA257" s="328">
        <f t="shared" si="88"/>
        <v>110.4959311143365</v>
      </c>
      <c r="AB257" s="328">
        <f t="shared" si="88"/>
        <v>114.05274058611523</v>
      </c>
      <c r="AC257" s="328">
        <f t="shared" si="88"/>
        <v>115.09157031262741</v>
      </c>
      <c r="AD257" s="328">
        <f t="shared" si="88"/>
        <v>112.01911316231511</v>
      </c>
      <c r="AE257" s="328">
        <f t="shared" si="104"/>
        <v>109.62507542523525</v>
      </c>
      <c r="AF257" s="328">
        <f t="shared" si="105"/>
        <v>109.94797697287953</v>
      </c>
      <c r="AG257" s="329">
        <f t="shared" si="105"/>
        <v>112.55075914480014</v>
      </c>
      <c r="AH257" s="770"/>
      <c r="AI257" s="771"/>
      <c r="AJ257" s="771"/>
      <c r="AK257" s="771"/>
      <c r="AL257" s="771"/>
      <c r="AM257" s="771"/>
      <c r="AN257" s="771"/>
      <c r="AO257" s="771"/>
      <c r="AP257" s="771"/>
      <c r="AQ257" s="771"/>
      <c r="AR257" s="771"/>
      <c r="AS257" s="771"/>
      <c r="AT257" s="771"/>
      <c r="AU257" s="771"/>
      <c r="AV257" s="772"/>
    </row>
    <row r="258" spans="2:48" ht="14.4" x14ac:dyDescent="0.3">
      <c r="B258" s="918" t="s">
        <v>57</v>
      </c>
      <c r="C258" s="1" t="s">
        <v>2</v>
      </c>
      <c r="D258" s="742">
        <v>2569</v>
      </c>
      <c r="E258" s="742">
        <v>2573</v>
      </c>
      <c r="F258" s="742">
        <v>2451</v>
      </c>
      <c r="G258" s="742">
        <v>2515</v>
      </c>
      <c r="H258" s="742">
        <v>2667</v>
      </c>
      <c r="I258" s="743">
        <v>2599</v>
      </c>
      <c r="J258" s="742">
        <v>2481</v>
      </c>
      <c r="K258" s="742">
        <v>2565</v>
      </c>
      <c r="L258" s="742">
        <v>2142</v>
      </c>
      <c r="M258" s="742">
        <v>2260</v>
      </c>
      <c r="N258" s="742">
        <v>1473</v>
      </c>
      <c r="O258" s="742">
        <v>1106</v>
      </c>
      <c r="P258" s="743">
        <v>1081</v>
      </c>
      <c r="Q258" s="743">
        <v>1084</v>
      </c>
      <c r="R258" s="743">
        <v>1111</v>
      </c>
      <c r="S258" s="143">
        <f>100</f>
        <v>100</v>
      </c>
      <c r="T258" s="328">
        <f t="shared" si="81"/>
        <v>100.15570260801869</v>
      </c>
      <c r="U258" s="328">
        <f t="shared" si="82"/>
        <v>95.40677306344881</v>
      </c>
      <c r="V258" s="328">
        <f t="shared" si="83"/>
        <v>97.898014791747755</v>
      </c>
      <c r="W258" s="328">
        <f t="shared" si="84"/>
        <v>103.81471389645776</v>
      </c>
      <c r="X258" s="328">
        <f t="shared" si="85"/>
        <v>101.16776956014013</v>
      </c>
      <c r="Y258" s="328">
        <f t="shared" si="86"/>
        <v>96.57454262358894</v>
      </c>
      <c r="Z258" s="328">
        <f t="shared" si="87"/>
        <v>99.844297391981314</v>
      </c>
      <c r="AA258" s="328">
        <f t="shared" si="88"/>
        <v>83.378746594005449</v>
      </c>
      <c r="AB258" s="328">
        <f t="shared" si="88"/>
        <v>87.971973530556639</v>
      </c>
      <c r="AC258" s="328">
        <f t="shared" si="88"/>
        <v>57.337485402880496</v>
      </c>
      <c r="AD258" s="328">
        <f t="shared" si="88"/>
        <v>43.051771117166211</v>
      </c>
      <c r="AE258" s="328">
        <f t="shared" si="104"/>
        <v>42.078629817049439</v>
      </c>
      <c r="AF258" s="328">
        <f t="shared" si="105"/>
        <v>42.195406773063446</v>
      </c>
      <c r="AG258" s="329">
        <f t="shared" si="105"/>
        <v>43.246399377189569</v>
      </c>
      <c r="AH258" s="766">
        <v>1</v>
      </c>
      <c r="AI258" s="767">
        <v>1</v>
      </c>
      <c r="AJ258" s="767">
        <v>1</v>
      </c>
      <c r="AK258" s="767">
        <v>1</v>
      </c>
      <c r="AL258" s="767">
        <v>1</v>
      </c>
      <c r="AM258" s="767">
        <v>4</v>
      </c>
      <c r="AN258" s="767">
        <v>1</v>
      </c>
      <c r="AO258" s="767">
        <v>1</v>
      </c>
      <c r="AP258" s="767">
        <v>1</v>
      </c>
      <c r="AQ258" s="767">
        <v>1</v>
      </c>
      <c r="AR258" s="767">
        <v>1</v>
      </c>
      <c r="AS258" s="767">
        <v>1</v>
      </c>
      <c r="AT258" s="767">
        <v>4</v>
      </c>
      <c r="AU258" s="767">
        <v>6</v>
      </c>
      <c r="AV258" s="769">
        <v>7</v>
      </c>
    </row>
    <row r="259" spans="2:48" ht="14.4" x14ac:dyDescent="0.3">
      <c r="B259" s="918"/>
      <c r="C259" s="1" t="s">
        <v>3</v>
      </c>
      <c r="D259" s="742">
        <v>657</v>
      </c>
      <c r="E259" s="742">
        <v>672</v>
      </c>
      <c r="F259" s="742">
        <v>650</v>
      </c>
      <c r="G259" s="742">
        <v>540</v>
      </c>
      <c r="H259" s="742">
        <v>346</v>
      </c>
      <c r="I259" s="742">
        <v>428</v>
      </c>
      <c r="J259" s="742">
        <v>386</v>
      </c>
      <c r="K259" s="742">
        <v>317</v>
      </c>
      <c r="L259" s="742">
        <v>391</v>
      </c>
      <c r="M259" s="742">
        <v>400</v>
      </c>
      <c r="N259" s="742">
        <v>344</v>
      </c>
      <c r="O259" s="742">
        <v>304</v>
      </c>
      <c r="P259" s="743">
        <v>299</v>
      </c>
      <c r="Q259" s="743">
        <v>300</v>
      </c>
      <c r="R259" s="743">
        <v>306</v>
      </c>
      <c r="S259" s="143">
        <f>100</f>
        <v>100</v>
      </c>
      <c r="T259" s="328">
        <f t="shared" si="81"/>
        <v>102.28310502283105</v>
      </c>
      <c r="U259" s="328">
        <f t="shared" si="82"/>
        <v>98.93455098934551</v>
      </c>
      <c r="V259" s="328">
        <f t="shared" si="83"/>
        <v>82.191780821917803</v>
      </c>
      <c r="W259" s="328">
        <f t="shared" si="84"/>
        <v>52.663622526636225</v>
      </c>
      <c r="X259" s="328">
        <f t="shared" si="85"/>
        <v>65.144596651445966</v>
      </c>
      <c r="Y259" s="328">
        <f t="shared" si="86"/>
        <v>58.751902587519027</v>
      </c>
      <c r="Z259" s="328">
        <f t="shared" si="87"/>
        <v>48.249619482496193</v>
      </c>
      <c r="AA259" s="328">
        <f t="shared" si="88"/>
        <v>59.512937595129372</v>
      </c>
      <c r="AB259" s="328">
        <f t="shared" si="88"/>
        <v>60.882800608828006</v>
      </c>
      <c r="AC259" s="328">
        <f t="shared" si="88"/>
        <v>52.359208523592088</v>
      </c>
      <c r="AD259" s="328">
        <f t="shared" si="88"/>
        <v>46.270928462709286</v>
      </c>
      <c r="AE259" s="328">
        <f t="shared" si="104"/>
        <v>45.509893455098933</v>
      </c>
      <c r="AF259" s="328">
        <f t="shared" si="105"/>
        <v>45.662100456621005</v>
      </c>
      <c r="AG259" s="329">
        <f t="shared" si="105"/>
        <v>46.575342465753423</v>
      </c>
      <c r="AH259" s="766">
        <v>1</v>
      </c>
      <c r="AI259" s="767">
        <v>1</v>
      </c>
      <c r="AJ259" s="767">
        <v>1</v>
      </c>
      <c r="AK259" s="767">
        <v>1</v>
      </c>
      <c r="AL259" s="767">
        <v>1</v>
      </c>
      <c r="AM259" s="767">
        <v>1</v>
      </c>
      <c r="AN259" s="767">
        <v>1</v>
      </c>
      <c r="AO259" s="767">
        <v>1</v>
      </c>
      <c r="AP259" s="767">
        <v>1</v>
      </c>
      <c r="AQ259" s="767">
        <v>1</v>
      </c>
      <c r="AR259" s="767">
        <v>1</v>
      </c>
      <c r="AS259" s="767">
        <v>1</v>
      </c>
      <c r="AT259" s="767">
        <v>4</v>
      </c>
      <c r="AU259" s="767">
        <v>6</v>
      </c>
      <c r="AV259" s="769">
        <v>7</v>
      </c>
    </row>
    <row r="260" spans="2:48" ht="14.4" x14ac:dyDescent="0.3">
      <c r="B260" s="918"/>
      <c r="C260" s="1" t="s">
        <v>4</v>
      </c>
      <c r="D260" s="742">
        <v>84</v>
      </c>
      <c r="E260" s="742">
        <v>78</v>
      </c>
      <c r="F260" s="742">
        <v>81</v>
      </c>
      <c r="G260" s="742">
        <v>78</v>
      </c>
      <c r="H260" s="742">
        <v>74</v>
      </c>
      <c r="I260" s="742">
        <v>75</v>
      </c>
      <c r="J260" s="742">
        <v>67</v>
      </c>
      <c r="K260" s="742">
        <v>62</v>
      </c>
      <c r="L260" s="742">
        <v>121</v>
      </c>
      <c r="M260" s="742">
        <v>85</v>
      </c>
      <c r="N260" s="742">
        <v>80</v>
      </c>
      <c r="O260" s="742">
        <v>74</v>
      </c>
      <c r="P260" s="743">
        <v>72</v>
      </c>
      <c r="Q260" s="743">
        <v>72</v>
      </c>
      <c r="R260" s="743">
        <v>74</v>
      </c>
      <c r="S260" s="143">
        <f>100</f>
        <v>100</v>
      </c>
      <c r="T260" s="328">
        <f t="shared" si="81"/>
        <v>92.857142857142861</v>
      </c>
      <c r="U260" s="328">
        <f t="shared" si="82"/>
        <v>96.428571428571431</v>
      </c>
      <c r="V260" s="328">
        <f t="shared" si="83"/>
        <v>92.857142857142861</v>
      </c>
      <c r="W260" s="328">
        <f t="shared" si="84"/>
        <v>88.095238095238102</v>
      </c>
      <c r="X260" s="328">
        <f t="shared" si="85"/>
        <v>89.285714285714292</v>
      </c>
      <c r="Y260" s="328">
        <f t="shared" si="86"/>
        <v>79.761904761904759</v>
      </c>
      <c r="Z260" s="328">
        <f t="shared" si="87"/>
        <v>73.80952380952381</v>
      </c>
      <c r="AA260" s="328">
        <f t="shared" si="88"/>
        <v>144.04761904761904</v>
      </c>
      <c r="AB260" s="328">
        <f t="shared" si="88"/>
        <v>101.19047619047619</v>
      </c>
      <c r="AC260" s="328">
        <f t="shared" si="88"/>
        <v>95.238095238095241</v>
      </c>
      <c r="AD260" s="328">
        <f t="shared" si="88"/>
        <v>88.095238095238102</v>
      </c>
      <c r="AE260" s="328">
        <f t="shared" si="104"/>
        <v>85.714285714285708</v>
      </c>
      <c r="AF260" s="328">
        <f t="shared" si="105"/>
        <v>85.714285714285708</v>
      </c>
      <c r="AG260" s="329">
        <f t="shared" si="105"/>
        <v>88.095238095238102</v>
      </c>
      <c r="AH260" s="766">
        <v>1</v>
      </c>
      <c r="AI260" s="767">
        <v>1</v>
      </c>
      <c r="AJ260" s="767">
        <v>1</v>
      </c>
      <c r="AK260" s="767">
        <v>1</v>
      </c>
      <c r="AL260" s="767">
        <v>1</v>
      </c>
      <c r="AM260" s="767">
        <v>1</v>
      </c>
      <c r="AN260" s="767">
        <v>1</v>
      </c>
      <c r="AO260" s="767">
        <v>1</v>
      </c>
      <c r="AP260" s="767">
        <v>1</v>
      </c>
      <c r="AQ260" s="767">
        <v>1</v>
      </c>
      <c r="AR260" s="767">
        <v>1</v>
      </c>
      <c r="AS260" s="767">
        <v>1</v>
      </c>
      <c r="AT260" s="767">
        <v>4</v>
      </c>
      <c r="AU260" s="767">
        <v>6</v>
      </c>
      <c r="AV260" s="769">
        <v>7</v>
      </c>
    </row>
    <row r="261" spans="2:48" ht="14.4" x14ac:dyDescent="0.3">
      <c r="B261" s="918"/>
      <c r="C261" s="1" t="s">
        <v>5</v>
      </c>
      <c r="D261" s="742">
        <v>11</v>
      </c>
      <c r="E261" s="742">
        <v>8</v>
      </c>
      <c r="F261" s="742">
        <v>6</v>
      </c>
      <c r="G261" s="742">
        <v>24</v>
      </c>
      <c r="H261" s="742">
        <v>8</v>
      </c>
      <c r="I261" s="743">
        <v>8</v>
      </c>
      <c r="J261" s="742">
        <v>10</v>
      </c>
      <c r="K261" s="742">
        <v>11</v>
      </c>
      <c r="L261" s="742">
        <v>12</v>
      </c>
      <c r="M261" s="742">
        <v>10</v>
      </c>
      <c r="N261" s="742">
        <v>19</v>
      </c>
      <c r="O261" s="742">
        <v>23</v>
      </c>
      <c r="P261" s="743">
        <v>23</v>
      </c>
      <c r="Q261" s="743">
        <v>23</v>
      </c>
      <c r="R261" s="743">
        <v>24</v>
      </c>
      <c r="S261" s="143">
        <f>100</f>
        <v>100</v>
      </c>
      <c r="T261" s="328">
        <f t="shared" si="81"/>
        <v>72.727272727272734</v>
      </c>
      <c r="U261" s="328">
        <f t="shared" si="82"/>
        <v>54.545454545454547</v>
      </c>
      <c r="V261" s="328">
        <f t="shared" si="83"/>
        <v>218.18181818181819</v>
      </c>
      <c r="W261" s="328">
        <f t="shared" si="84"/>
        <v>72.727272727272734</v>
      </c>
      <c r="X261" s="328">
        <f t="shared" si="85"/>
        <v>72.727272727272734</v>
      </c>
      <c r="Y261" s="328">
        <f t="shared" si="86"/>
        <v>90.909090909090907</v>
      </c>
      <c r="Z261" s="328">
        <f t="shared" si="87"/>
        <v>100</v>
      </c>
      <c r="AA261" s="328">
        <f t="shared" si="88"/>
        <v>109.09090909090909</v>
      </c>
      <c r="AB261" s="328">
        <f t="shared" si="88"/>
        <v>90.909090909090907</v>
      </c>
      <c r="AC261" s="328">
        <f t="shared" si="88"/>
        <v>172.72727272727272</v>
      </c>
      <c r="AD261" s="328">
        <f t="shared" si="88"/>
        <v>209.09090909090909</v>
      </c>
      <c r="AE261" s="328">
        <f t="shared" si="104"/>
        <v>209.09090909090909</v>
      </c>
      <c r="AF261" s="328">
        <f t="shared" si="105"/>
        <v>209.09090909090909</v>
      </c>
      <c r="AG261" s="329">
        <f t="shared" si="105"/>
        <v>218.18181818181819</v>
      </c>
      <c r="AH261" s="766">
        <v>1</v>
      </c>
      <c r="AI261" s="767">
        <v>1</v>
      </c>
      <c r="AJ261" s="767">
        <v>1</v>
      </c>
      <c r="AK261" s="767">
        <v>1</v>
      </c>
      <c r="AL261" s="767">
        <v>1</v>
      </c>
      <c r="AM261" s="767">
        <v>4</v>
      </c>
      <c r="AN261" s="767">
        <v>1</v>
      </c>
      <c r="AO261" s="767">
        <v>1</v>
      </c>
      <c r="AP261" s="767">
        <v>1</v>
      </c>
      <c r="AQ261" s="767">
        <v>1</v>
      </c>
      <c r="AR261" s="767">
        <v>1</v>
      </c>
      <c r="AS261" s="767">
        <v>1</v>
      </c>
      <c r="AT261" s="767">
        <v>4</v>
      </c>
      <c r="AU261" s="767">
        <v>6</v>
      </c>
      <c r="AV261" s="769">
        <v>7</v>
      </c>
    </row>
    <row r="262" spans="2:48" ht="14.4" x14ac:dyDescent="0.3">
      <c r="B262" s="918"/>
      <c r="C262" s="1" t="s">
        <v>6</v>
      </c>
      <c r="D262" s="742">
        <v>3321</v>
      </c>
      <c r="E262" s="742">
        <v>3331</v>
      </c>
      <c r="F262" s="742">
        <v>3188</v>
      </c>
      <c r="G262" s="742">
        <v>3157</v>
      </c>
      <c r="H262" s="742">
        <v>3095</v>
      </c>
      <c r="I262" s="742">
        <v>3110</v>
      </c>
      <c r="J262" s="742">
        <v>2944</v>
      </c>
      <c r="K262" s="742">
        <v>2955</v>
      </c>
      <c r="L262" s="742">
        <v>2666</v>
      </c>
      <c r="M262" s="742">
        <v>2755</v>
      </c>
      <c r="N262" s="742">
        <v>1916</v>
      </c>
      <c r="O262" s="742">
        <v>1507</v>
      </c>
      <c r="P262" s="743">
        <v>1475</v>
      </c>
      <c r="Q262" s="743">
        <v>1479</v>
      </c>
      <c r="R262" s="743">
        <v>1515</v>
      </c>
      <c r="S262" s="143">
        <f>100</f>
        <v>100</v>
      </c>
      <c r="T262" s="328">
        <f t="shared" si="81"/>
        <v>100.30111412225233</v>
      </c>
      <c r="U262" s="328">
        <f t="shared" si="82"/>
        <v>95.995182174043961</v>
      </c>
      <c r="V262" s="328">
        <f t="shared" si="83"/>
        <v>95.061728395061735</v>
      </c>
      <c r="W262" s="328">
        <f t="shared" si="84"/>
        <v>93.194820837097254</v>
      </c>
      <c r="X262" s="328">
        <f t="shared" si="85"/>
        <v>93.646492020475762</v>
      </c>
      <c r="Y262" s="328">
        <f t="shared" si="86"/>
        <v>88.647997591087019</v>
      </c>
      <c r="Z262" s="328">
        <f t="shared" si="87"/>
        <v>88.979223125564587</v>
      </c>
      <c r="AA262" s="328">
        <f t="shared" si="88"/>
        <v>80.27702499247215</v>
      </c>
      <c r="AB262" s="328">
        <f t="shared" si="88"/>
        <v>82.956940680517917</v>
      </c>
      <c r="AC262" s="328">
        <f t="shared" si="88"/>
        <v>57.693465823547122</v>
      </c>
      <c r="AD262" s="328">
        <f t="shared" si="88"/>
        <v>45.377898223426676</v>
      </c>
      <c r="AE262" s="328">
        <f t="shared" si="104"/>
        <v>44.414333032219211</v>
      </c>
      <c r="AF262" s="328">
        <f t="shared" si="105"/>
        <v>44.534778681120144</v>
      </c>
      <c r="AG262" s="329">
        <f t="shared" si="105"/>
        <v>45.618789521228543</v>
      </c>
      <c r="AH262" s="766">
        <v>1</v>
      </c>
      <c r="AI262" s="767">
        <v>1</v>
      </c>
      <c r="AJ262" s="767">
        <v>1</v>
      </c>
      <c r="AK262" s="767">
        <v>1</v>
      </c>
      <c r="AL262" s="767">
        <v>1</v>
      </c>
      <c r="AM262" s="767">
        <v>1</v>
      </c>
      <c r="AN262" s="767">
        <v>1</v>
      </c>
      <c r="AO262" s="767">
        <v>1</v>
      </c>
      <c r="AP262" s="767">
        <v>1</v>
      </c>
      <c r="AQ262" s="767">
        <v>1</v>
      </c>
      <c r="AR262" s="767">
        <v>1</v>
      </c>
      <c r="AS262" s="767">
        <v>1</v>
      </c>
      <c r="AT262" s="767">
        <v>4</v>
      </c>
      <c r="AU262" s="767">
        <v>6</v>
      </c>
      <c r="AV262" s="769">
        <v>7</v>
      </c>
    </row>
    <row r="263" spans="2:48" ht="14.4" x14ac:dyDescent="0.3">
      <c r="B263" s="919"/>
      <c r="C263" s="8" t="s">
        <v>7</v>
      </c>
      <c r="D263">
        <v>3310</v>
      </c>
      <c r="E263">
        <v>3323</v>
      </c>
      <c r="F263">
        <v>3182</v>
      </c>
      <c r="G263">
        <v>3133</v>
      </c>
      <c r="H263">
        <v>3087</v>
      </c>
      <c r="I263">
        <v>3102</v>
      </c>
      <c r="J263">
        <v>2934</v>
      </c>
      <c r="K263">
        <v>2944</v>
      </c>
      <c r="L263">
        <v>2654</v>
      </c>
      <c r="M263">
        <v>2745</v>
      </c>
      <c r="N263">
        <v>1897</v>
      </c>
      <c r="O263">
        <v>1484</v>
      </c>
      <c r="P263">
        <v>1452</v>
      </c>
      <c r="Q263">
        <v>1456</v>
      </c>
      <c r="R263">
        <v>1491</v>
      </c>
      <c r="S263" s="143">
        <f>100</f>
        <v>100</v>
      </c>
      <c r="T263" s="328">
        <f t="shared" si="81"/>
        <v>100.39274924471299</v>
      </c>
      <c r="U263" s="328">
        <f t="shared" si="82"/>
        <v>96.13293051359517</v>
      </c>
      <c r="V263" s="328">
        <f t="shared" si="83"/>
        <v>94.65256797583082</v>
      </c>
      <c r="W263" s="328">
        <f t="shared" si="84"/>
        <v>93.262839879154072</v>
      </c>
      <c r="X263" s="328">
        <f t="shared" si="85"/>
        <v>93.716012084592151</v>
      </c>
      <c r="Y263" s="328">
        <f t="shared" si="86"/>
        <v>88.640483383685805</v>
      </c>
      <c r="Z263" s="328">
        <f t="shared" si="87"/>
        <v>88.942598187311177</v>
      </c>
      <c r="AA263" s="328">
        <f t="shared" si="88"/>
        <v>80.181268882175232</v>
      </c>
      <c r="AB263" s="328">
        <f t="shared" si="88"/>
        <v>82.930513595166161</v>
      </c>
      <c r="AC263" s="328">
        <f t="shared" si="88"/>
        <v>57.311178247734141</v>
      </c>
      <c r="AD263" s="328">
        <f t="shared" si="88"/>
        <v>44.833836858006045</v>
      </c>
      <c r="AE263" s="328">
        <f t="shared" si="104"/>
        <v>43.867069486404837</v>
      </c>
      <c r="AF263" s="328">
        <f t="shared" si="105"/>
        <v>43.987915407854985</v>
      </c>
      <c r="AG263" s="329">
        <f t="shared" si="105"/>
        <v>45.045317220543808</v>
      </c>
      <c r="AH263" s="770"/>
      <c r="AI263" s="771"/>
      <c r="AJ263" s="771"/>
      <c r="AK263" s="771"/>
      <c r="AL263" s="771"/>
      <c r="AM263" s="771"/>
      <c r="AN263" s="771"/>
      <c r="AO263" s="771"/>
      <c r="AP263" s="771"/>
      <c r="AQ263" s="771"/>
      <c r="AR263" s="771"/>
      <c r="AS263" s="771"/>
      <c r="AT263" s="771"/>
      <c r="AU263" s="771"/>
      <c r="AV263" s="772"/>
    </row>
    <row r="264" spans="2:48" ht="14.4" x14ac:dyDescent="0.3">
      <c r="B264" s="918" t="s">
        <v>58</v>
      </c>
      <c r="C264" s="1" t="s">
        <v>2</v>
      </c>
      <c r="D264" s="742">
        <v>400</v>
      </c>
      <c r="E264" s="742">
        <v>381</v>
      </c>
      <c r="F264" s="742">
        <v>465</v>
      </c>
      <c r="G264" s="742">
        <v>360</v>
      </c>
      <c r="H264" s="742">
        <v>391</v>
      </c>
      <c r="I264" s="743">
        <v>429</v>
      </c>
      <c r="J264" s="742">
        <v>496</v>
      </c>
      <c r="K264" s="742">
        <v>515</v>
      </c>
      <c r="L264" s="742">
        <v>502</v>
      </c>
      <c r="M264" s="742">
        <v>458</v>
      </c>
      <c r="N264" s="742">
        <v>404</v>
      </c>
      <c r="O264" s="742">
        <v>469</v>
      </c>
      <c r="P264" s="743">
        <v>458</v>
      </c>
      <c r="Q264" s="743">
        <v>460</v>
      </c>
      <c r="R264" s="743">
        <v>471</v>
      </c>
      <c r="S264" s="143">
        <f>100</f>
        <v>100</v>
      </c>
      <c r="T264" s="328">
        <f t="shared" si="81"/>
        <v>95.25</v>
      </c>
      <c r="U264" s="328">
        <f t="shared" si="82"/>
        <v>116.25</v>
      </c>
      <c r="V264" s="328">
        <f t="shared" si="83"/>
        <v>90</v>
      </c>
      <c r="W264" s="328">
        <f t="shared" si="84"/>
        <v>97.75</v>
      </c>
      <c r="X264" s="328">
        <f t="shared" si="85"/>
        <v>107.25</v>
      </c>
      <c r="Y264" s="328">
        <f t="shared" si="86"/>
        <v>124</v>
      </c>
      <c r="Z264" s="328">
        <f t="shared" si="87"/>
        <v>128.75</v>
      </c>
      <c r="AA264" s="328">
        <f t="shared" si="88"/>
        <v>125.5</v>
      </c>
      <c r="AB264" s="328">
        <f t="shared" si="88"/>
        <v>114.5</v>
      </c>
      <c r="AC264" s="328">
        <f t="shared" si="88"/>
        <v>101</v>
      </c>
      <c r="AD264" s="328">
        <f t="shared" si="88"/>
        <v>117.25</v>
      </c>
      <c r="AE264" s="328">
        <f t="shared" si="104"/>
        <v>114.5</v>
      </c>
      <c r="AF264" s="328">
        <f t="shared" si="105"/>
        <v>115</v>
      </c>
      <c r="AG264" s="329">
        <f t="shared" si="105"/>
        <v>117.75</v>
      </c>
      <c r="AH264" s="766">
        <v>1</v>
      </c>
      <c r="AI264" s="767">
        <v>1</v>
      </c>
      <c r="AJ264" s="767">
        <v>1</v>
      </c>
      <c r="AK264" s="767">
        <v>1</v>
      </c>
      <c r="AL264" s="767">
        <v>1</v>
      </c>
      <c r="AM264" s="767">
        <v>4</v>
      </c>
      <c r="AN264" s="767">
        <v>1</v>
      </c>
      <c r="AO264" s="767">
        <v>1</v>
      </c>
      <c r="AP264" s="767">
        <v>1</v>
      </c>
      <c r="AQ264" s="767">
        <v>1</v>
      </c>
      <c r="AR264" s="767">
        <v>1</v>
      </c>
      <c r="AS264" s="767">
        <v>1</v>
      </c>
      <c r="AT264" s="767">
        <v>4</v>
      </c>
      <c r="AU264" s="767">
        <v>6</v>
      </c>
      <c r="AV264" s="769">
        <v>7</v>
      </c>
    </row>
    <row r="265" spans="2:48" ht="14.4" x14ac:dyDescent="0.3">
      <c r="B265" s="918"/>
      <c r="C265" s="1" t="s">
        <v>3</v>
      </c>
      <c r="D265" s="742">
        <v>68</v>
      </c>
      <c r="E265" s="742">
        <v>71</v>
      </c>
      <c r="F265" s="742">
        <v>79</v>
      </c>
      <c r="G265" s="742">
        <v>64</v>
      </c>
      <c r="H265" s="742">
        <v>59</v>
      </c>
      <c r="I265" s="742">
        <v>50</v>
      </c>
      <c r="J265" s="742">
        <v>73</v>
      </c>
      <c r="K265" s="742">
        <v>54</v>
      </c>
      <c r="L265" s="742">
        <v>82</v>
      </c>
      <c r="M265" s="742">
        <v>72</v>
      </c>
      <c r="N265" s="742">
        <v>90</v>
      </c>
      <c r="O265" s="742">
        <v>76</v>
      </c>
      <c r="P265" s="743">
        <v>75</v>
      </c>
      <c r="Q265" s="743">
        <v>75</v>
      </c>
      <c r="R265" s="743">
        <v>76</v>
      </c>
      <c r="S265" s="143">
        <f>100</f>
        <v>100</v>
      </c>
      <c r="T265" s="328">
        <f t="shared" si="81"/>
        <v>104.41176470588235</v>
      </c>
      <c r="U265" s="328">
        <f t="shared" si="82"/>
        <v>116.17647058823529</v>
      </c>
      <c r="V265" s="328">
        <f t="shared" si="83"/>
        <v>94.117647058823536</v>
      </c>
      <c r="W265" s="328">
        <f t="shared" si="84"/>
        <v>86.764705882352942</v>
      </c>
      <c r="X265" s="328">
        <f t="shared" si="85"/>
        <v>73.529411764705884</v>
      </c>
      <c r="Y265" s="328">
        <f t="shared" si="86"/>
        <v>107.35294117647059</v>
      </c>
      <c r="Z265" s="328">
        <f t="shared" si="87"/>
        <v>79.411764705882348</v>
      </c>
      <c r="AA265" s="328">
        <f t="shared" si="88"/>
        <v>120.58823529411765</v>
      </c>
      <c r="AB265" s="328">
        <f t="shared" si="88"/>
        <v>105.88235294117646</v>
      </c>
      <c r="AC265" s="328">
        <f t="shared" si="88"/>
        <v>132.35294117647058</v>
      </c>
      <c r="AD265" s="328">
        <f t="shared" si="88"/>
        <v>111.76470588235294</v>
      </c>
      <c r="AE265" s="328">
        <f t="shared" si="104"/>
        <v>110.29411764705883</v>
      </c>
      <c r="AF265" s="328">
        <f t="shared" si="105"/>
        <v>110.29411764705883</v>
      </c>
      <c r="AG265" s="329">
        <f t="shared" si="105"/>
        <v>111.76470588235294</v>
      </c>
      <c r="AH265" s="766">
        <v>1</v>
      </c>
      <c r="AI265" s="767">
        <v>1</v>
      </c>
      <c r="AJ265" s="767">
        <v>1</v>
      </c>
      <c r="AK265" s="767">
        <v>1</v>
      </c>
      <c r="AL265" s="767">
        <v>1</v>
      </c>
      <c r="AM265" s="767">
        <v>1</v>
      </c>
      <c r="AN265" s="767">
        <v>1</v>
      </c>
      <c r="AO265" s="767">
        <v>1</v>
      </c>
      <c r="AP265" s="767">
        <v>1</v>
      </c>
      <c r="AQ265" s="767">
        <v>1</v>
      </c>
      <c r="AR265" s="767">
        <v>1</v>
      </c>
      <c r="AS265" s="767">
        <v>1</v>
      </c>
      <c r="AT265" s="767">
        <v>4</v>
      </c>
      <c r="AU265" s="767">
        <v>6</v>
      </c>
      <c r="AV265" s="769">
        <v>7</v>
      </c>
    </row>
    <row r="266" spans="2:48" ht="14.4" x14ac:dyDescent="0.3">
      <c r="B266" s="918"/>
      <c r="C266" s="1" t="s">
        <v>4</v>
      </c>
      <c r="D266" s="742">
        <v>35</v>
      </c>
      <c r="E266" s="742">
        <v>32</v>
      </c>
      <c r="F266" s="742">
        <v>32</v>
      </c>
      <c r="G266" s="742">
        <v>28</v>
      </c>
      <c r="H266" s="742">
        <v>25</v>
      </c>
      <c r="I266" s="742">
        <v>23</v>
      </c>
      <c r="J266" s="742">
        <v>32</v>
      </c>
      <c r="K266" s="742">
        <v>41</v>
      </c>
      <c r="L266" s="742">
        <v>36</v>
      </c>
      <c r="M266" s="742">
        <v>44</v>
      </c>
      <c r="N266" s="742">
        <v>39</v>
      </c>
      <c r="O266" s="742">
        <v>52</v>
      </c>
      <c r="P266" s="743">
        <v>51</v>
      </c>
      <c r="Q266" s="743">
        <v>51</v>
      </c>
      <c r="R266" s="743">
        <v>52</v>
      </c>
      <c r="S266" s="143">
        <f>100</f>
        <v>100</v>
      </c>
      <c r="T266" s="328">
        <f t="shared" si="81"/>
        <v>91.428571428571431</v>
      </c>
      <c r="U266" s="328">
        <f t="shared" si="82"/>
        <v>91.428571428571431</v>
      </c>
      <c r="V266" s="328">
        <f t="shared" si="83"/>
        <v>80</v>
      </c>
      <c r="W266" s="328">
        <f t="shared" si="84"/>
        <v>71.428571428571431</v>
      </c>
      <c r="X266" s="328">
        <f t="shared" si="85"/>
        <v>65.714285714285708</v>
      </c>
      <c r="Y266" s="328">
        <f t="shared" si="86"/>
        <v>91.428571428571431</v>
      </c>
      <c r="Z266" s="328">
        <f t="shared" si="87"/>
        <v>117.14285714285714</v>
      </c>
      <c r="AA266" s="328">
        <f t="shared" si="88"/>
        <v>102.85714285714286</v>
      </c>
      <c r="AB266" s="328">
        <f t="shared" si="88"/>
        <v>125.71428571428571</v>
      </c>
      <c r="AC266" s="328">
        <f t="shared" si="88"/>
        <v>111.42857142857143</v>
      </c>
      <c r="AD266" s="328">
        <f t="shared" si="88"/>
        <v>148.57142857142858</v>
      </c>
      <c r="AE266" s="328">
        <f t="shared" si="104"/>
        <v>145.71428571428572</v>
      </c>
      <c r="AF266" s="328">
        <f t="shared" si="105"/>
        <v>145.71428571428572</v>
      </c>
      <c r="AG266" s="329">
        <f t="shared" si="105"/>
        <v>148.57142857142858</v>
      </c>
      <c r="AH266" s="766">
        <v>1</v>
      </c>
      <c r="AI266" s="767">
        <v>1</v>
      </c>
      <c r="AJ266" s="767">
        <v>1</v>
      </c>
      <c r="AK266" s="767">
        <v>1</v>
      </c>
      <c r="AL266" s="767">
        <v>1</v>
      </c>
      <c r="AM266" s="767">
        <v>1</v>
      </c>
      <c r="AN266" s="767">
        <v>1</v>
      </c>
      <c r="AO266" s="767">
        <v>1</v>
      </c>
      <c r="AP266" s="767">
        <v>1</v>
      </c>
      <c r="AQ266" s="767">
        <v>1</v>
      </c>
      <c r="AR266" s="767">
        <v>1</v>
      </c>
      <c r="AS266" s="767">
        <v>1</v>
      </c>
      <c r="AT266" s="767">
        <v>4</v>
      </c>
      <c r="AU266" s="767">
        <v>6</v>
      </c>
      <c r="AV266" s="769">
        <v>7</v>
      </c>
    </row>
    <row r="267" spans="2:48" ht="14.4" x14ac:dyDescent="0.3">
      <c r="B267" s="918"/>
      <c r="C267" s="1" t="s">
        <v>5</v>
      </c>
      <c r="D267" s="742">
        <v>18</v>
      </c>
      <c r="E267" s="742">
        <v>15</v>
      </c>
      <c r="F267" s="742">
        <v>19</v>
      </c>
      <c r="G267" s="742">
        <v>15</v>
      </c>
      <c r="H267" s="742">
        <v>16</v>
      </c>
      <c r="I267" s="743">
        <v>17</v>
      </c>
      <c r="J267" s="742">
        <v>19</v>
      </c>
      <c r="K267" s="742">
        <v>17</v>
      </c>
      <c r="L267" s="742">
        <v>18</v>
      </c>
      <c r="M267" s="742">
        <v>17</v>
      </c>
      <c r="N267" s="742">
        <v>10</v>
      </c>
      <c r="O267" s="742">
        <v>10</v>
      </c>
      <c r="P267" s="743">
        <v>10</v>
      </c>
      <c r="Q267" s="743">
        <v>10</v>
      </c>
      <c r="R267" s="743">
        <v>10</v>
      </c>
      <c r="S267" s="143">
        <f>100</f>
        <v>100</v>
      </c>
      <c r="T267" s="328">
        <f t="shared" si="81"/>
        <v>83.333333333333329</v>
      </c>
      <c r="U267" s="328">
        <f t="shared" si="82"/>
        <v>105.55555555555556</v>
      </c>
      <c r="V267" s="328">
        <f t="shared" si="83"/>
        <v>83.333333333333329</v>
      </c>
      <c r="W267" s="328">
        <f t="shared" si="84"/>
        <v>88.888888888888886</v>
      </c>
      <c r="X267" s="328">
        <f t="shared" si="85"/>
        <v>94.444444444444443</v>
      </c>
      <c r="Y267" s="328">
        <f t="shared" si="86"/>
        <v>105.55555555555556</v>
      </c>
      <c r="Z267" s="328">
        <f t="shared" si="87"/>
        <v>94.444444444444443</v>
      </c>
      <c r="AA267" s="328">
        <f t="shared" si="88"/>
        <v>100</v>
      </c>
      <c r="AB267" s="328">
        <f t="shared" si="88"/>
        <v>94.444444444444443</v>
      </c>
      <c r="AC267" s="328">
        <f t="shared" si="88"/>
        <v>55.555555555555557</v>
      </c>
      <c r="AD267" s="328">
        <f t="shared" si="88"/>
        <v>55.555555555555557</v>
      </c>
      <c r="AE267" s="328">
        <f t="shared" si="104"/>
        <v>55.555555555555557</v>
      </c>
      <c r="AF267" s="328">
        <f t="shared" si="105"/>
        <v>55.555555555555557</v>
      </c>
      <c r="AG267" s="329">
        <f t="shared" si="105"/>
        <v>55.555555555555557</v>
      </c>
      <c r="AH267" s="766">
        <v>1</v>
      </c>
      <c r="AI267" s="767">
        <v>1</v>
      </c>
      <c r="AJ267" s="767">
        <v>1</v>
      </c>
      <c r="AK267" s="767">
        <v>1</v>
      </c>
      <c r="AL267" s="767">
        <v>1</v>
      </c>
      <c r="AM267" s="767">
        <v>4</v>
      </c>
      <c r="AN267" s="767">
        <v>1</v>
      </c>
      <c r="AO267" s="767">
        <v>1</v>
      </c>
      <c r="AP267" s="767">
        <v>1</v>
      </c>
      <c r="AQ267" s="767">
        <v>1</v>
      </c>
      <c r="AR267" s="767">
        <v>1</v>
      </c>
      <c r="AS267" s="767">
        <v>1</v>
      </c>
      <c r="AT267" s="767">
        <v>4</v>
      </c>
      <c r="AU267" s="767">
        <v>6</v>
      </c>
      <c r="AV267" s="769">
        <v>7</v>
      </c>
    </row>
    <row r="268" spans="2:48" ht="14.4" x14ac:dyDescent="0.3">
      <c r="B268" s="918"/>
      <c r="C268" s="1" t="s">
        <v>6</v>
      </c>
      <c r="D268" s="742">
        <v>521</v>
      </c>
      <c r="E268" s="742">
        <v>499</v>
      </c>
      <c r="F268" s="742">
        <v>595</v>
      </c>
      <c r="G268" s="742">
        <v>467</v>
      </c>
      <c r="H268" s="742">
        <v>491</v>
      </c>
      <c r="I268" s="742">
        <v>519</v>
      </c>
      <c r="J268" s="742">
        <v>620</v>
      </c>
      <c r="K268" s="742">
        <v>627</v>
      </c>
      <c r="L268" s="742">
        <v>638</v>
      </c>
      <c r="M268" s="742">
        <v>591</v>
      </c>
      <c r="N268" s="742">
        <v>543</v>
      </c>
      <c r="O268" s="742">
        <v>607</v>
      </c>
      <c r="P268" s="743">
        <v>594</v>
      </c>
      <c r="Q268" s="743">
        <v>596</v>
      </c>
      <c r="R268" s="743">
        <v>609</v>
      </c>
      <c r="S268" s="143">
        <f>100</f>
        <v>100</v>
      </c>
      <c r="T268" s="328">
        <f t="shared" si="81"/>
        <v>95.777351247600762</v>
      </c>
      <c r="U268" s="328">
        <f t="shared" si="82"/>
        <v>114.20345489443378</v>
      </c>
      <c r="V268" s="328">
        <f t="shared" si="83"/>
        <v>89.635316698656425</v>
      </c>
      <c r="W268" s="328">
        <f t="shared" si="84"/>
        <v>94.241842610364685</v>
      </c>
      <c r="X268" s="328">
        <f t="shared" si="85"/>
        <v>99.616122840690977</v>
      </c>
      <c r="Y268" s="328">
        <f t="shared" si="86"/>
        <v>119.00191938579654</v>
      </c>
      <c r="Z268" s="328">
        <f t="shared" si="87"/>
        <v>120.34548944337811</v>
      </c>
      <c r="AA268" s="328">
        <f t="shared" si="88"/>
        <v>122.45681381957773</v>
      </c>
      <c r="AB268" s="328">
        <f t="shared" si="88"/>
        <v>113.43570057581574</v>
      </c>
      <c r="AC268" s="328">
        <f t="shared" si="88"/>
        <v>104.22264875239924</v>
      </c>
      <c r="AD268" s="328">
        <f t="shared" ref="AD268" si="106">O268*100/$D268</f>
        <v>116.50671785028791</v>
      </c>
      <c r="AE268" s="328">
        <f t="shared" si="104"/>
        <v>114.01151631477927</v>
      </c>
      <c r="AF268" s="328">
        <f t="shared" si="105"/>
        <v>114.39539347408829</v>
      </c>
      <c r="AG268" s="329">
        <f t="shared" si="105"/>
        <v>116.89059500959694</v>
      </c>
      <c r="AH268" s="766">
        <v>1</v>
      </c>
      <c r="AI268" s="767">
        <v>1</v>
      </c>
      <c r="AJ268" s="767">
        <v>1</v>
      </c>
      <c r="AK268" s="767">
        <v>1</v>
      </c>
      <c r="AL268" s="767">
        <v>1</v>
      </c>
      <c r="AM268" s="767">
        <v>1</v>
      </c>
      <c r="AN268" s="767">
        <v>1</v>
      </c>
      <c r="AO268" s="767">
        <v>1</v>
      </c>
      <c r="AP268" s="767">
        <v>1</v>
      </c>
      <c r="AQ268" s="767">
        <v>1</v>
      </c>
      <c r="AR268" s="767">
        <v>1</v>
      </c>
      <c r="AS268" s="767">
        <v>1</v>
      </c>
      <c r="AT268" s="767">
        <v>4</v>
      </c>
      <c r="AU268" s="767">
        <v>6</v>
      </c>
      <c r="AV268" s="769">
        <v>7</v>
      </c>
    </row>
    <row r="269" spans="2:48" ht="14.4" x14ac:dyDescent="0.3">
      <c r="B269" s="919"/>
      <c r="C269" s="8" t="s">
        <v>7</v>
      </c>
      <c r="D269">
        <v>503</v>
      </c>
      <c r="E269">
        <v>484</v>
      </c>
      <c r="F269">
        <v>576</v>
      </c>
      <c r="G269">
        <v>452</v>
      </c>
      <c r="H269">
        <v>475</v>
      </c>
      <c r="I269">
        <v>502</v>
      </c>
      <c r="J269">
        <v>601</v>
      </c>
      <c r="K269">
        <v>610</v>
      </c>
      <c r="L269">
        <v>620</v>
      </c>
      <c r="M269">
        <v>574</v>
      </c>
      <c r="N269">
        <v>533</v>
      </c>
      <c r="O269">
        <v>597</v>
      </c>
      <c r="P269">
        <v>584</v>
      </c>
      <c r="Q269">
        <v>586</v>
      </c>
      <c r="R269">
        <v>599</v>
      </c>
      <c r="S269" s="143">
        <f>100</f>
        <v>100</v>
      </c>
      <c r="T269" s="328">
        <f t="shared" ref="T269:T332" si="107">E269*100/$D269</f>
        <v>96.22266401590457</v>
      </c>
      <c r="U269" s="328">
        <f t="shared" ref="U269:U332" si="108">F269*100/$D269</f>
        <v>114.51292246520875</v>
      </c>
      <c r="V269" s="328">
        <f t="shared" ref="V269:V332" si="109">G269*100/$D269</f>
        <v>89.860834990059644</v>
      </c>
      <c r="W269" s="328">
        <f t="shared" ref="W269:W332" si="110">H269*100/$D269</f>
        <v>94.433399602385691</v>
      </c>
      <c r="X269" s="328">
        <f t="shared" ref="X269:X332" si="111">I269*100/$D269</f>
        <v>99.801192842942342</v>
      </c>
      <c r="Y269" s="328">
        <f t="shared" ref="Y269:Y332" si="112">J269*100/$D269</f>
        <v>119.4831013916501</v>
      </c>
      <c r="Z269" s="328">
        <f t="shared" ref="Z269:Z332" si="113">K269*100/$D269</f>
        <v>121.27236580516899</v>
      </c>
      <c r="AA269" s="328">
        <f t="shared" ref="AA269:AD332" si="114">L269*100/$D269</f>
        <v>123.26043737574552</v>
      </c>
      <c r="AB269" s="328">
        <f t="shared" si="114"/>
        <v>114.11530815109344</v>
      </c>
      <c r="AC269" s="328">
        <f t="shared" si="114"/>
        <v>105.96421471172962</v>
      </c>
      <c r="AD269" s="328">
        <f t="shared" si="114"/>
        <v>118.68787276341948</v>
      </c>
      <c r="AE269" s="328">
        <f t="shared" ref="AE269:AG269" si="115">P269*100/$D269</f>
        <v>116.10337972166998</v>
      </c>
      <c r="AF269" s="328">
        <f t="shared" si="115"/>
        <v>116.50099403578528</v>
      </c>
      <c r="AG269" s="329">
        <f t="shared" si="115"/>
        <v>119.08548707753479</v>
      </c>
      <c r="AH269" s="770"/>
      <c r="AI269" s="771"/>
      <c r="AJ269" s="771"/>
      <c r="AK269" s="771"/>
      <c r="AL269" s="771"/>
      <c r="AM269" s="771"/>
      <c r="AN269" s="771"/>
      <c r="AO269" s="771"/>
      <c r="AP269" s="771"/>
      <c r="AQ269" s="771"/>
      <c r="AR269" s="771"/>
      <c r="AS269" s="771"/>
      <c r="AT269" s="771"/>
      <c r="AU269" s="771"/>
      <c r="AV269" s="772"/>
    </row>
    <row r="270" spans="2:48" ht="15" customHeight="1" x14ac:dyDescent="0.3">
      <c r="B270" s="918" t="s">
        <v>59</v>
      </c>
      <c r="C270" s="1" t="s">
        <v>2</v>
      </c>
      <c r="D270" s="742">
        <v>9410</v>
      </c>
      <c r="E270" s="742">
        <v>8552</v>
      </c>
      <c r="F270" s="742">
        <v>8753</v>
      </c>
      <c r="G270" s="742">
        <v>9370</v>
      </c>
      <c r="H270" s="742">
        <v>8987</v>
      </c>
      <c r="I270" s="742">
        <v>9212</v>
      </c>
      <c r="J270" s="742">
        <v>12796</v>
      </c>
      <c r="K270" s="742">
        <v>11587</v>
      </c>
      <c r="L270" s="742">
        <v>12716</v>
      </c>
      <c r="M270" s="742">
        <v>13341</v>
      </c>
      <c r="N270" s="742">
        <v>13305</v>
      </c>
      <c r="O270" s="742">
        <v>12741</v>
      </c>
      <c r="P270" s="743">
        <v>12457</v>
      </c>
      <c r="Q270" s="743">
        <v>12495</v>
      </c>
      <c r="R270" s="743">
        <v>12806</v>
      </c>
      <c r="S270" s="143">
        <f>100</f>
        <v>100</v>
      </c>
      <c r="T270" s="328">
        <f t="shared" si="107"/>
        <v>90.882040382571731</v>
      </c>
      <c r="U270" s="328">
        <f t="shared" si="108"/>
        <v>93.018065887353885</v>
      </c>
      <c r="V270" s="328">
        <f t="shared" si="109"/>
        <v>99.574920297555792</v>
      </c>
      <c r="W270" s="328">
        <f t="shared" si="110"/>
        <v>95.504782146652502</v>
      </c>
      <c r="X270" s="328">
        <f t="shared" si="111"/>
        <v>97.895855472901175</v>
      </c>
      <c r="Y270" s="328">
        <f t="shared" si="112"/>
        <v>135.98299681190224</v>
      </c>
      <c r="Z270" s="328">
        <f t="shared" si="113"/>
        <v>123.13496280552603</v>
      </c>
      <c r="AA270" s="328">
        <f t="shared" si="114"/>
        <v>135.13283740701382</v>
      </c>
      <c r="AB270" s="328">
        <f t="shared" si="114"/>
        <v>141.77470775770456</v>
      </c>
      <c r="AC270" s="328">
        <f t="shared" si="114"/>
        <v>141.39213602550478</v>
      </c>
      <c r="AD270" s="328">
        <f t="shared" si="114"/>
        <v>135.39851222104144</v>
      </c>
      <c r="AE270" s="328">
        <f t="shared" ref="AE270:AG270" si="116">P270*100/$D270</f>
        <v>132.38044633368756</v>
      </c>
      <c r="AF270" s="328">
        <f t="shared" si="116"/>
        <v>132.78427205100957</v>
      </c>
      <c r="AG270" s="329">
        <f t="shared" si="116"/>
        <v>136.08926673751327</v>
      </c>
      <c r="AH270" s="766">
        <v>1</v>
      </c>
      <c r="AI270" s="767">
        <v>1</v>
      </c>
      <c r="AJ270" s="767">
        <v>1</v>
      </c>
      <c r="AK270" s="767">
        <v>1</v>
      </c>
      <c r="AL270" s="767">
        <v>1</v>
      </c>
      <c r="AM270" s="767">
        <v>1</v>
      </c>
      <c r="AN270" s="767">
        <v>1</v>
      </c>
      <c r="AO270" s="767">
        <v>1</v>
      </c>
      <c r="AP270" s="767">
        <v>1</v>
      </c>
      <c r="AQ270" s="767">
        <v>1</v>
      </c>
      <c r="AR270" s="767">
        <v>1</v>
      </c>
      <c r="AS270" s="767">
        <v>1</v>
      </c>
      <c r="AT270" s="767">
        <v>4</v>
      </c>
      <c r="AU270" s="767">
        <v>6</v>
      </c>
      <c r="AV270" s="769">
        <v>7</v>
      </c>
    </row>
    <row r="271" spans="2:48" ht="14.4" x14ac:dyDescent="0.3">
      <c r="B271" s="918"/>
      <c r="C271" s="1" t="s">
        <v>3</v>
      </c>
      <c r="D271" s="742">
        <v>4324</v>
      </c>
      <c r="E271" s="742">
        <v>4350</v>
      </c>
      <c r="F271" s="742">
        <v>4515</v>
      </c>
      <c r="G271" s="742">
        <v>4694</v>
      </c>
      <c r="H271" s="742">
        <v>4883</v>
      </c>
      <c r="I271" s="742">
        <v>4967</v>
      </c>
      <c r="J271" s="742">
        <v>5661</v>
      </c>
      <c r="K271" s="742">
        <v>5441</v>
      </c>
      <c r="L271" s="742">
        <v>6276</v>
      </c>
      <c r="M271" s="742">
        <v>5940</v>
      </c>
      <c r="N271" s="742">
        <v>5425</v>
      </c>
      <c r="O271" s="742">
        <v>5189</v>
      </c>
      <c r="P271" s="743">
        <v>5099</v>
      </c>
      <c r="Q271" s="743">
        <v>5111</v>
      </c>
      <c r="R271" s="743">
        <v>5205</v>
      </c>
      <c r="S271" s="143">
        <f>100</f>
        <v>100</v>
      </c>
      <c r="T271" s="328">
        <f t="shared" si="107"/>
        <v>100.60129509713228</v>
      </c>
      <c r="U271" s="328">
        <f t="shared" si="108"/>
        <v>104.41720629047178</v>
      </c>
      <c r="V271" s="328">
        <f t="shared" si="109"/>
        <v>108.55689176688252</v>
      </c>
      <c r="W271" s="328">
        <f t="shared" si="110"/>
        <v>112.92784458834413</v>
      </c>
      <c r="X271" s="328">
        <f t="shared" si="111"/>
        <v>114.87049028677151</v>
      </c>
      <c r="Y271" s="328">
        <f t="shared" si="112"/>
        <v>130.92044403330249</v>
      </c>
      <c r="Z271" s="328">
        <f t="shared" si="113"/>
        <v>125.83256244218316</v>
      </c>
      <c r="AA271" s="328">
        <f t="shared" si="114"/>
        <v>145.14338575393154</v>
      </c>
      <c r="AB271" s="328">
        <f t="shared" si="114"/>
        <v>137.372802960222</v>
      </c>
      <c r="AC271" s="328">
        <f t="shared" si="114"/>
        <v>125.46253469010176</v>
      </c>
      <c r="AD271" s="328">
        <f t="shared" si="114"/>
        <v>120.00462534690102</v>
      </c>
      <c r="AE271" s="328">
        <f t="shared" ref="AE271:AG271" si="117">P271*100/$D271</f>
        <v>117.92321924144311</v>
      </c>
      <c r="AF271" s="328">
        <f t="shared" si="117"/>
        <v>118.20074005550417</v>
      </c>
      <c r="AG271" s="329">
        <f t="shared" si="117"/>
        <v>120.37465309898242</v>
      </c>
      <c r="AH271" s="766">
        <v>1</v>
      </c>
      <c r="AI271" s="767">
        <v>1</v>
      </c>
      <c r="AJ271" s="767">
        <v>1</v>
      </c>
      <c r="AK271" s="767">
        <v>1</v>
      </c>
      <c r="AL271" s="767">
        <v>1</v>
      </c>
      <c r="AM271" s="767">
        <v>1</v>
      </c>
      <c r="AN271" s="767">
        <v>1</v>
      </c>
      <c r="AO271" s="767">
        <v>1</v>
      </c>
      <c r="AP271" s="767">
        <v>1</v>
      </c>
      <c r="AQ271" s="767">
        <v>1</v>
      </c>
      <c r="AR271" s="767">
        <v>1</v>
      </c>
      <c r="AS271" s="767">
        <v>1</v>
      </c>
      <c r="AT271" s="767">
        <v>4</v>
      </c>
      <c r="AU271" s="767">
        <v>6</v>
      </c>
      <c r="AV271" s="769">
        <v>7</v>
      </c>
    </row>
    <row r="272" spans="2:48" ht="14.4" x14ac:dyDescent="0.3">
      <c r="B272" s="918"/>
      <c r="C272" s="1" t="s">
        <v>4</v>
      </c>
      <c r="D272" s="742">
        <v>1556</v>
      </c>
      <c r="E272" s="742">
        <v>1504</v>
      </c>
      <c r="F272" s="742">
        <v>1530</v>
      </c>
      <c r="G272" s="742">
        <v>1369</v>
      </c>
      <c r="H272" s="742">
        <v>1409</v>
      </c>
      <c r="I272" s="742">
        <v>1437</v>
      </c>
      <c r="J272" s="742">
        <v>1576</v>
      </c>
      <c r="K272" s="742">
        <v>1583</v>
      </c>
      <c r="L272" s="742">
        <v>2008</v>
      </c>
      <c r="M272" s="742">
        <v>1985</v>
      </c>
      <c r="N272" s="742">
        <v>1521</v>
      </c>
      <c r="O272" s="742">
        <v>1517</v>
      </c>
      <c r="P272" s="743">
        <v>1480</v>
      </c>
      <c r="Q272" s="743">
        <v>1485</v>
      </c>
      <c r="R272" s="743">
        <v>1524</v>
      </c>
      <c r="S272" s="143">
        <f>100</f>
        <v>100</v>
      </c>
      <c r="T272" s="328">
        <f t="shared" si="107"/>
        <v>96.658097686375328</v>
      </c>
      <c r="U272" s="328">
        <f t="shared" si="108"/>
        <v>98.329048843187664</v>
      </c>
      <c r="V272" s="328">
        <f t="shared" si="109"/>
        <v>87.982005141388171</v>
      </c>
      <c r="W272" s="328">
        <f t="shared" si="110"/>
        <v>90.552699228791781</v>
      </c>
      <c r="X272" s="328">
        <f t="shared" si="111"/>
        <v>92.352185089974299</v>
      </c>
      <c r="Y272" s="328">
        <f t="shared" si="112"/>
        <v>101.2853470437018</v>
      </c>
      <c r="Z272" s="328">
        <f t="shared" si="113"/>
        <v>101.73521850899743</v>
      </c>
      <c r="AA272" s="328">
        <f t="shared" si="114"/>
        <v>129.04884318766068</v>
      </c>
      <c r="AB272" s="328">
        <f t="shared" si="114"/>
        <v>127.5706940874036</v>
      </c>
      <c r="AC272" s="328">
        <f t="shared" si="114"/>
        <v>97.750642673521853</v>
      </c>
      <c r="AD272" s="328">
        <f t="shared" si="114"/>
        <v>97.493573264781489</v>
      </c>
      <c r="AE272" s="328">
        <f t="shared" ref="AE272:AG272" si="118">P272*100/$D272</f>
        <v>95.115681233933159</v>
      </c>
      <c r="AF272" s="328">
        <f t="shared" si="118"/>
        <v>95.437017994858607</v>
      </c>
      <c r="AG272" s="329">
        <f t="shared" si="118"/>
        <v>97.943444730077118</v>
      </c>
      <c r="AH272" s="766">
        <v>1</v>
      </c>
      <c r="AI272" s="767">
        <v>1</v>
      </c>
      <c r="AJ272" s="767">
        <v>1</v>
      </c>
      <c r="AK272" s="767">
        <v>1</v>
      </c>
      <c r="AL272" s="767">
        <v>1</v>
      </c>
      <c r="AM272" s="767">
        <v>1</v>
      </c>
      <c r="AN272" s="767">
        <v>1</v>
      </c>
      <c r="AO272" s="767">
        <v>1</v>
      </c>
      <c r="AP272" s="767">
        <v>1</v>
      </c>
      <c r="AQ272" s="767">
        <v>1</v>
      </c>
      <c r="AR272" s="767">
        <v>1</v>
      </c>
      <c r="AS272" s="767">
        <v>1</v>
      </c>
      <c r="AT272" s="767">
        <v>4</v>
      </c>
      <c r="AU272" s="767">
        <v>6</v>
      </c>
      <c r="AV272" s="769">
        <v>7</v>
      </c>
    </row>
    <row r="273" spans="2:48" ht="14.4" x14ac:dyDescent="0.3">
      <c r="B273" s="918"/>
      <c r="C273" s="1" t="s">
        <v>5</v>
      </c>
      <c r="D273" s="742">
        <v>316</v>
      </c>
      <c r="E273" s="742">
        <v>291</v>
      </c>
      <c r="F273" s="742">
        <v>299</v>
      </c>
      <c r="G273" s="742">
        <v>298</v>
      </c>
      <c r="H273" s="742">
        <v>315</v>
      </c>
      <c r="I273" s="742">
        <v>337</v>
      </c>
      <c r="J273" s="742">
        <v>365</v>
      </c>
      <c r="K273" s="742">
        <v>373</v>
      </c>
      <c r="L273" s="742">
        <v>363</v>
      </c>
      <c r="M273" s="742">
        <v>392</v>
      </c>
      <c r="N273" s="742">
        <v>322</v>
      </c>
      <c r="O273" s="742">
        <v>316</v>
      </c>
      <c r="P273" s="743">
        <v>309</v>
      </c>
      <c r="Q273" s="743">
        <v>310</v>
      </c>
      <c r="R273" s="743">
        <v>318</v>
      </c>
      <c r="S273" s="143">
        <f>100</f>
        <v>100</v>
      </c>
      <c r="T273" s="328">
        <f t="shared" si="107"/>
        <v>92.088607594936704</v>
      </c>
      <c r="U273" s="328">
        <f t="shared" si="108"/>
        <v>94.620253164556956</v>
      </c>
      <c r="V273" s="328">
        <f t="shared" si="109"/>
        <v>94.303797468354432</v>
      </c>
      <c r="W273" s="328">
        <f t="shared" si="110"/>
        <v>99.683544303797461</v>
      </c>
      <c r="X273" s="328">
        <f t="shared" si="111"/>
        <v>106.64556962025317</v>
      </c>
      <c r="Y273" s="328">
        <f t="shared" si="112"/>
        <v>115.50632911392405</v>
      </c>
      <c r="Z273" s="328">
        <f t="shared" si="113"/>
        <v>118.03797468354431</v>
      </c>
      <c r="AA273" s="328">
        <f t="shared" si="114"/>
        <v>114.87341772151899</v>
      </c>
      <c r="AB273" s="328">
        <f t="shared" si="114"/>
        <v>124.0506329113924</v>
      </c>
      <c r="AC273" s="328">
        <f t="shared" si="114"/>
        <v>101.89873417721519</v>
      </c>
      <c r="AD273" s="328">
        <f t="shared" si="114"/>
        <v>100</v>
      </c>
      <c r="AE273" s="328">
        <f t="shared" ref="AE273:AG273" si="119">P273*100/$D273</f>
        <v>97.784810126582272</v>
      </c>
      <c r="AF273" s="328">
        <f t="shared" si="119"/>
        <v>98.101265822784811</v>
      </c>
      <c r="AG273" s="329">
        <f t="shared" si="119"/>
        <v>100.63291139240506</v>
      </c>
      <c r="AH273" s="766">
        <v>1</v>
      </c>
      <c r="AI273" s="767">
        <v>1</v>
      </c>
      <c r="AJ273" s="767">
        <v>1</v>
      </c>
      <c r="AK273" s="767">
        <v>1</v>
      </c>
      <c r="AL273" s="767">
        <v>1</v>
      </c>
      <c r="AM273" s="767">
        <v>1</v>
      </c>
      <c r="AN273" s="767">
        <v>1</v>
      </c>
      <c r="AO273" s="767">
        <v>1</v>
      </c>
      <c r="AP273" s="767">
        <v>1</v>
      </c>
      <c r="AQ273" s="767">
        <v>1</v>
      </c>
      <c r="AR273" s="767">
        <v>1</v>
      </c>
      <c r="AS273" s="767">
        <v>1</v>
      </c>
      <c r="AT273" s="767">
        <v>4</v>
      </c>
      <c r="AU273" s="767">
        <v>6</v>
      </c>
      <c r="AV273" s="769">
        <v>7</v>
      </c>
    </row>
    <row r="274" spans="2:48" ht="14.4" x14ac:dyDescent="0.3">
      <c r="B274" s="918"/>
      <c r="C274" s="1" t="s">
        <v>6</v>
      </c>
      <c r="D274" s="742">
        <v>15606</v>
      </c>
      <c r="E274" s="742">
        <v>14697</v>
      </c>
      <c r="F274" s="742">
        <v>15097</v>
      </c>
      <c r="G274" s="742">
        <v>15731</v>
      </c>
      <c r="H274" s="742">
        <v>15594</v>
      </c>
      <c r="I274" s="742">
        <v>15953</v>
      </c>
      <c r="J274" s="742">
        <v>20398</v>
      </c>
      <c r="K274" s="742">
        <v>18984</v>
      </c>
      <c r="L274" s="742">
        <v>21363</v>
      </c>
      <c r="M274" s="742">
        <v>21658</v>
      </c>
      <c r="N274" s="742">
        <v>20573</v>
      </c>
      <c r="O274" s="742">
        <v>19763</v>
      </c>
      <c r="P274" s="743">
        <v>19345</v>
      </c>
      <c r="Q274" s="743">
        <v>19401</v>
      </c>
      <c r="R274" s="743">
        <v>19853</v>
      </c>
      <c r="S274" s="143">
        <f>100</f>
        <v>100</v>
      </c>
      <c r="T274" s="328">
        <f t="shared" si="107"/>
        <v>94.175317185697807</v>
      </c>
      <c r="U274" s="328">
        <f t="shared" si="108"/>
        <v>96.738433935665768</v>
      </c>
      <c r="V274" s="328">
        <f t="shared" si="109"/>
        <v>100.80097398436499</v>
      </c>
      <c r="W274" s="328">
        <f t="shared" si="110"/>
        <v>99.923106497500967</v>
      </c>
      <c r="X274" s="328">
        <f t="shared" si="111"/>
        <v>102.22350378059721</v>
      </c>
      <c r="Y274" s="328">
        <f t="shared" si="112"/>
        <v>130.70613866461616</v>
      </c>
      <c r="Z274" s="328">
        <f t="shared" si="113"/>
        <v>121.64552095347943</v>
      </c>
      <c r="AA274" s="328">
        <f t="shared" si="114"/>
        <v>136.88965782391389</v>
      </c>
      <c r="AB274" s="328">
        <f t="shared" si="114"/>
        <v>138.77995642701526</v>
      </c>
      <c r="AC274" s="328">
        <f t="shared" si="114"/>
        <v>131.82750224272715</v>
      </c>
      <c r="AD274" s="328">
        <f t="shared" si="114"/>
        <v>126.63719082404204</v>
      </c>
      <c r="AE274" s="328">
        <f t="shared" ref="AE274:AG274" si="120">P274*100/$D274</f>
        <v>123.95873382032552</v>
      </c>
      <c r="AF274" s="328">
        <f t="shared" si="120"/>
        <v>124.31757016532103</v>
      </c>
      <c r="AG274" s="329">
        <f t="shared" si="120"/>
        <v>127.21389209278483</v>
      </c>
      <c r="AH274" s="766">
        <v>1</v>
      </c>
      <c r="AI274" s="767">
        <v>1</v>
      </c>
      <c r="AJ274" s="767">
        <v>1</v>
      </c>
      <c r="AK274" s="767">
        <v>1</v>
      </c>
      <c r="AL274" s="767">
        <v>1</v>
      </c>
      <c r="AM274" s="767">
        <v>1</v>
      </c>
      <c r="AN274" s="767">
        <v>1</v>
      </c>
      <c r="AO274" s="767">
        <v>1</v>
      </c>
      <c r="AP274" s="767">
        <v>1</v>
      </c>
      <c r="AQ274" s="767">
        <v>1</v>
      </c>
      <c r="AR274" s="767">
        <v>1</v>
      </c>
      <c r="AS274" s="767">
        <v>1</v>
      </c>
      <c r="AT274" s="767">
        <v>4</v>
      </c>
      <c r="AU274" s="767">
        <v>6</v>
      </c>
      <c r="AV274" s="769">
        <v>7</v>
      </c>
    </row>
    <row r="275" spans="2:48" ht="14.4" x14ac:dyDescent="0.3">
      <c r="B275" s="919"/>
      <c r="C275" s="8" t="s">
        <v>7</v>
      </c>
      <c r="D275">
        <v>15290</v>
      </c>
      <c r="E275">
        <v>14406</v>
      </c>
      <c r="F275">
        <v>14798</v>
      </c>
      <c r="G275">
        <v>15433</v>
      </c>
      <c r="H275">
        <v>15279</v>
      </c>
      <c r="I275">
        <v>15616</v>
      </c>
      <c r="J275">
        <v>20033</v>
      </c>
      <c r="K275">
        <v>18611</v>
      </c>
      <c r="L275">
        <v>21000</v>
      </c>
      <c r="M275">
        <v>21266</v>
      </c>
      <c r="N275">
        <v>20251</v>
      </c>
      <c r="O275">
        <v>19447</v>
      </c>
      <c r="P275">
        <v>19036</v>
      </c>
      <c r="Q275">
        <v>19091</v>
      </c>
      <c r="R275">
        <v>19535</v>
      </c>
      <c r="S275" s="143">
        <f>100</f>
        <v>100</v>
      </c>
      <c r="T275" s="328">
        <f t="shared" si="107"/>
        <v>94.218443427076522</v>
      </c>
      <c r="U275" s="328">
        <f t="shared" si="108"/>
        <v>96.782210595160237</v>
      </c>
      <c r="V275" s="328">
        <f t="shared" si="109"/>
        <v>100.93525179856115</v>
      </c>
      <c r="W275" s="328">
        <f t="shared" si="110"/>
        <v>99.928057553956833</v>
      </c>
      <c r="X275" s="328">
        <f t="shared" si="111"/>
        <v>102.13211249182473</v>
      </c>
      <c r="Y275" s="328">
        <f t="shared" si="112"/>
        <v>131.02027468933943</v>
      </c>
      <c r="Z275" s="328">
        <f t="shared" si="113"/>
        <v>121.72007848266841</v>
      </c>
      <c r="AA275" s="328">
        <f t="shared" si="114"/>
        <v>137.34466971877043</v>
      </c>
      <c r="AB275" s="328">
        <f t="shared" si="114"/>
        <v>139.08436886854153</v>
      </c>
      <c r="AC275" s="328">
        <f t="shared" si="114"/>
        <v>132.44604316546761</v>
      </c>
      <c r="AD275" s="328">
        <f t="shared" si="114"/>
        <v>127.18770438194899</v>
      </c>
      <c r="AE275" s="328">
        <f t="shared" ref="AE275:AG275" si="121">P275*100/$D275</f>
        <v>124.49967298888163</v>
      </c>
      <c r="AF275" s="328">
        <f t="shared" si="121"/>
        <v>124.85938521909745</v>
      </c>
      <c r="AG275" s="329">
        <f t="shared" si="121"/>
        <v>127.76324395029431</v>
      </c>
      <c r="AH275" s="770"/>
      <c r="AI275" s="771"/>
      <c r="AJ275" s="771"/>
      <c r="AK275" s="771"/>
      <c r="AL275" s="771"/>
      <c r="AM275" s="771"/>
      <c r="AN275" s="771"/>
      <c r="AO275" s="771"/>
      <c r="AP275" s="771"/>
      <c r="AQ275" s="771"/>
      <c r="AR275" s="771"/>
      <c r="AS275" s="771"/>
      <c r="AT275" s="771"/>
      <c r="AU275" s="771"/>
      <c r="AV275" s="772"/>
    </row>
    <row r="276" spans="2:48" ht="15" customHeight="1" x14ac:dyDescent="0.3">
      <c r="B276" s="918" t="s">
        <v>91</v>
      </c>
      <c r="C276" s="1" t="s">
        <v>2</v>
      </c>
      <c r="D276" s="742">
        <v>7191</v>
      </c>
      <c r="E276" s="742">
        <v>7003</v>
      </c>
      <c r="F276" s="742">
        <v>6895</v>
      </c>
      <c r="G276" s="742">
        <v>7943</v>
      </c>
      <c r="H276" s="742">
        <v>7276</v>
      </c>
      <c r="I276" s="742">
        <v>8302</v>
      </c>
      <c r="J276" s="742">
        <v>11149</v>
      </c>
      <c r="K276" s="742">
        <v>11082</v>
      </c>
      <c r="L276" s="742">
        <v>11154</v>
      </c>
      <c r="M276" s="742">
        <v>11296</v>
      </c>
      <c r="N276" s="742">
        <v>12167</v>
      </c>
      <c r="O276" s="742">
        <v>12224</v>
      </c>
      <c r="P276" s="743">
        <v>11952</v>
      </c>
      <c r="Q276" s="743">
        <v>11990</v>
      </c>
      <c r="R276" s="743">
        <v>12289</v>
      </c>
      <c r="S276" s="143">
        <f>100</f>
        <v>100</v>
      </c>
      <c r="T276" s="328">
        <f t="shared" si="107"/>
        <v>97.385620915032675</v>
      </c>
      <c r="U276" s="328">
        <f t="shared" si="108"/>
        <v>95.883743568349331</v>
      </c>
      <c r="V276" s="328">
        <f t="shared" si="109"/>
        <v>110.45751633986929</v>
      </c>
      <c r="W276" s="328">
        <f t="shared" si="110"/>
        <v>101.18203309692672</v>
      </c>
      <c r="X276" s="328">
        <f t="shared" si="111"/>
        <v>115.44986789041857</v>
      </c>
      <c r="Y276" s="328">
        <f t="shared" si="112"/>
        <v>155.04102350159923</v>
      </c>
      <c r="Z276" s="328">
        <f t="shared" si="113"/>
        <v>154.10930329578639</v>
      </c>
      <c r="AA276" s="328">
        <f t="shared" si="114"/>
        <v>155.11055486024196</v>
      </c>
      <c r="AB276" s="328">
        <f t="shared" si="114"/>
        <v>157.08524544569602</v>
      </c>
      <c r="AC276" s="328">
        <f t="shared" si="114"/>
        <v>169.1976081212627</v>
      </c>
      <c r="AD276" s="328">
        <f t="shared" si="114"/>
        <v>169.99026560979001</v>
      </c>
      <c r="AE276" s="328">
        <f t="shared" ref="AE276:AG276" si="122">P276*100/$D276</f>
        <v>166.20775969962452</v>
      </c>
      <c r="AF276" s="328">
        <f t="shared" si="122"/>
        <v>166.73619802530942</v>
      </c>
      <c r="AG276" s="329">
        <f t="shared" si="122"/>
        <v>170.89417327214574</v>
      </c>
      <c r="AH276" s="766">
        <v>1</v>
      </c>
      <c r="AI276" s="767">
        <v>1</v>
      </c>
      <c r="AJ276" s="767">
        <v>1</v>
      </c>
      <c r="AK276" s="767">
        <v>1</v>
      </c>
      <c r="AL276" s="767">
        <v>1</v>
      </c>
      <c r="AM276" s="767">
        <v>1</v>
      </c>
      <c r="AN276" s="767">
        <v>1</v>
      </c>
      <c r="AO276" s="767">
        <v>1</v>
      </c>
      <c r="AP276" s="767">
        <v>1</v>
      </c>
      <c r="AQ276" s="767">
        <v>1</v>
      </c>
      <c r="AR276" s="767">
        <v>1</v>
      </c>
      <c r="AS276" s="767">
        <v>1</v>
      </c>
      <c r="AT276" s="767">
        <v>4</v>
      </c>
      <c r="AU276" s="767">
        <v>6</v>
      </c>
      <c r="AV276" s="769">
        <v>7</v>
      </c>
    </row>
    <row r="277" spans="2:48" ht="14.4" x14ac:dyDescent="0.3">
      <c r="B277" s="918"/>
      <c r="C277" s="1" t="s">
        <v>3</v>
      </c>
      <c r="D277" s="742">
        <v>1097</v>
      </c>
      <c r="E277" s="742">
        <v>1347</v>
      </c>
      <c r="F277" s="742">
        <v>1134</v>
      </c>
      <c r="G277" s="742">
        <v>1635</v>
      </c>
      <c r="H277" s="742">
        <v>1265</v>
      </c>
      <c r="I277" s="742">
        <v>1345</v>
      </c>
      <c r="J277" s="742">
        <v>2084</v>
      </c>
      <c r="K277" s="742">
        <v>1959</v>
      </c>
      <c r="L277" s="742">
        <v>1977</v>
      </c>
      <c r="M277" s="742">
        <v>2291</v>
      </c>
      <c r="N277" s="742">
        <v>2310</v>
      </c>
      <c r="O277" s="742">
        <v>2328</v>
      </c>
      <c r="P277" s="743">
        <v>2288</v>
      </c>
      <c r="Q277" s="743">
        <v>2293</v>
      </c>
      <c r="R277" s="743">
        <v>2335</v>
      </c>
      <c r="S277" s="143">
        <f>100</f>
        <v>100</v>
      </c>
      <c r="T277" s="328">
        <f t="shared" si="107"/>
        <v>122.7894257064722</v>
      </c>
      <c r="U277" s="328">
        <f t="shared" si="108"/>
        <v>103.37283500455788</v>
      </c>
      <c r="V277" s="328">
        <f t="shared" si="109"/>
        <v>149.04284412032817</v>
      </c>
      <c r="W277" s="328">
        <f t="shared" si="110"/>
        <v>115.31449407474932</v>
      </c>
      <c r="X277" s="328">
        <f t="shared" si="111"/>
        <v>122.60711030082042</v>
      </c>
      <c r="Y277" s="328">
        <f t="shared" si="112"/>
        <v>189.97265268915223</v>
      </c>
      <c r="Z277" s="328">
        <f t="shared" si="113"/>
        <v>178.57793983591614</v>
      </c>
      <c r="AA277" s="328">
        <f t="shared" si="114"/>
        <v>180.21877848678213</v>
      </c>
      <c r="AB277" s="328">
        <f t="shared" si="114"/>
        <v>208.84229717411122</v>
      </c>
      <c r="AC277" s="328">
        <f t="shared" si="114"/>
        <v>210.57429352780309</v>
      </c>
      <c r="AD277" s="328">
        <f t="shared" si="114"/>
        <v>212.21513217866911</v>
      </c>
      <c r="AE277" s="328">
        <f t="shared" ref="AE277:AG277" si="123">P277*100/$D277</f>
        <v>208.56882406563355</v>
      </c>
      <c r="AF277" s="328">
        <f t="shared" si="123"/>
        <v>209.02461257976299</v>
      </c>
      <c r="AG277" s="329">
        <f t="shared" si="123"/>
        <v>212.85323609845031</v>
      </c>
      <c r="AH277" s="766">
        <v>1</v>
      </c>
      <c r="AI277" s="767">
        <v>1</v>
      </c>
      <c r="AJ277" s="767">
        <v>1</v>
      </c>
      <c r="AK277" s="767">
        <v>1</v>
      </c>
      <c r="AL277" s="767">
        <v>1</v>
      </c>
      <c r="AM277" s="767">
        <v>1</v>
      </c>
      <c r="AN277" s="767">
        <v>1</v>
      </c>
      <c r="AO277" s="767">
        <v>1</v>
      </c>
      <c r="AP277" s="767">
        <v>1</v>
      </c>
      <c r="AQ277" s="767">
        <v>1</v>
      </c>
      <c r="AR277" s="767">
        <v>1</v>
      </c>
      <c r="AS277" s="767">
        <v>1</v>
      </c>
      <c r="AT277" s="767">
        <v>4</v>
      </c>
      <c r="AU277" s="767">
        <v>6</v>
      </c>
      <c r="AV277" s="769">
        <v>7</v>
      </c>
    </row>
    <row r="278" spans="2:48" ht="14.4" x14ac:dyDescent="0.3">
      <c r="B278" s="918"/>
      <c r="C278" s="1" t="s">
        <v>4</v>
      </c>
      <c r="D278" s="742">
        <v>313</v>
      </c>
      <c r="E278" s="742">
        <v>308</v>
      </c>
      <c r="F278" s="742">
        <v>332</v>
      </c>
      <c r="G278" s="742">
        <v>426</v>
      </c>
      <c r="H278" s="742">
        <v>408</v>
      </c>
      <c r="I278" s="742">
        <v>470</v>
      </c>
      <c r="J278" s="742">
        <v>427</v>
      </c>
      <c r="K278" s="742">
        <v>458</v>
      </c>
      <c r="L278" s="742">
        <v>466</v>
      </c>
      <c r="M278" s="742">
        <v>561</v>
      </c>
      <c r="N278" s="742">
        <v>361</v>
      </c>
      <c r="O278" s="742">
        <v>340</v>
      </c>
      <c r="P278" s="743">
        <v>332</v>
      </c>
      <c r="Q278" s="743">
        <v>333</v>
      </c>
      <c r="R278" s="743">
        <v>342</v>
      </c>
      <c r="S278" s="143">
        <f>100</f>
        <v>100</v>
      </c>
      <c r="T278" s="328">
        <f t="shared" si="107"/>
        <v>98.402555910543128</v>
      </c>
      <c r="U278" s="328">
        <f t="shared" si="108"/>
        <v>106.0702875399361</v>
      </c>
      <c r="V278" s="328">
        <f t="shared" si="109"/>
        <v>136.10223642172525</v>
      </c>
      <c r="W278" s="328">
        <f t="shared" si="110"/>
        <v>130.3514376996805</v>
      </c>
      <c r="X278" s="328">
        <f t="shared" si="111"/>
        <v>150.1597444089457</v>
      </c>
      <c r="Y278" s="328">
        <f t="shared" si="112"/>
        <v>136.42172523961662</v>
      </c>
      <c r="Z278" s="328">
        <f t="shared" si="113"/>
        <v>146.32587859424919</v>
      </c>
      <c r="AA278" s="328">
        <f t="shared" si="114"/>
        <v>148.8817891373802</v>
      </c>
      <c r="AB278" s="328">
        <f t="shared" si="114"/>
        <v>179.2332268370607</v>
      </c>
      <c r="AC278" s="328">
        <f t="shared" si="114"/>
        <v>115.33546325878594</v>
      </c>
      <c r="AD278" s="328">
        <f t="shared" si="114"/>
        <v>108.6261980830671</v>
      </c>
      <c r="AE278" s="328">
        <f t="shared" ref="AE278:AG278" si="124">P278*100/$D278</f>
        <v>106.0702875399361</v>
      </c>
      <c r="AF278" s="328">
        <f t="shared" si="124"/>
        <v>106.38977635782747</v>
      </c>
      <c r="AG278" s="329">
        <f t="shared" si="124"/>
        <v>109.26517571884985</v>
      </c>
      <c r="AH278" s="766">
        <v>1</v>
      </c>
      <c r="AI278" s="767">
        <v>1</v>
      </c>
      <c r="AJ278" s="767">
        <v>1</v>
      </c>
      <c r="AK278" s="767">
        <v>1</v>
      </c>
      <c r="AL278" s="767">
        <v>1</v>
      </c>
      <c r="AM278" s="767">
        <v>1</v>
      </c>
      <c r="AN278" s="767">
        <v>1</v>
      </c>
      <c r="AO278" s="767">
        <v>1</v>
      </c>
      <c r="AP278" s="767">
        <v>1</v>
      </c>
      <c r="AQ278" s="767">
        <v>1</v>
      </c>
      <c r="AR278" s="767">
        <v>1</v>
      </c>
      <c r="AS278" s="767">
        <v>1</v>
      </c>
      <c r="AT278" s="767">
        <v>4</v>
      </c>
      <c r="AU278" s="767">
        <v>6</v>
      </c>
      <c r="AV278" s="769">
        <v>7</v>
      </c>
    </row>
    <row r="279" spans="2:48" ht="14.4" x14ac:dyDescent="0.3">
      <c r="B279" s="918"/>
      <c r="C279" s="1" t="s">
        <v>5</v>
      </c>
      <c r="D279" s="742">
        <v>184</v>
      </c>
      <c r="E279" s="742">
        <v>197</v>
      </c>
      <c r="F279" s="742">
        <v>200</v>
      </c>
      <c r="G279" s="742">
        <v>236</v>
      </c>
      <c r="H279" s="742">
        <v>299</v>
      </c>
      <c r="I279" s="742">
        <v>285</v>
      </c>
      <c r="J279" s="742">
        <v>239</v>
      </c>
      <c r="K279" s="742">
        <v>234</v>
      </c>
      <c r="L279" s="742">
        <v>283</v>
      </c>
      <c r="M279" s="742">
        <v>293</v>
      </c>
      <c r="N279" s="742">
        <v>150</v>
      </c>
      <c r="O279" s="742">
        <v>132</v>
      </c>
      <c r="P279" s="743">
        <v>129</v>
      </c>
      <c r="Q279" s="743">
        <v>129</v>
      </c>
      <c r="R279" s="743">
        <v>132</v>
      </c>
      <c r="S279" s="143">
        <f>100</f>
        <v>100</v>
      </c>
      <c r="T279" s="328">
        <f t="shared" si="107"/>
        <v>107.06521739130434</v>
      </c>
      <c r="U279" s="328">
        <f t="shared" si="108"/>
        <v>108.69565217391305</v>
      </c>
      <c r="V279" s="328">
        <f t="shared" si="109"/>
        <v>128.2608695652174</v>
      </c>
      <c r="W279" s="328">
        <f t="shared" si="110"/>
        <v>162.5</v>
      </c>
      <c r="X279" s="328">
        <f t="shared" si="111"/>
        <v>154.89130434782609</v>
      </c>
      <c r="Y279" s="328">
        <f t="shared" si="112"/>
        <v>129.89130434782609</v>
      </c>
      <c r="Z279" s="328">
        <f t="shared" si="113"/>
        <v>127.17391304347827</v>
      </c>
      <c r="AA279" s="328">
        <f t="shared" si="114"/>
        <v>153.80434782608697</v>
      </c>
      <c r="AB279" s="328">
        <f t="shared" si="114"/>
        <v>159.2391304347826</v>
      </c>
      <c r="AC279" s="328">
        <f t="shared" si="114"/>
        <v>81.521739130434781</v>
      </c>
      <c r="AD279" s="328">
        <f t="shared" si="114"/>
        <v>71.739130434782609</v>
      </c>
      <c r="AE279" s="328">
        <f t="shared" ref="AE279:AG279" si="125">P279*100/$D279</f>
        <v>70.108695652173907</v>
      </c>
      <c r="AF279" s="328">
        <f t="shared" si="125"/>
        <v>70.108695652173907</v>
      </c>
      <c r="AG279" s="329">
        <f t="shared" si="125"/>
        <v>71.739130434782609</v>
      </c>
      <c r="AH279" s="766">
        <v>1</v>
      </c>
      <c r="AI279" s="767">
        <v>1</v>
      </c>
      <c r="AJ279" s="767">
        <v>1</v>
      </c>
      <c r="AK279" s="767">
        <v>1</v>
      </c>
      <c r="AL279" s="767">
        <v>1</v>
      </c>
      <c r="AM279" s="767">
        <v>1</v>
      </c>
      <c r="AN279" s="767">
        <v>1</v>
      </c>
      <c r="AO279" s="767">
        <v>1</v>
      </c>
      <c r="AP279" s="767">
        <v>1</v>
      </c>
      <c r="AQ279" s="767">
        <v>1</v>
      </c>
      <c r="AR279" s="767">
        <v>1</v>
      </c>
      <c r="AS279" s="767">
        <v>1</v>
      </c>
      <c r="AT279" s="767">
        <v>4</v>
      </c>
      <c r="AU279" s="767">
        <v>6</v>
      </c>
      <c r="AV279" s="769">
        <v>7</v>
      </c>
    </row>
    <row r="280" spans="2:48" ht="14.4" x14ac:dyDescent="0.3">
      <c r="B280" s="918"/>
      <c r="C280" s="1" t="s">
        <v>6</v>
      </c>
      <c r="D280" s="742">
        <v>8785</v>
      </c>
      <c r="E280" s="742">
        <v>8855</v>
      </c>
      <c r="F280" s="742">
        <v>8561</v>
      </c>
      <c r="G280" s="742">
        <v>10240</v>
      </c>
      <c r="H280" s="742">
        <v>9248</v>
      </c>
      <c r="I280" s="742">
        <v>10402</v>
      </c>
      <c r="J280" s="742">
        <v>13899</v>
      </c>
      <c r="K280" s="742">
        <v>13733</v>
      </c>
      <c r="L280" s="742">
        <v>13880</v>
      </c>
      <c r="M280" s="742">
        <v>14441</v>
      </c>
      <c r="N280" s="742">
        <v>14988</v>
      </c>
      <c r="O280" s="742">
        <v>15024</v>
      </c>
      <c r="P280" s="743">
        <v>14701</v>
      </c>
      <c r="Q280" s="743">
        <v>14745</v>
      </c>
      <c r="R280" s="743">
        <v>15098</v>
      </c>
      <c r="S280" s="143">
        <f>100</f>
        <v>100</v>
      </c>
      <c r="T280" s="328">
        <f t="shared" si="107"/>
        <v>100.79681274900399</v>
      </c>
      <c r="U280" s="328">
        <f t="shared" si="108"/>
        <v>97.450199203187253</v>
      </c>
      <c r="V280" s="328">
        <f t="shared" si="109"/>
        <v>116.56232214001139</v>
      </c>
      <c r="W280" s="328">
        <f t="shared" si="110"/>
        <v>105.27034718269778</v>
      </c>
      <c r="X280" s="328">
        <f t="shared" si="111"/>
        <v>118.40637450199203</v>
      </c>
      <c r="Y280" s="328">
        <f t="shared" si="112"/>
        <v>158.21286283437678</v>
      </c>
      <c r="Z280" s="328">
        <f t="shared" si="113"/>
        <v>156.32327831531018</v>
      </c>
      <c r="AA280" s="328">
        <f t="shared" si="114"/>
        <v>157.99658508821855</v>
      </c>
      <c r="AB280" s="328">
        <f t="shared" si="114"/>
        <v>164.38247011952191</v>
      </c>
      <c r="AC280" s="328">
        <f t="shared" si="114"/>
        <v>170.60899260102448</v>
      </c>
      <c r="AD280" s="328">
        <f t="shared" si="114"/>
        <v>171.01878201479795</v>
      </c>
      <c r="AE280" s="328">
        <f t="shared" ref="AE280:AG280" si="126">P280*100/$D280</f>
        <v>167.34206033010813</v>
      </c>
      <c r="AF280" s="328">
        <f t="shared" si="126"/>
        <v>167.84291405805351</v>
      </c>
      <c r="AG280" s="329">
        <f t="shared" si="126"/>
        <v>171.86112692088787</v>
      </c>
      <c r="AH280" s="766">
        <v>1</v>
      </c>
      <c r="AI280" s="767">
        <v>1</v>
      </c>
      <c r="AJ280" s="767">
        <v>1</v>
      </c>
      <c r="AK280" s="767">
        <v>1</v>
      </c>
      <c r="AL280" s="767">
        <v>1</v>
      </c>
      <c r="AM280" s="767">
        <v>1</v>
      </c>
      <c r="AN280" s="767">
        <v>1</v>
      </c>
      <c r="AO280" s="767">
        <v>1</v>
      </c>
      <c r="AP280" s="767">
        <v>1</v>
      </c>
      <c r="AQ280" s="767">
        <v>1</v>
      </c>
      <c r="AR280" s="767">
        <v>1</v>
      </c>
      <c r="AS280" s="767">
        <v>1</v>
      </c>
      <c r="AT280" s="767">
        <v>4</v>
      </c>
      <c r="AU280" s="767">
        <v>6</v>
      </c>
      <c r="AV280" s="769">
        <v>7</v>
      </c>
    </row>
    <row r="281" spans="2:48" ht="14.4" x14ac:dyDescent="0.3">
      <c r="B281" s="919"/>
      <c r="C281" s="8" t="s">
        <v>7</v>
      </c>
      <c r="D281">
        <v>8601</v>
      </c>
      <c r="E281">
        <v>8658</v>
      </c>
      <c r="F281">
        <v>8361</v>
      </c>
      <c r="G281">
        <v>10004</v>
      </c>
      <c r="H281">
        <v>8949</v>
      </c>
      <c r="I281">
        <v>10117</v>
      </c>
      <c r="J281">
        <v>13660</v>
      </c>
      <c r="K281">
        <v>13499</v>
      </c>
      <c r="L281">
        <v>13597</v>
      </c>
      <c r="M281">
        <v>14148</v>
      </c>
      <c r="N281">
        <v>14838</v>
      </c>
      <c r="O281">
        <v>14892</v>
      </c>
      <c r="P281">
        <v>14572</v>
      </c>
      <c r="Q281">
        <v>14616</v>
      </c>
      <c r="R281">
        <v>14966</v>
      </c>
      <c r="S281" s="143">
        <f>100</f>
        <v>100</v>
      </c>
      <c r="T281" s="328">
        <f t="shared" si="107"/>
        <v>100.66271363794908</v>
      </c>
      <c r="U281" s="328">
        <f t="shared" si="108"/>
        <v>97.209626787582835</v>
      </c>
      <c r="V281" s="328">
        <f t="shared" si="109"/>
        <v>116.31205673758865</v>
      </c>
      <c r="W281" s="328">
        <f t="shared" si="110"/>
        <v>104.04604115800488</v>
      </c>
      <c r="X281" s="328">
        <f t="shared" si="111"/>
        <v>117.62585745843506</v>
      </c>
      <c r="Y281" s="328">
        <f t="shared" si="112"/>
        <v>158.81874200674341</v>
      </c>
      <c r="Z281" s="328">
        <f t="shared" si="113"/>
        <v>156.94686664341356</v>
      </c>
      <c r="AA281" s="328">
        <f t="shared" si="114"/>
        <v>158.08626903848389</v>
      </c>
      <c r="AB281" s="328">
        <f t="shared" si="114"/>
        <v>164.49250087199164</v>
      </c>
      <c r="AC281" s="328">
        <f t="shared" si="114"/>
        <v>172.51482385769097</v>
      </c>
      <c r="AD281" s="328">
        <f t="shared" si="114"/>
        <v>173.14265783048484</v>
      </c>
      <c r="AE281" s="328">
        <f t="shared" ref="AE281:AG281" si="127">P281*100/$D281</f>
        <v>169.42216021392861</v>
      </c>
      <c r="AF281" s="328">
        <f t="shared" si="127"/>
        <v>169.9337286362051</v>
      </c>
      <c r="AG281" s="329">
        <f t="shared" si="127"/>
        <v>174.00302290431344</v>
      </c>
      <c r="AH281" s="770"/>
      <c r="AI281" s="771"/>
      <c r="AJ281" s="771"/>
      <c r="AK281" s="771"/>
      <c r="AL281" s="771"/>
      <c r="AM281" s="771"/>
      <c r="AN281" s="771"/>
      <c r="AO281" s="771"/>
      <c r="AP281" s="771"/>
      <c r="AQ281" s="771"/>
      <c r="AR281" s="771"/>
      <c r="AS281" s="771"/>
      <c r="AT281" s="771"/>
      <c r="AU281" s="771"/>
      <c r="AV281" s="772"/>
    </row>
    <row r="282" spans="2:48" ht="14.4" x14ac:dyDescent="0.3">
      <c r="B282" s="918" t="s">
        <v>79</v>
      </c>
      <c r="C282" s="1" t="s">
        <v>2</v>
      </c>
      <c r="D282" s="742">
        <v>30214</v>
      </c>
      <c r="E282" s="742">
        <v>33446</v>
      </c>
      <c r="F282" s="742">
        <v>31536</v>
      </c>
      <c r="G282" s="742">
        <v>32472</v>
      </c>
      <c r="H282" s="742">
        <v>31395</v>
      </c>
      <c r="I282" s="742">
        <v>31628</v>
      </c>
      <c r="J282" s="742">
        <v>32057</v>
      </c>
      <c r="K282" s="742">
        <v>32266</v>
      </c>
      <c r="L282" s="742">
        <v>29754</v>
      </c>
      <c r="M282" s="742">
        <v>30564</v>
      </c>
      <c r="N282" s="742">
        <v>31927</v>
      </c>
      <c r="O282" s="742">
        <v>32022</v>
      </c>
      <c r="P282" s="743">
        <v>31301</v>
      </c>
      <c r="Q282" s="743">
        <v>27236</v>
      </c>
      <c r="R282" s="743">
        <v>27742</v>
      </c>
      <c r="S282" s="143">
        <f>100</f>
        <v>100</v>
      </c>
      <c r="T282" s="328">
        <f t="shared" si="107"/>
        <v>110.69702786787582</v>
      </c>
      <c r="U282" s="328">
        <f t="shared" si="108"/>
        <v>104.37545508704574</v>
      </c>
      <c r="V282" s="328">
        <f t="shared" si="109"/>
        <v>107.47335672204939</v>
      </c>
      <c r="W282" s="328">
        <f t="shared" si="110"/>
        <v>103.90878400741379</v>
      </c>
      <c r="X282" s="328">
        <f t="shared" si="111"/>
        <v>104.67994969219568</v>
      </c>
      <c r="Y282" s="328">
        <f t="shared" si="112"/>
        <v>106.09982127490568</v>
      </c>
      <c r="Z282" s="328">
        <f t="shared" si="113"/>
        <v>106.79155358443106</v>
      </c>
      <c r="AA282" s="328">
        <f t="shared" si="114"/>
        <v>98.477526974250353</v>
      </c>
      <c r="AB282" s="328">
        <f t="shared" si="114"/>
        <v>101.15840338915734</v>
      </c>
      <c r="AC282" s="328">
        <f t="shared" si="114"/>
        <v>105.66955715893295</v>
      </c>
      <c r="AD282" s="328">
        <f t="shared" si="114"/>
        <v>105.98398093598993</v>
      </c>
      <c r="AE282" s="328">
        <f t="shared" ref="AE282:AG282" si="128">P282*100/$D282</f>
        <v>103.59766995432581</v>
      </c>
      <c r="AF282" s="328">
        <f t="shared" si="128"/>
        <v>90.143642020255513</v>
      </c>
      <c r="AG282" s="329">
        <f t="shared" si="128"/>
        <v>91.818362348580123</v>
      </c>
      <c r="AH282" s="766">
        <v>1</v>
      </c>
      <c r="AI282" s="767">
        <v>1</v>
      </c>
      <c r="AJ282" s="767">
        <v>1</v>
      </c>
      <c r="AK282" s="767">
        <v>1</v>
      </c>
      <c r="AL282" s="767">
        <v>1</v>
      </c>
      <c r="AM282" s="767">
        <v>1</v>
      </c>
      <c r="AN282" s="767">
        <v>1</v>
      </c>
      <c r="AO282" s="767">
        <v>1</v>
      </c>
      <c r="AP282" s="767">
        <v>1</v>
      </c>
      <c r="AQ282" s="767">
        <v>1</v>
      </c>
      <c r="AR282" s="767">
        <v>1</v>
      </c>
      <c r="AS282" s="767">
        <v>1</v>
      </c>
      <c r="AT282" s="767">
        <v>4</v>
      </c>
      <c r="AU282" s="767">
        <v>6</v>
      </c>
      <c r="AV282" s="769">
        <v>7</v>
      </c>
    </row>
    <row r="283" spans="2:48" ht="14.4" x14ac:dyDescent="0.3">
      <c r="B283" s="918"/>
      <c r="C283" s="1" t="s">
        <v>3</v>
      </c>
      <c r="D283" s="742">
        <v>10123</v>
      </c>
      <c r="E283" s="742">
        <v>11857</v>
      </c>
      <c r="F283" s="742">
        <v>11836</v>
      </c>
      <c r="G283" s="742">
        <v>13004</v>
      </c>
      <c r="H283" s="742">
        <v>12810</v>
      </c>
      <c r="I283" s="742">
        <v>11383</v>
      </c>
      <c r="J283" s="742">
        <v>13004</v>
      </c>
      <c r="K283" s="742">
        <v>13527</v>
      </c>
      <c r="L283" s="742">
        <v>14092</v>
      </c>
      <c r="M283" s="742">
        <v>14233</v>
      </c>
      <c r="N283" s="742">
        <v>12778</v>
      </c>
      <c r="O283" s="742">
        <v>12584</v>
      </c>
      <c r="P283" s="743">
        <v>12362</v>
      </c>
      <c r="Q283" s="743">
        <v>11097</v>
      </c>
      <c r="R283" s="743">
        <v>11250</v>
      </c>
      <c r="S283" s="143">
        <f>100</f>
        <v>100</v>
      </c>
      <c r="T283" s="328">
        <f t="shared" si="107"/>
        <v>117.12930949323324</v>
      </c>
      <c r="U283" s="328">
        <f t="shared" si="108"/>
        <v>116.92186110836708</v>
      </c>
      <c r="V283" s="328">
        <f t="shared" si="109"/>
        <v>128.45994270473179</v>
      </c>
      <c r="W283" s="328">
        <f t="shared" si="110"/>
        <v>126.5435147683493</v>
      </c>
      <c r="X283" s="328">
        <f t="shared" si="111"/>
        <v>112.44690309196878</v>
      </c>
      <c r="Y283" s="328">
        <f t="shared" si="112"/>
        <v>128.45994270473179</v>
      </c>
      <c r="Z283" s="328">
        <f t="shared" si="113"/>
        <v>133.6263953373506</v>
      </c>
      <c r="AA283" s="328">
        <f t="shared" si="114"/>
        <v>139.20774473970167</v>
      </c>
      <c r="AB283" s="328">
        <f t="shared" si="114"/>
        <v>140.60061246666007</v>
      </c>
      <c r="AC283" s="328">
        <f t="shared" si="114"/>
        <v>126.22740294379136</v>
      </c>
      <c r="AD283" s="328">
        <f t="shared" si="114"/>
        <v>124.31097500740887</v>
      </c>
      <c r="AE283" s="328">
        <f t="shared" ref="AE283:AG283" si="129">P283*100/$D283</f>
        <v>122.11794922453818</v>
      </c>
      <c r="AF283" s="328">
        <f t="shared" si="129"/>
        <v>109.62165365998221</v>
      </c>
      <c r="AG283" s="329">
        <f t="shared" si="129"/>
        <v>111.13306332114986</v>
      </c>
      <c r="AH283" s="766">
        <v>1</v>
      </c>
      <c r="AI283" s="767">
        <v>1</v>
      </c>
      <c r="AJ283" s="767">
        <v>1</v>
      </c>
      <c r="AK283" s="767">
        <v>1</v>
      </c>
      <c r="AL283" s="767">
        <v>1</v>
      </c>
      <c r="AM283" s="767">
        <v>1</v>
      </c>
      <c r="AN283" s="767">
        <v>1</v>
      </c>
      <c r="AO283" s="767">
        <v>1</v>
      </c>
      <c r="AP283" s="767">
        <v>1</v>
      </c>
      <c r="AQ283" s="767">
        <v>1</v>
      </c>
      <c r="AR283" s="767">
        <v>1</v>
      </c>
      <c r="AS283" s="767">
        <v>1</v>
      </c>
      <c r="AT283" s="767">
        <v>4</v>
      </c>
      <c r="AU283" s="767">
        <v>6</v>
      </c>
      <c r="AV283" s="769">
        <v>7</v>
      </c>
    </row>
    <row r="284" spans="2:48" ht="14.4" x14ac:dyDescent="0.3">
      <c r="B284" s="918"/>
      <c r="C284" s="1" t="s">
        <v>4</v>
      </c>
      <c r="D284" s="742">
        <v>929</v>
      </c>
      <c r="E284" s="742">
        <v>1539</v>
      </c>
      <c r="F284" s="742">
        <v>1315</v>
      </c>
      <c r="G284" s="742">
        <v>1257</v>
      </c>
      <c r="H284" s="742">
        <v>1469</v>
      </c>
      <c r="I284" s="742">
        <v>1361</v>
      </c>
      <c r="J284" s="742">
        <v>1472</v>
      </c>
      <c r="K284" s="742">
        <v>1479</v>
      </c>
      <c r="L284" s="742">
        <v>1632</v>
      </c>
      <c r="M284" s="742">
        <v>1663</v>
      </c>
      <c r="N284" s="742">
        <v>1708</v>
      </c>
      <c r="O284" s="742">
        <v>1662</v>
      </c>
      <c r="P284" s="743">
        <v>1621</v>
      </c>
      <c r="Q284" s="743">
        <v>1388</v>
      </c>
      <c r="R284" s="743">
        <v>1415</v>
      </c>
      <c r="S284" s="143">
        <f>100</f>
        <v>100</v>
      </c>
      <c r="T284" s="328">
        <f t="shared" si="107"/>
        <v>165.66200215285252</v>
      </c>
      <c r="U284" s="328">
        <f t="shared" si="108"/>
        <v>141.55005382131324</v>
      </c>
      <c r="V284" s="328">
        <f t="shared" si="109"/>
        <v>135.30678148546824</v>
      </c>
      <c r="W284" s="328">
        <f t="shared" si="110"/>
        <v>158.12701829924652</v>
      </c>
      <c r="X284" s="328">
        <f t="shared" si="111"/>
        <v>146.50161463939719</v>
      </c>
      <c r="Y284" s="328">
        <f t="shared" si="112"/>
        <v>158.44994617868676</v>
      </c>
      <c r="Z284" s="328">
        <f t="shared" si="113"/>
        <v>159.20344456404737</v>
      </c>
      <c r="AA284" s="328">
        <f t="shared" si="114"/>
        <v>175.67276641550055</v>
      </c>
      <c r="AB284" s="328">
        <f t="shared" si="114"/>
        <v>179.00968783638322</v>
      </c>
      <c r="AC284" s="328">
        <f t="shared" si="114"/>
        <v>183.85360602798707</v>
      </c>
      <c r="AD284" s="328">
        <f t="shared" si="114"/>
        <v>178.90204520990312</v>
      </c>
      <c r="AE284" s="328">
        <f t="shared" ref="AE284:AE332" si="130">P284*100/$D284</f>
        <v>174.48869752421959</v>
      </c>
      <c r="AF284" s="328">
        <f t="shared" ref="AF284:AG332" si="131">Q284*100/$D284</f>
        <v>149.40796555435952</v>
      </c>
      <c r="AG284" s="329">
        <f t="shared" si="131"/>
        <v>152.31431646932185</v>
      </c>
      <c r="AH284" s="766">
        <v>1</v>
      </c>
      <c r="AI284" s="767">
        <v>1</v>
      </c>
      <c r="AJ284" s="767">
        <v>1</v>
      </c>
      <c r="AK284" s="767">
        <v>1</v>
      </c>
      <c r="AL284" s="767">
        <v>1</v>
      </c>
      <c r="AM284" s="767">
        <v>1</v>
      </c>
      <c r="AN284" s="767">
        <v>1</v>
      </c>
      <c r="AO284" s="767">
        <v>1</v>
      </c>
      <c r="AP284" s="767">
        <v>1</v>
      </c>
      <c r="AQ284" s="767">
        <v>1</v>
      </c>
      <c r="AR284" s="767">
        <v>1</v>
      </c>
      <c r="AS284" s="767">
        <v>1</v>
      </c>
      <c r="AT284" s="767">
        <v>4</v>
      </c>
      <c r="AU284" s="767">
        <v>6</v>
      </c>
      <c r="AV284" s="769">
        <v>7</v>
      </c>
    </row>
    <row r="285" spans="2:48" ht="14.4" x14ac:dyDescent="0.3">
      <c r="B285" s="918"/>
      <c r="C285" s="1" t="s">
        <v>5</v>
      </c>
      <c r="D285" s="742">
        <v>63</v>
      </c>
      <c r="E285" s="742">
        <v>73</v>
      </c>
      <c r="F285" s="742">
        <v>83</v>
      </c>
      <c r="G285" s="742">
        <v>86</v>
      </c>
      <c r="H285" s="742">
        <v>89</v>
      </c>
      <c r="I285" s="742">
        <v>91</v>
      </c>
      <c r="J285" s="742">
        <v>98</v>
      </c>
      <c r="K285" s="742">
        <v>115</v>
      </c>
      <c r="L285" s="742">
        <v>112</v>
      </c>
      <c r="M285" s="742">
        <v>103</v>
      </c>
      <c r="N285" s="742">
        <v>133</v>
      </c>
      <c r="O285" s="742">
        <v>132</v>
      </c>
      <c r="P285" s="743">
        <v>129</v>
      </c>
      <c r="Q285" s="743">
        <v>112</v>
      </c>
      <c r="R285" s="743">
        <v>114</v>
      </c>
      <c r="S285" s="143">
        <f>100</f>
        <v>100</v>
      </c>
      <c r="T285" s="328">
        <f t="shared" si="107"/>
        <v>115.87301587301587</v>
      </c>
      <c r="U285" s="328">
        <f t="shared" si="108"/>
        <v>131.74603174603175</v>
      </c>
      <c r="V285" s="328">
        <f t="shared" si="109"/>
        <v>136.50793650793651</v>
      </c>
      <c r="W285" s="328">
        <f t="shared" si="110"/>
        <v>141.26984126984127</v>
      </c>
      <c r="X285" s="328">
        <f t="shared" si="111"/>
        <v>144.44444444444446</v>
      </c>
      <c r="Y285" s="328">
        <f t="shared" si="112"/>
        <v>155.55555555555554</v>
      </c>
      <c r="Z285" s="328">
        <f t="shared" si="113"/>
        <v>182.53968253968253</v>
      </c>
      <c r="AA285" s="328">
        <f t="shared" si="114"/>
        <v>177.77777777777777</v>
      </c>
      <c r="AB285" s="328">
        <f t="shared" si="114"/>
        <v>163.49206349206349</v>
      </c>
      <c r="AC285" s="328">
        <f t="shared" si="114"/>
        <v>211.11111111111111</v>
      </c>
      <c r="AD285" s="328">
        <f t="shared" si="114"/>
        <v>209.52380952380952</v>
      </c>
      <c r="AE285" s="328">
        <f t="shared" si="130"/>
        <v>204.76190476190476</v>
      </c>
      <c r="AF285" s="328">
        <f t="shared" si="131"/>
        <v>177.77777777777777</v>
      </c>
      <c r="AG285" s="329">
        <f t="shared" si="131"/>
        <v>180.95238095238096</v>
      </c>
      <c r="AH285" s="766">
        <v>1</v>
      </c>
      <c r="AI285" s="767">
        <v>1</v>
      </c>
      <c r="AJ285" s="767">
        <v>1</v>
      </c>
      <c r="AK285" s="767">
        <v>1</v>
      </c>
      <c r="AL285" s="767">
        <v>1</v>
      </c>
      <c r="AM285" s="767">
        <v>1</v>
      </c>
      <c r="AN285" s="767">
        <v>1</v>
      </c>
      <c r="AO285" s="767">
        <v>1</v>
      </c>
      <c r="AP285" s="767">
        <v>1</v>
      </c>
      <c r="AQ285" s="767">
        <v>1</v>
      </c>
      <c r="AR285" s="767">
        <v>1</v>
      </c>
      <c r="AS285" s="767">
        <v>1</v>
      </c>
      <c r="AT285" s="767">
        <v>4</v>
      </c>
      <c r="AU285" s="767">
        <v>6</v>
      </c>
      <c r="AV285" s="769">
        <v>7</v>
      </c>
    </row>
    <row r="286" spans="2:48" ht="14.4" x14ac:dyDescent="0.3">
      <c r="B286" s="918"/>
      <c r="C286" s="1" t="s">
        <v>6</v>
      </c>
      <c r="D286" s="742">
        <v>41329</v>
      </c>
      <c r="E286" s="742">
        <v>46915</v>
      </c>
      <c r="F286" s="742">
        <v>44770</v>
      </c>
      <c r="G286" s="742">
        <v>46819</v>
      </c>
      <c r="H286" s="742">
        <v>45763</v>
      </c>
      <c r="I286" s="742">
        <v>44463</v>
      </c>
      <c r="J286" s="742">
        <v>46631</v>
      </c>
      <c r="K286" s="742">
        <v>47387</v>
      </c>
      <c r="L286" s="742">
        <v>45590</v>
      </c>
      <c r="M286" s="742">
        <v>46563</v>
      </c>
      <c r="N286" s="742">
        <v>46546</v>
      </c>
      <c r="O286" s="742">
        <v>46400</v>
      </c>
      <c r="P286" s="743">
        <v>45413</v>
      </c>
      <c r="Q286" s="743">
        <v>39833</v>
      </c>
      <c r="R286" s="743">
        <v>40521</v>
      </c>
      <c r="S286" s="143">
        <f>100</f>
        <v>100</v>
      </c>
      <c r="T286" s="328">
        <f t="shared" si="107"/>
        <v>113.51593312202085</v>
      </c>
      <c r="U286" s="328">
        <f t="shared" si="108"/>
        <v>108.32587287376903</v>
      </c>
      <c r="V286" s="328">
        <f t="shared" si="109"/>
        <v>113.28365070531588</v>
      </c>
      <c r="W286" s="328">
        <f t="shared" si="110"/>
        <v>110.72854412156113</v>
      </c>
      <c r="X286" s="328">
        <f t="shared" si="111"/>
        <v>107.58305306201457</v>
      </c>
      <c r="Y286" s="328">
        <f t="shared" si="112"/>
        <v>112.82876430593529</v>
      </c>
      <c r="Z286" s="328">
        <f t="shared" si="113"/>
        <v>114.657988337487</v>
      </c>
      <c r="AA286" s="328">
        <f t="shared" si="114"/>
        <v>110.30995184979071</v>
      </c>
      <c r="AB286" s="328">
        <f t="shared" si="114"/>
        <v>112.66423092743594</v>
      </c>
      <c r="AC286" s="328">
        <f t="shared" si="114"/>
        <v>112.6230975828111</v>
      </c>
      <c r="AD286" s="328">
        <f t="shared" si="114"/>
        <v>112.26983474073894</v>
      </c>
      <c r="AE286" s="328">
        <f t="shared" si="130"/>
        <v>109.8816811439909</v>
      </c>
      <c r="AF286" s="328">
        <f t="shared" si="131"/>
        <v>96.380265673014108</v>
      </c>
      <c r="AG286" s="329">
        <f t="shared" si="131"/>
        <v>98.044956326066441</v>
      </c>
      <c r="AH286" s="766">
        <v>1</v>
      </c>
      <c r="AI286" s="767">
        <v>1</v>
      </c>
      <c r="AJ286" s="767">
        <v>1</v>
      </c>
      <c r="AK286" s="767">
        <v>1</v>
      </c>
      <c r="AL286" s="767">
        <v>1</v>
      </c>
      <c r="AM286" s="767">
        <v>1</v>
      </c>
      <c r="AN286" s="767">
        <v>1</v>
      </c>
      <c r="AO286" s="767">
        <v>1</v>
      </c>
      <c r="AP286" s="767">
        <v>1</v>
      </c>
      <c r="AQ286" s="767">
        <v>1</v>
      </c>
      <c r="AR286" s="767">
        <v>1</v>
      </c>
      <c r="AS286" s="767">
        <v>1</v>
      </c>
      <c r="AT286" s="767">
        <v>4</v>
      </c>
      <c r="AU286" s="767">
        <v>6</v>
      </c>
      <c r="AV286" s="769">
        <v>7</v>
      </c>
    </row>
    <row r="287" spans="2:48" ht="14.4" x14ac:dyDescent="0.3">
      <c r="B287" s="919"/>
      <c r="C287" s="8" t="s">
        <v>7</v>
      </c>
      <c r="D287">
        <v>41266</v>
      </c>
      <c r="E287">
        <v>46842</v>
      </c>
      <c r="F287">
        <v>44687</v>
      </c>
      <c r="G287">
        <v>46733</v>
      </c>
      <c r="H287">
        <v>45674</v>
      </c>
      <c r="I287">
        <v>44372</v>
      </c>
      <c r="J287">
        <v>46533</v>
      </c>
      <c r="K287">
        <v>47272</v>
      </c>
      <c r="L287">
        <v>45478</v>
      </c>
      <c r="M287">
        <v>46460</v>
      </c>
      <c r="N287">
        <v>46413</v>
      </c>
      <c r="O287">
        <v>46268</v>
      </c>
      <c r="P287">
        <v>45284</v>
      </c>
      <c r="Q287">
        <v>39721</v>
      </c>
      <c r="R287">
        <v>40407</v>
      </c>
      <c r="S287" s="143">
        <f>100</f>
        <v>100</v>
      </c>
      <c r="T287" s="328">
        <f t="shared" si="107"/>
        <v>113.51233460960597</v>
      </c>
      <c r="U287" s="328">
        <f t="shared" si="108"/>
        <v>108.29011777250037</v>
      </c>
      <c r="V287" s="328">
        <f t="shared" si="109"/>
        <v>113.24819463965493</v>
      </c>
      <c r="W287" s="328">
        <f t="shared" si="110"/>
        <v>110.6819173169195</v>
      </c>
      <c r="X287" s="328">
        <f t="shared" si="111"/>
        <v>107.52677749236659</v>
      </c>
      <c r="Y287" s="328">
        <f t="shared" si="112"/>
        <v>112.7635341443319</v>
      </c>
      <c r="Z287" s="328">
        <f t="shared" si="113"/>
        <v>114.55435467455048</v>
      </c>
      <c r="AA287" s="328">
        <f t="shared" si="114"/>
        <v>110.20695003150293</v>
      </c>
      <c r="AB287" s="328">
        <f t="shared" si="114"/>
        <v>112.586633063539</v>
      </c>
      <c r="AC287" s="328">
        <f t="shared" si="114"/>
        <v>112.47273784713808</v>
      </c>
      <c r="AD287" s="328">
        <f t="shared" si="114"/>
        <v>112.12135898802889</v>
      </c>
      <c r="AE287" s="328">
        <f t="shared" si="130"/>
        <v>109.7368293510396</v>
      </c>
      <c r="AF287" s="328">
        <f t="shared" si="131"/>
        <v>96.255997673629622</v>
      </c>
      <c r="AG287" s="329">
        <f t="shared" si="131"/>
        <v>97.918383172587596</v>
      </c>
      <c r="AH287" s="770"/>
      <c r="AI287" s="771"/>
      <c r="AJ287" s="771"/>
      <c r="AK287" s="771"/>
      <c r="AL287" s="771"/>
      <c r="AM287" s="771"/>
      <c r="AN287" s="771"/>
      <c r="AO287" s="771"/>
      <c r="AP287" s="771"/>
      <c r="AQ287" s="771"/>
      <c r="AR287" s="771"/>
      <c r="AS287" s="771"/>
      <c r="AT287" s="771"/>
      <c r="AU287" s="771"/>
      <c r="AV287" s="772"/>
    </row>
    <row r="288" spans="2:48" ht="15" customHeight="1" x14ac:dyDescent="0.3">
      <c r="B288" s="918" t="s">
        <v>60</v>
      </c>
      <c r="C288" s="1" t="s">
        <v>2</v>
      </c>
      <c r="D288" s="742">
        <v>110260</v>
      </c>
      <c r="E288" s="742">
        <v>138097</v>
      </c>
      <c r="F288" s="742">
        <v>137020</v>
      </c>
      <c r="G288" s="742">
        <v>137919</v>
      </c>
      <c r="H288" s="742">
        <v>134941</v>
      </c>
      <c r="I288" s="742">
        <v>123830</v>
      </c>
      <c r="J288" s="742">
        <v>137664</v>
      </c>
      <c r="K288" s="742">
        <v>138804</v>
      </c>
      <c r="L288" s="742">
        <v>136368</v>
      </c>
      <c r="M288" s="742">
        <v>139072</v>
      </c>
      <c r="N288" s="742">
        <v>137982</v>
      </c>
      <c r="O288" s="742">
        <v>140346</v>
      </c>
      <c r="P288" s="743">
        <v>137189</v>
      </c>
      <c r="Q288" s="743">
        <v>119369</v>
      </c>
      <c r="R288" s="743">
        <v>121588</v>
      </c>
      <c r="S288" s="143">
        <f>100</f>
        <v>100</v>
      </c>
      <c r="T288" s="328">
        <f t="shared" si="107"/>
        <v>125.2466896426628</v>
      </c>
      <c r="U288" s="328">
        <f t="shared" si="108"/>
        <v>124.269907491384</v>
      </c>
      <c r="V288" s="328">
        <f t="shared" si="109"/>
        <v>125.08525303827317</v>
      </c>
      <c r="W288" s="328">
        <f t="shared" si="110"/>
        <v>122.38436423000181</v>
      </c>
      <c r="X288" s="328">
        <f t="shared" si="111"/>
        <v>112.30727371666968</v>
      </c>
      <c r="Y288" s="328">
        <f t="shared" si="112"/>
        <v>124.8539814982768</v>
      </c>
      <c r="Z288" s="328">
        <f t="shared" si="113"/>
        <v>125.88790132414293</v>
      </c>
      <c r="AA288" s="328">
        <f t="shared" si="114"/>
        <v>123.67857790676582</v>
      </c>
      <c r="AB288" s="328">
        <f t="shared" si="114"/>
        <v>126.13096317794304</v>
      </c>
      <c r="AC288" s="328">
        <f t="shared" si="114"/>
        <v>125.14239071286052</v>
      </c>
      <c r="AD288" s="328">
        <f t="shared" si="114"/>
        <v>127.28641393070923</v>
      </c>
      <c r="AE288" s="328">
        <f t="shared" si="130"/>
        <v>124.42318157083258</v>
      </c>
      <c r="AF288" s="328">
        <f t="shared" si="131"/>
        <v>108.26138218755669</v>
      </c>
      <c r="AG288" s="329">
        <f t="shared" si="131"/>
        <v>110.27389805913296</v>
      </c>
      <c r="AH288" s="766">
        <v>1</v>
      </c>
      <c r="AI288" s="767">
        <v>1</v>
      </c>
      <c r="AJ288" s="767">
        <v>1</v>
      </c>
      <c r="AK288" s="767">
        <v>1</v>
      </c>
      <c r="AL288" s="767">
        <v>1</v>
      </c>
      <c r="AM288" s="767">
        <v>1</v>
      </c>
      <c r="AN288" s="767">
        <v>1</v>
      </c>
      <c r="AO288" s="767">
        <v>1</v>
      </c>
      <c r="AP288" s="767">
        <v>1</v>
      </c>
      <c r="AQ288" s="767">
        <v>1</v>
      </c>
      <c r="AR288" s="767">
        <v>1</v>
      </c>
      <c r="AS288" s="767">
        <v>1</v>
      </c>
      <c r="AT288" s="767">
        <v>4</v>
      </c>
      <c r="AU288" s="767">
        <v>6</v>
      </c>
      <c r="AV288" s="769">
        <v>7</v>
      </c>
    </row>
    <row r="289" spans="2:48" ht="14.4" x14ac:dyDescent="0.3">
      <c r="B289" s="918"/>
      <c r="C289" s="1" t="s">
        <v>3</v>
      </c>
      <c r="D289" s="742">
        <v>19977</v>
      </c>
      <c r="E289" s="742">
        <v>29572</v>
      </c>
      <c r="F289" s="742">
        <v>31457</v>
      </c>
      <c r="G289" s="742">
        <v>34536</v>
      </c>
      <c r="H289" s="742">
        <v>33410</v>
      </c>
      <c r="I289" s="742">
        <v>33103</v>
      </c>
      <c r="J289" s="742">
        <v>38640</v>
      </c>
      <c r="K289" s="742">
        <v>40643</v>
      </c>
      <c r="L289" s="742">
        <v>43877</v>
      </c>
      <c r="M289" s="742">
        <v>45370</v>
      </c>
      <c r="N289" s="742">
        <v>45802</v>
      </c>
      <c r="O289" s="742">
        <v>45382</v>
      </c>
      <c r="P289" s="743">
        <v>44582</v>
      </c>
      <c r="Q289" s="743">
        <v>40022</v>
      </c>
      <c r="R289" s="743">
        <v>40572</v>
      </c>
      <c r="S289" s="143">
        <f>100</f>
        <v>100</v>
      </c>
      <c r="T289" s="328">
        <f t="shared" si="107"/>
        <v>148.03023476998547</v>
      </c>
      <c r="U289" s="328">
        <f t="shared" si="108"/>
        <v>157.46608599889873</v>
      </c>
      <c r="V289" s="328">
        <f t="shared" si="109"/>
        <v>172.87881063222707</v>
      </c>
      <c r="W289" s="328">
        <f t="shared" si="110"/>
        <v>167.24232867797969</v>
      </c>
      <c r="X289" s="328">
        <f t="shared" si="111"/>
        <v>165.70556139560495</v>
      </c>
      <c r="Y289" s="328">
        <f t="shared" si="112"/>
        <v>193.42243580117136</v>
      </c>
      <c r="Z289" s="328">
        <f t="shared" si="113"/>
        <v>203.44896631125795</v>
      </c>
      <c r="AA289" s="328">
        <f t="shared" si="114"/>
        <v>219.63758322070382</v>
      </c>
      <c r="AB289" s="328">
        <f t="shared" si="114"/>
        <v>227.11117785453271</v>
      </c>
      <c r="AC289" s="328">
        <f t="shared" si="114"/>
        <v>229.27366471442159</v>
      </c>
      <c r="AD289" s="328">
        <f t="shared" si="114"/>
        <v>227.17124693397406</v>
      </c>
      <c r="AE289" s="328">
        <f t="shared" si="130"/>
        <v>223.16664163788357</v>
      </c>
      <c r="AF289" s="328">
        <f t="shared" si="131"/>
        <v>200.34039145016769</v>
      </c>
      <c r="AG289" s="329">
        <f t="shared" si="131"/>
        <v>203.09355759122991</v>
      </c>
      <c r="AH289" s="766">
        <v>1</v>
      </c>
      <c r="AI289" s="767">
        <v>1</v>
      </c>
      <c r="AJ289" s="767">
        <v>1</v>
      </c>
      <c r="AK289" s="767">
        <v>1</v>
      </c>
      <c r="AL289" s="767">
        <v>1</v>
      </c>
      <c r="AM289" s="767">
        <v>1</v>
      </c>
      <c r="AN289" s="767">
        <v>1</v>
      </c>
      <c r="AO289" s="767">
        <v>1</v>
      </c>
      <c r="AP289" s="767">
        <v>1</v>
      </c>
      <c r="AQ289" s="767">
        <v>1</v>
      </c>
      <c r="AR289" s="767">
        <v>1</v>
      </c>
      <c r="AS289" s="767">
        <v>1</v>
      </c>
      <c r="AT289" s="767">
        <v>4</v>
      </c>
      <c r="AU289" s="767">
        <v>6</v>
      </c>
      <c r="AV289" s="769">
        <v>7</v>
      </c>
    </row>
    <row r="290" spans="2:48" ht="14.4" x14ac:dyDescent="0.3">
      <c r="B290" s="918"/>
      <c r="C290" s="1" t="s">
        <v>4</v>
      </c>
      <c r="D290" s="742">
        <v>1341</v>
      </c>
      <c r="E290" s="742">
        <v>2545</v>
      </c>
      <c r="F290" s="742">
        <v>2657</v>
      </c>
      <c r="G290" s="742">
        <v>2680</v>
      </c>
      <c r="H290" s="742">
        <v>2874</v>
      </c>
      <c r="I290" s="742">
        <v>2472</v>
      </c>
      <c r="J290" s="742">
        <v>3040</v>
      </c>
      <c r="K290" s="742">
        <v>3360</v>
      </c>
      <c r="L290" s="742">
        <v>3989</v>
      </c>
      <c r="M290" s="742">
        <v>3707</v>
      </c>
      <c r="N290" s="742">
        <v>3934</v>
      </c>
      <c r="O290" s="742">
        <v>3770</v>
      </c>
      <c r="P290" s="743">
        <v>3676</v>
      </c>
      <c r="Q290" s="743">
        <v>3148</v>
      </c>
      <c r="R290" s="743">
        <v>3210</v>
      </c>
      <c r="S290" s="143">
        <f>100</f>
        <v>100</v>
      </c>
      <c r="T290" s="328">
        <f t="shared" si="107"/>
        <v>189.78374347501864</v>
      </c>
      <c r="U290" s="328">
        <f t="shared" si="108"/>
        <v>198.13571961222968</v>
      </c>
      <c r="V290" s="328">
        <f t="shared" si="109"/>
        <v>199.85085756897837</v>
      </c>
      <c r="W290" s="328">
        <f t="shared" si="110"/>
        <v>214.31767337807605</v>
      </c>
      <c r="X290" s="328">
        <f t="shared" si="111"/>
        <v>184.3400447427293</v>
      </c>
      <c r="Y290" s="328">
        <f t="shared" si="112"/>
        <v>226.69649515287099</v>
      </c>
      <c r="Z290" s="328">
        <f t="shared" si="113"/>
        <v>250.5592841163311</v>
      </c>
      <c r="AA290" s="328">
        <f t="shared" si="114"/>
        <v>297.46457867263234</v>
      </c>
      <c r="AB290" s="328">
        <f t="shared" si="114"/>
        <v>276.43549589858316</v>
      </c>
      <c r="AC290" s="328">
        <f t="shared" si="114"/>
        <v>293.36316181953765</v>
      </c>
      <c r="AD290" s="328">
        <f t="shared" si="114"/>
        <v>281.13348247576437</v>
      </c>
      <c r="AE290" s="328">
        <f t="shared" si="130"/>
        <v>274.12378821774797</v>
      </c>
      <c r="AF290" s="328">
        <f t="shared" si="131"/>
        <v>234.75018642803877</v>
      </c>
      <c r="AG290" s="329">
        <f t="shared" si="131"/>
        <v>239.37360178970917</v>
      </c>
      <c r="AH290" s="766">
        <v>1</v>
      </c>
      <c r="AI290" s="767">
        <v>1</v>
      </c>
      <c r="AJ290" s="767">
        <v>1</v>
      </c>
      <c r="AK290" s="767">
        <v>1</v>
      </c>
      <c r="AL290" s="767">
        <v>1</v>
      </c>
      <c r="AM290" s="767">
        <v>1</v>
      </c>
      <c r="AN290" s="767">
        <v>1</v>
      </c>
      <c r="AO290" s="767">
        <v>1</v>
      </c>
      <c r="AP290" s="767">
        <v>1</v>
      </c>
      <c r="AQ290" s="767">
        <v>1</v>
      </c>
      <c r="AR290" s="767">
        <v>1</v>
      </c>
      <c r="AS290" s="767">
        <v>1</v>
      </c>
      <c r="AT290" s="767">
        <v>4</v>
      </c>
      <c r="AU290" s="767">
        <v>6</v>
      </c>
      <c r="AV290" s="769">
        <v>7</v>
      </c>
    </row>
    <row r="291" spans="2:48" ht="14.4" x14ac:dyDescent="0.3">
      <c r="B291" s="918"/>
      <c r="C291" s="1" t="s">
        <v>5</v>
      </c>
      <c r="D291" s="742">
        <v>112</v>
      </c>
      <c r="E291" s="742">
        <v>174</v>
      </c>
      <c r="F291" s="742">
        <v>166</v>
      </c>
      <c r="G291" s="742">
        <v>267</v>
      </c>
      <c r="H291" s="742">
        <v>176</v>
      </c>
      <c r="I291" s="742">
        <v>201</v>
      </c>
      <c r="J291" s="742">
        <v>222</v>
      </c>
      <c r="K291" s="742">
        <v>219</v>
      </c>
      <c r="L291" s="742">
        <v>215</v>
      </c>
      <c r="M291" s="742">
        <v>236</v>
      </c>
      <c r="N291" s="742">
        <v>267</v>
      </c>
      <c r="O291" s="742">
        <v>286</v>
      </c>
      <c r="P291" s="743">
        <v>280</v>
      </c>
      <c r="Q291" s="743">
        <v>244</v>
      </c>
      <c r="R291" s="743">
        <v>248</v>
      </c>
      <c r="S291" s="143">
        <f>100</f>
        <v>100</v>
      </c>
      <c r="T291" s="328">
        <f t="shared" si="107"/>
        <v>155.35714285714286</v>
      </c>
      <c r="U291" s="328">
        <f t="shared" si="108"/>
        <v>148.21428571428572</v>
      </c>
      <c r="V291" s="328">
        <f t="shared" si="109"/>
        <v>238.39285714285714</v>
      </c>
      <c r="W291" s="328">
        <f t="shared" si="110"/>
        <v>157.14285714285714</v>
      </c>
      <c r="X291" s="328">
        <f t="shared" si="111"/>
        <v>179.46428571428572</v>
      </c>
      <c r="Y291" s="328">
        <f t="shared" si="112"/>
        <v>198.21428571428572</v>
      </c>
      <c r="Z291" s="328">
        <f t="shared" si="113"/>
        <v>195.53571428571428</v>
      </c>
      <c r="AA291" s="328">
        <f t="shared" si="114"/>
        <v>191.96428571428572</v>
      </c>
      <c r="AB291" s="328">
        <f t="shared" si="114"/>
        <v>210.71428571428572</v>
      </c>
      <c r="AC291" s="328">
        <f t="shared" si="114"/>
        <v>238.39285714285714</v>
      </c>
      <c r="AD291" s="328">
        <f t="shared" si="114"/>
        <v>255.35714285714286</v>
      </c>
      <c r="AE291" s="328">
        <f t="shared" si="130"/>
        <v>250</v>
      </c>
      <c r="AF291" s="328">
        <f t="shared" si="131"/>
        <v>217.85714285714286</v>
      </c>
      <c r="AG291" s="329">
        <f t="shared" si="131"/>
        <v>221.42857142857142</v>
      </c>
      <c r="AH291" s="766">
        <v>1</v>
      </c>
      <c r="AI291" s="767">
        <v>1</v>
      </c>
      <c r="AJ291" s="767">
        <v>1</v>
      </c>
      <c r="AK291" s="767">
        <v>1</v>
      </c>
      <c r="AL291" s="767">
        <v>1</v>
      </c>
      <c r="AM291" s="767">
        <v>1</v>
      </c>
      <c r="AN291" s="767">
        <v>1</v>
      </c>
      <c r="AO291" s="767">
        <v>1</v>
      </c>
      <c r="AP291" s="767">
        <v>1</v>
      </c>
      <c r="AQ291" s="767">
        <v>1</v>
      </c>
      <c r="AR291" s="767">
        <v>1</v>
      </c>
      <c r="AS291" s="767">
        <v>1</v>
      </c>
      <c r="AT291" s="767">
        <v>4</v>
      </c>
      <c r="AU291" s="767">
        <v>6</v>
      </c>
      <c r="AV291" s="769">
        <v>7</v>
      </c>
    </row>
    <row r="292" spans="2:48" ht="14.4" x14ac:dyDescent="0.3">
      <c r="B292" s="918"/>
      <c r="C292" s="1" t="s">
        <v>6</v>
      </c>
      <c r="D292" s="742">
        <v>131690</v>
      </c>
      <c r="E292" s="742">
        <v>170388</v>
      </c>
      <c r="F292" s="742">
        <v>171300</v>
      </c>
      <c r="G292" s="742">
        <v>175402</v>
      </c>
      <c r="H292" s="742">
        <v>171401</v>
      </c>
      <c r="I292" s="742">
        <v>159606</v>
      </c>
      <c r="J292" s="742">
        <v>179566</v>
      </c>
      <c r="K292" s="742">
        <v>183026</v>
      </c>
      <c r="L292" s="742">
        <v>184449</v>
      </c>
      <c r="M292" s="742">
        <v>188385</v>
      </c>
      <c r="N292" s="742">
        <v>187985</v>
      </c>
      <c r="O292" s="742">
        <v>189784</v>
      </c>
      <c r="P292" s="743">
        <v>185727</v>
      </c>
      <c r="Q292" s="743">
        <v>162783</v>
      </c>
      <c r="R292" s="743">
        <v>165618</v>
      </c>
      <c r="S292" s="143">
        <f>100</f>
        <v>100</v>
      </c>
      <c r="T292" s="328">
        <f t="shared" si="107"/>
        <v>129.38567848735667</v>
      </c>
      <c r="U292" s="328">
        <f t="shared" si="108"/>
        <v>130.07821398739463</v>
      </c>
      <c r="V292" s="328">
        <f t="shared" si="109"/>
        <v>133.19310501936366</v>
      </c>
      <c r="W292" s="328">
        <f t="shared" si="110"/>
        <v>130.15490925658744</v>
      </c>
      <c r="X292" s="328">
        <f t="shared" si="111"/>
        <v>121.1982686612499</v>
      </c>
      <c r="Y292" s="328">
        <f t="shared" si="112"/>
        <v>136.35507631558966</v>
      </c>
      <c r="Z292" s="328">
        <f t="shared" si="113"/>
        <v>138.98245880476878</v>
      </c>
      <c r="AA292" s="328">
        <f t="shared" si="114"/>
        <v>140.06302680537627</v>
      </c>
      <c r="AB292" s="328">
        <f t="shared" si="114"/>
        <v>143.05186422659276</v>
      </c>
      <c r="AC292" s="328">
        <f t="shared" si="114"/>
        <v>142.74812058622521</v>
      </c>
      <c r="AD292" s="328">
        <f t="shared" si="114"/>
        <v>144.1142076087782</v>
      </c>
      <c r="AE292" s="328">
        <f t="shared" si="130"/>
        <v>141.03348773635051</v>
      </c>
      <c r="AF292" s="328">
        <f t="shared" si="131"/>
        <v>123.61075252486901</v>
      </c>
      <c r="AG292" s="329">
        <f t="shared" si="131"/>
        <v>125.76353557597388</v>
      </c>
      <c r="AH292" s="766">
        <v>1</v>
      </c>
      <c r="AI292" s="767">
        <v>1</v>
      </c>
      <c r="AJ292" s="767">
        <v>1</v>
      </c>
      <c r="AK292" s="767">
        <v>1</v>
      </c>
      <c r="AL292" s="767">
        <v>1</v>
      </c>
      <c r="AM292" s="767">
        <v>1</v>
      </c>
      <c r="AN292" s="767">
        <v>1</v>
      </c>
      <c r="AO292" s="767">
        <v>1</v>
      </c>
      <c r="AP292" s="767">
        <v>1</v>
      </c>
      <c r="AQ292" s="767">
        <v>1</v>
      </c>
      <c r="AR292" s="767">
        <v>1</v>
      </c>
      <c r="AS292" s="767">
        <v>1</v>
      </c>
      <c r="AT292" s="767">
        <v>4</v>
      </c>
      <c r="AU292" s="767">
        <v>6</v>
      </c>
      <c r="AV292" s="769">
        <v>7</v>
      </c>
    </row>
    <row r="293" spans="2:48" ht="14.4" x14ac:dyDescent="0.3">
      <c r="B293" s="919"/>
      <c r="C293" s="8" t="s">
        <v>7</v>
      </c>
      <c r="D293">
        <v>131578</v>
      </c>
      <c r="E293">
        <v>170214</v>
      </c>
      <c r="F293">
        <v>171134</v>
      </c>
      <c r="G293">
        <v>175135</v>
      </c>
      <c r="H293">
        <v>171225</v>
      </c>
      <c r="I293">
        <v>159405</v>
      </c>
      <c r="J293">
        <v>179344</v>
      </c>
      <c r="K293">
        <v>182807</v>
      </c>
      <c r="L293">
        <v>184234</v>
      </c>
      <c r="M293">
        <v>188149</v>
      </c>
      <c r="N293">
        <v>187718</v>
      </c>
      <c r="O293">
        <v>189498</v>
      </c>
      <c r="P293">
        <v>185447</v>
      </c>
      <c r="Q293">
        <v>162539</v>
      </c>
      <c r="R293">
        <v>165370</v>
      </c>
      <c r="S293" s="143">
        <f>100</f>
        <v>100</v>
      </c>
      <c r="T293" s="328">
        <f t="shared" si="107"/>
        <v>129.36357141771421</v>
      </c>
      <c r="U293" s="328">
        <f t="shared" si="108"/>
        <v>130.06277645199046</v>
      </c>
      <c r="V293" s="328">
        <f t="shared" si="109"/>
        <v>133.10355834562009</v>
      </c>
      <c r="W293" s="328">
        <f t="shared" si="110"/>
        <v>130.13193694994604</v>
      </c>
      <c r="X293" s="328">
        <f t="shared" si="111"/>
        <v>121.14867227044034</v>
      </c>
      <c r="Y293" s="328">
        <f t="shared" si="112"/>
        <v>136.30242137743392</v>
      </c>
      <c r="Z293" s="328">
        <f t="shared" si="113"/>
        <v>138.93432032710635</v>
      </c>
      <c r="AA293" s="328">
        <f t="shared" si="114"/>
        <v>140.01884813570658</v>
      </c>
      <c r="AB293" s="328">
        <f t="shared" si="114"/>
        <v>142.99426955874083</v>
      </c>
      <c r="AC293" s="328">
        <f t="shared" si="114"/>
        <v>142.66670720029185</v>
      </c>
      <c r="AD293" s="328">
        <f t="shared" si="114"/>
        <v>144.01951694052198</v>
      </c>
      <c r="AE293" s="328">
        <f t="shared" si="130"/>
        <v>140.94073477329036</v>
      </c>
      <c r="AF293" s="328">
        <f t="shared" si="131"/>
        <v>123.53052941981183</v>
      </c>
      <c r="AG293" s="329">
        <f t="shared" si="131"/>
        <v>125.68210491115536</v>
      </c>
      <c r="AH293" s="770"/>
      <c r="AI293" s="771"/>
      <c r="AJ293" s="771"/>
      <c r="AK293" s="771"/>
      <c r="AL293" s="771"/>
      <c r="AM293" s="771"/>
      <c r="AN293" s="771"/>
      <c r="AO293" s="771"/>
      <c r="AP293" s="771"/>
      <c r="AQ293" s="771"/>
      <c r="AR293" s="771"/>
      <c r="AS293" s="771"/>
      <c r="AT293" s="771"/>
      <c r="AU293" s="771"/>
      <c r="AV293" s="772"/>
    </row>
    <row r="294" spans="2:48" ht="15" customHeight="1" x14ac:dyDescent="0.3">
      <c r="B294" s="918" t="s">
        <v>61</v>
      </c>
      <c r="C294" s="1" t="s">
        <v>2</v>
      </c>
      <c r="D294" s="742">
        <v>4791</v>
      </c>
      <c r="E294" s="742">
        <v>4805</v>
      </c>
      <c r="F294" s="742">
        <v>4737</v>
      </c>
      <c r="G294" s="742">
        <v>5065</v>
      </c>
      <c r="H294" s="742">
        <v>5199</v>
      </c>
      <c r="I294" s="742">
        <v>5454</v>
      </c>
      <c r="J294" s="742">
        <v>6454</v>
      </c>
      <c r="K294" s="742">
        <v>6503</v>
      </c>
      <c r="L294" s="742">
        <v>6834</v>
      </c>
      <c r="M294" s="742">
        <v>6849</v>
      </c>
      <c r="N294" s="742">
        <v>6221</v>
      </c>
      <c r="O294" s="742">
        <v>6083</v>
      </c>
      <c r="P294" s="743">
        <v>6175</v>
      </c>
      <c r="Q294" s="743">
        <v>6294</v>
      </c>
      <c r="R294" s="743">
        <v>6553</v>
      </c>
      <c r="S294" s="143">
        <f>100</f>
        <v>100</v>
      </c>
      <c r="T294" s="328">
        <f t="shared" si="107"/>
        <v>100.29221456898351</v>
      </c>
      <c r="U294" s="328">
        <f t="shared" si="108"/>
        <v>98.872886662492178</v>
      </c>
      <c r="V294" s="328">
        <f t="shared" si="109"/>
        <v>105.71905656439156</v>
      </c>
      <c r="W294" s="328">
        <f t="shared" si="110"/>
        <v>108.51596743894802</v>
      </c>
      <c r="X294" s="328">
        <f t="shared" si="111"/>
        <v>113.83844708829055</v>
      </c>
      <c r="Y294" s="328">
        <f t="shared" si="112"/>
        <v>134.71091630139844</v>
      </c>
      <c r="Z294" s="328">
        <f t="shared" si="113"/>
        <v>135.73366729284075</v>
      </c>
      <c r="AA294" s="328">
        <f t="shared" si="114"/>
        <v>142.64245460237947</v>
      </c>
      <c r="AB294" s="328">
        <f t="shared" si="114"/>
        <v>142.95554164057609</v>
      </c>
      <c r="AC294" s="328">
        <f t="shared" si="114"/>
        <v>129.84763097474431</v>
      </c>
      <c r="AD294" s="328">
        <f t="shared" si="114"/>
        <v>126.96723022333542</v>
      </c>
      <c r="AE294" s="328">
        <f t="shared" si="130"/>
        <v>128.88749739094135</v>
      </c>
      <c r="AF294" s="328">
        <f t="shared" si="131"/>
        <v>131.37132122730119</v>
      </c>
      <c r="AG294" s="329">
        <f t="shared" si="131"/>
        <v>136.77729075349615</v>
      </c>
      <c r="AH294" s="766">
        <v>1</v>
      </c>
      <c r="AI294" s="767">
        <v>1</v>
      </c>
      <c r="AJ294" s="767">
        <v>1</v>
      </c>
      <c r="AK294" s="767">
        <v>1</v>
      </c>
      <c r="AL294" s="767">
        <v>1</v>
      </c>
      <c r="AM294" s="767">
        <v>1</v>
      </c>
      <c r="AN294" s="767">
        <v>1</v>
      </c>
      <c r="AO294" s="767">
        <v>1</v>
      </c>
      <c r="AP294" s="767">
        <v>1</v>
      </c>
      <c r="AQ294" s="767">
        <v>1</v>
      </c>
      <c r="AR294" s="767">
        <v>1</v>
      </c>
      <c r="AS294" s="767">
        <v>1</v>
      </c>
      <c r="AT294" s="767">
        <v>4</v>
      </c>
      <c r="AU294" s="767">
        <v>6</v>
      </c>
      <c r="AV294" s="769">
        <v>7</v>
      </c>
    </row>
    <row r="295" spans="2:48" ht="14.4" x14ac:dyDescent="0.3">
      <c r="B295" s="918"/>
      <c r="C295" s="1" t="s">
        <v>3</v>
      </c>
      <c r="D295" s="742">
        <v>1302</v>
      </c>
      <c r="E295" s="742">
        <v>1301</v>
      </c>
      <c r="F295" s="742">
        <v>1411</v>
      </c>
      <c r="G295" s="742">
        <v>1379</v>
      </c>
      <c r="H295" s="742">
        <v>1354</v>
      </c>
      <c r="I295" s="742">
        <v>1440</v>
      </c>
      <c r="J295" s="742">
        <v>1490</v>
      </c>
      <c r="K295" s="742">
        <v>1452</v>
      </c>
      <c r="L295" s="742">
        <v>1552</v>
      </c>
      <c r="M295" s="742">
        <v>1592</v>
      </c>
      <c r="N295" s="742">
        <v>1222</v>
      </c>
      <c r="O295" s="742">
        <v>1150</v>
      </c>
      <c r="P295" s="743">
        <v>1163</v>
      </c>
      <c r="Q295" s="743">
        <v>1180</v>
      </c>
      <c r="R295" s="743">
        <v>1215</v>
      </c>
      <c r="S295" s="143">
        <f>100</f>
        <v>100</v>
      </c>
      <c r="T295" s="328">
        <f t="shared" si="107"/>
        <v>99.923195084485414</v>
      </c>
      <c r="U295" s="328">
        <f t="shared" si="108"/>
        <v>108.37173579109063</v>
      </c>
      <c r="V295" s="328">
        <f t="shared" si="109"/>
        <v>105.91397849462365</v>
      </c>
      <c r="W295" s="328">
        <f t="shared" si="110"/>
        <v>103.99385560675883</v>
      </c>
      <c r="X295" s="328">
        <f t="shared" si="111"/>
        <v>110.59907834101382</v>
      </c>
      <c r="Y295" s="328">
        <f t="shared" si="112"/>
        <v>114.43932411674348</v>
      </c>
      <c r="Z295" s="328">
        <f t="shared" si="113"/>
        <v>111.52073732718894</v>
      </c>
      <c r="AA295" s="328">
        <f t="shared" si="114"/>
        <v>119.20122887864824</v>
      </c>
      <c r="AB295" s="328">
        <f t="shared" si="114"/>
        <v>122.27342549923195</v>
      </c>
      <c r="AC295" s="328">
        <f t="shared" si="114"/>
        <v>93.855606758832565</v>
      </c>
      <c r="AD295" s="328">
        <f t="shared" si="114"/>
        <v>88.325652841781874</v>
      </c>
      <c r="AE295" s="328">
        <f t="shared" si="130"/>
        <v>89.324116743471578</v>
      </c>
      <c r="AF295" s="328">
        <f t="shared" si="131"/>
        <v>90.629800307219668</v>
      </c>
      <c r="AG295" s="329">
        <f t="shared" si="131"/>
        <v>93.31797235023042</v>
      </c>
      <c r="AH295" s="766">
        <v>1</v>
      </c>
      <c r="AI295" s="767">
        <v>1</v>
      </c>
      <c r="AJ295" s="767">
        <v>1</v>
      </c>
      <c r="AK295" s="767">
        <v>1</v>
      </c>
      <c r="AL295" s="767">
        <v>1</v>
      </c>
      <c r="AM295" s="767">
        <v>1</v>
      </c>
      <c r="AN295" s="767">
        <v>1</v>
      </c>
      <c r="AO295" s="767">
        <v>1</v>
      </c>
      <c r="AP295" s="767">
        <v>1</v>
      </c>
      <c r="AQ295" s="767">
        <v>1</v>
      </c>
      <c r="AR295" s="767">
        <v>1</v>
      </c>
      <c r="AS295" s="767">
        <v>1</v>
      </c>
      <c r="AT295" s="767">
        <v>4</v>
      </c>
      <c r="AU295" s="767">
        <v>6</v>
      </c>
      <c r="AV295" s="769">
        <v>7</v>
      </c>
    </row>
    <row r="296" spans="2:48" ht="14.4" x14ac:dyDescent="0.3">
      <c r="B296" s="918"/>
      <c r="C296" s="1" t="s">
        <v>4</v>
      </c>
      <c r="D296" s="742">
        <v>535</v>
      </c>
      <c r="E296" s="742">
        <v>530</v>
      </c>
      <c r="F296" s="742">
        <v>530</v>
      </c>
      <c r="G296" s="742">
        <v>547</v>
      </c>
      <c r="H296" s="742">
        <v>567</v>
      </c>
      <c r="I296" s="742">
        <v>593</v>
      </c>
      <c r="J296" s="742">
        <v>514</v>
      </c>
      <c r="K296" s="742">
        <v>527</v>
      </c>
      <c r="L296" s="742">
        <v>541</v>
      </c>
      <c r="M296" s="742">
        <v>558</v>
      </c>
      <c r="N296" s="742">
        <v>328</v>
      </c>
      <c r="O296" s="742">
        <v>309</v>
      </c>
      <c r="P296" s="743">
        <v>314</v>
      </c>
      <c r="Q296" s="743">
        <v>321</v>
      </c>
      <c r="R296" s="743">
        <v>335</v>
      </c>
      <c r="S296" s="143">
        <f>100</f>
        <v>100</v>
      </c>
      <c r="T296" s="328">
        <f t="shared" si="107"/>
        <v>99.065420560747668</v>
      </c>
      <c r="U296" s="328">
        <f t="shared" si="108"/>
        <v>99.065420560747668</v>
      </c>
      <c r="V296" s="328">
        <f t="shared" si="109"/>
        <v>102.24299065420561</v>
      </c>
      <c r="W296" s="328">
        <f t="shared" si="110"/>
        <v>105.98130841121495</v>
      </c>
      <c r="X296" s="328">
        <f t="shared" si="111"/>
        <v>110.8411214953271</v>
      </c>
      <c r="Y296" s="328">
        <f t="shared" si="112"/>
        <v>96.074766355140184</v>
      </c>
      <c r="Z296" s="328">
        <f t="shared" si="113"/>
        <v>98.504672897196258</v>
      </c>
      <c r="AA296" s="328">
        <f t="shared" si="114"/>
        <v>101.12149532710281</v>
      </c>
      <c r="AB296" s="328">
        <f t="shared" si="114"/>
        <v>104.29906542056075</v>
      </c>
      <c r="AC296" s="328">
        <f t="shared" si="114"/>
        <v>61.308411214953274</v>
      </c>
      <c r="AD296" s="328">
        <f t="shared" si="114"/>
        <v>57.757009345794394</v>
      </c>
      <c r="AE296" s="328">
        <f t="shared" si="130"/>
        <v>58.691588785046726</v>
      </c>
      <c r="AF296" s="328">
        <f t="shared" si="131"/>
        <v>60</v>
      </c>
      <c r="AG296" s="329">
        <f t="shared" si="131"/>
        <v>62.616822429906541</v>
      </c>
      <c r="AH296" s="766">
        <v>1</v>
      </c>
      <c r="AI296" s="767">
        <v>1</v>
      </c>
      <c r="AJ296" s="767">
        <v>1</v>
      </c>
      <c r="AK296" s="767">
        <v>1</v>
      </c>
      <c r="AL296" s="767">
        <v>1</v>
      </c>
      <c r="AM296" s="767">
        <v>1</v>
      </c>
      <c r="AN296" s="767">
        <v>1</v>
      </c>
      <c r="AO296" s="767">
        <v>1</v>
      </c>
      <c r="AP296" s="767">
        <v>1</v>
      </c>
      <c r="AQ296" s="767">
        <v>1</v>
      </c>
      <c r="AR296" s="767">
        <v>1</v>
      </c>
      <c r="AS296" s="767">
        <v>1</v>
      </c>
      <c r="AT296" s="767">
        <v>4</v>
      </c>
      <c r="AU296" s="767">
        <v>6</v>
      </c>
      <c r="AV296" s="769">
        <v>7</v>
      </c>
    </row>
    <row r="297" spans="2:48" ht="14.4" x14ac:dyDescent="0.3">
      <c r="B297" s="918"/>
      <c r="C297" s="1" t="s">
        <v>5</v>
      </c>
      <c r="D297" s="742">
        <v>163</v>
      </c>
      <c r="E297" s="742">
        <v>146</v>
      </c>
      <c r="F297" s="742">
        <v>155</v>
      </c>
      <c r="G297" s="742">
        <v>207</v>
      </c>
      <c r="H297" s="742">
        <v>169</v>
      </c>
      <c r="I297" s="742">
        <v>158</v>
      </c>
      <c r="J297" s="742">
        <v>138</v>
      </c>
      <c r="K297" s="742">
        <v>128</v>
      </c>
      <c r="L297" s="742">
        <v>127</v>
      </c>
      <c r="M297" s="742">
        <v>135</v>
      </c>
      <c r="N297" s="742">
        <v>154</v>
      </c>
      <c r="O297" s="742">
        <v>145</v>
      </c>
      <c r="P297" s="743">
        <v>147</v>
      </c>
      <c r="Q297" s="743">
        <v>150</v>
      </c>
      <c r="R297" s="743">
        <v>156</v>
      </c>
      <c r="S297" s="143">
        <f>100</f>
        <v>100</v>
      </c>
      <c r="T297" s="328">
        <f t="shared" si="107"/>
        <v>89.570552147239269</v>
      </c>
      <c r="U297" s="328">
        <f t="shared" si="108"/>
        <v>95.092024539877301</v>
      </c>
      <c r="V297" s="328">
        <f t="shared" si="109"/>
        <v>126.99386503067484</v>
      </c>
      <c r="W297" s="328">
        <f t="shared" si="110"/>
        <v>103.68098159509202</v>
      </c>
      <c r="X297" s="328">
        <f t="shared" si="111"/>
        <v>96.932515337423311</v>
      </c>
      <c r="Y297" s="328">
        <f t="shared" si="112"/>
        <v>84.662576687116569</v>
      </c>
      <c r="Z297" s="328">
        <f t="shared" si="113"/>
        <v>78.527607361963192</v>
      </c>
      <c r="AA297" s="328">
        <f t="shared" si="114"/>
        <v>77.914110429447859</v>
      </c>
      <c r="AB297" s="328">
        <f t="shared" si="114"/>
        <v>82.822085889570559</v>
      </c>
      <c r="AC297" s="328">
        <f t="shared" si="114"/>
        <v>94.478527607361968</v>
      </c>
      <c r="AD297" s="328">
        <f t="shared" si="114"/>
        <v>88.957055214723923</v>
      </c>
      <c r="AE297" s="328">
        <f t="shared" si="130"/>
        <v>90.184049079754601</v>
      </c>
      <c r="AF297" s="328">
        <f t="shared" si="131"/>
        <v>92.024539877300612</v>
      </c>
      <c r="AG297" s="329">
        <f t="shared" si="131"/>
        <v>95.705521472392633</v>
      </c>
      <c r="AH297" s="766">
        <v>1</v>
      </c>
      <c r="AI297" s="767">
        <v>1</v>
      </c>
      <c r="AJ297" s="767">
        <v>1</v>
      </c>
      <c r="AK297" s="767">
        <v>1</v>
      </c>
      <c r="AL297" s="767">
        <v>1</v>
      </c>
      <c r="AM297" s="767">
        <v>1</v>
      </c>
      <c r="AN297" s="767">
        <v>1</v>
      </c>
      <c r="AO297" s="767">
        <v>1</v>
      </c>
      <c r="AP297" s="767">
        <v>1</v>
      </c>
      <c r="AQ297" s="767">
        <v>1</v>
      </c>
      <c r="AR297" s="767">
        <v>1</v>
      </c>
      <c r="AS297" s="767">
        <v>1</v>
      </c>
      <c r="AT297" s="767">
        <v>4</v>
      </c>
      <c r="AU297" s="767">
        <v>6</v>
      </c>
      <c r="AV297" s="769">
        <v>7</v>
      </c>
    </row>
    <row r="298" spans="2:48" ht="14.4" x14ac:dyDescent="0.3">
      <c r="B298" s="918"/>
      <c r="C298" s="1" t="s">
        <v>6</v>
      </c>
      <c r="D298" s="742">
        <v>6791</v>
      </c>
      <c r="E298" s="742">
        <v>6782</v>
      </c>
      <c r="F298" s="742">
        <v>6833</v>
      </c>
      <c r="G298" s="742">
        <v>7198</v>
      </c>
      <c r="H298" s="742">
        <v>7289</v>
      </c>
      <c r="I298" s="742">
        <v>7645</v>
      </c>
      <c r="J298" s="742">
        <v>8596</v>
      </c>
      <c r="K298" s="742">
        <v>8610</v>
      </c>
      <c r="L298" s="742">
        <v>9054</v>
      </c>
      <c r="M298" s="742">
        <v>9134</v>
      </c>
      <c r="N298" s="742">
        <v>7925</v>
      </c>
      <c r="O298" s="742">
        <v>7687</v>
      </c>
      <c r="P298" s="743">
        <v>7799</v>
      </c>
      <c r="Q298" s="743">
        <v>7945</v>
      </c>
      <c r="R298" s="743">
        <v>8259</v>
      </c>
      <c r="S298" s="143">
        <f>100</f>
        <v>100</v>
      </c>
      <c r="T298" s="328">
        <f t="shared" si="107"/>
        <v>99.867471653659251</v>
      </c>
      <c r="U298" s="328">
        <f t="shared" si="108"/>
        <v>100.61846561625681</v>
      </c>
      <c r="V298" s="328">
        <f t="shared" si="109"/>
        <v>105.99322632896481</v>
      </c>
      <c r="W298" s="328">
        <f t="shared" si="110"/>
        <v>107.3332351641879</v>
      </c>
      <c r="X298" s="328">
        <f t="shared" si="111"/>
        <v>112.57546753055514</v>
      </c>
      <c r="Y298" s="328">
        <f t="shared" si="112"/>
        <v>126.57929612722721</v>
      </c>
      <c r="Z298" s="328">
        <f t="shared" si="113"/>
        <v>126.78545133264615</v>
      </c>
      <c r="AA298" s="328">
        <f t="shared" si="114"/>
        <v>133.32351641878958</v>
      </c>
      <c r="AB298" s="328">
        <f t="shared" si="114"/>
        <v>134.50154616404063</v>
      </c>
      <c r="AC298" s="328">
        <f t="shared" si="114"/>
        <v>116.69857163893388</v>
      </c>
      <c r="AD298" s="328">
        <f t="shared" si="114"/>
        <v>113.19393314681196</v>
      </c>
      <c r="AE298" s="328">
        <f t="shared" si="130"/>
        <v>114.84317479016345</v>
      </c>
      <c r="AF298" s="328">
        <f t="shared" si="131"/>
        <v>116.99307907524665</v>
      </c>
      <c r="AG298" s="329">
        <f t="shared" si="131"/>
        <v>121.61684582535709</v>
      </c>
      <c r="AH298" s="766">
        <v>1</v>
      </c>
      <c r="AI298" s="767">
        <v>1</v>
      </c>
      <c r="AJ298" s="767">
        <v>1</v>
      </c>
      <c r="AK298" s="767">
        <v>1</v>
      </c>
      <c r="AL298" s="767">
        <v>1</v>
      </c>
      <c r="AM298" s="767">
        <v>1</v>
      </c>
      <c r="AN298" s="767">
        <v>1</v>
      </c>
      <c r="AO298" s="767">
        <v>1</v>
      </c>
      <c r="AP298" s="767">
        <v>1</v>
      </c>
      <c r="AQ298" s="767">
        <v>1</v>
      </c>
      <c r="AR298" s="767">
        <v>1</v>
      </c>
      <c r="AS298" s="767">
        <v>1</v>
      </c>
      <c r="AT298" s="767">
        <v>4</v>
      </c>
      <c r="AU298" s="767">
        <v>6</v>
      </c>
      <c r="AV298" s="769">
        <v>7</v>
      </c>
    </row>
    <row r="299" spans="2:48" ht="14.4" x14ac:dyDescent="0.3">
      <c r="B299" s="919"/>
      <c r="C299" s="8" t="s">
        <v>7</v>
      </c>
      <c r="D299">
        <v>6628</v>
      </c>
      <c r="E299">
        <v>6636</v>
      </c>
      <c r="F299">
        <v>6678</v>
      </c>
      <c r="G299">
        <v>6991</v>
      </c>
      <c r="H299">
        <v>7120</v>
      </c>
      <c r="I299">
        <v>7487</v>
      </c>
      <c r="J299">
        <v>8458</v>
      </c>
      <c r="K299">
        <v>8482</v>
      </c>
      <c r="L299">
        <v>8927</v>
      </c>
      <c r="M299">
        <v>8999</v>
      </c>
      <c r="N299">
        <v>7771</v>
      </c>
      <c r="O299">
        <v>7542</v>
      </c>
      <c r="P299">
        <v>7652</v>
      </c>
      <c r="Q299">
        <v>7795</v>
      </c>
      <c r="R299">
        <v>8103</v>
      </c>
      <c r="S299" s="143">
        <f>100</f>
        <v>100</v>
      </c>
      <c r="T299" s="328">
        <f t="shared" si="107"/>
        <v>100.12070006035003</v>
      </c>
      <c r="U299" s="328">
        <f t="shared" si="108"/>
        <v>100.75437537718769</v>
      </c>
      <c r="V299" s="328">
        <f t="shared" si="109"/>
        <v>105.47676523838263</v>
      </c>
      <c r="W299" s="328">
        <f t="shared" si="110"/>
        <v>107.42305371152686</v>
      </c>
      <c r="X299" s="328">
        <f t="shared" si="111"/>
        <v>112.96016898008449</v>
      </c>
      <c r="Y299" s="328">
        <f t="shared" si="112"/>
        <v>127.6101388050694</v>
      </c>
      <c r="Z299" s="328">
        <f t="shared" si="113"/>
        <v>127.97223898611949</v>
      </c>
      <c r="AA299" s="328">
        <f t="shared" si="114"/>
        <v>134.68617984308992</v>
      </c>
      <c r="AB299" s="328">
        <f t="shared" si="114"/>
        <v>135.7724803862402</v>
      </c>
      <c r="AC299" s="328">
        <f t="shared" si="114"/>
        <v>117.24502112251056</v>
      </c>
      <c r="AD299" s="328">
        <f t="shared" si="114"/>
        <v>113.78998189499094</v>
      </c>
      <c r="AE299" s="328">
        <f t="shared" si="130"/>
        <v>115.44960772480387</v>
      </c>
      <c r="AF299" s="328">
        <f t="shared" si="131"/>
        <v>117.60712130356065</v>
      </c>
      <c r="AG299" s="329">
        <f t="shared" si="131"/>
        <v>122.25407362703682</v>
      </c>
      <c r="AH299" s="770"/>
      <c r="AI299" s="771"/>
      <c r="AJ299" s="771"/>
      <c r="AK299" s="771"/>
      <c r="AL299" s="771"/>
      <c r="AM299" s="771"/>
      <c r="AN299" s="771"/>
      <c r="AO299" s="771"/>
      <c r="AP299" s="771"/>
      <c r="AQ299" s="771"/>
      <c r="AR299" s="771"/>
      <c r="AS299" s="771"/>
      <c r="AT299" s="771"/>
      <c r="AU299" s="771"/>
      <c r="AV299" s="772"/>
    </row>
    <row r="300" spans="2:48" ht="15" customHeight="1" x14ac:dyDescent="0.3">
      <c r="B300" s="918" t="s">
        <v>62</v>
      </c>
      <c r="C300" s="1" t="s">
        <v>2</v>
      </c>
      <c r="D300" s="742">
        <v>6803</v>
      </c>
      <c r="E300" s="742">
        <v>7056</v>
      </c>
      <c r="F300" s="742">
        <v>7283</v>
      </c>
      <c r="G300" s="742">
        <v>6839</v>
      </c>
      <c r="H300" s="742">
        <v>7107</v>
      </c>
      <c r="I300" s="742">
        <v>7925</v>
      </c>
      <c r="J300" s="742">
        <v>9330</v>
      </c>
      <c r="K300" s="742">
        <v>10009</v>
      </c>
      <c r="L300" s="742">
        <v>9280</v>
      </c>
      <c r="M300" s="742">
        <v>10637</v>
      </c>
      <c r="N300" s="742">
        <v>10430</v>
      </c>
      <c r="O300" s="742">
        <v>10589</v>
      </c>
      <c r="P300" s="743">
        <v>10749</v>
      </c>
      <c r="Q300" s="743">
        <v>10954</v>
      </c>
      <c r="R300" s="743">
        <v>11404</v>
      </c>
      <c r="S300" s="143">
        <f>100</f>
        <v>100</v>
      </c>
      <c r="T300" s="328">
        <f t="shared" si="107"/>
        <v>103.71894752315156</v>
      </c>
      <c r="U300" s="328">
        <f t="shared" si="108"/>
        <v>107.05571071586066</v>
      </c>
      <c r="V300" s="328">
        <f t="shared" si="109"/>
        <v>100.52917830368955</v>
      </c>
      <c r="W300" s="328">
        <f t="shared" si="110"/>
        <v>104.46861678671175</v>
      </c>
      <c r="X300" s="328">
        <f t="shared" si="111"/>
        <v>116.49272379832426</v>
      </c>
      <c r="Y300" s="328">
        <f t="shared" si="112"/>
        <v>137.14537703954139</v>
      </c>
      <c r="Z300" s="328">
        <f t="shared" si="113"/>
        <v>147.12626782301925</v>
      </c>
      <c r="AA300" s="328">
        <f t="shared" si="114"/>
        <v>136.41040717330588</v>
      </c>
      <c r="AB300" s="328">
        <f t="shared" si="114"/>
        <v>156.35748934293693</v>
      </c>
      <c r="AC300" s="328">
        <f t="shared" si="114"/>
        <v>153.31471409672204</v>
      </c>
      <c r="AD300" s="328">
        <f t="shared" si="114"/>
        <v>155.65191827135087</v>
      </c>
      <c r="AE300" s="328">
        <f t="shared" si="130"/>
        <v>158.00382184330442</v>
      </c>
      <c r="AF300" s="328">
        <f t="shared" si="131"/>
        <v>161.0171982948699</v>
      </c>
      <c r="AG300" s="329">
        <f t="shared" si="131"/>
        <v>167.63192709098928</v>
      </c>
      <c r="AH300" s="766">
        <v>1</v>
      </c>
      <c r="AI300" s="767">
        <v>1</v>
      </c>
      <c r="AJ300" s="767">
        <v>1</v>
      </c>
      <c r="AK300" s="767">
        <v>1</v>
      </c>
      <c r="AL300" s="767">
        <v>1</v>
      </c>
      <c r="AM300" s="767">
        <v>1</v>
      </c>
      <c r="AN300" s="767">
        <v>1</v>
      </c>
      <c r="AO300" s="767">
        <v>1</v>
      </c>
      <c r="AP300" s="767">
        <v>1</v>
      </c>
      <c r="AQ300" s="767">
        <v>1</v>
      </c>
      <c r="AR300" s="767">
        <v>1</v>
      </c>
      <c r="AS300" s="767">
        <v>1</v>
      </c>
      <c r="AT300" s="767">
        <v>4</v>
      </c>
      <c r="AU300" s="767">
        <v>6</v>
      </c>
      <c r="AV300" s="769">
        <v>7</v>
      </c>
    </row>
    <row r="301" spans="2:48" ht="14.4" x14ac:dyDescent="0.3">
      <c r="B301" s="918"/>
      <c r="C301" s="1" t="s">
        <v>3</v>
      </c>
      <c r="D301" s="742">
        <v>851</v>
      </c>
      <c r="E301" s="742">
        <v>841</v>
      </c>
      <c r="F301" s="742">
        <v>797</v>
      </c>
      <c r="G301" s="742">
        <v>846</v>
      </c>
      <c r="H301" s="742">
        <v>855</v>
      </c>
      <c r="I301" s="742">
        <v>861</v>
      </c>
      <c r="J301" s="742">
        <v>908</v>
      </c>
      <c r="K301" s="742">
        <v>986</v>
      </c>
      <c r="L301" s="742">
        <v>1094</v>
      </c>
      <c r="M301" s="742">
        <v>1186</v>
      </c>
      <c r="N301" s="742">
        <v>1016</v>
      </c>
      <c r="O301" s="742">
        <v>967</v>
      </c>
      <c r="P301" s="743">
        <v>978</v>
      </c>
      <c r="Q301" s="743">
        <v>993</v>
      </c>
      <c r="R301" s="743">
        <v>1023</v>
      </c>
      <c r="S301" s="143">
        <f>100</f>
        <v>100</v>
      </c>
      <c r="T301" s="328">
        <f t="shared" si="107"/>
        <v>98.824911868390132</v>
      </c>
      <c r="U301" s="328">
        <f t="shared" si="108"/>
        <v>93.654524089306705</v>
      </c>
      <c r="V301" s="328">
        <f t="shared" si="109"/>
        <v>99.412455934195066</v>
      </c>
      <c r="W301" s="328">
        <f t="shared" si="110"/>
        <v>100.47003525264395</v>
      </c>
      <c r="X301" s="328">
        <f t="shared" si="111"/>
        <v>101.17508813160987</v>
      </c>
      <c r="Y301" s="328">
        <f t="shared" si="112"/>
        <v>106.69800235017627</v>
      </c>
      <c r="Z301" s="328">
        <f t="shared" si="113"/>
        <v>115.86368977673325</v>
      </c>
      <c r="AA301" s="328">
        <f t="shared" si="114"/>
        <v>128.55464159811987</v>
      </c>
      <c r="AB301" s="328">
        <f t="shared" si="114"/>
        <v>139.36545240893068</v>
      </c>
      <c r="AC301" s="328">
        <f t="shared" si="114"/>
        <v>119.38895417156287</v>
      </c>
      <c r="AD301" s="328">
        <f t="shared" si="114"/>
        <v>113.6310223266745</v>
      </c>
      <c r="AE301" s="328">
        <f t="shared" si="130"/>
        <v>114.92361927144536</v>
      </c>
      <c r="AF301" s="328">
        <f t="shared" si="131"/>
        <v>116.68625146886016</v>
      </c>
      <c r="AG301" s="329">
        <f t="shared" si="131"/>
        <v>120.21151586368978</v>
      </c>
      <c r="AH301" s="766">
        <v>1</v>
      </c>
      <c r="AI301" s="767">
        <v>1</v>
      </c>
      <c r="AJ301" s="767">
        <v>1</v>
      </c>
      <c r="AK301" s="767">
        <v>1</v>
      </c>
      <c r="AL301" s="767">
        <v>1</v>
      </c>
      <c r="AM301" s="767">
        <v>1</v>
      </c>
      <c r="AN301" s="767">
        <v>1</v>
      </c>
      <c r="AO301" s="767">
        <v>1</v>
      </c>
      <c r="AP301" s="767">
        <v>1</v>
      </c>
      <c r="AQ301" s="767">
        <v>1</v>
      </c>
      <c r="AR301" s="767">
        <v>1</v>
      </c>
      <c r="AS301" s="767">
        <v>1</v>
      </c>
      <c r="AT301" s="767">
        <v>4</v>
      </c>
      <c r="AU301" s="767">
        <v>6</v>
      </c>
      <c r="AV301" s="769">
        <v>7</v>
      </c>
    </row>
    <row r="302" spans="2:48" ht="14.4" x14ac:dyDescent="0.3">
      <c r="B302" s="918"/>
      <c r="C302" s="1" t="s">
        <v>4</v>
      </c>
      <c r="D302" s="742">
        <v>177</v>
      </c>
      <c r="E302" s="742">
        <v>212</v>
      </c>
      <c r="F302" s="742">
        <v>207</v>
      </c>
      <c r="G302" s="742">
        <v>191</v>
      </c>
      <c r="H302" s="742">
        <v>196</v>
      </c>
      <c r="I302" s="742">
        <v>186</v>
      </c>
      <c r="J302" s="742">
        <v>203</v>
      </c>
      <c r="K302" s="742">
        <v>214</v>
      </c>
      <c r="L302" s="742">
        <v>235</v>
      </c>
      <c r="M302" s="742">
        <v>227</v>
      </c>
      <c r="N302" s="742">
        <v>203</v>
      </c>
      <c r="O302" s="742">
        <v>207</v>
      </c>
      <c r="P302" s="743">
        <v>210</v>
      </c>
      <c r="Q302" s="743">
        <v>215</v>
      </c>
      <c r="R302" s="743">
        <v>224</v>
      </c>
      <c r="S302" s="143">
        <f>100</f>
        <v>100</v>
      </c>
      <c r="T302" s="328">
        <f t="shared" si="107"/>
        <v>119.77401129943503</v>
      </c>
      <c r="U302" s="328">
        <f t="shared" si="108"/>
        <v>116.94915254237289</v>
      </c>
      <c r="V302" s="328">
        <f t="shared" si="109"/>
        <v>107.90960451977401</v>
      </c>
      <c r="W302" s="328">
        <f t="shared" si="110"/>
        <v>110.73446327683615</v>
      </c>
      <c r="X302" s="328">
        <f t="shared" si="111"/>
        <v>105.08474576271186</v>
      </c>
      <c r="Y302" s="328">
        <f t="shared" si="112"/>
        <v>114.68926553672317</v>
      </c>
      <c r="Z302" s="328">
        <f t="shared" si="113"/>
        <v>120.90395480225989</v>
      </c>
      <c r="AA302" s="328">
        <f t="shared" si="114"/>
        <v>132.76836158192091</v>
      </c>
      <c r="AB302" s="328">
        <f t="shared" si="114"/>
        <v>128.24858757062148</v>
      </c>
      <c r="AC302" s="328">
        <f t="shared" si="114"/>
        <v>114.68926553672317</v>
      </c>
      <c r="AD302" s="328">
        <f t="shared" si="114"/>
        <v>116.94915254237289</v>
      </c>
      <c r="AE302" s="328">
        <f t="shared" si="130"/>
        <v>118.64406779661017</v>
      </c>
      <c r="AF302" s="328">
        <f t="shared" si="131"/>
        <v>121.46892655367232</v>
      </c>
      <c r="AG302" s="329">
        <f t="shared" si="131"/>
        <v>126.55367231638418</v>
      </c>
      <c r="AH302" s="766">
        <v>1</v>
      </c>
      <c r="AI302" s="767">
        <v>1</v>
      </c>
      <c r="AJ302" s="767">
        <v>1</v>
      </c>
      <c r="AK302" s="767">
        <v>1</v>
      </c>
      <c r="AL302" s="767">
        <v>1</v>
      </c>
      <c r="AM302" s="767">
        <v>1</v>
      </c>
      <c r="AN302" s="767">
        <v>1</v>
      </c>
      <c r="AO302" s="767">
        <v>1</v>
      </c>
      <c r="AP302" s="767">
        <v>1</v>
      </c>
      <c r="AQ302" s="767">
        <v>1</v>
      </c>
      <c r="AR302" s="767">
        <v>1</v>
      </c>
      <c r="AS302" s="767">
        <v>1</v>
      </c>
      <c r="AT302" s="767">
        <v>4</v>
      </c>
      <c r="AU302" s="767">
        <v>6</v>
      </c>
      <c r="AV302" s="769">
        <v>7</v>
      </c>
    </row>
    <row r="303" spans="2:48" ht="14.4" x14ac:dyDescent="0.3">
      <c r="B303" s="918"/>
      <c r="C303" s="1" t="s">
        <v>5</v>
      </c>
      <c r="D303" s="742">
        <v>13</v>
      </c>
      <c r="E303" s="742">
        <v>14</v>
      </c>
      <c r="F303" s="742">
        <v>16</v>
      </c>
      <c r="G303" s="742">
        <v>22</v>
      </c>
      <c r="H303" s="742">
        <v>20</v>
      </c>
      <c r="I303" s="742">
        <v>21</v>
      </c>
      <c r="J303" s="742">
        <v>23</v>
      </c>
      <c r="K303" s="742">
        <v>24</v>
      </c>
      <c r="L303" s="742">
        <v>21</v>
      </c>
      <c r="M303" s="742">
        <v>31</v>
      </c>
      <c r="N303" s="742">
        <v>26</v>
      </c>
      <c r="O303" s="742">
        <v>33</v>
      </c>
      <c r="P303" s="743">
        <v>33</v>
      </c>
      <c r="Q303" s="743">
        <v>34</v>
      </c>
      <c r="R303" s="743">
        <v>35</v>
      </c>
      <c r="S303" s="143">
        <f>100</f>
        <v>100</v>
      </c>
      <c r="T303" s="328">
        <f t="shared" si="107"/>
        <v>107.69230769230769</v>
      </c>
      <c r="U303" s="328">
        <f t="shared" si="108"/>
        <v>123.07692307692308</v>
      </c>
      <c r="V303" s="328">
        <f t="shared" si="109"/>
        <v>169.23076923076923</v>
      </c>
      <c r="W303" s="328">
        <f t="shared" si="110"/>
        <v>153.84615384615384</v>
      </c>
      <c r="X303" s="328">
        <f t="shared" si="111"/>
        <v>161.53846153846155</v>
      </c>
      <c r="Y303" s="328">
        <f t="shared" si="112"/>
        <v>176.92307692307693</v>
      </c>
      <c r="Z303" s="328">
        <f t="shared" si="113"/>
        <v>184.61538461538461</v>
      </c>
      <c r="AA303" s="328">
        <f t="shared" si="114"/>
        <v>161.53846153846155</v>
      </c>
      <c r="AB303" s="328">
        <f t="shared" si="114"/>
        <v>238.46153846153845</v>
      </c>
      <c r="AC303" s="328">
        <f t="shared" si="114"/>
        <v>200</v>
      </c>
      <c r="AD303" s="328">
        <f t="shared" si="114"/>
        <v>253.84615384615384</v>
      </c>
      <c r="AE303" s="328">
        <f t="shared" si="130"/>
        <v>253.84615384615384</v>
      </c>
      <c r="AF303" s="328">
        <f t="shared" si="131"/>
        <v>261.53846153846155</v>
      </c>
      <c r="AG303" s="329">
        <f t="shared" si="131"/>
        <v>269.23076923076923</v>
      </c>
      <c r="AH303" s="766">
        <v>1</v>
      </c>
      <c r="AI303" s="767">
        <v>1</v>
      </c>
      <c r="AJ303" s="767">
        <v>1</v>
      </c>
      <c r="AK303" s="767">
        <v>1</v>
      </c>
      <c r="AL303" s="767">
        <v>1</v>
      </c>
      <c r="AM303" s="767">
        <v>1</v>
      </c>
      <c r="AN303" s="767">
        <v>1</v>
      </c>
      <c r="AO303" s="767">
        <v>1</v>
      </c>
      <c r="AP303" s="767">
        <v>1</v>
      </c>
      <c r="AQ303" s="767">
        <v>1</v>
      </c>
      <c r="AR303" s="767">
        <v>1</v>
      </c>
      <c r="AS303" s="767">
        <v>1</v>
      </c>
      <c r="AT303" s="767">
        <v>4</v>
      </c>
      <c r="AU303" s="767">
        <v>6</v>
      </c>
      <c r="AV303" s="769">
        <v>7</v>
      </c>
    </row>
    <row r="304" spans="2:48" ht="14.4" x14ac:dyDescent="0.3">
      <c r="B304" s="918"/>
      <c r="C304" s="1" t="s">
        <v>6</v>
      </c>
      <c r="D304" s="742">
        <v>7844</v>
      </c>
      <c r="E304" s="742">
        <v>8123</v>
      </c>
      <c r="F304" s="742">
        <v>8303</v>
      </c>
      <c r="G304" s="742">
        <v>7898</v>
      </c>
      <c r="H304" s="742">
        <v>8178</v>
      </c>
      <c r="I304" s="742">
        <v>8993</v>
      </c>
      <c r="J304" s="742">
        <v>10464</v>
      </c>
      <c r="K304" s="742">
        <v>11233</v>
      </c>
      <c r="L304" s="742">
        <v>10630</v>
      </c>
      <c r="M304" s="742">
        <v>12081</v>
      </c>
      <c r="N304" s="742">
        <v>11675</v>
      </c>
      <c r="O304" s="742">
        <v>11796</v>
      </c>
      <c r="P304" s="743">
        <v>11970</v>
      </c>
      <c r="Q304" s="743">
        <v>12196</v>
      </c>
      <c r="R304" s="743">
        <v>12686</v>
      </c>
      <c r="S304" s="143">
        <f>100</f>
        <v>100</v>
      </c>
      <c r="T304" s="328">
        <f t="shared" si="107"/>
        <v>103.55685874553799</v>
      </c>
      <c r="U304" s="328">
        <f t="shared" si="108"/>
        <v>105.85160632330444</v>
      </c>
      <c r="V304" s="328">
        <f t="shared" si="109"/>
        <v>100.68842427332993</v>
      </c>
      <c r="W304" s="328">
        <f t="shared" si="110"/>
        <v>104.25803161652219</v>
      </c>
      <c r="X304" s="328">
        <f t="shared" si="111"/>
        <v>114.64813870474248</v>
      </c>
      <c r="Y304" s="328">
        <f t="shared" si="112"/>
        <v>133.40132585415606</v>
      </c>
      <c r="Z304" s="328">
        <f t="shared" si="113"/>
        <v>143.20499745028047</v>
      </c>
      <c r="AA304" s="328">
        <f t="shared" si="114"/>
        <v>135.51759306476288</v>
      </c>
      <c r="AB304" s="328">
        <f t="shared" si="114"/>
        <v>154.01580826109128</v>
      </c>
      <c r="AC304" s="328">
        <f t="shared" si="114"/>
        <v>148.83987761346251</v>
      </c>
      <c r="AD304" s="328">
        <f t="shared" si="114"/>
        <v>150.38245792962775</v>
      </c>
      <c r="AE304" s="328">
        <f t="shared" si="130"/>
        <v>152.60071392146864</v>
      </c>
      <c r="AF304" s="328">
        <f t="shared" si="131"/>
        <v>155.48189699133096</v>
      </c>
      <c r="AG304" s="329">
        <f t="shared" si="131"/>
        <v>161.72870984191738</v>
      </c>
      <c r="AH304" s="766">
        <v>1</v>
      </c>
      <c r="AI304" s="767">
        <v>1</v>
      </c>
      <c r="AJ304" s="767">
        <v>1</v>
      </c>
      <c r="AK304" s="767">
        <v>1</v>
      </c>
      <c r="AL304" s="767">
        <v>1</v>
      </c>
      <c r="AM304" s="767">
        <v>1</v>
      </c>
      <c r="AN304" s="767">
        <v>1</v>
      </c>
      <c r="AO304" s="767">
        <v>1</v>
      </c>
      <c r="AP304" s="767">
        <v>1</v>
      </c>
      <c r="AQ304" s="767">
        <v>1</v>
      </c>
      <c r="AR304" s="767">
        <v>1</v>
      </c>
      <c r="AS304" s="767">
        <v>1</v>
      </c>
      <c r="AT304" s="767">
        <v>4</v>
      </c>
      <c r="AU304" s="767">
        <v>6</v>
      </c>
      <c r="AV304" s="769">
        <v>7</v>
      </c>
    </row>
    <row r="305" spans="2:48" ht="14.4" x14ac:dyDescent="0.3">
      <c r="B305" s="919"/>
      <c r="C305" s="8" t="s">
        <v>7</v>
      </c>
      <c r="D305">
        <v>7831</v>
      </c>
      <c r="E305">
        <v>8109</v>
      </c>
      <c r="F305">
        <v>8287</v>
      </c>
      <c r="G305">
        <v>7876</v>
      </c>
      <c r="H305">
        <v>8158</v>
      </c>
      <c r="I305">
        <v>8972</v>
      </c>
      <c r="J305">
        <v>10441</v>
      </c>
      <c r="K305">
        <v>11209</v>
      </c>
      <c r="L305">
        <v>10609</v>
      </c>
      <c r="M305">
        <v>12050</v>
      </c>
      <c r="N305">
        <v>11649</v>
      </c>
      <c r="O305">
        <v>11763</v>
      </c>
      <c r="P305">
        <v>11937</v>
      </c>
      <c r="Q305">
        <v>12162</v>
      </c>
      <c r="R305">
        <v>12651</v>
      </c>
      <c r="S305" s="143">
        <f>100</f>
        <v>100</v>
      </c>
      <c r="T305" s="328">
        <f t="shared" si="107"/>
        <v>103.54999361511939</v>
      </c>
      <c r="U305" s="328">
        <f t="shared" si="108"/>
        <v>105.82301110969225</v>
      </c>
      <c r="V305" s="328">
        <f t="shared" si="109"/>
        <v>100.57463925424595</v>
      </c>
      <c r="W305" s="328">
        <f t="shared" si="110"/>
        <v>104.1757119141872</v>
      </c>
      <c r="X305" s="328">
        <f t="shared" si="111"/>
        <v>114.57029753543608</v>
      </c>
      <c r="Y305" s="328">
        <f t="shared" si="112"/>
        <v>133.32907674626483</v>
      </c>
      <c r="Z305" s="328">
        <f t="shared" si="113"/>
        <v>143.13625335206231</v>
      </c>
      <c r="AA305" s="328">
        <f t="shared" si="114"/>
        <v>135.47439662878304</v>
      </c>
      <c r="AB305" s="328">
        <f t="shared" si="114"/>
        <v>153.87562252585877</v>
      </c>
      <c r="AC305" s="328">
        <f t="shared" si="114"/>
        <v>148.75494828246713</v>
      </c>
      <c r="AD305" s="328">
        <f t="shared" si="114"/>
        <v>150.21070105989017</v>
      </c>
      <c r="AE305" s="328">
        <f t="shared" si="130"/>
        <v>152.43263950964118</v>
      </c>
      <c r="AF305" s="328">
        <f t="shared" si="131"/>
        <v>155.30583578087089</v>
      </c>
      <c r="AG305" s="329">
        <f t="shared" si="131"/>
        <v>161.55024901034352</v>
      </c>
      <c r="AH305" s="770"/>
      <c r="AI305" s="771"/>
      <c r="AJ305" s="771"/>
      <c r="AK305" s="771"/>
      <c r="AL305" s="771"/>
      <c r="AM305" s="771"/>
      <c r="AN305" s="771"/>
      <c r="AO305" s="771"/>
      <c r="AP305" s="771"/>
      <c r="AQ305" s="771"/>
      <c r="AR305" s="771"/>
      <c r="AS305" s="771"/>
      <c r="AT305" s="771"/>
      <c r="AU305" s="771"/>
      <c r="AV305" s="772"/>
    </row>
    <row r="306" spans="2:48" ht="15" customHeight="1" x14ac:dyDescent="0.3">
      <c r="B306" s="918" t="s">
        <v>92</v>
      </c>
      <c r="C306" s="1" t="s">
        <v>2</v>
      </c>
      <c r="D306" s="742">
        <v>225</v>
      </c>
      <c r="E306" s="742">
        <v>277</v>
      </c>
      <c r="F306" s="742">
        <v>197</v>
      </c>
      <c r="G306" s="742">
        <v>289</v>
      </c>
      <c r="H306" s="742">
        <v>143</v>
      </c>
      <c r="I306" s="742">
        <v>169</v>
      </c>
      <c r="J306" s="743">
        <v>167</v>
      </c>
      <c r="K306" s="742">
        <v>152</v>
      </c>
      <c r="L306" s="742">
        <v>224</v>
      </c>
      <c r="M306" s="742">
        <v>217</v>
      </c>
      <c r="N306" s="742">
        <v>204</v>
      </c>
      <c r="O306" s="742">
        <v>184</v>
      </c>
      <c r="P306" s="743">
        <v>187</v>
      </c>
      <c r="Q306" s="743">
        <v>191</v>
      </c>
      <c r="R306" s="743">
        <v>199</v>
      </c>
      <c r="S306" s="143">
        <f>100</f>
        <v>100</v>
      </c>
      <c r="T306" s="328">
        <f t="shared" si="107"/>
        <v>123.11111111111111</v>
      </c>
      <c r="U306" s="328">
        <f t="shared" si="108"/>
        <v>87.555555555555557</v>
      </c>
      <c r="V306" s="328">
        <f t="shared" si="109"/>
        <v>128.44444444444446</v>
      </c>
      <c r="W306" s="328">
        <f t="shared" si="110"/>
        <v>63.555555555555557</v>
      </c>
      <c r="X306" s="328">
        <f t="shared" si="111"/>
        <v>75.111111111111114</v>
      </c>
      <c r="Y306" s="328">
        <f t="shared" si="112"/>
        <v>74.222222222222229</v>
      </c>
      <c r="Z306" s="328">
        <f t="shared" si="113"/>
        <v>67.555555555555557</v>
      </c>
      <c r="AA306" s="328">
        <f t="shared" si="114"/>
        <v>99.555555555555557</v>
      </c>
      <c r="AB306" s="328">
        <f t="shared" si="114"/>
        <v>96.444444444444443</v>
      </c>
      <c r="AC306" s="328">
        <f t="shared" si="114"/>
        <v>90.666666666666671</v>
      </c>
      <c r="AD306" s="328">
        <f t="shared" si="114"/>
        <v>81.777777777777771</v>
      </c>
      <c r="AE306" s="328">
        <f t="shared" si="130"/>
        <v>83.111111111111114</v>
      </c>
      <c r="AF306" s="328">
        <f t="shared" si="131"/>
        <v>84.888888888888886</v>
      </c>
      <c r="AG306" s="329">
        <f t="shared" si="131"/>
        <v>88.444444444444443</v>
      </c>
      <c r="AH306" s="766">
        <v>1</v>
      </c>
      <c r="AI306" s="767">
        <v>1</v>
      </c>
      <c r="AJ306" s="767">
        <v>1</v>
      </c>
      <c r="AK306" s="767">
        <v>1</v>
      </c>
      <c r="AL306" s="767">
        <v>1</v>
      </c>
      <c r="AM306" s="767">
        <v>1</v>
      </c>
      <c r="AN306" s="767">
        <v>4</v>
      </c>
      <c r="AO306" s="767">
        <v>1</v>
      </c>
      <c r="AP306" s="767">
        <v>1</v>
      </c>
      <c r="AQ306" s="767">
        <v>1</v>
      </c>
      <c r="AR306" s="767">
        <v>1</v>
      </c>
      <c r="AS306" s="767">
        <v>1</v>
      </c>
      <c r="AT306" s="767">
        <v>4</v>
      </c>
      <c r="AU306" s="767">
        <v>6</v>
      </c>
      <c r="AV306" s="769">
        <v>7</v>
      </c>
    </row>
    <row r="307" spans="2:48" ht="14.4" x14ac:dyDescent="0.3">
      <c r="B307" s="918"/>
      <c r="C307" s="1" t="s">
        <v>3</v>
      </c>
      <c r="D307" s="742">
        <v>157</v>
      </c>
      <c r="E307" s="742">
        <v>167</v>
      </c>
      <c r="F307" s="742">
        <v>158</v>
      </c>
      <c r="G307" s="742">
        <v>176</v>
      </c>
      <c r="H307" s="742">
        <v>198</v>
      </c>
      <c r="I307" s="742">
        <v>177</v>
      </c>
      <c r="J307" s="742">
        <v>188</v>
      </c>
      <c r="K307" s="742">
        <v>159</v>
      </c>
      <c r="L307" s="742">
        <v>192</v>
      </c>
      <c r="M307" s="742">
        <v>192</v>
      </c>
      <c r="N307" s="742">
        <v>168</v>
      </c>
      <c r="O307" s="742">
        <v>146</v>
      </c>
      <c r="P307" s="743">
        <v>148</v>
      </c>
      <c r="Q307" s="743">
        <v>150</v>
      </c>
      <c r="R307" s="743">
        <v>155</v>
      </c>
      <c r="S307" s="143">
        <f>100</f>
        <v>100</v>
      </c>
      <c r="T307" s="328">
        <f t="shared" si="107"/>
        <v>106.36942675159236</v>
      </c>
      <c r="U307" s="328">
        <f t="shared" si="108"/>
        <v>100.63694267515923</v>
      </c>
      <c r="V307" s="328">
        <f t="shared" si="109"/>
        <v>112.10191082802548</v>
      </c>
      <c r="W307" s="328">
        <f t="shared" si="110"/>
        <v>126.11464968152866</v>
      </c>
      <c r="X307" s="328">
        <f t="shared" si="111"/>
        <v>112.73885350318471</v>
      </c>
      <c r="Y307" s="328">
        <f t="shared" si="112"/>
        <v>119.7452229299363</v>
      </c>
      <c r="Z307" s="328">
        <f t="shared" si="113"/>
        <v>101.27388535031847</v>
      </c>
      <c r="AA307" s="328">
        <f t="shared" si="114"/>
        <v>122.29299363057325</v>
      </c>
      <c r="AB307" s="328">
        <f t="shared" si="114"/>
        <v>122.29299363057325</v>
      </c>
      <c r="AC307" s="328">
        <f t="shared" si="114"/>
        <v>107.00636942675159</v>
      </c>
      <c r="AD307" s="328">
        <f t="shared" si="114"/>
        <v>92.99363057324841</v>
      </c>
      <c r="AE307" s="328">
        <f t="shared" si="130"/>
        <v>94.267515923566876</v>
      </c>
      <c r="AF307" s="328">
        <f t="shared" si="131"/>
        <v>95.541401273885356</v>
      </c>
      <c r="AG307" s="329">
        <f t="shared" si="131"/>
        <v>98.726114649681534</v>
      </c>
      <c r="AH307" s="766">
        <v>1</v>
      </c>
      <c r="AI307" s="767">
        <v>1</v>
      </c>
      <c r="AJ307" s="767">
        <v>1</v>
      </c>
      <c r="AK307" s="767">
        <v>1</v>
      </c>
      <c r="AL307" s="767">
        <v>1</v>
      </c>
      <c r="AM307" s="767">
        <v>1</v>
      </c>
      <c r="AN307" s="767">
        <v>1</v>
      </c>
      <c r="AO307" s="767">
        <v>1</v>
      </c>
      <c r="AP307" s="767">
        <v>1</v>
      </c>
      <c r="AQ307" s="767">
        <v>1</v>
      </c>
      <c r="AR307" s="767">
        <v>1</v>
      </c>
      <c r="AS307" s="767">
        <v>1</v>
      </c>
      <c r="AT307" s="767">
        <v>4</v>
      </c>
      <c r="AU307" s="767">
        <v>6</v>
      </c>
      <c r="AV307" s="769">
        <v>7</v>
      </c>
    </row>
    <row r="308" spans="2:48" ht="14.4" x14ac:dyDescent="0.3">
      <c r="B308" s="918"/>
      <c r="C308" s="1" t="s">
        <v>4</v>
      </c>
      <c r="D308" s="742">
        <v>34</v>
      </c>
      <c r="E308" s="742">
        <v>34</v>
      </c>
      <c r="F308" s="742">
        <v>30</v>
      </c>
      <c r="G308" s="742">
        <v>31</v>
      </c>
      <c r="H308" s="742">
        <v>33</v>
      </c>
      <c r="I308" s="742">
        <v>31</v>
      </c>
      <c r="J308" s="742">
        <v>33</v>
      </c>
      <c r="K308" s="742">
        <v>37</v>
      </c>
      <c r="L308" s="742">
        <v>42</v>
      </c>
      <c r="M308" s="742">
        <v>39</v>
      </c>
      <c r="N308" s="742">
        <v>42</v>
      </c>
      <c r="O308" s="742">
        <v>38</v>
      </c>
      <c r="P308" s="743">
        <v>39</v>
      </c>
      <c r="Q308" s="743">
        <v>40</v>
      </c>
      <c r="R308" s="743">
        <v>42</v>
      </c>
      <c r="S308" s="143">
        <f>100</f>
        <v>100</v>
      </c>
      <c r="T308" s="328">
        <f t="shared" si="107"/>
        <v>100</v>
      </c>
      <c r="U308" s="328">
        <f t="shared" si="108"/>
        <v>88.235294117647058</v>
      </c>
      <c r="V308" s="328">
        <f t="shared" si="109"/>
        <v>91.17647058823529</v>
      </c>
      <c r="W308" s="328">
        <f t="shared" si="110"/>
        <v>97.058823529411768</v>
      </c>
      <c r="X308" s="328">
        <f t="shared" si="111"/>
        <v>91.17647058823529</v>
      </c>
      <c r="Y308" s="328">
        <f t="shared" si="112"/>
        <v>97.058823529411768</v>
      </c>
      <c r="Z308" s="328">
        <f t="shared" si="113"/>
        <v>108.82352941176471</v>
      </c>
      <c r="AA308" s="328">
        <f t="shared" si="114"/>
        <v>123.52941176470588</v>
      </c>
      <c r="AB308" s="328">
        <f t="shared" si="114"/>
        <v>114.70588235294117</v>
      </c>
      <c r="AC308" s="328">
        <f t="shared" si="114"/>
        <v>123.52941176470588</v>
      </c>
      <c r="AD308" s="328">
        <f t="shared" si="114"/>
        <v>111.76470588235294</v>
      </c>
      <c r="AE308" s="328">
        <f t="shared" si="130"/>
        <v>114.70588235294117</v>
      </c>
      <c r="AF308" s="328">
        <f t="shared" si="131"/>
        <v>117.64705882352941</v>
      </c>
      <c r="AG308" s="329">
        <f t="shared" si="131"/>
        <v>123.52941176470588</v>
      </c>
      <c r="AH308" s="766">
        <v>1</v>
      </c>
      <c r="AI308" s="767">
        <v>1</v>
      </c>
      <c r="AJ308" s="767">
        <v>1</v>
      </c>
      <c r="AK308" s="767">
        <v>1</v>
      </c>
      <c r="AL308" s="767">
        <v>1</v>
      </c>
      <c r="AM308" s="767">
        <v>1</v>
      </c>
      <c r="AN308" s="767">
        <v>1</v>
      </c>
      <c r="AO308" s="767">
        <v>1</v>
      </c>
      <c r="AP308" s="767">
        <v>1</v>
      </c>
      <c r="AQ308" s="767">
        <v>1</v>
      </c>
      <c r="AR308" s="767">
        <v>1</v>
      </c>
      <c r="AS308" s="767">
        <v>1</v>
      </c>
      <c r="AT308" s="767">
        <v>4</v>
      </c>
      <c r="AU308" s="767">
        <v>6</v>
      </c>
      <c r="AV308" s="769">
        <v>7</v>
      </c>
    </row>
    <row r="309" spans="2:48" ht="14.4" x14ac:dyDescent="0.3">
      <c r="B309" s="918"/>
      <c r="C309" s="1" t="s">
        <v>5</v>
      </c>
      <c r="D309" s="742">
        <v>14</v>
      </c>
      <c r="E309" s="742">
        <v>14</v>
      </c>
      <c r="F309" s="742">
        <v>15</v>
      </c>
      <c r="G309" s="742">
        <v>12</v>
      </c>
      <c r="H309" s="742">
        <v>17</v>
      </c>
      <c r="I309" s="742">
        <v>16</v>
      </c>
      <c r="J309" s="742">
        <v>15</v>
      </c>
      <c r="K309" s="742">
        <v>14</v>
      </c>
      <c r="L309" s="742">
        <v>16</v>
      </c>
      <c r="M309" s="742">
        <v>16</v>
      </c>
      <c r="N309" s="742">
        <v>16</v>
      </c>
      <c r="O309" s="742">
        <v>18</v>
      </c>
      <c r="P309" s="743">
        <v>18</v>
      </c>
      <c r="Q309" s="743">
        <v>18</v>
      </c>
      <c r="R309" s="743">
        <v>19</v>
      </c>
      <c r="S309" s="143">
        <f>100</f>
        <v>100</v>
      </c>
      <c r="T309" s="328">
        <f t="shared" si="107"/>
        <v>100</v>
      </c>
      <c r="U309" s="328">
        <f t="shared" si="108"/>
        <v>107.14285714285714</v>
      </c>
      <c r="V309" s="328">
        <f t="shared" si="109"/>
        <v>85.714285714285708</v>
      </c>
      <c r="W309" s="328">
        <f t="shared" si="110"/>
        <v>121.42857142857143</v>
      </c>
      <c r="X309" s="328">
        <f t="shared" si="111"/>
        <v>114.28571428571429</v>
      </c>
      <c r="Y309" s="328">
        <f t="shared" si="112"/>
        <v>107.14285714285714</v>
      </c>
      <c r="Z309" s="328">
        <f t="shared" si="113"/>
        <v>100</v>
      </c>
      <c r="AA309" s="328">
        <f t="shared" si="114"/>
        <v>114.28571428571429</v>
      </c>
      <c r="AB309" s="328">
        <f t="shared" si="114"/>
        <v>114.28571428571429</v>
      </c>
      <c r="AC309" s="328">
        <f t="shared" si="114"/>
        <v>114.28571428571429</v>
      </c>
      <c r="AD309" s="328">
        <f t="shared" si="114"/>
        <v>128.57142857142858</v>
      </c>
      <c r="AE309" s="328">
        <f t="shared" si="130"/>
        <v>128.57142857142858</v>
      </c>
      <c r="AF309" s="328">
        <f t="shared" si="131"/>
        <v>128.57142857142858</v>
      </c>
      <c r="AG309" s="329">
        <f t="shared" si="131"/>
        <v>135.71428571428572</v>
      </c>
      <c r="AH309" s="766">
        <v>1</v>
      </c>
      <c r="AI309" s="767">
        <v>1</v>
      </c>
      <c r="AJ309" s="767">
        <v>1</v>
      </c>
      <c r="AK309" s="767">
        <v>1</v>
      </c>
      <c r="AL309" s="767">
        <v>1</v>
      </c>
      <c r="AM309" s="767">
        <v>1</v>
      </c>
      <c r="AN309" s="767">
        <v>1</v>
      </c>
      <c r="AO309" s="767">
        <v>1</v>
      </c>
      <c r="AP309" s="767">
        <v>1</v>
      </c>
      <c r="AQ309" s="767">
        <v>1</v>
      </c>
      <c r="AR309" s="767">
        <v>1</v>
      </c>
      <c r="AS309" s="767">
        <v>1</v>
      </c>
      <c r="AT309" s="767">
        <v>4</v>
      </c>
      <c r="AU309" s="767">
        <v>6</v>
      </c>
      <c r="AV309" s="769">
        <v>7</v>
      </c>
    </row>
    <row r="310" spans="2:48" ht="14.4" x14ac:dyDescent="0.3">
      <c r="B310" s="918"/>
      <c r="C310" s="1" t="s">
        <v>6</v>
      </c>
      <c r="D310" s="742">
        <v>430</v>
      </c>
      <c r="E310" s="742">
        <v>492</v>
      </c>
      <c r="F310" s="742">
        <v>400</v>
      </c>
      <c r="G310" s="742">
        <v>508</v>
      </c>
      <c r="H310" s="742">
        <v>391</v>
      </c>
      <c r="I310" s="742">
        <v>393</v>
      </c>
      <c r="J310" s="742">
        <v>403</v>
      </c>
      <c r="K310" s="742">
        <v>362</v>
      </c>
      <c r="L310" s="742">
        <v>474</v>
      </c>
      <c r="M310" s="742">
        <v>464</v>
      </c>
      <c r="N310" s="742">
        <v>430</v>
      </c>
      <c r="O310" s="742">
        <v>386</v>
      </c>
      <c r="P310" s="743">
        <v>392</v>
      </c>
      <c r="Q310" s="743">
        <v>399</v>
      </c>
      <c r="R310" s="743">
        <v>415</v>
      </c>
      <c r="S310" s="143">
        <f>100</f>
        <v>100</v>
      </c>
      <c r="T310" s="328">
        <f t="shared" si="107"/>
        <v>114.41860465116279</v>
      </c>
      <c r="U310" s="328">
        <f t="shared" si="108"/>
        <v>93.023255813953483</v>
      </c>
      <c r="V310" s="328">
        <f t="shared" si="109"/>
        <v>118.13953488372093</v>
      </c>
      <c r="W310" s="328">
        <f t="shared" si="110"/>
        <v>90.930232558139537</v>
      </c>
      <c r="X310" s="328">
        <f t="shared" si="111"/>
        <v>91.395348837209298</v>
      </c>
      <c r="Y310" s="328">
        <f t="shared" si="112"/>
        <v>93.720930232558146</v>
      </c>
      <c r="Z310" s="328">
        <f t="shared" si="113"/>
        <v>84.186046511627907</v>
      </c>
      <c r="AA310" s="328">
        <f t="shared" si="114"/>
        <v>110.23255813953489</v>
      </c>
      <c r="AB310" s="328">
        <f t="shared" si="114"/>
        <v>107.90697674418605</v>
      </c>
      <c r="AC310" s="328">
        <f t="shared" si="114"/>
        <v>100</v>
      </c>
      <c r="AD310" s="328">
        <f t="shared" si="114"/>
        <v>89.767441860465112</v>
      </c>
      <c r="AE310" s="328">
        <f t="shared" si="130"/>
        <v>91.162790697674424</v>
      </c>
      <c r="AF310" s="328">
        <f t="shared" si="131"/>
        <v>92.79069767441861</v>
      </c>
      <c r="AG310" s="329">
        <f t="shared" si="131"/>
        <v>96.511627906976742</v>
      </c>
      <c r="AH310" s="766">
        <v>1</v>
      </c>
      <c r="AI310" s="767">
        <v>1</v>
      </c>
      <c r="AJ310" s="767">
        <v>1</v>
      </c>
      <c r="AK310" s="767">
        <v>1</v>
      </c>
      <c r="AL310" s="767">
        <v>1</v>
      </c>
      <c r="AM310" s="767">
        <v>1</v>
      </c>
      <c r="AN310" s="767">
        <v>1</v>
      </c>
      <c r="AO310" s="767">
        <v>1</v>
      </c>
      <c r="AP310" s="767">
        <v>1</v>
      </c>
      <c r="AQ310" s="767">
        <v>1</v>
      </c>
      <c r="AR310" s="767">
        <v>1</v>
      </c>
      <c r="AS310" s="767">
        <v>1</v>
      </c>
      <c r="AT310" s="767">
        <v>4</v>
      </c>
      <c r="AU310" s="767">
        <v>6</v>
      </c>
      <c r="AV310" s="769">
        <v>7</v>
      </c>
    </row>
    <row r="311" spans="2:48" ht="14.4" x14ac:dyDescent="0.3">
      <c r="B311" s="919"/>
      <c r="C311" s="8" t="s">
        <v>7</v>
      </c>
      <c r="D311">
        <v>416</v>
      </c>
      <c r="E311">
        <v>478</v>
      </c>
      <c r="F311">
        <v>385</v>
      </c>
      <c r="G311">
        <v>496</v>
      </c>
      <c r="H311">
        <v>374</v>
      </c>
      <c r="I311">
        <v>377</v>
      </c>
      <c r="J311">
        <v>388</v>
      </c>
      <c r="K311">
        <v>348</v>
      </c>
      <c r="L311">
        <v>458</v>
      </c>
      <c r="M311">
        <v>448</v>
      </c>
      <c r="N311">
        <v>414</v>
      </c>
      <c r="O311">
        <v>368</v>
      </c>
      <c r="P311">
        <v>374</v>
      </c>
      <c r="Q311">
        <v>381</v>
      </c>
      <c r="R311">
        <v>396</v>
      </c>
      <c r="S311" s="143">
        <f>100</f>
        <v>100</v>
      </c>
      <c r="T311" s="328">
        <f t="shared" si="107"/>
        <v>114.90384615384616</v>
      </c>
      <c r="U311" s="328">
        <f t="shared" si="108"/>
        <v>92.54807692307692</v>
      </c>
      <c r="V311" s="328">
        <f t="shared" si="109"/>
        <v>119.23076923076923</v>
      </c>
      <c r="W311" s="328">
        <f t="shared" si="110"/>
        <v>89.90384615384616</v>
      </c>
      <c r="X311" s="328">
        <f t="shared" si="111"/>
        <v>90.625</v>
      </c>
      <c r="Y311" s="328">
        <f t="shared" si="112"/>
        <v>93.269230769230774</v>
      </c>
      <c r="Z311" s="328">
        <f t="shared" si="113"/>
        <v>83.65384615384616</v>
      </c>
      <c r="AA311" s="328">
        <f t="shared" si="114"/>
        <v>110.09615384615384</v>
      </c>
      <c r="AB311" s="328">
        <f t="shared" si="114"/>
        <v>107.69230769230769</v>
      </c>
      <c r="AC311" s="328">
        <f t="shared" si="114"/>
        <v>99.519230769230774</v>
      </c>
      <c r="AD311" s="328">
        <f t="shared" si="114"/>
        <v>88.461538461538467</v>
      </c>
      <c r="AE311" s="328">
        <f t="shared" si="130"/>
        <v>89.90384615384616</v>
      </c>
      <c r="AF311" s="328">
        <f t="shared" si="131"/>
        <v>91.586538461538467</v>
      </c>
      <c r="AG311" s="329">
        <f t="shared" si="131"/>
        <v>95.192307692307693</v>
      </c>
      <c r="AH311" s="770"/>
      <c r="AI311" s="771"/>
      <c r="AJ311" s="771"/>
      <c r="AK311" s="771"/>
      <c r="AL311" s="771"/>
      <c r="AM311" s="771"/>
      <c r="AN311" s="771"/>
      <c r="AO311" s="771"/>
      <c r="AP311" s="771"/>
      <c r="AQ311" s="771"/>
      <c r="AR311" s="771"/>
      <c r="AS311" s="771"/>
      <c r="AT311" s="771"/>
      <c r="AU311" s="771"/>
      <c r="AV311" s="772"/>
    </row>
    <row r="312" spans="2:48" ht="15" customHeight="1" x14ac:dyDescent="0.3">
      <c r="B312" s="918" t="s">
        <v>63</v>
      </c>
      <c r="C312" s="1" t="s">
        <v>2</v>
      </c>
      <c r="D312" s="742">
        <v>2016</v>
      </c>
      <c r="E312" s="742">
        <v>2166</v>
      </c>
      <c r="F312" s="742">
        <v>2027</v>
      </c>
      <c r="G312" s="742">
        <v>1821</v>
      </c>
      <c r="H312" s="742">
        <v>2019</v>
      </c>
      <c r="I312" s="742">
        <v>2011</v>
      </c>
      <c r="J312" s="743">
        <v>2331</v>
      </c>
      <c r="K312" s="742">
        <v>2121</v>
      </c>
      <c r="L312" s="742">
        <v>2291</v>
      </c>
      <c r="M312" s="742">
        <v>2569</v>
      </c>
      <c r="N312" s="742">
        <v>2716</v>
      </c>
      <c r="O312" s="742">
        <v>2519</v>
      </c>
      <c r="P312" s="743">
        <v>2556</v>
      </c>
      <c r="Q312" s="743">
        <v>2604</v>
      </c>
      <c r="R312" s="743">
        <v>2711</v>
      </c>
      <c r="S312" s="143">
        <f>100</f>
        <v>100</v>
      </c>
      <c r="T312" s="328">
        <f t="shared" si="107"/>
        <v>107.44047619047619</v>
      </c>
      <c r="U312" s="328">
        <f t="shared" si="108"/>
        <v>100.54563492063492</v>
      </c>
      <c r="V312" s="328">
        <f t="shared" si="109"/>
        <v>90.327380952380949</v>
      </c>
      <c r="W312" s="328">
        <f t="shared" si="110"/>
        <v>100.14880952380952</v>
      </c>
      <c r="X312" s="328">
        <f t="shared" si="111"/>
        <v>99.751984126984127</v>
      </c>
      <c r="Y312" s="328">
        <f t="shared" si="112"/>
        <v>115.625</v>
      </c>
      <c r="Z312" s="328">
        <f t="shared" si="113"/>
        <v>105.20833333333333</v>
      </c>
      <c r="AA312" s="328">
        <f t="shared" si="114"/>
        <v>113.64087301587301</v>
      </c>
      <c r="AB312" s="328">
        <f t="shared" si="114"/>
        <v>127.43055555555556</v>
      </c>
      <c r="AC312" s="328">
        <f t="shared" si="114"/>
        <v>134.72222222222223</v>
      </c>
      <c r="AD312" s="328">
        <f t="shared" si="114"/>
        <v>124.95039682539682</v>
      </c>
      <c r="AE312" s="328">
        <f t="shared" si="130"/>
        <v>126.78571428571429</v>
      </c>
      <c r="AF312" s="328">
        <f t="shared" si="131"/>
        <v>129.16666666666666</v>
      </c>
      <c r="AG312" s="329">
        <f t="shared" si="131"/>
        <v>134.47420634920636</v>
      </c>
      <c r="AH312" s="766">
        <v>1</v>
      </c>
      <c r="AI312" s="767">
        <v>1</v>
      </c>
      <c r="AJ312" s="767">
        <v>1</v>
      </c>
      <c r="AK312" s="767">
        <v>1</v>
      </c>
      <c r="AL312" s="767">
        <v>1</v>
      </c>
      <c r="AM312" s="767">
        <v>1</v>
      </c>
      <c r="AN312" s="767">
        <v>4</v>
      </c>
      <c r="AO312" s="767">
        <v>1</v>
      </c>
      <c r="AP312" s="767">
        <v>1</v>
      </c>
      <c r="AQ312" s="767">
        <v>1</v>
      </c>
      <c r="AR312" s="767">
        <v>1</v>
      </c>
      <c r="AS312" s="767">
        <v>1</v>
      </c>
      <c r="AT312" s="767">
        <v>4</v>
      </c>
      <c r="AU312" s="767">
        <v>6</v>
      </c>
      <c r="AV312" s="769">
        <v>7</v>
      </c>
    </row>
    <row r="313" spans="2:48" ht="14.4" x14ac:dyDescent="0.3">
      <c r="B313" s="918"/>
      <c r="C313" s="1" t="s">
        <v>3</v>
      </c>
      <c r="D313" s="742">
        <v>264</v>
      </c>
      <c r="E313" s="742">
        <v>318</v>
      </c>
      <c r="F313" s="742">
        <v>343</v>
      </c>
      <c r="G313" s="742">
        <v>369</v>
      </c>
      <c r="H313" s="742">
        <v>360</v>
      </c>
      <c r="I313" s="742">
        <v>410</v>
      </c>
      <c r="J313" s="742">
        <v>378</v>
      </c>
      <c r="K313" s="742">
        <v>371</v>
      </c>
      <c r="L313" s="742">
        <v>417</v>
      </c>
      <c r="M313" s="742">
        <v>380</v>
      </c>
      <c r="N313" s="742">
        <v>373</v>
      </c>
      <c r="O313" s="742">
        <v>403</v>
      </c>
      <c r="P313" s="743">
        <v>408</v>
      </c>
      <c r="Q313" s="743">
        <v>414</v>
      </c>
      <c r="R313" s="743">
        <v>426</v>
      </c>
      <c r="S313" s="143">
        <f>100</f>
        <v>100</v>
      </c>
      <c r="T313" s="328">
        <f t="shared" si="107"/>
        <v>120.45454545454545</v>
      </c>
      <c r="U313" s="328">
        <f t="shared" si="108"/>
        <v>129.92424242424244</v>
      </c>
      <c r="V313" s="328">
        <f t="shared" si="109"/>
        <v>139.77272727272728</v>
      </c>
      <c r="W313" s="328">
        <f t="shared" si="110"/>
        <v>136.36363636363637</v>
      </c>
      <c r="X313" s="328">
        <f t="shared" si="111"/>
        <v>155.30303030303031</v>
      </c>
      <c r="Y313" s="328">
        <f t="shared" si="112"/>
        <v>143.18181818181819</v>
      </c>
      <c r="Z313" s="328">
        <f t="shared" si="113"/>
        <v>140.53030303030303</v>
      </c>
      <c r="AA313" s="328">
        <f t="shared" si="114"/>
        <v>157.95454545454547</v>
      </c>
      <c r="AB313" s="328">
        <f t="shared" si="114"/>
        <v>143.93939393939394</v>
      </c>
      <c r="AC313" s="328">
        <f t="shared" si="114"/>
        <v>141.28787878787878</v>
      </c>
      <c r="AD313" s="328">
        <f t="shared" si="114"/>
        <v>152.65151515151516</v>
      </c>
      <c r="AE313" s="328">
        <f t="shared" si="130"/>
        <v>154.54545454545453</v>
      </c>
      <c r="AF313" s="328">
        <f t="shared" si="131"/>
        <v>156.81818181818181</v>
      </c>
      <c r="AG313" s="329">
        <f t="shared" si="131"/>
        <v>161.36363636363637</v>
      </c>
      <c r="AH313" s="766">
        <v>1</v>
      </c>
      <c r="AI313" s="767">
        <v>1</v>
      </c>
      <c r="AJ313" s="767">
        <v>1</v>
      </c>
      <c r="AK313" s="767">
        <v>1</v>
      </c>
      <c r="AL313" s="767">
        <v>1</v>
      </c>
      <c r="AM313" s="767">
        <v>1</v>
      </c>
      <c r="AN313" s="767">
        <v>1</v>
      </c>
      <c r="AO313" s="767">
        <v>1</v>
      </c>
      <c r="AP313" s="767">
        <v>1</v>
      </c>
      <c r="AQ313" s="767">
        <v>1</v>
      </c>
      <c r="AR313" s="767">
        <v>1</v>
      </c>
      <c r="AS313" s="767">
        <v>1</v>
      </c>
      <c r="AT313" s="767">
        <v>4</v>
      </c>
      <c r="AU313" s="767">
        <v>6</v>
      </c>
      <c r="AV313" s="769">
        <v>7</v>
      </c>
    </row>
    <row r="314" spans="2:48" ht="14.4" x14ac:dyDescent="0.3">
      <c r="B314" s="918"/>
      <c r="C314" s="1" t="s">
        <v>4</v>
      </c>
      <c r="D314" s="742">
        <v>90</v>
      </c>
      <c r="E314" s="742">
        <v>82</v>
      </c>
      <c r="F314" s="742">
        <v>76</v>
      </c>
      <c r="G314" s="742">
        <v>84</v>
      </c>
      <c r="H314" s="742">
        <v>87</v>
      </c>
      <c r="I314" s="742">
        <v>96</v>
      </c>
      <c r="J314" s="742">
        <v>96</v>
      </c>
      <c r="K314" s="742">
        <v>93</v>
      </c>
      <c r="L314" s="742">
        <v>103</v>
      </c>
      <c r="M314" s="742">
        <v>126</v>
      </c>
      <c r="N314" s="742">
        <v>105</v>
      </c>
      <c r="O314" s="742">
        <v>126</v>
      </c>
      <c r="P314" s="743">
        <v>128</v>
      </c>
      <c r="Q314" s="743">
        <v>131</v>
      </c>
      <c r="R314" s="743">
        <v>137</v>
      </c>
      <c r="S314" s="143">
        <f>100</f>
        <v>100</v>
      </c>
      <c r="T314" s="328">
        <f t="shared" si="107"/>
        <v>91.111111111111114</v>
      </c>
      <c r="U314" s="328">
        <f t="shared" si="108"/>
        <v>84.444444444444443</v>
      </c>
      <c r="V314" s="328">
        <f t="shared" si="109"/>
        <v>93.333333333333329</v>
      </c>
      <c r="W314" s="328">
        <f t="shared" si="110"/>
        <v>96.666666666666671</v>
      </c>
      <c r="X314" s="328">
        <f t="shared" si="111"/>
        <v>106.66666666666667</v>
      </c>
      <c r="Y314" s="328">
        <f t="shared" si="112"/>
        <v>106.66666666666667</v>
      </c>
      <c r="Z314" s="328">
        <f t="shared" si="113"/>
        <v>103.33333333333333</v>
      </c>
      <c r="AA314" s="328">
        <f t="shared" si="114"/>
        <v>114.44444444444444</v>
      </c>
      <c r="AB314" s="328">
        <f t="shared" si="114"/>
        <v>140</v>
      </c>
      <c r="AC314" s="328">
        <f t="shared" si="114"/>
        <v>116.66666666666667</v>
      </c>
      <c r="AD314" s="328">
        <f t="shared" si="114"/>
        <v>140</v>
      </c>
      <c r="AE314" s="328">
        <f t="shared" si="130"/>
        <v>142.22222222222223</v>
      </c>
      <c r="AF314" s="328">
        <f t="shared" si="131"/>
        <v>145.55555555555554</v>
      </c>
      <c r="AG314" s="329">
        <f t="shared" si="131"/>
        <v>152.22222222222223</v>
      </c>
      <c r="AH314" s="766">
        <v>1</v>
      </c>
      <c r="AI314" s="767">
        <v>1</v>
      </c>
      <c r="AJ314" s="767">
        <v>1</v>
      </c>
      <c r="AK314" s="767">
        <v>1</v>
      </c>
      <c r="AL314" s="767">
        <v>1</v>
      </c>
      <c r="AM314" s="767">
        <v>1</v>
      </c>
      <c r="AN314" s="767">
        <v>1</v>
      </c>
      <c r="AO314" s="767">
        <v>1</v>
      </c>
      <c r="AP314" s="767">
        <v>1</v>
      </c>
      <c r="AQ314" s="767">
        <v>1</v>
      </c>
      <c r="AR314" s="767">
        <v>1</v>
      </c>
      <c r="AS314" s="767">
        <v>1</v>
      </c>
      <c r="AT314" s="767">
        <v>4</v>
      </c>
      <c r="AU314" s="767">
        <v>6</v>
      </c>
      <c r="AV314" s="769">
        <v>7</v>
      </c>
    </row>
    <row r="315" spans="2:48" ht="14.4" x14ac:dyDescent="0.3">
      <c r="B315" s="918"/>
      <c r="C315" s="1" t="s">
        <v>5</v>
      </c>
      <c r="D315" s="742">
        <v>38</v>
      </c>
      <c r="E315" s="742">
        <v>39</v>
      </c>
      <c r="F315" s="742">
        <v>35</v>
      </c>
      <c r="G315" s="742">
        <v>35</v>
      </c>
      <c r="H315" s="742">
        <v>33</v>
      </c>
      <c r="I315" s="742">
        <v>34</v>
      </c>
      <c r="J315" s="742">
        <v>36</v>
      </c>
      <c r="K315" s="742">
        <v>40</v>
      </c>
      <c r="L315" s="742">
        <v>46</v>
      </c>
      <c r="M315" s="742">
        <v>37</v>
      </c>
      <c r="N315" s="742">
        <v>38</v>
      </c>
      <c r="O315" s="742">
        <v>36</v>
      </c>
      <c r="P315" s="743">
        <v>37</v>
      </c>
      <c r="Q315" s="743">
        <v>38</v>
      </c>
      <c r="R315" s="743">
        <v>39</v>
      </c>
      <c r="S315" s="143">
        <f>100</f>
        <v>100</v>
      </c>
      <c r="T315" s="328">
        <f t="shared" si="107"/>
        <v>102.63157894736842</v>
      </c>
      <c r="U315" s="328">
        <f t="shared" si="108"/>
        <v>92.10526315789474</v>
      </c>
      <c r="V315" s="328">
        <f t="shared" si="109"/>
        <v>92.10526315789474</v>
      </c>
      <c r="W315" s="328">
        <f t="shared" si="110"/>
        <v>86.84210526315789</v>
      </c>
      <c r="X315" s="328">
        <f t="shared" si="111"/>
        <v>89.473684210526315</v>
      </c>
      <c r="Y315" s="328">
        <f t="shared" si="112"/>
        <v>94.736842105263165</v>
      </c>
      <c r="Z315" s="328">
        <f t="shared" si="113"/>
        <v>105.26315789473684</v>
      </c>
      <c r="AA315" s="328">
        <f t="shared" si="114"/>
        <v>121.05263157894737</v>
      </c>
      <c r="AB315" s="328">
        <f t="shared" si="114"/>
        <v>97.368421052631575</v>
      </c>
      <c r="AC315" s="328">
        <f t="shared" si="114"/>
        <v>100</v>
      </c>
      <c r="AD315" s="328">
        <f t="shared" si="114"/>
        <v>94.736842105263165</v>
      </c>
      <c r="AE315" s="328">
        <f t="shared" si="130"/>
        <v>97.368421052631575</v>
      </c>
      <c r="AF315" s="328">
        <f t="shared" si="131"/>
        <v>100</v>
      </c>
      <c r="AG315" s="329">
        <f t="shared" si="131"/>
        <v>102.63157894736842</v>
      </c>
      <c r="AH315" s="766">
        <v>1</v>
      </c>
      <c r="AI315" s="767">
        <v>1</v>
      </c>
      <c r="AJ315" s="767">
        <v>1</v>
      </c>
      <c r="AK315" s="767">
        <v>1</v>
      </c>
      <c r="AL315" s="767">
        <v>1</v>
      </c>
      <c r="AM315" s="767">
        <v>1</v>
      </c>
      <c r="AN315" s="767">
        <v>1</v>
      </c>
      <c r="AO315" s="767">
        <v>1</v>
      </c>
      <c r="AP315" s="767">
        <v>1</v>
      </c>
      <c r="AQ315" s="767">
        <v>1</v>
      </c>
      <c r="AR315" s="767">
        <v>1</v>
      </c>
      <c r="AS315" s="767">
        <v>1</v>
      </c>
      <c r="AT315" s="767">
        <v>4</v>
      </c>
      <c r="AU315" s="767">
        <v>6</v>
      </c>
      <c r="AV315" s="769">
        <v>7</v>
      </c>
    </row>
    <row r="316" spans="2:48" ht="14.4" x14ac:dyDescent="0.3">
      <c r="B316" s="918"/>
      <c r="C316" s="1" t="s">
        <v>6</v>
      </c>
      <c r="D316" s="742">
        <v>2408</v>
      </c>
      <c r="E316" s="742">
        <v>2605</v>
      </c>
      <c r="F316" s="742">
        <v>2481</v>
      </c>
      <c r="G316" s="742">
        <v>2309</v>
      </c>
      <c r="H316" s="742">
        <v>2499</v>
      </c>
      <c r="I316" s="742">
        <v>2551</v>
      </c>
      <c r="J316" s="742">
        <v>2841</v>
      </c>
      <c r="K316" s="742">
        <v>2625</v>
      </c>
      <c r="L316" s="742">
        <v>2857</v>
      </c>
      <c r="M316" s="742">
        <v>3112</v>
      </c>
      <c r="N316" s="742">
        <v>3232</v>
      </c>
      <c r="O316" s="742">
        <v>3084</v>
      </c>
      <c r="P316" s="743">
        <v>3129</v>
      </c>
      <c r="Q316" s="743">
        <v>3187</v>
      </c>
      <c r="R316" s="743">
        <v>3313</v>
      </c>
      <c r="S316" s="143">
        <f>100</f>
        <v>100</v>
      </c>
      <c r="T316" s="328">
        <f t="shared" si="107"/>
        <v>108.18106312292359</v>
      </c>
      <c r="U316" s="328">
        <f t="shared" si="108"/>
        <v>103.03156146179403</v>
      </c>
      <c r="V316" s="328">
        <f t="shared" si="109"/>
        <v>95.888704318936874</v>
      </c>
      <c r="W316" s="328">
        <f t="shared" si="110"/>
        <v>103.77906976744185</v>
      </c>
      <c r="X316" s="328">
        <f t="shared" si="111"/>
        <v>105.93853820598007</v>
      </c>
      <c r="Y316" s="328">
        <f t="shared" si="112"/>
        <v>117.98172757475083</v>
      </c>
      <c r="Z316" s="328">
        <f t="shared" si="113"/>
        <v>109.01162790697674</v>
      </c>
      <c r="AA316" s="328">
        <f t="shared" si="114"/>
        <v>118.64617940199335</v>
      </c>
      <c r="AB316" s="328">
        <f t="shared" si="114"/>
        <v>129.2358803986711</v>
      </c>
      <c r="AC316" s="328">
        <f t="shared" si="114"/>
        <v>134.21926910299004</v>
      </c>
      <c r="AD316" s="328">
        <f t="shared" si="114"/>
        <v>128.07308970099669</v>
      </c>
      <c r="AE316" s="328">
        <f t="shared" si="130"/>
        <v>129.94186046511629</v>
      </c>
      <c r="AF316" s="328">
        <f t="shared" si="131"/>
        <v>132.35049833887044</v>
      </c>
      <c r="AG316" s="329">
        <f t="shared" si="131"/>
        <v>137.58305647840533</v>
      </c>
      <c r="AH316" s="766">
        <v>1</v>
      </c>
      <c r="AI316" s="767">
        <v>1</v>
      </c>
      <c r="AJ316" s="767">
        <v>1</v>
      </c>
      <c r="AK316" s="767">
        <v>1</v>
      </c>
      <c r="AL316" s="767">
        <v>1</v>
      </c>
      <c r="AM316" s="767">
        <v>1</v>
      </c>
      <c r="AN316" s="767">
        <v>1</v>
      </c>
      <c r="AO316" s="767">
        <v>1</v>
      </c>
      <c r="AP316" s="767">
        <v>1</v>
      </c>
      <c r="AQ316" s="767">
        <v>1</v>
      </c>
      <c r="AR316" s="767">
        <v>1</v>
      </c>
      <c r="AS316" s="767">
        <v>1</v>
      </c>
      <c r="AT316" s="767">
        <v>4</v>
      </c>
      <c r="AU316" s="767">
        <v>6</v>
      </c>
      <c r="AV316" s="769">
        <v>7</v>
      </c>
    </row>
    <row r="317" spans="2:48" ht="14.4" x14ac:dyDescent="0.3">
      <c r="B317" s="919"/>
      <c r="C317" s="8" t="s">
        <v>7</v>
      </c>
      <c r="D317">
        <v>2370</v>
      </c>
      <c r="E317">
        <v>2566</v>
      </c>
      <c r="F317">
        <v>2446</v>
      </c>
      <c r="G317">
        <v>2274</v>
      </c>
      <c r="H317">
        <v>2466</v>
      </c>
      <c r="I317">
        <v>2517</v>
      </c>
      <c r="J317">
        <v>2805</v>
      </c>
      <c r="K317">
        <v>2585</v>
      </c>
      <c r="L317">
        <v>2811</v>
      </c>
      <c r="M317">
        <v>3075</v>
      </c>
      <c r="N317">
        <v>3194</v>
      </c>
      <c r="O317">
        <v>3048</v>
      </c>
      <c r="P317">
        <v>3092</v>
      </c>
      <c r="Q317">
        <v>3149</v>
      </c>
      <c r="R317">
        <v>3274</v>
      </c>
      <c r="S317" s="143">
        <f>100</f>
        <v>100</v>
      </c>
      <c r="T317" s="328">
        <f t="shared" si="107"/>
        <v>108.27004219409282</v>
      </c>
      <c r="U317" s="328">
        <f t="shared" si="108"/>
        <v>103.20675105485232</v>
      </c>
      <c r="V317" s="328">
        <f t="shared" si="109"/>
        <v>95.949367088607602</v>
      </c>
      <c r="W317" s="328">
        <f t="shared" si="110"/>
        <v>104.0506329113924</v>
      </c>
      <c r="X317" s="328">
        <f t="shared" si="111"/>
        <v>106.20253164556962</v>
      </c>
      <c r="Y317" s="328">
        <f t="shared" si="112"/>
        <v>118.35443037974683</v>
      </c>
      <c r="Z317" s="328">
        <f t="shared" si="113"/>
        <v>109.07172995780591</v>
      </c>
      <c r="AA317" s="328">
        <f t="shared" si="114"/>
        <v>118.60759493670886</v>
      </c>
      <c r="AB317" s="328">
        <f t="shared" si="114"/>
        <v>129.74683544303798</v>
      </c>
      <c r="AC317" s="328">
        <f t="shared" si="114"/>
        <v>134.76793248945148</v>
      </c>
      <c r="AD317" s="328">
        <f t="shared" si="114"/>
        <v>128.60759493670886</v>
      </c>
      <c r="AE317" s="328">
        <f t="shared" si="130"/>
        <v>130.46413502109704</v>
      </c>
      <c r="AF317" s="328">
        <f t="shared" si="131"/>
        <v>132.86919831223628</v>
      </c>
      <c r="AG317" s="329">
        <f t="shared" si="131"/>
        <v>138.14345991561183</v>
      </c>
      <c r="AH317" s="770"/>
      <c r="AI317" s="771"/>
      <c r="AJ317" s="771"/>
      <c r="AK317" s="771"/>
      <c r="AL317" s="771"/>
      <c r="AM317" s="771"/>
      <c r="AN317" s="771"/>
      <c r="AO317" s="771"/>
      <c r="AP317" s="771"/>
      <c r="AQ317" s="771"/>
      <c r="AR317" s="771"/>
      <c r="AS317" s="771"/>
      <c r="AT317" s="771"/>
      <c r="AU317" s="771"/>
      <c r="AV317" s="772"/>
    </row>
    <row r="318" spans="2:48" ht="15" customHeight="1" x14ac:dyDescent="0.3">
      <c r="B318" s="918" t="s">
        <v>64</v>
      </c>
      <c r="C318" s="1" t="s">
        <v>2</v>
      </c>
      <c r="D318" s="742">
        <v>48227</v>
      </c>
      <c r="E318" s="742">
        <v>47678</v>
      </c>
      <c r="F318" s="742">
        <v>50267</v>
      </c>
      <c r="G318" s="742">
        <v>55714</v>
      </c>
      <c r="H318" s="742">
        <v>57651</v>
      </c>
      <c r="I318" s="742">
        <v>59466</v>
      </c>
      <c r="J318" s="742">
        <v>71078</v>
      </c>
      <c r="K318" s="742">
        <v>76061</v>
      </c>
      <c r="L318" s="742">
        <v>77029</v>
      </c>
      <c r="M318" s="742">
        <v>83618</v>
      </c>
      <c r="N318" s="742">
        <v>82889</v>
      </c>
      <c r="O318" s="742">
        <v>81277</v>
      </c>
      <c r="P318" s="743">
        <v>82493</v>
      </c>
      <c r="Q318" s="743">
        <v>84078</v>
      </c>
      <c r="R318" s="743">
        <v>87533</v>
      </c>
      <c r="S318" s="143">
        <f>100</f>
        <v>100</v>
      </c>
      <c r="T318" s="328">
        <f t="shared" si="107"/>
        <v>98.861633524789013</v>
      </c>
      <c r="U318" s="328">
        <f t="shared" si="108"/>
        <v>104.22999564559272</v>
      </c>
      <c r="V318" s="328">
        <f t="shared" si="109"/>
        <v>115.52449872478073</v>
      </c>
      <c r="W318" s="328">
        <f t="shared" si="110"/>
        <v>119.54092106081656</v>
      </c>
      <c r="X318" s="328">
        <f t="shared" si="111"/>
        <v>123.30437306902772</v>
      </c>
      <c r="Y318" s="328">
        <f t="shared" si="112"/>
        <v>147.3821718124702</v>
      </c>
      <c r="Z318" s="328">
        <f t="shared" si="113"/>
        <v>157.71455823501358</v>
      </c>
      <c r="AA318" s="328">
        <f t="shared" si="114"/>
        <v>159.72173263939288</v>
      </c>
      <c r="AB318" s="328">
        <f t="shared" si="114"/>
        <v>173.38420386920191</v>
      </c>
      <c r="AC318" s="328">
        <f t="shared" si="114"/>
        <v>171.87260248408569</v>
      </c>
      <c r="AD318" s="328">
        <f t="shared" si="114"/>
        <v>168.53007651315653</v>
      </c>
      <c r="AE318" s="328">
        <f t="shared" si="130"/>
        <v>171.05148568229416</v>
      </c>
      <c r="AF318" s="328">
        <f t="shared" si="131"/>
        <v>174.33802641673751</v>
      </c>
      <c r="AG318" s="329">
        <f t="shared" si="131"/>
        <v>181.50206315964087</v>
      </c>
      <c r="AH318" s="766">
        <v>1</v>
      </c>
      <c r="AI318" s="767">
        <v>1</v>
      </c>
      <c r="AJ318" s="767">
        <v>1</v>
      </c>
      <c r="AK318" s="767">
        <v>1</v>
      </c>
      <c r="AL318" s="767">
        <v>1</v>
      </c>
      <c r="AM318" s="767">
        <v>1</v>
      </c>
      <c r="AN318" s="767">
        <v>1</v>
      </c>
      <c r="AO318" s="767">
        <v>1</v>
      </c>
      <c r="AP318" s="767">
        <v>1</v>
      </c>
      <c r="AQ318" s="767">
        <v>1</v>
      </c>
      <c r="AR318" s="767">
        <v>1</v>
      </c>
      <c r="AS318" s="767">
        <v>1</v>
      </c>
      <c r="AT318" s="767">
        <v>4</v>
      </c>
      <c r="AU318" s="767">
        <v>6</v>
      </c>
      <c r="AV318" s="769">
        <v>7</v>
      </c>
    </row>
    <row r="319" spans="2:48" ht="14.4" x14ac:dyDescent="0.3">
      <c r="B319" s="918"/>
      <c r="C319" s="1" t="s">
        <v>3</v>
      </c>
      <c r="D319" s="742">
        <v>5395</v>
      </c>
      <c r="E319" s="742">
        <v>5565</v>
      </c>
      <c r="F319" s="742">
        <v>6152</v>
      </c>
      <c r="G319" s="742">
        <v>6128</v>
      </c>
      <c r="H319" s="742">
        <v>6593</v>
      </c>
      <c r="I319" s="742">
        <v>6911</v>
      </c>
      <c r="J319" s="742">
        <v>6961</v>
      </c>
      <c r="K319" s="742">
        <v>7292</v>
      </c>
      <c r="L319" s="742">
        <v>8617</v>
      </c>
      <c r="M319" s="742">
        <v>8941</v>
      </c>
      <c r="N319" s="742">
        <v>8539</v>
      </c>
      <c r="O319" s="742">
        <v>8393</v>
      </c>
      <c r="P319" s="743">
        <v>8490</v>
      </c>
      <c r="Q319" s="743">
        <v>8617</v>
      </c>
      <c r="R319" s="743">
        <v>8875</v>
      </c>
      <c r="S319" s="143">
        <f>100</f>
        <v>100</v>
      </c>
      <c r="T319" s="328">
        <f t="shared" si="107"/>
        <v>103.15106580166821</v>
      </c>
      <c r="U319" s="328">
        <f t="shared" si="108"/>
        <v>114.03151065801669</v>
      </c>
      <c r="V319" s="328">
        <f t="shared" si="109"/>
        <v>113.58665430954588</v>
      </c>
      <c r="W319" s="328">
        <f t="shared" si="110"/>
        <v>122.20574606116774</v>
      </c>
      <c r="X319" s="328">
        <f t="shared" si="111"/>
        <v>128.10009267840593</v>
      </c>
      <c r="Y319" s="328">
        <f t="shared" si="112"/>
        <v>129.0268767377201</v>
      </c>
      <c r="Z319" s="328">
        <f t="shared" si="113"/>
        <v>135.16218721037998</v>
      </c>
      <c r="AA319" s="328">
        <f t="shared" si="114"/>
        <v>159.72196478220576</v>
      </c>
      <c r="AB319" s="328">
        <f t="shared" si="114"/>
        <v>165.72752548656163</v>
      </c>
      <c r="AC319" s="328">
        <f t="shared" si="114"/>
        <v>158.27618164967564</v>
      </c>
      <c r="AD319" s="328">
        <f t="shared" si="114"/>
        <v>155.56997219647823</v>
      </c>
      <c r="AE319" s="328">
        <f t="shared" si="130"/>
        <v>157.36793327154774</v>
      </c>
      <c r="AF319" s="328">
        <f t="shared" si="131"/>
        <v>159.72196478220576</v>
      </c>
      <c r="AG319" s="329">
        <f t="shared" si="131"/>
        <v>164.50417052826691</v>
      </c>
      <c r="AH319" s="766">
        <v>1</v>
      </c>
      <c r="AI319" s="767">
        <v>1</v>
      </c>
      <c r="AJ319" s="767">
        <v>1</v>
      </c>
      <c r="AK319" s="767">
        <v>1</v>
      </c>
      <c r="AL319" s="767">
        <v>1</v>
      </c>
      <c r="AM319" s="767">
        <v>1</v>
      </c>
      <c r="AN319" s="767">
        <v>1</v>
      </c>
      <c r="AO319" s="767">
        <v>1</v>
      </c>
      <c r="AP319" s="767">
        <v>1</v>
      </c>
      <c r="AQ319" s="767">
        <v>1</v>
      </c>
      <c r="AR319" s="767">
        <v>1</v>
      </c>
      <c r="AS319" s="767">
        <v>1</v>
      </c>
      <c r="AT319" s="767">
        <v>4</v>
      </c>
      <c r="AU319" s="767">
        <v>6</v>
      </c>
      <c r="AV319" s="769">
        <v>7</v>
      </c>
    </row>
    <row r="320" spans="2:48" ht="14.4" x14ac:dyDescent="0.3">
      <c r="B320" s="918"/>
      <c r="C320" s="1" t="s">
        <v>4</v>
      </c>
      <c r="D320" s="742">
        <v>1102</v>
      </c>
      <c r="E320" s="742">
        <v>1109</v>
      </c>
      <c r="F320" s="742">
        <v>1147</v>
      </c>
      <c r="G320" s="742">
        <v>1162</v>
      </c>
      <c r="H320" s="742">
        <v>1261</v>
      </c>
      <c r="I320" s="742">
        <v>1402</v>
      </c>
      <c r="J320" s="742">
        <v>1606</v>
      </c>
      <c r="K320" s="742">
        <v>1661</v>
      </c>
      <c r="L320" s="742">
        <v>1592</v>
      </c>
      <c r="M320" s="742">
        <v>1799</v>
      </c>
      <c r="N320" s="742">
        <v>1564</v>
      </c>
      <c r="O320" s="742">
        <v>1722</v>
      </c>
      <c r="P320" s="743">
        <v>1751</v>
      </c>
      <c r="Q320" s="743">
        <v>1789</v>
      </c>
      <c r="R320" s="743">
        <v>1865</v>
      </c>
      <c r="S320" s="143">
        <f>100</f>
        <v>100</v>
      </c>
      <c r="T320" s="328">
        <f t="shared" si="107"/>
        <v>100.63520871143376</v>
      </c>
      <c r="U320" s="328">
        <f t="shared" si="108"/>
        <v>104.08348457350272</v>
      </c>
      <c r="V320" s="328">
        <f t="shared" si="109"/>
        <v>105.44464609800363</v>
      </c>
      <c r="W320" s="328">
        <f t="shared" si="110"/>
        <v>114.42831215970962</v>
      </c>
      <c r="X320" s="328">
        <f t="shared" si="111"/>
        <v>127.22323049001815</v>
      </c>
      <c r="Y320" s="328">
        <f t="shared" si="112"/>
        <v>145.7350272232305</v>
      </c>
      <c r="Z320" s="328">
        <f t="shared" si="113"/>
        <v>150.72595281306715</v>
      </c>
      <c r="AA320" s="328">
        <f t="shared" si="114"/>
        <v>144.46460980036298</v>
      </c>
      <c r="AB320" s="328">
        <f t="shared" si="114"/>
        <v>163.2486388384755</v>
      </c>
      <c r="AC320" s="328">
        <f t="shared" si="114"/>
        <v>141.92377495462796</v>
      </c>
      <c r="AD320" s="328">
        <f t="shared" si="114"/>
        <v>156.26134301270417</v>
      </c>
      <c r="AE320" s="328">
        <f t="shared" si="130"/>
        <v>158.89292196007258</v>
      </c>
      <c r="AF320" s="328">
        <f t="shared" si="131"/>
        <v>162.34119782214157</v>
      </c>
      <c r="AG320" s="329">
        <f t="shared" si="131"/>
        <v>169.2377495462795</v>
      </c>
      <c r="AH320" s="766">
        <v>1</v>
      </c>
      <c r="AI320" s="767">
        <v>1</v>
      </c>
      <c r="AJ320" s="767">
        <v>1</v>
      </c>
      <c r="AK320" s="767">
        <v>1</v>
      </c>
      <c r="AL320" s="767">
        <v>1</v>
      </c>
      <c r="AM320" s="767">
        <v>1</v>
      </c>
      <c r="AN320" s="767">
        <v>1</v>
      </c>
      <c r="AO320" s="767">
        <v>1</v>
      </c>
      <c r="AP320" s="767">
        <v>1</v>
      </c>
      <c r="AQ320" s="767">
        <v>1</v>
      </c>
      <c r="AR320" s="767">
        <v>1</v>
      </c>
      <c r="AS320" s="767">
        <v>1</v>
      </c>
      <c r="AT320" s="767">
        <v>4</v>
      </c>
      <c r="AU320" s="767">
        <v>6</v>
      </c>
      <c r="AV320" s="769">
        <v>7</v>
      </c>
    </row>
    <row r="321" spans="2:48" ht="14.4" x14ac:dyDescent="0.3">
      <c r="B321" s="918"/>
      <c r="C321" s="1" t="s">
        <v>5</v>
      </c>
      <c r="D321" s="742">
        <v>166</v>
      </c>
      <c r="E321" s="742">
        <v>159</v>
      </c>
      <c r="F321" s="742">
        <v>171</v>
      </c>
      <c r="G321" s="742">
        <v>185</v>
      </c>
      <c r="H321" s="742">
        <v>203</v>
      </c>
      <c r="I321" s="742">
        <v>225</v>
      </c>
      <c r="J321" s="742">
        <v>254</v>
      </c>
      <c r="K321" s="742">
        <v>262</v>
      </c>
      <c r="L321" s="742">
        <v>297</v>
      </c>
      <c r="M321" s="742">
        <v>315</v>
      </c>
      <c r="N321" s="742">
        <v>342</v>
      </c>
      <c r="O321" s="742">
        <v>379</v>
      </c>
      <c r="P321" s="743">
        <v>385</v>
      </c>
      <c r="Q321" s="743">
        <v>392</v>
      </c>
      <c r="R321" s="743">
        <v>407</v>
      </c>
      <c r="S321" s="143">
        <f>100</f>
        <v>100</v>
      </c>
      <c r="T321" s="328">
        <f t="shared" si="107"/>
        <v>95.783132530120483</v>
      </c>
      <c r="U321" s="328">
        <f t="shared" si="108"/>
        <v>103.01204819277109</v>
      </c>
      <c r="V321" s="328">
        <f t="shared" si="109"/>
        <v>111.44578313253012</v>
      </c>
      <c r="W321" s="328">
        <f t="shared" si="110"/>
        <v>122.28915662650603</v>
      </c>
      <c r="X321" s="328">
        <f t="shared" si="111"/>
        <v>135.54216867469879</v>
      </c>
      <c r="Y321" s="328">
        <f t="shared" si="112"/>
        <v>153.01204819277109</v>
      </c>
      <c r="Z321" s="328">
        <f t="shared" si="113"/>
        <v>157.83132530120483</v>
      </c>
      <c r="AA321" s="328">
        <f t="shared" si="114"/>
        <v>178.9156626506024</v>
      </c>
      <c r="AB321" s="328">
        <f t="shared" si="114"/>
        <v>189.75903614457832</v>
      </c>
      <c r="AC321" s="328">
        <f t="shared" si="114"/>
        <v>206.02409638554218</v>
      </c>
      <c r="AD321" s="328">
        <f t="shared" si="114"/>
        <v>228.31325301204819</v>
      </c>
      <c r="AE321" s="328">
        <f t="shared" si="130"/>
        <v>231.92771084337349</v>
      </c>
      <c r="AF321" s="328">
        <f t="shared" si="131"/>
        <v>236.14457831325302</v>
      </c>
      <c r="AG321" s="329">
        <f t="shared" si="131"/>
        <v>245.18072289156626</v>
      </c>
      <c r="AH321" s="766">
        <v>1</v>
      </c>
      <c r="AI321" s="767">
        <v>1</v>
      </c>
      <c r="AJ321" s="767">
        <v>1</v>
      </c>
      <c r="AK321" s="767">
        <v>1</v>
      </c>
      <c r="AL321" s="767">
        <v>1</v>
      </c>
      <c r="AM321" s="767">
        <v>1</v>
      </c>
      <c r="AN321" s="767">
        <v>1</v>
      </c>
      <c r="AO321" s="767">
        <v>1</v>
      </c>
      <c r="AP321" s="767">
        <v>1</v>
      </c>
      <c r="AQ321" s="767">
        <v>1</v>
      </c>
      <c r="AR321" s="767">
        <v>1</v>
      </c>
      <c r="AS321" s="767">
        <v>1</v>
      </c>
      <c r="AT321" s="767">
        <v>4</v>
      </c>
      <c r="AU321" s="767">
        <v>6</v>
      </c>
      <c r="AV321" s="769">
        <v>7</v>
      </c>
    </row>
    <row r="322" spans="2:48" ht="14.4" x14ac:dyDescent="0.3">
      <c r="B322" s="918"/>
      <c r="C322" s="1" t="s">
        <v>6</v>
      </c>
      <c r="D322" s="742">
        <v>54890</v>
      </c>
      <c r="E322" s="742">
        <v>54511</v>
      </c>
      <c r="F322" s="742">
        <v>57737</v>
      </c>
      <c r="G322" s="742">
        <v>63189</v>
      </c>
      <c r="H322" s="742">
        <v>65708</v>
      </c>
      <c r="I322" s="742">
        <v>68004</v>
      </c>
      <c r="J322" s="742">
        <v>79899</v>
      </c>
      <c r="K322" s="742">
        <v>85276</v>
      </c>
      <c r="L322" s="742">
        <v>87535</v>
      </c>
      <c r="M322" s="742">
        <v>94673</v>
      </c>
      <c r="N322" s="742">
        <v>93334</v>
      </c>
      <c r="O322" s="742">
        <v>91771</v>
      </c>
      <c r="P322" s="743">
        <v>93119</v>
      </c>
      <c r="Q322" s="743">
        <v>94876</v>
      </c>
      <c r="R322" s="743">
        <v>98680</v>
      </c>
      <c r="S322" s="143">
        <f>100</f>
        <v>100</v>
      </c>
      <c r="T322" s="328">
        <f t="shared" si="107"/>
        <v>99.309528147203494</v>
      </c>
      <c r="U322" s="328">
        <f t="shared" si="108"/>
        <v>105.1867371105848</v>
      </c>
      <c r="V322" s="328">
        <f t="shared" si="109"/>
        <v>115.11932956822736</v>
      </c>
      <c r="W322" s="328">
        <f t="shared" si="110"/>
        <v>119.70850792494079</v>
      </c>
      <c r="X322" s="328">
        <f t="shared" si="111"/>
        <v>123.89141920204044</v>
      </c>
      <c r="Y322" s="328">
        <f t="shared" si="112"/>
        <v>145.56203315722354</v>
      </c>
      <c r="Z322" s="328">
        <f t="shared" si="113"/>
        <v>155.3579887046821</v>
      </c>
      <c r="AA322" s="328">
        <f t="shared" si="114"/>
        <v>159.47349243942429</v>
      </c>
      <c r="AB322" s="328">
        <f t="shared" si="114"/>
        <v>172.47768263800327</v>
      </c>
      <c r="AC322" s="328">
        <f t="shared" si="114"/>
        <v>170.03825833485152</v>
      </c>
      <c r="AD322" s="328">
        <f t="shared" si="114"/>
        <v>167.19074512661686</v>
      </c>
      <c r="AE322" s="328">
        <f t="shared" si="130"/>
        <v>169.6465658589907</v>
      </c>
      <c r="AF322" s="328">
        <f t="shared" si="131"/>
        <v>172.84751320823466</v>
      </c>
      <c r="AG322" s="329">
        <f t="shared" si="131"/>
        <v>179.77773729276734</v>
      </c>
      <c r="AH322" s="766">
        <v>1</v>
      </c>
      <c r="AI322" s="767">
        <v>1</v>
      </c>
      <c r="AJ322" s="767">
        <v>1</v>
      </c>
      <c r="AK322" s="767">
        <v>1</v>
      </c>
      <c r="AL322" s="767">
        <v>1</v>
      </c>
      <c r="AM322" s="767">
        <v>1</v>
      </c>
      <c r="AN322" s="767">
        <v>1</v>
      </c>
      <c r="AO322" s="767">
        <v>1</v>
      </c>
      <c r="AP322" s="767">
        <v>1</v>
      </c>
      <c r="AQ322" s="767">
        <v>1</v>
      </c>
      <c r="AR322" s="767">
        <v>1</v>
      </c>
      <c r="AS322" s="767">
        <v>1</v>
      </c>
      <c r="AT322" s="767">
        <v>4</v>
      </c>
      <c r="AU322" s="767">
        <v>6</v>
      </c>
      <c r="AV322" s="769">
        <v>7</v>
      </c>
    </row>
    <row r="323" spans="2:48" ht="14.4" x14ac:dyDescent="0.3">
      <c r="B323" s="919"/>
      <c r="C323" s="8" t="s">
        <v>7</v>
      </c>
      <c r="D323">
        <v>54724</v>
      </c>
      <c r="E323">
        <v>54352</v>
      </c>
      <c r="F323">
        <v>57566</v>
      </c>
      <c r="G323">
        <v>63004</v>
      </c>
      <c r="H323">
        <v>65505</v>
      </c>
      <c r="I323">
        <v>67779</v>
      </c>
      <c r="J323">
        <v>79645</v>
      </c>
      <c r="K323">
        <v>85014</v>
      </c>
      <c r="L323">
        <v>87238</v>
      </c>
      <c r="M323">
        <v>94358</v>
      </c>
      <c r="N323">
        <v>92992</v>
      </c>
      <c r="O323">
        <v>91392</v>
      </c>
      <c r="P323">
        <v>92734</v>
      </c>
      <c r="Q323">
        <v>94484</v>
      </c>
      <c r="R323">
        <v>98273</v>
      </c>
      <c r="S323" s="143">
        <f>100</f>
        <v>100</v>
      </c>
      <c r="T323" s="328">
        <f t="shared" si="107"/>
        <v>99.320225129741985</v>
      </c>
      <c r="U323" s="328">
        <f t="shared" si="108"/>
        <v>105.19333382062715</v>
      </c>
      <c r="V323" s="328">
        <f t="shared" si="109"/>
        <v>115.13047291864629</v>
      </c>
      <c r="W323" s="328">
        <f t="shared" si="110"/>
        <v>119.70067977487025</v>
      </c>
      <c r="X323" s="328">
        <f t="shared" si="111"/>
        <v>123.85607777209269</v>
      </c>
      <c r="Y323" s="328">
        <f t="shared" si="112"/>
        <v>145.53943425188217</v>
      </c>
      <c r="Z323" s="328">
        <f t="shared" si="113"/>
        <v>155.35048607557928</v>
      </c>
      <c r="AA323" s="328">
        <f t="shared" si="114"/>
        <v>159.41451648271325</v>
      </c>
      <c r="AB323" s="328">
        <f t="shared" si="114"/>
        <v>172.42526131130765</v>
      </c>
      <c r="AC323" s="328">
        <f t="shared" si="114"/>
        <v>169.92909875009136</v>
      </c>
      <c r="AD323" s="328">
        <f t="shared" si="114"/>
        <v>167.00533586726115</v>
      </c>
      <c r="AE323" s="328">
        <f t="shared" si="130"/>
        <v>169.457641985235</v>
      </c>
      <c r="AF323" s="328">
        <f t="shared" si="131"/>
        <v>172.65550763833053</v>
      </c>
      <c r="AG323" s="329">
        <f t="shared" si="131"/>
        <v>179.5793436152328</v>
      </c>
      <c r="AH323" s="770"/>
      <c r="AI323" s="771"/>
      <c r="AJ323" s="771"/>
      <c r="AK323" s="771"/>
      <c r="AL323" s="771"/>
      <c r="AM323" s="771"/>
      <c r="AN323" s="771"/>
      <c r="AO323" s="771"/>
      <c r="AP323" s="771"/>
      <c r="AQ323" s="771"/>
      <c r="AR323" s="771"/>
      <c r="AS323" s="771"/>
      <c r="AT323" s="771"/>
      <c r="AU323" s="771"/>
      <c r="AV323" s="772"/>
    </row>
    <row r="324" spans="2:48" ht="15" customHeight="1" x14ac:dyDescent="0.3">
      <c r="B324" s="918" t="s">
        <v>65</v>
      </c>
      <c r="C324" s="1" t="s">
        <v>2</v>
      </c>
      <c r="D324" s="742">
        <v>10682</v>
      </c>
      <c r="E324" s="742">
        <v>9978</v>
      </c>
      <c r="F324" s="742">
        <v>9240</v>
      </c>
      <c r="G324" s="742">
        <v>10642</v>
      </c>
      <c r="H324" s="742">
        <v>9411</v>
      </c>
      <c r="I324" s="742">
        <v>10559</v>
      </c>
      <c r="J324" s="742">
        <v>11278</v>
      </c>
      <c r="K324" s="742">
        <v>11494</v>
      </c>
      <c r="L324" s="742">
        <v>11571</v>
      </c>
      <c r="M324" s="742">
        <v>11870</v>
      </c>
      <c r="N324" s="742">
        <v>11885</v>
      </c>
      <c r="O324" s="742">
        <v>11085</v>
      </c>
      <c r="P324" s="743">
        <v>11251</v>
      </c>
      <c r="Q324" s="743">
        <v>11467</v>
      </c>
      <c r="R324" s="743">
        <v>11938</v>
      </c>
      <c r="S324" s="143">
        <f>100</f>
        <v>100</v>
      </c>
      <c r="T324" s="328">
        <f t="shared" si="107"/>
        <v>93.409473881295639</v>
      </c>
      <c r="U324" s="328">
        <f t="shared" si="108"/>
        <v>86.500655307994762</v>
      </c>
      <c r="V324" s="328">
        <f t="shared" si="109"/>
        <v>99.625538288709976</v>
      </c>
      <c r="W324" s="328">
        <f t="shared" si="110"/>
        <v>88.101479123759589</v>
      </c>
      <c r="X324" s="328">
        <f t="shared" si="111"/>
        <v>98.84853023778318</v>
      </c>
      <c r="Y324" s="328">
        <f t="shared" si="112"/>
        <v>105.5794794982213</v>
      </c>
      <c r="Z324" s="328">
        <f t="shared" si="113"/>
        <v>107.60157273918742</v>
      </c>
      <c r="AA324" s="328">
        <f t="shared" si="114"/>
        <v>108.32241153342071</v>
      </c>
      <c r="AB324" s="328">
        <f t="shared" si="114"/>
        <v>111.12151282531362</v>
      </c>
      <c r="AC324" s="328">
        <f t="shared" si="114"/>
        <v>111.26193596704736</v>
      </c>
      <c r="AD324" s="328">
        <f t="shared" si="114"/>
        <v>103.77270174124696</v>
      </c>
      <c r="AE324" s="328">
        <f t="shared" si="130"/>
        <v>105.32671784310054</v>
      </c>
      <c r="AF324" s="328">
        <f t="shared" si="131"/>
        <v>107.34881108406665</v>
      </c>
      <c r="AG324" s="329">
        <f t="shared" si="131"/>
        <v>111.75809773450665</v>
      </c>
      <c r="AH324" s="766">
        <v>1</v>
      </c>
      <c r="AI324" s="767">
        <v>1</v>
      </c>
      <c r="AJ324" s="767">
        <v>1</v>
      </c>
      <c r="AK324" s="767">
        <v>1</v>
      </c>
      <c r="AL324" s="767">
        <v>1</v>
      </c>
      <c r="AM324" s="767">
        <v>1</v>
      </c>
      <c r="AN324" s="767">
        <v>1</v>
      </c>
      <c r="AO324" s="767">
        <v>1</v>
      </c>
      <c r="AP324" s="767">
        <v>1</v>
      </c>
      <c r="AQ324" s="767">
        <v>1</v>
      </c>
      <c r="AR324" s="767">
        <v>1</v>
      </c>
      <c r="AS324" s="767">
        <v>1</v>
      </c>
      <c r="AT324" s="767">
        <v>4</v>
      </c>
      <c r="AU324" s="767">
        <v>6</v>
      </c>
      <c r="AV324" s="769">
        <v>7</v>
      </c>
    </row>
    <row r="325" spans="2:48" ht="14.4" x14ac:dyDescent="0.3">
      <c r="B325" s="918"/>
      <c r="C325" s="1" t="s">
        <v>3</v>
      </c>
      <c r="D325" s="742">
        <v>813</v>
      </c>
      <c r="E325" s="742">
        <v>861</v>
      </c>
      <c r="F325" s="742">
        <v>767</v>
      </c>
      <c r="G325" s="742">
        <v>814</v>
      </c>
      <c r="H325" s="742">
        <v>760</v>
      </c>
      <c r="I325" s="742">
        <v>838</v>
      </c>
      <c r="J325" s="742">
        <v>1084</v>
      </c>
      <c r="K325" s="742">
        <v>926</v>
      </c>
      <c r="L325" s="742">
        <v>1014</v>
      </c>
      <c r="M325" s="742">
        <v>1045</v>
      </c>
      <c r="N325" s="742">
        <v>1118</v>
      </c>
      <c r="O325" s="742">
        <v>1018</v>
      </c>
      <c r="P325" s="743">
        <v>1030</v>
      </c>
      <c r="Q325" s="743">
        <v>1045</v>
      </c>
      <c r="R325" s="743">
        <v>1076</v>
      </c>
      <c r="S325" s="143">
        <f>100</f>
        <v>100</v>
      </c>
      <c r="T325" s="328">
        <f t="shared" si="107"/>
        <v>105.90405904059041</v>
      </c>
      <c r="U325" s="328">
        <f t="shared" si="108"/>
        <v>94.341943419434187</v>
      </c>
      <c r="V325" s="328">
        <f t="shared" si="109"/>
        <v>100.12300123001231</v>
      </c>
      <c r="W325" s="328">
        <f t="shared" si="110"/>
        <v>93.480934809348099</v>
      </c>
      <c r="X325" s="328">
        <f t="shared" si="111"/>
        <v>103.0750307503075</v>
      </c>
      <c r="Y325" s="328">
        <f t="shared" si="112"/>
        <v>133.33333333333334</v>
      </c>
      <c r="Z325" s="328">
        <f t="shared" si="113"/>
        <v>113.89913899138992</v>
      </c>
      <c r="AA325" s="328">
        <f t="shared" si="114"/>
        <v>124.72324723247233</v>
      </c>
      <c r="AB325" s="328">
        <f t="shared" si="114"/>
        <v>128.53628536285362</v>
      </c>
      <c r="AC325" s="328">
        <f t="shared" si="114"/>
        <v>137.51537515375153</v>
      </c>
      <c r="AD325" s="328">
        <f t="shared" si="114"/>
        <v>125.21525215252153</v>
      </c>
      <c r="AE325" s="328">
        <f t="shared" si="130"/>
        <v>126.69126691266912</v>
      </c>
      <c r="AF325" s="328">
        <f t="shared" si="131"/>
        <v>128.53628536285362</v>
      </c>
      <c r="AG325" s="329">
        <f t="shared" si="131"/>
        <v>132.34932349323492</v>
      </c>
      <c r="AH325" s="766">
        <v>1</v>
      </c>
      <c r="AI325" s="767">
        <v>1</v>
      </c>
      <c r="AJ325" s="767">
        <v>1</v>
      </c>
      <c r="AK325" s="767">
        <v>1</v>
      </c>
      <c r="AL325" s="767">
        <v>1</v>
      </c>
      <c r="AM325" s="767">
        <v>1</v>
      </c>
      <c r="AN325" s="767">
        <v>1</v>
      </c>
      <c r="AO325" s="767">
        <v>1</v>
      </c>
      <c r="AP325" s="767">
        <v>1</v>
      </c>
      <c r="AQ325" s="767">
        <v>1</v>
      </c>
      <c r="AR325" s="767">
        <v>1</v>
      </c>
      <c r="AS325" s="767">
        <v>1</v>
      </c>
      <c r="AT325" s="767">
        <v>4</v>
      </c>
      <c r="AU325" s="767">
        <v>6</v>
      </c>
      <c r="AV325" s="769">
        <v>7</v>
      </c>
    </row>
    <row r="326" spans="2:48" ht="14.4" x14ac:dyDescent="0.3">
      <c r="B326" s="918"/>
      <c r="C326" s="1" t="s">
        <v>4</v>
      </c>
      <c r="D326" s="742">
        <v>159</v>
      </c>
      <c r="E326" s="742">
        <v>202</v>
      </c>
      <c r="F326" s="742">
        <v>190</v>
      </c>
      <c r="G326" s="742">
        <v>262</v>
      </c>
      <c r="H326" s="742">
        <v>261</v>
      </c>
      <c r="I326" s="742">
        <v>289</v>
      </c>
      <c r="J326" s="742">
        <v>256</v>
      </c>
      <c r="K326" s="742">
        <v>283</v>
      </c>
      <c r="L326" s="742">
        <v>329</v>
      </c>
      <c r="M326" s="742">
        <v>331</v>
      </c>
      <c r="N326" s="742">
        <v>351</v>
      </c>
      <c r="O326" s="742">
        <v>300</v>
      </c>
      <c r="P326" s="743">
        <v>305</v>
      </c>
      <c r="Q326" s="743">
        <v>312</v>
      </c>
      <c r="R326" s="743">
        <v>325</v>
      </c>
      <c r="S326" s="143">
        <f>100</f>
        <v>100</v>
      </c>
      <c r="T326" s="328">
        <f t="shared" si="107"/>
        <v>127.04402515723271</v>
      </c>
      <c r="U326" s="328">
        <f t="shared" si="108"/>
        <v>119.49685534591195</v>
      </c>
      <c r="V326" s="328">
        <f t="shared" si="109"/>
        <v>164.77987421383648</v>
      </c>
      <c r="W326" s="328">
        <f t="shared" si="110"/>
        <v>164.15094339622641</v>
      </c>
      <c r="X326" s="328">
        <f t="shared" si="111"/>
        <v>181.76100628930817</v>
      </c>
      <c r="Y326" s="328">
        <f t="shared" si="112"/>
        <v>161.00628930817609</v>
      </c>
      <c r="Z326" s="328">
        <f t="shared" si="113"/>
        <v>177.98742138364778</v>
      </c>
      <c r="AA326" s="328">
        <f t="shared" si="114"/>
        <v>206.9182389937107</v>
      </c>
      <c r="AB326" s="328">
        <f t="shared" si="114"/>
        <v>208.17610062893081</v>
      </c>
      <c r="AC326" s="328">
        <f t="shared" si="114"/>
        <v>220.75471698113208</v>
      </c>
      <c r="AD326" s="328">
        <f t="shared" si="114"/>
        <v>188.67924528301887</v>
      </c>
      <c r="AE326" s="328">
        <f t="shared" si="130"/>
        <v>191.82389937106919</v>
      </c>
      <c r="AF326" s="328">
        <f t="shared" si="131"/>
        <v>196.22641509433961</v>
      </c>
      <c r="AG326" s="329">
        <f t="shared" si="131"/>
        <v>204.40251572327045</v>
      </c>
      <c r="AH326" s="766">
        <v>1</v>
      </c>
      <c r="AI326" s="767">
        <v>1</v>
      </c>
      <c r="AJ326" s="767">
        <v>1</v>
      </c>
      <c r="AK326" s="767">
        <v>1</v>
      </c>
      <c r="AL326" s="767">
        <v>1</v>
      </c>
      <c r="AM326" s="767">
        <v>1</v>
      </c>
      <c r="AN326" s="767">
        <v>1</v>
      </c>
      <c r="AO326" s="767">
        <v>1</v>
      </c>
      <c r="AP326" s="767">
        <v>1</v>
      </c>
      <c r="AQ326" s="767">
        <v>1</v>
      </c>
      <c r="AR326" s="767">
        <v>1</v>
      </c>
      <c r="AS326" s="767">
        <v>1</v>
      </c>
      <c r="AT326" s="767">
        <v>4</v>
      </c>
      <c r="AU326" s="767">
        <v>6</v>
      </c>
      <c r="AV326" s="769">
        <v>7</v>
      </c>
    </row>
    <row r="327" spans="2:48" ht="14.4" x14ac:dyDescent="0.3">
      <c r="B327" s="918"/>
      <c r="C327" s="1" t="s">
        <v>5</v>
      </c>
      <c r="D327" s="742">
        <v>45</v>
      </c>
      <c r="E327" s="742">
        <v>39</v>
      </c>
      <c r="F327" s="742">
        <v>39</v>
      </c>
      <c r="G327" s="742">
        <v>45</v>
      </c>
      <c r="H327" s="742">
        <v>46</v>
      </c>
      <c r="I327" s="742">
        <v>43</v>
      </c>
      <c r="J327" s="742">
        <v>47</v>
      </c>
      <c r="K327" s="742">
        <v>51</v>
      </c>
      <c r="L327" s="742">
        <v>60</v>
      </c>
      <c r="M327" s="742">
        <v>60</v>
      </c>
      <c r="N327" s="742">
        <v>59</v>
      </c>
      <c r="O327" s="742">
        <v>65</v>
      </c>
      <c r="P327" s="743">
        <v>66</v>
      </c>
      <c r="Q327" s="743">
        <v>67</v>
      </c>
      <c r="R327" s="743">
        <v>70</v>
      </c>
      <c r="S327" s="143">
        <f>100</f>
        <v>100</v>
      </c>
      <c r="T327" s="328">
        <f t="shared" si="107"/>
        <v>86.666666666666671</v>
      </c>
      <c r="U327" s="328">
        <f t="shared" si="108"/>
        <v>86.666666666666671</v>
      </c>
      <c r="V327" s="328">
        <f t="shared" si="109"/>
        <v>100</v>
      </c>
      <c r="W327" s="328">
        <f t="shared" si="110"/>
        <v>102.22222222222223</v>
      </c>
      <c r="X327" s="328">
        <f t="shared" si="111"/>
        <v>95.555555555555557</v>
      </c>
      <c r="Y327" s="328">
        <f t="shared" si="112"/>
        <v>104.44444444444444</v>
      </c>
      <c r="Z327" s="328">
        <f t="shared" si="113"/>
        <v>113.33333333333333</v>
      </c>
      <c r="AA327" s="328">
        <f t="shared" si="114"/>
        <v>133.33333333333334</v>
      </c>
      <c r="AB327" s="328">
        <f t="shared" si="114"/>
        <v>133.33333333333334</v>
      </c>
      <c r="AC327" s="328">
        <f t="shared" si="114"/>
        <v>131.11111111111111</v>
      </c>
      <c r="AD327" s="328">
        <f t="shared" si="114"/>
        <v>144.44444444444446</v>
      </c>
      <c r="AE327" s="328">
        <f t="shared" si="130"/>
        <v>146.66666666666666</v>
      </c>
      <c r="AF327" s="328">
        <f t="shared" si="131"/>
        <v>148.88888888888889</v>
      </c>
      <c r="AG327" s="329">
        <f t="shared" si="131"/>
        <v>155.55555555555554</v>
      </c>
      <c r="AH327" s="766">
        <v>1</v>
      </c>
      <c r="AI327" s="767">
        <v>1</v>
      </c>
      <c r="AJ327" s="767">
        <v>1</v>
      </c>
      <c r="AK327" s="767">
        <v>1</v>
      </c>
      <c r="AL327" s="767">
        <v>1</v>
      </c>
      <c r="AM327" s="767">
        <v>1</v>
      </c>
      <c r="AN327" s="767">
        <v>1</v>
      </c>
      <c r="AO327" s="767">
        <v>1</v>
      </c>
      <c r="AP327" s="767">
        <v>1</v>
      </c>
      <c r="AQ327" s="767">
        <v>1</v>
      </c>
      <c r="AR327" s="767">
        <v>1</v>
      </c>
      <c r="AS327" s="767">
        <v>1</v>
      </c>
      <c r="AT327" s="767">
        <v>4</v>
      </c>
      <c r="AU327" s="767">
        <v>6</v>
      </c>
      <c r="AV327" s="769">
        <v>7</v>
      </c>
    </row>
    <row r="328" spans="2:48" ht="14.4" x14ac:dyDescent="0.3">
      <c r="B328" s="918"/>
      <c r="C328" s="1" t="s">
        <v>6</v>
      </c>
      <c r="D328" s="742">
        <v>11699</v>
      </c>
      <c r="E328" s="742">
        <v>11080</v>
      </c>
      <c r="F328" s="742">
        <v>10236</v>
      </c>
      <c r="G328" s="742">
        <v>11763</v>
      </c>
      <c r="H328" s="742">
        <v>10478</v>
      </c>
      <c r="I328" s="742">
        <v>11729</v>
      </c>
      <c r="J328" s="742">
        <v>12665</v>
      </c>
      <c r="K328" s="742">
        <v>12754</v>
      </c>
      <c r="L328" s="742">
        <v>12974</v>
      </c>
      <c r="M328" s="742">
        <v>13306</v>
      </c>
      <c r="N328" s="742">
        <v>13413</v>
      </c>
      <c r="O328" s="742">
        <v>12468</v>
      </c>
      <c r="P328" s="743">
        <v>12652</v>
      </c>
      <c r="Q328" s="743">
        <v>12891</v>
      </c>
      <c r="R328" s="743">
        <v>13409</v>
      </c>
      <c r="S328" s="143">
        <f>100</f>
        <v>100</v>
      </c>
      <c r="T328" s="328">
        <f t="shared" si="107"/>
        <v>94.708949482861783</v>
      </c>
      <c r="U328" s="328">
        <f t="shared" si="108"/>
        <v>87.49465766304813</v>
      </c>
      <c r="V328" s="328">
        <f t="shared" si="109"/>
        <v>100.54705530387213</v>
      </c>
      <c r="W328" s="328">
        <f t="shared" si="110"/>
        <v>89.563210530814601</v>
      </c>
      <c r="X328" s="328">
        <f t="shared" si="111"/>
        <v>100.25643217369006</v>
      </c>
      <c r="Y328" s="328">
        <f t="shared" si="112"/>
        <v>108.25711599281991</v>
      </c>
      <c r="Z328" s="328">
        <f t="shared" si="113"/>
        <v>109.01786477476708</v>
      </c>
      <c r="AA328" s="328">
        <f t="shared" si="114"/>
        <v>110.89836738182751</v>
      </c>
      <c r="AB328" s="328">
        <f t="shared" si="114"/>
        <v>113.73621677066416</v>
      </c>
      <c r="AC328" s="328">
        <f t="shared" si="114"/>
        <v>114.65082485682537</v>
      </c>
      <c r="AD328" s="328">
        <f t="shared" si="114"/>
        <v>106.57321138558851</v>
      </c>
      <c r="AE328" s="328">
        <f t="shared" si="130"/>
        <v>108.14599538422087</v>
      </c>
      <c r="AF328" s="328">
        <f t="shared" si="131"/>
        <v>110.18890503461834</v>
      </c>
      <c r="AG328" s="329">
        <f t="shared" si="131"/>
        <v>114.61663390033335</v>
      </c>
      <c r="AH328" s="766">
        <v>1</v>
      </c>
      <c r="AI328" s="767">
        <v>1</v>
      </c>
      <c r="AJ328" s="767">
        <v>1</v>
      </c>
      <c r="AK328" s="767">
        <v>1</v>
      </c>
      <c r="AL328" s="767">
        <v>1</v>
      </c>
      <c r="AM328" s="767">
        <v>1</v>
      </c>
      <c r="AN328" s="767">
        <v>1</v>
      </c>
      <c r="AO328" s="767">
        <v>1</v>
      </c>
      <c r="AP328" s="767">
        <v>1</v>
      </c>
      <c r="AQ328" s="767">
        <v>1</v>
      </c>
      <c r="AR328" s="767">
        <v>1</v>
      </c>
      <c r="AS328" s="767">
        <v>1</v>
      </c>
      <c r="AT328" s="767">
        <v>4</v>
      </c>
      <c r="AU328" s="767">
        <v>6</v>
      </c>
      <c r="AV328" s="769">
        <v>7</v>
      </c>
    </row>
    <row r="329" spans="2:48" ht="15.75" customHeight="1" x14ac:dyDescent="0.3">
      <c r="B329" s="919"/>
      <c r="C329" s="8" t="s">
        <v>7</v>
      </c>
      <c r="D329">
        <v>11654</v>
      </c>
      <c r="E329">
        <v>11041</v>
      </c>
      <c r="F329">
        <v>10197</v>
      </c>
      <c r="G329">
        <v>11718</v>
      </c>
      <c r="H329">
        <v>10432</v>
      </c>
      <c r="I329">
        <v>11686</v>
      </c>
      <c r="J329">
        <v>12618</v>
      </c>
      <c r="K329">
        <v>12703</v>
      </c>
      <c r="L329">
        <v>12914</v>
      </c>
      <c r="M329">
        <v>13246</v>
      </c>
      <c r="N329">
        <v>13354</v>
      </c>
      <c r="O329">
        <v>12403</v>
      </c>
      <c r="P329">
        <v>12586</v>
      </c>
      <c r="Q329">
        <v>12824</v>
      </c>
      <c r="R329">
        <v>13339</v>
      </c>
      <c r="S329" s="143">
        <f>100</f>
        <v>100</v>
      </c>
      <c r="T329" s="328">
        <f t="shared" si="107"/>
        <v>94.740003432297925</v>
      </c>
      <c r="U329" s="328">
        <f t="shared" si="108"/>
        <v>87.497854813797844</v>
      </c>
      <c r="V329" s="328">
        <f t="shared" si="109"/>
        <v>100.54916766775357</v>
      </c>
      <c r="W329" s="328">
        <f t="shared" si="110"/>
        <v>89.514329843830438</v>
      </c>
      <c r="X329" s="328">
        <f t="shared" si="111"/>
        <v>100.27458383387678</v>
      </c>
      <c r="Y329" s="328">
        <f t="shared" si="112"/>
        <v>108.27183799553801</v>
      </c>
      <c r="Z329" s="328">
        <f t="shared" si="113"/>
        <v>109.00120130427321</v>
      </c>
      <c r="AA329" s="328">
        <f t="shared" si="114"/>
        <v>110.81173845889823</v>
      </c>
      <c r="AB329" s="328">
        <f t="shared" si="114"/>
        <v>113.66054573536984</v>
      </c>
      <c r="AC329" s="328">
        <f t="shared" si="114"/>
        <v>114.58726617470397</v>
      </c>
      <c r="AD329" s="328">
        <f t="shared" si="114"/>
        <v>106.4269778616784</v>
      </c>
      <c r="AE329" s="328">
        <f t="shared" si="130"/>
        <v>107.99725416166123</v>
      </c>
      <c r="AF329" s="328">
        <f t="shared" si="131"/>
        <v>110.03947142611979</v>
      </c>
      <c r="AG329" s="329">
        <f t="shared" si="131"/>
        <v>114.45855500257423</v>
      </c>
      <c r="AH329" s="770"/>
      <c r="AI329" s="771"/>
      <c r="AJ329" s="771"/>
      <c r="AK329" s="771"/>
      <c r="AL329" s="771"/>
      <c r="AM329" s="771"/>
      <c r="AN329" s="771"/>
      <c r="AO329" s="771"/>
      <c r="AP329" s="771"/>
      <c r="AQ329" s="771"/>
      <c r="AR329" s="771"/>
      <c r="AS329" s="771"/>
      <c r="AT329" s="771"/>
      <c r="AU329" s="771"/>
      <c r="AV329" s="772"/>
    </row>
    <row r="330" spans="2:48" ht="15" customHeight="1" x14ac:dyDescent="0.3">
      <c r="B330" s="918" t="s">
        <v>66</v>
      </c>
      <c r="C330" s="1" t="s">
        <v>2</v>
      </c>
      <c r="D330" s="742">
        <v>179829</v>
      </c>
      <c r="E330" s="742">
        <v>168276</v>
      </c>
      <c r="F330" s="742">
        <v>170291</v>
      </c>
      <c r="G330" s="742">
        <v>192582</v>
      </c>
      <c r="H330" s="742">
        <v>192743</v>
      </c>
      <c r="I330" s="742">
        <v>200293</v>
      </c>
      <c r="J330" s="742">
        <v>252239</v>
      </c>
      <c r="K330" s="742">
        <v>121826</v>
      </c>
      <c r="L330" s="742">
        <v>144907</v>
      </c>
      <c r="M330" s="742">
        <v>154157</v>
      </c>
      <c r="N330" s="742">
        <v>159986</v>
      </c>
      <c r="O330" s="742">
        <v>152390</v>
      </c>
      <c r="P330" s="743">
        <v>151509</v>
      </c>
      <c r="Q330" s="743">
        <v>153649</v>
      </c>
      <c r="R330" s="743">
        <v>157925</v>
      </c>
      <c r="S330" s="143">
        <f>100</f>
        <v>100</v>
      </c>
      <c r="T330" s="328">
        <f t="shared" si="107"/>
        <v>93.57556345194601</v>
      </c>
      <c r="U330" s="328">
        <f t="shared" si="108"/>
        <v>94.696072379871993</v>
      </c>
      <c r="V330" s="328">
        <f t="shared" si="109"/>
        <v>107.09173715029277</v>
      </c>
      <c r="W330" s="328">
        <f t="shared" si="110"/>
        <v>107.18126664775981</v>
      </c>
      <c r="X330" s="328">
        <f t="shared" si="111"/>
        <v>111.37969960351222</v>
      </c>
      <c r="Y330" s="328">
        <f t="shared" si="112"/>
        <v>140.26603050675919</v>
      </c>
      <c r="Z330" s="328">
        <f t="shared" si="113"/>
        <v>67.745469306952714</v>
      </c>
      <c r="AA330" s="328">
        <f t="shared" si="114"/>
        <v>80.580440307180709</v>
      </c>
      <c r="AB330" s="328">
        <f t="shared" si="114"/>
        <v>85.72421578277141</v>
      </c>
      <c r="AC330" s="328">
        <f t="shared" si="114"/>
        <v>88.965628458146355</v>
      </c>
      <c r="AD330" s="328">
        <f t="shared" si="114"/>
        <v>84.74161564597479</v>
      </c>
      <c r="AE330" s="328">
        <f t="shared" si="130"/>
        <v>84.251705787164468</v>
      </c>
      <c r="AF330" s="328">
        <f t="shared" si="131"/>
        <v>85.441725194490317</v>
      </c>
      <c r="AG330" s="329">
        <f t="shared" si="131"/>
        <v>87.819539673801216</v>
      </c>
      <c r="AH330" s="766">
        <v>1</v>
      </c>
      <c r="AI330" s="767">
        <v>1</v>
      </c>
      <c r="AJ330" s="767">
        <v>1</v>
      </c>
      <c r="AK330" s="767">
        <v>1</v>
      </c>
      <c r="AL330" s="767">
        <v>1</v>
      </c>
      <c r="AM330" s="767">
        <v>1</v>
      </c>
      <c r="AN330" s="767">
        <v>1</v>
      </c>
      <c r="AO330" s="767">
        <v>1</v>
      </c>
      <c r="AP330" s="767">
        <v>1</v>
      </c>
      <c r="AQ330" s="767">
        <v>1</v>
      </c>
      <c r="AR330" s="767">
        <v>1</v>
      </c>
      <c r="AS330" s="767">
        <v>1</v>
      </c>
      <c r="AT330" s="767">
        <v>4</v>
      </c>
      <c r="AU330" s="767">
        <v>6</v>
      </c>
      <c r="AV330" s="769">
        <v>7</v>
      </c>
    </row>
    <row r="331" spans="2:48" ht="14.4" x14ac:dyDescent="0.3">
      <c r="B331" s="918"/>
      <c r="C331" s="1" t="s">
        <v>3</v>
      </c>
      <c r="D331" s="742">
        <v>4048</v>
      </c>
      <c r="E331" s="742">
        <v>3789</v>
      </c>
      <c r="F331" s="742">
        <v>3683</v>
      </c>
      <c r="G331" s="742">
        <v>3637</v>
      </c>
      <c r="H331" s="742">
        <v>3805</v>
      </c>
      <c r="I331" s="742">
        <v>4444</v>
      </c>
      <c r="J331" s="742">
        <v>5119</v>
      </c>
      <c r="K331" s="742">
        <v>4733</v>
      </c>
      <c r="L331" s="742">
        <v>5751</v>
      </c>
      <c r="M331" s="742">
        <v>5963</v>
      </c>
      <c r="N331" s="742">
        <v>6409</v>
      </c>
      <c r="O331" s="742">
        <v>6668</v>
      </c>
      <c r="P331" s="743">
        <v>6638</v>
      </c>
      <c r="Q331" s="743">
        <v>6710</v>
      </c>
      <c r="R331" s="743">
        <v>6845</v>
      </c>
      <c r="S331" s="143">
        <f>100</f>
        <v>100</v>
      </c>
      <c r="T331" s="328">
        <f t="shared" si="107"/>
        <v>93.601778656126484</v>
      </c>
      <c r="U331" s="328">
        <f t="shared" si="108"/>
        <v>90.983201581027672</v>
      </c>
      <c r="V331" s="328">
        <f t="shared" si="109"/>
        <v>89.846837944664031</v>
      </c>
      <c r="W331" s="328">
        <f t="shared" si="110"/>
        <v>93.997035573122531</v>
      </c>
      <c r="X331" s="328">
        <f t="shared" si="111"/>
        <v>109.78260869565217</v>
      </c>
      <c r="Y331" s="328">
        <f t="shared" si="112"/>
        <v>126.45750988142292</v>
      </c>
      <c r="Z331" s="328">
        <f t="shared" si="113"/>
        <v>116.92193675889328</v>
      </c>
      <c r="AA331" s="328">
        <f t="shared" si="114"/>
        <v>142.07015810276681</v>
      </c>
      <c r="AB331" s="328">
        <f t="shared" si="114"/>
        <v>147.30731225296444</v>
      </c>
      <c r="AC331" s="328">
        <f t="shared" si="114"/>
        <v>158.32509881422925</v>
      </c>
      <c r="AD331" s="328">
        <f t="shared" si="114"/>
        <v>164.72332015810278</v>
      </c>
      <c r="AE331" s="328">
        <f t="shared" si="130"/>
        <v>163.98221343873519</v>
      </c>
      <c r="AF331" s="328">
        <f t="shared" si="131"/>
        <v>165.7608695652174</v>
      </c>
      <c r="AG331" s="329">
        <f t="shared" si="131"/>
        <v>169.09584980237153</v>
      </c>
      <c r="AH331" s="766">
        <v>1</v>
      </c>
      <c r="AI331" s="767">
        <v>1</v>
      </c>
      <c r="AJ331" s="767">
        <v>1</v>
      </c>
      <c r="AK331" s="767">
        <v>1</v>
      </c>
      <c r="AL331" s="767">
        <v>1</v>
      </c>
      <c r="AM331" s="767">
        <v>1</v>
      </c>
      <c r="AN331" s="767">
        <v>1</v>
      </c>
      <c r="AO331" s="767">
        <v>1</v>
      </c>
      <c r="AP331" s="767">
        <v>1</v>
      </c>
      <c r="AQ331" s="767">
        <v>1</v>
      </c>
      <c r="AR331" s="767">
        <v>1</v>
      </c>
      <c r="AS331" s="767">
        <v>1</v>
      </c>
      <c r="AT331" s="767">
        <v>4</v>
      </c>
      <c r="AU331" s="767">
        <v>6</v>
      </c>
      <c r="AV331" s="769">
        <v>7</v>
      </c>
    </row>
    <row r="332" spans="2:48" ht="14.4" x14ac:dyDescent="0.3">
      <c r="B332" s="918"/>
      <c r="C332" s="1" t="s">
        <v>4</v>
      </c>
      <c r="D332" s="742">
        <v>575</v>
      </c>
      <c r="E332" s="742">
        <v>518</v>
      </c>
      <c r="F332" s="742">
        <v>479</v>
      </c>
      <c r="G332" s="742">
        <v>554</v>
      </c>
      <c r="H332" s="742">
        <v>543</v>
      </c>
      <c r="I332" s="742">
        <v>529</v>
      </c>
      <c r="J332" s="742">
        <v>570</v>
      </c>
      <c r="K332" s="742">
        <v>533</v>
      </c>
      <c r="L332" s="742">
        <v>597</v>
      </c>
      <c r="M332" s="742">
        <v>584</v>
      </c>
      <c r="N332" s="742">
        <v>579</v>
      </c>
      <c r="O332" s="742">
        <v>691</v>
      </c>
      <c r="P332" s="743">
        <v>687</v>
      </c>
      <c r="Q332" s="743">
        <v>698</v>
      </c>
      <c r="R332" s="743">
        <v>719</v>
      </c>
      <c r="S332" s="143">
        <f>100</f>
        <v>100</v>
      </c>
      <c r="T332" s="328">
        <f t="shared" si="107"/>
        <v>90.086956521739125</v>
      </c>
      <c r="U332" s="328">
        <f t="shared" si="108"/>
        <v>83.304347826086953</v>
      </c>
      <c r="V332" s="328">
        <f t="shared" si="109"/>
        <v>96.347826086956516</v>
      </c>
      <c r="W332" s="328">
        <f t="shared" si="110"/>
        <v>94.434782608695656</v>
      </c>
      <c r="X332" s="328">
        <f t="shared" si="111"/>
        <v>92</v>
      </c>
      <c r="Y332" s="328">
        <f t="shared" si="112"/>
        <v>99.130434782608702</v>
      </c>
      <c r="Z332" s="328">
        <f t="shared" si="113"/>
        <v>92.695652173913047</v>
      </c>
      <c r="AA332" s="328">
        <f t="shared" si="114"/>
        <v>103.82608695652173</v>
      </c>
      <c r="AB332" s="328">
        <f t="shared" si="114"/>
        <v>101.56521739130434</v>
      </c>
      <c r="AC332" s="328">
        <f t="shared" si="114"/>
        <v>100.69565217391305</v>
      </c>
      <c r="AD332" s="328">
        <f t="shared" ref="AD332" si="132">O332*100/$D332</f>
        <v>120.17391304347827</v>
      </c>
      <c r="AE332" s="328">
        <f t="shared" si="130"/>
        <v>119.47826086956522</v>
      </c>
      <c r="AF332" s="328">
        <f t="shared" si="131"/>
        <v>121.39130434782609</v>
      </c>
      <c r="AG332" s="329">
        <f t="shared" si="131"/>
        <v>125.04347826086956</v>
      </c>
      <c r="AH332" s="766">
        <v>1</v>
      </c>
      <c r="AI332" s="767">
        <v>1</v>
      </c>
      <c r="AJ332" s="767">
        <v>1</v>
      </c>
      <c r="AK332" s="767">
        <v>1</v>
      </c>
      <c r="AL332" s="767">
        <v>1</v>
      </c>
      <c r="AM332" s="767">
        <v>1</v>
      </c>
      <c r="AN332" s="767">
        <v>1</v>
      </c>
      <c r="AO332" s="767">
        <v>1</v>
      </c>
      <c r="AP332" s="767">
        <v>1</v>
      </c>
      <c r="AQ332" s="767">
        <v>1</v>
      </c>
      <c r="AR332" s="767">
        <v>1</v>
      </c>
      <c r="AS332" s="767">
        <v>1</v>
      </c>
      <c r="AT332" s="767">
        <v>4</v>
      </c>
      <c r="AU332" s="767">
        <v>6</v>
      </c>
      <c r="AV332" s="769">
        <v>7</v>
      </c>
    </row>
    <row r="333" spans="2:48" ht="14.4" x14ac:dyDescent="0.3">
      <c r="B333" s="918"/>
      <c r="C333" s="1" t="s">
        <v>5</v>
      </c>
      <c r="D333" s="742">
        <v>77</v>
      </c>
      <c r="E333" s="742">
        <v>72</v>
      </c>
      <c r="F333" s="742">
        <v>61</v>
      </c>
      <c r="G333" s="742">
        <v>57</v>
      </c>
      <c r="H333" s="742">
        <v>55</v>
      </c>
      <c r="I333" s="742">
        <v>57</v>
      </c>
      <c r="J333" s="742">
        <v>116</v>
      </c>
      <c r="K333" s="742">
        <v>63</v>
      </c>
      <c r="L333" s="742">
        <v>67</v>
      </c>
      <c r="M333" s="742">
        <v>66</v>
      </c>
      <c r="N333" s="742">
        <v>80</v>
      </c>
      <c r="O333" s="742">
        <v>92</v>
      </c>
      <c r="P333" s="743">
        <v>91</v>
      </c>
      <c r="Q333" s="743">
        <v>92</v>
      </c>
      <c r="R333" s="743">
        <v>94</v>
      </c>
      <c r="S333" s="143">
        <f>100</f>
        <v>100</v>
      </c>
      <c r="T333" s="328">
        <f t="shared" ref="T333:T396" si="133">E333*100/$D333</f>
        <v>93.506493506493513</v>
      </c>
      <c r="U333" s="328">
        <f t="shared" ref="U333:U396" si="134">F333*100/$D333</f>
        <v>79.220779220779221</v>
      </c>
      <c r="V333" s="328">
        <f t="shared" ref="V333:V396" si="135">G333*100/$D333</f>
        <v>74.025974025974023</v>
      </c>
      <c r="W333" s="328">
        <f t="shared" ref="W333:W396" si="136">H333*100/$D333</f>
        <v>71.428571428571431</v>
      </c>
      <c r="X333" s="328">
        <f t="shared" ref="X333:X396" si="137">I333*100/$D333</f>
        <v>74.025974025974023</v>
      </c>
      <c r="Y333" s="328">
        <f t="shared" ref="Y333:Y396" si="138">J333*100/$D333</f>
        <v>150.64935064935065</v>
      </c>
      <c r="Z333" s="328">
        <f t="shared" ref="Z333:Z396" si="139">K333*100/$D333</f>
        <v>81.818181818181813</v>
      </c>
      <c r="AA333" s="328">
        <f t="shared" ref="AA333:AD396" si="140">L333*100/$D333</f>
        <v>87.012987012987011</v>
      </c>
      <c r="AB333" s="328">
        <f t="shared" si="140"/>
        <v>85.714285714285708</v>
      </c>
      <c r="AC333" s="328">
        <f t="shared" si="140"/>
        <v>103.8961038961039</v>
      </c>
      <c r="AD333" s="328">
        <f t="shared" si="140"/>
        <v>119.48051948051948</v>
      </c>
      <c r="AE333" s="328">
        <f t="shared" ref="AE333:AG333" si="141">P333*100/$D333</f>
        <v>118.18181818181819</v>
      </c>
      <c r="AF333" s="328">
        <f t="shared" si="141"/>
        <v>119.48051948051948</v>
      </c>
      <c r="AG333" s="329">
        <f t="shared" si="141"/>
        <v>122.07792207792208</v>
      </c>
      <c r="AH333" s="766">
        <v>1</v>
      </c>
      <c r="AI333" s="767">
        <v>1</v>
      </c>
      <c r="AJ333" s="767">
        <v>1</v>
      </c>
      <c r="AK333" s="767">
        <v>1</v>
      </c>
      <c r="AL333" s="767">
        <v>1</v>
      </c>
      <c r="AM333" s="767">
        <v>1</v>
      </c>
      <c r="AN333" s="767">
        <v>1</v>
      </c>
      <c r="AO333" s="767">
        <v>1</v>
      </c>
      <c r="AP333" s="767">
        <v>1</v>
      </c>
      <c r="AQ333" s="767">
        <v>1</v>
      </c>
      <c r="AR333" s="767">
        <v>1</v>
      </c>
      <c r="AS333" s="767">
        <v>1</v>
      </c>
      <c r="AT333" s="767">
        <v>4</v>
      </c>
      <c r="AU333" s="767">
        <v>6</v>
      </c>
      <c r="AV333" s="769">
        <v>7</v>
      </c>
    </row>
    <row r="334" spans="2:48" ht="14.4" x14ac:dyDescent="0.3">
      <c r="B334" s="918"/>
      <c r="C334" s="1" t="s">
        <v>6</v>
      </c>
      <c r="D334" s="742">
        <v>184529</v>
      </c>
      <c r="E334" s="742">
        <v>172655</v>
      </c>
      <c r="F334" s="742">
        <v>174514</v>
      </c>
      <c r="G334" s="742">
        <v>196830</v>
      </c>
      <c r="H334" s="742">
        <v>197146</v>
      </c>
      <c r="I334" s="742">
        <v>205323</v>
      </c>
      <c r="J334" s="742">
        <v>258044</v>
      </c>
      <c r="K334" s="742">
        <v>127155</v>
      </c>
      <c r="L334" s="742">
        <v>151322</v>
      </c>
      <c r="M334" s="742">
        <v>160770</v>
      </c>
      <c r="N334" s="742">
        <v>167054</v>
      </c>
      <c r="O334" s="742">
        <v>159841</v>
      </c>
      <c r="P334" s="743">
        <v>158925</v>
      </c>
      <c r="Q334" s="743">
        <v>161149</v>
      </c>
      <c r="R334" s="743">
        <v>165583</v>
      </c>
      <c r="S334" s="143">
        <f>100</f>
        <v>100</v>
      </c>
      <c r="T334" s="328">
        <f t="shared" si="133"/>
        <v>93.565239068113954</v>
      </c>
      <c r="U334" s="328">
        <f t="shared" si="134"/>
        <v>94.572668794606813</v>
      </c>
      <c r="V334" s="328">
        <f t="shared" si="135"/>
        <v>106.6661608744425</v>
      </c>
      <c r="W334" s="328">
        <f t="shared" si="136"/>
        <v>106.83740767033908</v>
      </c>
      <c r="X334" s="328">
        <f t="shared" si="137"/>
        <v>111.26868947428318</v>
      </c>
      <c r="Y334" s="328">
        <f t="shared" si="138"/>
        <v>139.83926645676289</v>
      </c>
      <c r="Z334" s="328">
        <f t="shared" si="139"/>
        <v>68.907868139967164</v>
      </c>
      <c r="AA334" s="328">
        <f t="shared" si="140"/>
        <v>82.004454584374272</v>
      </c>
      <c r="AB334" s="328">
        <f t="shared" si="140"/>
        <v>87.124517013585944</v>
      </c>
      <c r="AC334" s="328">
        <f t="shared" si="140"/>
        <v>90.529943802871088</v>
      </c>
      <c r="AD334" s="328">
        <f t="shared" si="140"/>
        <v>86.621073110459605</v>
      </c>
      <c r="AE334" s="328">
        <f t="shared" ref="AE334:AG334" si="142">P334*100/$D334</f>
        <v>86.124674170455592</v>
      </c>
      <c r="AF334" s="328">
        <f t="shared" si="142"/>
        <v>87.329904784613802</v>
      </c>
      <c r="AG334" s="329">
        <f t="shared" si="142"/>
        <v>89.732779129567717</v>
      </c>
      <c r="AH334" s="766">
        <v>1</v>
      </c>
      <c r="AI334" s="767">
        <v>1</v>
      </c>
      <c r="AJ334" s="767">
        <v>1</v>
      </c>
      <c r="AK334" s="767">
        <v>1</v>
      </c>
      <c r="AL334" s="767">
        <v>1</v>
      </c>
      <c r="AM334" s="767">
        <v>1</v>
      </c>
      <c r="AN334" s="767">
        <v>1</v>
      </c>
      <c r="AO334" s="767">
        <v>1</v>
      </c>
      <c r="AP334" s="767">
        <v>1</v>
      </c>
      <c r="AQ334" s="767">
        <v>1</v>
      </c>
      <c r="AR334" s="767">
        <v>1</v>
      </c>
      <c r="AS334" s="767">
        <v>1</v>
      </c>
      <c r="AT334" s="767">
        <v>4</v>
      </c>
      <c r="AU334" s="767">
        <v>6</v>
      </c>
      <c r="AV334" s="769">
        <v>7</v>
      </c>
    </row>
    <row r="335" spans="2:48" ht="14.4" x14ac:dyDescent="0.3">
      <c r="B335" s="919"/>
      <c r="C335" s="8" t="s">
        <v>7</v>
      </c>
      <c r="D335">
        <v>184452</v>
      </c>
      <c r="E335">
        <v>172583</v>
      </c>
      <c r="F335">
        <v>174453</v>
      </c>
      <c r="G335">
        <v>196773</v>
      </c>
      <c r="H335">
        <v>197091</v>
      </c>
      <c r="I335">
        <v>205266</v>
      </c>
      <c r="J335">
        <v>257928</v>
      </c>
      <c r="K335">
        <v>127092</v>
      </c>
      <c r="L335">
        <v>151255</v>
      </c>
      <c r="M335">
        <v>160704</v>
      </c>
      <c r="N335">
        <v>166974</v>
      </c>
      <c r="O335">
        <v>159749</v>
      </c>
      <c r="P335">
        <v>158834</v>
      </c>
      <c r="Q335">
        <v>161057</v>
      </c>
      <c r="R335">
        <v>165489</v>
      </c>
      <c r="S335" s="143">
        <f>100</f>
        <v>100</v>
      </c>
      <c r="T335" s="328">
        <f t="shared" si="133"/>
        <v>93.56526359161191</v>
      </c>
      <c r="U335" s="328">
        <f t="shared" si="134"/>
        <v>94.579077483572959</v>
      </c>
      <c r="V335" s="328">
        <f t="shared" si="135"/>
        <v>106.67978661115087</v>
      </c>
      <c r="W335" s="328">
        <f t="shared" si="136"/>
        <v>106.85218918743088</v>
      </c>
      <c r="X335" s="328">
        <f t="shared" si="137"/>
        <v>111.28423654934618</v>
      </c>
      <c r="Y335" s="328">
        <f t="shared" si="138"/>
        <v>139.83475375707502</v>
      </c>
      <c r="Z335" s="328">
        <f t="shared" si="139"/>
        <v>68.902478693643872</v>
      </c>
      <c r="AA335" s="328">
        <f t="shared" si="140"/>
        <v>82.00236375859302</v>
      </c>
      <c r="AB335" s="328">
        <f t="shared" si="140"/>
        <v>87.125105718560931</v>
      </c>
      <c r="AC335" s="328">
        <f t="shared" si="140"/>
        <v>90.524364062195048</v>
      </c>
      <c r="AD335" s="328">
        <f t="shared" si="140"/>
        <v>86.607355843254609</v>
      </c>
      <c r="AE335" s="328">
        <f t="shared" ref="AE335:AG335" si="143">P335*100/$D335</f>
        <v>86.111291826599867</v>
      </c>
      <c r="AF335" s="328">
        <f t="shared" si="143"/>
        <v>87.316483421161067</v>
      </c>
      <c r="AG335" s="329">
        <f t="shared" si="143"/>
        <v>89.719276559755386</v>
      </c>
      <c r="AH335" s="770"/>
      <c r="AI335" s="771"/>
      <c r="AJ335" s="771"/>
      <c r="AK335" s="771"/>
      <c r="AL335" s="771"/>
      <c r="AM335" s="771"/>
      <c r="AN335" s="771"/>
      <c r="AO335" s="771"/>
      <c r="AP335" s="771"/>
      <c r="AQ335" s="771"/>
      <c r="AR335" s="771"/>
      <c r="AS335" s="771"/>
      <c r="AT335" s="771"/>
      <c r="AU335" s="771"/>
      <c r="AV335" s="772"/>
    </row>
    <row r="336" spans="2:48" ht="15" customHeight="1" x14ac:dyDescent="0.3">
      <c r="B336" s="918" t="s">
        <v>67</v>
      </c>
      <c r="C336" s="1" t="s">
        <v>2</v>
      </c>
      <c r="D336" s="742">
        <v>77816</v>
      </c>
      <c r="E336" s="742">
        <v>81326</v>
      </c>
      <c r="F336" s="742">
        <v>82259</v>
      </c>
      <c r="G336" s="742">
        <v>86990</v>
      </c>
      <c r="H336" s="742">
        <v>88385</v>
      </c>
      <c r="I336" s="742">
        <v>89968</v>
      </c>
      <c r="J336" s="742">
        <v>100793</v>
      </c>
      <c r="K336" s="742">
        <v>103516</v>
      </c>
      <c r="L336" s="742">
        <v>104080</v>
      </c>
      <c r="M336" s="742">
        <v>108573</v>
      </c>
      <c r="N336" s="742">
        <v>106773</v>
      </c>
      <c r="O336" s="742">
        <v>104297</v>
      </c>
      <c r="P336" s="743">
        <v>102275</v>
      </c>
      <c r="Q336" s="743">
        <v>102749</v>
      </c>
      <c r="R336" s="743">
        <v>106345</v>
      </c>
      <c r="S336" s="143">
        <f>100</f>
        <v>100</v>
      </c>
      <c r="T336" s="328">
        <f t="shared" si="133"/>
        <v>104.51064048524725</v>
      </c>
      <c r="U336" s="328">
        <f t="shared" si="134"/>
        <v>105.70962269970187</v>
      </c>
      <c r="V336" s="328">
        <f t="shared" si="135"/>
        <v>111.78934923409068</v>
      </c>
      <c r="W336" s="328">
        <f t="shared" si="136"/>
        <v>113.5820396833556</v>
      </c>
      <c r="X336" s="328">
        <f t="shared" si="137"/>
        <v>115.61632569137453</v>
      </c>
      <c r="Y336" s="328">
        <f t="shared" si="138"/>
        <v>129.52734656111855</v>
      </c>
      <c r="Z336" s="328">
        <f t="shared" si="139"/>
        <v>133.02662691477332</v>
      </c>
      <c r="AA336" s="328">
        <f t="shared" si="140"/>
        <v>133.75141359103526</v>
      </c>
      <c r="AB336" s="328">
        <f t="shared" si="140"/>
        <v>139.52529042870361</v>
      </c>
      <c r="AC336" s="328">
        <f t="shared" si="140"/>
        <v>137.21214146191014</v>
      </c>
      <c r="AD336" s="328">
        <f t="shared" si="140"/>
        <v>134.0302765498098</v>
      </c>
      <c r="AE336" s="328">
        <f t="shared" ref="AE336:AG336" si="144">P336*100/$D336</f>
        <v>131.43183921044516</v>
      </c>
      <c r="AF336" s="328">
        <f t="shared" si="144"/>
        <v>132.04096843836743</v>
      </c>
      <c r="AG336" s="329">
        <f t="shared" si="144"/>
        <v>136.66212604091703</v>
      </c>
      <c r="AH336" s="766">
        <v>1</v>
      </c>
      <c r="AI336" s="767">
        <v>1</v>
      </c>
      <c r="AJ336" s="767">
        <v>1</v>
      </c>
      <c r="AK336" s="767">
        <v>1</v>
      </c>
      <c r="AL336" s="767">
        <v>1</v>
      </c>
      <c r="AM336" s="767">
        <v>1</v>
      </c>
      <c r="AN336" s="767">
        <v>1</v>
      </c>
      <c r="AO336" s="767">
        <v>1</v>
      </c>
      <c r="AP336" s="767">
        <v>1</v>
      </c>
      <c r="AQ336" s="767">
        <v>1</v>
      </c>
      <c r="AR336" s="767">
        <v>1</v>
      </c>
      <c r="AS336" s="767">
        <v>1</v>
      </c>
      <c r="AT336" s="767">
        <v>4</v>
      </c>
      <c r="AU336" s="767">
        <v>6</v>
      </c>
      <c r="AV336" s="769">
        <v>7</v>
      </c>
    </row>
    <row r="337" spans="2:48" ht="14.4" x14ac:dyDescent="0.3">
      <c r="B337" s="918"/>
      <c r="C337" s="1" t="s">
        <v>3</v>
      </c>
      <c r="D337" s="742">
        <v>13207</v>
      </c>
      <c r="E337" s="742">
        <v>13487</v>
      </c>
      <c r="F337" s="742">
        <v>13526</v>
      </c>
      <c r="G337" s="742">
        <v>13138</v>
      </c>
      <c r="H337" s="742">
        <v>13462</v>
      </c>
      <c r="I337" s="742">
        <v>13671</v>
      </c>
      <c r="J337" s="742">
        <v>14469</v>
      </c>
      <c r="K337" s="742">
        <v>14711</v>
      </c>
      <c r="L337" s="742">
        <v>15489</v>
      </c>
      <c r="M337" s="742">
        <v>15480</v>
      </c>
      <c r="N337" s="742">
        <v>15934</v>
      </c>
      <c r="O337" s="742">
        <v>13855</v>
      </c>
      <c r="P337" s="743">
        <v>13646</v>
      </c>
      <c r="Q337" s="743">
        <v>13696</v>
      </c>
      <c r="R337" s="743">
        <v>14044</v>
      </c>
      <c r="S337" s="143">
        <f>100</f>
        <v>100</v>
      </c>
      <c r="T337" s="328">
        <f t="shared" si="133"/>
        <v>102.12008783221019</v>
      </c>
      <c r="U337" s="328">
        <f t="shared" si="134"/>
        <v>102.41538578026804</v>
      </c>
      <c r="V337" s="328">
        <f t="shared" si="135"/>
        <v>99.477549784205351</v>
      </c>
      <c r="W337" s="328">
        <f t="shared" si="136"/>
        <v>101.93079427576285</v>
      </c>
      <c r="X337" s="328">
        <f t="shared" si="137"/>
        <v>103.5132884076626</v>
      </c>
      <c r="Y337" s="328">
        <f t="shared" si="138"/>
        <v>109.55553872946165</v>
      </c>
      <c r="Z337" s="328">
        <f t="shared" si="139"/>
        <v>111.38790035587189</v>
      </c>
      <c r="AA337" s="328">
        <f t="shared" si="140"/>
        <v>117.27871583251306</v>
      </c>
      <c r="AB337" s="328">
        <f t="shared" si="140"/>
        <v>117.21057015219202</v>
      </c>
      <c r="AC337" s="328">
        <f t="shared" si="140"/>
        <v>120.64814113727569</v>
      </c>
      <c r="AD337" s="328">
        <f t="shared" si="140"/>
        <v>104.90648898311501</v>
      </c>
      <c r="AE337" s="328">
        <f t="shared" ref="AE337:AG337" si="145">P337*100/$D337</f>
        <v>103.32399485121526</v>
      </c>
      <c r="AF337" s="328">
        <f t="shared" si="145"/>
        <v>103.70258196410994</v>
      </c>
      <c r="AG337" s="329">
        <f t="shared" si="145"/>
        <v>106.3375482698569</v>
      </c>
      <c r="AH337" s="766">
        <v>1</v>
      </c>
      <c r="AI337" s="767">
        <v>1</v>
      </c>
      <c r="AJ337" s="767">
        <v>1</v>
      </c>
      <c r="AK337" s="767">
        <v>1</v>
      </c>
      <c r="AL337" s="767">
        <v>1</v>
      </c>
      <c r="AM337" s="767">
        <v>1</v>
      </c>
      <c r="AN337" s="767">
        <v>1</v>
      </c>
      <c r="AO337" s="767">
        <v>1</v>
      </c>
      <c r="AP337" s="767">
        <v>1</v>
      </c>
      <c r="AQ337" s="767">
        <v>1</v>
      </c>
      <c r="AR337" s="767">
        <v>1</v>
      </c>
      <c r="AS337" s="767">
        <v>1</v>
      </c>
      <c r="AT337" s="767">
        <v>4</v>
      </c>
      <c r="AU337" s="767">
        <v>6</v>
      </c>
      <c r="AV337" s="769">
        <v>7</v>
      </c>
    </row>
    <row r="338" spans="2:48" ht="14.4" x14ac:dyDescent="0.3">
      <c r="B338" s="918"/>
      <c r="C338" s="1" t="s">
        <v>4</v>
      </c>
      <c r="D338" s="742">
        <v>531</v>
      </c>
      <c r="E338" s="742">
        <v>525</v>
      </c>
      <c r="F338" s="742">
        <v>560</v>
      </c>
      <c r="G338" s="742">
        <v>598</v>
      </c>
      <c r="H338" s="742">
        <v>612</v>
      </c>
      <c r="I338" s="742">
        <v>647</v>
      </c>
      <c r="J338" s="742">
        <v>687</v>
      </c>
      <c r="K338" s="742">
        <v>667</v>
      </c>
      <c r="L338" s="742">
        <v>707</v>
      </c>
      <c r="M338" s="742">
        <v>745</v>
      </c>
      <c r="N338" s="742">
        <v>864</v>
      </c>
      <c r="O338" s="742">
        <v>925</v>
      </c>
      <c r="P338" s="743">
        <v>905</v>
      </c>
      <c r="Q338" s="743">
        <v>910</v>
      </c>
      <c r="R338" s="743">
        <v>944</v>
      </c>
      <c r="S338" s="143">
        <f>100</f>
        <v>100</v>
      </c>
      <c r="T338" s="328">
        <f t="shared" si="133"/>
        <v>98.870056497175142</v>
      </c>
      <c r="U338" s="328">
        <f t="shared" si="134"/>
        <v>105.46139359698682</v>
      </c>
      <c r="V338" s="328">
        <f t="shared" si="135"/>
        <v>112.61770244821092</v>
      </c>
      <c r="W338" s="328">
        <f t="shared" si="136"/>
        <v>115.2542372881356</v>
      </c>
      <c r="X338" s="328">
        <f t="shared" si="137"/>
        <v>121.84557438794727</v>
      </c>
      <c r="Y338" s="328">
        <f t="shared" si="138"/>
        <v>129.37853107344634</v>
      </c>
      <c r="Z338" s="328">
        <f t="shared" si="139"/>
        <v>125.6120527306968</v>
      </c>
      <c r="AA338" s="328">
        <f t="shared" si="140"/>
        <v>133.14500941619585</v>
      </c>
      <c r="AB338" s="328">
        <f t="shared" si="140"/>
        <v>140.30131826741996</v>
      </c>
      <c r="AC338" s="328">
        <f t="shared" si="140"/>
        <v>162.71186440677965</v>
      </c>
      <c r="AD338" s="328">
        <f t="shared" si="140"/>
        <v>174.19962335216573</v>
      </c>
      <c r="AE338" s="328">
        <f t="shared" ref="AE338:AG338" si="146">P338*100/$D338</f>
        <v>170.43314500941619</v>
      </c>
      <c r="AF338" s="328">
        <f t="shared" si="146"/>
        <v>171.37476459510358</v>
      </c>
      <c r="AG338" s="329">
        <f t="shared" si="146"/>
        <v>177.77777777777777</v>
      </c>
      <c r="AH338" s="766">
        <v>1</v>
      </c>
      <c r="AI338" s="767">
        <v>1</v>
      </c>
      <c r="AJ338" s="767">
        <v>1</v>
      </c>
      <c r="AK338" s="767">
        <v>1</v>
      </c>
      <c r="AL338" s="767">
        <v>1</v>
      </c>
      <c r="AM338" s="767">
        <v>1</v>
      </c>
      <c r="AN338" s="767">
        <v>1</v>
      </c>
      <c r="AO338" s="767">
        <v>1</v>
      </c>
      <c r="AP338" s="767">
        <v>1</v>
      </c>
      <c r="AQ338" s="767">
        <v>1</v>
      </c>
      <c r="AR338" s="767">
        <v>1</v>
      </c>
      <c r="AS338" s="767">
        <v>1</v>
      </c>
      <c r="AT338" s="767">
        <v>4</v>
      </c>
      <c r="AU338" s="767">
        <v>6</v>
      </c>
      <c r="AV338" s="769">
        <v>7</v>
      </c>
    </row>
    <row r="339" spans="2:48" ht="14.4" x14ac:dyDescent="0.3">
      <c r="B339" s="918"/>
      <c r="C339" s="1" t="s">
        <v>5</v>
      </c>
      <c r="D339" s="742">
        <v>67</v>
      </c>
      <c r="E339" s="742">
        <v>62</v>
      </c>
      <c r="F339" s="742">
        <v>68</v>
      </c>
      <c r="G339" s="742">
        <v>85</v>
      </c>
      <c r="H339" s="742">
        <v>82</v>
      </c>
      <c r="I339" s="742">
        <v>78</v>
      </c>
      <c r="J339" s="742">
        <v>80</v>
      </c>
      <c r="K339" s="742">
        <v>85</v>
      </c>
      <c r="L339" s="742">
        <v>95</v>
      </c>
      <c r="M339" s="742">
        <v>94</v>
      </c>
      <c r="N339" s="742">
        <v>101</v>
      </c>
      <c r="O339" s="742">
        <v>127</v>
      </c>
      <c r="P339" s="743">
        <v>125</v>
      </c>
      <c r="Q339" s="743">
        <v>125</v>
      </c>
      <c r="R339" s="743">
        <v>129</v>
      </c>
      <c r="S339" s="143">
        <f>100</f>
        <v>100</v>
      </c>
      <c r="T339" s="328">
        <f t="shared" si="133"/>
        <v>92.537313432835816</v>
      </c>
      <c r="U339" s="328">
        <f t="shared" si="134"/>
        <v>101.49253731343283</v>
      </c>
      <c r="V339" s="328">
        <f t="shared" si="135"/>
        <v>126.86567164179104</v>
      </c>
      <c r="W339" s="328">
        <f t="shared" si="136"/>
        <v>122.38805970149254</v>
      </c>
      <c r="X339" s="328">
        <f t="shared" si="137"/>
        <v>116.41791044776119</v>
      </c>
      <c r="Y339" s="328">
        <f t="shared" si="138"/>
        <v>119.40298507462687</v>
      </c>
      <c r="Z339" s="328">
        <f t="shared" si="139"/>
        <v>126.86567164179104</v>
      </c>
      <c r="AA339" s="328">
        <f t="shared" si="140"/>
        <v>141.79104477611941</v>
      </c>
      <c r="AB339" s="328">
        <f t="shared" si="140"/>
        <v>140.29850746268656</v>
      </c>
      <c r="AC339" s="328">
        <f t="shared" si="140"/>
        <v>150.74626865671641</v>
      </c>
      <c r="AD339" s="328">
        <f t="shared" si="140"/>
        <v>189.55223880597015</v>
      </c>
      <c r="AE339" s="328">
        <f t="shared" ref="AE339:AG339" si="147">P339*100/$D339</f>
        <v>186.56716417910448</v>
      </c>
      <c r="AF339" s="328">
        <f t="shared" si="147"/>
        <v>186.56716417910448</v>
      </c>
      <c r="AG339" s="329">
        <f t="shared" si="147"/>
        <v>192.53731343283582</v>
      </c>
      <c r="AH339" s="766">
        <v>1</v>
      </c>
      <c r="AI339" s="767">
        <v>1</v>
      </c>
      <c r="AJ339" s="767">
        <v>1</v>
      </c>
      <c r="AK339" s="767">
        <v>1</v>
      </c>
      <c r="AL339" s="767">
        <v>1</v>
      </c>
      <c r="AM339" s="767">
        <v>1</v>
      </c>
      <c r="AN339" s="767">
        <v>1</v>
      </c>
      <c r="AO339" s="767">
        <v>1</v>
      </c>
      <c r="AP339" s="767">
        <v>1</v>
      </c>
      <c r="AQ339" s="767">
        <v>1</v>
      </c>
      <c r="AR339" s="767">
        <v>1</v>
      </c>
      <c r="AS339" s="767">
        <v>1</v>
      </c>
      <c r="AT339" s="767">
        <v>4</v>
      </c>
      <c r="AU339" s="767">
        <v>6</v>
      </c>
      <c r="AV339" s="769">
        <v>7</v>
      </c>
    </row>
    <row r="340" spans="2:48" ht="14.4" x14ac:dyDescent="0.3">
      <c r="B340" s="918"/>
      <c r="C340" s="1" t="s">
        <v>6</v>
      </c>
      <c r="D340" s="742">
        <v>91621</v>
      </c>
      <c r="E340" s="742">
        <v>95400</v>
      </c>
      <c r="F340" s="742">
        <v>96413</v>
      </c>
      <c r="G340" s="742">
        <v>100811</v>
      </c>
      <c r="H340" s="742">
        <v>102541</v>
      </c>
      <c r="I340" s="742">
        <v>104364</v>
      </c>
      <c r="J340" s="742">
        <v>116029</v>
      </c>
      <c r="K340" s="742">
        <v>118979</v>
      </c>
      <c r="L340" s="742">
        <v>120371</v>
      </c>
      <c r="M340" s="742">
        <v>124892</v>
      </c>
      <c r="N340" s="742">
        <v>123672</v>
      </c>
      <c r="O340" s="742">
        <v>119204</v>
      </c>
      <c r="P340" s="743">
        <v>116951</v>
      </c>
      <c r="Q340" s="743">
        <v>117480</v>
      </c>
      <c r="R340" s="743">
        <v>121462</v>
      </c>
      <c r="S340" s="143">
        <f>100</f>
        <v>100</v>
      </c>
      <c r="T340" s="328">
        <f t="shared" si="133"/>
        <v>104.12460025539997</v>
      </c>
      <c r="U340" s="328">
        <f t="shared" si="134"/>
        <v>105.23024197509305</v>
      </c>
      <c r="V340" s="328">
        <f t="shared" si="135"/>
        <v>110.03045153403696</v>
      </c>
      <c r="W340" s="328">
        <f t="shared" si="136"/>
        <v>111.91866493489484</v>
      </c>
      <c r="X340" s="328">
        <f t="shared" si="137"/>
        <v>113.90838344920924</v>
      </c>
      <c r="Y340" s="328">
        <f t="shared" si="138"/>
        <v>126.64018074458912</v>
      </c>
      <c r="Z340" s="328">
        <f t="shared" si="139"/>
        <v>129.85996660154331</v>
      </c>
      <c r="AA340" s="328">
        <f t="shared" si="140"/>
        <v>131.37926894489254</v>
      </c>
      <c r="AB340" s="328">
        <f t="shared" si="140"/>
        <v>136.31372720227895</v>
      </c>
      <c r="AC340" s="328">
        <f t="shared" si="140"/>
        <v>134.98215474618263</v>
      </c>
      <c r="AD340" s="328">
        <f t="shared" si="140"/>
        <v>130.10554348893814</v>
      </c>
      <c r="AE340" s="328">
        <f t="shared" ref="AE340:AG340" si="148">P340*100/$D340</f>
        <v>127.64650025649142</v>
      </c>
      <c r="AF340" s="328">
        <f t="shared" si="148"/>
        <v>128.22387880507745</v>
      </c>
      <c r="AG340" s="329">
        <f t="shared" si="148"/>
        <v>132.57004398554918</v>
      </c>
      <c r="AH340" s="766">
        <v>1</v>
      </c>
      <c r="AI340" s="767">
        <v>1</v>
      </c>
      <c r="AJ340" s="767">
        <v>1</v>
      </c>
      <c r="AK340" s="767">
        <v>1</v>
      </c>
      <c r="AL340" s="767">
        <v>1</v>
      </c>
      <c r="AM340" s="767">
        <v>1</v>
      </c>
      <c r="AN340" s="767">
        <v>1</v>
      </c>
      <c r="AO340" s="767">
        <v>1</v>
      </c>
      <c r="AP340" s="767">
        <v>1</v>
      </c>
      <c r="AQ340" s="767">
        <v>1</v>
      </c>
      <c r="AR340" s="767">
        <v>1</v>
      </c>
      <c r="AS340" s="767">
        <v>1</v>
      </c>
      <c r="AT340" s="767">
        <v>4</v>
      </c>
      <c r="AU340" s="767">
        <v>6</v>
      </c>
      <c r="AV340" s="769">
        <v>7</v>
      </c>
    </row>
    <row r="341" spans="2:48" ht="14.4" x14ac:dyDescent="0.3">
      <c r="B341" s="919"/>
      <c r="C341" s="8" t="s">
        <v>7</v>
      </c>
      <c r="D341">
        <v>91554</v>
      </c>
      <c r="E341">
        <v>95338</v>
      </c>
      <c r="F341">
        <v>96345</v>
      </c>
      <c r="G341">
        <v>100726</v>
      </c>
      <c r="H341">
        <v>102459</v>
      </c>
      <c r="I341">
        <v>104286</v>
      </c>
      <c r="J341">
        <v>115949</v>
      </c>
      <c r="K341">
        <v>118894</v>
      </c>
      <c r="L341">
        <v>120276</v>
      </c>
      <c r="M341">
        <v>124798</v>
      </c>
      <c r="N341">
        <v>123571</v>
      </c>
      <c r="O341">
        <v>119077</v>
      </c>
      <c r="P341">
        <v>116826</v>
      </c>
      <c r="Q341">
        <v>117355</v>
      </c>
      <c r="R341">
        <v>121333</v>
      </c>
      <c r="S341" s="143">
        <f>100</f>
        <v>100</v>
      </c>
      <c r="T341" s="328">
        <f t="shared" si="133"/>
        <v>104.1330799309697</v>
      </c>
      <c r="U341" s="328">
        <f t="shared" si="134"/>
        <v>105.23297725932237</v>
      </c>
      <c r="V341" s="328">
        <f t="shared" si="135"/>
        <v>110.01813137601853</v>
      </c>
      <c r="W341" s="328">
        <f t="shared" si="136"/>
        <v>111.9110033422898</v>
      </c>
      <c r="X341" s="328">
        <f t="shared" si="137"/>
        <v>113.90654695589488</v>
      </c>
      <c r="Y341" s="328">
        <f t="shared" si="138"/>
        <v>126.64547698625948</v>
      </c>
      <c r="Z341" s="328">
        <f t="shared" si="139"/>
        <v>129.86215785219653</v>
      </c>
      <c r="AA341" s="328">
        <f t="shared" si="140"/>
        <v>131.37164951831707</v>
      </c>
      <c r="AB341" s="328">
        <f t="shared" si="140"/>
        <v>136.31081110601394</v>
      </c>
      <c r="AC341" s="328">
        <f t="shared" si="140"/>
        <v>134.97061843283745</v>
      </c>
      <c r="AD341" s="328">
        <f t="shared" si="140"/>
        <v>130.06203988902723</v>
      </c>
      <c r="AE341" s="328">
        <f t="shared" ref="AE341:AG341" si="149">P341*100/$D341</f>
        <v>127.60338161085261</v>
      </c>
      <c r="AF341" s="328">
        <f t="shared" si="149"/>
        <v>128.18118268999717</v>
      </c>
      <c r="AG341" s="329">
        <f t="shared" si="149"/>
        <v>132.52615942503877</v>
      </c>
      <c r="AH341" s="770"/>
      <c r="AI341" s="771"/>
      <c r="AJ341" s="771"/>
      <c r="AK341" s="771"/>
      <c r="AL341" s="771"/>
      <c r="AM341" s="771"/>
      <c r="AN341" s="771"/>
      <c r="AO341" s="771"/>
      <c r="AP341" s="771"/>
      <c r="AQ341" s="771"/>
      <c r="AR341" s="771"/>
      <c r="AS341" s="771"/>
      <c r="AT341" s="771"/>
      <c r="AU341" s="771"/>
      <c r="AV341" s="772"/>
    </row>
    <row r="342" spans="2:48" ht="15" customHeight="1" x14ac:dyDescent="0.3">
      <c r="B342" s="918" t="s">
        <v>68</v>
      </c>
      <c r="C342" s="1" t="s">
        <v>2</v>
      </c>
      <c r="D342" s="742">
        <v>55942</v>
      </c>
      <c r="E342" s="742">
        <v>54501</v>
      </c>
      <c r="F342" s="742">
        <v>58268</v>
      </c>
      <c r="G342" s="742">
        <v>67116</v>
      </c>
      <c r="H342" s="742">
        <v>69357</v>
      </c>
      <c r="I342" s="742">
        <v>76415</v>
      </c>
      <c r="J342" s="742">
        <v>98175</v>
      </c>
      <c r="K342" s="742">
        <v>101458</v>
      </c>
      <c r="L342" s="742">
        <v>104768</v>
      </c>
      <c r="M342" s="742">
        <v>110989</v>
      </c>
      <c r="N342" s="742">
        <v>102854</v>
      </c>
      <c r="O342" s="742">
        <v>101422</v>
      </c>
      <c r="P342" s="743">
        <v>99454</v>
      </c>
      <c r="Q342" s="743">
        <v>99916</v>
      </c>
      <c r="R342" s="743">
        <v>103413</v>
      </c>
      <c r="S342" s="143">
        <f>100</f>
        <v>100</v>
      </c>
      <c r="T342" s="328">
        <f t="shared" si="133"/>
        <v>97.424117836330481</v>
      </c>
      <c r="U342" s="328">
        <f t="shared" si="134"/>
        <v>104.15787780200922</v>
      </c>
      <c r="V342" s="328">
        <f t="shared" si="135"/>
        <v>119.97425905402024</v>
      </c>
      <c r="W342" s="328">
        <f t="shared" si="136"/>
        <v>123.98019377212113</v>
      </c>
      <c r="X342" s="328">
        <f t="shared" si="137"/>
        <v>136.59683243359194</v>
      </c>
      <c r="Y342" s="328">
        <f t="shared" si="138"/>
        <v>175.49426191412533</v>
      </c>
      <c r="Z342" s="328">
        <f t="shared" si="139"/>
        <v>181.36284008437309</v>
      </c>
      <c r="AA342" s="328">
        <f t="shared" si="140"/>
        <v>187.27968252833293</v>
      </c>
      <c r="AB342" s="328">
        <f t="shared" si="140"/>
        <v>198.40012870472989</v>
      </c>
      <c r="AC342" s="328">
        <f t="shared" si="140"/>
        <v>183.85828179185586</v>
      </c>
      <c r="AD342" s="328">
        <f t="shared" si="140"/>
        <v>181.29848771942369</v>
      </c>
      <c r="AE342" s="328">
        <f t="shared" ref="AE342:AG342" si="150">P342*100/$D342</f>
        <v>177.78055843552249</v>
      </c>
      <c r="AF342" s="328">
        <f t="shared" si="150"/>
        <v>178.60641378570662</v>
      </c>
      <c r="AG342" s="329">
        <f t="shared" si="150"/>
        <v>184.85753101426477</v>
      </c>
      <c r="AH342" s="766">
        <v>1</v>
      </c>
      <c r="AI342" s="767">
        <v>1</v>
      </c>
      <c r="AJ342" s="767">
        <v>1</v>
      </c>
      <c r="AK342" s="767">
        <v>1</v>
      </c>
      <c r="AL342" s="767">
        <v>1</v>
      </c>
      <c r="AM342" s="767">
        <v>1</v>
      </c>
      <c r="AN342" s="767">
        <v>1</v>
      </c>
      <c r="AO342" s="767">
        <v>1</v>
      </c>
      <c r="AP342" s="767">
        <v>1</v>
      </c>
      <c r="AQ342" s="767">
        <v>1</v>
      </c>
      <c r="AR342" s="767">
        <v>1</v>
      </c>
      <c r="AS342" s="767">
        <v>1</v>
      </c>
      <c r="AT342" s="767">
        <v>4</v>
      </c>
      <c r="AU342" s="767">
        <v>6</v>
      </c>
      <c r="AV342" s="769">
        <v>7</v>
      </c>
    </row>
    <row r="343" spans="2:48" ht="14.4" x14ac:dyDescent="0.3">
      <c r="B343" s="918"/>
      <c r="C343" s="1" t="s">
        <v>3</v>
      </c>
      <c r="D343" s="742">
        <v>3441</v>
      </c>
      <c r="E343" s="742">
        <v>3533</v>
      </c>
      <c r="F343" s="742">
        <v>3538</v>
      </c>
      <c r="G343" s="742">
        <v>3826</v>
      </c>
      <c r="H343" s="742">
        <v>3664</v>
      </c>
      <c r="I343" s="742">
        <v>4073</v>
      </c>
      <c r="J343" s="742">
        <v>5084</v>
      </c>
      <c r="K343" s="742">
        <v>5193</v>
      </c>
      <c r="L343" s="742">
        <v>6130</v>
      </c>
      <c r="M343" s="742">
        <v>6895</v>
      </c>
      <c r="N343" s="742">
        <v>4512</v>
      </c>
      <c r="O343" s="742">
        <v>4919</v>
      </c>
      <c r="P343" s="743">
        <v>4845</v>
      </c>
      <c r="Q343" s="743">
        <v>4863</v>
      </c>
      <c r="R343" s="743">
        <v>4987</v>
      </c>
      <c r="S343" s="143">
        <f>100</f>
        <v>100</v>
      </c>
      <c r="T343" s="328">
        <f t="shared" si="133"/>
        <v>102.67364138331881</v>
      </c>
      <c r="U343" s="328">
        <f t="shared" si="134"/>
        <v>102.81894798023831</v>
      </c>
      <c r="V343" s="328">
        <f t="shared" si="135"/>
        <v>111.18860796280151</v>
      </c>
      <c r="W343" s="328">
        <f t="shared" si="136"/>
        <v>106.48067422260971</v>
      </c>
      <c r="X343" s="328">
        <f t="shared" si="137"/>
        <v>118.36675385062482</v>
      </c>
      <c r="Y343" s="328">
        <f t="shared" si="138"/>
        <v>147.74774774774775</v>
      </c>
      <c r="Z343" s="328">
        <f t="shared" si="139"/>
        <v>150.91543156059285</v>
      </c>
      <c r="AA343" s="328">
        <f t="shared" si="140"/>
        <v>178.14588782330719</v>
      </c>
      <c r="AB343" s="328">
        <f t="shared" si="140"/>
        <v>200.37779715199071</v>
      </c>
      <c r="AC343" s="328">
        <f t="shared" si="140"/>
        <v>131.12467306015694</v>
      </c>
      <c r="AD343" s="328">
        <f t="shared" si="140"/>
        <v>142.95263004940423</v>
      </c>
      <c r="AE343" s="328">
        <f t="shared" ref="AE343:AG343" si="151">P343*100/$D343</f>
        <v>140.80209241499563</v>
      </c>
      <c r="AF343" s="328">
        <f t="shared" si="151"/>
        <v>141.32519616390584</v>
      </c>
      <c r="AG343" s="329">
        <f t="shared" si="151"/>
        <v>144.92879976750945</v>
      </c>
      <c r="AH343" s="766">
        <v>1</v>
      </c>
      <c r="AI343" s="767">
        <v>1</v>
      </c>
      <c r="AJ343" s="767">
        <v>1</v>
      </c>
      <c r="AK343" s="767">
        <v>1</v>
      </c>
      <c r="AL343" s="767">
        <v>1</v>
      </c>
      <c r="AM343" s="767">
        <v>1</v>
      </c>
      <c r="AN343" s="767">
        <v>1</v>
      </c>
      <c r="AO343" s="767">
        <v>1</v>
      </c>
      <c r="AP343" s="767">
        <v>1</v>
      </c>
      <c r="AQ343" s="767">
        <v>1</v>
      </c>
      <c r="AR343" s="767">
        <v>1</v>
      </c>
      <c r="AS343" s="767">
        <v>1</v>
      </c>
      <c r="AT343" s="767">
        <v>4</v>
      </c>
      <c r="AU343" s="767">
        <v>6</v>
      </c>
      <c r="AV343" s="769">
        <v>7</v>
      </c>
    </row>
    <row r="344" spans="2:48" ht="14.4" x14ac:dyDescent="0.3">
      <c r="B344" s="918"/>
      <c r="C344" s="1" t="s">
        <v>4</v>
      </c>
      <c r="D344" s="742">
        <v>701</v>
      </c>
      <c r="E344" s="742">
        <v>754</v>
      </c>
      <c r="F344" s="742">
        <v>674</v>
      </c>
      <c r="G344" s="743">
        <v>759</v>
      </c>
      <c r="H344" s="743">
        <v>773</v>
      </c>
      <c r="I344" s="742">
        <v>842</v>
      </c>
      <c r="J344" s="742">
        <v>1086</v>
      </c>
      <c r="K344" s="742">
        <v>1086</v>
      </c>
      <c r="L344" s="742">
        <v>1314</v>
      </c>
      <c r="M344" s="742">
        <v>1333</v>
      </c>
      <c r="N344" s="742">
        <v>772</v>
      </c>
      <c r="O344" s="742">
        <v>804</v>
      </c>
      <c r="P344" s="743">
        <v>787</v>
      </c>
      <c r="Q344" s="743">
        <v>791</v>
      </c>
      <c r="R344" s="743">
        <v>821</v>
      </c>
      <c r="S344" s="143">
        <f>100</f>
        <v>100</v>
      </c>
      <c r="T344" s="328">
        <f t="shared" si="133"/>
        <v>107.56062767475035</v>
      </c>
      <c r="U344" s="328">
        <f t="shared" si="134"/>
        <v>96.14835948644793</v>
      </c>
      <c r="V344" s="328">
        <f t="shared" si="135"/>
        <v>108.27389443651926</v>
      </c>
      <c r="W344" s="328">
        <f t="shared" si="136"/>
        <v>110.27104136947219</v>
      </c>
      <c r="X344" s="328">
        <f t="shared" si="137"/>
        <v>120.11412268188302</v>
      </c>
      <c r="Y344" s="328">
        <f t="shared" si="138"/>
        <v>154.92154065620542</v>
      </c>
      <c r="Z344" s="328">
        <f t="shared" si="139"/>
        <v>154.92154065620542</v>
      </c>
      <c r="AA344" s="328">
        <f t="shared" si="140"/>
        <v>187.44650499286735</v>
      </c>
      <c r="AB344" s="328">
        <f t="shared" si="140"/>
        <v>190.15691868758915</v>
      </c>
      <c r="AC344" s="328">
        <f t="shared" si="140"/>
        <v>110.1283880171184</v>
      </c>
      <c r="AD344" s="328">
        <f t="shared" si="140"/>
        <v>114.69329529243937</v>
      </c>
      <c r="AE344" s="328">
        <f t="shared" ref="AE344:AG344" si="152">P344*100/$D344</f>
        <v>112.2681883024251</v>
      </c>
      <c r="AF344" s="328">
        <f t="shared" si="152"/>
        <v>112.83880171184023</v>
      </c>
      <c r="AG344" s="329">
        <f t="shared" si="152"/>
        <v>117.11840228245364</v>
      </c>
      <c r="AH344" s="766">
        <v>1</v>
      </c>
      <c r="AI344" s="767">
        <v>1</v>
      </c>
      <c r="AJ344" s="767">
        <v>1</v>
      </c>
      <c r="AK344" s="767">
        <v>4</v>
      </c>
      <c r="AL344" s="767">
        <v>4</v>
      </c>
      <c r="AM344" s="767">
        <v>1</v>
      </c>
      <c r="AN344" s="767">
        <v>1</v>
      </c>
      <c r="AO344" s="767">
        <v>1</v>
      </c>
      <c r="AP344" s="767">
        <v>1</v>
      </c>
      <c r="AQ344" s="767">
        <v>1</v>
      </c>
      <c r="AR344" s="767">
        <v>1</v>
      </c>
      <c r="AS344" s="767">
        <v>1</v>
      </c>
      <c r="AT344" s="767">
        <v>4</v>
      </c>
      <c r="AU344" s="767">
        <v>6</v>
      </c>
      <c r="AV344" s="769">
        <v>7</v>
      </c>
    </row>
    <row r="345" spans="2:48" ht="14.4" x14ac:dyDescent="0.3">
      <c r="B345" s="918"/>
      <c r="C345" s="1" t="s">
        <v>5</v>
      </c>
      <c r="D345" s="742">
        <v>145</v>
      </c>
      <c r="E345" s="742">
        <v>125</v>
      </c>
      <c r="F345" s="742">
        <v>150</v>
      </c>
      <c r="G345" s="743">
        <v>151</v>
      </c>
      <c r="H345" s="743">
        <v>152</v>
      </c>
      <c r="I345" s="742">
        <v>165</v>
      </c>
      <c r="J345" s="742">
        <v>189</v>
      </c>
      <c r="K345" s="742">
        <v>194</v>
      </c>
      <c r="L345" s="742">
        <v>259</v>
      </c>
      <c r="M345" s="742">
        <v>244</v>
      </c>
      <c r="N345" s="742">
        <v>156</v>
      </c>
      <c r="O345" s="742">
        <v>176</v>
      </c>
      <c r="P345" s="743">
        <v>173</v>
      </c>
      <c r="Q345" s="743">
        <v>173</v>
      </c>
      <c r="R345" s="743">
        <v>179</v>
      </c>
      <c r="S345" s="143">
        <f>100</f>
        <v>100</v>
      </c>
      <c r="T345" s="328">
        <f t="shared" si="133"/>
        <v>86.206896551724142</v>
      </c>
      <c r="U345" s="328">
        <f t="shared" si="134"/>
        <v>103.44827586206897</v>
      </c>
      <c r="V345" s="328">
        <f t="shared" si="135"/>
        <v>104.13793103448276</v>
      </c>
      <c r="W345" s="328">
        <f t="shared" si="136"/>
        <v>104.82758620689656</v>
      </c>
      <c r="X345" s="328">
        <f t="shared" si="137"/>
        <v>113.79310344827586</v>
      </c>
      <c r="Y345" s="328">
        <f t="shared" si="138"/>
        <v>130.34482758620689</v>
      </c>
      <c r="Z345" s="328">
        <f t="shared" si="139"/>
        <v>133.79310344827587</v>
      </c>
      <c r="AA345" s="328">
        <f t="shared" si="140"/>
        <v>178.62068965517241</v>
      </c>
      <c r="AB345" s="328">
        <f t="shared" si="140"/>
        <v>168.27586206896552</v>
      </c>
      <c r="AC345" s="328">
        <f t="shared" si="140"/>
        <v>107.58620689655173</v>
      </c>
      <c r="AD345" s="328">
        <f t="shared" si="140"/>
        <v>121.37931034482759</v>
      </c>
      <c r="AE345" s="328">
        <f t="shared" ref="AE345:AG345" si="153">P345*100/$D345</f>
        <v>119.31034482758621</v>
      </c>
      <c r="AF345" s="328">
        <f t="shared" si="153"/>
        <v>119.31034482758621</v>
      </c>
      <c r="AG345" s="329">
        <f t="shared" si="153"/>
        <v>123.44827586206897</v>
      </c>
      <c r="AH345" s="766">
        <v>1</v>
      </c>
      <c r="AI345" s="767">
        <v>1</v>
      </c>
      <c r="AJ345" s="767">
        <v>1</v>
      </c>
      <c r="AK345" s="767">
        <v>4</v>
      </c>
      <c r="AL345" s="767">
        <v>4</v>
      </c>
      <c r="AM345" s="767">
        <v>1</v>
      </c>
      <c r="AN345" s="767">
        <v>1</v>
      </c>
      <c r="AO345" s="767">
        <v>1</v>
      </c>
      <c r="AP345" s="767">
        <v>1</v>
      </c>
      <c r="AQ345" s="767">
        <v>1</v>
      </c>
      <c r="AR345" s="767">
        <v>1</v>
      </c>
      <c r="AS345" s="767">
        <v>1</v>
      </c>
      <c r="AT345" s="767">
        <v>4</v>
      </c>
      <c r="AU345" s="767">
        <v>6</v>
      </c>
      <c r="AV345" s="769">
        <v>7</v>
      </c>
    </row>
    <row r="346" spans="2:48" ht="14.4" x14ac:dyDescent="0.3">
      <c r="B346" s="918"/>
      <c r="C346" s="1" t="s">
        <v>6</v>
      </c>
      <c r="D346" s="742">
        <v>60229</v>
      </c>
      <c r="E346" s="742">
        <v>58913</v>
      </c>
      <c r="F346" s="742">
        <v>62630</v>
      </c>
      <c r="G346" s="742">
        <v>71852</v>
      </c>
      <c r="H346" s="742">
        <v>73946</v>
      </c>
      <c r="I346" s="742">
        <v>81495</v>
      </c>
      <c r="J346" s="742">
        <v>104534</v>
      </c>
      <c r="K346" s="742">
        <v>107931</v>
      </c>
      <c r="L346" s="742">
        <v>112471</v>
      </c>
      <c r="M346" s="742">
        <v>119461</v>
      </c>
      <c r="N346" s="742">
        <v>108294</v>
      </c>
      <c r="O346" s="742">
        <v>107321</v>
      </c>
      <c r="P346" s="743">
        <v>105259</v>
      </c>
      <c r="Q346" s="743">
        <v>105743</v>
      </c>
      <c r="R346" s="743">
        <v>109400</v>
      </c>
      <c r="S346" s="143">
        <f>100</f>
        <v>100</v>
      </c>
      <c r="T346" s="328">
        <f t="shared" si="133"/>
        <v>97.815006060203558</v>
      </c>
      <c r="U346" s="328">
        <f t="shared" si="134"/>
        <v>103.98645170930946</v>
      </c>
      <c r="V346" s="328">
        <f t="shared" si="135"/>
        <v>119.29801258529945</v>
      </c>
      <c r="W346" s="328">
        <f t="shared" si="136"/>
        <v>122.77474306397251</v>
      </c>
      <c r="X346" s="328">
        <f t="shared" si="137"/>
        <v>135.30857228245529</v>
      </c>
      <c r="Y346" s="328">
        <f t="shared" si="138"/>
        <v>173.56090919656643</v>
      </c>
      <c r="Z346" s="328">
        <f t="shared" si="139"/>
        <v>179.20104932839661</v>
      </c>
      <c r="AA346" s="328">
        <f t="shared" si="140"/>
        <v>186.73894635474605</v>
      </c>
      <c r="AB346" s="328">
        <f t="shared" si="140"/>
        <v>198.3446512477378</v>
      </c>
      <c r="AC346" s="328">
        <f t="shared" si="140"/>
        <v>179.80374902455628</v>
      </c>
      <c r="AD346" s="328">
        <f t="shared" si="140"/>
        <v>178.18824818608977</v>
      </c>
      <c r="AE346" s="328">
        <f t="shared" ref="AE346:AG346" si="154">P346*100/$D346</f>
        <v>174.76464825914425</v>
      </c>
      <c r="AF346" s="328">
        <f t="shared" si="154"/>
        <v>175.56824785402381</v>
      </c>
      <c r="AG346" s="329">
        <f t="shared" si="154"/>
        <v>181.64007371864051</v>
      </c>
      <c r="AH346" s="766">
        <v>1</v>
      </c>
      <c r="AI346" s="767">
        <v>1</v>
      </c>
      <c r="AJ346" s="767">
        <v>1</v>
      </c>
      <c r="AK346" s="767">
        <v>1</v>
      </c>
      <c r="AL346" s="767">
        <v>1</v>
      </c>
      <c r="AM346" s="767">
        <v>1</v>
      </c>
      <c r="AN346" s="767">
        <v>1</v>
      </c>
      <c r="AO346" s="767">
        <v>1</v>
      </c>
      <c r="AP346" s="767">
        <v>1</v>
      </c>
      <c r="AQ346" s="767">
        <v>1</v>
      </c>
      <c r="AR346" s="767">
        <v>1</v>
      </c>
      <c r="AS346" s="767">
        <v>1</v>
      </c>
      <c r="AT346" s="767">
        <v>4</v>
      </c>
      <c r="AU346" s="767">
        <v>6</v>
      </c>
      <c r="AV346" s="769">
        <v>7</v>
      </c>
    </row>
    <row r="347" spans="2:48" ht="14.4" x14ac:dyDescent="0.3">
      <c r="B347" s="919"/>
      <c r="C347" s="8" t="s">
        <v>7</v>
      </c>
      <c r="D347">
        <v>60084</v>
      </c>
      <c r="E347">
        <v>58788</v>
      </c>
      <c r="F347">
        <v>62480</v>
      </c>
      <c r="G347">
        <v>71701</v>
      </c>
      <c r="H347">
        <v>73794</v>
      </c>
      <c r="I347">
        <v>81330</v>
      </c>
      <c r="J347">
        <v>104345</v>
      </c>
      <c r="K347">
        <v>107737</v>
      </c>
      <c r="L347">
        <v>112212</v>
      </c>
      <c r="M347">
        <v>119217</v>
      </c>
      <c r="N347">
        <v>108138</v>
      </c>
      <c r="O347">
        <v>107145</v>
      </c>
      <c r="P347">
        <v>105086</v>
      </c>
      <c r="Q347">
        <v>105570</v>
      </c>
      <c r="R347">
        <v>109221</v>
      </c>
      <c r="S347" s="143">
        <f>100</f>
        <v>100</v>
      </c>
      <c r="T347" s="328">
        <f t="shared" si="133"/>
        <v>97.843019772318755</v>
      </c>
      <c r="U347" s="328">
        <f t="shared" si="134"/>
        <v>103.98775048265762</v>
      </c>
      <c r="V347" s="328">
        <f t="shared" si="135"/>
        <v>119.33459822914587</v>
      </c>
      <c r="W347" s="328">
        <f t="shared" si="136"/>
        <v>122.81805472338726</v>
      </c>
      <c r="X347" s="328">
        <f t="shared" si="137"/>
        <v>135.36049530657081</v>
      </c>
      <c r="Y347" s="328">
        <f t="shared" si="138"/>
        <v>173.66520205046268</v>
      </c>
      <c r="Z347" s="328">
        <f t="shared" si="139"/>
        <v>179.31063178217164</v>
      </c>
      <c r="AA347" s="328">
        <f t="shared" si="140"/>
        <v>186.75853804673457</v>
      </c>
      <c r="AB347" s="328">
        <f t="shared" si="140"/>
        <v>198.41721589774315</v>
      </c>
      <c r="AC347" s="328">
        <f t="shared" si="140"/>
        <v>179.97803075694029</v>
      </c>
      <c r="AD347" s="328">
        <f t="shared" si="140"/>
        <v>178.32534451767526</v>
      </c>
      <c r="AE347" s="328">
        <f t="shared" ref="AE347:AG347" si="155">P347*100/$D347</f>
        <v>174.89847546767859</v>
      </c>
      <c r="AF347" s="328">
        <f t="shared" si="155"/>
        <v>175.7040143798682</v>
      </c>
      <c r="AG347" s="329">
        <f t="shared" si="155"/>
        <v>181.78050728979429</v>
      </c>
      <c r="AH347" s="770"/>
      <c r="AI347" s="771"/>
      <c r="AJ347" s="771"/>
      <c r="AK347" s="771"/>
      <c r="AL347" s="771"/>
      <c r="AM347" s="771"/>
      <c r="AN347" s="771"/>
      <c r="AO347" s="771"/>
      <c r="AP347" s="771"/>
      <c r="AQ347" s="771"/>
      <c r="AR347" s="771"/>
      <c r="AS347" s="771"/>
      <c r="AT347" s="771"/>
      <c r="AU347" s="771"/>
      <c r="AV347" s="772"/>
    </row>
    <row r="348" spans="2:48" ht="15" customHeight="1" x14ac:dyDescent="0.3">
      <c r="B348" s="918" t="s">
        <v>69</v>
      </c>
      <c r="C348" s="1" t="s">
        <v>2</v>
      </c>
      <c r="D348" s="742">
        <v>89743</v>
      </c>
      <c r="E348" s="742">
        <v>88989</v>
      </c>
      <c r="F348" s="742">
        <v>91239</v>
      </c>
      <c r="G348" s="742">
        <v>98903</v>
      </c>
      <c r="H348" s="742">
        <v>98540</v>
      </c>
      <c r="I348" s="742">
        <v>102899</v>
      </c>
      <c r="J348" s="742">
        <v>114519</v>
      </c>
      <c r="K348" s="742">
        <v>117207</v>
      </c>
      <c r="L348" s="742">
        <v>114191</v>
      </c>
      <c r="M348" s="742">
        <v>116445</v>
      </c>
      <c r="N348" s="742">
        <v>114286</v>
      </c>
      <c r="O348" s="742">
        <v>111304</v>
      </c>
      <c r="P348" s="743">
        <v>109146</v>
      </c>
      <c r="Q348" s="743">
        <v>109651</v>
      </c>
      <c r="R348" s="743">
        <v>113489</v>
      </c>
      <c r="S348" s="143">
        <f>100</f>
        <v>100</v>
      </c>
      <c r="T348" s="328">
        <f t="shared" si="133"/>
        <v>99.159823050265757</v>
      </c>
      <c r="U348" s="328">
        <f t="shared" si="134"/>
        <v>101.66698238302709</v>
      </c>
      <c r="V348" s="328">
        <f t="shared" si="135"/>
        <v>110.20692421693057</v>
      </c>
      <c r="W348" s="328">
        <f t="shared" si="136"/>
        <v>109.80243584457841</v>
      </c>
      <c r="X348" s="328">
        <f t="shared" si="137"/>
        <v>114.65963919191469</v>
      </c>
      <c r="Y348" s="328">
        <f t="shared" si="138"/>
        <v>127.60772427933098</v>
      </c>
      <c r="Z348" s="328">
        <f t="shared" si="139"/>
        <v>130.60294396220317</v>
      </c>
      <c r="AA348" s="328">
        <f t="shared" si="140"/>
        <v>127.24223616326621</v>
      </c>
      <c r="AB348" s="328">
        <f t="shared" si="140"/>
        <v>129.75385266817469</v>
      </c>
      <c r="AC348" s="328">
        <f t="shared" si="140"/>
        <v>127.34809400176059</v>
      </c>
      <c r="AD348" s="328">
        <f t="shared" si="140"/>
        <v>124.02527216607423</v>
      </c>
      <c r="AE348" s="328">
        <f t="shared" ref="AE348:AG348" si="156">P348*100/$D348</f>
        <v>121.62062779269692</v>
      </c>
      <c r="AF348" s="328">
        <f t="shared" si="156"/>
        <v>122.18334577627225</v>
      </c>
      <c r="AG348" s="329">
        <f t="shared" si="156"/>
        <v>126.46000245144468</v>
      </c>
      <c r="AH348" s="766">
        <v>1</v>
      </c>
      <c r="AI348" s="767">
        <v>1</v>
      </c>
      <c r="AJ348" s="767">
        <v>1</v>
      </c>
      <c r="AK348" s="767">
        <v>1</v>
      </c>
      <c r="AL348" s="767">
        <v>1</v>
      </c>
      <c r="AM348" s="767">
        <v>1</v>
      </c>
      <c r="AN348" s="767">
        <v>1</v>
      </c>
      <c r="AO348" s="767">
        <v>1</v>
      </c>
      <c r="AP348" s="767">
        <v>1</v>
      </c>
      <c r="AQ348" s="767">
        <v>1</v>
      </c>
      <c r="AR348" s="767">
        <v>1</v>
      </c>
      <c r="AS348" s="767">
        <v>1</v>
      </c>
      <c r="AT348" s="767">
        <v>4</v>
      </c>
      <c r="AU348" s="767">
        <v>6</v>
      </c>
      <c r="AV348" s="769">
        <v>7</v>
      </c>
    </row>
    <row r="349" spans="2:48" ht="14.4" x14ac:dyDescent="0.3">
      <c r="B349" s="918"/>
      <c r="C349" s="1" t="s">
        <v>3</v>
      </c>
      <c r="D349" s="742">
        <v>7760</v>
      </c>
      <c r="E349" s="742">
        <v>8229</v>
      </c>
      <c r="F349" s="742">
        <v>8627</v>
      </c>
      <c r="G349" s="742">
        <v>8287</v>
      </c>
      <c r="H349" s="742">
        <v>8687</v>
      </c>
      <c r="I349" s="742">
        <v>9180</v>
      </c>
      <c r="J349" s="742">
        <v>9525</v>
      </c>
      <c r="K349" s="742">
        <v>10071</v>
      </c>
      <c r="L349" s="742">
        <v>11519</v>
      </c>
      <c r="M349" s="742">
        <v>12373</v>
      </c>
      <c r="N349" s="742">
        <v>12475</v>
      </c>
      <c r="O349" s="742">
        <v>11663</v>
      </c>
      <c r="P349" s="743">
        <v>11487</v>
      </c>
      <c r="Q349" s="743">
        <v>11529</v>
      </c>
      <c r="R349" s="743">
        <v>11822</v>
      </c>
      <c r="S349" s="143">
        <f>100</f>
        <v>100</v>
      </c>
      <c r="T349" s="328">
        <f t="shared" si="133"/>
        <v>106.04381443298969</v>
      </c>
      <c r="U349" s="328">
        <f t="shared" si="134"/>
        <v>111.17268041237114</v>
      </c>
      <c r="V349" s="328">
        <f t="shared" si="135"/>
        <v>106.79123711340206</v>
      </c>
      <c r="W349" s="328">
        <f t="shared" si="136"/>
        <v>111.94587628865979</v>
      </c>
      <c r="X349" s="328">
        <f t="shared" si="137"/>
        <v>118.29896907216495</v>
      </c>
      <c r="Y349" s="328">
        <f t="shared" si="138"/>
        <v>122.74484536082474</v>
      </c>
      <c r="Z349" s="328">
        <f t="shared" si="139"/>
        <v>129.78092783505156</v>
      </c>
      <c r="AA349" s="328">
        <f t="shared" si="140"/>
        <v>148.44072164948454</v>
      </c>
      <c r="AB349" s="328">
        <f t="shared" si="140"/>
        <v>159.4458762886598</v>
      </c>
      <c r="AC349" s="328">
        <f t="shared" si="140"/>
        <v>160.76030927835052</v>
      </c>
      <c r="AD349" s="328">
        <f t="shared" si="140"/>
        <v>150.29639175257731</v>
      </c>
      <c r="AE349" s="328">
        <f t="shared" ref="AE349:AG349" si="157">P349*100/$D349</f>
        <v>148.02835051546393</v>
      </c>
      <c r="AF349" s="328">
        <f t="shared" si="157"/>
        <v>148.56958762886597</v>
      </c>
      <c r="AG349" s="329">
        <f t="shared" si="157"/>
        <v>152.34536082474227</v>
      </c>
      <c r="AH349" s="766">
        <v>1</v>
      </c>
      <c r="AI349" s="767">
        <v>1</v>
      </c>
      <c r="AJ349" s="767">
        <v>1</v>
      </c>
      <c r="AK349" s="767">
        <v>1</v>
      </c>
      <c r="AL349" s="767">
        <v>1</v>
      </c>
      <c r="AM349" s="767">
        <v>1</v>
      </c>
      <c r="AN349" s="767">
        <v>1</v>
      </c>
      <c r="AO349" s="767">
        <v>1</v>
      </c>
      <c r="AP349" s="767">
        <v>1</v>
      </c>
      <c r="AQ349" s="767">
        <v>1</v>
      </c>
      <c r="AR349" s="767">
        <v>1</v>
      </c>
      <c r="AS349" s="767">
        <v>1</v>
      </c>
      <c r="AT349" s="767">
        <v>4</v>
      </c>
      <c r="AU349" s="767">
        <v>6</v>
      </c>
      <c r="AV349" s="769">
        <v>7</v>
      </c>
    </row>
    <row r="350" spans="2:48" ht="14.4" x14ac:dyDescent="0.3">
      <c r="B350" s="918"/>
      <c r="C350" s="1" t="s">
        <v>4</v>
      </c>
      <c r="D350" s="742">
        <v>806</v>
      </c>
      <c r="E350" s="742">
        <v>819</v>
      </c>
      <c r="F350" s="742">
        <v>841</v>
      </c>
      <c r="G350" s="742">
        <v>901</v>
      </c>
      <c r="H350" s="742">
        <v>971</v>
      </c>
      <c r="I350" s="742">
        <v>999</v>
      </c>
      <c r="J350" s="742">
        <v>1098</v>
      </c>
      <c r="K350" s="742">
        <v>1107</v>
      </c>
      <c r="L350" s="742">
        <v>1191</v>
      </c>
      <c r="M350" s="742">
        <v>1407</v>
      </c>
      <c r="N350" s="742">
        <v>1284</v>
      </c>
      <c r="O350" s="742">
        <v>1246</v>
      </c>
      <c r="P350" s="743">
        <v>1219</v>
      </c>
      <c r="Q350" s="743">
        <v>1226</v>
      </c>
      <c r="R350" s="743">
        <v>1272</v>
      </c>
      <c r="S350" s="143">
        <f>100</f>
        <v>100</v>
      </c>
      <c r="T350" s="328">
        <f t="shared" si="133"/>
        <v>101.61290322580645</v>
      </c>
      <c r="U350" s="328">
        <f t="shared" si="134"/>
        <v>104.3424317617866</v>
      </c>
      <c r="V350" s="328">
        <f t="shared" si="135"/>
        <v>111.78660049627791</v>
      </c>
      <c r="W350" s="328">
        <f t="shared" si="136"/>
        <v>120.47146401985111</v>
      </c>
      <c r="X350" s="328">
        <f t="shared" si="137"/>
        <v>123.9454094292804</v>
      </c>
      <c r="Y350" s="328">
        <f t="shared" si="138"/>
        <v>136.22828784119108</v>
      </c>
      <c r="Z350" s="328">
        <f t="shared" si="139"/>
        <v>137.34491315136475</v>
      </c>
      <c r="AA350" s="328">
        <f t="shared" si="140"/>
        <v>147.76674937965259</v>
      </c>
      <c r="AB350" s="328">
        <f t="shared" si="140"/>
        <v>174.56575682382135</v>
      </c>
      <c r="AC350" s="328">
        <f t="shared" si="140"/>
        <v>159.30521091811414</v>
      </c>
      <c r="AD350" s="328">
        <f t="shared" si="140"/>
        <v>154.59057071960297</v>
      </c>
      <c r="AE350" s="328">
        <f t="shared" ref="AE350:AG350" si="158">P350*100/$D350</f>
        <v>151.24069478908189</v>
      </c>
      <c r="AF350" s="328">
        <f t="shared" si="158"/>
        <v>152.10918114143919</v>
      </c>
      <c r="AG350" s="329">
        <f t="shared" si="158"/>
        <v>157.81637717121589</v>
      </c>
      <c r="AH350" s="766">
        <v>1</v>
      </c>
      <c r="AI350" s="767">
        <v>1</v>
      </c>
      <c r="AJ350" s="767">
        <v>1</v>
      </c>
      <c r="AK350" s="767">
        <v>1</v>
      </c>
      <c r="AL350" s="767">
        <v>1</v>
      </c>
      <c r="AM350" s="767">
        <v>1</v>
      </c>
      <c r="AN350" s="767">
        <v>1</v>
      </c>
      <c r="AO350" s="767">
        <v>1</v>
      </c>
      <c r="AP350" s="767">
        <v>1</v>
      </c>
      <c r="AQ350" s="767">
        <v>1</v>
      </c>
      <c r="AR350" s="767">
        <v>1</v>
      </c>
      <c r="AS350" s="767">
        <v>1</v>
      </c>
      <c r="AT350" s="767">
        <v>4</v>
      </c>
      <c r="AU350" s="767">
        <v>6</v>
      </c>
      <c r="AV350" s="769">
        <v>7</v>
      </c>
    </row>
    <row r="351" spans="2:48" ht="14.4" x14ac:dyDescent="0.3">
      <c r="B351" s="918"/>
      <c r="C351" s="1" t="s">
        <v>5</v>
      </c>
      <c r="D351" s="742">
        <v>109</v>
      </c>
      <c r="E351" s="742">
        <v>105</v>
      </c>
      <c r="F351" s="742">
        <v>119</v>
      </c>
      <c r="G351" s="742">
        <v>127</v>
      </c>
      <c r="H351" s="742">
        <v>135</v>
      </c>
      <c r="I351" s="742">
        <v>145</v>
      </c>
      <c r="J351" s="742">
        <v>160</v>
      </c>
      <c r="K351" s="742">
        <v>160</v>
      </c>
      <c r="L351" s="742">
        <v>171</v>
      </c>
      <c r="M351" s="742">
        <v>184</v>
      </c>
      <c r="N351" s="742">
        <v>184</v>
      </c>
      <c r="O351" s="742">
        <v>221</v>
      </c>
      <c r="P351" s="743">
        <v>217</v>
      </c>
      <c r="Q351" s="743">
        <v>218</v>
      </c>
      <c r="R351" s="743">
        <v>225</v>
      </c>
      <c r="S351" s="143">
        <f>100</f>
        <v>100</v>
      </c>
      <c r="T351" s="328">
        <f t="shared" si="133"/>
        <v>96.330275229357795</v>
      </c>
      <c r="U351" s="328">
        <f t="shared" si="134"/>
        <v>109.1743119266055</v>
      </c>
      <c r="V351" s="328">
        <f t="shared" si="135"/>
        <v>116.51376146788991</v>
      </c>
      <c r="W351" s="328">
        <f t="shared" si="136"/>
        <v>123.85321100917432</v>
      </c>
      <c r="X351" s="328">
        <f t="shared" si="137"/>
        <v>133.02752293577981</v>
      </c>
      <c r="Y351" s="328">
        <f t="shared" si="138"/>
        <v>146.78899082568807</v>
      </c>
      <c r="Z351" s="328">
        <f t="shared" si="139"/>
        <v>146.78899082568807</v>
      </c>
      <c r="AA351" s="328">
        <f t="shared" si="140"/>
        <v>156.88073394495413</v>
      </c>
      <c r="AB351" s="328">
        <f t="shared" si="140"/>
        <v>168.80733944954127</v>
      </c>
      <c r="AC351" s="328">
        <f t="shared" si="140"/>
        <v>168.80733944954127</v>
      </c>
      <c r="AD351" s="328">
        <f t="shared" si="140"/>
        <v>202.75229357798165</v>
      </c>
      <c r="AE351" s="328">
        <f t="shared" ref="AE351:AG351" si="159">P351*100/$D351</f>
        <v>199.08256880733944</v>
      </c>
      <c r="AF351" s="328">
        <f t="shared" si="159"/>
        <v>200</v>
      </c>
      <c r="AG351" s="329">
        <f t="shared" si="159"/>
        <v>206.42201834862385</v>
      </c>
      <c r="AH351" s="766">
        <v>1</v>
      </c>
      <c r="AI351" s="767">
        <v>1</v>
      </c>
      <c r="AJ351" s="767">
        <v>1</v>
      </c>
      <c r="AK351" s="767">
        <v>1</v>
      </c>
      <c r="AL351" s="767">
        <v>1</v>
      </c>
      <c r="AM351" s="767">
        <v>1</v>
      </c>
      <c r="AN351" s="767">
        <v>1</v>
      </c>
      <c r="AO351" s="767">
        <v>1</v>
      </c>
      <c r="AP351" s="767">
        <v>1</v>
      </c>
      <c r="AQ351" s="767">
        <v>1</v>
      </c>
      <c r="AR351" s="767">
        <v>1</v>
      </c>
      <c r="AS351" s="767">
        <v>1</v>
      </c>
      <c r="AT351" s="767">
        <v>4</v>
      </c>
      <c r="AU351" s="767">
        <v>6</v>
      </c>
      <c r="AV351" s="769">
        <v>7</v>
      </c>
    </row>
    <row r="352" spans="2:48" ht="14.4" x14ac:dyDescent="0.3">
      <c r="B352" s="918"/>
      <c r="C352" s="1" t="s">
        <v>6</v>
      </c>
      <c r="D352" s="742">
        <v>98418</v>
      </c>
      <c r="E352" s="742">
        <v>98142</v>
      </c>
      <c r="F352" s="742">
        <v>100826</v>
      </c>
      <c r="G352" s="742">
        <v>108218</v>
      </c>
      <c r="H352" s="742">
        <v>108333</v>
      </c>
      <c r="I352" s="742">
        <v>113223</v>
      </c>
      <c r="J352" s="742">
        <v>125302</v>
      </c>
      <c r="K352" s="742">
        <v>128545</v>
      </c>
      <c r="L352" s="742">
        <v>127072</v>
      </c>
      <c r="M352" s="742">
        <v>130409</v>
      </c>
      <c r="N352" s="742">
        <v>128229</v>
      </c>
      <c r="O352" s="742">
        <v>124434</v>
      </c>
      <c r="P352" s="743">
        <v>122069</v>
      </c>
      <c r="Q352" s="743">
        <v>122624</v>
      </c>
      <c r="R352" s="743">
        <v>126808</v>
      </c>
      <c r="S352" s="143">
        <f>100</f>
        <v>100</v>
      </c>
      <c r="T352" s="328">
        <f t="shared" si="133"/>
        <v>99.719563494482713</v>
      </c>
      <c r="U352" s="328">
        <f t="shared" si="134"/>
        <v>102.44670690320876</v>
      </c>
      <c r="V352" s="328">
        <f t="shared" si="135"/>
        <v>109.95752809445426</v>
      </c>
      <c r="W352" s="328">
        <f t="shared" si="136"/>
        <v>110.07437663841981</v>
      </c>
      <c r="X352" s="328">
        <f t="shared" si="137"/>
        <v>115.04297994269341</v>
      </c>
      <c r="Y352" s="328">
        <f t="shared" si="138"/>
        <v>127.31614135625597</v>
      </c>
      <c r="Z352" s="328">
        <f t="shared" si="139"/>
        <v>130.61127029608406</v>
      </c>
      <c r="AA352" s="328">
        <f t="shared" si="140"/>
        <v>129.11459285902984</v>
      </c>
      <c r="AB352" s="328">
        <f t="shared" si="140"/>
        <v>132.50523278262108</v>
      </c>
      <c r="AC352" s="328">
        <f t="shared" si="140"/>
        <v>130.29019081875268</v>
      </c>
      <c r="AD352" s="328">
        <f t="shared" si="140"/>
        <v>126.43418886789001</v>
      </c>
      <c r="AE352" s="328">
        <f t="shared" ref="AE352:AG352" si="160">P352*100/$D352</f>
        <v>124.03117315938141</v>
      </c>
      <c r="AF352" s="328">
        <f t="shared" si="160"/>
        <v>124.59509439330203</v>
      </c>
      <c r="AG352" s="329">
        <f t="shared" si="160"/>
        <v>128.84634924505679</v>
      </c>
      <c r="AH352" s="766">
        <v>1</v>
      </c>
      <c r="AI352" s="767">
        <v>1</v>
      </c>
      <c r="AJ352" s="767">
        <v>1</v>
      </c>
      <c r="AK352" s="767">
        <v>1</v>
      </c>
      <c r="AL352" s="767">
        <v>1</v>
      </c>
      <c r="AM352" s="767">
        <v>1</v>
      </c>
      <c r="AN352" s="767">
        <v>1</v>
      </c>
      <c r="AO352" s="767">
        <v>1</v>
      </c>
      <c r="AP352" s="767">
        <v>1</v>
      </c>
      <c r="AQ352" s="767">
        <v>1</v>
      </c>
      <c r="AR352" s="767">
        <v>1</v>
      </c>
      <c r="AS352" s="767">
        <v>1</v>
      </c>
      <c r="AT352" s="767">
        <v>4</v>
      </c>
      <c r="AU352" s="767">
        <v>6</v>
      </c>
      <c r="AV352" s="769">
        <v>7</v>
      </c>
    </row>
    <row r="353" spans="2:48" ht="14.4" x14ac:dyDescent="0.3">
      <c r="B353" s="919"/>
      <c r="C353" s="8" t="s">
        <v>7</v>
      </c>
      <c r="D353">
        <v>98309</v>
      </c>
      <c r="E353">
        <v>98037</v>
      </c>
      <c r="F353">
        <v>100707</v>
      </c>
      <c r="G353">
        <v>108091</v>
      </c>
      <c r="H353">
        <v>108198</v>
      </c>
      <c r="I353">
        <v>113078</v>
      </c>
      <c r="J353">
        <v>125142</v>
      </c>
      <c r="K353">
        <v>128385</v>
      </c>
      <c r="L353">
        <v>126901</v>
      </c>
      <c r="M353">
        <v>130225</v>
      </c>
      <c r="N353">
        <v>128045</v>
      </c>
      <c r="O353">
        <v>124213</v>
      </c>
      <c r="P353">
        <v>121852</v>
      </c>
      <c r="Q353">
        <v>122406</v>
      </c>
      <c r="R353">
        <v>126583</v>
      </c>
      <c r="S353" s="143">
        <f>100</f>
        <v>100</v>
      </c>
      <c r="T353" s="328">
        <f t="shared" si="133"/>
        <v>99.723321364269808</v>
      </c>
      <c r="U353" s="328">
        <f t="shared" si="134"/>
        <v>102.43924767823903</v>
      </c>
      <c r="V353" s="328">
        <f t="shared" si="135"/>
        <v>109.95025887762057</v>
      </c>
      <c r="W353" s="328">
        <f t="shared" si="136"/>
        <v>110.05909937035267</v>
      </c>
      <c r="X353" s="328">
        <f t="shared" si="137"/>
        <v>115.02303959962974</v>
      </c>
      <c r="Y353" s="328">
        <f t="shared" si="138"/>
        <v>127.29455085495732</v>
      </c>
      <c r="Z353" s="328">
        <f t="shared" si="139"/>
        <v>130.59333326551993</v>
      </c>
      <c r="AA353" s="328">
        <f t="shared" si="140"/>
        <v>129.08380717940372</v>
      </c>
      <c r="AB353" s="328">
        <f t="shared" si="140"/>
        <v>132.46498286016541</v>
      </c>
      <c r="AC353" s="328">
        <f t="shared" si="140"/>
        <v>130.24748497085719</v>
      </c>
      <c r="AD353" s="328">
        <f t="shared" si="140"/>
        <v>126.34957124983471</v>
      </c>
      <c r="AE353" s="328">
        <f t="shared" ref="AE353:AG353" si="161">P353*100/$D353</f>
        <v>123.94796000366192</v>
      </c>
      <c r="AF353" s="328">
        <f t="shared" si="161"/>
        <v>124.51148928378888</v>
      </c>
      <c r="AG353" s="329">
        <f t="shared" si="161"/>
        <v>128.76033730380738</v>
      </c>
      <c r="AH353" s="770"/>
      <c r="AI353" s="771"/>
      <c r="AJ353" s="771"/>
      <c r="AK353" s="771"/>
      <c r="AL353" s="771"/>
      <c r="AM353" s="771"/>
      <c r="AN353" s="771"/>
      <c r="AO353" s="771"/>
      <c r="AP353" s="771"/>
      <c r="AQ353" s="771"/>
      <c r="AR353" s="771"/>
      <c r="AS353" s="771"/>
      <c r="AT353" s="771"/>
      <c r="AU353" s="771"/>
      <c r="AV353" s="772"/>
    </row>
    <row r="354" spans="2:48" ht="15" customHeight="1" x14ac:dyDescent="0.3">
      <c r="B354" s="918" t="s">
        <v>70</v>
      </c>
      <c r="C354" s="1" t="s">
        <v>2</v>
      </c>
      <c r="D354" s="742">
        <v>3436</v>
      </c>
      <c r="E354" s="742">
        <v>3300</v>
      </c>
      <c r="F354" s="742">
        <v>3367</v>
      </c>
      <c r="G354" s="742">
        <v>3732</v>
      </c>
      <c r="H354" s="742">
        <v>4151</v>
      </c>
      <c r="I354" s="742">
        <v>4133</v>
      </c>
      <c r="J354" s="742">
        <v>4945</v>
      </c>
      <c r="K354" s="742">
        <v>5535</v>
      </c>
      <c r="L354" s="742">
        <v>5756</v>
      </c>
      <c r="M354" s="742">
        <v>5722</v>
      </c>
      <c r="N354" s="742">
        <v>5853</v>
      </c>
      <c r="O354" s="742">
        <v>6127</v>
      </c>
      <c r="P354" s="743">
        <v>6009</v>
      </c>
      <c r="Q354" s="743">
        <v>6037</v>
      </c>
      <c r="R354" s="743">
        <v>6248</v>
      </c>
      <c r="S354" s="143">
        <f>100</f>
        <v>100</v>
      </c>
      <c r="T354" s="328">
        <f t="shared" si="133"/>
        <v>96.041909196740392</v>
      </c>
      <c r="U354" s="328">
        <f t="shared" si="134"/>
        <v>97.991850989522703</v>
      </c>
      <c r="V354" s="328">
        <f t="shared" si="135"/>
        <v>108.61466821885914</v>
      </c>
      <c r="W354" s="328">
        <f t="shared" si="136"/>
        <v>120.80908032596042</v>
      </c>
      <c r="X354" s="328">
        <f t="shared" si="137"/>
        <v>120.28521536670547</v>
      </c>
      <c r="Y354" s="328">
        <f t="shared" si="138"/>
        <v>143.9173457508731</v>
      </c>
      <c r="Z354" s="328">
        <f t="shared" si="139"/>
        <v>161.08847497089639</v>
      </c>
      <c r="AA354" s="328">
        <f t="shared" si="140"/>
        <v>167.52037252619326</v>
      </c>
      <c r="AB354" s="328">
        <f t="shared" si="140"/>
        <v>166.53084982537834</v>
      </c>
      <c r="AC354" s="328">
        <f t="shared" si="140"/>
        <v>170.34342258440046</v>
      </c>
      <c r="AD354" s="328">
        <f t="shared" si="140"/>
        <v>178.31781140861466</v>
      </c>
      <c r="AE354" s="328">
        <f t="shared" ref="AE354:AG354" si="162">P354*100/$D354</f>
        <v>174.88358556461</v>
      </c>
      <c r="AF354" s="328">
        <f t="shared" si="162"/>
        <v>175.69848661233993</v>
      </c>
      <c r="AG354" s="329">
        <f t="shared" si="162"/>
        <v>181.83934807916182</v>
      </c>
      <c r="AH354" s="766">
        <v>1</v>
      </c>
      <c r="AI354" s="767">
        <v>1</v>
      </c>
      <c r="AJ354" s="767">
        <v>1</v>
      </c>
      <c r="AK354" s="767">
        <v>1</v>
      </c>
      <c r="AL354" s="767">
        <v>1</v>
      </c>
      <c r="AM354" s="767">
        <v>1</v>
      </c>
      <c r="AN354" s="767">
        <v>1</v>
      </c>
      <c r="AO354" s="767">
        <v>1</v>
      </c>
      <c r="AP354" s="767">
        <v>1</v>
      </c>
      <c r="AQ354" s="767">
        <v>1</v>
      </c>
      <c r="AR354" s="767">
        <v>1</v>
      </c>
      <c r="AS354" s="767">
        <v>1</v>
      </c>
      <c r="AT354" s="767">
        <v>4</v>
      </c>
      <c r="AU354" s="767">
        <v>6</v>
      </c>
      <c r="AV354" s="769">
        <v>7</v>
      </c>
    </row>
    <row r="355" spans="2:48" ht="14.4" x14ac:dyDescent="0.3">
      <c r="B355" s="918"/>
      <c r="C355" s="1" t="s">
        <v>3</v>
      </c>
      <c r="D355" s="742">
        <v>758</v>
      </c>
      <c r="E355" s="742">
        <v>741</v>
      </c>
      <c r="F355" s="742">
        <v>754</v>
      </c>
      <c r="G355" s="742">
        <v>731</v>
      </c>
      <c r="H355" s="742">
        <v>734</v>
      </c>
      <c r="I355" s="742">
        <v>726</v>
      </c>
      <c r="J355" s="742">
        <v>920</v>
      </c>
      <c r="K355" s="742">
        <v>878</v>
      </c>
      <c r="L355" s="742">
        <v>957</v>
      </c>
      <c r="M355" s="742">
        <v>1106</v>
      </c>
      <c r="N355" s="742">
        <v>1481</v>
      </c>
      <c r="O355" s="742">
        <v>1097</v>
      </c>
      <c r="P355" s="743">
        <v>1080</v>
      </c>
      <c r="Q355" s="743">
        <v>1084</v>
      </c>
      <c r="R355" s="743">
        <v>1112</v>
      </c>
      <c r="S355" s="143">
        <f>100</f>
        <v>100</v>
      </c>
      <c r="T355" s="328">
        <f t="shared" si="133"/>
        <v>97.757255936675463</v>
      </c>
      <c r="U355" s="328">
        <f t="shared" si="134"/>
        <v>99.47229551451187</v>
      </c>
      <c r="V355" s="328">
        <f t="shared" si="135"/>
        <v>96.437994722955139</v>
      </c>
      <c r="W355" s="328">
        <f t="shared" si="136"/>
        <v>96.833773087071236</v>
      </c>
      <c r="X355" s="328">
        <f t="shared" si="137"/>
        <v>95.778364116094991</v>
      </c>
      <c r="Y355" s="328">
        <f t="shared" si="138"/>
        <v>121.37203166226912</v>
      </c>
      <c r="Z355" s="328">
        <f t="shared" si="139"/>
        <v>115.8311345646438</v>
      </c>
      <c r="AA355" s="328">
        <f t="shared" si="140"/>
        <v>126.25329815303429</v>
      </c>
      <c r="AB355" s="328">
        <f t="shared" si="140"/>
        <v>145.91029023746702</v>
      </c>
      <c r="AC355" s="328">
        <f t="shared" si="140"/>
        <v>195.38258575197889</v>
      </c>
      <c r="AD355" s="328">
        <f t="shared" si="140"/>
        <v>144.72295514511873</v>
      </c>
      <c r="AE355" s="328">
        <f t="shared" ref="AE355:AG355" si="163">P355*100/$D355</f>
        <v>142.48021108179421</v>
      </c>
      <c r="AF355" s="328">
        <f t="shared" si="163"/>
        <v>143.00791556728231</v>
      </c>
      <c r="AG355" s="329">
        <f t="shared" si="163"/>
        <v>146.70184696569922</v>
      </c>
      <c r="AH355" s="766">
        <v>1</v>
      </c>
      <c r="AI355" s="767">
        <v>1</v>
      </c>
      <c r="AJ355" s="767">
        <v>1</v>
      </c>
      <c r="AK355" s="767">
        <v>1</v>
      </c>
      <c r="AL355" s="767">
        <v>1</v>
      </c>
      <c r="AM355" s="767">
        <v>1</v>
      </c>
      <c r="AN355" s="767">
        <v>1</v>
      </c>
      <c r="AO355" s="767">
        <v>1</v>
      </c>
      <c r="AP355" s="767">
        <v>1</v>
      </c>
      <c r="AQ355" s="767">
        <v>1</v>
      </c>
      <c r="AR355" s="767">
        <v>1</v>
      </c>
      <c r="AS355" s="767">
        <v>1</v>
      </c>
      <c r="AT355" s="767">
        <v>4</v>
      </c>
      <c r="AU355" s="767">
        <v>6</v>
      </c>
      <c r="AV355" s="769">
        <v>7</v>
      </c>
    </row>
    <row r="356" spans="2:48" ht="14.4" x14ac:dyDescent="0.3">
      <c r="B356" s="918"/>
      <c r="C356" s="1" t="s">
        <v>4</v>
      </c>
      <c r="D356" s="742">
        <v>223</v>
      </c>
      <c r="E356" s="742">
        <v>255</v>
      </c>
      <c r="F356" s="742">
        <v>248</v>
      </c>
      <c r="G356" s="742">
        <v>271</v>
      </c>
      <c r="H356" s="742">
        <v>269</v>
      </c>
      <c r="I356" s="743">
        <v>291</v>
      </c>
      <c r="J356" s="743">
        <v>349</v>
      </c>
      <c r="K356" s="742">
        <v>326</v>
      </c>
      <c r="L356" s="742">
        <v>382</v>
      </c>
      <c r="M356" s="742">
        <v>357</v>
      </c>
      <c r="N356" s="742">
        <v>333</v>
      </c>
      <c r="O356" s="742">
        <v>447</v>
      </c>
      <c r="P356" s="743">
        <v>437</v>
      </c>
      <c r="Q356" s="743">
        <v>439</v>
      </c>
      <c r="R356" s="743">
        <v>455</v>
      </c>
      <c r="S356" s="143">
        <f>100</f>
        <v>100</v>
      </c>
      <c r="T356" s="328">
        <f t="shared" si="133"/>
        <v>114.34977578475336</v>
      </c>
      <c r="U356" s="328">
        <f t="shared" si="134"/>
        <v>111.21076233183857</v>
      </c>
      <c r="V356" s="328">
        <f t="shared" si="135"/>
        <v>121.52466367713005</v>
      </c>
      <c r="W356" s="328">
        <f t="shared" si="136"/>
        <v>120.62780269058295</v>
      </c>
      <c r="X356" s="328">
        <f t="shared" si="137"/>
        <v>130.49327354260089</v>
      </c>
      <c r="Y356" s="328">
        <f t="shared" si="138"/>
        <v>156.50224215246638</v>
      </c>
      <c r="Z356" s="328">
        <f t="shared" si="139"/>
        <v>146.18834080717488</v>
      </c>
      <c r="AA356" s="328">
        <f t="shared" si="140"/>
        <v>171.30044843049328</v>
      </c>
      <c r="AB356" s="328">
        <f t="shared" si="140"/>
        <v>160.08968609865471</v>
      </c>
      <c r="AC356" s="328">
        <f t="shared" si="140"/>
        <v>149.32735426008969</v>
      </c>
      <c r="AD356" s="328">
        <f t="shared" si="140"/>
        <v>200.44843049327355</v>
      </c>
      <c r="AE356" s="328">
        <f t="shared" ref="AE356:AG356" si="164">P356*100/$D356</f>
        <v>195.96412556053812</v>
      </c>
      <c r="AF356" s="328">
        <f t="shared" si="164"/>
        <v>196.86098654708519</v>
      </c>
      <c r="AG356" s="329">
        <f t="shared" si="164"/>
        <v>204.03587443946188</v>
      </c>
      <c r="AH356" s="766">
        <v>1</v>
      </c>
      <c r="AI356" s="767">
        <v>1</v>
      </c>
      <c r="AJ356" s="767">
        <v>1</v>
      </c>
      <c r="AK356" s="767">
        <v>1</v>
      </c>
      <c r="AL356" s="767">
        <v>1</v>
      </c>
      <c r="AM356" s="767">
        <v>4</v>
      </c>
      <c r="AN356" s="767">
        <v>4</v>
      </c>
      <c r="AO356" s="767">
        <v>1</v>
      </c>
      <c r="AP356" s="767">
        <v>1</v>
      </c>
      <c r="AQ356" s="767">
        <v>1</v>
      </c>
      <c r="AR356" s="767">
        <v>1</v>
      </c>
      <c r="AS356" s="767">
        <v>1</v>
      </c>
      <c r="AT356" s="767">
        <v>4</v>
      </c>
      <c r="AU356" s="767">
        <v>6</v>
      </c>
      <c r="AV356" s="769">
        <v>7</v>
      </c>
    </row>
    <row r="357" spans="2:48" ht="14.4" x14ac:dyDescent="0.3">
      <c r="B357" s="918"/>
      <c r="C357" s="1" t="s">
        <v>5</v>
      </c>
      <c r="D357" s="742">
        <v>57</v>
      </c>
      <c r="E357" s="742">
        <v>62</v>
      </c>
      <c r="F357" s="742">
        <v>60</v>
      </c>
      <c r="G357" s="742">
        <v>68</v>
      </c>
      <c r="H357" s="742">
        <v>70</v>
      </c>
      <c r="I357" s="743">
        <v>76</v>
      </c>
      <c r="J357" s="743">
        <v>91</v>
      </c>
      <c r="K357" s="742">
        <v>85</v>
      </c>
      <c r="L357" s="742">
        <v>90</v>
      </c>
      <c r="M357" s="742">
        <v>104</v>
      </c>
      <c r="N357" s="742">
        <v>103</v>
      </c>
      <c r="O357" s="742">
        <v>95</v>
      </c>
      <c r="P357" s="743">
        <v>93</v>
      </c>
      <c r="Q357" s="743">
        <v>93</v>
      </c>
      <c r="R357" s="743">
        <v>96</v>
      </c>
      <c r="S357" s="143">
        <f>100</f>
        <v>100</v>
      </c>
      <c r="T357" s="328">
        <f t="shared" si="133"/>
        <v>108.7719298245614</v>
      </c>
      <c r="U357" s="328">
        <f t="shared" si="134"/>
        <v>105.26315789473684</v>
      </c>
      <c r="V357" s="328">
        <f t="shared" si="135"/>
        <v>119.29824561403508</v>
      </c>
      <c r="W357" s="328">
        <f t="shared" si="136"/>
        <v>122.80701754385964</v>
      </c>
      <c r="X357" s="328">
        <f t="shared" si="137"/>
        <v>133.33333333333334</v>
      </c>
      <c r="Y357" s="328">
        <f t="shared" si="138"/>
        <v>159.64912280701753</v>
      </c>
      <c r="Z357" s="328">
        <f t="shared" si="139"/>
        <v>149.12280701754386</v>
      </c>
      <c r="AA357" s="328">
        <f t="shared" si="140"/>
        <v>157.89473684210526</v>
      </c>
      <c r="AB357" s="328">
        <f t="shared" si="140"/>
        <v>182.45614035087721</v>
      </c>
      <c r="AC357" s="328">
        <f t="shared" si="140"/>
        <v>180.7017543859649</v>
      </c>
      <c r="AD357" s="328">
        <f t="shared" si="140"/>
        <v>166.66666666666666</v>
      </c>
      <c r="AE357" s="328">
        <f t="shared" ref="AE357:AG357" si="165">P357*100/$D357</f>
        <v>163.15789473684211</v>
      </c>
      <c r="AF357" s="328">
        <f t="shared" si="165"/>
        <v>163.15789473684211</v>
      </c>
      <c r="AG357" s="329">
        <f t="shared" si="165"/>
        <v>168.42105263157896</v>
      </c>
      <c r="AH357" s="766">
        <v>1</v>
      </c>
      <c r="AI357" s="767">
        <v>1</v>
      </c>
      <c r="AJ357" s="767">
        <v>1</v>
      </c>
      <c r="AK357" s="767">
        <v>1</v>
      </c>
      <c r="AL357" s="767">
        <v>1</v>
      </c>
      <c r="AM357" s="767">
        <v>4</v>
      </c>
      <c r="AN357" s="767">
        <v>4</v>
      </c>
      <c r="AO357" s="767">
        <v>1</v>
      </c>
      <c r="AP357" s="767">
        <v>1</v>
      </c>
      <c r="AQ357" s="767">
        <v>1</v>
      </c>
      <c r="AR357" s="767">
        <v>1</v>
      </c>
      <c r="AS357" s="767">
        <v>1</v>
      </c>
      <c r="AT357" s="767">
        <v>4</v>
      </c>
      <c r="AU357" s="767">
        <v>6</v>
      </c>
      <c r="AV357" s="769">
        <v>7</v>
      </c>
    </row>
    <row r="358" spans="2:48" ht="14.4" x14ac:dyDescent="0.3">
      <c r="B358" s="918"/>
      <c r="C358" s="1" t="s">
        <v>6</v>
      </c>
      <c r="D358" s="742">
        <v>4474</v>
      </c>
      <c r="E358" s="742">
        <v>4358</v>
      </c>
      <c r="F358" s="742">
        <v>4429</v>
      </c>
      <c r="G358" s="742">
        <v>4802</v>
      </c>
      <c r="H358" s="742">
        <v>5224</v>
      </c>
      <c r="I358" s="742">
        <v>5226</v>
      </c>
      <c r="J358" s="742">
        <v>6305</v>
      </c>
      <c r="K358" s="742">
        <v>6824</v>
      </c>
      <c r="L358" s="742">
        <v>7185</v>
      </c>
      <c r="M358" s="742">
        <v>7289</v>
      </c>
      <c r="N358" s="742">
        <v>7770</v>
      </c>
      <c r="O358" s="742">
        <v>7766</v>
      </c>
      <c r="P358" s="743">
        <v>7619</v>
      </c>
      <c r="Q358" s="743">
        <v>7653</v>
      </c>
      <c r="R358" s="743">
        <v>7911</v>
      </c>
      <c r="S358" s="143">
        <f>100</f>
        <v>100</v>
      </c>
      <c r="T358" s="328">
        <f t="shared" si="133"/>
        <v>97.407241841752352</v>
      </c>
      <c r="U358" s="328">
        <f t="shared" si="134"/>
        <v>98.994188645507379</v>
      </c>
      <c r="V358" s="328">
        <f t="shared" si="135"/>
        <v>107.33124720607957</v>
      </c>
      <c r="W358" s="328">
        <f t="shared" si="136"/>
        <v>116.76352257487707</v>
      </c>
      <c r="X358" s="328">
        <f t="shared" si="137"/>
        <v>116.80822530174341</v>
      </c>
      <c r="Y358" s="328">
        <f t="shared" si="138"/>
        <v>140.9253464461332</v>
      </c>
      <c r="Z358" s="328">
        <f t="shared" si="139"/>
        <v>152.52570406794814</v>
      </c>
      <c r="AA358" s="328">
        <f t="shared" si="140"/>
        <v>160.5945462673223</v>
      </c>
      <c r="AB358" s="328">
        <f t="shared" si="140"/>
        <v>162.91908806437192</v>
      </c>
      <c r="AC358" s="328">
        <f t="shared" si="140"/>
        <v>173.67009387572642</v>
      </c>
      <c r="AD358" s="328">
        <f t="shared" si="140"/>
        <v>173.58068842199376</v>
      </c>
      <c r="AE358" s="328">
        <f t="shared" ref="AE358:AG358" si="166">P358*100/$D358</f>
        <v>170.29503799731785</v>
      </c>
      <c r="AF358" s="328">
        <f t="shared" si="166"/>
        <v>171.05498435404559</v>
      </c>
      <c r="AG358" s="329">
        <f t="shared" si="166"/>
        <v>176.82163611980332</v>
      </c>
      <c r="AH358" s="766">
        <v>1</v>
      </c>
      <c r="AI358" s="767">
        <v>1</v>
      </c>
      <c r="AJ358" s="767">
        <v>1</v>
      </c>
      <c r="AK358" s="767">
        <v>1</v>
      </c>
      <c r="AL358" s="767">
        <v>1</v>
      </c>
      <c r="AM358" s="767">
        <v>1</v>
      </c>
      <c r="AN358" s="767">
        <v>1</v>
      </c>
      <c r="AO358" s="767">
        <v>1</v>
      </c>
      <c r="AP358" s="767">
        <v>1</v>
      </c>
      <c r="AQ358" s="767">
        <v>1</v>
      </c>
      <c r="AR358" s="767">
        <v>1</v>
      </c>
      <c r="AS358" s="767">
        <v>1</v>
      </c>
      <c r="AT358" s="767">
        <v>4</v>
      </c>
      <c r="AU358" s="767">
        <v>6</v>
      </c>
      <c r="AV358" s="769">
        <v>7</v>
      </c>
    </row>
    <row r="359" spans="2:48" ht="14.4" x14ac:dyDescent="0.3">
      <c r="B359" s="919"/>
      <c r="C359" s="8" t="s">
        <v>7</v>
      </c>
      <c r="D359">
        <v>4417</v>
      </c>
      <c r="E359">
        <v>4296</v>
      </c>
      <c r="F359">
        <v>4369</v>
      </c>
      <c r="G359">
        <v>4734</v>
      </c>
      <c r="H359">
        <v>5154</v>
      </c>
      <c r="I359">
        <v>5150</v>
      </c>
      <c r="J359">
        <v>6214</v>
      </c>
      <c r="K359">
        <v>6739</v>
      </c>
      <c r="L359">
        <v>7095</v>
      </c>
      <c r="M359">
        <v>7185</v>
      </c>
      <c r="N359">
        <v>7667</v>
      </c>
      <c r="O359">
        <v>7671</v>
      </c>
      <c r="P359">
        <v>7526</v>
      </c>
      <c r="Q359">
        <v>7560</v>
      </c>
      <c r="R359">
        <v>7815</v>
      </c>
      <c r="S359" s="143">
        <f>100</f>
        <v>100</v>
      </c>
      <c r="T359" s="328">
        <f t="shared" si="133"/>
        <v>97.260584106859866</v>
      </c>
      <c r="U359" s="328">
        <f t="shared" si="134"/>
        <v>98.913289563051848</v>
      </c>
      <c r="V359" s="328">
        <f t="shared" si="135"/>
        <v>107.17681684401177</v>
      </c>
      <c r="W359" s="328">
        <f t="shared" si="136"/>
        <v>116.68553316730812</v>
      </c>
      <c r="X359" s="328">
        <f t="shared" si="137"/>
        <v>116.59497396422911</v>
      </c>
      <c r="Y359" s="328">
        <f t="shared" si="138"/>
        <v>140.68372198324656</v>
      </c>
      <c r="Z359" s="328">
        <f t="shared" si="139"/>
        <v>152.569617387367</v>
      </c>
      <c r="AA359" s="328">
        <f t="shared" si="140"/>
        <v>160.62938646139915</v>
      </c>
      <c r="AB359" s="328">
        <f t="shared" si="140"/>
        <v>162.66696853067694</v>
      </c>
      <c r="AC359" s="328">
        <f t="shared" si="140"/>
        <v>173.579352501698</v>
      </c>
      <c r="AD359" s="328">
        <f t="shared" si="140"/>
        <v>173.66991170477701</v>
      </c>
      <c r="AE359" s="328">
        <f t="shared" ref="AE359:AG359" si="167">P359*100/$D359</f>
        <v>170.38714059316277</v>
      </c>
      <c r="AF359" s="328">
        <f t="shared" si="167"/>
        <v>171.15689381933439</v>
      </c>
      <c r="AG359" s="329">
        <f t="shared" si="167"/>
        <v>176.93004301562146</v>
      </c>
      <c r="AH359" s="770"/>
      <c r="AI359" s="771"/>
      <c r="AJ359" s="771"/>
      <c r="AK359" s="771"/>
      <c r="AL359" s="771"/>
      <c r="AM359" s="771"/>
      <c r="AN359" s="771"/>
      <c r="AO359" s="771"/>
      <c r="AP359" s="771"/>
      <c r="AQ359" s="771"/>
      <c r="AR359" s="771"/>
      <c r="AS359" s="771"/>
      <c r="AT359" s="771"/>
      <c r="AU359" s="771"/>
      <c r="AV359" s="772"/>
    </row>
    <row r="360" spans="2:48" ht="15" customHeight="1" x14ac:dyDescent="0.3">
      <c r="B360" s="918" t="s">
        <v>71</v>
      </c>
      <c r="C360" s="1" t="s">
        <v>2</v>
      </c>
      <c r="D360" s="742">
        <v>23948</v>
      </c>
      <c r="E360" s="742">
        <v>23818</v>
      </c>
      <c r="F360" s="742">
        <v>23538</v>
      </c>
      <c r="G360" s="742">
        <v>24457</v>
      </c>
      <c r="H360" s="742">
        <v>23609</v>
      </c>
      <c r="I360" s="742">
        <v>24297</v>
      </c>
      <c r="J360" s="742">
        <v>29930</v>
      </c>
      <c r="K360" s="742">
        <v>29616</v>
      </c>
      <c r="L360" s="742">
        <v>28758</v>
      </c>
      <c r="M360" s="742">
        <v>29609</v>
      </c>
      <c r="N360" s="742">
        <v>29354</v>
      </c>
      <c r="O360" s="742">
        <v>28605</v>
      </c>
      <c r="P360" s="743">
        <v>28051</v>
      </c>
      <c r="Q360" s="743">
        <v>28182</v>
      </c>
      <c r="R360" s="743">
        <v>29168</v>
      </c>
      <c r="S360" s="143">
        <f>100</f>
        <v>100</v>
      </c>
      <c r="T360" s="328">
        <f t="shared" si="133"/>
        <v>99.457157173876737</v>
      </c>
      <c r="U360" s="328">
        <f t="shared" si="134"/>
        <v>98.287957240688158</v>
      </c>
      <c r="V360" s="328">
        <f t="shared" si="135"/>
        <v>102.12543844997495</v>
      </c>
      <c r="W360" s="328">
        <f t="shared" si="136"/>
        <v>98.584432938032407</v>
      </c>
      <c r="X360" s="328">
        <f t="shared" si="137"/>
        <v>101.45732420243861</v>
      </c>
      <c r="Y360" s="328">
        <f t="shared" si="138"/>
        <v>124.97912142976449</v>
      </c>
      <c r="Z360" s="328">
        <f t="shared" si="139"/>
        <v>123.66794721897445</v>
      </c>
      <c r="AA360" s="328">
        <f t="shared" si="140"/>
        <v>120.08518456656088</v>
      </c>
      <c r="AB360" s="328">
        <f t="shared" si="140"/>
        <v>123.63871722064474</v>
      </c>
      <c r="AC360" s="328">
        <f t="shared" si="140"/>
        <v>122.57391013863371</v>
      </c>
      <c r="AD360" s="328">
        <f t="shared" si="140"/>
        <v>119.44630031735427</v>
      </c>
      <c r="AE360" s="328">
        <f t="shared" ref="AE360:AG360" si="168">P360*100/$D360</f>
        <v>117.13295473525973</v>
      </c>
      <c r="AF360" s="328">
        <f t="shared" si="168"/>
        <v>117.6799732754301</v>
      </c>
      <c r="AG360" s="329">
        <f t="shared" si="168"/>
        <v>121.79722732587273</v>
      </c>
      <c r="AH360" s="766">
        <v>1</v>
      </c>
      <c r="AI360" s="767">
        <v>1</v>
      </c>
      <c r="AJ360" s="767">
        <v>1</v>
      </c>
      <c r="AK360" s="767">
        <v>1</v>
      </c>
      <c r="AL360" s="767">
        <v>1</v>
      </c>
      <c r="AM360" s="767">
        <v>1</v>
      </c>
      <c r="AN360" s="767">
        <v>1</v>
      </c>
      <c r="AO360" s="767">
        <v>1</v>
      </c>
      <c r="AP360" s="767">
        <v>1</v>
      </c>
      <c r="AQ360" s="767">
        <v>1</v>
      </c>
      <c r="AR360" s="767">
        <v>1</v>
      </c>
      <c r="AS360" s="767">
        <v>1</v>
      </c>
      <c r="AT360" s="767">
        <v>4</v>
      </c>
      <c r="AU360" s="767">
        <v>6</v>
      </c>
      <c r="AV360" s="769">
        <v>7</v>
      </c>
    </row>
    <row r="361" spans="2:48" ht="14.4" x14ac:dyDescent="0.3">
      <c r="B361" s="918"/>
      <c r="C361" s="1" t="s">
        <v>3</v>
      </c>
      <c r="D361" s="742">
        <v>2902</v>
      </c>
      <c r="E361" s="742">
        <v>2945</v>
      </c>
      <c r="F361" s="742">
        <v>2890</v>
      </c>
      <c r="G361" s="742">
        <v>2982</v>
      </c>
      <c r="H361" s="742">
        <v>2973</v>
      </c>
      <c r="I361" s="742">
        <v>3070</v>
      </c>
      <c r="J361" s="742">
        <v>3061</v>
      </c>
      <c r="K361" s="742">
        <v>3264</v>
      </c>
      <c r="L361" s="742">
        <v>3426</v>
      </c>
      <c r="M361" s="742">
        <v>3531</v>
      </c>
      <c r="N361" s="742">
        <v>3190</v>
      </c>
      <c r="O361" s="742">
        <v>2766</v>
      </c>
      <c r="P361" s="743">
        <v>2724</v>
      </c>
      <c r="Q361" s="743">
        <v>2734</v>
      </c>
      <c r="R361" s="743">
        <v>2804</v>
      </c>
      <c r="S361" s="143">
        <f>100</f>
        <v>100</v>
      </c>
      <c r="T361" s="328">
        <f t="shared" si="133"/>
        <v>101.48173673328739</v>
      </c>
      <c r="U361" s="328">
        <f t="shared" si="134"/>
        <v>99.586492074431433</v>
      </c>
      <c r="V361" s="328">
        <f t="shared" si="135"/>
        <v>102.75671950379049</v>
      </c>
      <c r="W361" s="328">
        <f t="shared" si="136"/>
        <v>102.44658855961406</v>
      </c>
      <c r="X361" s="328">
        <f t="shared" si="137"/>
        <v>105.78911095796003</v>
      </c>
      <c r="Y361" s="328">
        <f t="shared" si="138"/>
        <v>105.4789800137836</v>
      </c>
      <c r="Z361" s="328">
        <f t="shared" si="139"/>
        <v>112.47415575465196</v>
      </c>
      <c r="AA361" s="328">
        <f t="shared" si="140"/>
        <v>118.0565127498277</v>
      </c>
      <c r="AB361" s="328">
        <f t="shared" si="140"/>
        <v>121.67470709855272</v>
      </c>
      <c r="AC361" s="328">
        <f t="shared" si="140"/>
        <v>109.92419021364576</v>
      </c>
      <c r="AD361" s="328">
        <f t="shared" si="140"/>
        <v>95.313576843556163</v>
      </c>
      <c r="AE361" s="328">
        <f t="shared" ref="AE361:AG361" si="169">P361*100/$D361</f>
        <v>93.866299104066158</v>
      </c>
      <c r="AF361" s="328">
        <f t="shared" si="169"/>
        <v>94.210889042039966</v>
      </c>
      <c r="AG361" s="329">
        <f t="shared" si="169"/>
        <v>96.62301860785665</v>
      </c>
      <c r="AH361" s="766">
        <v>1</v>
      </c>
      <c r="AI361" s="767">
        <v>1</v>
      </c>
      <c r="AJ361" s="767">
        <v>1</v>
      </c>
      <c r="AK361" s="767">
        <v>1</v>
      </c>
      <c r="AL361" s="767">
        <v>1</v>
      </c>
      <c r="AM361" s="767">
        <v>1</v>
      </c>
      <c r="AN361" s="767">
        <v>1</v>
      </c>
      <c r="AO361" s="767">
        <v>1</v>
      </c>
      <c r="AP361" s="767">
        <v>1</v>
      </c>
      <c r="AQ361" s="767">
        <v>1</v>
      </c>
      <c r="AR361" s="767">
        <v>1</v>
      </c>
      <c r="AS361" s="767">
        <v>1</v>
      </c>
      <c r="AT361" s="767">
        <v>4</v>
      </c>
      <c r="AU361" s="767">
        <v>6</v>
      </c>
      <c r="AV361" s="769">
        <v>7</v>
      </c>
    </row>
    <row r="362" spans="2:48" ht="14.4" x14ac:dyDescent="0.3">
      <c r="B362" s="918"/>
      <c r="C362" s="1" t="s">
        <v>4</v>
      </c>
      <c r="D362" s="742">
        <v>338</v>
      </c>
      <c r="E362" s="742">
        <v>342</v>
      </c>
      <c r="F362" s="742">
        <v>336</v>
      </c>
      <c r="G362" s="742">
        <v>389</v>
      </c>
      <c r="H362" s="742">
        <v>412</v>
      </c>
      <c r="I362" s="742">
        <v>424</v>
      </c>
      <c r="J362" s="742">
        <v>493</v>
      </c>
      <c r="K362" s="742">
        <v>539</v>
      </c>
      <c r="L362" s="742">
        <v>491</v>
      </c>
      <c r="M362" s="742">
        <v>531</v>
      </c>
      <c r="N362" s="742">
        <v>406</v>
      </c>
      <c r="O362" s="742">
        <v>426</v>
      </c>
      <c r="P362" s="743">
        <v>417</v>
      </c>
      <c r="Q362" s="743">
        <v>419</v>
      </c>
      <c r="R362" s="743">
        <v>435</v>
      </c>
      <c r="S362" s="143">
        <f>100</f>
        <v>100</v>
      </c>
      <c r="T362" s="328">
        <f t="shared" si="133"/>
        <v>101.18343195266272</v>
      </c>
      <c r="U362" s="328">
        <f t="shared" si="134"/>
        <v>99.408284023668642</v>
      </c>
      <c r="V362" s="328">
        <f t="shared" si="135"/>
        <v>115.08875739644971</v>
      </c>
      <c r="W362" s="328">
        <f t="shared" si="136"/>
        <v>121.89349112426035</v>
      </c>
      <c r="X362" s="328">
        <f t="shared" si="137"/>
        <v>125.44378698224853</v>
      </c>
      <c r="Y362" s="328">
        <f t="shared" si="138"/>
        <v>145.85798816568047</v>
      </c>
      <c r="Z362" s="328">
        <f t="shared" si="139"/>
        <v>159.46745562130178</v>
      </c>
      <c r="AA362" s="328">
        <f t="shared" si="140"/>
        <v>145.26627218934911</v>
      </c>
      <c r="AB362" s="328">
        <f t="shared" si="140"/>
        <v>157.10059171597632</v>
      </c>
      <c r="AC362" s="328">
        <f t="shared" si="140"/>
        <v>120.11834319526628</v>
      </c>
      <c r="AD362" s="328">
        <f t="shared" si="140"/>
        <v>126.03550295857988</v>
      </c>
      <c r="AE362" s="328">
        <f t="shared" ref="AE362:AG362" si="170">P362*100/$D362</f>
        <v>123.37278106508876</v>
      </c>
      <c r="AF362" s="328">
        <f t="shared" si="170"/>
        <v>123.96449704142012</v>
      </c>
      <c r="AG362" s="329">
        <f t="shared" si="170"/>
        <v>128.69822485207101</v>
      </c>
      <c r="AH362" s="766">
        <v>1</v>
      </c>
      <c r="AI362" s="767">
        <v>1</v>
      </c>
      <c r="AJ362" s="767">
        <v>1</v>
      </c>
      <c r="AK362" s="767">
        <v>1</v>
      </c>
      <c r="AL362" s="767">
        <v>1</v>
      </c>
      <c r="AM362" s="767">
        <v>1</v>
      </c>
      <c r="AN362" s="767">
        <v>1</v>
      </c>
      <c r="AO362" s="767">
        <v>1</v>
      </c>
      <c r="AP362" s="767">
        <v>1</v>
      </c>
      <c r="AQ362" s="767">
        <v>1</v>
      </c>
      <c r="AR362" s="767">
        <v>1</v>
      </c>
      <c r="AS362" s="767">
        <v>1</v>
      </c>
      <c r="AT362" s="767">
        <v>4</v>
      </c>
      <c r="AU362" s="767">
        <v>6</v>
      </c>
      <c r="AV362" s="769">
        <v>7</v>
      </c>
    </row>
    <row r="363" spans="2:48" ht="14.4" x14ac:dyDescent="0.3">
      <c r="B363" s="918"/>
      <c r="C363" s="1" t="s">
        <v>5</v>
      </c>
      <c r="D363" s="742">
        <v>93</v>
      </c>
      <c r="E363" s="742">
        <v>77</v>
      </c>
      <c r="F363" s="742">
        <v>99</v>
      </c>
      <c r="G363" s="742">
        <v>113</v>
      </c>
      <c r="H363" s="742">
        <v>131</v>
      </c>
      <c r="I363" s="742">
        <v>93</v>
      </c>
      <c r="J363" s="742">
        <v>80</v>
      </c>
      <c r="K363" s="742">
        <v>78</v>
      </c>
      <c r="L363" s="742">
        <v>74</v>
      </c>
      <c r="M363" s="742">
        <v>80</v>
      </c>
      <c r="N363" s="742">
        <v>79</v>
      </c>
      <c r="O363" s="742">
        <v>85</v>
      </c>
      <c r="P363" s="743">
        <v>83</v>
      </c>
      <c r="Q363" s="743">
        <v>83</v>
      </c>
      <c r="R363" s="743">
        <v>86</v>
      </c>
      <c r="S363" s="143">
        <f>100</f>
        <v>100</v>
      </c>
      <c r="T363" s="328">
        <f t="shared" si="133"/>
        <v>82.795698924731184</v>
      </c>
      <c r="U363" s="328">
        <f t="shared" si="134"/>
        <v>106.45161290322581</v>
      </c>
      <c r="V363" s="328">
        <f t="shared" si="135"/>
        <v>121.50537634408602</v>
      </c>
      <c r="W363" s="328">
        <f t="shared" si="136"/>
        <v>140.86021505376345</v>
      </c>
      <c r="X363" s="328">
        <f t="shared" si="137"/>
        <v>100</v>
      </c>
      <c r="Y363" s="328">
        <f t="shared" si="138"/>
        <v>86.021505376344081</v>
      </c>
      <c r="Z363" s="328">
        <f t="shared" si="139"/>
        <v>83.870967741935488</v>
      </c>
      <c r="AA363" s="328">
        <f t="shared" si="140"/>
        <v>79.569892473118273</v>
      </c>
      <c r="AB363" s="328">
        <f t="shared" si="140"/>
        <v>86.021505376344081</v>
      </c>
      <c r="AC363" s="328">
        <f t="shared" si="140"/>
        <v>84.946236559139791</v>
      </c>
      <c r="AD363" s="328">
        <f t="shared" si="140"/>
        <v>91.397849462365585</v>
      </c>
      <c r="AE363" s="328">
        <f t="shared" ref="AE363:AG363" si="171">P363*100/$D363</f>
        <v>89.247311827956992</v>
      </c>
      <c r="AF363" s="328">
        <f t="shared" si="171"/>
        <v>89.247311827956992</v>
      </c>
      <c r="AG363" s="329">
        <f t="shared" si="171"/>
        <v>92.473118279569889</v>
      </c>
      <c r="AH363" s="766">
        <v>1</v>
      </c>
      <c r="AI363" s="767">
        <v>1</v>
      </c>
      <c r="AJ363" s="767">
        <v>1</v>
      </c>
      <c r="AK363" s="767">
        <v>1</v>
      </c>
      <c r="AL363" s="767">
        <v>1</v>
      </c>
      <c r="AM363" s="767">
        <v>1</v>
      </c>
      <c r="AN363" s="767">
        <v>1</v>
      </c>
      <c r="AO363" s="767">
        <v>1</v>
      </c>
      <c r="AP363" s="767">
        <v>1</v>
      </c>
      <c r="AQ363" s="767">
        <v>1</v>
      </c>
      <c r="AR363" s="767">
        <v>1</v>
      </c>
      <c r="AS363" s="767">
        <v>1</v>
      </c>
      <c r="AT363" s="767">
        <v>4</v>
      </c>
      <c r="AU363" s="767">
        <v>6</v>
      </c>
      <c r="AV363" s="769">
        <v>7</v>
      </c>
    </row>
    <row r="364" spans="2:48" ht="14.4" x14ac:dyDescent="0.3">
      <c r="B364" s="918"/>
      <c r="C364" s="1" t="s">
        <v>6</v>
      </c>
      <c r="D364" s="742">
        <v>27281</v>
      </c>
      <c r="E364" s="742">
        <v>27182</v>
      </c>
      <c r="F364" s="742">
        <v>26863</v>
      </c>
      <c r="G364" s="742">
        <v>27941</v>
      </c>
      <c r="H364" s="742">
        <v>27125</v>
      </c>
      <c r="I364" s="742">
        <v>27884</v>
      </c>
      <c r="J364" s="742">
        <v>33564</v>
      </c>
      <c r="K364" s="742">
        <v>33497</v>
      </c>
      <c r="L364" s="742">
        <v>32749</v>
      </c>
      <c r="M364" s="742">
        <v>33751</v>
      </c>
      <c r="N364" s="742">
        <v>33029</v>
      </c>
      <c r="O364" s="742">
        <v>31882</v>
      </c>
      <c r="P364" s="743">
        <v>31275</v>
      </c>
      <c r="Q364" s="743">
        <v>31418</v>
      </c>
      <c r="R364" s="743">
        <v>32493</v>
      </c>
      <c r="S364" s="143">
        <f>100</f>
        <v>100</v>
      </c>
      <c r="T364" s="328">
        <f t="shared" si="133"/>
        <v>99.637110076610099</v>
      </c>
      <c r="U364" s="328">
        <f t="shared" si="134"/>
        <v>98.467798101242622</v>
      </c>
      <c r="V364" s="328">
        <f t="shared" si="135"/>
        <v>102.4192661559327</v>
      </c>
      <c r="W364" s="328">
        <f t="shared" si="136"/>
        <v>99.428173454052271</v>
      </c>
      <c r="X364" s="328">
        <f t="shared" si="137"/>
        <v>102.21032953337487</v>
      </c>
      <c r="Y364" s="328">
        <f t="shared" si="138"/>
        <v>123.03068069352297</v>
      </c>
      <c r="Z364" s="328">
        <f t="shared" si="139"/>
        <v>122.78508852314798</v>
      </c>
      <c r="AA364" s="328">
        <f t="shared" si="140"/>
        <v>120.04325354642425</v>
      </c>
      <c r="AB364" s="328">
        <f t="shared" si="140"/>
        <v>123.7161394377039</v>
      </c>
      <c r="AC364" s="328">
        <f t="shared" si="140"/>
        <v>121.06960888530479</v>
      </c>
      <c r="AD364" s="328">
        <f t="shared" si="140"/>
        <v>116.86521755067629</v>
      </c>
      <c r="AE364" s="328">
        <f t="shared" ref="AE364:AG364" si="172">P364*100/$D364</f>
        <v>114.64022579817455</v>
      </c>
      <c r="AF364" s="328">
        <f t="shared" si="172"/>
        <v>115.16440013195997</v>
      </c>
      <c r="AG364" s="329">
        <f t="shared" si="172"/>
        <v>119.1048715223049</v>
      </c>
      <c r="AH364" s="766">
        <v>1</v>
      </c>
      <c r="AI364" s="767">
        <v>1</v>
      </c>
      <c r="AJ364" s="767">
        <v>1</v>
      </c>
      <c r="AK364" s="767">
        <v>1</v>
      </c>
      <c r="AL364" s="767">
        <v>1</v>
      </c>
      <c r="AM364" s="767">
        <v>1</v>
      </c>
      <c r="AN364" s="767">
        <v>1</v>
      </c>
      <c r="AO364" s="767">
        <v>1</v>
      </c>
      <c r="AP364" s="767">
        <v>1</v>
      </c>
      <c r="AQ364" s="767">
        <v>1</v>
      </c>
      <c r="AR364" s="767">
        <v>1</v>
      </c>
      <c r="AS364" s="767">
        <v>1</v>
      </c>
      <c r="AT364" s="767">
        <v>4</v>
      </c>
      <c r="AU364" s="767">
        <v>6</v>
      </c>
      <c r="AV364" s="769">
        <v>7</v>
      </c>
    </row>
    <row r="365" spans="2:48" ht="14.4" x14ac:dyDescent="0.3">
      <c r="B365" s="919"/>
      <c r="C365" s="8" t="s">
        <v>7</v>
      </c>
      <c r="D365">
        <v>27188</v>
      </c>
      <c r="E365">
        <v>27105</v>
      </c>
      <c r="F365">
        <v>26764</v>
      </c>
      <c r="G365">
        <v>27828</v>
      </c>
      <c r="H365">
        <v>26994</v>
      </c>
      <c r="I365">
        <v>27791</v>
      </c>
      <c r="J365">
        <v>33484</v>
      </c>
      <c r="K365">
        <v>33419</v>
      </c>
      <c r="L365">
        <v>32675</v>
      </c>
      <c r="M365">
        <v>33671</v>
      </c>
      <c r="N365">
        <v>32950</v>
      </c>
      <c r="O365">
        <v>31797</v>
      </c>
      <c r="P365">
        <v>31192</v>
      </c>
      <c r="Q365">
        <v>31335</v>
      </c>
      <c r="R365">
        <v>32407</v>
      </c>
      <c r="S365" s="143">
        <f>100</f>
        <v>100</v>
      </c>
      <c r="T365" s="328">
        <f t="shared" si="133"/>
        <v>99.694718258055019</v>
      </c>
      <c r="U365" s="328">
        <f t="shared" si="134"/>
        <v>98.440488450787115</v>
      </c>
      <c r="V365" s="328">
        <f t="shared" si="135"/>
        <v>102.35397969692511</v>
      </c>
      <c r="W365" s="328">
        <f t="shared" si="136"/>
        <v>99.286449904369576</v>
      </c>
      <c r="X365" s="328">
        <f t="shared" si="137"/>
        <v>102.21789024569664</v>
      </c>
      <c r="Y365" s="328">
        <f t="shared" si="138"/>
        <v>123.15727526850081</v>
      </c>
      <c r="Z365" s="328">
        <f t="shared" si="139"/>
        <v>122.91819920553185</v>
      </c>
      <c r="AA365" s="328">
        <f t="shared" si="140"/>
        <v>120.18169780785641</v>
      </c>
      <c r="AB365" s="328">
        <f t="shared" si="140"/>
        <v>123.84507871119611</v>
      </c>
      <c r="AC365" s="328">
        <f t="shared" si="140"/>
        <v>121.19317345887892</v>
      </c>
      <c r="AD365" s="328">
        <f t="shared" si="140"/>
        <v>116.95233191113726</v>
      </c>
      <c r="AE365" s="328">
        <f t="shared" ref="AE365:AG365" si="173">P365*100/$D365</f>
        <v>114.72708547888774</v>
      </c>
      <c r="AF365" s="328">
        <f t="shared" si="173"/>
        <v>115.25305281741944</v>
      </c>
      <c r="AG365" s="329">
        <f t="shared" si="173"/>
        <v>119.19596880976901</v>
      </c>
      <c r="AH365" s="770"/>
      <c r="AI365" s="771"/>
      <c r="AJ365" s="771"/>
      <c r="AK365" s="771"/>
      <c r="AL365" s="771"/>
      <c r="AM365" s="771"/>
      <c r="AN365" s="771"/>
      <c r="AO365" s="771"/>
      <c r="AP365" s="771"/>
      <c r="AQ365" s="771"/>
      <c r="AR365" s="771"/>
      <c r="AS365" s="771"/>
      <c r="AT365" s="771"/>
      <c r="AU365" s="771"/>
      <c r="AV365" s="772"/>
    </row>
    <row r="366" spans="2:48" ht="15" customHeight="1" x14ac:dyDescent="0.3">
      <c r="B366" s="918" t="s">
        <v>93</v>
      </c>
      <c r="C366" s="1" t="s">
        <v>2</v>
      </c>
      <c r="D366" s="742">
        <v>41646</v>
      </c>
      <c r="E366" s="742">
        <v>43617</v>
      </c>
      <c r="F366" s="742">
        <v>46584</v>
      </c>
      <c r="G366" s="742">
        <v>48521</v>
      </c>
      <c r="H366" s="742">
        <v>52466</v>
      </c>
      <c r="I366" s="742">
        <v>56991</v>
      </c>
      <c r="J366" s="742">
        <v>62743</v>
      </c>
      <c r="K366" s="742">
        <v>71314</v>
      </c>
      <c r="L366" s="742">
        <v>73293</v>
      </c>
      <c r="M366" s="742">
        <v>84934</v>
      </c>
      <c r="N366" s="742">
        <v>86202</v>
      </c>
      <c r="O366" s="742">
        <v>82946</v>
      </c>
      <c r="P366" s="743">
        <v>81338</v>
      </c>
      <c r="Q366" s="743">
        <v>81716</v>
      </c>
      <c r="R366" s="743">
        <v>84576</v>
      </c>
      <c r="S366" s="143">
        <f>100</f>
        <v>100</v>
      </c>
      <c r="T366" s="328">
        <f t="shared" si="133"/>
        <v>104.73274744273159</v>
      </c>
      <c r="U366" s="328">
        <f t="shared" si="134"/>
        <v>111.85708111223167</v>
      </c>
      <c r="V366" s="328">
        <f t="shared" si="135"/>
        <v>116.50818806127839</v>
      </c>
      <c r="W366" s="328">
        <f t="shared" si="136"/>
        <v>125.98088651971378</v>
      </c>
      <c r="X366" s="328">
        <f t="shared" si="137"/>
        <v>136.84627575277338</v>
      </c>
      <c r="Y366" s="328">
        <f t="shared" si="138"/>
        <v>150.6579263314604</v>
      </c>
      <c r="Z366" s="328">
        <f t="shared" si="139"/>
        <v>171.23853431301924</v>
      </c>
      <c r="AA366" s="328">
        <f t="shared" si="140"/>
        <v>175.9904912836767</v>
      </c>
      <c r="AB366" s="328">
        <f t="shared" si="140"/>
        <v>203.94275560678096</v>
      </c>
      <c r="AC366" s="328">
        <f t="shared" si="140"/>
        <v>206.98746578302837</v>
      </c>
      <c r="AD366" s="328">
        <f t="shared" si="140"/>
        <v>199.16918791720693</v>
      </c>
      <c r="AE366" s="328">
        <f t="shared" ref="AE366:AE413" si="174">P366*100/$D366</f>
        <v>195.30807280411085</v>
      </c>
      <c r="AF366" s="328">
        <f t="shared" ref="AF366:AG413" si="175">Q366*100/$D366</f>
        <v>196.2157229986073</v>
      </c>
      <c r="AG366" s="329">
        <f t="shared" si="175"/>
        <v>203.08312923209911</v>
      </c>
      <c r="AH366" s="766">
        <v>1</v>
      </c>
      <c r="AI366" s="767">
        <v>1</v>
      </c>
      <c r="AJ366" s="767">
        <v>1</v>
      </c>
      <c r="AK366" s="767">
        <v>1</v>
      </c>
      <c r="AL366" s="767">
        <v>1</v>
      </c>
      <c r="AM366" s="767">
        <v>1</v>
      </c>
      <c r="AN366" s="767">
        <v>1</v>
      </c>
      <c r="AO366" s="767">
        <v>1</v>
      </c>
      <c r="AP366" s="767">
        <v>1</v>
      </c>
      <c r="AQ366" s="767">
        <v>1</v>
      </c>
      <c r="AR366" s="767">
        <v>1</v>
      </c>
      <c r="AS366" s="767">
        <v>1</v>
      </c>
      <c r="AT366" s="767">
        <v>4</v>
      </c>
      <c r="AU366" s="767">
        <v>6</v>
      </c>
      <c r="AV366" s="769">
        <v>7</v>
      </c>
    </row>
    <row r="367" spans="2:48" ht="14.4" x14ac:dyDescent="0.3">
      <c r="B367" s="918"/>
      <c r="C367" s="1" t="s">
        <v>3</v>
      </c>
      <c r="D367" s="742">
        <v>1028</v>
      </c>
      <c r="E367" s="742">
        <v>975</v>
      </c>
      <c r="F367" s="742">
        <v>1002</v>
      </c>
      <c r="G367" s="742">
        <v>1210</v>
      </c>
      <c r="H367" s="742">
        <v>1310</v>
      </c>
      <c r="I367" s="742">
        <v>1392</v>
      </c>
      <c r="J367" s="742">
        <v>1465</v>
      </c>
      <c r="K367" s="742">
        <v>1451</v>
      </c>
      <c r="L367" s="742">
        <v>1627</v>
      </c>
      <c r="M367" s="742">
        <v>1720</v>
      </c>
      <c r="N367" s="742">
        <v>1730</v>
      </c>
      <c r="O367" s="742">
        <v>1795</v>
      </c>
      <c r="P367" s="743">
        <v>1768</v>
      </c>
      <c r="Q367" s="743">
        <v>1774</v>
      </c>
      <c r="R367" s="743">
        <v>1819</v>
      </c>
      <c r="S367" s="143">
        <f>100</f>
        <v>100</v>
      </c>
      <c r="T367" s="328">
        <f t="shared" si="133"/>
        <v>94.844357976653697</v>
      </c>
      <c r="U367" s="328">
        <f t="shared" si="134"/>
        <v>97.47081712062257</v>
      </c>
      <c r="V367" s="328">
        <f t="shared" si="135"/>
        <v>117.70428015564202</v>
      </c>
      <c r="W367" s="328">
        <f t="shared" si="136"/>
        <v>127.43190661478599</v>
      </c>
      <c r="X367" s="328">
        <f t="shared" si="137"/>
        <v>135.40856031128405</v>
      </c>
      <c r="Y367" s="328">
        <f t="shared" si="138"/>
        <v>142.50972762645915</v>
      </c>
      <c r="Z367" s="328">
        <f t="shared" si="139"/>
        <v>141.14785992217898</v>
      </c>
      <c r="AA367" s="328">
        <f t="shared" si="140"/>
        <v>158.26848249027236</v>
      </c>
      <c r="AB367" s="328">
        <f t="shared" si="140"/>
        <v>167.31517509727627</v>
      </c>
      <c r="AC367" s="328">
        <f t="shared" si="140"/>
        <v>168.28793774319067</v>
      </c>
      <c r="AD367" s="328">
        <f t="shared" si="140"/>
        <v>174.61089494163423</v>
      </c>
      <c r="AE367" s="328">
        <f t="shared" si="174"/>
        <v>171.98443579766536</v>
      </c>
      <c r="AF367" s="328">
        <f t="shared" si="175"/>
        <v>172.56809338521401</v>
      </c>
      <c r="AG367" s="329">
        <f t="shared" si="175"/>
        <v>176.9455252918288</v>
      </c>
      <c r="AH367" s="766">
        <v>1</v>
      </c>
      <c r="AI367" s="767">
        <v>1</v>
      </c>
      <c r="AJ367" s="767">
        <v>1</v>
      </c>
      <c r="AK367" s="767">
        <v>1</v>
      </c>
      <c r="AL367" s="767">
        <v>1</v>
      </c>
      <c r="AM367" s="767">
        <v>1</v>
      </c>
      <c r="AN367" s="767">
        <v>1</v>
      </c>
      <c r="AO367" s="767">
        <v>1</v>
      </c>
      <c r="AP367" s="767">
        <v>1</v>
      </c>
      <c r="AQ367" s="767">
        <v>1</v>
      </c>
      <c r="AR367" s="767">
        <v>1</v>
      </c>
      <c r="AS367" s="767">
        <v>1</v>
      </c>
      <c r="AT367" s="767">
        <v>4</v>
      </c>
      <c r="AU367" s="767">
        <v>6</v>
      </c>
      <c r="AV367" s="769">
        <v>7</v>
      </c>
    </row>
    <row r="368" spans="2:48" ht="14.4" x14ac:dyDescent="0.3">
      <c r="B368" s="918"/>
      <c r="C368" s="1" t="s">
        <v>4</v>
      </c>
      <c r="D368" s="743">
        <v>120</v>
      </c>
      <c r="E368" s="743">
        <v>95</v>
      </c>
      <c r="F368" s="742">
        <v>107</v>
      </c>
      <c r="G368" s="742">
        <v>130</v>
      </c>
      <c r="H368" s="742">
        <v>136</v>
      </c>
      <c r="I368" s="742">
        <v>161</v>
      </c>
      <c r="J368" s="742">
        <v>148</v>
      </c>
      <c r="K368" s="743">
        <v>149</v>
      </c>
      <c r="L368" s="742">
        <v>182</v>
      </c>
      <c r="M368" s="743">
        <v>222</v>
      </c>
      <c r="N368" s="742">
        <v>204</v>
      </c>
      <c r="O368" s="742">
        <v>219</v>
      </c>
      <c r="P368" s="743">
        <v>214</v>
      </c>
      <c r="Q368" s="743">
        <v>215</v>
      </c>
      <c r="R368" s="743">
        <v>223</v>
      </c>
      <c r="S368" s="143">
        <f>100</f>
        <v>100</v>
      </c>
      <c r="T368" s="328">
        <f t="shared" si="133"/>
        <v>79.166666666666671</v>
      </c>
      <c r="U368" s="328">
        <f t="shared" si="134"/>
        <v>89.166666666666671</v>
      </c>
      <c r="V368" s="328">
        <f t="shared" si="135"/>
        <v>108.33333333333333</v>
      </c>
      <c r="W368" s="328">
        <f t="shared" si="136"/>
        <v>113.33333333333333</v>
      </c>
      <c r="X368" s="328">
        <f t="shared" si="137"/>
        <v>134.16666666666666</v>
      </c>
      <c r="Y368" s="328">
        <f t="shared" si="138"/>
        <v>123.33333333333333</v>
      </c>
      <c r="Z368" s="328">
        <f t="shared" si="139"/>
        <v>124.16666666666667</v>
      </c>
      <c r="AA368" s="328">
        <f t="shared" si="140"/>
        <v>151.66666666666666</v>
      </c>
      <c r="AB368" s="328">
        <f t="shared" si="140"/>
        <v>185</v>
      </c>
      <c r="AC368" s="328">
        <f t="shared" si="140"/>
        <v>170</v>
      </c>
      <c r="AD368" s="328">
        <f t="shared" si="140"/>
        <v>182.5</v>
      </c>
      <c r="AE368" s="328">
        <f t="shared" si="174"/>
        <v>178.33333333333334</v>
      </c>
      <c r="AF368" s="328">
        <f t="shared" si="175"/>
        <v>179.16666666666666</v>
      </c>
      <c r="AG368" s="329">
        <f t="shared" si="175"/>
        <v>185.83333333333334</v>
      </c>
      <c r="AH368" s="766">
        <v>4</v>
      </c>
      <c r="AI368" s="767">
        <v>4</v>
      </c>
      <c r="AJ368" s="767">
        <v>1</v>
      </c>
      <c r="AK368" s="767">
        <v>1</v>
      </c>
      <c r="AL368" s="767">
        <v>1</v>
      </c>
      <c r="AM368" s="767">
        <v>1</v>
      </c>
      <c r="AN368" s="767">
        <v>1</v>
      </c>
      <c r="AO368" s="767">
        <v>4</v>
      </c>
      <c r="AP368" s="767">
        <v>1</v>
      </c>
      <c r="AQ368" s="767">
        <v>4</v>
      </c>
      <c r="AR368" s="767">
        <v>1</v>
      </c>
      <c r="AS368" s="767">
        <v>1</v>
      </c>
      <c r="AT368" s="767">
        <v>4</v>
      </c>
      <c r="AU368" s="767">
        <v>6</v>
      </c>
      <c r="AV368" s="769">
        <v>7</v>
      </c>
    </row>
    <row r="369" spans="2:48" ht="14.4" x14ac:dyDescent="0.3">
      <c r="B369" s="918"/>
      <c r="C369" s="1" t="s">
        <v>5</v>
      </c>
      <c r="D369" s="743">
        <v>11</v>
      </c>
      <c r="E369" s="743">
        <v>12</v>
      </c>
      <c r="F369" s="742">
        <v>12</v>
      </c>
      <c r="G369" s="742">
        <v>17</v>
      </c>
      <c r="H369" s="742">
        <v>18</v>
      </c>
      <c r="I369" s="742">
        <v>20</v>
      </c>
      <c r="J369" s="742">
        <v>21</v>
      </c>
      <c r="K369" s="743">
        <v>21</v>
      </c>
      <c r="L369" s="742">
        <v>26</v>
      </c>
      <c r="M369" s="743">
        <v>31</v>
      </c>
      <c r="N369" s="742">
        <v>27</v>
      </c>
      <c r="O369" s="742">
        <v>26</v>
      </c>
      <c r="P369" s="743">
        <v>26</v>
      </c>
      <c r="Q369" s="743">
        <v>26</v>
      </c>
      <c r="R369" s="743">
        <v>27</v>
      </c>
      <c r="S369" s="143">
        <f>100</f>
        <v>100</v>
      </c>
      <c r="T369" s="328">
        <f t="shared" si="133"/>
        <v>109.09090909090909</v>
      </c>
      <c r="U369" s="328">
        <f t="shared" si="134"/>
        <v>109.09090909090909</v>
      </c>
      <c r="V369" s="328">
        <f t="shared" si="135"/>
        <v>154.54545454545453</v>
      </c>
      <c r="W369" s="328">
        <f t="shared" si="136"/>
        <v>163.63636363636363</v>
      </c>
      <c r="X369" s="328">
        <f t="shared" si="137"/>
        <v>181.81818181818181</v>
      </c>
      <c r="Y369" s="328">
        <f t="shared" si="138"/>
        <v>190.90909090909091</v>
      </c>
      <c r="Z369" s="328">
        <f t="shared" si="139"/>
        <v>190.90909090909091</v>
      </c>
      <c r="AA369" s="328">
        <f t="shared" si="140"/>
        <v>236.36363636363637</v>
      </c>
      <c r="AB369" s="328">
        <f t="shared" si="140"/>
        <v>281.81818181818181</v>
      </c>
      <c r="AC369" s="328">
        <f t="shared" si="140"/>
        <v>245.45454545454547</v>
      </c>
      <c r="AD369" s="328">
        <f t="shared" si="140"/>
        <v>236.36363636363637</v>
      </c>
      <c r="AE369" s="328">
        <f t="shared" si="174"/>
        <v>236.36363636363637</v>
      </c>
      <c r="AF369" s="328">
        <f t="shared" si="175"/>
        <v>236.36363636363637</v>
      </c>
      <c r="AG369" s="329">
        <f t="shared" si="175"/>
        <v>245.45454545454547</v>
      </c>
      <c r="AH369" s="766">
        <v>4</v>
      </c>
      <c r="AI369" s="767">
        <v>4</v>
      </c>
      <c r="AJ369" s="767">
        <v>1</v>
      </c>
      <c r="AK369" s="767">
        <v>1</v>
      </c>
      <c r="AL369" s="767">
        <v>1</v>
      </c>
      <c r="AM369" s="767">
        <v>1</v>
      </c>
      <c r="AN369" s="767">
        <v>1</v>
      </c>
      <c r="AO369" s="767">
        <v>4</v>
      </c>
      <c r="AP369" s="767">
        <v>1</v>
      </c>
      <c r="AQ369" s="767">
        <v>4</v>
      </c>
      <c r="AR369" s="767">
        <v>1</v>
      </c>
      <c r="AS369" s="767">
        <v>1</v>
      </c>
      <c r="AT369" s="767">
        <v>4</v>
      </c>
      <c r="AU369" s="767">
        <v>6</v>
      </c>
      <c r="AV369" s="769">
        <v>7</v>
      </c>
    </row>
    <row r="370" spans="2:48" ht="14.4" x14ac:dyDescent="0.3">
      <c r="B370" s="918"/>
      <c r="C370" s="1" t="s">
        <v>6</v>
      </c>
      <c r="D370" s="742">
        <v>42805</v>
      </c>
      <c r="E370" s="742">
        <v>44699</v>
      </c>
      <c r="F370" s="742">
        <v>47705</v>
      </c>
      <c r="G370" s="742">
        <v>49878</v>
      </c>
      <c r="H370" s="742">
        <v>53930</v>
      </c>
      <c r="I370" s="742">
        <v>58564</v>
      </c>
      <c r="J370" s="742">
        <v>64377</v>
      </c>
      <c r="K370" s="742">
        <v>72935</v>
      </c>
      <c r="L370" s="742">
        <v>75128</v>
      </c>
      <c r="M370" s="742">
        <v>86907</v>
      </c>
      <c r="N370" s="742">
        <v>88163</v>
      </c>
      <c r="O370" s="742">
        <v>84986</v>
      </c>
      <c r="P370" s="743">
        <v>83346</v>
      </c>
      <c r="Q370" s="743">
        <v>83731</v>
      </c>
      <c r="R370" s="743">
        <v>86645</v>
      </c>
      <c r="S370" s="143">
        <f>100</f>
        <v>100</v>
      </c>
      <c r="T370" s="328">
        <f t="shared" si="133"/>
        <v>104.42471673869875</v>
      </c>
      <c r="U370" s="328">
        <f t="shared" si="134"/>
        <v>111.44726083401471</v>
      </c>
      <c r="V370" s="328">
        <f t="shared" si="135"/>
        <v>116.52377058754819</v>
      </c>
      <c r="W370" s="328">
        <f t="shared" si="136"/>
        <v>125.98995444457424</v>
      </c>
      <c r="X370" s="328">
        <f t="shared" si="137"/>
        <v>136.81579254759959</v>
      </c>
      <c r="Y370" s="328">
        <f t="shared" si="138"/>
        <v>150.39598177782969</v>
      </c>
      <c r="Z370" s="328">
        <f t="shared" si="139"/>
        <v>170.38897325078847</v>
      </c>
      <c r="AA370" s="328">
        <f t="shared" si="140"/>
        <v>175.51220651793014</v>
      </c>
      <c r="AB370" s="328">
        <f t="shared" si="140"/>
        <v>203.03001985749327</v>
      </c>
      <c r="AC370" s="328">
        <f t="shared" si="140"/>
        <v>205.96425651208972</v>
      </c>
      <c r="AD370" s="328">
        <f t="shared" si="140"/>
        <v>198.54222637542344</v>
      </c>
      <c r="AE370" s="328">
        <f t="shared" si="174"/>
        <v>194.71089825954911</v>
      </c>
      <c r="AF370" s="328">
        <f t="shared" si="175"/>
        <v>195.61032589650742</v>
      </c>
      <c r="AG370" s="329">
        <f t="shared" si="175"/>
        <v>202.41794182922555</v>
      </c>
      <c r="AH370" s="766">
        <v>1</v>
      </c>
      <c r="AI370" s="767">
        <v>1</v>
      </c>
      <c r="AJ370" s="767">
        <v>1</v>
      </c>
      <c r="AK370" s="767">
        <v>1</v>
      </c>
      <c r="AL370" s="767">
        <v>1</v>
      </c>
      <c r="AM370" s="767">
        <v>1</v>
      </c>
      <c r="AN370" s="767">
        <v>1</v>
      </c>
      <c r="AO370" s="767">
        <v>1</v>
      </c>
      <c r="AP370" s="767">
        <v>1</v>
      </c>
      <c r="AQ370" s="767">
        <v>1</v>
      </c>
      <c r="AR370" s="767">
        <v>1</v>
      </c>
      <c r="AS370" s="767">
        <v>1</v>
      </c>
      <c r="AT370" s="767">
        <v>4</v>
      </c>
      <c r="AU370" s="767">
        <v>6</v>
      </c>
      <c r="AV370" s="769">
        <v>7</v>
      </c>
    </row>
    <row r="371" spans="2:48" ht="14.4" x14ac:dyDescent="0.3">
      <c r="B371" s="919"/>
      <c r="C371" s="8" t="s">
        <v>7</v>
      </c>
      <c r="D371">
        <v>42794</v>
      </c>
      <c r="E371">
        <v>44687</v>
      </c>
      <c r="F371">
        <v>47693</v>
      </c>
      <c r="G371">
        <v>49861</v>
      </c>
      <c r="H371">
        <v>53912</v>
      </c>
      <c r="I371">
        <v>58544</v>
      </c>
      <c r="J371">
        <v>64356</v>
      </c>
      <c r="K371">
        <v>72914</v>
      </c>
      <c r="L371">
        <v>75102</v>
      </c>
      <c r="M371">
        <v>86876</v>
      </c>
      <c r="N371">
        <v>88136</v>
      </c>
      <c r="O371">
        <v>84960</v>
      </c>
      <c r="P371">
        <v>83320</v>
      </c>
      <c r="Q371">
        <v>83705</v>
      </c>
      <c r="R371">
        <v>86618</v>
      </c>
      <c r="S371" s="143">
        <f>100</f>
        <v>100</v>
      </c>
      <c r="T371" s="328">
        <f t="shared" si="133"/>
        <v>104.42351731551152</v>
      </c>
      <c r="U371" s="328">
        <f t="shared" si="134"/>
        <v>111.44786652334439</v>
      </c>
      <c r="V371" s="328">
        <f t="shared" si="135"/>
        <v>116.51399728933963</v>
      </c>
      <c r="W371" s="328">
        <f t="shared" si="136"/>
        <v>125.98027760901061</v>
      </c>
      <c r="X371" s="328">
        <f t="shared" si="137"/>
        <v>136.80422489133991</v>
      </c>
      <c r="Y371" s="328">
        <f t="shared" si="138"/>
        <v>150.38556807029022</v>
      </c>
      <c r="Z371" s="328">
        <f t="shared" si="139"/>
        <v>170.38369864934336</v>
      </c>
      <c r="AA371" s="328">
        <f t="shared" si="140"/>
        <v>175.49656493901014</v>
      </c>
      <c r="AB371" s="328">
        <f t="shared" si="140"/>
        <v>203.00976772444736</v>
      </c>
      <c r="AC371" s="328">
        <f t="shared" si="140"/>
        <v>205.95410571575454</v>
      </c>
      <c r="AD371" s="328">
        <f t="shared" si="140"/>
        <v>198.53250455671355</v>
      </c>
      <c r="AE371" s="328">
        <f t="shared" si="174"/>
        <v>194.70019161564704</v>
      </c>
      <c r="AF371" s="328">
        <f t="shared" si="175"/>
        <v>195.59985044632424</v>
      </c>
      <c r="AG371" s="329">
        <f t="shared" si="175"/>
        <v>202.40687946908446</v>
      </c>
      <c r="AH371" s="770"/>
      <c r="AI371" s="771"/>
      <c r="AJ371" s="771"/>
      <c r="AK371" s="771"/>
      <c r="AL371" s="771"/>
      <c r="AM371" s="771"/>
      <c r="AN371" s="771"/>
      <c r="AO371" s="771"/>
      <c r="AP371" s="771"/>
      <c r="AQ371" s="771"/>
      <c r="AR371" s="771"/>
      <c r="AS371" s="771"/>
      <c r="AT371" s="771"/>
      <c r="AU371" s="771"/>
      <c r="AV371" s="772"/>
    </row>
    <row r="372" spans="2:48" ht="15" customHeight="1" x14ac:dyDescent="0.3">
      <c r="B372" s="918" t="s">
        <v>72</v>
      </c>
      <c r="C372" s="1" t="s">
        <v>2</v>
      </c>
      <c r="D372" s="742">
        <v>8000</v>
      </c>
      <c r="E372" s="742">
        <v>8417</v>
      </c>
      <c r="F372" s="742">
        <v>8478</v>
      </c>
      <c r="G372" s="742">
        <v>8338</v>
      </c>
      <c r="H372" s="742">
        <v>8386</v>
      </c>
      <c r="I372" s="742">
        <v>8503</v>
      </c>
      <c r="J372" s="742">
        <v>9069</v>
      </c>
      <c r="K372" s="742">
        <v>9186</v>
      </c>
      <c r="L372" s="742">
        <v>9421</v>
      </c>
      <c r="M372" s="742">
        <v>9527</v>
      </c>
      <c r="N372" s="742">
        <v>9862</v>
      </c>
      <c r="O372" s="742">
        <v>9753</v>
      </c>
      <c r="P372" s="743">
        <v>9563</v>
      </c>
      <c r="Q372" s="743">
        <v>9607</v>
      </c>
      <c r="R372" s="743">
        <v>9943</v>
      </c>
      <c r="S372" s="143">
        <f>100</f>
        <v>100</v>
      </c>
      <c r="T372" s="328">
        <f t="shared" si="133"/>
        <v>105.21250000000001</v>
      </c>
      <c r="U372" s="328">
        <f t="shared" si="134"/>
        <v>105.97499999999999</v>
      </c>
      <c r="V372" s="328">
        <f t="shared" si="135"/>
        <v>104.22499999999999</v>
      </c>
      <c r="W372" s="328">
        <f t="shared" si="136"/>
        <v>104.825</v>
      </c>
      <c r="X372" s="328">
        <f t="shared" si="137"/>
        <v>106.28749999999999</v>
      </c>
      <c r="Y372" s="328">
        <f t="shared" si="138"/>
        <v>113.3625</v>
      </c>
      <c r="Z372" s="328">
        <f t="shared" si="139"/>
        <v>114.825</v>
      </c>
      <c r="AA372" s="328">
        <f t="shared" si="140"/>
        <v>117.7625</v>
      </c>
      <c r="AB372" s="328">
        <f t="shared" si="140"/>
        <v>119.08750000000001</v>
      </c>
      <c r="AC372" s="328">
        <f t="shared" si="140"/>
        <v>123.27500000000001</v>
      </c>
      <c r="AD372" s="328">
        <f t="shared" si="140"/>
        <v>121.91249999999999</v>
      </c>
      <c r="AE372" s="328">
        <f t="shared" si="174"/>
        <v>119.53749999999999</v>
      </c>
      <c r="AF372" s="328">
        <f t="shared" si="175"/>
        <v>120.08750000000001</v>
      </c>
      <c r="AG372" s="329">
        <f t="shared" si="175"/>
        <v>124.28749999999999</v>
      </c>
      <c r="AH372" s="766">
        <v>1</v>
      </c>
      <c r="AI372" s="767">
        <v>1</v>
      </c>
      <c r="AJ372" s="767">
        <v>1</v>
      </c>
      <c r="AK372" s="767">
        <v>1</v>
      </c>
      <c r="AL372" s="767">
        <v>1</v>
      </c>
      <c r="AM372" s="767">
        <v>1</v>
      </c>
      <c r="AN372" s="767">
        <v>1</v>
      </c>
      <c r="AO372" s="767">
        <v>1</v>
      </c>
      <c r="AP372" s="767">
        <v>1</v>
      </c>
      <c r="AQ372" s="767">
        <v>1</v>
      </c>
      <c r="AR372" s="767">
        <v>1</v>
      </c>
      <c r="AS372" s="767">
        <v>1</v>
      </c>
      <c r="AT372" s="767">
        <v>4</v>
      </c>
      <c r="AU372" s="767">
        <v>6</v>
      </c>
      <c r="AV372" s="769">
        <v>7</v>
      </c>
    </row>
    <row r="373" spans="2:48" ht="14.4" x14ac:dyDescent="0.3">
      <c r="B373" s="918"/>
      <c r="C373" s="1" t="s">
        <v>3</v>
      </c>
      <c r="D373" s="742">
        <v>604</v>
      </c>
      <c r="E373" s="742">
        <v>623</v>
      </c>
      <c r="F373" s="742">
        <v>636</v>
      </c>
      <c r="G373" s="742">
        <v>705</v>
      </c>
      <c r="H373" s="742">
        <v>752</v>
      </c>
      <c r="I373" s="742">
        <v>766</v>
      </c>
      <c r="J373" s="742">
        <v>866</v>
      </c>
      <c r="K373" s="742">
        <v>928</v>
      </c>
      <c r="L373" s="742">
        <v>1009</v>
      </c>
      <c r="M373" s="742">
        <v>1122</v>
      </c>
      <c r="N373" s="742">
        <v>1151</v>
      </c>
      <c r="O373" s="742">
        <v>1053</v>
      </c>
      <c r="P373" s="743">
        <v>1037</v>
      </c>
      <c r="Q373" s="743">
        <v>1041</v>
      </c>
      <c r="R373" s="743">
        <v>1067</v>
      </c>
      <c r="S373" s="143">
        <f>100</f>
        <v>100</v>
      </c>
      <c r="T373" s="328">
        <f t="shared" si="133"/>
        <v>103.14569536423841</v>
      </c>
      <c r="U373" s="328">
        <f t="shared" si="134"/>
        <v>105.29801324503312</v>
      </c>
      <c r="V373" s="328">
        <f t="shared" si="135"/>
        <v>116.72185430463576</v>
      </c>
      <c r="W373" s="328">
        <f t="shared" si="136"/>
        <v>124.50331125827815</v>
      </c>
      <c r="X373" s="328">
        <f t="shared" si="137"/>
        <v>126.82119205298014</v>
      </c>
      <c r="Y373" s="328">
        <f t="shared" si="138"/>
        <v>143.3774834437086</v>
      </c>
      <c r="Z373" s="328">
        <f t="shared" si="139"/>
        <v>153.64238410596028</v>
      </c>
      <c r="AA373" s="328">
        <f t="shared" si="140"/>
        <v>167.05298013245033</v>
      </c>
      <c r="AB373" s="328">
        <f t="shared" si="140"/>
        <v>185.76158940397352</v>
      </c>
      <c r="AC373" s="328">
        <f t="shared" si="140"/>
        <v>190.56291390728478</v>
      </c>
      <c r="AD373" s="328">
        <f t="shared" si="140"/>
        <v>174.33774834437085</v>
      </c>
      <c r="AE373" s="328">
        <f t="shared" si="174"/>
        <v>171.68874172185431</v>
      </c>
      <c r="AF373" s="328">
        <f t="shared" si="175"/>
        <v>172.35099337748343</v>
      </c>
      <c r="AG373" s="329">
        <f t="shared" si="175"/>
        <v>176.65562913907286</v>
      </c>
      <c r="AH373" s="766">
        <v>1</v>
      </c>
      <c r="AI373" s="767">
        <v>1</v>
      </c>
      <c r="AJ373" s="767">
        <v>1</v>
      </c>
      <c r="AK373" s="767">
        <v>1</v>
      </c>
      <c r="AL373" s="767">
        <v>1</v>
      </c>
      <c r="AM373" s="767">
        <v>1</v>
      </c>
      <c r="AN373" s="767">
        <v>1</v>
      </c>
      <c r="AO373" s="767">
        <v>1</v>
      </c>
      <c r="AP373" s="767">
        <v>1</v>
      </c>
      <c r="AQ373" s="767">
        <v>1</v>
      </c>
      <c r="AR373" s="767">
        <v>1</v>
      </c>
      <c r="AS373" s="767">
        <v>1</v>
      </c>
      <c r="AT373" s="767">
        <v>4</v>
      </c>
      <c r="AU373" s="767">
        <v>6</v>
      </c>
      <c r="AV373" s="769">
        <v>7</v>
      </c>
    </row>
    <row r="374" spans="2:48" ht="14.4" x14ac:dyDescent="0.3">
      <c r="B374" s="918"/>
      <c r="C374" s="1" t="s">
        <v>4</v>
      </c>
      <c r="D374" s="743">
        <v>13</v>
      </c>
      <c r="E374" s="743">
        <v>17</v>
      </c>
      <c r="F374" s="742">
        <v>16</v>
      </c>
      <c r="G374" s="743">
        <v>15</v>
      </c>
      <c r="H374" s="743">
        <v>22</v>
      </c>
      <c r="I374" s="743">
        <v>22</v>
      </c>
      <c r="J374" s="743">
        <v>30</v>
      </c>
      <c r="K374" s="743">
        <v>32</v>
      </c>
      <c r="L374" s="742">
        <v>42</v>
      </c>
      <c r="M374" s="743">
        <v>55</v>
      </c>
      <c r="N374" s="742">
        <v>52</v>
      </c>
      <c r="O374" s="742">
        <v>69</v>
      </c>
      <c r="P374" s="743">
        <v>68</v>
      </c>
      <c r="Q374" s="743">
        <v>68</v>
      </c>
      <c r="R374" s="743">
        <v>71</v>
      </c>
      <c r="S374" s="143">
        <f>100</f>
        <v>100</v>
      </c>
      <c r="T374" s="328">
        <f t="shared" si="133"/>
        <v>130.76923076923077</v>
      </c>
      <c r="U374" s="328">
        <f t="shared" si="134"/>
        <v>123.07692307692308</v>
      </c>
      <c r="V374" s="328">
        <f t="shared" si="135"/>
        <v>115.38461538461539</v>
      </c>
      <c r="W374" s="328">
        <f t="shared" si="136"/>
        <v>169.23076923076923</v>
      </c>
      <c r="X374" s="328">
        <f t="shared" si="137"/>
        <v>169.23076923076923</v>
      </c>
      <c r="Y374" s="328">
        <f t="shared" si="138"/>
        <v>230.76923076923077</v>
      </c>
      <c r="Z374" s="328">
        <f t="shared" si="139"/>
        <v>246.15384615384616</v>
      </c>
      <c r="AA374" s="328">
        <f t="shared" si="140"/>
        <v>323.07692307692309</v>
      </c>
      <c r="AB374" s="328">
        <f t="shared" si="140"/>
        <v>423.07692307692309</v>
      </c>
      <c r="AC374" s="328">
        <f t="shared" si="140"/>
        <v>400</v>
      </c>
      <c r="AD374" s="328">
        <f t="shared" si="140"/>
        <v>530.76923076923072</v>
      </c>
      <c r="AE374" s="328">
        <f t="shared" si="174"/>
        <v>523.07692307692309</v>
      </c>
      <c r="AF374" s="328">
        <f t="shared" si="175"/>
        <v>523.07692307692309</v>
      </c>
      <c r="AG374" s="329">
        <f t="shared" si="175"/>
        <v>546.15384615384619</v>
      </c>
      <c r="AH374" s="766">
        <v>4</v>
      </c>
      <c r="AI374" s="767">
        <v>4</v>
      </c>
      <c r="AJ374" s="767">
        <v>1</v>
      </c>
      <c r="AK374" s="767">
        <v>4</v>
      </c>
      <c r="AL374" s="767">
        <v>4</v>
      </c>
      <c r="AM374" s="767">
        <v>4</v>
      </c>
      <c r="AN374" s="767">
        <v>4</v>
      </c>
      <c r="AO374" s="767">
        <v>4</v>
      </c>
      <c r="AP374" s="767">
        <v>1</v>
      </c>
      <c r="AQ374" s="767">
        <v>4</v>
      </c>
      <c r="AR374" s="767">
        <v>1</v>
      </c>
      <c r="AS374" s="767">
        <v>1</v>
      </c>
      <c r="AT374" s="767">
        <v>4</v>
      </c>
      <c r="AU374" s="767">
        <v>6</v>
      </c>
      <c r="AV374" s="769">
        <v>7</v>
      </c>
    </row>
    <row r="375" spans="2:48" ht="14.4" x14ac:dyDescent="0.3">
      <c r="B375" s="918"/>
      <c r="C375" s="1" t="s">
        <v>5</v>
      </c>
      <c r="D375" s="743">
        <v>0</v>
      </c>
      <c r="E375" s="743">
        <v>0</v>
      </c>
      <c r="F375" s="742">
        <v>0</v>
      </c>
      <c r="G375" s="743">
        <v>0</v>
      </c>
      <c r="H375" s="743">
        <v>0</v>
      </c>
      <c r="I375" s="743">
        <v>0</v>
      </c>
      <c r="J375" s="743">
        <v>0</v>
      </c>
      <c r="K375" s="743">
        <v>0</v>
      </c>
      <c r="L375" s="742">
        <v>3</v>
      </c>
      <c r="M375" s="743">
        <v>3</v>
      </c>
      <c r="N375" s="742">
        <v>5</v>
      </c>
      <c r="O375" s="742">
        <v>11</v>
      </c>
      <c r="P375" s="743">
        <v>11</v>
      </c>
      <c r="Q375" s="743">
        <v>11</v>
      </c>
      <c r="R375" s="743">
        <v>11</v>
      </c>
      <c r="S375" s="143">
        <f>100</f>
        <v>100</v>
      </c>
      <c r="T375" s="328" t="e">
        <f t="shared" si="133"/>
        <v>#DIV/0!</v>
      </c>
      <c r="U375" s="328" t="e">
        <f t="shared" si="134"/>
        <v>#DIV/0!</v>
      </c>
      <c r="V375" s="328" t="e">
        <f t="shared" si="135"/>
        <v>#DIV/0!</v>
      </c>
      <c r="W375" s="328" t="e">
        <f t="shared" si="136"/>
        <v>#DIV/0!</v>
      </c>
      <c r="X375" s="328" t="e">
        <f t="shared" si="137"/>
        <v>#DIV/0!</v>
      </c>
      <c r="Y375" s="328" t="e">
        <f t="shared" si="138"/>
        <v>#DIV/0!</v>
      </c>
      <c r="Z375" s="328" t="e">
        <f t="shared" si="139"/>
        <v>#DIV/0!</v>
      </c>
      <c r="AA375" s="328" t="e">
        <f t="shared" si="140"/>
        <v>#DIV/0!</v>
      </c>
      <c r="AB375" s="328" t="e">
        <f t="shared" si="140"/>
        <v>#DIV/0!</v>
      </c>
      <c r="AC375" s="328" t="e">
        <f t="shared" si="140"/>
        <v>#DIV/0!</v>
      </c>
      <c r="AD375" s="328" t="e">
        <f t="shared" si="140"/>
        <v>#DIV/0!</v>
      </c>
      <c r="AE375" s="328" t="e">
        <f t="shared" si="174"/>
        <v>#DIV/0!</v>
      </c>
      <c r="AF375" s="328" t="e">
        <f t="shared" si="175"/>
        <v>#DIV/0!</v>
      </c>
      <c r="AG375" s="329" t="e">
        <f t="shared" si="175"/>
        <v>#DIV/0!</v>
      </c>
      <c r="AH375" s="766">
        <v>4</v>
      </c>
      <c r="AI375" s="767">
        <v>4</v>
      </c>
      <c r="AJ375" s="767">
        <v>1</v>
      </c>
      <c r="AK375" s="767">
        <v>4</v>
      </c>
      <c r="AL375" s="767">
        <v>4</v>
      </c>
      <c r="AM375" s="767">
        <v>4</v>
      </c>
      <c r="AN375" s="767">
        <v>4</v>
      </c>
      <c r="AO375" s="767">
        <v>4</v>
      </c>
      <c r="AP375" s="767">
        <v>1</v>
      </c>
      <c r="AQ375" s="767">
        <v>4</v>
      </c>
      <c r="AR375" s="767">
        <v>1</v>
      </c>
      <c r="AS375" s="767">
        <v>1</v>
      </c>
      <c r="AT375" s="767">
        <v>4</v>
      </c>
      <c r="AU375" s="767">
        <v>6</v>
      </c>
      <c r="AV375" s="769">
        <v>7</v>
      </c>
    </row>
    <row r="376" spans="2:48" ht="14.4" x14ac:dyDescent="0.3">
      <c r="B376" s="918"/>
      <c r="C376" s="1" t="s">
        <v>6</v>
      </c>
      <c r="D376" s="742">
        <v>8617</v>
      </c>
      <c r="E376" s="742">
        <v>9057</v>
      </c>
      <c r="F376" s="742">
        <v>9130</v>
      </c>
      <c r="G376" s="742">
        <v>9058</v>
      </c>
      <c r="H376" s="742">
        <v>9160</v>
      </c>
      <c r="I376" s="742">
        <v>9291</v>
      </c>
      <c r="J376" s="742">
        <v>9965</v>
      </c>
      <c r="K376" s="742">
        <v>10146</v>
      </c>
      <c r="L376" s="742">
        <v>10475</v>
      </c>
      <c r="M376" s="742">
        <v>10707</v>
      </c>
      <c r="N376" s="742">
        <v>11070</v>
      </c>
      <c r="O376" s="742">
        <v>10886</v>
      </c>
      <c r="P376" s="743">
        <v>10679</v>
      </c>
      <c r="Q376" s="743">
        <v>10727</v>
      </c>
      <c r="R376" s="743">
        <v>11092</v>
      </c>
      <c r="S376" s="143">
        <f>100</f>
        <v>100</v>
      </c>
      <c r="T376" s="328">
        <f t="shared" si="133"/>
        <v>105.10618544737147</v>
      </c>
      <c r="U376" s="328">
        <f t="shared" si="134"/>
        <v>105.9533480329581</v>
      </c>
      <c r="V376" s="328">
        <f t="shared" si="135"/>
        <v>105.11779041429732</v>
      </c>
      <c r="W376" s="328">
        <f t="shared" si="136"/>
        <v>106.30149704073344</v>
      </c>
      <c r="X376" s="328">
        <f t="shared" si="137"/>
        <v>107.82174770801903</v>
      </c>
      <c r="Y376" s="328">
        <f t="shared" si="138"/>
        <v>115.64349541603806</v>
      </c>
      <c r="Z376" s="328">
        <f t="shared" si="139"/>
        <v>117.74399442961588</v>
      </c>
      <c r="AA376" s="328">
        <f t="shared" si="140"/>
        <v>121.56202854821863</v>
      </c>
      <c r="AB376" s="328">
        <f t="shared" si="140"/>
        <v>124.2543808750145</v>
      </c>
      <c r="AC376" s="328">
        <f t="shared" si="140"/>
        <v>128.46698386909597</v>
      </c>
      <c r="AD376" s="328">
        <f t="shared" si="140"/>
        <v>126.33166995474063</v>
      </c>
      <c r="AE376" s="328">
        <f t="shared" si="174"/>
        <v>123.92944180109086</v>
      </c>
      <c r="AF376" s="328">
        <f t="shared" si="175"/>
        <v>124.48648021353139</v>
      </c>
      <c r="AG376" s="329">
        <f t="shared" si="175"/>
        <v>128.72229314146455</v>
      </c>
      <c r="AH376" s="766">
        <v>1</v>
      </c>
      <c r="AI376" s="767">
        <v>1</v>
      </c>
      <c r="AJ376" s="767">
        <v>1</v>
      </c>
      <c r="AK376" s="767">
        <v>1</v>
      </c>
      <c r="AL376" s="767">
        <v>1</v>
      </c>
      <c r="AM376" s="767">
        <v>1</v>
      </c>
      <c r="AN376" s="767">
        <v>1</v>
      </c>
      <c r="AO376" s="767">
        <v>1</v>
      </c>
      <c r="AP376" s="767">
        <v>1</v>
      </c>
      <c r="AQ376" s="767">
        <v>1</v>
      </c>
      <c r="AR376" s="767">
        <v>1</v>
      </c>
      <c r="AS376" s="767">
        <v>1</v>
      </c>
      <c r="AT376" s="767">
        <v>4</v>
      </c>
      <c r="AU376" s="767">
        <v>6</v>
      </c>
      <c r="AV376" s="769">
        <v>7</v>
      </c>
    </row>
    <row r="377" spans="2:48" ht="14.4" x14ac:dyDescent="0.3">
      <c r="B377" s="919"/>
      <c r="C377" s="8" t="s">
        <v>7</v>
      </c>
      <c r="D377">
        <v>8617</v>
      </c>
      <c r="E377">
        <v>9057</v>
      </c>
      <c r="F377">
        <v>9130</v>
      </c>
      <c r="G377">
        <v>9058</v>
      </c>
      <c r="H377">
        <v>9160</v>
      </c>
      <c r="I377">
        <v>9291</v>
      </c>
      <c r="J377">
        <v>9965</v>
      </c>
      <c r="K377">
        <v>10146</v>
      </c>
      <c r="L377">
        <v>10472</v>
      </c>
      <c r="M377">
        <v>10704</v>
      </c>
      <c r="N377">
        <v>11065</v>
      </c>
      <c r="O377">
        <v>10875</v>
      </c>
      <c r="P377">
        <v>10668</v>
      </c>
      <c r="Q377">
        <v>10716</v>
      </c>
      <c r="R377">
        <v>11081</v>
      </c>
      <c r="S377" s="143">
        <f>100</f>
        <v>100</v>
      </c>
      <c r="T377" s="328">
        <f t="shared" si="133"/>
        <v>105.10618544737147</v>
      </c>
      <c r="U377" s="328">
        <f t="shared" si="134"/>
        <v>105.9533480329581</v>
      </c>
      <c r="V377" s="328">
        <f t="shared" si="135"/>
        <v>105.11779041429732</v>
      </c>
      <c r="W377" s="328">
        <f t="shared" si="136"/>
        <v>106.30149704073344</v>
      </c>
      <c r="X377" s="328">
        <f t="shared" si="137"/>
        <v>107.82174770801903</v>
      </c>
      <c r="Y377" s="328">
        <f t="shared" si="138"/>
        <v>115.64349541603806</v>
      </c>
      <c r="Z377" s="328">
        <f t="shared" si="139"/>
        <v>117.74399442961588</v>
      </c>
      <c r="AA377" s="328">
        <f t="shared" si="140"/>
        <v>121.5272136474411</v>
      </c>
      <c r="AB377" s="328">
        <f t="shared" si="140"/>
        <v>124.21956597423697</v>
      </c>
      <c r="AC377" s="328">
        <f t="shared" si="140"/>
        <v>128.40895903446676</v>
      </c>
      <c r="AD377" s="328">
        <f t="shared" si="140"/>
        <v>126.20401531855634</v>
      </c>
      <c r="AE377" s="328">
        <f t="shared" si="174"/>
        <v>123.80178716490659</v>
      </c>
      <c r="AF377" s="328">
        <f t="shared" si="175"/>
        <v>124.3588255773471</v>
      </c>
      <c r="AG377" s="329">
        <f t="shared" si="175"/>
        <v>128.59463850528027</v>
      </c>
      <c r="AH377" s="770"/>
      <c r="AI377" s="771"/>
      <c r="AJ377" s="771"/>
      <c r="AK377" s="771"/>
      <c r="AL377" s="771"/>
      <c r="AM377" s="771"/>
      <c r="AN377" s="771"/>
      <c r="AO377" s="771"/>
      <c r="AP377" s="771"/>
      <c r="AQ377" s="771"/>
      <c r="AR377" s="771"/>
      <c r="AS377" s="771"/>
      <c r="AT377" s="771"/>
      <c r="AU377" s="771"/>
      <c r="AV377" s="772"/>
    </row>
    <row r="378" spans="2:48" ht="15" customHeight="1" x14ac:dyDescent="0.3">
      <c r="B378" s="918" t="s">
        <v>73</v>
      </c>
      <c r="C378" s="1" t="s">
        <v>2</v>
      </c>
      <c r="D378" s="742">
        <v>16107</v>
      </c>
      <c r="E378" s="742">
        <v>16908</v>
      </c>
      <c r="F378" s="742">
        <v>16638</v>
      </c>
      <c r="G378" s="742">
        <v>15184</v>
      </c>
      <c r="H378" s="742">
        <v>15520</v>
      </c>
      <c r="I378" s="742">
        <v>16671</v>
      </c>
      <c r="J378" s="742">
        <v>19651</v>
      </c>
      <c r="K378" s="742">
        <v>20038</v>
      </c>
      <c r="L378" s="742">
        <v>20978</v>
      </c>
      <c r="M378" s="742">
        <v>21368</v>
      </c>
      <c r="N378" s="742">
        <v>23194</v>
      </c>
      <c r="O378" s="742">
        <v>20468</v>
      </c>
      <c r="P378" s="743">
        <v>20069</v>
      </c>
      <c r="Q378" s="743">
        <v>20020</v>
      </c>
      <c r="R378" s="743">
        <v>20717</v>
      </c>
      <c r="S378" s="143">
        <f>100</f>
        <v>100</v>
      </c>
      <c r="T378" s="328">
        <f t="shared" si="133"/>
        <v>104.97299310858632</v>
      </c>
      <c r="U378" s="328">
        <f t="shared" si="134"/>
        <v>103.2967032967033</v>
      </c>
      <c r="V378" s="328">
        <f t="shared" si="135"/>
        <v>94.269572235673934</v>
      </c>
      <c r="W378" s="328">
        <f t="shared" si="136"/>
        <v>96.355621779350599</v>
      </c>
      <c r="X378" s="328">
        <f t="shared" si="137"/>
        <v>103.50158316260011</v>
      </c>
      <c r="Y378" s="328">
        <f t="shared" si="138"/>
        <v>122.00285590116098</v>
      </c>
      <c r="Z378" s="328">
        <f t="shared" si="139"/>
        <v>124.40553796486</v>
      </c>
      <c r="AA378" s="328">
        <f t="shared" si="140"/>
        <v>130.24150990252684</v>
      </c>
      <c r="AB378" s="328">
        <f t="shared" si="140"/>
        <v>132.66281740858011</v>
      </c>
      <c r="AC378" s="328">
        <f t="shared" si="140"/>
        <v>143.99950332153722</v>
      </c>
      <c r="AD378" s="328">
        <f t="shared" si="140"/>
        <v>127.07518470230335</v>
      </c>
      <c r="AE378" s="328">
        <f t="shared" si="174"/>
        <v>124.59800086918732</v>
      </c>
      <c r="AF378" s="328">
        <f t="shared" si="175"/>
        <v>124.29378531073446</v>
      </c>
      <c r="AG378" s="329">
        <f t="shared" si="175"/>
        <v>128.62109641770658</v>
      </c>
      <c r="AH378" s="766">
        <v>1</v>
      </c>
      <c r="AI378" s="767">
        <v>1</v>
      </c>
      <c r="AJ378" s="767">
        <v>1</v>
      </c>
      <c r="AK378" s="767">
        <v>1</v>
      </c>
      <c r="AL378" s="767">
        <v>1</v>
      </c>
      <c r="AM378" s="767">
        <v>1</v>
      </c>
      <c r="AN378" s="767">
        <v>1</v>
      </c>
      <c r="AO378" s="767">
        <v>1</v>
      </c>
      <c r="AP378" s="767">
        <v>1</v>
      </c>
      <c r="AQ378" s="767">
        <v>1</v>
      </c>
      <c r="AR378" s="767">
        <v>1</v>
      </c>
      <c r="AS378" s="767">
        <v>1</v>
      </c>
      <c r="AT378" s="767">
        <v>4</v>
      </c>
      <c r="AU378" s="767">
        <v>6</v>
      </c>
      <c r="AV378" s="769">
        <v>7</v>
      </c>
    </row>
    <row r="379" spans="2:48" ht="14.4" x14ac:dyDescent="0.3">
      <c r="B379" s="918"/>
      <c r="C379" s="1" t="s">
        <v>3</v>
      </c>
      <c r="D379" s="742">
        <v>1309</v>
      </c>
      <c r="E379" s="742">
        <v>1386</v>
      </c>
      <c r="F379" s="742">
        <v>1406</v>
      </c>
      <c r="G379" s="742">
        <v>1425</v>
      </c>
      <c r="H379" s="742">
        <v>1467</v>
      </c>
      <c r="I379" s="742">
        <v>1687</v>
      </c>
      <c r="J379" s="742">
        <v>1832</v>
      </c>
      <c r="K379" s="742">
        <v>1723</v>
      </c>
      <c r="L379" s="742">
        <v>2116</v>
      </c>
      <c r="M379" s="742">
        <v>2180</v>
      </c>
      <c r="N379" s="742">
        <v>2161</v>
      </c>
      <c r="O379" s="742">
        <v>1983</v>
      </c>
      <c r="P379" s="743">
        <v>1953</v>
      </c>
      <c r="Q379" s="743">
        <v>1949</v>
      </c>
      <c r="R379" s="743">
        <v>1999</v>
      </c>
      <c r="S379" s="143">
        <f>100</f>
        <v>100</v>
      </c>
      <c r="T379" s="328">
        <f t="shared" si="133"/>
        <v>105.88235294117646</v>
      </c>
      <c r="U379" s="328">
        <f t="shared" si="134"/>
        <v>107.41023682200152</v>
      </c>
      <c r="V379" s="328">
        <f t="shared" si="135"/>
        <v>108.86172650878534</v>
      </c>
      <c r="W379" s="328">
        <f t="shared" si="136"/>
        <v>112.07028265851795</v>
      </c>
      <c r="X379" s="328">
        <f t="shared" si="137"/>
        <v>128.87700534759358</v>
      </c>
      <c r="Y379" s="328">
        <f t="shared" si="138"/>
        <v>139.95416348357526</v>
      </c>
      <c r="Z379" s="328">
        <f t="shared" si="139"/>
        <v>131.62719633307867</v>
      </c>
      <c r="AA379" s="328">
        <f t="shared" si="140"/>
        <v>161.65011459129107</v>
      </c>
      <c r="AB379" s="328">
        <f t="shared" si="140"/>
        <v>166.53934300993126</v>
      </c>
      <c r="AC379" s="328">
        <f t="shared" si="140"/>
        <v>165.08785332314744</v>
      </c>
      <c r="AD379" s="328">
        <f t="shared" si="140"/>
        <v>151.48968678380444</v>
      </c>
      <c r="AE379" s="328">
        <f t="shared" si="174"/>
        <v>149.19786096256684</v>
      </c>
      <c r="AF379" s="328">
        <f t="shared" si="175"/>
        <v>148.89228418640184</v>
      </c>
      <c r="AG379" s="329">
        <f t="shared" si="175"/>
        <v>152.71199388846446</v>
      </c>
      <c r="AH379" s="766">
        <v>1</v>
      </c>
      <c r="AI379" s="767">
        <v>1</v>
      </c>
      <c r="AJ379" s="767">
        <v>1</v>
      </c>
      <c r="AK379" s="767">
        <v>1</v>
      </c>
      <c r="AL379" s="767">
        <v>1</v>
      </c>
      <c r="AM379" s="767">
        <v>1</v>
      </c>
      <c r="AN379" s="767">
        <v>1</v>
      </c>
      <c r="AO379" s="767">
        <v>1</v>
      </c>
      <c r="AP379" s="767">
        <v>1</v>
      </c>
      <c r="AQ379" s="767">
        <v>1</v>
      </c>
      <c r="AR379" s="767">
        <v>1</v>
      </c>
      <c r="AS379" s="767">
        <v>1</v>
      </c>
      <c r="AT379" s="767">
        <v>4</v>
      </c>
      <c r="AU379" s="767">
        <v>6</v>
      </c>
      <c r="AV379" s="769">
        <v>7</v>
      </c>
    </row>
    <row r="380" spans="2:48" ht="14.4" x14ac:dyDescent="0.3">
      <c r="B380" s="918"/>
      <c r="C380" s="1" t="s">
        <v>4</v>
      </c>
      <c r="D380" s="742">
        <v>168</v>
      </c>
      <c r="E380" s="742">
        <v>154</v>
      </c>
      <c r="F380" s="742">
        <v>191</v>
      </c>
      <c r="G380" s="742">
        <v>181</v>
      </c>
      <c r="H380" s="742">
        <v>197</v>
      </c>
      <c r="I380" s="742">
        <v>196</v>
      </c>
      <c r="J380" s="742">
        <v>201</v>
      </c>
      <c r="K380" s="742">
        <v>202</v>
      </c>
      <c r="L380" s="742">
        <v>245</v>
      </c>
      <c r="M380" s="742">
        <v>229</v>
      </c>
      <c r="N380" s="742">
        <v>245</v>
      </c>
      <c r="O380" s="742">
        <v>269</v>
      </c>
      <c r="P380" s="743">
        <v>263</v>
      </c>
      <c r="Q380" s="743">
        <v>262</v>
      </c>
      <c r="R380" s="743">
        <v>272</v>
      </c>
      <c r="S380" s="143">
        <f>100</f>
        <v>100</v>
      </c>
      <c r="T380" s="328">
        <f t="shared" si="133"/>
        <v>91.666666666666671</v>
      </c>
      <c r="U380" s="328">
        <f t="shared" si="134"/>
        <v>113.69047619047619</v>
      </c>
      <c r="V380" s="328">
        <f t="shared" si="135"/>
        <v>107.73809523809524</v>
      </c>
      <c r="W380" s="328">
        <f t="shared" si="136"/>
        <v>117.26190476190476</v>
      </c>
      <c r="X380" s="328">
        <f t="shared" si="137"/>
        <v>116.66666666666667</v>
      </c>
      <c r="Y380" s="328">
        <f t="shared" si="138"/>
        <v>119.64285714285714</v>
      </c>
      <c r="Z380" s="328">
        <f t="shared" si="139"/>
        <v>120.23809523809524</v>
      </c>
      <c r="AA380" s="328">
        <f t="shared" si="140"/>
        <v>145.83333333333334</v>
      </c>
      <c r="AB380" s="328">
        <f t="shared" si="140"/>
        <v>136.3095238095238</v>
      </c>
      <c r="AC380" s="328">
        <f t="shared" si="140"/>
        <v>145.83333333333334</v>
      </c>
      <c r="AD380" s="328">
        <f t="shared" si="140"/>
        <v>160.11904761904762</v>
      </c>
      <c r="AE380" s="328">
        <f t="shared" si="174"/>
        <v>156.54761904761904</v>
      </c>
      <c r="AF380" s="328">
        <f t="shared" si="175"/>
        <v>155.95238095238096</v>
      </c>
      <c r="AG380" s="329">
        <f t="shared" si="175"/>
        <v>161.9047619047619</v>
      </c>
      <c r="AH380" s="766">
        <v>1</v>
      </c>
      <c r="AI380" s="767">
        <v>1</v>
      </c>
      <c r="AJ380" s="767">
        <v>1</v>
      </c>
      <c r="AK380" s="767">
        <v>1</v>
      </c>
      <c r="AL380" s="767">
        <v>1</v>
      </c>
      <c r="AM380" s="767">
        <v>1</v>
      </c>
      <c r="AN380" s="767">
        <v>1</v>
      </c>
      <c r="AO380" s="767">
        <v>1</v>
      </c>
      <c r="AP380" s="767">
        <v>1</v>
      </c>
      <c r="AQ380" s="767">
        <v>1</v>
      </c>
      <c r="AR380" s="767">
        <v>1</v>
      </c>
      <c r="AS380" s="767">
        <v>1</v>
      </c>
      <c r="AT380" s="767">
        <v>4</v>
      </c>
      <c r="AU380" s="767">
        <v>6</v>
      </c>
      <c r="AV380" s="769">
        <v>7</v>
      </c>
    </row>
    <row r="381" spans="2:48" ht="14.4" x14ac:dyDescent="0.3">
      <c r="B381" s="918"/>
      <c r="C381" s="1" t="s">
        <v>5</v>
      </c>
      <c r="D381" s="742">
        <v>39</v>
      </c>
      <c r="E381" s="742">
        <v>36</v>
      </c>
      <c r="F381" s="742">
        <v>36</v>
      </c>
      <c r="G381" s="742">
        <v>38</v>
      </c>
      <c r="H381" s="742">
        <v>38</v>
      </c>
      <c r="I381" s="742">
        <v>37</v>
      </c>
      <c r="J381" s="742">
        <v>36</v>
      </c>
      <c r="K381" s="742">
        <v>41</v>
      </c>
      <c r="L381" s="742">
        <v>40</v>
      </c>
      <c r="M381" s="742">
        <v>44</v>
      </c>
      <c r="N381" s="742">
        <v>42</v>
      </c>
      <c r="O381" s="742">
        <v>51</v>
      </c>
      <c r="P381" s="743">
        <v>50</v>
      </c>
      <c r="Q381" s="743">
        <v>50</v>
      </c>
      <c r="R381" s="743">
        <v>52</v>
      </c>
      <c r="S381" s="143">
        <f>100</f>
        <v>100</v>
      </c>
      <c r="T381" s="328">
        <f t="shared" si="133"/>
        <v>92.307692307692307</v>
      </c>
      <c r="U381" s="328">
        <f t="shared" si="134"/>
        <v>92.307692307692307</v>
      </c>
      <c r="V381" s="328">
        <f t="shared" si="135"/>
        <v>97.435897435897431</v>
      </c>
      <c r="W381" s="328">
        <f t="shared" si="136"/>
        <v>97.435897435897431</v>
      </c>
      <c r="X381" s="328">
        <f t="shared" si="137"/>
        <v>94.871794871794876</v>
      </c>
      <c r="Y381" s="328">
        <f t="shared" si="138"/>
        <v>92.307692307692307</v>
      </c>
      <c r="Z381" s="328">
        <f t="shared" si="139"/>
        <v>105.12820512820512</v>
      </c>
      <c r="AA381" s="328">
        <f t="shared" si="140"/>
        <v>102.56410256410257</v>
      </c>
      <c r="AB381" s="328">
        <f t="shared" si="140"/>
        <v>112.82051282051282</v>
      </c>
      <c r="AC381" s="328">
        <f t="shared" si="140"/>
        <v>107.69230769230769</v>
      </c>
      <c r="AD381" s="328">
        <f t="shared" si="140"/>
        <v>130.76923076923077</v>
      </c>
      <c r="AE381" s="328">
        <f t="shared" si="174"/>
        <v>128.2051282051282</v>
      </c>
      <c r="AF381" s="328">
        <f t="shared" si="175"/>
        <v>128.2051282051282</v>
      </c>
      <c r="AG381" s="329">
        <f t="shared" si="175"/>
        <v>133.33333333333334</v>
      </c>
      <c r="AH381" s="766">
        <v>1</v>
      </c>
      <c r="AI381" s="767">
        <v>1</v>
      </c>
      <c r="AJ381" s="767">
        <v>1</v>
      </c>
      <c r="AK381" s="767">
        <v>1</v>
      </c>
      <c r="AL381" s="767">
        <v>1</v>
      </c>
      <c r="AM381" s="767">
        <v>1</v>
      </c>
      <c r="AN381" s="767">
        <v>1</v>
      </c>
      <c r="AO381" s="767">
        <v>1</v>
      </c>
      <c r="AP381" s="767">
        <v>1</v>
      </c>
      <c r="AQ381" s="767">
        <v>1</v>
      </c>
      <c r="AR381" s="767">
        <v>1</v>
      </c>
      <c r="AS381" s="767">
        <v>1</v>
      </c>
      <c r="AT381" s="767">
        <v>4</v>
      </c>
      <c r="AU381" s="767">
        <v>6</v>
      </c>
      <c r="AV381" s="769">
        <v>7</v>
      </c>
    </row>
    <row r="382" spans="2:48" ht="14.4" x14ac:dyDescent="0.3">
      <c r="B382" s="918"/>
      <c r="C382" s="1" t="s">
        <v>6</v>
      </c>
      <c r="D382" s="742">
        <v>17623</v>
      </c>
      <c r="E382" s="742">
        <v>18484</v>
      </c>
      <c r="F382" s="742">
        <v>18271</v>
      </c>
      <c r="G382" s="742">
        <v>16828</v>
      </c>
      <c r="H382" s="742">
        <v>17222</v>
      </c>
      <c r="I382" s="742">
        <v>18591</v>
      </c>
      <c r="J382" s="742">
        <v>21720</v>
      </c>
      <c r="K382" s="742">
        <v>22004</v>
      </c>
      <c r="L382" s="742">
        <v>23379</v>
      </c>
      <c r="M382" s="742">
        <v>23821</v>
      </c>
      <c r="N382" s="742">
        <v>25642</v>
      </c>
      <c r="O382" s="742">
        <v>22771</v>
      </c>
      <c r="P382" s="743">
        <v>22335</v>
      </c>
      <c r="Q382" s="743">
        <v>22281</v>
      </c>
      <c r="R382" s="743">
        <v>23040</v>
      </c>
      <c r="S382" s="143">
        <f>100</f>
        <v>100</v>
      </c>
      <c r="T382" s="328">
        <f t="shared" si="133"/>
        <v>104.88566078420246</v>
      </c>
      <c r="U382" s="328">
        <f t="shared" si="134"/>
        <v>103.67701299438234</v>
      </c>
      <c r="V382" s="328">
        <f t="shared" si="135"/>
        <v>95.488849798558704</v>
      </c>
      <c r="W382" s="328">
        <f t="shared" si="136"/>
        <v>97.724564489587465</v>
      </c>
      <c r="X382" s="328">
        <f t="shared" si="137"/>
        <v>105.49282188049708</v>
      </c>
      <c r="Y382" s="328">
        <f t="shared" si="138"/>
        <v>123.24802814503774</v>
      </c>
      <c r="Z382" s="328">
        <f t="shared" si="139"/>
        <v>124.85955853146456</v>
      </c>
      <c r="AA382" s="328">
        <f t="shared" si="140"/>
        <v>132.66186233898881</v>
      </c>
      <c r="AB382" s="328">
        <f t="shared" si="140"/>
        <v>135.1699483629348</v>
      </c>
      <c r="AC382" s="328">
        <f t="shared" si="140"/>
        <v>145.50303580548146</v>
      </c>
      <c r="AD382" s="328">
        <f t="shared" si="140"/>
        <v>129.21182545537081</v>
      </c>
      <c r="AE382" s="328">
        <f t="shared" si="174"/>
        <v>126.73778584803949</v>
      </c>
      <c r="AF382" s="328">
        <f t="shared" si="175"/>
        <v>126.43136809850763</v>
      </c>
      <c r="AG382" s="329">
        <f t="shared" si="175"/>
        <v>130.73823980026103</v>
      </c>
      <c r="AH382" s="766">
        <v>1</v>
      </c>
      <c r="AI382" s="767">
        <v>1</v>
      </c>
      <c r="AJ382" s="767">
        <v>1</v>
      </c>
      <c r="AK382" s="767">
        <v>1</v>
      </c>
      <c r="AL382" s="767">
        <v>1</v>
      </c>
      <c r="AM382" s="767">
        <v>1</v>
      </c>
      <c r="AN382" s="767">
        <v>1</v>
      </c>
      <c r="AO382" s="767">
        <v>1</v>
      </c>
      <c r="AP382" s="767">
        <v>1</v>
      </c>
      <c r="AQ382" s="767">
        <v>1</v>
      </c>
      <c r="AR382" s="767">
        <v>1</v>
      </c>
      <c r="AS382" s="767">
        <v>1</v>
      </c>
      <c r="AT382" s="767">
        <v>4</v>
      </c>
      <c r="AU382" s="767">
        <v>6</v>
      </c>
      <c r="AV382" s="769">
        <v>7</v>
      </c>
    </row>
    <row r="383" spans="2:48" ht="14.4" x14ac:dyDescent="0.3">
      <c r="B383" s="919"/>
      <c r="C383" s="8" t="s">
        <v>7</v>
      </c>
      <c r="D383">
        <v>17584</v>
      </c>
      <c r="E383">
        <v>18448</v>
      </c>
      <c r="F383">
        <v>18235</v>
      </c>
      <c r="G383">
        <v>16790</v>
      </c>
      <c r="H383">
        <v>17184</v>
      </c>
      <c r="I383">
        <v>18554</v>
      </c>
      <c r="J383">
        <v>21684</v>
      </c>
      <c r="K383">
        <v>21963</v>
      </c>
      <c r="L383">
        <v>23339</v>
      </c>
      <c r="M383">
        <v>23777</v>
      </c>
      <c r="N383">
        <v>25600</v>
      </c>
      <c r="O383">
        <v>22720</v>
      </c>
      <c r="P383">
        <v>22285</v>
      </c>
      <c r="Q383">
        <v>22231</v>
      </c>
      <c r="R383">
        <v>22988</v>
      </c>
      <c r="S383" s="143">
        <f>100</f>
        <v>100</v>
      </c>
      <c r="T383" s="328">
        <f t="shared" si="133"/>
        <v>104.91355777979982</v>
      </c>
      <c r="U383" s="328">
        <f t="shared" si="134"/>
        <v>103.70222929936305</v>
      </c>
      <c r="V383" s="328">
        <f t="shared" si="135"/>
        <v>95.484531392174702</v>
      </c>
      <c r="W383" s="328">
        <f t="shared" si="136"/>
        <v>97.725204731574152</v>
      </c>
      <c r="X383" s="328">
        <f t="shared" si="137"/>
        <v>105.51637852593267</v>
      </c>
      <c r="Y383" s="328">
        <f t="shared" si="138"/>
        <v>123.31665150136487</v>
      </c>
      <c r="Z383" s="328">
        <f t="shared" si="139"/>
        <v>124.9033212010919</v>
      </c>
      <c r="AA383" s="328">
        <f t="shared" si="140"/>
        <v>132.7286169244768</v>
      </c>
      <c r="AB383" s="328">
        <f t="shared" si="140"/>
        <v>135.21951774340309</v>
      </c>
      <c r="AC383" s="328">
        <f t="shared" si="140"/>
        <v>145.58689717925387</v>
      </c>
      <c r="AD383" s="328">
        <f t="shared" si="140"/>
        <v>129.2083712465878</v>
      </c>
      <c r="AE383" s="328">
        <f t="shared" si="174"/>
        <v>126.7345313921747</v>
      </c>
      <c r="AF383" s="328">
        <f t="shared" si="175"/>
        <v>126.42743403093722</v>
      </c>
      <c r="AG383" s="329">
        <f t="shared" si="175"/>
        <v>130.73248407643311</v>
      </c>
      <c r="AH383" s="770"/>
      <c r="AI383" s="771"/>
      <c r="AJ383" s="771"/>
      <c r="AK383" s="771"/>
      <c r="AL383" s="771"/>
      <c r="AM383" s="771"/>
      <c r="AN383" s="771"/>
      <c r="AO383" s="771"/>
      <c r="AP383" s="771"/>
      <c r="AQ383" s="771"/>
      <c r="AR383" s="771"/>
      <c r="AS383" s="771"/>
      <c r="AT383" s="771"/>
      <c r="AU383" s="771"/>
      <c r="AV383" s="772"/>
    </row>
    <row r="384" spans="2:48" ht="15" customHeight="1" x14ac:dyDescent="0.3">
      <c r="B384" s="918" t="s">
        <v>74</v>
      </c>
      <c r="C384" s="1" t="s">
        <v>2</v>
      </c>
      <c r="D384" s="742">
        <v>2122</v>
      </c>
      <c r="E384" s="742">
        <v>2313</v>
      </c>
      <c r="F384" s="742">
        <v>2608</v>
      </c>
      <c r="G384" s="742">
        <v>2542</v>
      </c>
      <c r="H384" s="742">
        <v>2694</v>
      </c>
      <c r="I384" s="742">
        <v>2766</v>
      </c>
      <c r="J384" s="742">
        <v>3709</v>
      </c>
      <c r="K384" s="742">
        <v>3964</v>
      </c>
      <c r="L384" s="742">
        <v>4565</v>
      </c>
      <c r="M384" s="742">
        <v>4561</v>
      </c>
      <c r="N384" s="742">
        <v>4165</v>
      </c>
      <c r="O384" s="742">
        <v>4721</v>
      </c>
      <c r="P384" s="743">
        <v>4628</v>
      </c>
      <c r="Q384" s="743">
        <v>4617</v>
      </c>
      <c r="R384" s="743">
        <v>4778</v>
      </c>
      <c r="S384" s="143">
        <f>100</f>
        <v>100</v>
      </c>
      <c r="T384" s="328">
        <f t="shared" si="133"/>
        <v>109.0009425070688</v>
      </c>
      <c r="U384" s="328">
        <f t="shared" si="134"/>
        <v>122.90292177191328</v>
      </c>
      <c r="V384" s="328">
        <f t="shared" si="135"/>
        <v>119.79264844486333</v>
      </c>
      <c r="W384" s="328">
        <f t="shared" si="136"/>
        <v>126.95570216776626</v>
      </c>
      <c r="X384" s="328">
        <f t="shared" si="137"/>
        <v>130.34872761545711</v>
      </c>
      <c r="Y384" s="328">
        <f t="shared" si="138"/>
        <v>174.78793590951932</v>
      </c>
      <c r="Z384" s="328">
        <f t="shared" si="139"/>
        <v>186.80490103675777</v>
      </c>
      <c r="AA384" s="328">
        <f t="shared" si="140"/>
        <v>215.1272384542884</v>
      </c>
      <c r="AB384" s="328">
        <f t="shared" si="140"/>
        <v>214.9387370405278</v>
      </c>
      <c r="AC384" s="328">
        <f t="shared" si="140"/>
        <v>196.27709707822808</v>
      </c>
      <c r="AD384" s="328">
        <f t="shared" si="140"/>
        <v>222.47879359095194</v>
      </c>
      <c r="AE384" s="328">
        <f t="shared" si="174"/>
        <v>218.0961357210179</v>
      </c>
      <c r="AF384" s="328">
        <f t="shared" si="175"/>
        <v>217.57775683317624</v>
      </c>
      <c r="AG384" s="329">
        <f t="shared" si="175"/>
        <v>225.16493873704053</v>
      </c>
      <c r="AH384" s="766">
        <v>1</v>
      </c>
      <c r="AI384" s="767">
        <v>1</v>
      </c>
      <c r="AJ384" s="767">
        <v>1</v>
      </c>
      <c r="AK384" s="767">
        <v>1</v>
      </c>
      <c r="AL384" s="767">
        <v>1</v>
      </c>
      <c r="AM384" s="767">
        <v>1</v>
      </c>
      <c r="AN384" s="767">
        <v>1</v>
      </c>
      <c r="AO384" s="767">
        <v>1</v>
      </c>
      <c r="AP384" s="767">
        <v>1</v>
      </c>
      <c r="AQ384" s="767">
        <v>1</v>
      </c>
      <c r="AR384" s="767">
        <v>1</v>
      </c>
      <c r="AS384" s="767">
        <v>1</v>
      </c>
      <c r="AT384" s="767">
        <v>4</v>
      </c>
      <c r="AU384" s="767">
        <v>6</v>
      </c>
      <c r="AV384" s="769">
        <v>7</v>
      </c>
    </row>
    <row r="385" spans="2:48" ht="14.4" x14ac:dyDescent="0.3">
      <c r="B385" s="918"/>
      <c r="C385" s="1" t="s">
        <v>3</v>
      </c>
      <c r="D385" s="742">
        <v>1519</v>
      </c>
      <c r="E385" s="742">
        <v>2081</v>
      </c>
      <c r="F385" s="742">
        <v>1881</v>
      </c>
      <c r="G385" s="742">
        <v>2018</v>
      </c>
      <c r="H385" s="742">
        <v>1967</v>
      </c>
      <c r="I385" s="742">
        <v>2180</v>
      </c>
      <c r="J385" s="742">
        <v>2487</v>
      </c>
      <c r="K385" s="742">
        <v>2557</v>
      </c>
      <c r="L385" s="742">
        <v>2518</v>
      </c>
      <c r="M385" s="742">
        <v>2638</v>
      </c>
      <c r="N385" s="742">
        <v>2631</v>
      </c>
      <c r="O385" s="742">
        <v>2601</v>
      </c>
      <c r="P385" s="743">
        <v>2561</v>
      </c>
      <c r="Q385" s="743">
        <v>2556</v>
      </c>
      <c r="R385" s="743">
        <v>2621</v>
      </c>
      <c r="S385" s="143">
        <f>100</f>
        <v>100</v>
      </c>
      <c r="T385" s="328">
        <f t="shared" si="133"/>
        <v>136.9980250164582</v>
      </c>
      <c r="U385" s="328">
        <f t="shared" si="134"/>
        <v>123.83146807109941</v>
      </c>
      <c r="V385" s="328">
        <f t="shared" si="135"/>
        <v>132.85055957867019</v>
      </c>
      <c r="W385" s="328">
        <f t="shared" si="136"/>
        <v>129.49308755760367</v>
      </c>
      <c r="X385" s="328">
        <f t="shared" si="137"/>
        <v>143.5154707044108</v>
      </c>
      <c r="Y385" s="328">
        <f t="shared" si="138"/>
        <v>163.72613561553655</v>
      </c>
      <c r="Z385" s="328">
        <f t="shared" si="139"/>
        <v>168.33443054641211</v>
      </c>
      <c r="AA385" s="328">
        <f t="shared" si="140"/>
        <v>165.76695194206715</v>
      </c>
      <c r="AB385" s="328">
        <f t="shared" si="140"/>
        <v>173.66688610928242</v>
      </c>
      <c r="AC385" s="328">
        <f t="shared" si="140"/>
        <v>173.20605661619487</v>
      </c>
      <c r="AD385" s="328">
        <f t="shared" si="140"/>
        <v>171.23107307439105</v>
      </c>
      <c r="AE385" s="328">
        <f t="shared" si="174"/>
        <v>168.59776168531928</v>
      </c>
      <c r="AF385" s="328">
        <f t="shared" si="175"/>
        <v>168.26859776168533</v>
      </c>
      <c r="AG385" s="329">
        <f t="shared" si="175"/>
        <v>172.54772876892693</v>
      </c>
      <c r="AH385" s="766">
        <v>1</v>
      </c>
      <c r="AI385" s="767">
        <v>1</v>
      </c>
      <c r="AJ385" s="767">
        <v>1</v>
      </c>
      <c r="AK385" s="767">
        <v>1</v>
      </c>
      <c r="AL385" s="767">
        <v>1</v>
      </c>
      <c r="AM385" s="767">
        <v>1</v>
      </c>
      <c r="AN385" s="767">
        <v>1</v>
      </c>
      <c r="AO385" s="767">
        <v>1</v>
      </c>
      <c r="AP385" s="767">
        <v>1</v>
      </c>
      <c r="AQ385" s="767">
        <v>1</v>
      </c>
      <c r="AR385" s="767">
        <v>1</v>
      </c>
      <c r="AS385" s="767">
        <v>1</v>
      </c>
      <c r="AT385" s="767">
        <v>4</v>
      </c>
      <c r="AU385" s="767">
        <v>6</v>
      </c>
      <c r="AV385" s="769">
        <v>7</v>
      </c>
    </row>
    <row r="386" spans="2:48" ht="14.4" x14ac:dyDescent="0.3">
      <c r="B386" s="918"/>
      <c r="C386" s="1" t="s">
        <v>4</v>
      </c>
      <c r="D386" s="742">
        <v>1976</v>
      </c>
      <c r="E386" s="742">
        <v>1845</v>
      </c>
      <c r="F386" s="742">
        <v>2289</v>
      </c>
      <c r="G386" s="742">
        <v>2497</v>
      </c>
      <c r="H386" s="742">
        <v>2373</v>
      </c>
      <c r="I386" s="742">
        <v>2458</v>
      </c>
      <c r="J386" s="742">
        <v>2525</v>
      </c>
      <c r="K386" s="742">
        <v>2450</v>
      </c>
      <c r="L386" s="742">
        <v>2537</v>
      </c>
      <c r="M386" s="742">
        <v>2500</v>
      </c>
      <c r="N386" s="742">
        <v>1942</v>
      </c>
      <c r="O386" s="742">
        <v>1953</v>
      </c>
      <c r="P386" s="743">
        <v>1911</v>
      </c>
      <c r="Q386" s="743">
        <v>1906</v>
      </c>
      <c r="R386" s="743">
        <v>1976</v>
      </c>
      <c r="S386" s="143">
        <f>100</f>
        <v>100</v>
      </c>
      <c r="T386" s="328">
        <f t="shared" si="133"/>
        <v>93.37044534412955</v>
      </c>
      <c r="U386" s="328">
        <f t="shared" si="134"/>
        <v>115.84008097165992</v>
      </c>
      <c r="V386" s="328">
        <f t="shared" si="135"/>
        <v>126.3663967611336</v>
      </c>
      <c r="W386" s="328">
        <f t="shared" si="136"/>
        <v>120.0910931174089</v>
      </c>
      <c r="X386" s="328">
        <f t="shared" si="137"/>
        <v>124.39271255060729</v>
      </c>
      <c r="Y386" s="328">
        <f t="shared" si="138"/>
        <v>127.7834008097166</v>
      </c>
      <c r="Z386" s="328">
        <f t="shared" si="139"/>
        <v>123.98785425101215</v>
      </c>
      <c r="AA386" s="328">
        <f t="shared" si="140"/>
        <v>128.39068825910931</v>
      </c>
      <c r="AB386" s="328">
        <f t="shared" si="140"/>
        <v>126.51821862348179</v>
      </c>
      <c r="AC386" s="328">
        <f t="shared" si="140"/>
        <v>98.279352226720647</v>
      </c>
      <c r="AD386" s="328">
        <f t="shared" si="140"/>
        <v>98.836032388663966</v>
      </c>
      <c r="AE386" s="328">
        <f t="shared" si="174"/>
        <v>96.71052631578948</v>
      </c>
      <c r="AF386" s="328">
        <f t="shared" si="175"/>
        <v>96.457489878542503</v>
      </c>
      <c r="AG386" s="329">
        <f t="shared" si="175"/>
        <v>100</v>
      </c>
      <c r="AH386" s="766">
        <v>1</v>
      </c>
      <c r="AI386" s="767">
        <v>1</v>
      </c>
      <c r="AJ386" s="767">
        <v>1</v>
      </c>
      <c r="AK386" s="767">
        <v>1</v>
      </c>
      <c r="AL386" s="767">
        <v>1</v>
      </c>
      <c r="AM386" s="767">
        <v>1</v>
      </c>
      <c r="AN386" s="767">
        <v>1</v>
      </c>
      <c r="AO386" s="767">
        <v>1</v>
      </c>
      <c r="AP386" s="767">
        <v>1</v>
      </c>
      <c r="AQ386" s="767">
        <v>1</v>
      </c>
      <c r="AR386" s="767">
        <v>1</v>
      </c>
      <c r="AS386" s="767">
        <v>1</v>
      </c>
      <c r="AT386" s="767">
        <v>4</v>
      </c>
      <c r="AU386" s="767">
        <v>6</v>
      </c>
      <c r="AV386" s="769">
        <v>7</v>
      </c>
    </row>
    <row r="387" spans="2:48" ht="14.4" x14ac:dyDescent="0.3">
      <c r="B387" s="918"/>
      <c r="C387" s="1" t="s">
        <v>5</v>
      </c>
      <c r="D387" s="742">
        <v>521</v>
      </c>
      <c r="E387" s="742">
        <v>438</v>
      </c>
      <c r="F387" s="742">
        <v>571</v>
      </c>
      <c r="G387" s="742">
        <v>613</v>
      </c>
      <c r="H387" s="742">
        <v>604</v>
      </c>
      <c r="I387" s="742">
        <v>567</v>
      </c>
      <c r="J387" s="742">
        <v>645</v>
      </c>
      <c r="K387" s="742">
        <v>656</v>
      </c>
      <c r="L387" s="742">
        <v>741</v>
      </c>
      <c r="M387" s="742">
        <v>775</v>
      </c>
      <c r="N387" s="742">
        <v>607</v>
      </c>
      <c r="O387" s="742">
        <v>619</v>
      </c>
      <c r="P387" s="743">
        <v>607</v>
      </c>
      <c r="Q387" s="743">
        <v>606</v>
      </c>
      <c r="R387" s="743">
        <v>626</v>
      </c>
      <c r="S387" s="143">
        <f>100</f>
        <v>100</v>
      </c>
      <c r="T387" s="328">
        <f t="shared" si="133"/>
        <v>84.069097888675628</v>
      </c>
      <c r="U387" s="328">
        <f t="shared" si="134"/>
        <v>109.59692898272553</v>
      </c>
      <c r="V387" s="328">
        <f t="shared" si="135"/>
        <v>117.65834932821497</v>
      </c>
      <c r="W387" s="328">
        <f t="shared" si="136"/>
        <v>115.93090211132437</v>
      </c>
      <c r="X387" s="328">
        <f t="shared" si="137"/>
        <v>108.82917466410748</v>
      </c>
      <c r="Y387" s="328">
        <f t="shared" si="138"/>
        <v>123.80038387715931</v>
      </c>
      <c r="Z387" s="328">
        <f t="shared" si="139"/>
        <v>125.91170825335892</v>
      </c>
      <c r="AA387" s="328">
        <f t="shared" si="140"/>
        <v>142.22648752399232</v>
      </c>
      <c r="AB387" s="328">
        <f t="shared" si="140"/>
        <v>148.75239923224569</v>
      </c>
      <c r="AC387" s="328">
        <f t="shared" si="140"/>
        <v>116.50671785028791</v>
      </c>
      <c r="AD387" s="328">
        <f t="shared" si="140"/>
        <v>118.80998080614204</v>
      </c>
      <c r="AE387" s="328">
        <f t="shared" si="174"/>
        <v>116.50671785028791</v>
      </c>
      <c r="AF387" s="328">
        <f t="shared" si="175"/>
        <v>116.31477927063339</v>
      </c>
      <c r="AG387" s="329">
        <f t="shared" si="175"/>
        <v>120.15355086372361</v>
      </c>
      <c r="AH387" s="766">
        <v>1</v>
      </c>
      <c r="AI387" s="767">
        <v>1</v>
      </c>
      <c r="AJ387" s="767">
        <v>1</v>
      </c>
      <c r="AK387" s="767">
        <v>1</v>
      </c>
      <c r="AL387" s="767">
        <v>1</v>
      </c>
      <c r="AM387" s="767">
        <v>1</v>
      </c>
      <c r="AN387" s="767">
        <v>1</v>
      </c>
      <c r="AO387" s="767">
        <v>1</v>
      </c>
      <c r="AP387" s="767">
        <v>1</v>
      </c>
      <c r="AQ387" s="767">
        <v>1</v>
      </c>
      <c r="AR387" s="767">
        <v>1</v>
      </c>
      <c r="AS387" s="767">
        <v>1</v>
      </c>
      <c r="AT387" s="767">
        <v>4</v>
      </c>
      <c r="AU387" s="767">
        <v>6</v>
      </c>
      <c r="AV387" s="769">
        <v>7</v>
      </c>
    </row>
    <row r="388" spans="2:48" ht="14.4" x14ac:dyDescent="0.3">
      <c r="B388" s="918"/>
      <c r="C388" s="1" t="s">
        <v>6</v>
      </c>
      <c r="D388" s="742">
        <v>6138</v>
      </c>
      <c r="E388" s="742">
        <v>6677</v>
      </c>
      <c r="F388" s="742">
        <v>7349</v>
      </c>
      <c r="G388" s="742">
        <v>7670</v>
      </c>
      <c r="H388" s="742">
        <v>7638</v>
      </c>
      <c r="I388" s="742">
        <v>7971</v>
      </c>
      <c r="J388" s="742">
        <v>9366</v>
      </c>
      <c r="K388" s="742">
        <v>9627</v>
      </c>
      <c r="L388" s="742">
        <v>10361</v>
      </c>
      <c r="M388" s="742">
        <v>10474</v>
      </c>
      <c r="N388" s="742">
        <v>9345</v>
      </c>
      <c r="O388" s="742">
        <v>9894</v>
      </c>
      <c r="P388" s="743">
        <v>9707</v>
      </c>
      <c r="Q388" s="743">
        <v>9685</v>
      </c>
      <c r="R388" s="743">
        <v>10001</v>
      </c>
      <c r="S388" s="143">
        <f>100</f>
        <v>100</v>
      </c>
      <c r="T388" s="328">
        <f t="shared" si="133"/>
        <v>108.78136200716845</v>
      </c>
      <c r="U388" s="328">
        <f t="shared" si="134"/>
        <v>119.72955360052134</v>
      </c>
      <c r="V388" s="328">
        <f t="shared" si="135"/>
        <v>124.95927012056045</v>
      </c>
      <c r="W388" s="328">
        <f t="shared" si="136"/>
        <v>124.43792766373411</v>
      </c>
      <c r="X388" s="328">
        <f t="shared" si="137"/>
        <v>129.8631476050831</v>
      </c>
      <c r="Y388" s="328">
        <f t="shared" si="138"/>
        <v>152.59042033235582</v>
      </c>
      <c r="Z388" s="328">
        <f t="shared" si="139"/>
        <v>156.84261974584555</v>
      </c>
      <c r="AA388" s="328">
        <f t="shared" si="140"/>
        <v>168.80091234929944</v>
      </c>
      <c r="AB388" s="328">
        <f t="shared" si="140"/>
        <v>170.64190289996742</v>
      </c>
      <c r="AC388" s="328">
        <f t="shared" si="140"/>
        <v>152.24828934506354</v>
      </c>
      <c r="AD388" s="328">
        <f t="shared" si="140"/>
        <v>161.19257086999022</v>
      </c>
      <c r="AE388" s="328">
        <f t="shared" si="174"/>
        <v>158.14597588791136</v>
      </c>
      <c r="AF388" s="328">
        <f t="shared" si="175"/>
        <v>157.78755294884328</v>
      </c>
      <c r="AG388" s="329">
        <f t="shared" si="175"/>
        <v>162.93580971000327</v>
      </c>
      <c r="AH388" s="766">
        <v>1</v>
      </c>
      <c r="AI388" s="767">
        <v>1</v>
      </c>
      <c r="AJ388" s="767">
        <v>1</v>
      </c>
      <c r="AK388" s="767">
        <v>1</v>
      </c>
      <c r="AL388" s="767">
        <v>1</v>
      </c>
      <c r="AM388" s="767">
        <v>1</v>
      </c>
      <c r="AN388" s="767">
        <v>1</v>
      </c>
      <c r="AO388" s="767">
        <v>1</v>
      </c>
      <c r="AP388" s="767">
        <v>1</v>
      </c>
      <c r="AQ388" s="767">
        <v>1</v>
      </c>
      <c r="AR388" s="767">
        <v>1</v>
      </c>
      <c r="AS388" s="767">
        <v>1</v>
      </c>
      <c r="AT388" s="767">
        <v>4</v>
      </c>
      <c r="AU388" s="767">
        <v>6</v>
      </c>
      <c r="AV388" s="769">
        <v>7</v>
      </c>
    </row>
    <row r="389" spans="2:48" ht="14.4" x14ac:dyDescent="0.3">
      <c r="B389" s="919"/>
      <c r="C389" s="8" t="s">
        <v>7</v>
      </c>
      <c r="D389">
        <v>5617</v>
      </c>
      <c r="E389">
        <v>6239</v>
      </c>
      <c r="F389">
        <v>6778</v>
      </c>
      <c r="G389">
        <v>7057</v>
      </c>
      <c r="H389">
        <v>7034</v>
      </c>
      <c r="I389">
        <v>7404</v>
      </c>
      <c r="J389">
        <v>8721</v>
      </c>
      <c r="K389">
        <v>8971</v>
      </c>
      <c r="L389">
        <v>9620</v>
      </c>
      <c r="M389">
        <v>9699</v>
      </c>
      <c r="N389">
        <v>8738</v>
      </c>
      <c r="O389">
        <v>9275</v>
      </c>
      <c r="P389">
        <v>9100</v>
      </c>
      <c r="Q389">
        <v>9079</v>
      </c>
      <c r="R389">
        <v>9375</v>
      </c>
      <c r="S389" s="143">
        <f>100</f>
        <v>100</v>
      </c>
      <c r="T389" s="328">
        <f t="shared" si="133"/>
        <v>111.0735267936621</v>
      </c>
      <c r="U389" s="328">
        <f t="shared" si="134"/>
        <v>120.66939647498664</v>
      </c>
      <c r="V389" s="328">
        <f t="shared" si="135"/>
        <v>125.63646074416948</v>
      </c>
      <c r="W389" s="328">
        <f t="shared" si="136"/>
        <v>125.22698949617234</v>
      </c>
      <c r="X389" s="328">
        <f t="shared" si="137"/>
        <v>131.81413565960477</v>
      </c>
      <c r="Y389" s="328">
        <f t="shared" si="138"/>
        <v>155.26081538187645</v>
      </c>
      <c r="Z389" s="328">
        <f t="shared" si="139"/>
        <v>159.71158981662811</v>
      </c>
      <c r="AA389" s="328">
        <f t="shared" si="140"/>
        <v>171.26580024924337</v>
      </c>
      <c r="AB389" s="328">
        <f t="shared" si="140"/>
        <v>172.67224497062489</v>
      </c>
      <c r="AC389" s="328">
        <f t="shared" si="140"/>
        <v>155.56346804343957</v>
      </c>
      <c r="AD389" s="328">
        <f t="shared" si="140"/>
        <v>165.12373152928609</v>
      </c>
      <c r="AE389" s="328">
        <f t="shared" si="174"/>
        <v>162.00818942495994</v>
      </c>
      <c r="AF389" s="328">
        <f t="shared" si="175"/>
        <v>161.6343243724408</v>
      </c>
      <c r="AG389" s="329">
        <f t="shared" si="175"/>
        <v>166.90404130318674</v>
      </c>
      <c r="AH389" s="770"/>
      <c r="AI389" s="771"/>
      <c r="AJ389" s="771"/>
      <c r="AK389" s="771"/>
      <c r="AL389" s="771"/>
      <c r="AM389" s="771"/>
      <c r="AN389" s="771"/>
      <c r="AO389" s="771"/>
      <c r="AP389" s="771"/>
      <c r="AQ389" s="771"/>
      <c r="AR389" s="771"/>
      <c r="AS389" s="771"/>
      <c r="AT389" s="771"/>
      <c r="AU389" s="771"/>
      <c r="AV389" s="772"/>
    </row>
    <row r="390" spans="2:48" ht="15" customHeight="1" x14ac:dyDescent="0.3">
      <c r="B390" s="918" t="s">
        <v>75</v>
      </c>
      <c r="C390" s="1" t="s">
        <v>2</v>
      </c>
      <c r="D390" s="742">
        <v>8383</v>
      </c>
      <c r="E390" s="742">
        <v>8751</v>
      </c>
      <c r="F390" s="742">
        <v>9208</v>
      </c>
      <c r="G390" s="742">
        <v>8713</v>
      </c>
      <c r="H390" s="742">
        <v>8514</v>
      </c>
      <c r="I390" s="742">
        <v>9015</v>
      </c>
      <c r="J390" s="742">
        <v>10423</v>
      </c>
      <c r="K390" s="742">
        <v>10536</v>
      </c>
      <c r="L390" s="742">
        <v>10847</v>
      </c>
      <c r="M390" s="742">
        <v>11418</v>
      </c>
      <c r="N390" s="742">
        <v>11723</v>
      </c>
      <c r="O390" s="742">
        <v>10998</v>
      </c>
      <c r="P390" s="743">
        <v>10784</v>
      </c>
      <c r="Q390" s="743">
        <v>10758</v>
      </c>
      <c r="R390" s="743">
        <v>11132</v>
      </c>
      <c r="S390" s="143">
        <f>100</f>
        <v>100</v>
      </c>
      <c r="T390" s="328">
        <f t="shared" si="133"/>
        <v>104.38983657401884</v>
      </c>
      <c r="U390" s="328">
        <f t="shared" si="134"/>
        <v>109.84134558034117</v>
      </c>
      <c r="V390" s="328">
        <f t="shared" si="135"/>
        <v>103.93653823213647</v>
      </c>
      <c r="W390" s="328">
        <f t="shared" si="136"/>
        <v>101.56268638912084</v>
      </c>
      <c r="X390" s="328">
        <f t="shared" si="137"/>
        <v>107.53906715972802</v>
      </c>
      <c r="Y390" s="328">
        <f t="shared" si="138"/>
        <v>124.33496361684361</v>
      </c>
      <c r="Z390" s="328">
        <f t="shared" si="139"/>
        <v>125.68292973875701</v>
      </c>
      <c r="AA390" s="328">
        <f t="shared" si="140"/>
        <v>129.39281879995229</v>
      </c>
      <c r="AB390" s="328">
        <f t="shared" si="140"/>
        <v>136.20422283192175</v>
      </c>
      <c r="AC390" s="328">
        <f t="shared" si="140"/>
        <v>139.84253847071454</v>
      </c>
      <c r="AD390" s="328">
        <f t="shared" si="140"/>
        <v>131.19408326374807</v>
      </c>
      <c r="AE390" s="328">
        <f t="shared" si="174"/>
        <v>128.64129786472623</v>
      </c>
      <c r="AF390" s="328">
        <f t="shared" si="175"/>
        <v>128.33114636764881</v>
      </c>
      <c r="AG390" s="329">
        <f t="shared" si="175"/>
        <v>132.79255636407015</v>
      </c>
      <c r="AH390" s="766">
        <v>1</v>
      </c>
      <c r="AI390" s="767">
        <v>1</v>
      </c>
      <c r="AJ390" s="767">
        <v>1</v>
      </c>
      <c r="AK390" s="767">
        <v>1</v>
      </c>
      <c r="AL390" s="767">
        <v>1</v>
      </c>
      <c r="AM390" s="767">
        <v>1</v>
      </c>
      <c r="AN390" s="767">
        <v>1</v>
      </c>
      <c r="AO390" s="767">
        <v>1</v>
      </c>
      <c r="AP390" s="767">
        <v>1</v>
      </c>
      <c r="AQ390" s="767">
        <v>1</v>
      </c>
      <c r="AR390" s="767">
        <v>1</v>
      </c>
      <c r="AS390" s="767">
        <v>1</v>
      </c>
      <c r="AT390" s="767">
        <v>4</v>
      </c>
      <c r="AU390" s="767">
        <v>6</v>
      </c>
      <c r="AV390" s="769">
        <v>7</v>
      </c>
    </row>
    <row r="391" spans="2:48" ht="14.4" x14ac:dyDescent="0.3">
      <c r="B391" s="918"/>
      <c r="C391" s="1" t="s">
        <v>3</v>
      </c>
      <c r="D391" s="742">
        <v>1108</v>
      </c>
      <c r="E391" s="742">
        <v>1055</v>
      </c>
      <c r="F391" s="742">
        <v>1102</v>
      </c>
      <c r="G391" s="742">
        <v>1033</v>
      </c>
      <c r="H391" s="742">
        <v>1084</v>
      </c>
      <c r="I391" s="742">
        <v>1265</v>
      </c>
      <c r="J391" s="742">
        <v>1214</v>
      </c>
      <c r="K391" s="742">
        <v>1236</v>
      </c>
      <c r="L391" s="742">
        <v>1259</v>
      </c>
      <c r="M391" s="742">
        <v>1168</v>
      </c>
      <c r="N391" s="742">
        <v>1201</v>
      </c>
      <c r="O391" s="742">
        <v>1371</v>
      </c>
      <c r="P391" s="743">
        <v>1350</v>
      </c>
      <c r="Q391" s="743">
        <v>1347</v>
      </c>
      <c r="R391" s="743">
        <v>1381</v>
      </c>
      <c r="S391" s="143">
        <f>100</f>
        <v>100</v>
      </c>
      <c r="T391" s="328">
        <f t="shared" si="133"/>
        <v>95.216606498194949</v>
      </c>
      <c r="U391" s="328">
        <f t="shared" si="134"/>
        <v>99.458483754512642</v>
      </c>
      <c r="V391" s="328">
        <f t="shared" si="135"/>
        <v>93.231046931407946</v>
      </c>
      <c r="W391" s="328">
        <f t="shared" si="136"/>
        <v>97.833935018050539</v>
      </c>
      <c r="X391" s="328">
        <f t="shared" si="137"/>
        <v>114.16967509025271</v>
      </c>
      <c r="Y391" s="328">
        <f t="shared" si="138"/>
        <v>109.5667870036101</v>
      </c>
      <c r="Z391" s="328">
        <f t="shared" si="139"/>
        <v>111.55234657039711</v>
      </c>
      <c r="AA391" s="328">
        <f t="shared" si="140"/>
        <v>113.62815884476534</v>
      </c>
      <c r="AB391" s="328">
        <f t="shared" si="140"/>
        <v>105.41516245487365</v>
      </c>
      <c r="AC391" s="328">
        <f t="shared" si="140"/>
        <v>108.39350180505416</v>
      </c>
      <c r="AD391" s="328">
        <f t="shared" si="140"/>
        <v>123.73646209386281</v>
      </c>
      <c r="AE391" s="328">
        <f t="shared" si="174"/>
        <v>121.84115523465704</v>
      </c>
      <c r="AF391" s="328">
        <f t="shared" si="175"/>
        <v>121.57039711191335</v>
      </c>
      <c r="AG391" s="329">
        <f t="shared" si="175"/>
        <v>124.63898916967509</v>
      </c>
      <c r="AH391" s="766">
        <v>1</v>
      </c>
      <c r="AI391" s="767">
        <v>1</v>
      </c>
      <c r="AJ391" s="767">
        <v>1</v>
      </c>
      <c r="AK391" s="767">
        <v>1</v>
      </c>
      <c r="AL391" s="767">
        <v>1</v>
      </c>
      <c r="AM391" s="767">
        <v>1</v>
      </c>
      <c r="AN391" s="767">
        <v>1</v>
      </c>
      <c r="AO391" s="767">
        <v>1</v>
      </c>
      <c r="AP391" s="767">
        <v>1</v>
      </c>
      <c r="AQ391" s="767">
        <v>1</v>
      </c>
      <c r="AR391" s="767">
        <v>1</v>
      </c>
      <c r="AS391" s="767">
        <v>1</v>
      </c>
      <c r="AT391" s="767">
        <v>4</v>
      </c>
      <c r="AU391" s="767">
        <v>6</v>
      </c>
      <c r="AV391" s="769">
        <v>7</v>
      </c>
    </row>
    <row r="392" spans="2:48" ht="14.4" x14ac:dyDescent="0.3">
      <c r="B392" s="918"/>
      <c r="C392" s="1" t="s">
        <v>4</v>
      </c>
      <c r="D392" s="742">
        <v>124</v>
      </c>
      <c r="E392" s="742">
        <v>118</v>
      </c>
      <c r="F392" s="742">
        <v>115</v>
      </c>
      <c r="G392" s="742">
        <v>127</v>
      </c>
      <c r="H392" s="742">
        <v>153</v>
      </c>
      <c r="I392" s="742">
        <v>157</v>
      </c>
      <c r="J392" s="742">
        <v>161</v>
      </c>
      <c r="K392" s="742">
        <v>167</v>
      </c>
      <c r="L392" s="742">
        <v>200</v>
      </c>
      <c r="M392" s="742">
        <v>197</v>
      </c>
      <c r="N392" s="742">
        <v>190</v>
      </c>
      <c r="O392" s="742">
        <v>183</v>
      </c>
      <c r="P392" s="743">
        <v>179</v>
      </c>
      <c r="Q392" s="743">
        <v>179</v>
      </c>
      <c r="R392" s="743">
        <v>186</v>
      </c>
      <c r="S392" s="143">
        <f>100</f>
        <v>100</v>
      </c>
      <c r="T392" s="328">
        <f t="shared" si="133"/>
        <v>95.161290322580641</v>
      </c>
      <c r="U392" s="328">
        <f t="shared" si="134"/>
        <v>92.741935483870961</v>
      </c>
      <c r="V392" s="328">
        <f t="shared" si="135"/>
        <v>102.41935483870968</v>
      </c>
      <c r="W392" s="328">
        <f t="shared" si="136"/>
        <v>123.38709677419355</v>
      </c>
      <c r="X392" s="328">
        <f t="shared" si="137"/>
        <v>126.61290322580645</v>
      </c>
      <c r="Y392" s="328">
        <f t="shared" si="138"/>
        <v>129.83870967741936</v>
      </c>
      <c r="Z392" s="328">
        <f t="shared" si="139"/>
        <v>134.67741935483872</v>
      </c>
      <c r="AA392" s="328">
        <f t="shared" si="140"/>
        <v>161.29032258064515</v>
      </c>
      <c r="AB392" s="328">
        <f t="shared" si="140"/>
        <v>158.87096774193549</v>
      </c>
      <c r="AC392" s="328">
        <f t="shared" si="140"/>
        <v>153.2258064516129</v>
      </c>
      <c r="AD392" s="328">
        <f t="shared" si="140"/>
        <v>147.58064516129033</v>
      </c>
      <c r="AE392" s="328">
        <f t="shared" si="174"/>
        <v>144.35483870967741</v>
      </c>
      <c r="AF392" s="328">
        <f t="shared" si="175"/>
        <v>144.35483870967741</v>
      </c>
      <c r="AG392" s="329">
        <f t="shared" si="175"/>
        <v>150</v>
      </c>
      <c r="AH392" s="766">
        <v>1</v>
      </c>
      <c r="AI392" s="767">
        <v>1</v>
      </c>
      <c r="AJ392" s="767">
        <v>1</v>
      </c>
      <c r="AK392" s="767">
        <v>1</v>
      </c>
      <c r="AL392" s="767">
        <v>1</v>
      </c>
      <c r="AM392" s="767">
        <v>1</v>
      </c>
      <c r="AN392" s="767">
        <v>1</v>
      </c>
      <c r="AO392" s="767">
        <v>1</v>
      </c>
      <c r="AP392" s="767">
        <v>1</v>
      </c>
      <c r="AQ392" s="767">
        <v>1</v>
      </c>
      <c r="AR392" s="767">
        <v>1</v>
      </c>
      <c r="AS392" s="767">
        <v>1</v>
      </c>
      <c r="AT392" s="767">
        <v>4</v>
      </c>
      <c r="AU392" s="767">
        <v>6</v>
      </c>
      <c r="AV392" s="769">
        <v>7</v>
      </c>
    </row>
    <row r="393" spans="2:48" ht="14.4" x14ac:dyDescent="0.3">
      <c r="B393" s="918"/>
      <c r="C393" s="1" t="s">
        <v>5</v>
      </c>
      <c r="D393" s="742">
        <v>26</v>
      </c>
      <c r="E393" s="742">
        <v>25</v>
      </c>
      <c r="F393" s="742">
        <v>25</v>
      </c>
      <c r="G393" s="742">
        <v>33</v>
      </c>
      <c r="H393" s="742">
        <v>34</v>
      </c>
      <c r="I393" s="742">
        <v>37</v>
      </c>
      <c r="J393" s="742">
        <v>31</v>
      </c>
      <c r="K393" s="742">
        <v>32</v>
      </c>
      <c r="L393" s="742">
        <v>32</v>
      </c>
      <c r="M393" s="742">
        <v>31</v>
      </c>
      <c r="N393" s="742">
        <v>31</v>
      </c>
      <c r="O393" s="742">
        <v>39</v>
      </c>
      <c r="P393" s="743">
        <v>38</v>
      </c>
      <c r="Q393" s="743">
        <v>38</v>
      </c>
      <c r="R393" s="743">
        <v>39</v>
      </c>
      <c r="S393" s="143">
        <f>100</f>
        <v>100</v>
      </c>
      <c r="T393" s="328">
        <f t="shared" si="133"/>
        <v>96.15384615384616</v>
      </c>
      <c r="U393" s="328">
        <f t="shared" si="134"/>
        <v>96.15384615384616</v>
      </c>
      <c r="V393" s="328">
        <f t="shared" si="135"/>
        <v>126.92307692307692</v>
      </c>
      <c r="W393" s="328">
        <f t="shared" si="136"/>
        <v>130.76923076923077</v>
      </c>
      <c r="X393" s="328">
        <f t="shared" si="137"/>
        <v>142.30769230769232</v>
      </c>
      <c r="Y393" s="328">
        <f t="shared" si="138"/>
        <v>119.23076923076923</v>
      </c>
      <c r="Z393" s="328">
        <f t="shared" si="139"/>
        <v>123.07692307692308</v>
      </c>
      <c r="AA393" s="328">
        <f t="shared" si="140"/>
        <v>123.07692307692308</v>
      </c>
      <c r="AB393" s="328">
        <f t="shared" si="140"/>
        <v>119.23076923076923</v>
      </c>
      <c r="AC393" s="328">
        <f t="shared" si="140"/>
        <v>119.23076923076923</v>
      </c>
      <c r="AD393" s="328">
        <f t="shared" si="140"/>
        <v>150</v>
      </c>
      <c r="AE393" s="328">
        <f t="shared" si="174"/>
        <v>146.15384615384616</v>
      </c>
      <c r="AF393" s="328">
        <f t="shared" si="175"/>
        <v>146.15384615384616</v>
      </c>
      <c r="AG393" s="329">
        <f t="shared" si="175"/>
        <v>150</v>
      </c>
      <c r="AH393" s="766">
        <v>1</v>
      </c>
      <c r="AI393" s="767">
        <v>1</v>
      </c>
      <c r="AJ393" s="767">
        <v>1</v>
      </c>
      <c r="AK393" s="767">
        <v>1</v>
      </c>
      <c r="AL393" s="767">
        <v>1</v>
      </c>
      <c r="AM393" s="767">
        <v>1</v>
      </c>
      <c r="AN393" s="767">
        <v>1</v>
      </c>
      <c r="AO393" s="767">
        <v>1</v>
      </c>
      <c r="AP393" s="767">
        <v>1</v>
      </c>
      <c r="AQ393" s="767">
        <v>1</v>
      </c>
      <c r="AR393" s="767">
        <v>1</v>
      </c>
      <c r="AS393" s="767">
        <v>1</v>
      </c>
      <c r="AT393" s="767">
        <v>4</v>
      </c>
      <c r="AU393" s="767">
        <v>6</v>
      </c>
      <c r="AV393" s="769">
        <v>7</v>
      </c>
    </row>
    <row r="394" spans="2:48" ht="14.4" x14ac:dyDescent="0.3">
      <c r="B394" s="918"/>
      <c r="C394" s="1" t="s">
        <v>6</v>
      </c>
      <c r="D394" s="742">
        <v>9641</v>
      </c>
      <c r="E394" s="742">
        <v>9949</v>
      </c>
      <c r="F394" s="742">
        <v>10450</v>
      </c>
      <c r="G394" s="742">
        <v>9906</v>
      </c>
      <c r="H394" s="742">
        <v>9785</v>
      </c>
      <c r="I394" s="742">
        <v>10474</v>
      </c>
      <c r="J394" s="742">
        <v>11829</v>
      </c>
      <c r="K394" s="742">
        <v>11971</v>
      </c>
      <c r="L394" s="742">
        <v>12338</v>
      </c>
      <c r="M394" s="742">
        <v>12814</v>
      </c>
      <c r="N394" s="742">
        <v>13145</v>
      </c>
      <c r="O394" s="742">
        <v>12591</v>
      </c>
      <c r="P394" s="743">
        <v>12351</v>
      </c>
      <c r="Q394" s="743">
        <v>12322</v>
      </c>
      <c r="R394" s="743">
        <v>12738</v>
      </c>
      <c r="S394" s="143">
        <f>100</f>
        <v>100</v>
      </c>
      <c r="T394" s="328">
        <f t="shared" si="133"/>
        <v>103.19468934757805</v>
      </c>
      <c r="U394" s="328">
        <f t="shared" si="134"/>
        <v>108.39124572139819</v>
      </c>
      <c r="V394" s="328">
        <f t="shared" si="135"/>
        <v>102.74867752307851</v>
      </c>
      <c r="W394" s="328">
        <f t="shared" si="136"/>
        <v>101.49362099367285</v>
      </c>
      <c r="X394" s="328">
        <f t="shared" si="137"/>
        <v>108.64018255367701</v>
      </c>
      <c r="Y394" s="328">
        <f t="shared" si="138"/>
        <v>122.69474120941811</v>
      </c>
      <c r="Z394" s="328">
        <f t="shared" si="139"/>
        <v>124.16761746706773</v>
      </c>
      <c r="AA394" s="328">
        <f t="shared" si="140"/>
        <v>127.97427652733118</v>
      </c>
      <c r="AB394" s="328">
        <f t="shared" si="140"/>
        <v>132.9115237008609</v>
      </c>
      <c r="AC394" s="328">
        <f t="shared" si="140"/>
        <v>136.34477751270614</v>
      </c>
      <c r="AD394" s="328">
        <f t="shared" si="140"/>
        <v>130.5984856342703</v>
      </c>
      <c r="AE394" s="328">
        <f t="shared" si="174"/>
        <v>128.10911731148221</v>
      </c>
      <c r="AF394" s="328">
        <f t="shared" si="175"/>
        <v>127.80831863914531</v>
      </c>
      <c r="AG394" s="329">
        <f t="shared" si="175"/>
        <v>132.12322373197802</v>
      </c>
      <c r="AH394" s="766">
        <v>1</v>
      </c>
      <c r="AI394" s="767">
        <v>1</v>
      </c>
      <c r="AJ394" s="767">
        <v>1</v>
      </c>
      <c r="AK394" s="767">
        <v>1</v>
      </c>
      <c r="AL394" s="767">
        <v>1</v>
      </c>
      <c r="AM394" s="767">
        <v>1</v>
      </c>
      <c r="AN394" s="767">
        <v>1</v>
      </c>
      <c r="AO394" s="767">
        <v>1</v>
      </c>
      <c r="AP394" s="767">
        <v>1</v>
      </c>
      <c r="AQ394" s="767">
        <v>1</v>
      </c>
      <c r="AR394" s="767">
        <v>1</v>
      </c>
      <c r="AS394" s="767">
        <v>1</v>
      </c>
      <c r="AT394" s="767">
        <v>4</v>
      </c>
      <c r="AU394" s="767">
        <v>6</v>
      </c>
      <c r="AV394" s="769">
        <v>7</v>
      </c>
    </row>
    <row r="395" spans="2:48" ht="14.4" x14ac:dyDescent="0.3">
      <c r="B395" s="919"/>
      <c r="C395" s="8" t="s">
        <v>7</v>
      </c>
      <c r="D395">
        <v>9615</v>
      </c>
      <c r="E395">
        <v>9924</v>
      </c>
      <c r="F395">
        <v>10425</v>
      </c>
      <c r="G395">
        <v>9873</v>
      </c>
      <c r="H395">
        <v>9751</v>
      </c>
      <c r="I395">
        <v>10437</v>
      </c>
      <c r="J395">
        <v>11798</v>
      </c>
      <c r="K395">
        <v>11939</v>
      </c>
      <c r="L395">
        <v>12306</v>
      </c>
      <c r="M395">
        <v>12783</v>
      </c>
      <c r="N395">
        <v>13114</v>
      </c>
      <c r="O395">
        <v>12552</v>
      </c>
      <c r="P395">
        <v>12313</v>
      </c>
      <c r="Q395">
        <v>12284</v>
      </c>
      <c r="R395">
        <v>12699</v>
      </c>
      <c r="S395" s="143">
        <f>100</f>
        <v>100</v>
      </c>
      <c r="T395" s="328">
        <f t="shared" si="133"/>
        <v>103.21372854914196</v>
      </c>
      <c r="U395" s="328">
        <f t="shared" si="134"/>
        <v>108.42433697347894</v>
      </c>
      <c r="V395" s="328">
        <f t="shared" si="135"/>
        <v>102.6833073322933</v>
      </c>
      <c r="W395" s="328">
        <f t="shared" si="136"/>
        <v>101.41445657826313</v>
      </c>
      <c r="X395" s="328">
        <f t="shared" si="137"/>
        <v>108.54914196567863</v>
      </c>
      <c r="Y395" s="328">
        <f t="shared" si="138"/>
        <v>122.70410816432657</v>
      </c>
      <c r="Z395" s="328">
        <f t="shared" si="139"/>
        <v>124.17056682267291</v>
      </c>
      <c r="AA395" s="328">
        <f t="shared" si="140"/>
        <v>127.98751950078002</v>
      </c>
      <c r="AB395" s="328">
        <f t="shared" si="140"/>
        <v>132.94851794071764</v>
      </c>
      <c r="AC395" s="328">
        <f t="shared" si="140"/>
        <v>136.39105564222569</v>
      </c>
      <c r="AD395" s="328">
        <f t="shared" si="140"/>
        <v>130.54602184087364</v>
      </c>
      <c r="AE395" s="328">
        <f t="shared" si="174"/>
        <v>128.06032241289651</v>
      </c>
      <c r="AF395" s="328">
        <f t="shared" si="175"/>
        <v>127.75871034841394</v>
      </c>
      <c r="AG395" s="329">
        <f t="shared" si="175"/>
        <v>132.07488299531983</v>
      </c>
      <c r="AH395" s="770"/>
      <c r="AI395" s="771"/>
      <c r="AJ395" s="771"/>
      <c r="AK395" s="771"/>
      <c r="AL395" s="771"/>
      <c r="AM395" s="771"/>
      <c r="AN395" s="771"/>
      <c r="AO395" s="771"/>
      <c r="AP395" s="771"/>
      <c r="AQ395" s="771"/>
      <c r="AR395" s="771"/>
      <c r="AS395" s="771"/>
      <c r="AT395" s="771"/>
      <c r="AU395" s="771"/>
      <c r="AV395" s="772"/>
    </row>
    <row r="396" spans="2:48" ht="15" customHeight="1" x14ac:dyDescent="0.3">
      <c r="B396" s="918" t="s">
        <v>76</v>
      </c>
      <c r="C396" s="1" t="s">
        <v>2</v>
      </c>
      <c r="D396" s="742">
        <v>2333</v>
      </c>
      <c r="E396" s="742">
        <v>2493</v>
      </c>
      <c r="F396" s="742">
        <v>2435</v>
      </c>
      <c r="G396" s="742">
        <v>2357</v>
      </c>
      <c r="H396" s="742">
        <v>2380</v>
      </c>
      <c r="I396" s="742">
        <v>2376</v>
      </c>
      <c r="J396" s="742">
        <v>3311</v>
      </c>
      <c r="K396" s="742">
        <v>3161</v>
      </c>
      <c r="L396" s="742">
        <v>3235</v>
      </c>
      <c r="M396" s="742">
        <v>3557</v>
      </c>
      <c r="N396" s="742">
        <v>3565</v>
      </c>
      <c r="O396" s="742">
        <v>3725</v>
      </c>
      <c r="P396" s="743">
        <v>3652</v>
      </c>
      <c r="Q396" s="743">
        <v>3643</v>
      </c>
      <c r="R396" s="743">
        <v>3770</v>
      </c>
      <c r="S396" s="143">
        <f>100</f>
        <v>100</v>
      </c>
      <c r="T396" s="328">
        <f t="shared" si="133"/>
        <v>106.85812258894127</v>
      </c>
      <c r="U396" s="328">
        <f t="shared" si="134"/>
        <v>104.37205315045007</v>
      </c>
      <c r="V396" s="328">
        <f t="shared" si="135"/>
        <v>101.02871838834119</v>
      </c>
      <c r="W396" s="328">
        <f t="shared" si="136"/>
        <v>102.01457351050151</v>
      </c>
      <c r="X396" s="328">
        <f t="shared" si="137"/>
        <v>101.84312044577797</v>
      </c>
      <c r="Y396" s="328">
        <f t="shared" si="138"/>
        <v>141.92027432490354</v>
      </c>
      <c r="Z396" s="328">
        <f t="shared" si="139"/>
        <v>135.49078439777111</v>
      </c>
      <c r="AA396" s="328">
        <f t="shared" si="140"/>
        <v>138.66266609515645</v>
      </c>
      <c r="AB396" s="328">
        <f t="shared" si="140"/>
        <v>152.46463780540077</v>
      </c>
      <c r="AC396" s="328">
        <f t="shared" si="140"/>
        <v>152.80754393484784</v>
      </c>
      <c r="AD396" s="328">
        <f t="shared" ref="AD396" si="176">O396*100/$D396</f>
        <v>159.6656665237891</v>
      </c>
      <c r="AE396" s="328">
        <f t="shared" si="174"/>
        <v>156.53664809258464</v>
      </c>
      <c r="AF396" s="328">
        <f t="shared" si="175"/>
        <v>156.15087869695671</v>
      </c>
      <c r="AG396" s="329">
        <f t="shared" si="175"/>
        <v>161.59451350192884</v>
      </c>
      <c r="AH396" s="766">
        <v>1</v>
      </c>
      <c r="AI396" s="767">
        <v>1</v>
      </c>
      <c r="AJ396" s="767">
        <v>1</v>
      </c>
      <c r="AK396" s="767">
        <v>1</v>
      </c>
      <c r="AL396" s="767">
        <v>1</v>
      </c>
      <c r="AM396" s="767">
        <v>1</v>
      </c>
      <c r="AN396" s="767">
        <v>1</v>
      </c>
      <c r="AO396" s="767">
        <v>1</v>
      </c>
      <c r="AP396" s="767">
        <v>1</v>
      </c>
      <c r="AQ396" s="767">
        <v>1</v>
      </c>
      <c r="AR396" s="767">
        <v>1</v>
      </c>
      <c r="AS396" s="767">
        <v>1</v>
      </c>
      <c r="AT396" s="767">
        <v>4</v>
      </c>
      <c r="AU396" s="767">
        <v>6</v>
      </c>
      <c r="AV396" s="769">
        <v>7</v>
      </c>
    </row>
    <row r="397" spans="2:48" ht="14.4" x14ac:dyDescent="0.3">
      <c r="B397" s="918"/>
      <c r="C397" s="1" t="s">
        <v>3</v>
      </c>
      <c r="D397" s="742">
        <v>919</v>
      </c>
      <c r="E397" s="742">
        <v>923</v>
      </c>
      <c r="F397" s="742">
        <v>1023</v>
      </c>
      <c r="G397" s="742">
        <v>882</v>
      </c>
      <c r="H397" s="742">
        <v>980</v>
      </c>
      <c r="I397" s="742">
        <v>1205</v>
      </c>
      <c r="J397" s="742">
        <v>1459</v>
      </c>
      <c r="K397" s="742">
        <v>1599</v>
      </c>
      <c r="L397" s="742">
        <v>1877</v>
      </c>
      <c r="M397" s="742">
        <v>1589</v>
      </c>
      <c r="N397" s="742">
        <v>1954</v>
      </c>
      <c r="O397" s="742">
        <v>1783</v>
      </c>
      <c r="P397" s="743">
        <v>1756</v>
      </c>
      <c r="Q397" s="743">
        <v>1753</v>
      </c>
      <c r="R397" s="743">
        <v>1798</v>
      </c>
      <c r="S397" s="143">
        <f>100</f>
        <v>100</v>
      </c>
      <c r="T397" s="328">
        <f t="shared" ref="T397:T413" si="177">E397*100/$D397</f>
        <v>100.43525571273123</v>
      </c>
      <c r="U397" s="328">
        <f t="shared" ref="U397:U413" si="178">F397*100/$D397</f>
        <v>111.31664853101196</v>
      </c>
      <c r="V397" s="328">
        <f t="shared" ref="V397:V413" si="179">G397*100/$D397</f>
        <v>95.973884657236127</v>
      </c>
      <c r="W397" s="328">
        <f t="shared" ref="W397:W413" si="180">H397*100/$D397</f>
        <v>106.63764961915125</v>
      </c>
      <c r="X397" s="328">
        <f t="shared" ref="X397:X413" si="181">I397*100/$D397</f>
        <v>131.12078346028292</v>
      </c>
      <c r="Y397" s="328">
        <f t="shared" ref="Y397:Y413" si="182">J397*100/$D397</f>
        <v>158.759521218716</v>
      </c>
      <c r="Z397" s="328">
        <f t="shared" ref="Z397:Z413" si="183">K397*100/$D397</f>
        <v>173.99347116430903</v>
      </c>
      <c r="AA397" s="328">
        <f t="shared" ref="AA397:AD413" si="184">L397*100/$D397</f>
        <v>204.24374319912948</v>
      </c>
      <c r="AB397" s="328">
        <f t="shared" si="184"/>
        <v>172.90533188248097</v>
      </c>
      <c r="AC397" s="328">
        <f t="shared" si="184"/>
        <v>212.62241566920565</v>
      </c>
      <c r="AD397" s="328">
        <f t="shared" si="184"/>
        <v>194.01523394994558</v>
      </c>
      <c r="AE397" s="328">
        <f t="shared" si="174"/>
        <v>191.07725788900979</v>
      </c>
      <c r="AF397" s="328">
        <f t="shared" si="175"/>
        <v>190.75081610446136</v>
      </c>
      <c r="AG397" s="329">
        <f t="shared" si="175"/>
        <v>195.64744287268769</v>
      </c>
      <c r="AH397" s="766">
        <v>1</v>
      </c>
      <c r="AI397" s="767">
        <v>1</v>
      </c>
      <c r="AJ397" s="767">
        <v>1</v>
      </c>
      <c r="AK397" s="767">
        <v>1</v>
      </c>
      <c r="AL397" s="767">
        <v>1</v>
      </c>
      <c r="AM397" s="767">
        <v>1</v>
      </c>
      <c r="AN397" s="767">
        <v>1</v>
      </c>
      <c r="AO397" s="767">
        <v>1</v>
      </c>
      <c r="AP397" s="767">
        <v>1</v>
      </c>
      <c r="AQ397" s="767">
        <v>1</v>
      </c>
      <c r="AR397" s="767">
        <v>1</v>
      </c>
      <c r="AS397" s="767">
        <v>1</v>
      </c>
      <c r="AT397" s="767">
        <v>4</v>
      </c>
      <c r="AU397" s="767">
        <v>6</v>
      </c>
      <c r="AV397" s="769">
        <v>7</v>
      </c>
    </row>
    <row r="398" spans="2:48" ht="14.4" x14ac:dyDescent="0.3">
      <c r="B398" s="918"/>
      <c r="C398" s="1" t="s">
        <v>4</v>
      </c>
      <c r="D398" s="742">
        <v>373</v>
      </c>
      <c r="E398" s="742">
        <v>419</v>
      </c>
      <c r="F398" s="742">
        <v>415</v>
      </c>
      <c r="G398" s="742">
        <v>466</v>
      </c>
      <c r="H398" s="742">
        <v>539</v>
      </c>
      <c r="I398" s="742">
        <v>528</v>
      </c>
      <c r="J398" s="742">
        <v>513</v>
      </c>
      <c r="K398" s="742">
        <v>572</v>
      </c>
      <c r="L398" s="742">
        <v>644</v>
      </c>
      <c r="M398" s="742">
        <v>714</v>
      </c>
      <c r="N398" s="742">
        <v>575</v>
      </c>
      <c r="O398" s="742">
        <v>617</v>
      </c>
      <c r="P398" s="743">
        <v>604</v>
      </c>
      <c r="Q398" s="743">
        <v>602</v>
      </c>
      <c r="R398" s="743">
        <v>624</v>
      </c>
      <c r="S398" s="143">
        <f>100</f>
        <v>100</v>
      </c>
      <c r="T398" s="328">
        <f t="shared" si="177"/>
        <v>112.33243967828419</v>
      </c>
      <c r="U398" s="328">
        <f t="shared" si="178"/>
        <v>111.26005361930295</v>
      </c>
      <c r="V398" s="328">
        <f t="shared" si="179"/>
        <v>124.93297587131367</v>
      </c>
      <c r="W398" s="328">
        <f t="shared" si="180"/>
        <v>144.50402144772119</v>
      </c>
      <c r="X398" s="328">
        <f t="shared" si="181"/>
        <v>141.55495978552278</v>
      </c>
      <c r="Y398" s="328">
        <f t="shared" si="182"/>
        <v>137.53351206434317</v>
      </c>
      <c r="Z398" s="328">
        <f t="shared" si="183"/>
        <v>153.35120643431637</v>
      </c>
      <c r="AA398" s="328">
        <f t="shared" si="184"/>
        <v>172.65415549597856</v>
      </c>
      <c r="AB398" s="328">
        <f t="shared" si="184"/>
        <v>191.42091152815013</v>
      </c>
      <c r="AC398" s="328">
        <f t="shared" si="184"/>
        <v>154.15549597855227</v>
      </c>
      <c r="AD398" s="328">
        <f t="shared" si="184"/>
        <v>165.41554959785523</v>
      </c>
      <c r="AE398" s="328">
        <f t="shared" si="174"/>
        <v>161.93029490616621</v>
      </c>
      <c r="AF398" s="328">
        <f t="shared" si="175"/>
        <v>161.39410187667559</v>
      </c>
      <c r="AG398" s="329">
        <f t="shared" si="175"/>
        <v>167.2922252010724</v>
      </c>
      <c r="AH398" s="766">
        <v>1</v>
      </c>
      <c r="AI398" s="767">
        <v>1</v>
      </c>
      <c r="AJ398" s="767">
        <v>1</v>
      </c>
      <c r="AK398" s="767">
        <v>1</v>
      </c>
      <c r="AL398" s="767">
        <v>1</v>
      </c>
      <c r="AM398" s="767">
        <v>1</v>
      </c>
      <c r="AN398" s="767">
        <v>1</v>
      </c>
      <c r="AO398" s="767">
        <v>1</v>
      </c>
      <c r="AP398" s="767">
        <v>1</v>
      </c>
      <c r="AQ398" s="767">
        <v>1</v>
      </c>
      <c r="AR398" s="767">
        <v>1</v>
      </c>
      <c r="AS398" s="767">
        <v>1</v>
      </c>
      <c r="AT398" s="767">
        <v>4</v>
      </c>
      <c r="AU398" s="767">
        <v>6</v>
      </c>
      <c r="AV398" s="769">
        <v>7</v>
      </c>
    </row>
    <row r="399" spans="2:48" ht="14.4" x14ac:dyDescent="0.3">
      <c r="B399" s="918"/>
      <c r="C399" s="1" t="s">
        <v>5</v>
      </c>
      <c r="D399" s="742">
        <v>136</v>
      </c>
      <c r="E399" s="742">
        <v>129</v>
      </c>
      <c r="F399" s="742">
        <v>131</v>
      </c>
      <c r="G399" s="742">
        <v>140</v>
      </c>
      <c r="H399" s="742">
        <v>145</v>
      </c>
      <c r="I399" s="742">
        <v>147</v>
      </c>
      <c r="J399" s="742">
        <v>154</v>
      </c>
      <c r="K399" s="742">
        <v>185</v>
      </c>
      <c r="L399" s="742">
        <v>189</v>
      </c>
      <c r="M399" s="742">
        <v>185</v>
      </c>
      <c r="N399" s="742">
        <v>142</v>
      </c>
      <c r="O399" s="742">
        <v>142</v>
      </c>
      <c r="P399" s="743">
        <v>139</v>
      </c>
      <c r="Q399" s="743">
        <v>139</v>
      </c>
      <c r="R399" s="743">
        <v>144</v>
      </c>
      <c r="S399" s="143">
        <f>100</f>
        <v>100</v>
      </c>
      <c r="T399" s="328">
        <f t="shared" si="177"/>
        <v>94.852941176470594</v>
      </c>
      <c r="U399" s="328">
        <f t="shared" si="178"/>
        <v>96.32352941176471</v>
      </c>
      <c r="V399" s="328">
        <f t="shared" si="179"/>
        <v>102.94117647058823</v>
      </c>
      <c r="W399" s="328">
        <f t="shared" si="180"/>
        <v>106.61764705882354</v>
      </c>
      <c r="X399" s="328">
        <f t="shared" si="181"/>
        <v>108.08823529411765</v>
      </c>
      <c r="Y399" s="328">
        <f t="shared" si="182"/>
        <v>113.23529411764706</v>
      </c>
      <c r="Z399" s="328">
        <f t="shared" si="183"/>
        <v>136.02941176470588</v>
      </c>
      <c r="AA399" s="328">
        <f t="shared" si="184"/>
        <v>138.97058823529412</v>
      </c>
      <c r="AB399" s="328">
        <f t="shared" si="184"/>
        <v>136.02941176470588</v>
      </c>
      <c r="AC399" s="328">
        <f t="shared" si="184"/>
        <v>104.41176470588235</v>
      </c>
      <c r="AD399" s="328">
        <f t="shared" si="184"/>
        <v>104.41176470588235</v>
      </c>
      <c r="AE399" s="328">
        <f t="shared" si="174"/>
        <v>102.20588235294117</v>
      </c>
      <c r="AF399" s="328">
        <f t="shared" si="175"/>
        <v>102.20588235294117</v>
      </c>
      <c r="AG399" s="329">
        <f t="shared" si="175"/>
        <v>105.88235294117646</v>
      </c>
      <c r="AH399" s="766">
        <v>1</v>
      </c>
      <c r="AI399" s="767">
        <v>1</v>
      </c>
      <c r="AJ399" s="767">
        <v>1</v>
      </c>
      <c r="AK399" s="767">
        <v>1</v>
      </c>
      <c r="AL399" s="767">
        <v>1</v>
      </c>
      <c r="AM399" s="767">
        <v>1</v>
      </c>
      <c r="AN399" s="767">
        <v>1</v>
      </c>
      <c r="AO399" s="767">
        <v>1</v>
      </c>
      <c r="AP399" s="767">
        <v>1</v>
      </c>
      <c r="AQ399" s="767">
        <v>1</v>
      </c>
      <c r="AR399" s="767">
        <v>1</v>
      </c>
      <c r="AS399" s="767">
        <v>1</v>
      </c>
      <c r="AT399" s="767">
        <v>4</v>
      </c>
      <c r="AU399" s="767">
        <v>6</v>
      </c>
      <c r="AV399" s="769">
        <v>7</v>
      </c>
    </row>
    <row r="400" spans="2:48" ht="14.4" x14ac:dyDescent="0.3">
      <c r="B400" s="918"/>
      <c r="C400" s="1" t="s">
        <v>6</v>
      </c>
      <c r="D400" s="742">
        <v>3761</v>
      </c>
      <c r="E400" s="742">
        <v>3964</v>
      </c>
      <c r="F400" s="742">
        <v>4004</v>
      </c>
      <c r="G400" s="742">
        <v>3845</v>
      </c>
      <c r="H400" s="742">
        <v>4044</v>
      </c>
      <c r="I400" s="742">
        <v>4256</v>
      </c>
      <c r="J400" s="742">
        <v>5437</v>
      </c>
      <c r="K400" s="742">
        <v>5517</v>
      </c>
      <c r="L400" s="742">
        <v>5945</v>
      </c>
      <c r="M400" s="742">
        <v>6045</v>
      </c>
      <c r="N400" s="742">
        <v>6236</v>
      </c>
      <c r="O400" s="742">
        <v>6267</v>
      </c>
      <c r="P400" s="743">
        <v>6151</v>
      </c>
      <c r="Q400" s="743">
        <v>6137</v>
      </c>
      <c r="R400" s="743">
        <v>6336</v>
      </c>
      <c r="S400" s="143">
        <f>100</f>
        <v>100</v>
      </c>
      <c r="T400" s="328">
        <f t="shared" si="177"/>
        <v>105.39750066471683</v>
      </c>
      <c r="U400" s="328">
        <f t="shared" si="178"/>
        <v>106.46104759372507</v>
      </c>
      <c r="V400" s="328">
        <f t="shared" si="179"/>
        <v>102.23344855091732</v>
      </c>
      <c r="W400" s="328">
        <f t="shared" si="180"/>
        <v>107.52459452273331</v>
      </c>
      <c r="X400" s="328">
        <f t="shared" si="181"/>
        <v>113.161393246477</v>
      </c>
      <c r="Y400" s="328">
        <f t="shared" si="182"/>
        <v>144.56261632544536</v>
      </c>
      <c r="Z400" s="328">
        <f t="shared" si="183"/>
        <v>146.68971018346184</v>
      </c>
      <c r="AA400" s="328">
        <f t="shared" si="184"/>
        <v>158.06966232385005</v>
      </c>
      <c r="AB400" s="328">
        <f t="shared" si="184"/>
        <v>160.72852964637065</v>
      </c>
      <c r="AC400" s="328">
        <f t="shared" si="184"/>
        <v>165.80696623238501</v>
      </c>
      <c r="AD400" s="328">
        <f t="shared" si="184"/>
        <v>166.63121510236638</v>
      </c>
      <c r="AE400" s="328">
        <f t="shared" si="174"/>
        <v>163.5469290082425</v>
      </c>
      <c r="AF400" s="328">
        <f t="shared" si="175"/>
        <v>163.17468758308959</v>
      </c>
      <c r="AG400" s="329">
        <f t="shared" si="175"/>
        <v>168.4658335549056</v>
      </c>
      <c r="AH400" s="766">
        <v>1</v>
      </c>
      <c r="AI400" s="767">
        <v>1</v>
      </c>
      <c r="AJ400" s="767">
        <v>1</v>
      </c>
      <c r="AK400" s="767">
        <v>1</v>
      </c>
      <c r="AL400" s="767">
        <v>1</v>
      </c>
      <c r="AM400" s="767">
        <v>1</v>
      </c>
      <c r="AN400" s="767">
        <v>1</v>
      </c>
      <c r="AO400" s="767">
        <v>1</v>
      </c>
      <c r="AP400" s="767">
        <v>1</v>
      </c>
      <c r="AQ400" s="767">
        <v>1</v>
      </c>
      <c r="AR400" s="767">
        <v>1</v>
      </c>
      <c r="AS400" s="767">
        <v>1</v>
      </c>
      <c r="AT400" s="767">
        <v>4</v>
      </c>
      <c r="AU400" s="767">
        <v>6</v>
      </c>
      <c r="AV400" s="769">
        <v>7</v>
      </c>
    </row>
    <row r="401" spans="2:48" ht="14.4" x14ac:dyDescent="0.3">
      <c r="B401" s="919"/>
      <c r="C401" s="8" t="s">
        <v>7</v>
      </c>
      <c r="D401">
        <v>3625</v>
      </c>
      <c r="E401">
        <v>3835</v>
      </c>
      <c r="F401">
        <v>3873</v>
      </c>
      <c r="G401">
        <v>3705</v>
      </c>
      <c r="H401">
        <v>3899</v>
      </c>
      <c r="I401">
        <v>4109</v>
      </c>
      <c r="J401">
        <v>5283</v>
      </c>
      <c r="K401">
        <v>5332</v>
      </c>
      <c r="L401">
        <v>5756</v>
      </c>
      <c r="M401">
        <v>5860</v>
      </c>
      <c r="N401">
        <v>6094</v>
      </c>
      <c r="O401">
        <v>6125</v>
      </c>
      <c r="P401">
        <v>6012</v>
      </c>
      <c r="Q401">
        <v>5998</v>
      </c>
      <c r="R401">
        <v>6192</v>
      </c>
      <c r="S401" s="143">
        <f>100</f>
        <v>100</v>
      </c>
      <c r="T401" s="328">
        <f t="shared" si="177"/>
        <v>105.79310344827586</v>
      </c>
      <c r="U401" s="328">
        <f t="shared" si="178"/>
        <v>106.84137931034483</v>
      </c>
      <c r="V401" s="328">
        <f t="shared" si="179"/>
        <v>102.20689655172414</v>
      </c>
      <c r="W401" s="328">
        <f t="shared" si="180"/>
        <v>107.55862068965517</v>
      </c>
      <c r="X401" s="328">
        <f t="shared" si="181"/>
        <v>113.35172413793103</v>
      </c>
      <c r="Y401" s="328">
        <f t="shared" si="182"/>
        <v>145.73793103448276</v>
      </c>
      <c r="Z401" s="328">
        <f t="shared" si="183"/>
        <v>147.08965517241379</v>
      </c>
      <c r="AA401" s="328">
        <f t="shared" si="184"/>
        <v>158.78620689655173</v>
      </c>
      <c r="AB401" s="328">
        <f t="shared" si="184"/>
        <v>161.65517241379311</v>
      </c>
      <c r="AC401" s="328">
        <f t="shared" si="184"/>
        <v>168.1103448275862</v>
      </c>
      <c r="AD401" s="328">
        <f t="shared" si="184"/>
        <v>168.9655172413793</v>
      </c>
      <c r="AE401" s="328">
        <f t="shared" si="174"/>
        <v>165.84827586206896</v>
      </c>
      <c r="AF401" s="328">
        <f t="shared" si="175"/>
        <v>165.46206896551723</v>
      </c>
      <c r="AG401" s="329">
        <f t="shared" si="175"/>
        <v>170.81379310344826</v>
      </c>
      <c r="AH401" s="770"/>
      <c r="AI401" s="771"/>
      <c r="AJ401" s="771"/>
      <c r="AK401" s="771"/>
      <c r="AL401" s="771"/>
      <c r="AM401" s="771"/>
      <c r="AN401" s="771"/>
      <c r="AO401" s="771"/>
      <c r="AP401" s="771"/>
      <c r="AQ401" s="771"/>
      <c r="AR401" s="771"/>
      <c r="AS401" s="771"/>
      <c r="AT401" s="771"/>
      <c r="AU401" s="771"/>
      <c r="AV401" s="772"/>
    </row>
    <row r="402" spans="2:48" ht="15" customHeight="1" x14ac:dyDescent="0.3">
      <c r="B402" s="918" t="s">
        <v>77</v>
      </c>
      <c r="C402" s="1" t="s">
        <v>2</v>
      </c>
      <c r="D402" s="742">
        <v>41847</v>
      </c>
      <c r="E402" s="742">
        <v>44917</v>
      </c>
      <c r="F402" s="742">
        <v>47383</v>
      </c>
      <c r="G402" s="742">
        <v>50142</v>
      </c>
      <c r="H402" s="742">
        <v>52836</v>
      </c>
      <c r="I402" s="742">
        <v>58179</v>
      </c>
      <c r="J402" s="742">
        <v>70794</v>
      </c>
      <c r="K402" s="742">
        <v>74179</v>
      </c>
      <c r="L402" s="742">
        <v>78586</v>
      </c>
      <c r="M402" s="742">
        <v>84437</v>
      </c>
      <c r="N402" s="742">
        <v>90687</v>
      </c>
      <c r="O402" s="742">
        <v>93035</v>
      </c>
      <c r="P402" s="743">
        <v>91218</v>
      </c>
      <c r="Q402" s="743">
        <v>90995</v>
      </c>
      <c r="R402" s="743">
        <v>94163</v>
      </c>
      <c r="S402" s="143">
        <f>100</f>
        <v>100</v>
      </c>
      <c r="T402" s="328">
        <f t="shared" si="177"/>
        <v>107.33624871555907</v>
      </c>
      <c r="U402" s="328">
        <f t="shared" si="178"/>
        <v>113.22914426362702</v>
      </c>
      <c r="V402" s="328">
        <f t="shared" si="179"/>
        <v>119.82220947738189</v>
      </c>
      <c r="W402" s="328">
        <f t="shared" si="180"/>
        <v>126.25994694960212</v>
      </c>
      <c r="X402" s="328">
        <f t="shared" si="181"/>
        <v>139.02788730374937</v>
      </c>
      <c r="Y402" s="328">
        <f t="shared" si="182"/>
        <v>169.17341744927953</v>
      </c>
      <c r="Z402" s="328">
        <f t="shared" si="183"/>
        <v>177.26240829689107</v>
      </c>
      <c r="AA402" s="328">
        <f t="shared" si="184"/>
        <v>187.79362917293952</v>
      </c>
      <c r="AB402" s="328">
        <f t="shared" si="184"/>
        <v>201.77551556861903</v>
      </c>
      <c r="AC402" s="328">
        <f t="shared" si="184"/>
        <v>216.71087533156498</v>
      </c>
      <c r="AD402" s="328">
        <f t="shared" si="184"/>
        <v>222.32179128730854</v>
      </c>
      <c r="AE402" s="328">
        <f t="shared" si="174"/>
        <v>217.97978349702487</v>
      </c>
      <c r="AF402" s="328">
        <f t="shared" si="175"/>
        <v>217.44688986068297</v>
      </c>
      <c r="AG402" s="329">
        <f t="shared" si="175"/>
        <v>225.01732501732502</v>
      </c>
      <c r="AH402" s="766">
        <v>1</v>
      </c>
      <c r="AI402" s="767">
        <v>1</v>
      </c>
      <c r="AJ402" s="767">
        <v>1</v>
      </c>
      <c r="AK402" s="767">
        <v>1</v>
      </c>
      <c r="AL402" s="767">
        <v>1</v>
      </c>
      <c r="AM402" s="767">
        <v>1</v>
      </c>
      <c r="AN402" s="767">
        <v>1</v>
      </c>
      <c r="AO402" s="767">
        <v>1</v>
      </c>
      <c r="AP402" s="767">
        <v>1</v>
      </c>
      <c r="AQ402" s="767">
        <v>1</v>
      </c>
      <c r="AR402" s="767">
        <v>1</v>
      </c>
      <c r="AS402" s="767">
        <v>1</v>
      </c>
      <c r="AT402" s="767">
        <v>4</v>
      </c>
      <c r="AU402" s="767">
        <v>6</v>
      </c>
      <c r="AV402" s="769">
        <v>7</v>
      </c>
    </row>
    <row r="403" spans="2:48" ht="14.4" x14ac:dyDescent="0.3">
      <c r="B403" s="918"/>
      <c r="C403" s="1" t="s">
        <v>3</v>
      </c>
      <c r="D403" s="742">
        <v>7780</v>
      </c>
      <c r="E403" s="742">
        <v>8214</v>
      </c>
      <c r="F403" s="742">
        <v>8470</v>
      </c>
      <c r="G403" s="742">
        <v>8590</v>
      </c>
      <c r="H403" s="742">
        <v>8651</v>
      </c>
      <c r="I403" s="742">
        <v>9759</v>
      </c>
      <c r="J403" s="742">
        <v>11424</v>
      </c>
      <c r="K403" s="742">
        <v>12327</v>
      </c>
      <c r="L403" s="742">
        <v>13220</v>
      </c>
      <c r="M403" s="742">
        <v>14122</v>
      </c>
      <c r="N403" s="742">
        <v>15410</v>
      </c>
      <c r="O403" s="742">
        <v>13887</v>
      </c>
      <c r="P403" s="743">
        <v>13676</v>
      </c>
      <c r="Q403" s="743">
        <v>13650</v>
      </c>
      <c r="R403" s="743">
        <v>13998</v>
      </c>
      <c r="S403" s="143">
        <f>100</f>
        <v>100</v>
      </c>
      <c r="T403" s="328">
        <f t="shared" si="177"/>
        <v>105.57840616966581</v>
      </c>
      <c r="U403" s="328">
        <f t="shared" si="178"/>
        <v>108.86889460154242</v>
      </c>
      <c r="V403" s="328">
        <f t="shared" si="179"/>
        <v>110.41131105398458</v>
      </c>
      <c r="W403" s="328">
        <f t="shared" si="180"/>
        <v>111.19537275064268</v>
      </c>
      <c r="X403" s="328">
        <f t="shared" si="181"/>
        <v>125.43701799485861</v>
      </c>
      <c r="Y403" s="328">
        <f t="shared" si="182"/>
        <v>146.83804627249359</v>
      </c>
      <c r="Z403" s="328">
        <f t="shared" si="183"/>
        <v>158.44473007712082</v>
      </c>
      <c r="AA403" s="328">
        <f t="shared" si="184"/>
        <v>169.92287917737789</v>
      </c>
      <c r="AB403" s="328">
        <f t="shared" si="184"/>
        <v>181.51670951156811</v>
      </c>
      <c r="AC403" s="328">
        <f t="shared" si="184"/>
        <v>198.07197943444731</v>
      </c>
      <c r="AD403" s="328">
        <f t="shared" si="184"/>
        <v>178.49614395886888</v>
      </c>
      <c r="AE403" s="328">
        <f t="shared" si="174"/>
        <v>175.78406169665809</v>
      </c>
      <c r="AF403" s="328">
        <f t="shared" si="175"/>
        <v>175.44987146529564</v>
      </c>
      <c r="AG403" s="329">
        <f t="shared" si="175"/>
        <v>179.92287917737789</v>
      </c>
      <c r="AH403" s="766">
        <v>1</v>
      </c>
      <c r="AI403" s="767">
        <v>1</v>
      </c>
      <c r="AJ403" s="767">
        <v>1</v>
      </c>
      <c r="AK403" s="767">
        <v>1</v>
      </c>
      <c r="AL403" s="767">
        <v>1</v>
      </c>
      <c r="AM403" s="767">
        <v>1</v>
      </c>
      <c r="AN403" s="767">
        <v>1</v>
      </c>
      <c r="AO403" s="767">
        <v>1</v>
      </c>
      <c r="AP403" s="767">
        <v>1</v>
      </c>
      <c r="AQ403" s="767">
        <v>1</v>
      </c>
      <c r="AR403" s="767">
        <v>1</v>
      </c>
      <c r="AS403" s="767">
        <v>1</v>
      </c>
      <c r="AT403" s="767">
        <v>4</v>
      </c>
      <c r="AU403" s="767">
        <v>6</v>
      </c>
      <c r="AV403" s="769">
        <v>7</v>
      </c>
    </row>
    <row r="404" spans="2:48" ht="14.4" x14ac:dyDescent="0.3">
      <c r="B404" s="918"/>
      <c r="C404" s="1" t="s">
        <v>4</v>
      </c>
      <c r="D404" s="742">
        <v>2082</v>
      </c>
      <c r="E404" s="742">
        <v>2166</v>
      </c>
      <c r="F404" s="742">
        <v>2301</v>
      </c>
      <c r="G404" s="742">
        <v>2386</v>
      </c>
      <c r="H404" s="742">
        <v>2438</v>
      </c>
      <c r="I404" s="742">
        <v>2490</v>
      </c>
      <c r="J404" s="742">
        <v>2484</v>
      </c>
      <c r="K404" s="742">
        <v>2540</v>
      </c>
      <c r="L404" s="742">
        <v>2925</v>
      </c>
      <c r="M404" s="742">
        <v>3043</v>
      </c>
      <c r="N404" s="742">
        <v>2908</v>
      </c>
      <c r="O404" s="742">
        <v>2650</v>
      </c>
      <c r="P404" s="743">
        <v>2593</v>
      </c>
      <c r="Q404" s="743">
        <v>2586</v>
      </c>
      <c r="R404" s="743">
        <v>2681</v>
      </c>
      <c r="S404" s="143">
        <f>100</f>
        <v>100</v>
      </c>
      <c r="T404" s="328">
        <f t="shared" si="177"/>
        <v>104.03458213256484</v>
      </c>
      <c r="U404" s="328">
        <f t="shared" si="178"/>
        <v>110.51873198847262</v>
      </c>
      <c r="V404" s="328">
        <f t="shared" si="179"/>
        <v>114.60134486071085</v>
      </c>
      <c r="W404" s="328">
        <f t="shared" si="180"/>
        <v>117.09894332372718</v>
      </c>
      <c r="X404" s="328">
        <f t="shared" si="181"/>
        <v>119.59654178674351</v>
      </c>
      <c r="Y404" s="328">
        <f t="shared" si="182"/>
        <v>119.30835734870317</v>
      </c>
      <c r="Z404" s="328">
        <f t="shared" si="183"/>
        <v>121.99807877041306</v>
      </c>
      <c r="AA404" s="328">
        <f t="shared" si="184"/>
        <v>140.48991354466858</v>
      </c>
      <c r="AB404" s="328">
        <f t="shared" si="184"/>
        <v>146.15754082612872</v>
      </c>
      <c r="AC404" s="328">
        <f t="shared" si="184"/>
        <v>139.67339097022094</v>
      </c>
      <c r="AD404" s="328">
        <f t="shared" si="184"/>
        <v>127.28146013448607</v>
      </c>
      <c r="AE404" s="328">
        <f t="shared" si="174"/>
        <v>124.54370797310278</v>
      </c>
      <c r="AF404" s="328">
        <f t="shared" si="175"/>
        <v>124.20749279538904</v>
      </c>
      <c r="AG404" s="329">
        <f t="shared" si="175"/>
        <v>128.77041306436118</v>
      </c>
      <c r="AH404" s="766">
        <v>1</v>
      </c>
      <c r="AI404" s="767">
        <v>1</v>
      </c>
      <c r="AJ404" s="767">
        <v>1</v>
      </c>
      <c r="AK404" s="767">
        <v>1</v>
      </c>
      <c r="AL404" s="767">
        <v>1</v>
      </c>
      <c r="AM404" s="767">
        <v>1</v>
      </c>
      <c r="AN404" s="767">
        <v>1</v>
      </c>
      <c r="AO404" s="767">
        <v>1</v>
      </c>
      <c r="AP404" s="767">
        <v>1</v>
      </c>
      <c r="AQ404" s="767">
        <v>1</v>
      </c>
      <c r="AR404" s="767">
        <v>1</v>
      </c>
      <c r="AS404" s="767">
        <v>1</v>
      </c>
      <c r="AT404" s="767">
        <v>4</v>
      </c>
      <c r="AU404" s="767">
        <v>6</v>
      </c>
      <c r="AV404" s="769">
        <v>7</v>
      </c>
    </row>
    <row r="405" spans="2:48" ht="14.4" x14ac:dyDescent="0.3">
      <c r="B405" s="918"/>
      <c r="C405" s="1" t="s">
        <v>5</v>
      </c>
      <c r="D405" s="742">
        <v>621</v>
      </c>
      <c r="E405" s="742">
        <v>641</v>
      </c>
      <c r="F405" s="742">
        <v>646</v>
      </c>
      <c r="G405" s="742">
        <v>691</v>
      </c>
      <c r="H405" s="742">
        <v>688</v>
      </c>
      <c r="I405" s="742">
        <v>707</v>
      </c>
      <c r="J405" s="742">
        <v>746</v>
      </c>
      <c r="K405" s="742">
        <v>763</v>
      </c>
      <c r="L405" s="742">
        <v>793</v>
      </c>
      <c r="M405" s="742">
        <v>777</v>
      </c>
      <c r="N405" s="742">
        <v>698</v>
      </c>
      <c r="O405" s="742">
        <v>832</v>
      </c>
      <c r="P405" s="743">
        <v>816</v>
      </c>
      <c r="Q405" s="743">
        <v>814</v>
      </c>
      <c r="R405" s="743">
        <v>841</v>
      </c>
      <c r="S405" s="143">
        <f>100</f>
        <v>100</v>
      </c>
      <c r="T405" s="328">
        <f t="shared" si="177"/>
        <v>103.22061191626409</v>
      </c>
      <c r="U405" s="328">
        <f t="shared" si="178"/>
        <v>104.02576489533011</v>
      </c>
      <c r="V405" s="328">
        <f t="shared" si="179"/>
        <v>111.27214170692432</v>
      </c>
      <c r="W405" s="328">
        <f t="shared" si="180"/>
        <v>110.7890499194847</v>
      </c>
      <c r="X405" s="328">
        <f t="shared" si="181"/>
        <v>113.84863123993559</v>
      </c>
      <c r="Y405" s="328">
        <f t="shared" si="182"/>
        <v>120.12882447665056</v>
      </c>
      <c r="Z405" s="328">
        <f t="shared" si="183"/>
        <v>122.86634460547504</v>
      </c>
      <c r="AA405" s="328">
        <f t="shared" si="184"/>
        <v>127.69726247987117</v>
      </c>
      <c r="AB405" s="328">
        <f t="shared" si="184"/>
        <v>125.1207729468599</v>
      </c>
      <c r="AC405" s="328">
        <f t="shared" si="184"/>
        <v>112.39935587761674</v>
      </c>
      <c r="AD405" s="328">
        <f t="shared" si="184"/>
        <v>133.97745571658615</v>
      </c>
      <c r="AE405" s="328">
        <f t="shared" si="174"/>
        <v>131.40096618357487</v>
      </c>
      <c r="AF405" s="328">
        <f t="shared" si="175"/>
        <v>131.07890499194846</v>
      </c>
      <c r="AG405" s="329">
        <f t="shared" si="175"/>
        <v>135.42673107890499</v>
      </c>
      <c r="AH405" s="766">
        <v>1</v>
      </c>
      <c r="AI405" s="767">
        <v>1</v>
      </c>
      <c r="AJ405" s="767">
        <v>1</v>
      </c>
      <c r="AK405" s="767">
        <v>1</v>
      </c>
      <c r="AL405" s="767">
        <v>1</v>
      </c>
      <c r="AM405" s="767">
        <v>1</v>
      </c>
      <c r="AN405" s="767">
        <v>1</v>
      </c>
      <c r="AO405" s="767">
        <v>1</v>
      </c>
      <c r="AP405" s="767">
        <v>1</v>
      </c>
      <c r="AQ405" s="767">
        <v>1</v>
      </c>
      <c r="AR405" s="767">
        <v>1</v>
      </c>
      <c r="AS405" s="767">
        <v>1</v>
      </c>
      <c r="AT405" s="767">
        <v>4</v>
      </c>
      <c r="AU405" s="767">
        <v>6</v>
      </c>
      <c r="AV405" s="769">
        <v>7</v>
      </c>
    </row>
    <row r="406" spans="2:48" ht="14.4" x14ac:dyDescent="0.3">
      <c r="B406" s="918"/>
      <c r="C406" s="1" t="s">
        <v>6</v>
      </c>
      <c r="D406" s="742">
        <v>52330</v>
      </c>
      <c r="E406" s="742">
        <v>55938</v>
      </c>
      <c r="F406" s="742">
        <v>58800</v>
      </c>
      <c r="G406" s="742">
        <v>61809</v>
      </c>
      <c r="H406" s="742">
        <v>64613</v>
      </c>
      <c r="I406" s="742">
        <v>71135</v>
      </c>
      <c r="J406" s="742">
        <v>85448</v>
      </c>
      <c r="K406" s="742">
        <v>89809</v>
      </c>
      <c r="L406" s="742">
        <v>95524</v>
      </c>
      <c r="M406" s="742">
        <v>102379</v>
      </c>
      <c r="N406" s="742">
        <v>109703</v>
      </c>
      <c r="O406" s="742">
        <v>110404</v>
      </c>
      <c r="P406" s="743">
        <v>108303</v>
      </c>
      <c r="Q406" s="743">
        <v>108045</v>
      </c>
      <c r="R406" s="743">
        <v>111683</v>
      </c>
      <c r="S406" s="143">
        <f>100</f>
        <v>100</v>
      </c>
      <c r="T406" s="328">
        <f t="shared" si="177"/>
        <v>106.8947066692146</v>
      </c>
      <c r="U406" s="328">
        <f t="shared" si="178"/>
        <v>112.36384483088095</v>
      </c>
      <c r="V406" s="328">
        <f t="shared" si="179"/>
        <v>118.1138926046245</v>
      </c>
      <c r="W406" s="328">
        <f t="shared" si="180"/>
        <v>123.47219568125358</v>
      </c>
      <c r="X406" s="328">
        <f t="shared" si="181"/>
        <v>135.93540989871966</v>
      </c>
      <c r="Y406" s="328">
        <f t="shared" si="182"/>
        <v>163.28683355627746</v>
      </c>
      <c r="Z406" s="328">
        <f t="shared" si="183"/>
        <v>171.62048538123446</v>
      </c>
      <c r="AA406" s="328">
        <f t="shared" si="184"/>
        <v>182.54156315688897</v>
      </c>
      <c r="AB406" s="328">
        <f t="shared" si="184"/>
        <v>195.64112363844831</v>
      </c>
      <c r="AC406" s="328">
        <f t="shared" si="184"/>
        <v>209.63691954901586</v>
      </c>
      <c r="AD406" s="328">
        <f t="shared" si="184"/>
        <v>210.97649531817314</v>
      </c>
      <c r="AE406" s="328">
        <f t="shared" si="174"/>
        <v>206.96158991018535</v>
      </c>
      <c r="AF406" s="328">
        <f t="shared" si="175"/>
        <v>206.46856487674376</v>
      </c>
      <c r="AG406" s="329">
        <f t="shared" si="175"/>
        <v>213.42060003821899</v>
      </c>
      <c r="AH406" s="766">
        <v>1</v>
      </c>
      <c r="AI406" s="767">
        <v>1</v>
      </c>
      <c r="AJ406" s="767">
        <v>1</v>
      </c>
      <c r="AK406" s="767">
        <v>1</v>
      </c>
      <c r="AL406" s="767">
        <v>1</v>
      </c>
      <c r="AM406" s="767">
        <v>1</v>
      </c>
      <c r="AN406" s="767">
        <v>1</v>
      </c>
      <c r="AO406" s="767">
        <v>1</v>
      </c>
      <c r="AP406" s="767">
        <v>1</v>
      </c>
      <c r="AQ406" s="767">
        <v>1</v>
      </c>
      <c r="AR406" s="767">
        <v>1</v>
      </c>
      <c r="AS406" s="767">
        <v>1</v>
      </c>
      <c r="AT406" s="767">
        <v>4</v>
      </c>
      <c r="AU406" s="767">
        <v>6</v>
      </c>
      <c r="AV406" s="769">
        <v>7</v>
      </c>
    </row>
    <row r="407" spans="2:48" ht="14.4" x14ac:dyDescent="0.3">
      <c r="B407" s="919"/>
      <c r="C407" s="8" t="s">
        <v>7</v>
      </c>
      <c r="D407">
        <v>51709</v>
      </c>
      <c r="E407">
        <v>55297</v>
      </c>
      <c r="F407">
        <v>58154</v>
      </c>
      <c r="G407">
        <v>61118</v>
      </c>
      <c r="H407">
        <v>63925</v>
      </c>
      <c r="I407">
        <v>70428</v>
      </c>
      <c r="J407">
        <v>84702</v>
      </c>
      <c r="K407">
        <v>89046</v>
      </c>
      <c r="L407">
        <v>94731</v>
      </c>
      <c r="M407">
        <v>101602</v>
      </c>
      <c r="N407">
        <v>109005</v>
      </c>
      <c r="O407">
        <v>109572</v>
      </c>
      <c r="P407">
        <v>107487</v>
      </c>
      <c r="Q407">
        <v>107231</v>
      </c>
      <c r="R407">
        <v>110842</v>
      </c>
      <c r="S407" s="143">
        <f>100</f>
        <v>100</v>
      </c>
      <c r="T407" s="328">
        <f t="shared" si="177"/>
        <v>106.9388307644704</v>
      </c>
      <c r="U407" s="328">
        <f t="shared" si="178"/>
        <v>112.46398112514262</v>
      </c>
      <c r="V407" s="328">
        <f t="shared" si="179"/>
        <v>118.19605871318339</v>
      </c>
      <c r="W407" s="328">
        <f t="shared" si="180"/>
        <v>123.62451410779555</v>
      </c>
      <c r="X407" s="328">
        <f t="shared" si="181"/>
        <v>136.20066139356786</v>
      </c>
      <c r="Y407" s="328">
        <f t="shared" si="182"/>
        <v>163.80514030439576</v>
      </c>
      <c r="Z407" s="328">
        <f t="shared" si="183"/>
        <v>172.20599895569435</v>
      </c>
      <c r="AA407" s="328">
        <f t="shared" si="184"/>
        <v>183.20021659672398</v>
      </c>
      <c r="AB407" s="328">
        <f t="shared" si="184"/>
        <v>196.48803883269838</v>
      </c>
      <c r="AC407" s="328">
        <f t="shared" si="184"/>
        <v>210.80469550755188</v>
      </c>
      <c r="AD407" s="328">
        <f t="shared" si="184"/>
        <v>211.90121642267303</v>
      </c>
      <c r="AE407" s="328">
        <f t="shared" si="174"/>
        <v>207.86903633796825</v>
      </c>
      <c r="AF407" s="328">
        <f t="shared" si="175"/>
        <v>207.37395811174071</v>
      </c>
      <c r="AG407" s="329">
        <f t="shared" si="175"/>
        <v>214.35726856059873</v>
      </c>
      <c r="AH407" s="770"/>
      <c r="AI407" s="771"/>
      <c r="AJ407" s="771"/>
      <c r="AK407" s="771"/>
      <c r="AL407" s="771"/>
      <c r="AM407" s="771"/>
      <c r="AN407" s="771"/>
      <c r="AO407" s="771"/>
      <c r="AP407" s="771"/>
      <c r="AQ407" s="771"/>
      <c r="AR407" s="771"/>
      <c r="AS407" s="771"/>
      <c r="AT407" s="771"/>
      <c r="AU407" s="771"/>
      <c r="AV407" s="772"/>
    </row>
    <row r="408" spans="2:48" ht="15" customHeight="1" x14ac:dyDescent="0.3">
      <c r="B408" s="918" t="s">
        <v>78</v>
      </c>
      <c r="C408" s="1" t="s">
        <v>2</v>
      </c>
      <c r="D408" s="742">
        <v>24277</v>
      </c>
      <c r="E408" s="742">
        <v>24646</v>
      </c>
      <c r="F408" s="742">
        <v>25082</v>
      </c>
      <c r="G408" s="742">
        <v>28044</v>
      </c>
      <c r="H408" s="742">
        <v>30175</v>
      </c>
      <c r="I408" s="742">
        <v>33214</v>
      </c>
      <c r="J408" s="742">
        <v>41893</v>
      </c>
      <c r="K408" s="742">
        <v>44162</v>
      </c>
      <c r="L408" s="742">
        <v>45679</v>
      </c>
      <c r="M408" s="742">
        <v>48649</v>
      </c>
      <c r="N408" s="742">
        <v>50839</v>
      </c>
      <c r="O408" s="742">
        <v>47453</v>
      </c>
      <c r="P408" s="743">
        <v>46527</v>
      </c>
      <c r="Q408" s="743">
        <v>46413</v>
      </c>
      <c r="R408" s="743">
        <v>48029</v>
      </c>
      <c r="S408" s="143">
        <f>100</f>
        <v>100</v>
      </c>
      <c r="T408" s="328">
        <f t="shared" si="177"/>
        <v>101.51995716109899</v>
      </c>
      <c r="U408" s="328">
        <f t="shared" si="178"/>
        <v>103.31589570375252</v>
      </c>
      <c r="V408" s="328">
        <f t="shared" si="179"/>
        <v>115.51674424352268</v>
      </c>
      <c r="W408" s="328">
        <f t="shared" si="180"/>
        <v>124.29459982699674</v>
      </c>
      <c r="X408" s="328">
        <f t="shared" si="181"/>
        <v>136.81262099929975</v>
      </c>
      <c r="Y408" s="328">
        <f t="shared" si="182"/>
        <v>172.56250772335954</v>
      </c>
      <c r="Z408" s="328">
        <f t="shared" si="183"/>
        <v>181.90880257033407</v>
      </c>
      <c r="AA408" s="328">
        <f t="shared" si="184"/>
        <v>188.15751534374098</v>
      </c>
      <c r="AB408" s="328">
        <f t="shared" si="184"/>
        <v>200.39131688429379</v>
      </c>
      <c r="AC408" s="328">
        <f t="shared" si="184"/>
        <v>209.41220084853978</v>
      </c>
      <c r="AD408" s="328">
        <f t="shared" si="184"/>
        <v>195.46484326729004</v>
      </c>
      <c r="AE408" s="328">
        <f t="shared" si="174"/>
        <v>191.65053342670018</v>
      </c>
      <c r="AF408" s="328">
        <f t="shared" si="175"/>
        <v>191.18095316554763</v>
      </c>
      <c r="AG408" s="329">
        <f t="shared" si="175"/>
        <v>197.83745932363965</v>
      </c>
      <c r="AH408" s="766">
        <v>1</v>
      </c>
      <c r="AI408" s="767">
        <v>1</v>
      </c>
      <c r="AJ408" s="767">
        <v>1</v>
      </c>
      <c r="AK408" s="767">
        <v>1</v>
      </c>
      <c r="AL408" s="767">
        <v>1</v>
      </c>
      <c r="AM408" s="767">
        <v>1</v>
      </c>
      <c r="AN408" s="767">
        <v>1</v>
      </c>
      <c r="AO408" s="767">
        <v>1</v>
      </c>
      <c r="AP408" s="767">
        <v>1</v>
      </c>
      <c r="AQ408" s="767">
        <v>1</v>
      </c>
      <c r="AR408" s="767">
        <v>1</v>
      </c>
      <c r="AS408" s="767">
        <v>1</v>
      </c>
      <c r="AT408" s="767">
        <v>4</v>
      </c>
      <c r="AU408" s="767">
        <v>6</v>
      </c>
      <c r="AV408" s="769">
        <v>7</v>
      </c>
    </row>
    <row r="409" spans="2:48" ht="14.4" x14ac:dyDescent="0.3">
      <c r="B409" s="918"/>
      <c r="C409" s="1" t="s">
        <v>3</v>
      </c>
      <c r="D409" s="742">
        <v>3155</v>
      </c>
      <c r="E409" s="742">
        <v>3139</v>
      </c>
      <c r="F409" s="742">
        <v>3065</v>
      </c>
      <c r="G409" s="742">
        <v>3263</v>
      </c>
      <c r="H409" s="742">
        <v>3460</v>
      </c>
      <c r="I409" s="742">
        <v>3469</v>
      </c>
      <c r="J409" s="742">
        <v>4110</v>
      </c>
      <c r="K409" s="742">
        <v>4217</v>
      </c>
      <c r="L409" s="742">
        <v>4602</v>
      </c>
      <c r="M409" s="742">
        <v>4746</v>
      </c>
      <c r="N409" s="742">
        <v>4971</v>
      </c>
      <c r="O409" s="742">
        <v>4933</v>
      </c>
      <c r="P409" s="743">
        <v>4858</v>
      </c>
      <c r="Q409" s="743">
        <v>4849</v>
      </c>
      <c r="R409" s="743">
        <v>4973</v>
      </c>
      <c r="S409" s="143">
        <f>100</f>
        <v>100</v>
      </c>
      <c r="T409" s="328">
        <f t="shared" si="177"/>
        <v>99.492868462757528</v>
      </c>
      <c r="U409" s="328">
        <f t="shared" si="178"/>
        <v>97.147385103011089</v>
      </c>
      <c r="V409" s="328">
        <f t="shared" si="179"/>
        <v>103.42313787638669</v>
      </c>
      <c r="W409" s="328">
        <f t="shared" si="180"/>
        <v>109.66719492868462</v>
      </c>
      <c r="X409" s="328">
        <f t="shared" si="181"/>
        <v>109.95245641838352</v>
      </c>
      <c r="Y409" s="328">
        <f t="shared" si="182"/>
        <v>130.26941362916006</v>
      </c>
      <c r="Z409" s="328">
        <f t="shared" si="183"/>
        <v>133.66085578446911</v>
      </c>
      <c r="AA409" s="328">
        <f t="shared" si="184"/>
        <v>145.86370839936609</v>
      </c>
      <c r="AB409" s="328">
        <f t="shared" si="184"/>
        <v>150.42789223454832</v>
      </c>
      <c r="AC409" s="328">
        <f t="shared" si="184"/>
        <v>157.55942947702061</v>
      </c>
      <c r="AD409" s="328">
        <f t="shared" si="184"/>
        <v>156.35499207606972</v>
      </c>
      <c r="AE409" s="328">
        <f t="shared" si="174"/>
        <v>153.97781299524564</v>
      </c>
      <c r="AF409" s="328">
        <f t="shared" si="175"/>
        <v>153.69255150554676</v>
      </c>
      <c r="AG409" s="329">
        <f t="shared" si="175"/>
        <v>157.62282091917592</v>
      </c>
      <c r="AH409" s="766">
        <v>1</v>
      </c>
      <c r="AI409" s="767">
        <v>1</v>
      </c>
      <c r="AJ409" s="767">
        <v>1</v>
      </c>
      <c r="AK409" s="767">
        <v>1</v>
      </c>
      <c r="AL409" s="767">
        <v>1</v>
      </c>
      <c r="AM409" s="767">
        <v>1</v>
      </c>
      <c r="AN409" s="767">
        <v>1</v>
      </c>
      <c r="AO409" s="767">
        <v>1</v>
      </c>
      <c r="AP409" s="767">
        <v>1</v>
      </c>
      <c r="AQ409" s="767">
        <v>1</v>
      </c>
      <c r="AR409" s="767">
        <v>1</v>
      </c>
      <c r="AS409" s="767">
        <v>1</v>
      </c>
      <c r="AT409" s="767">
        <v>4</v>
      </c>
      <c r="AU409" s="767">
        <v>6</v>
      </c>
      <c r="AV409" s="769">
        <v>7</v>
      </c>
    </row>
    <row r="410" spans="2:48" ht="14.4" x14ac:dyDescent="0.3">
      <c r="B410" s="918"/>
      <c r="C410" s="1" t="s">
        <v>4</v>
      </c>
      <c r="D410" s="742">
        <v>956</v>
      </c>
      <c r="E410" s="742">
        <v>958</v>
      </c>
      <c r="F410" s="742">
        <v>979</v>
      </c>
      <c r="G410" s="742">
        <v>1100</v>
      </c>
      <c r="H410" s="742">
        <v>1103</v>
      </c>
      <c r="I410" s="742">
        <v>1094</v>
      </c>
      <c r="J410" s="742">
        <v>1276</v>
      </c>
      <c r="K410" s="742">
        <v>1459</v>
      </c>
      <c r="L410" s="742">
        <v>1271</v>
      </c>
      <c r="M410" s="742">
        <v>1323</v>
      </c>
      <c r="N410" s="742">
        <v>1081</v>
      </c>
      <c r="O410" s="742">
        <v>1279</v>
      </c>
      <c r="P410" s="743">
        <v>1251</v>
      </c>
      <c r="Q410" s="743">
        <v>1248</v>
      </c>
      <c r="R410" s="743">
        <v>1294</v>
      </c>
      <c r="S410" s="143">
        <f>100</f>
        <v>100</v>
      </c>
      <c r="T410" s="328">
        <f t="shared" si="177"/>
        <v>100.20920502092051</v>
      </c>
      <c r="U410" s="328">
        <f t="shared" si="178"/>
        <v>102.40585774058577</v>
      </c>
      <c r="V410" s="328">
        <f t="shared" si="179"/>
        <v>115.06276150627615</v>
      </c>
      <c r="W410" s="328">
        <f t="shared" si="180"/>
        <v>115.37656903765691</v>
      </c>
      <c r="X410" s="328">
        <f t="shared" si="181"/>
        <v>114.43514644351464</v>
      </c>
      <c r="Y410" s="328">
        <f t="shared" si="182"/>
        <v>133.47280334728035</v>
      </c>
      <c r="Z410" s="328">
        <f t="shared" si="183"/>
        <v>152.61506276150627</v>
      </c>
      <c r="AA410" s="328">
        <f t="shared" si="184"/>
        <v>132.94979079497907</v>
      </c>
      <c r="AB410" s="328">
        <f t="shared" si="184"/>
        <v>138.38912133891213</v>
      </c>
      <c r="AC410" s="328">
        <f t="shared" si="184"/>
        <v>113.07531380753139</v>
      </c>
      <c r="AD410" s="328">
        <f t="shared" si="184"/>
        <v>133.78661087866109</v>
      </c>
      <c r="AE410" s="328">
        <f t="shared" si="174"/>
        <v>130.85774058577405</v>
      </c>
      <c r="AF410" s="328">
        <f t="shared" si="175"/>
        <v>130.54393305439331</v>
      </c>
      <c r="AG410" s="329">
        <f t="shared" si="175"/>
        <v>135.35564853556485</v>
      </c>
      <c r="AH410" s="766">
        <v>1</v>
      </c>
      <c r="AI410" s="767">
        <v>1</v>
      </c>
      <c r="AJ410" s="767">
        <v>1</v>
      </c>
      <c r="AK410" s="767">
        <v>1</v>
      </c>
      <c r="AL410" s="767">
        <v>1</v>
      </c>
      <c r="AM410" s="767">
        <v>1</v>
      </c>
      <c r="AN410" s="767">
        <v>1</v>
      </c>
      <c r="AO410" s="767">
        <v>1</v>
      </c>
      <c r="AP410" s="767">
        <v>1</v>
      </c>
      <c r="AQ410" s="767">
        <v>1</v>
      </c>
      <c r="AR410" s="767">
        <v>1</v>
      </c>
      <c r="AS410" s="767">
        <v>1</v>
      </c>
      <c r="AT410" s="767">
        <v>4</v>
      </c>
      <c r="AU410" s="767">
        <v>6</v>
      </c>
      <c r="AV410" s="769">
        <v>7</v>
      </c>
    </row>
    <row r="411" spans="2:48" ht="14.4" x14ac:dyDescent="0.3">
      <c r="B411" s="918"/>
      <c r="C411" s="1" t="s">
        <v>5</v>
      </c>
      <c r="D411" s="742">
        <v>224</v>
      </c>
      <c r="E411" s="742">
        <v>242</v>
      </c>
      <c r="F411" s="742">
        <v>261</v>
      </c>
      <c r="G411" s="742">
        <v>268</v>
      </c>
      <c r="H411" s="742">
        <v>288</v>
      </c>
      <c r="I411" s="742">
        <v>307</v>
      </c>
      <c r="J411" s="742">
        <v>317</v>
      </c>
      <c r="K411" s="742">
        <v>329</v>
      </c>
      <c r="L411" s="742">
        <v>375</v>
      </c>
      <c r="M411" s="742">
        <v>407</v>
      </c>
      <c r="N411" s="742">
        <v>273</v>
      </c>
      <c r="O411" s="742">
        <v>289</v>
      </c>
      <c r="P411" s="743">
        <v>283</v>
      </c>
      <c r="Q411" s="743">
        <v>282</v>
      </c>
      <c r="R411" s="743">
        <v>291</v>
      </c>
      <c r="S411" s="143">
        <f>100</f>
        <v>100</v>
      </c>
      <c r="T411" s="328">
        <f t="shared" si="177"/>
        <v>108.03571428571429</v>
      </c>
      <c r="U411" s="328">
        <f t="shared" si="178"/>
        <v>116.51785714285714</v>
      </c>
      <c r="V411" s="328">
        <f t="shared" si="179"/>
        <v>119.64285714285714</v>
      </c>
      <c r="W411" s="328">
        <f t="shared" si="180"/>
        <v>128.57142857142858</v>
      </c>
      <c r="X411" s="328">
        <f t="shared" si="181"/>
        <v>137.05357142857142</v>
      </c>
      <c r="Y411" s="328">
        <f t="shared" si="182"/>
        <v>141.51785714285714</v>
      </c>
      <c r="Z411" s="328">
        <f t="shared" si="183"/>
        <v>146.875</v>
      </c>
      <c r="AA411" s="328">
        <f t="shared" si="184"/>
        <v>167.41071428571428</v>
      </c>
      <c r="AB411" s="328">
        <f t="shared" si="184"/>
        <v>181.69642857142858</v>
      </c>
      <c r="AC411" s="328">
        <f t="shared" si="184"/>
        <v>121.875</v>
      </c>
      <c r="AD411" s="328">
        <f t="shared" si="184"/>
        <v>129.01785714285714</v>
      </c>
      <c r="AE411" s="328">
        <f t="shared" si="174"/>
        <v>126.33928571428571</v>
      </c>
      <c r="AF411" s="328">
        <f t="shared" si="175"/>
        <v>125.89285714285714</v>
      </c>
      <c r="AG411" s="329">
        <f t="shared" si="175"/>
        <v>129.91071428571428</v>
      </c>
      <c r="AH411" s="766">
        <v>1</v>
      </c>
      <c r="AI411" s="767">
        <v>1</v>
      </c>
      <c r="AJ411" s="767">
        <v>1</v>
      </c>
      <c r="AK411" s="767">
        <v>1</v>
      </c>
      <c r="AL411" s="767">
        <v>1</v>
      </c>
      <c r="AM411" s="767">
        <v>1</v>
      </c>
      <c r="AN411" s="767">
        <v>1</v>
      </c>
      <c r="AO411" s="767">
        <v>1</v>
      </c>
      <c r="AP411" s="767">
        <v>1</v>
      </c>
      <c r="AQ411" s="767">
        <v>1</v>
      </c>
      <c r="AR411" s="767">
        <v>1</v>
      </c>
      <c r="AS411" s="767">
        <v>1</v>
      </c>
      <c r="AT411" s="767">
        <v>4</v>
      </c>
      <c r="AU411" s="767">
        <v>6</v>
      </c>
      <c r="AV411" s="769">
        <v>7</v>
      </c>
    </row>
    <row r="412" spans="2:48" ht="14.4" x14ac:dyDescent="0.3">
      <c r="B412" s="918"/>
      <c r="C412" s="1" t="s">
        <v>6</v>
      </c>
      <c r="D412" s="742">
        <v>28612</v>
      </c>
      <c r="E412" s="742">
        <v>28985</v>
      </c>
      <c r="F412" s="742">
        <v>29387</v>
      </c>
      <c r="G412" s="742">
        <v>32675</v>
      </c>
      <c r="H412" s="742">
        <v>35026</v>
      </c>
      <c r="I412" s="742">
        <v>38084</v>
      </c>
      <c r="J412" s="742">
        <v>47596</v>
      </c>
      <c r="K412" s="742">
        <v>50167</v>
      </c>
      <c r="L412" s="742">
        <v>51927</v>
      </c>
      <c r="M412" s="742">
        <v>55125</v>
      </c>
      <c r="N412" s="742">
        <v>57164</v>
      </c>
      <c r="O412" s="742">
        <v>53954</v>
      </c>
      <c r="P412" s="743">
        <v>52919</v>
      </c>
      <c r="Q412" s="743">
        <v>52792</v>
      </c>
      <c r="R412" s="743">
        <v>54587</v>
      </c>
      <c r="S412" s="143">
        <f>100</f>
        <v>100</v>
      </c>
      <c r="T412" s="328">
        <f t="shared" si="177"/>
        <v>101.30364881867747</v>
      </c>
      <c r="U412" s="328">
        <f t="shared" si="178"/>
        <v>102.70865371172934</v>
      </c>
      <c r="V412" s="328">
        <f t="shared" si="179"/>
        <v>114.20033552355655</v>
      </c>
      <c r="W412" s="328">
        <f t="shared" si="180"/>
        <v>122.41716762197679</v>
      </c>
      <c r="X412" s="328">
        <f t="shared" si="181"/>
        <v>133.10499091290367</v>
      </c>
      <c r="Y412" s="328">
        <f t="shared" si="182"/>
        <v>166.34978330770306</v>
      </c>
      <c r="Z412" s="328">
        <f t="shared" si="183"/>
        <v>175.3355235565497</v>
      </c>
      <c r="AA412" s="328">
        <f t="shared" si="184"/>
        <v>181.48678875996086</v>
      </c>
      <c r="AB412" s="328">
        <f t="shared" si="184"/>
        <v>192.66391723752272</v>
      </c>
      <c r="AC412" s="328">
        <f t="shared" si="184"/>
        <v>199.79029777715644</v>
      </c>
      <c r="AD412" s="328">
        <f t="shared" si="184"/>
        <v>188.57122885502585</v>
      </c>
      <c r="AE412" s="328">
        <f t="shared" si="174"/>
        <v>184.95386551097442</v>
      </c>
      <c r="AF412" s="328">
        <f t="shared" si="175"/>
        <v>184.50999580595555</v>
      </c>
      <c r="AG412" s="329">
        <f t="shared" si="175"/>
        <v>190.78358730602545</v>
      </c>
      <c r="AH412" s="766">
        <v>1</v>
      </c>
      <c r="AI412" s="767">
        <v>1</v>
      </c>
      <c r="AJ412" s="767">
        <v>1</v>
      </c>
      <c r="AK412" s="767">
        <v>1</v>
      </c>
      <c r="AL412" s="767">
        <v>1</v>
      </c>
      <c r="AM412" s="767">
        <v>1</v>
      </c>
      <c r="AN412" s="767">
        <v>1</v>
      </c>
      <c r="AO412" s="767">
        <v>1</v>
      </c>
      <c r="AP412" s="767">
        <v>1</v>
      </c>
      <c r="AQ412" s="767">
        <v>1</v>
      </c>
      <c r="AR412" s="767">
        <v>1</v>
      </c>
      <c r="AS412" s="767">
        <v>1</v>
      </c>
      <c r="AT412" s="767">
        <v>4</v>
      </c>
      <c r="AU412" s="767">
        <v>6</v>
      </c>
      <c r="AV412" s="769">
        <v>7</v>
      </c>
    </row>
    <row r="413" spans="2:48" ht="15" thickBot="1" x14ac:dyDescent="0.35">
      <c r="B413" s="921"/>
      <c r="C413" s="9" t="s">
        <v>7</v>
      </c>
      <c r="D413">
        <v>28388</v>
      </c>
      <c r="E413">
        <v>28743</v>
      </c>
      <c r="F413">
        <v>29126</v>
      </c>
      <c r="G413">
        <v>32407</v>
      </c>
      <c r="H413">
        <v>34738</v>
      </c>
      <c r="I413">
        <v>37777</v>
      </c>
      <c r="J413">
        <v>47279</v>
      </c>
      <c r="K413">
        <v>49838</v>
      </c>
      <c r="L413">
        <v>51552</v>
      </c>
      <c r="M413">
        <v>54718</v>
      </c>
      <c r="N413">
        <v>56891</v>
      </c>
      <c r="O413">
        <v>53665</v>
      </c>
      <c r="P413">
        <v>52636</v>
      </c>
      <c r="Q413">
        <v>52510</v>
      </c>
      <c r="R413">
        <v>54296</v>
      </c>
      <c r="S413" s="144">
        <f>100</f>
        <v>100</v>
      </c>
      <c r="T413" s="330">
        <f t="shared" si="177"/>
        <v>101.25052839227843</v>
      </c>
      <c r="U413" s="330">
        <f t="shared" si="178"/>
        <v>102.59969000986332</v>
      </c>
      <c r="V413" s="330">
        <f t="shared" si="179"/>
        <v>114.15739044666761</v>
      </c>
      <c r="W413" s="330">
        <f t="shared" si="180"/>
        <v>122.36860645343103</v>
      </c>
      <c r="X413" s="330">
        <f t="shared" si="181"/>
        <v>133.07383401437227</v>
      </c>
      <c r="Y413" s="330">
        <f t="shared" si="182"/>
        <v>166.54572354515992</v>
      </c>
      <c r="Z413" s="330">
        <f t="shared" si="183"/>
        <v>175.56009581513317</v>
      </c>
      <c r="AA413" s="330">
        <f t="shared" si="184"/>
        <v>181.59785824996479</v>
      </c>
      <c r="AB413" s="330">
        <f t="shared" si="184"/>
        <v>192.75045793997464</v>
      </c>
      <c r="AC413" s="330">
        <f t="shared" si="184"/>
        <v>200.40510074679443</v>
      </c>
      <c r="AD413" s="330">
        <f t="shared" si="184"/>
        <v>189.04114414541357</v>
      </c>
      <c r="AE413" s="330">
        <f t="shared" si="174"/>
        <v>185.41637311540089</v>
      </c>
      <c r="AF413" s="330">
        <f t="shared" si="175"/>
        <v>184.97252360152177</v>
      </c>
      <c r="AG413" s="331">
        <f t="shared" si="175"/>
        <v>191.26391432999858</v>
      </c>
      <c r="AH413" s="770"/>
      <c r="AI413" s="771"/>
      <c r="AJ413" s="771"/>
      <c r="AK413" s="771"/>
      <c r="AL413" s="771"/>
      <c r="AM413" s="771"/>
      <c r="AN413" s="771"/>
      <c r="AO413" s="771"/>
      <c r="AP413" s="771"/>
      <c r="AQ413" s="771"/>
      <c r="AR413" s="771"/>
      <c r="AS413" s="771"/>
      <c r="AT413" s="771"/>
      <c r="AU413" s="771"/>
      <c r="AV413" s="772"/>
    </row>
    <row r="414" spans="2:48" x14ac:dyDescent="0.25">
      <c r="H414" s="13"/>
      <c r="J414" s="13"/>
      <c r="N414" s="13"/>
      <c r="O414" s="13"/>
      <c r="P414" s="13"/>
      <c r="AC414" s="13"/>
      <c r="AD414" s="13"/>
      <c r="AE414" s="13"/>
      <c r="AH414" s="13"/>
      <c r="AI414" s="13"/>
      <c r="AJ414" s="13"/>
      <c r="AK414" s="13"/>
      <c r="AL414" s="13"/>
      <c r="AM414" s="13"/>
      <c r="AN414" s="13"/>
      <c r="AR414" s="13"/>
    </row>
    <row r="415" spans="2:48" x14ac:dyDescent="0.25">
      <c r="H415" s="13"/>
      <c r="J415" s="13"/>
      <c r="N415" s="13"/>
      <c r="O415" s="13"/>
      <c r="P415" s="13"/>
      <c r="AC415" s="13"/>
      <c r="AD415" s="13"/>
      <c r="AE415" s="13"/>
      <c r="AH415" s="13"/>
      <c r="AI415" s="13"/>
      <c r="AJ415" s="13"/>
      <c r="AK415" s="13"/>
      <c r="AL415" s="13"/>
      <c r="AM415" s="13"/>
      <c r="AN415" s="13"/>
      <c r="AR415" s="13"/>
    </row>
    <row r="416" spans="2:48" x14ac:dyDescent="0.25">
      <c r="H416" s="13"/>
      <c r="J416" s="13"/>
      <c r="N416" s="13"/>
      <c r="O416" s="13"/>
      <c r="P416" s="13"/>
      <c r="AC416" s="13"/>
      <c r="AD416" s="13"/>
      <c r="AE416" s="13"/>
      <c r="AH416" s="13"/>
      <c r="AI416" s="13"/>
      <c r="AJ416" s="13"/>
      <c r="AK416" s="13"/>
      <c r="AL416" s="13"/>
      <c r="AM416" s="13"/>
      <c r="AN416" s="13"/>
      <c r="AR416" s="13"/>
    </row>
    <row r="417" spans="8:40" x14ac:dyDescent="0.25">
      <c r="H417" s="13"/>
      <c r="J417" s="13"/>
      <c r="N417" s="13"/>
      <c r="O417" s="13"/>
      <c r="P417" s="13"/>
      <c r="AC417" s="13"/>
      <c r="AD417" s="13"/>
      <c r="AE417" s="13"/>
      <c r="AH417" s="13"/>
      <c r="AI417" s="13"/>
      <c r="AJ417" s="13"/>
      <c r="AK417" s="13"/>
      <c r="AL417" s="13"/>
      <c r="AM417" s="13"/>
      <c r="AN417" s="13"/>
    </row>
    <row r="418" spans="8:40" x14ac:dyDescent="0.25">
      <c r="H418" s="13"/>
      <c r="J418" s="13"/>
      <c r="N418" s="13"/>
      <c r="O418" s="13"/>
      <c r="P418" s="13"/>
      <c r="AC418" s="13"/>
      <c r="AD418" s="13"/>
      <c r="AE418" s="13"/>
      <c r="AH418" s="13"/>
      <c r="AI418" s="13"/>
      <c r="AJ418" s="13"/>
      <c r="AK418" s="13"/>
      <c r="AL418" s="13"/>
      <c r="AM418" s="13"/>
      <c r="AN418" s="13"/>
    </row>
    <row r="419" spans="8:40" x14ac:dyDescent="0.25">
      <c r="H419" s="13"/>
      <c r="J419" s="13"/>
      <c r="N419" s="13"/>
      <c r="O419" s="13"/>
      <c r="P419" s="13"/>
      <c r="AC419" s="13"/>
      <c r="AD419" s="13"/>
      <c r="AE419" s="13"/>
      <c r="AH419" s="13"/>
      <c r="AI419" s="13"/>
      <c r="AJ419" s="13"/>
      <c r="AK419" s="13"/>
      <c r="AL419" s="13"/>
      <c r="AM419" s="13"/>
      <c r="AN419" s="13"/>
    </row>
    <row r="420" spans="8:40" x14ac:dyDescent="0.25">
      <c r="H420" s="13"/>
      <c r="J420" s="13"/>
      <c r="N420" s="13"/>
      <c r="O420" s="13"/>
      <c r="P420" s="13"/>
      <c r="AC420" s="13"/>
      <c r="AD420" s="13"/>
      <c r="AE420" s="13"/>
      <c r="AH420" s="13"/>
      <c r="AI420" s="13"/>
      <c r="AJ420" s="13"/>
      <c r="AK420" s="13"/>
      <c r="AL420" s="13"/>
      <c r="AM420" s="13"/>
      <c r="AN420" s="13"/>
    </row>
    <row r="421" spans="8:40" x14ac:dyDescent="0.25">
      <c r="H421" s="13"/>
      <c r="J421" s="13"/>
      <c r="N421" s="13"/>
      <c r="O421" s="13"/>
      <c r="P421" s="13"/>
      <c r="AC421" s="13"/>
      <c r="AD421" s="13"/>
      <c r="AE421" s="13"/>
      <c r="AH421" s="13"/>
      <c r="AI421" s="13"/>
      <c r="AJ421" s="13"/>
      <c r="AK421" s="13"/>
      <c r="AL421" s="13"/>
      <c r="AM421" s="13"/>
      <c r="AN421" s="13"/>
    </row>
    <row r="422" spans="8:40" x14ac:dyDescent="0.25">
      <c r="H422" s="13"/>
      <c r="J422" s="13"/>
      <c r="N422" s="13"/>
      <c r="O422" s="13"/>
      <c r="P422" s="13"/>
      <c r="AC422" s="13"/>
      <c r="AD422" s="13"/>
      <c r="AE422" s="13"/>
      <c r="AH422" s="13"/>
      <c r="AI422" s="13"/>
      <c r="AJ422" s="13"/>
      <c r="AK422" s="13"/>
      <c r="AL422" s="13"/>
      <c r="AM422" s="13"/>
      <c r="AN422" s="13"/>
    </row>
    <row r="423" spans="8:40" x14ac:dyDescent="0.25">
      <c r="H423" s="13"/>
      <c r="J423" s="13"/>
      <c r="N423" s="13"/>
      <c r="O423" s="13"/>
      <c r="P423" s="13"/>
      <c r="AC423" s="13"/>
      <c r="AD423" s="13"/>
      <c r="AE423" s="13"/>
      <c r="AH423" s="13"/>
      <c r="AI423" s="13"/>
      <c r="AJ423" s="13"/>
      <c r="AK423" s="13"/>
      <c r="AL423" s="13"/>
      <c r="AM423" s="13"/>
      <c r="AN423" s="13"/>
    </row>
    <row r="424" spans="8:40" x14ac:dyDescent="0.25">
      <c r="H424" s="13"/>
      <c r="J424" s="13"/>
      <c r="N424" s="13"/>
      <c r="O424" s="13"/>
      <c r="P424" s="13"/>
      <c r="AC424" s="13"/>
      <c r="AD424" s="13"/>
      <c r="AE424" s="13"/>
      <c r="AH424" s="13"/>
      <c r="AI424" s="13"/>
      <c r="AJ424" s="13"/>
      <c r="AK424" s="13"/>
      <c r="AL424" s="13"/>
      <c r="AM424" s="13"/>
      <c r="AN424" s="13"/>
    </row>
    <row r="425" spans="8:40" x14ac:dyDescent="0.25">
      <c r="H425" s="13"/>
      <c r="J425" s="13"/>
      <c r="N425" s="13"/>
      <c r="O425" s="13"/>
      <c r="P425" s="13"/>
      <c r="AC425" s="13"/>
      <c r="AD425" s="13"/>
      <c r="AE425" s="13"/>
      <c r="AH425" s="13"/>
      <c r="AI425" s="13"/>
      <c r="AJ425" s="13"/>
      <c r="AK425" s="13"/>
      <c r="AL425" s="13"/>
      <c r="AM425" s="13"/>
      <c r="AN425" s="13"/>
    </row>
    <row r="426" spans="8:40" x14ac:dyDescent="0.25">
      <c r="H426" s="13"/>
      <c r="J426" s="13"/>
      <c r="N426" s="13"/>
      <c r="O426" s="13"/>
      <c r="P426" s="13"/>
      <c r="AC426" s="13"/>
      <c r="AD426" s="13"/>
      <c r="AE426" s="13"/>
      <c r="AH426" s="13"/>
      <c r="AI426" s="13"/>
      <c r="AJ426" s="13"/>
      <c r="AK426" s="13"/>
      <c r="AL426" s="13"/>
      <c r="AM426" s="13"/>
      <c r="AN426" s="13"/>
    </row>
    <row r="427" spans="8:40" x14ac:dyDescent="0.25">
      <c r="H427" s="13"/>
      <c r="J427" s="13"/>
      <c r="N427" s="13"/>
      <c r="O427" s="13"/>
      <c r="P427" s="13"/>
      <c r="AC427" s="13"/>
      <c r="AD427" s="13"/>
      <c r="AE427" s="13"/>
      <c r="AH427" s="13"/>
      <c r="AI427" s="13"/>
      <c r="AJ427" s="13"/>
      <c r="AK427" s="13"/>
      <c r="AL427" s="13"/>
      <c r="AM427" s="13"/>
      <c r="AN427" s="13"/>
    </row>
    <row r="428" spans="8:40" x14ac:dyDescent="0.25">
      <c r="H428" s="13"/>
      <c r="J428" s="13"/>
      <c r="N428" s="13"/>
      <c r="O428" s="13"/>
      <c r="P428" s="13"/>
      <c r="AC428" s="13"/>
      <c r="AD428" s="13"/>
      <c r="AE428" s="13"/>
      <c r="AH428" s="13"/>
      <c r="AI428" s="13"/>
      <c r="AJ428" s="13"/>
      <c r="AK428" s="13"/>
      <c r="AL428" s="13"/>
      <c r="AM428" s="13"/>
      <c r="AN428" s="13"/>
    </row>
    <row r="429" spans="8:40" x14ac:dyDescent="0.25">
      <c r="H429" s="13"/>
      <c r="J429" s="13"/>
      <c r="N429" s="13"/>
      <c r="O429" s="13"/>
      <c r="P429" s="13"/>
      <c r="AC429" s="13"/>
      <c r="AD429" s="13"/>
      <c r="AE429" s="13"/>
      <c r="AH429" s="13"/>
      <c r="AI429" s="13"/>
      <c r="AJ429" s="13"/>
      <c r="AK429" s="13"/>
      <c r="AL429" s="13"/>
      <c r="AM429" s="13"/>
      <c r="AN429" s="13"/>
    </row>
    <row r="430" spans="8:40" x14ac:dyDescent="0.25">
      <c r="H430" s="13"/>
      <c r="J430" s="13"/>
      <c r="N430" s="13"/>
      <c r="O430" s="13"/>
      <c r="P430" s="13"/>
      <c r="AC430" s="13"/>
      <c r="AD430" s="13"/>
      <c r="AE430" s="13"/>
      <c r="AH430" s="13"/>
      <c r="AI430" s="13"/>
      <c r="AJ430" s="13"/>
      <c r="AK430" s="13"/>
      <c r="AL430" s="13"/>
      <c r="AM430" s="13"/>
      <c r="AN430" s="13"/>
    </row>
    <row r="431" spans="8:40" x14ac:dyDescent="0.25">
      <c r="J431" s="13"/>
      <c r="N431" s="13"/>
      <c r="O431" s="13"/>
      <c r="P431" s="13"/>
      <c r="AC431" s="13"/>
      <c r="AD431" s="13"/>
      <c r="AE431" s="13"/>
      <c r="AH431" s="13"/>
      <c r="AI431" s="13"/>
      <c r="AJ431" s="13"/>
      <c r="AK431" s="13"/>
      <c r="AL431" s="13"/>
      <c r="AM431" s="13"/>
      <c r="AN431" s="13"/>
    </row>
    <row r="432" spans="8:40" x14ac:dyDescent="0.25">
      <c r="J432" s="13"/>
      <c r="N432" s="13"/>
      <c r="O432" s="13"/>
      <c r="P432" s="13"/>
      <c r="AC432" s="13"/>
      <c r="AD432" s="13"/>
      <c r="AE432" s="13"/>
      <c r="AH432" s="13"/>
      <c r="AI432" s="13"/>
      <c r="AJ432" s="13"/>
      <c r="AK432" s="13"/>
      <c r="AL432" s="13"/>
      <c r="AM432" s="13"/>
      <c r="AN432" s="13"/>
    </row>
    <row r="433" spans="10:40" x14ac:dyDescent="0.25">
      <c r="J433" s="13"/>
      <c r="N433" s="13"/>
      <c r="O433" s="13"/>
      <c r="P433" s="13"/>
      <c r="AC433" s="13"/>
      <c r="AD433" s="13"/>
      <c r="AE433" s="13"/>
      <c r="AH433" s="13"/>
      <c r="AI433" s="13"/>
      <c r="AJ433" s="13"/>
      <c r="AK433" s="13"/>
      <c r="AL433" s="13"/>
      <c r="AM433" s="13"/>
      <c r="AN433" s="13"/>
    </row>
    <row r="434" spans="10:40" x14ac:dyDescent="0.25">
      <c r="J434" s="13"/>
      <c r="N434" s="13"/>
      <c r="O434" s="13"/>
      <c r="P434" s="13"/>
      <c r="AC434" s="13"/>
      <c r="AD434" s="13"/>
      <c r="AE434" s="13"/>
      <c r="AH434" s="13"/>
      <c r="AI434" s="13"/>
      <c r="AJ434" s="13"/>
      <c r="AK434" s="13"/>
      <c r="AL434" s="13"/>
      <c r="AM434" s="13"/>
      <c r="AN434" s="13"/>
    </row>
    <row r="435" spans="10:40" x14ac:dyDescent="0.25">
      <c r="J435" s="13"/>
      <c r="N435" s="13"/>
      <c r="O435" s="13"/>
      <c r="P435" s="13"/>
      <c r="AC435" s="13"/>
      <c r="AD435" s="13"/>
      <c r="AE435" s="13"/>
      <c r="AH435" s="13"/>
      <c r="AI435" s="13"/>
      <c r="AJ435" s="13"/>
      <c r="AK435" s="13"/>
      <c r="AL435" s="13"/>
      <c r="AM435" s="13"/>
      <c r="AN435" s="13"/>
    </row>
    <row r="436" spans="10:40" x14ac:dyDescent="0.25">
      <c r="J436" s="13"/>
      <c r="N436" s="13"/>
      <c r="O436" s="13"/>
      <c r="P436" s="13"/>
      <c r="AC436" s="13"/>
      <c r="AD436" s="13"/>
      <c r="AE436" s="13"/>
      <c r="AH436" s="13"/>
      <c r="AI436" s="13"/>
      <c r="AJ436" s="13"/>
      <c r="AK436" s="13"/>
      <c r="AL436" s="13"/>
      <c r="AM436" s="13"/>
      <c r="AN436" s="13"/>
    </row>
    <row r="437" spans="10:40" x14ac:dyDescent="0.25">
      <c r="J437" s="13"/>
      <c r="N437" s="13"/>
      <c r="O437" s="13"/>
      <c r="P437" s="13"/>
      <c r="AC437" s="13"/>
      <c r="AD437" s="13"/>
      <c r="AE437" s="13"/>
      <c r="AH437" s="13"/>
      <c r="AI437" s="13"/>
      <c r="AJ437" s="13"/>
      <c r="AK437" s="13"/>
      <c r="AL437" s="13"/>
      <c r="AM437" s="13"/>
      <c r="AN437" s="13"/>
    </row>
    <row r="438" spans="10:40" x14ac:dyDescent="0.25">
      <c r="J438" s="13"/>
      <c r="N438" s="13"/>
      <c r="O438" s="13"/>
      <c r="P438" s="13"/>
      <c r="AC438" s="13"/>
      <c r="AD438" s="13"/>
      <c r="AE438" s="13"/>
      <c r="AH438" s="13"/>
      <c r="AI438" s="13"/>
      <c r="AJ438" s="13"/>
      <c r="AK438" s="13"/>
      <c r="AL438" s="13"/>
      <c r="AM438" s="13"/>
      <c r="AN438" s="13"/>
    </row>
    <row r="439" spans="10:40" x14ac:dyDescent="0.25">
      <c r="J439" s="13"/>
      <c r="N439" s="13"/>
      <c r="O439" s="13"/>
      <c r="P439" s="13"/>
      <c r="AC439" s="13"/>
      <c r="AD439" s="13"/>
      <c r="AE439" s="13"/>
      <c r="AH439" s="13"/>
      <c r="AI439" s="13"/>
      <c r="AJ439" s="13"/>
      <c r="AK439" s="13"/>
      <c r="AL439" s="13"/>
      <c r="AM439" s="13"/>
      <c r="AN439" s="13"/>
    </row>
    <row r="440" spans="10:40" x14ac:dyDescent="0.25">
      <c r="J440" s="13"/>
      <c r="N440" s="13"/>
      <c r="O440" s="13"/>
      <c r="P440" s="13"/>
      <c r="AC440" s="13"/>
      <c r="AD440" s="13"/>
      <c r="AE440" s="13"/>
      <c r="AH440" s="13"/>
      <c r="AI440" s="13"/>
      <c r="AJ440" s="13"/>
      <c r="AK440" s="13"/>
      <c r="AL440" s="13"/>
      <c r="AM440" s="13"/>
      <c r="AN440" s="13"/>
    </row>
    <row r="441" spans="10:40" x14ac:dyDescent="0.25">
      <c r="J441" s="13"/>
      <c r="N441" s="13"/>
      <c r="O441" s="13"/>
      <c r="P441" s="13"/>
      <c r="AC441" s="13"/>
      <c r="AD441" s="13"/>
      <c r="AE441" s="13"/>
      <c r="AH441" s="13"/>
      <c r="AI441" s="13"/>
      <c r="AJ441" s="13"/>
      <c r="AK441" s="13"/>
      <c r="AL441" s="13"/>
      <c r="AM441" s="13"/>
      <c r="AN441" s="13"/>
    </row>
    <row r="442" spans="10:40" x14ac:dyDescent="0.25">
      <c r="J442" s="13"/>
      <c r="N442" s="13"/>
      <c r="O442" s="13"/>
      <c r="P442" s="13"/>
      <c r="AC442" s="13"/>
      <c r="AD442" s="13"/>
      <c r="AE442" s="13"/>
      <c r="AH442" s="13"/>
      <c r="AI442" s="13"/>
      <c r="AJ442" s="13"/>
      <c r="AK442" s="13"/>
      <c r="AL442" s="13"/>
      <c r="AM442" s="13"/>
      <c r="AN442" s="13"/>
    </row>
    <row r="443" spans="10:40" x14ac:dyDescent="0.25">
      <c r="J443" s="13"/>
      <c r="N443" s="13"/>
      <c r="O443" s="13"/>
      <c r="P443" s="13"/>
      <c r="AC443" s="13"/>
      <c r="AD443" s="13"/>
      <c r="AE443" s="13"/>
      <c r="AH443" s="13"/>
      <c r="AI443" s="13"/>
      <c r="AJ443" s="13"/>
      <c r="AK443" s="13"/>
      <c r="AL443" s="13"/>
      <c r="AM443" s="13"/>
      <c r="AN443" s="13"/>
    </row>
    <row r="444" spans="10:40" x14ac:dyDescent="0.25">
      <c r="J444" s="13"/>
      <c r="N444" s="13"/>
      <c r="O444" s="13"/>
      <c r="P444" s="13"/>
      <c r="AC444" s="13"/>
      <c r="AD444" s="13"/>
      <c r="AE444" s="13"/>
      <c r="AH444" s="13"/>
      <c r="AI444" s="13"/>
      <c r="AJ444" s="13"/>
      <c r="AK444" s="13"/>
      <c r="AL444" s="13"/>
      <c r="AM444" s="13"/>
      <c r="AN444" s="13"/>
    </row>
    <row r="445" spans="10:40" x14ac:dyDescent="0.25">
      <c r="J445" s="13"/>
      <c r="N445" s="13"/>
      <c r="O445" s="13"/>
      <c r="P445" s="13"/>
      <c r="AC445" s="13"/>
      <c r="AD445" s="13"/>
      <c r="AE445" s="13"/>
      <c r="AH445" s="13"/>
      <c r="AI445" s="13"/>
      <c r="AJ445" s="13"/>
      <c r="AK445" s="13"/>
      <c r="AL445" s="13"/>
      <c r="AM445" s="13"/>
      <c r="AN445" s="13"/>
    </row>
    <row r="446" spans="10:40" x14ac:dyDescent="0.25">
      <c r="J446" s="13"/>
      <c r="N446" s="13"/>
      <c r="O446" s="13"/>
      <c r="P446" s="13"/>
      <c r="AC446" s="13"/>
      <c r="AD446" s="13"/>
      <c r="AE446" s="13"/>
      <c r="AH446" s="13"/>
      <c r="AI446" s="13"/>
      <c r="AJ446" s="13"/>
      <c r="AK446" s="13"/>
      <c r="AL446" s="13"/>
      <c r="AM446" s="13"/>
      <c r="AN446" s="13"/>
    </row>
    <row r="447" spans="10:40" x14ac:dyDescent="0.25">
      <c r="J447" s="13"/>
      <c r="N447" s="13"/>
      <c r="O447" s="13"/>
      <c r="P447" s="13"/>
      <c r="AC447" s="13"/>
      <c r="AD447" s="13"/>
      <c r="AE447" s="13"/>
      <c r="AH447" s="13"/>
      <c r="AI447" s="13"/>
      <c r="AJ447" s="13"/>
      <c r="AK447" s="13"/>
      <c r="AL447" s="13"/>
      <c r="AM447" s="13"/>
      <c r="AN447" s="13"/>
    </row>
    <row r="448" spans="10:40" x14ac:dyDescent="0.25">
      <c r="N448" s="13"/>
      <c r="O448" s="13"/>
      <c r="P448" s="13"/>
      <c r="AC448" s="13"/>
      <c r="AD448" s="13"/>
      <c r="AE448" s="13"/>
      <c r="AH448" s="13"/>
      <c r="AI448" s="13"/>
      <c r="AJ448" s="13"/>
      <c r="AK448" s="13"/>
      <c r="AL448" s="13"/>
      <c r="AM448" s="13"/>
      <c r="AN448" s="13"/>
    </row>
    <row r="449" spans="14:40" x14ac:dyDescent="0.25">
      <c r="N449" s="13"/>
      <c r="O449" s="13"/>
      <c r="P449" s="13"/>
      <c r="AC449" s="13"/>
      <c r="AD449" s="13"/>
      <c r="AE449" s="13"/>
      <c r="AH449" s="13"/>
      <c r="AI449" s="13"/>
      <c r="AJ449" s="13"/>
      <c r="AK449" s="13"/>
      <c r="AL449" s="13"/>
      <c r="AM449" s="13"/>
      <c r="AN449" s="13"/>
    </row>
    <row r="450" spans="14:40" x14ac:dyDescent="0.25">
      <c r="AC450" s="13"/>
      <c r="AD450" s="13"/>
      <c r="AE450" s="13"/>
      <c r="AH450" s="13"/>
      <c r="AI450" s="13"/>
      <c r="AJ450" s="13"/>
      <c r="AK450" s="13"/>
      <c r="AL450" s="13"/>
      <c r="AM450" s="13"/>
      <c r="AN450" s="13"/>
    </row>
    <row r="451" spans="14:40" x14ac:dyDescent="0.25">
      <c r="AC451" s="13"/>
      <c r="AD451" s="13"/>
      <c r="AE451" s="13"/>
      <c r="AH451" s="13"/>
      <c r="AI451" s="13"/>
      <c r="AJ451" s="13"/>
      <c r="AK451" s="13"/>
      <c r="AL451" s="13"/>
      <c r="AM451" s="13"/>
      <c r="AN451" s="13"/>
    </row>
    <row r="452" spans="14:40" x14ac:dyDescent="0.25">
      <c r="AC452" s="13"/>
      <c r="AD452" s="13"/>
      <c r="AE452" s="13"/>
      <c r="AH452" s="13"/>
      <c r="AI452" s="13"/>
      <c r="AJ452" s="13"/>
      <c r="AK452" s="13"/>
      <c r="AL452" s="13"/>
      <c r="AM452" s="13"/>
      <c r="AN452" s="13"/>
    </row>
    <row r="453" spans="14:40" x14ac:dyDescent="0.25">
      <c r="AC453" s="13"/>
      <c r="AD453" s="13"/>
      <c r="AE453" s="13"/>
      <c r="AH453" s="13"/>
      <c r="AI453" s="13"/>
      <c r="AJ453" s="13"/>
      <c r="AK453" s="13"/>
      <c r="AL453" s="13"/>
      <c r="AM453" s="13"/>
      <c r="AN453" s="13"/>
    </row>
    <row r="454" spans="14:40" x14ac:dyDescent="0.25">
      <c r="AC454" s="13"/>
      <c r="AD454" s="13"/>
      <c r="AE454" s="13"/>
      <c r="AH454" s="13"/>
      <c r="AI454" s="13"/>
      <c r="AJ454" s="13"/>
      <c r="AK454" s="13"/>
      <c r="AL454" s="13"/>
      <c r="AM454" s="13"/>
      <c r="AN454" s="13"/>
    </row>
    <row r="455" spans="14:40" x14ac:dyDescent="0.25">
      <c r="AC455" s="13"/>
      <c r="AD455" s="13"/>
      <c r="AE455" s="13"/>
      <c r="AH455" s="13"/>
      <c r="AI455" s="13"/>
      <c r="AJ455" s="13"/>
      <c r="AK455" s="13"/>
      <c r="AL455" s="13"/>
      <c r="AM455" s="13"/>
      <c r="AN455" s="13"/>
    </row>
    <row r="456" spans="14:40" x14ac:dyDescent="0.25">
      <c r="AC456" s="13"/>
      <c r="AD456" s="13"/>
      <c r="AE456" s="13"/>
      <c r="AH456" s="13"/>
      <c r="AI456" s="13"/>
      <c r="AJ456" s="13"/>
      <c r="AK456" s="13"/>
      <c r="AL456" s="13"/>
      <c r="AM456" s="13"/>
      <c r="AN456" s="13"/>
    </row>
    <row r="457" spans="14:40" x14ac:dyDescent="0.25">
      <c r="AC457" s="13"/>
      <c r="AD457" s="13"/>
      <c r="AE457" s="13"/>
      <c r="AH457" s="13"/>
      <c r="AI457" s="13"/>
      <c r="AJ457" s="13"/>
      <c r="AK457" s="13"/>
      <c r="AL457" s="13"/>
      <c r="AM457" s="13"/>
      <c r="AN457" s="13"/>
    </row>
    <row r="458" spans="14:40" x14ac:dyDescent="0.25">
      <c r="AC458" s="13"/>
      <c r="AD458" s="13"/>
      <c r="AE458" s="13"/>
      <c r="AH458" s="13"/>
      <c r="AI458" s="13"/>
      <c r="AJ458" s="13"/>
      <c r="AK458" s="13"/>
      <c r="AL458" s="13"/>
      <c r="AM458" s="13"/>
      <c r="AN458" s="13"/>
    </row>
    <row r="459" spans="14:40" x14ac:dyDescent="0.25">
      <c r="AC459" s="13"/>
      <c r="AD459" s="13"/>
      <c r="AE459" s="13"/>
      <c r="AH459" s="13"/>
      <c r="AI459" s="13"/>
      <c r="AJ459" s="13"/>
      <c r="AK459" s="13"/>
      <c r="AL459" s="13"/>
      <c r="AM459" s="13"/>
      <c r="AN459" s="13"/>
    </row>
    <row r="460" spans="14:40" x14ac:dyDescent="0.25">
      <c r="AC460" s="13"/>
      <c r="AD460" s="13"/>
      <c r="AE460" s="13"/>
      <c r="AH460" s="13"/>
      <c r="AI460" s="13"/>
      <c r="AJ460" s="13"/>
      <c r="AK460" s="13"/>
      <c r="AL460" s="13"/>
      <c r="AM460" s="13"/>
      <c r="AN460" s="13"/>
    </row>
    <row r="461" spans="14:40" x14ac:dyDescent="0.25">
      <c r="AC461" s="13"/>
      <c r="AD461" s="13"/>
      <c r="AE461" s="13"/>
      <c r="AH461" s="13"/>
      <c r="AI461" s="13"/>
      <c r="AJ461" s="13"/>
      <c r="AK461" s="13"/>
      <c r="AL461" s="13"/>
      <c r="AM461" s="13"/>
      <c r="AN461" s="13"/>
    </row>
    <row r="462" spans="14:40" x14ac:dyDescent="0.25">
      <c r="AC462" s="13"/>
      <c r="AD462" s="13"/>
      <c r="AE462" s="13"/>
      <c r="AH462" s="13"/>
      <c r="AI462" s="13"/>
      <c r="AJ462" s="13"/>
      <c r="AK462" s="13"/>
      <c r="AL462" s="13"/>
      <c r="AM462" s="13"/>
      <c r="AN462" s="13"/>
    </row>
    <row r="463" spans="14:40" x14ac:dyDescent="0.25">
      <c r="AC463" s="13"/>
      <c r="AD463" s="13"/>
      <c r="AE463" s="13"/>
      <c r="AH463" s="13"/>
      <c r="AI463" s="13"/>
      <c r="AJ463" s="13"/>
      <c r="AK463" s="13"/>
      <c r="AL463" s="13"/>
      <c r="AM463" s="13"/>
      <c r="AN463" s="13"/>
    </row>
    <row r="464" spans="14:40" x14ac:dyDescent="0.25">
      <c r="AC464" s="13"/>
      <c r="AD464" s="13"/>
      <c r="AE464" s="13"/>
      <c r="AH464" s="13"/>
      <c r="AI464" s="13"/>
      <c r="AJ464" s="13"/>
      <c r="AK464" s="13"/>
      <c r="AL464" s="13"/>
      <c r="AM464" s="13"/>
      <c r="AN464" s="13"/>
    </row>
    <row r="465" spans="29:40" x14ac:dyDescent="0.25">
      <c r="AC465" s="13"/>
      <c r="AD465" s="13"/>
      <c r="AE465" s="13"/>
      <c r="AH465" s="13"/>
      <c r="AI465" s="13"/>
      <c r="AJ465" s="13"/>
      <c r="AK465" s="13"/>
      <c r="AL465" s="13"/>
      <c r="AM465" s="13"/>
      <c r="AN465" s="13"/>
    </row>
    <row r="466" spans="29:40" x14ac:dyDescent="0.25">
      <c r="AC466" s="13"/>
      <c r="AD466" s="13"/>
      <c r="AE466" s="13"/>
      <c r="AH466" s="13"/>
      <c r="AI466" s="13"/>
      <c r="AJ466" s="13"/>
      <c r="AK466" s="13"/>
      <c r="AL466" s="13"/>
      <c r="AM466" s="13"/>
      <c r="AN466" s="13"/>
    </row>
    <row r="467" spans="29:40" x14ac:dyDescent="0.25">
      <c r="AC467" s="13"/>
      <c r="AD467" s="13"/>
      <c r="AE467" s="13"/>
      <c r="AH467" s="13"/>
      <c r="AI467" s="13"/>
      <c r="AJ467" s="13"/>
      <c r="AK467" s="13"/>
      <c r="AL467" s="13"/>
      <c r="AM467" s="13"/>
      <c r="AN467" s="13"/>
    </row>
    <row r="468" spans="29:40" x14ac:dyDescent="0.25">
      <c r="AC468" s="13"/>
      <c r="AD468" s="13"/>
      <c r="AE468" s="13"/>
      <c r="AH468" s="13"/>
      <c r="AI468" s="13"/>
      <c r="AJ468" s="13"/>
      <c r="AK468" s="13"/>
      <c r="AL468" s="13"/>
      <c r="AM468" s="13"/>
      <c r="AN468" s="13"/>
    </row>
    <row r="469" spans="29:40" x14ac:dyDescent="0.25">
      <c r="AC469" s="13"/>
      <c r="AD469" s="13"/>
      <c r="AE469" s="13"/>
      <c r="AH469" s="13"/>
      <c r="AI469" s="13"/>
      <c r="AJ469" s="13"/>
      <c r="AK469" s="13"/>
      <c r="AL469" s="13"/>
      <c r="AN469" s="13"/>
    </row>
    <row r="470" spans="29:40" x14ac:dyDescent="0.25">
      <c r="AC470" s="13"/>
      <c r="AD470" s="13"/>
      <c r="AE470" s="13"/>
      <c r="AH470" s="13"/>
      <c r="AI470" s="13"/>
      <c r="AJ470" s="13"/>
      <c r="AK470" s="13"/>
      <c r="AN470" s="13"/>
    </row>
    <row r="471" spans="29:40" x14ac:dyDescent="0.25">
      <c r="AC471" s="13"/>
      <c r="AD471" s="13"/>
      <c r="AE471" s="13"/>
      <c r="AH471" s="13"/>
      <c r="AI471" s="13"/>
      <c r="AJ471" s="13"/>
      <c r="AK471" s="13"/>
      <c r="AN471" s="13"/>
    </row>
    <row r="472" spans="29:40" x14ac:dyDescent="0.25">
      <c r="AC472" s="13"/>
      <c r="AD472" s="13"/>
      <c r="AE472" s="13"/>
      <c r="AH472" s="13"/>
      <c r="AI472" s="13"/>
      <c r="AJ472" s="13"/>
      <c r="AK472" s="13"/>
      <c r="AN472" s="13"/>
    </row>
    <row r="473" spans="29:40" x14ac:dyDescent="0.25">
      <c r="AC473" s="13"/>
      <c r="AD473" s="13"/>
      <c r="AE473" s="13"/>
      <c r="AH473" s="13"/>
      <c r="AI473" s="13"/>
      <c r="AJ473" s="13"/>
      <c r="AK473" s="13"/>
      <c r="AN473" s="13"/>
    </row>
    <row r="474" spans="29:40" x14ac:dyDescent="0.25">
      <c r="AC474" s="13"/>
      <c r="AD474" s="13"/>
      <c r="AE474" s="13"/>
      <c r="AH474" s="13"/>
      <c r="AI474" s="13"/>
      <c r="AJ474" s="13"/>
      <c r="AK474" s="13"/>
      <c r="AN474" s="13"/>
    </row>
    <row r="475" spans="29:40" x14ac:dyDescent="0.25">
      <c r="AC475" s="13"/>
      <c r="AD475" s="13"/>
      <c r="AE475" s="13"/>
      <c r="AH475" s="13"/>
      <c r="AI475" s="13"/>
      <c r="AJ475" s="13"/>
      <c r="AK475" s="13"/>
      <c r="AN475" s="13"/>
    </row>
    <row r="476" spans="29:40" x14ac:dyDescent="0.25">
      <c r="AC476" s="13"/>
      <c r="AD476" s="13"/>
      <c r="AE476" s="13"/>
      <c r="AH476" s="13"/>
      <c r="AI476" s="13"/>
      <c r="AJ476" s="13"/>
      <c r="AK476" s="13"/>
      <c r="AN476" s="13"/>
    </row>
    <row r="477" spans="29:40" x14ac:dyDescent="0.25">
      <c r="AC477" s="13"/>
      <c r="AD477" s="13"/>
      <c r="AE477" s="13"/>
      <c r="AH477" s="13"/>
      <c r="AI477" s="13"/>
      <c r="AN477" s="13"/>
    </row>
    <row r="478" spans="29:40" x14ac:dyDescent="0.25">
      <c r="AC478" s="13"/>
      <c r="AD478" s="13"/>
      <c r="AE478" s="13"/>
      <c r="AH478" s="13"/>
      <c r="AI478" s="13"/>
      <c r="AN478" s="13"/>
    </row>
    <row r="479" spans="29:40" x14ac:dyDescent="0.25">
      <c r="AC479" s="13"/>
      <c r="AD479" s="13"/>
      <c r="AE479" s="13"/>
      <c r="AH479" s="13"/>
      <c r="AI479" s="13"/>
      <c r="AN479" s="13"/>
    </row>
    <row r="480" spans="29:40" x14ac:dyDescent="0.25">
      <c r="AC480" s="13"/>
      <c r="AD480" s="13"/>
      <c r="AE480" s="13"/>
      <c r="AH480" s="13"/>
      <c r="AI480" s="13"/>
      <c r="AN480" s="13"/>
    </row>
    <row r="481" spans="29:40" x14ac:dyDescent="0.25">
      <c r="AC481" s="13"/>
      <c r="AD481" s="13"/>
      <c r="AE481" s="13"/>
      <c r="AH481" s="13"/>
      <c r="AI481" s="13"/>
      <c r="AN481" s="13"/>
    </row>
    <row r="482" spans="29:40" x14ac:dyDescent="0.25">
      <c r="AC482" s="13"/>
      <c r="AD482" s="13"/>
      <c r="AE482" s="13"/>
      <c r="AH482" s="13"/>
      <c r="AI482" s="13"/>
      <c r="AN482" s="13"/>
    </row>
    <row r="483" spans="29:40" x14ac:dyDescent="0.25">
      <c r="AC483" s="13"/>
      <c r="AD483" s="13"/>
      <c r="AE483" s="13"/>
      <c r="AH483" s="13"/>
      <c r="AI483" s="13"/>
      <c r="AN483" s="13"/>
    </row>
    <row r="484" spans="29:40" x14ac:dyDescent="0.25">
      <c r="AC484" s="13"/>
      <c r="AD484" s="13"/>
      <c r="AE484" s="13"/>
      <c r="AH484" s="13"/>
      <c r="AI484" s="13"/>
      <c r="AN484" s="13"/>
    </row>
    <row r="485" spans="29:40" x14ac:dyDescent="0.25">
      <c r="AC485" s="13"/>
      <c r="AD485" s="13"/>
      <c r="AE485" s="13"/>
      <c r="AH485" s="13"/>
      <c r="AI485" s="13"/>
      <c r="AN485" s="13"/>
    </row>
    <row r="486" spans="29:40" x14ac:dyDescent="0.25">
      <c r="AC486" s="13"/>
      <c r="AD486" s="13"/>
      <c r="AE486" s="13"/>
      <c r="AH486" s="13"/>
      <c r="AI486" s="13"/>
      <c r="AN486" s="13"/>
    </row>
    <row r="487" spans="29:40" x14ac:dyDescent="0.25">
      <c r="AC487" s="13"/>
      <c r="AD487" s="13"/>
      <c r="AE487" s="13"/>
      <c r="AH487" s="13"/>
      <c r="AI487" s="13"/>
      <c r="AN487" s="13"/>
    </row>
    <row r="488" spans="29:40" x14ac:dyDescent="0.25">
      <c r="AC488" s="13"/>
      <c r="AD488" s="13"/>
      <c r="AE488" s="13"/>
      <c r="AH488" s="13"/>
      <c r="AI488" s="13"/>
      <c r="AN488" s="13"/>
    </row>
    <row r="489" spans="29:40" x14ac:dyDescent="0.25">
      <c r="AC489" s="13"/>
      <c r="AD489" s="13"/>
      <c r="AE489" s="13"/>
      <c r="AH489" s="13"/>
      <c r="AI489" s="13"/>
      <c r="AN489" s="13"/>
    </row>
    <row r="490" spans="29:40" x14ac:dyDescent="0.25">
      <c r="AH490" s="13"/>
      <c r="AI490" s="13"/>
      <c r="AN490" s="13"/>
    </row>
    <row r="491" spans="29:40" x14ac:dyDescent="0.25">
      <c r="AH491" s="13"/>
      <c r="AI491" s="13"/>
      <c r="AN491" s="13"/>
    </row>
    <row r="492" spans="29:40" x14ac:dyDescent="0.25">
      <c r="AH492" s="13"/>
      <c r="AI492" s="13"/>
      <c r="AN492" s="13"/>
    </row>
    <row r="493" spans="29:40" x14ac:dyDescent="0.25">
      <c r="AH493" s="13"/>
      <c r="AI493" s="13"/>
      <c r="AN493" s="13"/>
    </row>
    <row r="494" spans="29:40" x14ac:dyDescent="0.25">
      <c r="AH494" s="13"/>
      <c r="AI494" s="13"/>
      <c r="AN494" s="13"/>
    </row>
    <row r="495" spans="29:40" x14ac:dyDescent="0.25">
      <c r="AH495" s="13"/>
      <c r="AI495" s="13"/>
      <c r="AN495" s="13"/>
    </row>
    <row r="496" spans="29: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554"/>
  <sheetViews>
    <sheetView zoomScale="40" zoomScaleNormal="40" workbookViewId="0">
      <selection activeCell="D17" sqref="D17:R88"/>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11.44140625" style="12" customWidth="1"/>
    <col min="34" max="46" width="5.6640625" style="12" customWidth="1"/>
    <col min="47" max="47" width="5.44140625" style="12" customWidth="1"/>
    <col min="48" max="48" width="5.5546875" style="12" customWidth="1"/>
    <col min="49" max="16384" width="11.44140625" style="12"/>
  </cols>
  <sheetData>
    <row r="1" spans="1:48" ht="36.75" customHeight="1" x14ac:dyDescent="0.25">
      <c r="A1" s="511" t="s">
        <v>243</v>
      </c>
    </row>
    <row r="2" spans="1:48" x14ac:dyDescent="0.25">
      <c r="B2" s="26"/>
      <c r="C2" s="26"/>
      <c r="D2" s="26"/>
      <c r="E2" s="26"/>
      <c r="F2" s="26"/>
      <c r="G2" s="26"/>
      <c r="H2" s="26"/>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12" t="s">
        <v>235</v>
      </c>
      <c r="V5" s="912"/>
      <c r="W5" s="912"/>
      <c r="X5" s="497"/>
      <c r="Y5" s="498"/>
      <c r="Z5" s="912" t="s">
        <v>185</v>
      </c>
      <c r="AA5" s="912"/>
      <c r="AB5" s="912"/>
      <c r="AC5" s="11"/>
      <c r="AD5" s="11"/>
      <c r="AE5" s="11"/>
      <c r="AF5" s="11"/>
      <c r="AG5" s="11"/>
      <c r="AH5" s="916" t="s">
        <v>85</v>
      </c>
      <c r="AI5" s="916"/>
      <c r="AJ5" s="916"/>
      <c r="AK5" s="916"/>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22" t="s">
        <v>186</v>
      </c>
      <c r="AI6" s="923"/>
      <c r="AJ6" s="923"/>
      <c r="AK6" s="923"/>
      <c r="AL6" s="913"/>
      <c r="AM6" s="913" t="s">
        <v>188</v>
      </c>
      <c r="AN6" s="913"/>
      <c r="AO6" s="913"/>
      <c r="AP6" s="914"/>
      <c r="AQ6" s="484"/>
      <c r="AR6" s="484"/>
      <c r="AS6" s="484"/>
      <c r="AT6" s="484"/>
    </row>
    <row r="7" spans="1:48" x14ac:dyDescent="0.25">
      <c r="C7" s="11"/>
      <c r="E7" s="17"/>
      <c r="F7" s="490" t="s">
        <v>289</v>
      </c>
      <c r="H7" s="11"/>
      <c r="I7" s="26"/>
      <c r="J7" s="26"/>
      <c r="K7" s="11"/>
      <c r="L7" s="11"/>
      <c r="M7" s="11"/>
      <c r="N7" s="26"/>
      <c r="O7" s="26"/>
      <c r="P7" s="26"/>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75" customHeight="1" thickTop="1" x14ac:dyDescent="0.25">
      <c r="B11" s="917" t="s">
        <v>82</v>
      </c>
      <c r="C11" s="39" t="s">
        <v>2</v>
      </c>
      <c r="D11" s="46">
        <f>SUM(D17,D23,D29,D35,D41,D47,D53,D59,D65,D71,D77,D83)</f>
        <v>4361041</v>
      </c>
      <c r="E11" s="47">
        <f t="shared" ref="E11:Q11" si="0">SUM(E17,E23,E29,E35,E41,E47,E53,E59,E65,E71,E77,E83)</f>
        <v>4664101</v>
      </c>
      <c r="F11" s="47">
        <f t="shared" si="0"/>
        <v>4772978</v>
      </c>
      <c r="G11" s="47">
        <f t="shared" si="0"/>
        <v>4838335</v>
      </c>
      <c r="H11" s="47">
        <f t="shared" si="0"/>
        <v>4991050</v>
      </c>
      <c r="I11" s="47">
        <f t="shared" si="0"/>
        <v>4961178</v>
      </c>
      <c r="J11" s="47">
        <f t="shared" si="0"/>
        <v>5587795</v>
      </c>
      <c r="K11" s="47">
        <f t="shared" si="0"/>
        <v>5478539</v>
      </c>
      <c r="L11" s="47">
        <f t="shared" si="0"/>
        <v>5562255</v>
      </c>
      <c r="M11" s="47">
        <f t="shared" si="0"/>
        <v>5657091</v>
      </c>
      <c r="N11" s="47">
        <f t="shared" si="0"/>
        <v>5876945</v>
      </c>
      <c r="O11" s="47">
        <f t="shared" si="0"/>
        <v>5877545</v>
      </c>
      <c r="P11" s="47">
        <f t="shared" si="0"/>
        <v>5815908</v>
      </c>
      <c r="Q11" s="47">
        <f t="shared" si="0"/>
        <v>5773337</v>
      </c>
      <c r="R11" s="48">
        <f t="shared" ref="R11" si="1">SUM(R17,R23,R29,R35,R41,R47,R53,R59,R65,R71,R77,R83)</f>
        <v>5972885</v>
      </c>
      <c r="S11" s="143">
        <f>100</f>
        <v>100</v>
      </c>
      <c r="T11" s="328">
        <f>E11*100/$D11</f>
        <v>106.94925821610023</v>
      </c>
      <c r="U11" s="328">
        <f t="shared" ref="U11:AD26" si="2">F11*100/$D11</f>
        <v>109.44584102740608</v>
      </c>
      <c r="V11" s="328">
        <f t="shared" si="2"/>
        <v>110.94449696758183</v>
      </c>
      <c r="W11" s="328">
        <f t="shared" si="2"/>
        <v>114.44629848698969</v>
      </c>
      <c r="X11" s="328">
        <f t="shared" si="2"/>
        <v>113.76132441772504</v>
      </c>
      <c r="Y11" s="328">
        <f t="shared" si="2"/>
        <v>128.12984331034724</v>
      </c>
      <c r="Z11" s="328">
        <f t="shared" si="2"/>
        <v>125.62456991346791</v>
      </c>
      <c r="AA11" s="328">
        <f t="shared" si="2"/>
        <v>127.54420332209672</v>
      </c>
      <c r="AB11" s="328">
        <f t="shared" si="2"/>
        <v>129.71882172169444</v>
      </c>
      <c r="AC11" s="328">
        <f t="shared" si="2"/>
        <v>134.7601409846869</v>
      </c>
      <c r="AD11" s="328">
        <f t="shared" si="2"/>
        <v>134.77389916765287</v>
      </c>
      <c r="AE11" s="328">
        <f t="shared" ref="AE11:AE23" si="3">P11*100/$D11</f>
        <v>133.36054396186597</v>
      </c>
      <c r="AF11" s="328">
        <f t="shared" ref="AF11:AG23" si="4">Q11*100/$D11</f>
        <v>132.38437795012703</v>
      </c>
      <c r="AG11" s="329">
        <f t="shared" si="4"/>
        <v>136.96007444094198</v>
      </c>
      <c r="AH11" s="744"/>
      <c r="AI11" s="745"/>
      <c r="AJ11" s="746"/>
      <c r="AK11" s="745"/>
      <c r="AL11" s="745"/>
      <c r="AM11" s="745"/>
      <c r="AN11" s="745"/>
      <c r="AO11" s="745"/>
      <c r="AP11" s="745"/>
      <c r="AQ11" s="745"/>
      <c r="AR11" s="745"/>
      <c r="AS11" s="745"/>
      <c r="AT11" s="745"/>
      <c r="AU11" s="745"/>
      <c r="AV11" s="747"/>
    </row>
    <row r="12" spans="1:48" x14ac:dyDescent="0.25">
      <c r="B12" s="918"/>
      <c r="C12" s="1" t="s">
        <v>3</v>
      </c>
      <c r="D12" s="41">
        <f t="shared" ref="D12:Q16" si="5">SUM(D18,D24,D30,D36,D42,D48,D54,D60,D66,D72,D78,D84)</f>
        <v>5054682</v>
      </c>
      <c r="E12" s="40">
        <f t="shared" si="5"/>
        <v>5562350</v>
      </c>
      <c r="F12" s="40">
        <f t="shared" si="5"/>
        <v>5790839</v>
      </c>
      <c r="G12" s="40">
        <f t="shared" si="5"/>
        <v>6128939</v>
      </c>
      <c r="H12" s="40">
        <f t="shared" si="5"/>
        <v>6083851</v>
      </c>
      <c r="I12" s="40">
        <f t="shared" si="5"/>
        <v>6142092</v>
      </c>
      <c r="J12" s="40">
        <f t="shared" si="5"/>
        <v>6460479</v>
      </c>
      <c r="K12" s="40">
        <f t="shared" si="5"/>
        <v>6585606</v>
      </c>
      <c r="L12" s="40">
        <f t="shared" si="5"/>
        <v>6974076</v>
      </c>
      <c r="M12" s="40">
        <f t="shared" si="5"/>
        <v>7101503</v>
      </c>
      <c r="N12" s="40">
        <f t="shared" si="5"/>
        <v>7050694</v>
      </c>
      <c r="O12" s="40">
        <f t="shared" si="5"/>
        <v>6969727</v>
      </c>
      <c r="P12" s="40">
        <f t="shared" si="5"/>
        <v>6903103</v>
      </c>
      <c r="Q12" s="40">
        <f t="shared" si="5"/>
        <v>6818320</v>
      </c>
      <c r="R12" s="42">
        <f t="shared" ref="R12" si="6">SUM(R18,R24,R30,R36,R42,R48,R54,R60,R66,R72,R78,R84)</f>
        <v>6977361</v>
      </c>
      <c r="S12" s="143">
        <f>100</f>
        <v>100</v>
      </c>
      <c r="T12" s="328">
        <f t="shared" ref="T12:AA56" si="7">E12*100/$D12</f>
        <v>110.04352004735412</v>
      </c>
      <c r="U12" s="328">
        <f t="shared" si="2"/>
        <v>114.56386376037108</v>
      </c>
      <c r="V12" s="328">
        <f t="shared" si="2"/>
        <v>121.25271184220887</v>
      </c>
      <c r="W12" s="328">
        <f t="shared" si="2"/>
        <v>120.3607071621914</v>
      </c>
      <c r="X12" s="328">
        <f t="shared" si="2"/>
        <v>121.51292603570313</v>
      </c>
      <c r="Y12" s="328">
        <f t="shared" si="2"/>
        <v>127.81177925733013</v>
      </c>
      <c r="Z12" s="328">
        <f t="shared" si="2"/>
        <v>130.28724655675668</v>
      </c>
      <c r="AA12" s="328">
        <f t="shared" si="2"/>
        <v>137.9725964956846</v>
      </c>
      <c r="AB12" s="328">
        <f t="shared" si="2"/>
        <v>140.4935661630148</v>
      </c>
      <c r="AC12" s="328">
        <f t="shared" si="2"/>
        <v>139.48837928874656</v>
      </c>
      <c r="AD12" s="328">
        <f t="shared" si="2"/>
        <v>137.88655745307025</v>
      </c>
      <c r="AE12" s="328">
        <f t="shared" si="3"/>
        <v>136.56849234036878</v>
      </c>
      <c r="AF12" s="328">
        <f t="shared" si="4"/>
        <v>134.89117614124885</v>
      </c>
      <c r="AG12" s="329">
        <f t="shared" si="4"/>
        <v>138.03758574723395</v>
      </c>
      <c r="AH12" s="744"/>
      <c r="AI12" s="745"/>
      <c r="AJ12" s="745"/>
      <c r="AK12" s="745"/>
      <c r="AL12" s="745"/>
      <c r="AM12" s="745"/>
      <c r="AN12" s="745"/>
      <c r="AO12" s="745"/>
      <c r="AP12" s="745"/>
      <c r="AQ12" s="745"/>
      <c r="AR12" s="745"/>
      <c r="AS12" s="745"/>
      <c r="AT12" s="745"/>
      <c r="AU12" s="745"/>
      <c r="AV12" s="747"/>
    </row>
    <row r="13" spans="1:48" x14ac:dyDescent="0.25">
      <c r="B13" s="918"/>
      <c r="C13" s="1" t="s">
        <v>4</v>
      </c>
      <c r="D13" s="41">
        <f t="shared" si="5"/>
        <v>4596565</v>
      </c>
      <c r="E13" s="40">
        <f t="shared" si="5"/>
        <v>5013423</v>
      </c>
      <c r="F13" s="40">
        <f t="shared" si="5"/>
        <v>5116238</v>
      </c>
      <c r="G13" s="40">
        <f t="shared" si="5"/>
        <v>5362369</v>
      </c>
      <c r="H13" s="40">
        <f t="shared" si="5"/>
        <v>5401977</v>
      </c>
      <c r="I13" s="40">
        <f t="shared" si="5"/>
        <v>5348428</v>
      </c>
      <c r="J13" s="40">
        <f t="shared" si="5"/>
        <v>5531534</v>
      </c>
      <c r="K13" s="40">
        <f t="shared" si="5"/>
        <v>5685796</v>
      </c>
      <c r="L13" s="40">
        <f t="shared" si="5"/>
        <v>5876858</v>
      </c>
      <c r="M13" s="40">
        <f t="shared" si="5"/>
        <v>6012425</v>
      </c>
      <c r="N13" s="40">
        <f t="shared" si="5"/>
        <v>5363177</v>
      </c>
      <c r="O13" s="40">
        <f t="shared" si="5"/>
        <v>5427567</v>
      </c>
      <c r="P13" s="40">
        <f t="shared" si="5"/>
        <v>5330041</v>
      </c>
      <c r="Q13" s="40">
        <f t="shared" si="5"/>
        <v>5264531</v>
      </c>
      <c r="R13" s="42">
        <f t="shared" ref="R13" si="8">SUM(R19,R25,R31,R37,R43,R49,R55,R61,R67,R73,R79,R85)</f>
        <v>5425755</v>
      </c>
      <c r="S13" s="143">
        <f>100</f>
        <v>100</v>
      </c>
      <c r="T13" s="328">
        <f t="shared" si="7"/>
        <v>109.06890253917871</v>
      </c>
      <c r="U13" s="328">
        <f t="shared" si="2"/>
        <v>111.30568152522591</v>
      </c>
      <c r="V13" s="328">
        <f t="shared" si="2"/>
        <v>116.6603539817233</v>
      </c>
      <c r="W13" s="328">
        <f t="shared" si="2"/>
        <v>117.52204091533569</v>
      </c>
      <c r="X13" s="328">
        <f t="shared" si="2"/>
        <v>116.35706228455379</v>
      </c>
      <c r="Y13" s="328">
        <f t="shared" si="2"/>
        <v>120.34060216705301</v>
      </c>
      <c r="Z13" s="328">
        <f t="shared" si="2"/>
        <v>123.6966299834768</v>
      </c>
      <c r="AA13" s="328">
        <f t="shared" si="2"/>
        <v>127.85325563763375</v>
      </c>
      <c r="AB13" s="328">
        <f t="shared" si="2"/>
        <v>130.80256669926348</v>
      </c>
      <c r="AC13" s="328">
        <f t="shared" si="2"/>
        <v>116.67793232555179</v>
      </c>
      <c r="AD13" s="328">
        <f t="shared" si="2"/>
        <v>118.07876098782461</v>
      </c>
      <c r="AE13" s="328">
        <f t="shared" si="3"/>
        <v>115.95704618557554</v>
      </c>
      <c r="AF13" s="328">
        <f t="shared" si="4"/>
        <v>114.53185150215432</v>
      </c>
      <c r="AG13" s="329">
        <f t="shared" si="4"/>
        <v>118.03934024646665</v>
      </c>
      <c r="AH13" s="744"/>
      <c r="AI13" s="745"/>
      <c r="AJ13" s="745"/>
      <c r="AK13" s="745"/>
      <c r="AL13" s="745"/>
      <c r="AM13" s="745"/>
      <c r="AN13" s="745"/>
      <c r="AO13" s="745"/>
      <c r="AP13" s="745"/>
      <c r="AQ13" s="745"/>
      <c r="AR13" s="745"/>
      <c r="AS13" s="745"/>
      <c r="AT13" s="745"/>
      <c r="AU13" s="745"/>
      <c r="AV13" s="747"/>
    </row>
    <row r="14" spans="1:48" x14ac:dyDescent="0.25">
      <c r="B14" s="918"/>
      <c r="C14" s="1" t="s">
        <v>5</v>
      </c>
      <c r="D14" s="41">
        <f t="shared" si="5"/>
        <v>9193936</v>
      </c>
      <c r="E14" s="40">
        <f t="shared" si="5"/>
        <v>9060552</v>
      </c>
      <c r="F14" s="40">
        <f t="shared" si="5"/>
        <v>9153884</v>
      </c>
      <c r="G14" s="40">
        <f t="shared" si="5"/>
        <v>9781733</v>
      </c>
      <c r="H14" s="40">
        <f t="shared" si="5"/>
        <v>9822376</v>
      </c>
      <c r="I14" s="40">
        <f t="shared" si="5"/>
        <v>9907882</v>
      </c>
      <c r="J14" s="40">
        <f t="shared" si="5"/>
        <v>10174624</v>
      </c>
      <c r="K14" s="40">
        <f t="shared" si="5"/>
        <v>10392283</v>
      </c>
      <c r="L14" s="40">
        <f t="shared" si="5"/>
        <v>10627582</v>
      </c>
      <c r="M14" s="40">
        <f t="shared" si="5"/>
        <v>10951595</v>
      </c>
      <c r="N14" s="40">
        <f t="shared" si="5"/>
        <v>12783025</v>
      </c>
      <c r="O14" s="40">
        <f t="shared" si="5"/>
        <v>13243713</v>
      </c>
      <c r="P14" s="40">
        <f t="shared" si="5"/>
        <v>12958704</v>
      </c>
      <c r="Q14" s="40">
        <f t="shared" si="5"/>
        <v>12844228</v>
      </c>
      <c r="R14" s="42">
        <f t="shared" ref="R14" si="9">SUM(R20,R26,R32,R38,R44,R50,R56,R62,R68,R74,R80,R86)</f>
        <v>13183331</v>
      </c>
      <c r="S14" s="143">
        <f>100</f>
        <v>100</v>
      </c>
      <c r="T14" s="328">
        <f t="shared" si="7"/>
        <v>98.549217658247784</v>
      </c>
      <c r="U14" s="328">
        <f t="shared" si="2"/>
        <v>99.564365033648272</v>
      </c>
      <c r="V14" s="328">
        <f t="shared" si="2"/>
        <v>106.39331185250801</v>
      </c>
      <c r="W14" s="328">
        <f t="shared" si="2"/>
        <v>106.83537496889254</v>
      </c>
      <c r="X14" s="328">
        <f t="shared" si="2"/>
        <v>107.76540102084678</v>
      </c>
      <c r="Y14" s="328">
        <f t="shared" si="2"/>
        <v>110.66668290925671</v>
      </c>
      <c r="Z14" s="328">
        <f t="shared" si="2"/>
        <v>113.03410204291177</v>
      </c>
      <c r="AA14" s="328">
        <f t="shared" si="2"/>
        <v>115.59338677145458</v>
      </c>
      <c r="AB14" s="328">
        <f t="shared" si="2"/>
        <v>119.11759011591988</v>
      </c>
      <c r="AC14" s="328">
        <f t="shared" si="2"/>
        <v>139.03756780556228</v>
      </c>
      <c r="AD14" s="328">
        <f t="shared" si="2"/>
        <v>144.0483488247036</v>
      </c>
      <c r="AE14" s="328">
        <f t="shared" si="3"/>
        <v>140.94838162893456</v>
      </c>
      <c r="AF14" s="328">
        <f t="shared" si="4"/>
        <v>139.70325658129445</v>
      </c>
      <c r="AG14" s="329">
        <f t="shared" si="4"/>
        <v>143.39158984791715</v>
      </c>
      <c r="AH14" s="744"/>
      <c r="AI14" s="745"/>
      <c r="AJ14" s="745"/>
      <c r="AK14" s="745"/>
      <c r="AL14" s="745"/>
      <c r="AM14" s="745"/>
      <c r="AN14" s="745"/>
      <c r="AO14" s="745"/>
      <c r="AP14" s="745"/>
      <c r="AQ14" s="745"/>
      <c r="AR14" s="745"/>
      <c r="AS14" s="745"/>
      <c r="AT14" s="745"/>
      <c r="AU14" s="745"/>
      <c r="AV14" s="747"/>
    </row>
    <row r="15" spans="1:48" x14ac:dyDescent="0.25">
      <c r="B15" s="918"/>
      <c r="C15" s="1" t="s">
        <v>6</v>
      </c>
      <c r="D15" s="41">
        <f t="shared" si="5"/>
        <v>23206224</v>
      </c>
      <c r="E15" s="40">
        <f t="shared" si="5"/>
        <v>24300426</v>
      </c>
      <c r="F15" s="40">
        <f t="shared" si="5"/>
        <v>24833939</v>
      </c>
      <c r="G15" s="40">
        <f t="shared" si="5"/>
        <v>26111376</v>
      </c>
      <c r="H15" s="40">
        <f t="shared" si="5"/>
        <v>26299254</v>
      </c>
      <c r="I15" s="40">
        <f t="shared" si="5"/>
        <v>26359580</v>
      </c>
      <c r="J15" s="40">
        <f t="shared" si="5"/>
        <v>27754432</v>
      </c>
      <c r="K15" s="40">
        <f t="shared" si="5"/>
        <v>28142224</v>
      </c>
      <c r="L15" s="40">
        <f t="shared" si="5"/>
        <v>29040771</v>
      </c>
      <c r="M15" s="40">
        <f t="shared" si="5"/>
        <v>29722614</v>
      </c>
      <c r="N15" s="40">
        <f t="shared" si="5"/>
        <v>31073841</v>
      </c>
      <c r="O15" s="40">
        <f t="shared" si="5"/>
        <v>31518552</v>
      </c>
      <c r="P15" s="40">
        <f t="shared" si="5"/>
        <v>31007756</v>
      </c>
      <c r="Q15" s="40">
        <f t="shared" si="5"/>
        <v>30700416</v>
      </c>
      <c r="R15" s="42">
        <f t="shared" ref="R15" si="10">SUM(R21,R27,R33,R39,R45,R51,R57,R63,R69,R75,R81,R87)</f>
        <v>31559332</v>
      </c>
      <c r="S15" s="143">
        <f>100</f>
        <v>100</v>
      </c>
      <c r="T15" s="328">
        <f t="shared" si="7"/>
        <v>104.71512297735298</v>
      </c>
      <c r="U15" s="328">
        <f t="shared" si="2"/>
        <v>107.01413120893774</v>
      </c>
      <c r="V15" s="328">
        <f t="shared" si="2"/>
        <v>112.51884839170732</v>
      </c>
      <c r="W15" s="328">
        <f t="shared" si="2"/>
        <v>113.32845016061208</v>
      </c>
      <c r="X15" s="328">
        <f t="shared" si="2"/>
        <v>113.58840628272829</v>
      </c>
      <c r="Y15" s="328">
        <f t="shared" si="2"/>
        <v>119.59908686566156</v>
      </c>
      <c r="Z15" s="328">
        <f t="shared" si="2"/>
        <v>121.27015579958204</v>
      </c>
      <c r="AA15" s="328">
        <f t="shared" si="2"/>
        <v>125.14216444691735</v>
      </c>
      <c r="AB15" s="328">
        <f t="shared" si="2"/>
        <v>128.08035464968364</v>
      </c>
      <c r="AC15" s="328">
        <f t="shared" si="2"/>
        <v>133.9030468722529</v>
      </c>
      <c r="AD15" s="328">
        <f t="shared" si="2"/>
        <v>135.81939052212888</v>
      </c>
      <c r="AE15" s="328">
        <f t="shared" si="3"/>
        <v>133.61827413197426</v>
      </c>
      <c r="AF15" s="328">
        <f t="shared" si="4"/>
        <v>132.29388805348083</v>
      </c>
      <c r="AG15" s="329">
        <f t="shared" si="4"/>
        <v>135.99511924042446</v>
      </c>
      <c r="AH15" s="744"/>
      <c r="AI15" s="745"/>
      <c r="AJ15" s="745"/>
      <c r="AK15" s="745"/>
      <c r="AL15" s="745"/>
      <c r="AM15" s="745"/>
      <c r="AN15" s="745"/>
      <c r="AO15" s="745"/>
      <c r="AP15" s="745"/>
      <c r="AQ15" s="745"/>
      <c r="AR15" s="745"/>
      <c r="AS15" s="745"/>
      <c r="AT15" s="745"/>
      <c r="AU15" s="745"/>
      <c r="AV15" s="747"/>
    </row>
    <row r="16" spans="1:48" x14ac:dyDescent="0.25">
      <c r="B16" s="918"/>
      <c r="C16" s="8" t="s">
        <v>7</v>
      </c>
      <c r="D16" s="43">
        <f t="shared" si="5"/>
        <v>14012288</v>
      </c>
      <c r="E16" s="44">
        <f t="shared" si="5"/>
        <v>15239874</v>
      </c>
      <c r="F16" s="44">
        <f t="shared" si="5"/>
        <v>15680055</v>
      </c>
      <c r="G16" s="44">
        <f t="shared" si="5"/>
        <v>16329643</v>
      </c>
      <c r="H16" s="44">
        <f t="shared" si="5"/>
        <v>16476878</v>
      </c>
      <c r="I16" s="44">
        <f t="shared" si="5"/>
        <v>16451698</v>
      </c>
      <c r="J16" s="44">
        <f t="shared" si="5"/>
        <v>17579808</v>
      </c>
      <c r="K16" s="44">
        <f t="shared" si="5"/>
        <v>17749941</v>
      </c>
      <c r="L16" s="44">
        <f t="shared" si="5"/>
        <v>18413189</v>
      </c>
      <c r="M16" s="44">
        <f t="shared" si="5"/>
        <v>18771019</v>
      </c>
      <c r="N16" s="44">
        <f t="shared" si="5"/>
        <v>18290816</v>
      </c>
      <c r="O16" s="44">
        <f t="shared" si="5"/>
        <v>18274839</v>
      </c>
      <c r="P16" s="44">
        <f t="shared" si="5"/>
        <v>18049052</v>
      </c>
      <c r="Q16" s="44">
        <f t="shared" si="5"/>
        <v>17856188</v>
      </c>
      <c r="R16" s="45">
        <f t="shared" ref="R16" si="11">SUM(R22,R28,R34,R40,R46,R52,R58,R64,R70,R76,R82,R88)</f>
        <v>18376001</v>
      </c>
      <c r="S16" s="143">
        <f>100</f>
        <v>100</v>
      </c>
      <c r="T16" s="328">
        <f t="shared" si="7"/>
        <v>108.76078196508665</v>
      </c>
      <c r="U16" s="328">
        <f t="shared" si="2"/>
        <v>111.9021747197888</v>
      </c>
      <c r="V16" s="328">
        <f t="shared" si="2"/>
        <v>116.53802005782353</v>
      </c>
      <c r="W16" s="328">
        <f t="shared" si="2"/>
        <v>117.58877636543011</v>
      </c>
      <c r="X16" s="328">
        <f t="shared" si="2"/>
        <v>117.40907694731938</v>
      </c>
      <c r="Y16" s="328">
        <f t="shared" si="2"/>
        <v>125.45993916196984</v>
      </c>
      <c r="Z16" s="328">
        <f t="shared" si="2"/>
        <v>126.67410918188379</v>
      </c>
      <c r="AA16" s="328">
        <f t="shared" si="2"/>
        <v>131.40744038375459</v>
      </c>
      <c r="AB16" s="328">
        <f t="shared" si="2"/>
        <v>133.96112754747833</v>
      </c>
      <c r="AC16" s="328">
        <f t="shared" si="2"/>
        <v>130.53411405760428</v>
      </c>
      <c r="AD16" s="328">
        <f t="shared" si="2"/>
        <v>130.42009270720101</v>
      </c>
      <c r="AE16" s="328">
        <f t="shared" si="3"/>
        <v>128.80874272638417</v>
      </c>
      <c r="AF16" s="328">
        <f t="shared" si="4"/>
        <v>127.43235080523608</v>
      </c>
      <c r="AG16" s="329">
        <f t="shared" si="4"/>
        <v>131.14204475386174</v>
      </c>
      <c r="AH16" s="748"/>
      <c r="AI16" s="749"/>
      <c r="AJ16" s="749"/>
      <c r="AK16" s="749"/>
      <c r="AL16" s="749"/>
      <c r="AM16" s="749"/>
      <c r="AN16" s="749"/>
      <c r="AO16" s="749"/>
      <c r="AP16" s="749"/>
      <c r="AQ16" s="749"/>
      <c r="AR16" s="749"/>
      <c r="AS16" s="749"/>
      <c r="AT16" s="749"/>
      <c r="AU16" s="749"/>
      <c r="AV16" s="750"/>
    </row>
    <row r="17" spans="2:48" ht="15" customHeight="1" x14ac:dyDescent="0.3">
      <c r="B17" s="920" t="s">
        <v>191</v>
      </c>
      <c r="C17" s="1" t="s">
        <v>2</v>
      </c>
      <c r="D17" s="742">
        <v>3979</v>
      </c>
      <c r="E17" s="742">
        <v>2673</v>
      </c>
      <c r="F17" s="742">
        <v>4727</v>
      </c>
      <c r="G17" s="742">
        <v>3760</v>
      </c>
      <c r="H17" s="742">
        <v>4564</v>
      </c>
      <c r="I17" s="742">
        <v>4109</v>
      </c>
      <c r="J17" s="742">
        <v>3760</v>
      </c>
      <c r="K17" s="742">
        <v>3999</v>
      </c>
      <c r="L17" s="742">
        <v>3509</v>
      </c>
      <c r="M17" s="742">
        <v>3866</v>
      </c>
      <c r="N17" s="742">
        <v>3107</v>
      </c>
      <c r="O17" s="742">
        <v>3728</v>
      </c>
      <c r="P17" s="743">
        <v>3793</v>
      </c>
      <c r="Q17" s="743">
        <v>3868</v>
      </c>
      <c r="R17" s="743">
        <v>3695</v>
      </c>
      <c r="S17" s="143">
        <f>100</f>
        <v>100</v>
      </c>
      <c r="T17" s="328">
        <f t="shared" si="7"/>
        <v>67.177682834883143</v>
      </c>
      <c r="U17" s="328">
        <f t="shared" si="2"/>
        <v>118.79869313897964</v>
      </c>
      <c r="V17" s="328">
        <f t="shared" si="2"/>
        <v>94.496104548881632</v>
      </c>
      <c r="W17" s="328">
        <f t="shared" si="2"/>
        <v>114.70218647901483</v>
      </c>
      <c r="X17" s="328">
        <f t="shared" si="2"/>
        <v>103.26715255089218</v>
      </c>
      <c r="Y17" s="328">
        <f t="shared" si="2"/>
        <v>94.496104548881632</v>
      </c>
      <c r="Z17" s="328">
        <f t="shared" si="2"/>
        <v>100.50263885398341</v>
      </c>
      <c r="AA17" s="328">
        <f t="shared" si="2"/>
        <v>88.187986931389801</v>
      </c>
      <c r="AB17" s="328">
        <f t="shared" si="2"/>
        <v>97.160090474993723</v>
      </c>
      <c r="AC17" s="328">
        <f t="shared" si="2"/>
        <v>78.08494596632319</v>
      </c>
      <c r="AD17" s="328">
        <f t="shared" si="2"/>
        <v>93.691882382508169</v>
      </c>
      <c r="AE17" s="328">
        <f t="shared" si="3"/>
        <v>95.325458657954258</v>
      </c>
      <c r="AF17" s="328">
        <f t="shared" si="4"/>
        <v>97.21035436039206</v>
      </c>
      <c r="AG17" s="329">
        <f t="shared" si="4"/>
        <v>92.86252827343553</v>
      </c>
      <c r="AH17" s="766">
        <v>1</v>
      </c>
      <c r="AI17" s="767">
        <v>1</v>
      </c>
      <c r="AJ17" s="767">
        <v>1</v>
      </c>
      <c r="AK17" s="767">
        <v>1</v>
      </c>
      <c r="AL17" s="767">
        <v>1</v>
      </c>
      <c r="AM17" s="767">
        <v>1</v>
      </c>
      <c r="AN17" s="767">
        <v>1</v>
      </c>
      <c r="AO17" s="767">
        <v>1</v>
      </c>
      <c r="AP17" s="767">
        <v>1</v>
      </c>
      <c r="AQ17" s="767">
        <v>1</v>
      </c>
      <c r="AR17" s="767">
        <v>1</v>
      </c>
      <c r="AS17" s="767">
        <v>1</v>
      </c>
      <c r="AT17" s="767">
        <v>4</v>
      </c>
      <c r="AU17" s="767">
        <v>6</v>
      </c>
      <c r="AV17" s="769">
        <v>7</v>
      </c>
    </row>
    <row r="18" spans="2:48" ht="14.4" x14ac:dyDescent="0.3">
      <c r="B18" s="918"/>
      <c r="C18" s="1" t="s">
        <v>3</v>
      </c>
      <c r="D18" s="742">
        <v>11664</v>
      </c>
      <c r="E18" s="742">
        <v>12530</v>
      </c>
      <c r="F18" s="742">
        <v>12348</v>
      </c>
      <c r="G18" s="742">
        <v>13709</v>
      </c>
      <c r="H18" s="742">
        <v>12371</v>
      </c>
      <c r="I18" s="742">
        <v>12552</v>
      </c>
      <c r="J18" s="742">
        <v>14348</v>
      </c>
      <c r="K18" s="742">
        <v>13895</v>
      </c>
      <c r="L18" s="742">
        <v>13518</v>
      </c>
      <c r="M18" s="742">
        <v>13639</v>
      </c>
      <c r="N18" s="742">
        <v>8494</v>
      </c>
      <c r="O18" s="742">
        <v>9048</v>
      </c>
      <c r="P18" s="743">
        <v>9160</v>
      </c>
      <c r="Q18" s="743">
        <v>9290</v>
      </c>
      <c r="R18" s="743">
        <v>8982</v>
      </c>
      <c r="S18" s="143">
        <f>100</f>
        <v>100</v>
      </c>
      <c r="T18" s="328">
        <f t="shared" si="7"/>
        <v>107.42455418381344</v>
      </c>
      <c r="U18" s="328">
        <f t="shared" si="2"/>
        <v>105.8641975308642</v>
      </c>
      <c r="V18" s="328">
        <f t="shared" si="2"/>
        <v>117.53257887517147</v>
      </c>
      <c r="W18" s="328">
        <f t="shared" si="2"/>
        <v>106.06138545953361</v>
      </c>
      <c r="X18" s="328">
        <f t="shared" si="2"/>
        <v>107.61316872427983</v>
      </c>
      <c r="Y18" s="328">
        <f t="shared" si="2"/>
        <v>123.01097393689986</v>
      </c>
      <c r="Z18" s="328">
        <f t="shared" si="2"/>
        <v>119.12722908093278</v>
      </c>
      <c r="AA18" s="328">
        <f t="shared" si="2"/>
        <v>115.89506172839506</v>
      </c>
      <c r="AB18" s="328">
        <f t="shared" si="2"/>
        <v>116.93244170096023</v>
      </c>
      <c r="AC18" s="328">
        <f t="shared" si="2"/>
        <v>72.82235939643347</v>
      </c>
      <c r="AD18" s="328">
        <f t="shared" si="2"/>
        <v>77.572016460905346</v>
      </c>
      <c r="AE18" s="328">
        <f t="shared" si="3"/>
        <v>78.532235939643343</v>
      </c>
      <c r="AF18" s="328">
        <f t="shared" si="4"/>
        <v>79.64677640603567</v>
      </c>
      <c r="AG18" s="329">
        <f t="shared" si="4"/>
        <v>77.006172839506178</v>
      </c>
      <c r="AH18" s="766">
        <v>1</v>
      </c>
      <c r="AI18" s="767">
        <v>1</v>
      </c>
      <c r="AJ18" s="767">
        <v>1</v>
      </c>
      <c r="AK18" s="767">
        <v>1</v>
      </c>
      <c r="AL18" s="767">
        <v>1</v>
      </c>
      <c r="AM18" s="767">
        <v>1</v>
      </c>
      <c r="AN18" s="767">
        <v>1</v>
      </c>
      <c r="AO18" s="767">
        <v>1</v>
      </c>
      <c r="AP18" s="767">
        <v>1</v>
      </c>
      <c r="AQ18" s="767">
        <v>1</v>
      </c>
      <c r="AR18" s="767">
        <v>1</v>
      </c>
      <c r="AS18" s="767">
        <v>1</v>
      </c>
      <c r="AT18" s="767">
        <v>4</v>
      </c>
      <c r="AU18" s="767">
        <v>6</v>
      </c>
      <c r="AV18" s="769">
        <v>7</v>
      </c>
    </row>
    <row r="19" spans="2:48" ht="14.4" x14ac:dyDescent="0.3">
      <c r="B19" s="918"/>
      <c r="C19" s="1" t="s">
        <v>4</v>
      </c>
      <c r="D19" s="742">
        <v>11239</v>
      </c>
      <c r="E19" s="742">
        <v>10586</v>
      </c>
      <c r="F19" s="742">
        <v>10476</v>
      </c>
      <c r="G19" s="742">
        <v>11008</v>
      </c>
      <c r="H19" s="742">
        <v>10677</v>
      </c>
      <c r="I19" s="742">
        <v>10867</v>
      </c>
      <c r="J19" s="742">
        <v>11934</v>
      </c>
      <c r="K19" s="742">
        <v>11674</v>
      </c>
      <c r="L19" s="742">
        <v>11549</v>
      </c>
      <c r="M19" s="742">
        <v>11276</v>
      </c>
      <c r="N19" s="742">
        <v>12063</v>
      </c>
      <c r="O19" s="742">
        <v>11411</v>
      </c>
      <c r="P19" s="743">
        <v>11499</v>
      </c>
      <c r="Q19" s="743">
        <v>11617</v>
      </c>
      <c r="R19" s="743">
        <v>11070</v>
      </c>
      <c r="S19" s="143">
        <f>100</f>
        <v>100</v>
      </c>
      <c r="T19" s="328">
        <f t="shared" si="7"/>
        <v>94.18987454399857</v>
      </c>
      <c r="U19" s="328">
        <f t="shared" si="2"/>
        <v>93.211139781119314</v>
      </c>
      <c r="V19" s="328">
        <f t="shared" si="2"/>
        <v>97.944656997953558</v>
      </c>
      <c r="W19" s="328">
        <f t="shared" si="2"/>
        <v>94.999555120562334</v>
      </c>
      <c r="X19" s="328">
        <f t="shared" si="2"/>
        <v>96.69009698371741</v>
      </c>
      <c r="Y19" s="328">
        <f t="shared" si="2"/>
        <v>106.18382418364624</v>
      </c>
      <c r="Z19" s="328">
        <f t="shared" si="2"/>
        <v>103.8704511077498</v>
      </c>
      <c r="AA19" s="328">
        <f t="shared" si="2"/>
        <v>102.75825251356882</v>
      </c>
      <c r="AB19" s="328">
        <f t="shared" si="2"/>
        <v>100.32921078387757</v>
      </c>
      <c r="AC19" s="328">
        <f t="shared" si="2"/>
        <v>107.331613132841</v>
      </c>
      <c r="AD19" s="328">
        <f t="shared" si="2"/>
        <v>101.53038526559303</v>
      </c>
      <c r="AE19" s="328">
        <f t="shared" si="3"/>
        <v>102.31337307589644</v>
      </c>
      <c r="AF19" s="328">
        <f t="shared" si="4"/>
        <v>103.36328854880327</v>
      </c>
      <c r="AG19" s="329">
        <f t="shared" si="4"/>
        <v>98.496307500667314</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row>
    <row r="20" spans="2:48" ht="14.4" x14ac:dyDescent="0.3">
      <c r="B20" s="918"/>
      <c r="C20" s="1" t="s">
        <v>5</v>
      </c>
      <c r="D20" s="742">
        <v>49874</v>
      </c>
      <c r="E20" s="742">
        <v>46871</v>
      </c>
      <c r="F20" s="742">
        <v>44592</v>
      </c>
      <c r="G20" s="742">
        <v>39598</v>
      </c>
      <c r="H20" s="742">
        <v>38527</v>
      </c>
      <c r="I20" s="742">
        <v>33534</v>
      </c>
      <c r="J20" s="742">
        <v>30799</v>
      </c>
      <c r="K20" s="742">
        <v>28815</v>
      </c>
      <c r="L20" s="742">
        <v>26863</v>
      </c>
      <c r="M20" s="742">
        <v>23516</v>
      </c>
      <c r="N20" s="742">
        <v>23728</v>
      </c>
      <c r="O20" s="742">
        <v>15385</v>
      </c>
      <c r="P20" s="743">
        <v>15332</v>
      </c>
      <c r="Q20" s="743">
        <v>15314</v>
      </c>
      <c r="R20" s="743">
        <v>14658</v>
      </c>
      <c r="S20" s="143">
        <f>100</f>
        <v>100</v>
      </c>
      <c r="T20" s="328">
        <f t="shared" si="7"/>
        <v>93.978826643140721</v>
      </c>
      <c r="U20" s="328">
        <f t="shared" si="2"/>
        <v>89.40931146489153</v>
      </c>
      <c r="V20" s="328">
        <f t="shared" si="2"/>
        <v>79.396078116854468</v>
      </c>
      <c r="W20" s="328">
        <f t="shared" si="2"/>
        <v>77.248666639932637</v>
      </c>
      <c r="X20" s="328">
        <f t="shared" si="2"/>
        <v>67.237438344628458</v>
      </c>
      <c r="Y20" s="328">
        <f t="shared" si="2"/>
        <v>61.753619120182861</v>
      </c>
      <c r="Z20" s="328">
        <f t="shared" si="2"/>
        <v>57.775594498135298</v>
      </c>
      <c r="AA20" s="328">
        <f t="shared" si="2"/>
        <v>53.861731563540118</v>
      </c>
      <c r="AB20" s="328">
        <f t="shared" si="2"/>
        <v>47.150820066567753</v>
      </c>
      <c r="AC20" s="328">
        <f t="shared" si="2"/>
        <v>47.575891245939765</v>
      </c>
      <c r="AD20" s="328">
        <f t="shared" si="2"/>
        <v>30.847736295464571</v>
      </c>
      <c r="AE20" s="328">
        <f t="shared" si="3"/>
        <v>30.741468500621565</v>
      </c>
      <c r="AF20" s="328">
        <f t="shared" si="4"/>
        <v>30.705377551429603</v>
      </c>
      <c r="AG20" s="329">
        <f t="shared" si="4"/>
        <v>29.390062958655811</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row>
    <row r="21" spans="2:48" ht="14.4" x14ac:dyDescent="0.3">
      <c r="B21" s="918"/>
      <c r="C21" s="1" t="s">
        <v>6</v>
      </c>
      <c r="D21" s="742">
        <v>76756</v>
      </c>
      <c r="E21" s="742">
        <v>72660</v>
      </c>
      <c r="F21" s="742">
        <v>72143</v>
      </c>
      <c r="G21" s="742">
        <v>68075</v>
      </c>
      <c r="H21" s="742">
        <v>66139</v>
      </c>
      <c r="I21" s="742">
        <v>61062</v>
      </c>
      <c r="J21" s="742">
        <v>60841</v>
      </c>
      <c r="K21" s="742">
        <v>58383</v>
      </c>
      <c r="L21" s="742">
        <v>55439</v>
      </c>
      <c r="M21" s="742">
        <v>52297</v>
      </c>
      <c r="N21" s="742">
        <v>47392</v>
      </c>
      <c r="O21" s="742">
        <v>39572</v>
      </c>
      <c r="P21" s="743">
        <v>39784</v>
      </c>
      <c r="Q21" s="743">
        <v>40089</v>
      </c>
      <c r="R21" s="743">
        <v>38405</v>
      </c>
      <c r="S21" s="143">
        <f>100</f>
        <v>100</v>
      </c>
      <c r="T21" s="328">
        <f t="shared" si="7"/>
        <v>94.663609359528891</v>
      </c>
      <c r="U21" s="328">
        <f t="shared" si="2"/>
        <v>93.99004638073896</v>
      </c>
      <c r="V21" s="328">
        <f t="shared" si="2"/>
        <v>88.690134973161705</v>
      </c>
      <c r="W21" s="328">
        <f t="shared" si="2"/>
        <v>86.167856584501536</v>
      </c>
      <c r="X21" s="328">
        <f t="shared" si="2"/>
        <v>79.553389962999631</v>
      </c>
      <c r="Y21" s="328">
        <f t="shared" si="2"/>
        <v>79.2654645890875</v>
      </c>
      <c r="Z21" s="328">
        <f t="shared" si="2"/>
        <v>76.063109072906357</v>
      </c>
      <c r="AA21" s="328">
        <f t="shared" si="2"/>
        <v>72.227578300067748</v>
      </c>
      <c r="AB21" s="328">
        <f t="shared" si="2"/>
        <v>68.134087237479804</v>
      </c>
      <c r="AC21" s="328">
        <f t="shared" si="2"/>
        <v>61.743707332325812</v>
      </c>
      <c r="AD21" s="328">
        <f t="shared" si="2"/>
        <v>51.555578716973265</v>
      </c>
      <c r="AE21" s="328">
        <f t="shared" si="3"/>
        <v>51.831778623169527</v>
      </c>
      <c r="AF21" s="328">
        <f t="shared" si="4"/>
        <v>52.229141695763197</v>
      </c>
      <c r="AG21" s="329">
        <f t="shared" si="4"/>
        <v>50.035176403147638</v>
      </c>
      <c r="AH21" s="766">
        <v>1</v>
      </c>
      <c r="AI21" s="767">
        <v>1</v>
      </c>
      <c r="AJ21" s="767">
        <v>1</v>
      </c>
      <c r="AK21" s="767">
        <v>1</v>
      </c>
      <c r="AL21" s="767">
        <v>1</v>
      </c>
      <c r="AM21" s="767">
        <v>1</v>
      </c>
      <c r="AN21" s="767">
        <v>1</v>
      </c>
      <c r="AO21" s="767">
        <v>1</v>
      </c>
      <c r="AP21" s="767">
        <v>1</v>
      </c>
      <c r="AQ21" s="767">
        <v>1</v>
      </c>
      <c r="AR21" s="767">
        <v>1</v>
      </c>
      <c r="AS21" s="767">
        <v>1</v>
      </c>
      <c r="AT21" s="767">
        <v>4</v>
      </c>
      <c r="AU21" s="767">
        <v>6</v>
      </c>
      <c r="AV21" s="769">
        <v>7</v>
      </c>
    </row>
    <row r="22" spans="2:48" ht="14.4" x14ac:dyDescent="0.3">
      <c r="B22" s="919"/>
      <c r="C22" s="8" t="s">
        <v>7</v>
      </c>
      <c r="D22">
        <v>26882</v>
      </c>
      <c r="E22">
        <v>25789</v>
      </c>
      <c r="F22">
        <v>27551</v>
      </c>
      <c r="G22">
        <v>28477</v>
      </c>
      <c r="H22">
        <v>27612</v>
      </c>
      <c r="I22">
        <v>27528</v>
      </c>
      <c r="J22">
        <v>30042</v>
      </c>
      <c r="K22">
        <v>29568</v>
      </c>
      <c r="L22">
        <v>28576</v>
      </c>
      <c r="M22">
        <v>28781</v>
      </c>
      <c r="N22">
        <v>23664</v>
      </c>
      <c r="O22">
        <v>24187</v>
      </c>
      <c r="P22">
        <v>24452</v>
      </c>
      <c r="Q22">
        <v>24775</v>
      </c>
      <c r="R22">
        <v>23747</v>
      </c>
      <c r="S22" s="143">
        <f>100</f>
        <v>100</v>
      </c>
      <c r="T22" s="328">
        <f t="shared" si="7"/>
        <v>95.934082285544235</v>
      </c>
      <c r="U22" s="328">
        <f t="shared" si="2"/>
        <v>102.48865411799717</v>
      </c>
      <c r="V22" s="328">
        <f t="shared" si="2"/>
        <v>105.93333829328175</v>
      </c>
      <c r="W22" s="328">
        <f t="shared" si="2"/>
        <v>102.71557175805371</v>
      </c>
      <c r="X22" s="328">
        <f t="shared" si="2"/>
        <v>102.40309500781191</v>
      </c>
      <c r="Y22" s="328">
        <f t="shared" si="2"/>
        <v>111.75507774719144</v>
      </c>
      <c r="Z22" s="328">
        <f t="shared" si="2"/>
        <v>109.99181608511272</v>
      </c>
      <c r="AA22" s="328">
        <f t="shared" si="2"/>
        <v>106.30161446320959</v>
      </c>
      <c r="AB22" s="328">
        <f t="shared" si="2"/>
        <v>107.06420653225206</v>
      </c>
      <c r="AC22" s="328">
        <f t="shared" si="2"/>
        <v>88.029164496689233</v>
      </c>
      <c r="AD22" s="328">
        <f t="shared" si="2"/>
        <v>89.974704263075665</v>
      </c>
      <c r="AE22" s="328">
        <f t="shared" si="3"/>
        <v>90.960494010862291</v>
      </c>
      <c r="AF22" s="328">
        <f t="shared" si="4"/>
        <v>92.162041514768248</v>
      </c>
      <c r="AG22" s="329">
        <f t="shared" si="4"/>
        <v>88.337921285618634</v>
      </c>
      <c r="AH22" s="770"/>
      <c r="AI22" s="771"/>
      <c r="AJ22" s="771"/>
      <c r="AK22" s="771"/>
      <c r="AL22" s="771"/>
      <c r="AM22" s="771"/>
      <c r="AN22" s="771"/>
      <c r="AO22" s="771"/>
      <c r="AP22" s="771"/>
      <c r="AQ22" s="771"/>
      <c r="AR22" s="771"/>
      <c r="AS22" s="771"/>
      <c r="AT22" s="771"/>
      <c r="AU22" s="771"/>
      <c r="AV22" s="772"/>
    </row>
    <row r="23" spans="2:48" ht="14.4" x14ac:dyDescent="0.3">
      <c r="B23" s="918" t="s">
        <v>8</v>
      </c>
      <c r="C23" s="1" t="s">
        <v>2</v>
      </c>
      <c r="D23" s="742">
        <v>467148</v>
      </c>
      <c r="E23" s="742">
        <v>385578</v>
      </c>
      <c r="F23" s="742">
        <v>511633</v>
      </c>
      <c r="G23" s="742">
        <v>499969</v>
      </c>
      <c r="H23" s="742">
        <v>492553</v>
      </c>
      <c r="I23" s="742">
        <v>489200</v>
      </c>
      <c r="J23" s="742">
        <v>510033</v>
      </c>
      <c r="K23" s="742">
        <v>490258</v>
      </c>
      <c r="L23" s="742">
        <v>433665</v>
      </c>
      <c r="M23" s="742">
        <v>446616</v>
      </c>
      <c r="N23" s="742">
        <v>471726</v>
      </c>
      <c r="O23" s="742">
        <v>488085</v>
      </c>
      <c r="P23" s="743">
        <v>483571</v>
      </c>
      <c r="Q23" s="743">
        <v>482903</v>
      </c>
      <c r="R23" s="743">
        <v>490882</v>
      </c>
      <c r="S23" s="143">
        <f>100</f>
        <v>100</v>
      </c>
      <c r="T23" s="328">
        <f t="shared" si="7"/>
        <v>82.538724344319149</v>
      </c>
      <c r="U23" s="328">
        <f t="shared" si="2"/>
        <v>109.5226780377953</v>
      </c>
      <c r="V23" s="328">
        <f t="shared" si="2"/>
        <v>107.02582479214296</v>
      </c>
      <c r="W23" s="328">
        <f t="shared" si="2"/>
        <v>105.43831933348746</v>
      </c>
      <c r="X23" s="328">
        <f t="shared" si="2"/>
        <v>104.72055965133106</v>
      </c>
      <c r="Y23" s="328">
        <f t="shared" si="2"/>
        <v>109.18017416322022</v>
      </c>
      <c r="Z23" s="328">
        <f t="shared" si="2"/>
        <v>104.94704033839383</v>
      </c>
      <c r="AA23" s="328">
        <f t="shared" si="2"/>
        <v>92.832464229751594</v>
      </c>
      <c r="AB23" s="328">
        <f t="shared" si="2"/>
        <v>95.604819029515269</v>
      </c>
      <c r="AC23" s="328">
        <f t="shared" si="2"/>
        <v>100.97998921112796</v>
      </c>
      <c r="AD23" s="328">
        <f t="shared" si="2"/>
        <v>104.48187726373655</v>
      </c>
      <c r="AE23" s="328">
        <f t="shared" si="3"/>
        <v>103.51558820759161</v>
      </c>
      <c r="AF23" s="328">
        <f t="shared" si="4"/>
        <v>103.3725928399565</v>
      </c>
      <c r="AG23" s="329">
        <f t="shared" si="4"/>
        <v>105.0806168494781</v>
      </c>
      <c r="AH23" s="766">
        <v>1</v>
      </c>
      <c r="AI23" s="767">
        <v>1</v>
      </c>
      <c r="AJ23" s="767">
        <v>1</v>
      </c>
      <c r="AK23" s="767">
        <v>1</v>
      </c>
      <c r="AL23" s="767">
        <v>1</v>
      </c>
      <c r="AM23" s="767">
        <v>1</v>
      </c>
      <c r="AN23" s="767">
        <v>1</v>
      </c>
      <c r="AO23" s="767">
        <v>1</v>
      </c>
      <c r="AP23" s="767">
        <v>1</v>
      </c>
      <c r="AQ23" s="767">
        <v>1</v>
      </c>
      <c r="AR23" s="767">
        <v>1</v>
      </c>
      <c r="AS23" s="767">
        <v>1</v>
      </c>
      <c r="AT23" s="767">
        <v>4</v>
      </c>
      <c r="AU23" s="767">
        <v>6</v>
      </c>
      <c r="AV23" s="769">
        <v>7</v>
      </c>
    </row>
    <row r="24" spans="2:48" ht="14.4" x14ac:dyDescent="0.3">
      <c r="B24" s="918"/>
      <c r="C24" s="1" t="s">
        <v>3</v>
      </c>
      <c r="D24" s="742">
        <v>1093998</v>
      </c>
      <c r="E24" s="742">
        <v>1034437</v>
      </c>
      <c r="F24" s="742">
        <v>1133302</v>
      </c>
      <c r="G24" s="742">
        <v>1156771</v>
      </c>
      <c r="H24" s="742">
        <v>1112118</v>
      </c>
      <c r="I24" s="742">
        <v>1138271</v>
      </c>
      <c r="J24" s="742">
        <v>1086839</v>
      </c>
      <c r="K24" s="742">
        <v>1062782</v>
      </c>
      <c r="L24" s="742">
        <v>1139564</v>
      </c>
      <c r="M24" s="742">
        <v>1067077</v>
      </c>
      <c r="N24" s="742">
        <v>1128627</v>
      </c>
      <c r="O24" s="742">
        <v>1130191</v>
      </c>
      <c r="P24" s="743">
        <v>1121738</v>
      </c>
      <c r="Q24" s="743">
        <v>1120155</v>
      </c>
      <c r="R24" s="743">
        <v>1133791</v>
      </c>
      <c r="S24" s="143">
        <f>100</f>
        <v>100</v>
      </c>
      <c r="T24" s="328">
        <f t="shared" si="7"/>
        <v>94.555657322956719</v>
      </c>
      <c r="U24" s="328">
        <f t="shared" si="2"/>
        <v>103.59269395373666</v>
      </c>
      <c r="V24" s="328">
        <f t="shared" si="2"/>
        <v>105.73794467631568</v>
      </c>
      <c r="W24" s="328">
        <f t="shared" si="2"/>
        <v>101.65631015778823</v>
      </c>
      <c r="X24" s="328">
        <f t="shared" si="2"/>
        <v>104.04689953729348</v>
      </c>
      <c r="Y24" s="328">
        <f t="shared" si="2"/>
        <v>99.345611235121083</v>
      </c>
      <c r="Z24" s="328">
        <f t="shared" si="2"/>
        <v>97.146612699474773</v>
      </c>
      <c r="AA24" s="328">
        <f t="shared" si="2"/>
        <v>104.16508988133434</v>
      </c>
      <c r="AB24" s="328">
        <f t="shared" si="2"/>
        <v>97.539209395263981</v>
      </c>
      <c r="AC24" s="328">
        <f t="shared" si="2"/>
        <v>103.16536227671348</v>
      </c>
      <c r="AD24" s="328">
        <f t="shared" si="2"/>
        <v>103.30832414684488</v>
      </c>
      <c r="AE24" s="328">
        <f t="shared" ref="AE24:AE27" si="12">P24*100/$D24</f>
        <v>102.53565363007976</v>
      </c>
      <c r="AF24" s="328">
        <f t="shared" ref="AF24:AG27" si="13">Q24*100/$D24</f>
        <v>102.39095501088667</v>
      </c>
      <c r="AG24" s="329">
        <f t="shared" si="13"/>
        <v>103.63739239011406</v>
      </c>
      <c r="AH24" s="766">
        <v>1</v>
      </c>
      <c r="AI24" s="767">
        <v>1</v>
      </c>
      <c r="AJ24" s="767">
        <v>1</v>
      </c>
      <c r="AK24" s="767">
        <v>1</v>
      </c>
      <c r="AL24" s="767">
        <v>1</v>
      </c>
      <c r="AM24" s="767">
        <v>1</v>
      </c>
      <c r="AN24" s="767">
        <v>1</v>
      </c>
      <c r="AO24" s="767">
        <v>1</v>
      </c>
      <c r="AP24" s="767">
        <v>1</v>
      </c>
      <c r="AQ24" s="767">
        <v>1</v>
      </c>
      <c r="AR24" s="767">
        <v>1</v>
      </c>
      <c r="AS24" s="767">
        <v>1</v>
      </c>
      <c r="AT24" s="767">
        <v>4</v>
      </c>
      <c r="AU24" s="767">
        <v>6</v>
      </c>
      <c r="AV24" s="769">
        <v>7</v>
      </c>
    </row>
    <row r="25" spans="2:48" ht="14.4" x14ac:dyDescent="0.3">
      <c r="B25" s="918"/>
      <c r="C25" s="1" t="s">
        <v>4</v>
      </c>
      <c r="D25" s="742">
        <v>1773138</v>
      </c>
      <c r="E25" s="742">
        <v>1692380</v>
      </c>
      <c r="F25" s="742">
        <v>1702173</v>
      </c>
      <c r="G25" s="742">
        <v>1746030</v>
      </c>
      <c r="H25" s="742">
        <v>1755148</v>
      </c>
      <c r="I25" s="742">
        <v>1751199</v>
      </c>
      <c r="J25" s="742">
        <v>1762060</v>
      </c>
      <c r="K25" s="742">
        <v>1760780</v>
      </c>
      <c r="L25" s="742">
        <v>1788545</v>
      </c>
      <c r="M25" s="742">
        <v>1810767</v>
      </c>
      <c r="N25" s="742">
        <v>1610599</v>
      </c>
      <c r="O25" s="742">
        <v>1585773</v>
      </c>
      <c r="P25" s="743">
        <v>1550267</v>
      </c>
      <c r="Q25" s="743">
        <v>1529130</v>
      </c>
      <c r="R25" s="743">
        <v>1555793</v>
      </c>
      <c r="S25" s="143">
        <f>100</f>
        <v>100</v>
      </c>
      <c r="T25" s="328">
        <f t="shared" si="7"/>
        <v>95.445475761051881</v>
      </c>
      <c r="U25" s="328">
        <f t="shared" si="2"/>
        <v>95.997773438953985</v>
      </c>
      <c r="V25" s="328">
        <f t="shared" si="2"/>
        <v>98.471184983909879</v>
      </c>
      <c r="W25" s="328">
        <f t="shared" si="2"/>
        <v>98.985414558821702</v>
      </c>
      <c r="X25" s="328">
        <f t="shared" si="2"/>
        <v>98.762702057031092</v>
      </c>
      <c r="Y25" s="328">
        <f t="shared" si="2"/>
        <v>99.375231933442294</v>
      </c>
      <c r="Z25" s="328">
        <f t="shared" si="2"/>
        <v>99.303043530734783</v>
      </c>
      <c r="AA25" s="328">
        <f t="shared" si="2"/>
        <v>100.86891150040211</v>
      </c>
      <c r="AB25" s="328">
        <f t="shared" si="2"/>
        <v>102.12216984803213</v>
      </c>
      <c r="AC25" s="328">
        <f t="shared" si="2"/>
        <v>90.833257197127352</v>
      </c>
      <c r="AD25" s="328">
        <f t="shared" si="2"/>
        <v>89.43314056773923</v>
      </c>
      <c r="AE25" s="328">
        <f t="shared" si="12"/>
        <v>87.430701953260268</v>
      </c>
      <c r="AF25" s="328">
        <f t="shared" si="13"/>
        <v>86.238634556362783</v>
      </c>
      <c r="AG25" s="329">
        <f t="shared" si="13"/>
        <v>87.742352823074114</v>
      </c>
      <c r="AH25" s="766">
        <v>1</v>
      </c>
      <c r="AI25" s="767">
        <v>1</v>
      </c>
      <c r="AJ25" s="767">
        <v>1</v>
      </c>
      <c r="AK25" s="767">
        <v>1</v>
      </c>
      <c r="AL25" s="767">
        <v>1</v>
      </c>
      <c r="AM25" s="767">
        <v>1</v>
      </c>
      <c r="AN25" s="767">
        <v>1</v>
      </c>
      <c r="AO25" s="767">
        <v>1</v>
      </c>
      <c r="AP25" s="767">
        <v>1</v>
      </c>
      <c r="AQ25" s="767">
        <v>1</v>
      </c>
      <c r="AR25" s="767">
        <v>1</v>
      </c>
      <c r="AS25" s="767">
        <v>1</v>
      </c>
      <c r="AT25" s="767">
        <v>4</v>
      </c>
      <c r="AU25" s="767">
        <v>6</v>
      </c>
      <c r="AV25" s="769">
        <v>7</v>
      </c>
    </row>
    <row r="26" spans="2:48" ht="14.4" x14ac:dyDescent="0.3">
      <c r="B26" s="918"/>
      <c r="C26" s="1" t="s">
        <v>5</v>
      </c>
      <c r="D26" s="742">
        <v>3768407</v>
      </c>
      <c r="E26" s="742">
        <v>3587097</v>
      </c>
      <c r="F26" s="742">
        <v>3576413</v>
      </c>
      <c r="G26" s="742">
        <v>3733164</v>
      </c>
      <c r="H26" s="742">
        <v>3809844</v>
      </c>
      <c r="I26" s="742">
        <v>3841626</v>
      </c>
      <c r="J26" s="742">
        <v>3910203</v>
      </c>
      <c r="K26" s="742">
        <v>3959191</v>
      </c>
      <c r="L26" s="742">
        <v>3999185</v>
      </c>
      <c r="M26" s="742">
        <v>4085091</v>
      </c>
      <c r="N26" s="742">
        <v>4912917</v>
      </c>
      <c r="O26" s="742">
        <v>5032152</v>
      </c>
      <c r="P26" s="743">
        <v>4879328</v>
      </c>
      <c r="Q26" s="743">
        <v>4769713</v>
      </c>
      <c r="R26" s="743">
        <v>4845212</v>
      </c>
      <c r="S26" s="143">
        <f>100</f>
        <v>100</v>
      </c>
      <c r="T26" s="328">
        <f t="shared" si="7"/>
        <v>95.18868317567609</v>
      </c>
      <c r="U26" s="328">
        <f t="shared" si="2"/>
        <v>94.905168151953859</v>
      </c>
      <c r="V26" s="328">
        <f t="shared" si="2"/>
        <v>99.064777238764279</v>
      </c>
      <c r="W26" s="328">
        <f t="shared" si="2"/>
        <v>101.0995892959545</v>
      </c>
      <c r="X26" s="328">
        <f t="shared" si="2"/>
        <v>101.94296953593388</v>
      </c>
      <c r="Y26" s="328">
        <f t="shared" si="2"/>
        <v>103.76275704827</v>
      </c>
      <c r="Z26" s="328">
        <f t="shared" si="2"/>
        <v>105.06272278976236</v>
      </c>
      <c r="AA26" s="328">
        <f t="shared" si="2"/>
        <v>106.12402004348256</v>
      </c>
      <c r="AB26" s="328">
        <f t="shared" si="2"/>
        <v>108.40365703598364</v>
      </c>
      <c r="AC26" s="328">
        <f t="shared" si="2"/>
        <v>130.37118867468402</v>
      </c>
      <c r="AD26" s="328">
        <f t="shared" si="2"/>
        <v>133.53525773622647</v>
      </c>
      <c r="AE26" s="328">
        <f t="shared" si="12"/>
        <v>129.47985713857341</v>
      </c>
      <c r="AF26" s="328">
        <f t="shared" si="13"/>
        <v>126.5710683585929</v>
      </c>
      <c r="AG26" s="329">
        <f t="shared" si="13"/>
        <v>128.57454091344167</v>
      </c>
      <c r="AH26" s="766">
        <v>1</v>
      </c>
      <c r="AI26" s="767">
        <v>1</v>
      </c>
      <c r="AJ26" s="767">
        <v>1</v>
      </c>
      <c r="AK26" s="767">
        <v>1</v>
      </c>
      <c r="AL26" s="767">
        <v>1</v>
      </c>
      <c r="AM26" s="767">
        <v>1</v>
      </c>
      <c r="AN26" s="767">
        <v>1</v>
      </c>
      <c r="AO26" s="767">
        <v>1</v>
      </c>
      <c r="AP26" s="767">
        <v>1</v>
      </c>
      <c r="AQ26" s="767">
        <v>1</v>
      </c>
      <c r="AR26" s="767">
        <v>1</v>
      </c>
      <c r="AS26" s="767">
        <v>1</v>
      </c>
      <c r="AT26" s="767">
        <v>4</v>
      </c>
      <c r="AU26" s="767">
        <v>6</v>
      </c>
      <c r="AV26" s="769">
        <v>7</v>
      </c>
    </row>
    <row r="27" spans="2:48" ht="14.4" x14ac:dyDescent="0.3">
      <c r="B27" s="918"/>
      <c r="C27" s="1" t="s">
        <v>6</v>
      </c>
      <c r="D27" s="742">
        <v>7102691</v>
      </c>
      <c r="E27" s="742">
        <v>6699492</v>
      </c>
      <c r="F27" s="742">
        <v>6923521</v>
      </c>
      <c r="G27" s="742">
        <v>7135934</v>
      </c>
      <c r="H27" s="742">
        <v>7169663</v>
      </c>
      <c r="I27" s="742">
        <v>7220296</v>
      </c>
      <c r="J27" s="742">
        <v>7269135</v>
      </c>
      <c r="K27" s="742">
        <v>7273011</v>
      </c>
      <c r="L27" s="742">
        <v>7360959</v>
      </c>
      <c r="M27" s="742">
        <v>7409551</v>
      </c>
      <c r="N27" s="742">
        <v>8123869</v>
      </c>
      <c r="O27" s="742">
        <v>8236201</v>
      </c>
      <c r="P27" s="743">
        <v>8034904</v>
      </c>
      <c r="Q27" s="743">
        <v>7901901</v>
      </c>
      <c r="R27" s="743">
        <v>8025678</v>
      </c>
      <c r="S27" s="143">
        <f>100</f>
        <v>100</v>
      </c>
      <c r="T27" s="328">
        <f t="shared" si="7"/>
        <v>94.323292397205506</v>
      </c>
      <c r="U27" s="328">
        <f t="shared" si="7"/>
        <v>97.47743496091833</v>
      </c>
      <c r="V27" s="328">
        <f t="shared" si="7"/>
        <v>100.46803387617453</v>
      </c>
      <c r="W27" s="328">
        <f t="shared" si="7"/>
        <v>100.94291022937644</v>
      </c>
      <c r="X27" s="328">
        <f t="shared" si="7"/>
        <v>101.65578088642741</v>
      </c>
      <c r="Y27" s="328">
        <f t="shared" si="7"/>
        <v>102.34339351099463</v>
      </c>
      <c r="Z27" s="328">
        <f t="shared" si="7"/>
        <v>102.39796437716353</v>
      </c>
      <c r="AA27" s="328">
        <f t="shared" si="7"/>
        <v>103.63619929404221</v>
      </c>
      <c r="AB27" s="328">
        <f t="shared" ref="AB27:AD87" si="14">M27*100/$D27</f>
        <v>104.3203343634124</v>
      </c>
      <c r="AC27" s="328">
        <f t="shared" si="14"/>
        <v>114.37733951821922</v>
      </c>
      <c r="AD27" s="328">
        <f t="shared" si="14"/>
        <v>115.95888093681677</v>
      </c>
      <c r="AE27" s="328">
        <f t="shared" si="12"/>
        <v>113.12478608459807</v>
      </c>
      <c r="AF27" s="328">
        <f t="shared" si="13"/>
        <v>111.25221412560394</v>
      </c>
      <c r="AG27" s="329">
        <f t="shared" si="13"/>
        <v>112.99489165444477</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row>
    <row r="28" spans="2:48" ht="14.4" x14ac:dyDescent="0.3">
      <c r="B28" s="918"/>
      <c r="C28" s="1" t="s">
        <v>7</v>
      </c>
      <c r="D28">
        <v>3334284</v>
      </c>
      <c r="E28">
        <v>3112395</v>
      </c>
      <c r="F28">
        <v>3347108</v>
      </c>
      <c r="G28">
        <v>3402770</v>
      </c>
      <c r="H28">
        <v>3359819</v>
      </c>
      <c r="I28">
        <v>3378670</v>
      </c>
      <c r="J28">
        <v>3358932</v>
      </c>
      <c r="K28">
        <v>3313820</v>
      </c>
      <c r="L28">
        <v>3361774</v>
      </c>
      <c r="M28">
        <v>3324460</v>
      </c>
      <c r="N28">
        <v>3210952</v>
      </c>
      <c r="O28">
        <v>3204049</v>
      </c>
      <c r="P28">
        <v>3155576</v>
      </c>
      <c r="Q28">
        <v>3132188</v>
      </c>
      <c r="R28">
        <v>3180466</v>
      </c>
      <c r="S28" s="143">
        <f>100</f>
        <v>100</v>
      </c>
      <c r="T28" s="328">
        <f t="shared" si="7"/>
        <v>93.345227940991222</v>
      </c>
      <c r="U28" s="328">
        <f t="shared" si="7"/>
        <v>100.38461030913983</v>
      </c>
      <c r="V28" s="328">
        <f t="shared" si="7"/>
        <v>102.05399420085392</v>
      </c>
      <c r="W28" s="328">
        <f t="shared" si="7"/>
        <v>100.765831584832</v>
      </c>
      <c r="X28" s="328">
        <f t="shared" si="7"/>
        <v>101.33120034166255</v>
      </c>
      <c r="Y28" s="328">
        <f t="shared" si="7"/>
        <v>100.73922917184019</v>
      </c>
      <c r="Z28" s="328">
        <f t="shared" si="7"/>
        <v>99.386255040062579</v>
      </c>
      <c r="AA28" s="328">
        <f t="shared" si="7"/>
        <v>100.82446486262118</v>
      </c>
      <c r="AB28" s="328">
        <f t="shared" si="14"/>
        <v>99.705364030178586</v>
      </c>
      <c r="AC28" s="328">
        <f t="shared" si="14"/>
        <v>96.301094927726609</v>
      </c>
      <c r="AD28" s="328">
        <f t="shared" si="14"/>
        <v>96.094063972954913</v>
      </c>
      <c r="AE28" s="328">
        <f t="shared" ref="AE28:AE31" si="15">P28*100/$D28</f>
        <v>94.640288589694222</v>
      </c>
      <c r="AF28" s="328">
        <f t="shared" ref="AF28:AG31" si="16">Q28*100/$D28</f>
        <v>93.938848640367766</v>
      </c>
      <c r="AG28" s="329">
        <f t="shared" si="16"/>
        <v>95.386775691572765</v>
      </c>
      <c r="AH28" s="770"/>
      <c r="AI28" s="771"/>
      <c r="AJ28" s="771"/>
      <c r="AK28" s="771"/>
      <c r="AL28" s="771"/>
      <c r="AM28" s="771"/>
      <c r="AN28" s="771"/>
      <c r="AO28" s="771"/>
      <c r="AP28" s="771"/>
      <c r="AQ28" s="771"/>
      <c r="AR28" s="771"/>
      <c r="AS28" s="771"/>
      <c r="AT28" s="771"/>
      <c r="AU28" s="771"/>
      <c r="AV28" s="772"/>
    </row>
    <row r="29" spans="2:48" ht="15" customHeight="1" x14ac:dyDescent="0.3">
      <c r="B29" s="920" t="s">
        <v>9</v>
      </c>
      <c r="C29" s="7" t="s">
        <v>2</v>
      </c>
      <c r="D29" s="742">
        <v>1367</v>
      </c>
      <c r="E29" s="742">
        <v>1531</v>
      </c>
      <c r="F29" s="742">
        <v>1496</v>
      </c>
      <c r="G29" s="743">
        <v>1557</v>
      </c>
      <c r="H29" s="742">
        <v>1664</v>
      </c>
      <c r="I29" s="742">
        <v>1753</v>
      </c>
      <c r="J29" s="742">
        <v>1934</v>
      </c>
      <c r="K29" s="742">
        <v>1776</v>
      </c>
      <c r="L29" s="742">
        <v>1694</v>
      </c>
      <c r="M29" s="742">
        <v>1726</v>
      </c>
      <c r="N29" s="742">
        <v>100607</v>
      </c>
      <c r="O29" s="742">
        <v>107300</v>
      </c>
      <c r="P29" s="743">
        <v>109267</v>
      </c>
      <c r="Q29" s="743">
        <v>111501</v>
      </c>
      <c r="R29" s="743">
        <v>118374</v>
      </c>
      <c r="S29" s="143">
        <f>100</f>
        <v>100</v>
      </c>
      <c r="T29" s="328">
        <f t="shared" si="7"/>
        <v>111.99707388441844</v>
      </c>
      <c r="U29" s="328">
        <f t="shared" si="7"/>
        <v>109.43672275054864</v>
      </c>
      <c r="V29" s="328">
        <f t="shared" si="7"/>
        <v>113.899049012436</v>
      </c>
      <c r="W29" s="328">
        <f t="shared" si="7"/>
        <v>121.72640819312363</v>
      </c>
      <c r="X29" s="328">
        <f t="shared" si="7"/>
        <v>128.2370153621068</v>
      </c>
      <c r="Y29" s="328">
        <f t="shared" si="7"/>
        <v>141.47768836869056</v>
      </c>
      <c r="Z29" s="328">
        <f t="shared" si="7"/>
        <v>129.91953182150695</v>
      </c>
      <c r="AA29" s="328">
        <f t="shared" si="7"/>
        <v>123.92099487929774</v>
      </c>
      <c r="AB29" s="328">
        <f t="shared" si="14"/>
        <v>126.2618873445501</v>
      </c>
      <c r="AC29" s="328">
        <f t="shared" si="14"/>
        <v>7359.6927578639352</v>
      </c>
      <c r="AD29" s="328">
        <f t="shared" si="14"/>
        <v>7849.3050475493783</v>
      </c>
      <c r="AE29" s="328">
        <f t="shared" si="15"/>
        <v>7993.1967812728599</v>
      </c>
      <c r="AF29" s="328">
        <f t="shared" si="16"/>
        <v>8156.6203365032916</v>
      </c>
      <c r="AG29" s="329">
        <f t="shared" si="16"/>
        <v>8659.4001463057793</v>
      </c>
      <c r="AH29" s="766">
        <v>1</v>
      </c>
      <c r="AI29" s="767">
        <v>1</v>
      </c>
      <c r="AJ29" s="767">
        <v>1</v>
      </c>
      <c r="AK29" s="767">
        <v>4</v>
      </c>
      <c r="AL29" s="767">
        <v>1</v>
      </c>
      <c r="AM29" s="767">
        <v>1</v>
      </c>
      <c r="AN29" s="767">
        <v>1</v>
      </c>
      <c r="AO29" s="767">
        <v>1</v>
      </c>
      <c r="AP29" s="767">
        <v>1</v>
      </c>
      <c r="AQ29" s="767">
        <v>1</v>
      </c>
      <c r="AR29" s="767">
        <v>1</v>
      </c>
      <c r="AS29" s="767">
        <v>1</v>
      </c>
      <c r="AT29" s="767">
        <v>4</v>
      </c>
      <c r="AU29" s="767">
        <v>6</v>
      </c>
      <c r="AV29" s="769">
        <v>7</v>
      </c>
    </row>
    <row r="30" spans="2:48" ht="14.4" x14ac:dyDescent="0.3">
      <c r="B30" s="918"/>
      <c r="C30" s="1" t="s">
        <v>3</v>
      </c>
      <c r="D30" s="742">
        <v>11787</v>
      </c>
      <c r="E30" s="742">
        <v>12280</v>
      </c>
      <c r="F30" s="742">
        <v>12295</v>
      </c>
      <c r="G30" s="743">
        <v>12198</v>
      </c>
      <c r="H30" s="742">
        <v>12413</v>
      </c>
      <c r="I30" s="742">
        <v>12352</v>
      </c>
      <c r="J30" s="742">
        <v>12546</v>
      </c>
      <c r="K30" s="742">
        <v>12857</v>
      </c>
      <c r="L30" s="742">
        <v>13074</v>
      </c>
      <c r="M30" s="742">
        <v>13195</v>
      </c>
      <c r="N30" s="742">
        <v>19002</v>
      </c>
      <c r="O30" s="742">
        <v>18796</v>
      </c>
      <c r="P30" s="743">
        <v>19046</v>
      </c>
      <c r="Q30" s="743">
        <v>19330</v>
      </c>
      <c r="R30" s="743">
        <v>20199</v>
      </c>
      <c r="S30" s="143">
        <f>100</f>
        <v>100</v>
      </c>
      <c r="T30" s="328">
        <f t="shared" si="7"/>
        <v>104.18257402222788</v>
      </c>
      <c r="U30" s="328">
        <f t="shared" si="7"/>
        <v>104.30983286671757</v>
      </c>
      <c r="V30" s="328">
        <f t="shared" si="7"/>
        <v>103.48689233901756</v>
      </c>
      <c r="W30" s="328">
        <f t="shared" si="7"/>
        <v>105.31093577670315</v>
      </c>
      <c r="X30" s="328">
        <f t="shared" si="7"/>
        <v>104.7934164757784</v>
      </c>
      <c r="Y30" s="328">
        <f t="shared" si="7"/>
        <v>106.43929753117841</v>
      </c>
      <c r="Z30" s="328">
        <f t="shared" si="7"/>
        <v>109.07779757359803</v>
      </c>
      <c r="AA30" s="328">
        <f t="shared" si="7"/>
        <v>110.91880885721558</v>
      </c>
      <c r="AB30" s="328">
        <f t="shared" si="14"/>
        <v>111.94536353609909</v>
      </c>
      <c r="AC30" s="328">
        <f t="shared" si="14"/>
        <v>161.21150419954188</v>
      </c>
      <c r="AD30" s="328">
        <f t="shared" si="14"/>
        <v>159.4638160685501</v>
      </c>
      <c r="AE30" s="328">
        <f t="shared" si="15"/>
        <v>161.58479681004496</v>
      </c>
      <c r="AF30" s="328">
        <f t="shared" si="16"/>
        <v>163.99423093238315</v>
      </c>
      <c r="AG30" s="329">
        <f t="shared" si="16"/>
        <v>171.36675998981929</v>
      </c>
      <c r="AH30" s="766">
        <v>1</v>
      </c>
      <c r="AI30" s="767">
        <v>1</v>
      </c>
      <c r="AJ30" s="767">
        <v>1</v>
      </c>
      <c r="AK30" s="767">
        <v>4</v>
      </c>
      <c r="AL30" s="767">
        <v>1</v>
      </c>
      <c r="AM30" s="767">
        <v>1</v>
      </c>
      <c r="AN30" s="767">
        <v>1</v>
      </c>
      <c r="AO30" s="767">
        <v>1</v>
      </c>
      <c r="AP30" s="767">
        <v>1</v>
      </c>
      <c r="AQ30" s="767">
        <v>1</v>
      </c>
      <c r="AR30" s="767">
        <v>1</v>
      </c>
      <c r="AS30" s="767">
        <v>1</v>
      </c>
      <c r="AT30" s="767">
        <v>4</v>
      </c>
      <c r="AU30" s="767">
        <v>6</v>
      </c>
      <c r="AV30" s="769">
        <v>7</v>
      </c>
    </row>
    <row r="31" spans="2:48" ht="14.4" x14ac:dyDescent="0.3">
      <c r="B31" s="918"/>
      <c r="C31" s="1" t="s">
        <v>4</v>
      </c>
      <c r="D31" s="742">
        <v>42329</v>
      </c>
      <c r="E31" s="742">
        <v>43650</v>
      </c>
      <c r="F31" s="742">
        <v>46629</v>
      </c>
      <c r="G31" s="742">
        <v>47589</v>
      </c>
      <c r="H31" s="742">
        <v>49281</v>
      </c>
      <c r="I31" s="742">
        <v>50051</v>
      </c>
      <c r="J31" s="742">
        <v>50561</v>
      </c>
      <c r="K31" s="742">
        <v>52983</v>
      </c>
      <c r="L31" s="742">
        <v>53695</v>
      </c>
      <c r="M31" s="742">
        <v>55026</v>
      </c>
      <c r="N31" s="742">
        <v>48254</v>
      </c>
      <c r="O31" s="742">
        <v>49707</v>
      </c>
      <c r="P31" s="743">
        <v>50134</v>
      </c>
      <c r="Q31" s="743">
        <v>50683</v>
      </c>
      <c r="R31" s="743">
        <v>53985</v>
      </c>
      <c r="S31" s="143">
        <f>100</f>
        <v>100</v>
      </c>
      <c r="T31" s="328">
        <f t="shared" si="7"/>
        <v>103.12079189208345</v>
      </c>
      <c r="U31" s="328">
        <f t="shared" si="7"/>
        <v>110.1585201634813</v>
      </c>
      <c r="V31" s="328">
        <f t="shared" si="7"/>
        <v>112.42646885114225</v>
      </c>
      <c r="W31" s="328">
        <f t="shared" si="7"/>
        <v>116.42372841314466</v>
      </c>
      <c r="X31" s="328">
        <f t="shared" si="7"/>
        <v>118.2428122563727</v>
      </c>
      <c r="Y31" s="328">
        <f t="shared" si="7"/>
        <v>119.44765999669258</v>
      </c>
      <c r="Z31" s="328">
        <f t="shared" si="7"/>
        <v>125.16950553993716</v>
      </c>
      <c r="AA31" s="328">
        <f t="shared" si="7"/>
        <v>126.85156748328569</v>
      </c>
      <c r="AB31" s="328">
        <f t="shared" si="14"/>
        <v>129.99598384086559</v>
      </c>
      <c r="AC31" s="328">
        <f t="shared" si="14"/>
        <v>113.99749580665737</v>
      </c>
      <c r="AD31" s="328">
        <f t="shared" si="14"/>
        <v>117.43013064329419</v>
      </c>
      <c r="AE31" s="328">
        <f t="shared" si="15"/>
        <v>118.43889531999338</v>
      </c>
      <c r="AF31" s="328">
        <f t="shared" si="16"/>
        <v>119.73587847574949</v>
      </c>
      <c r="AG31" s="329">
        <f t="shared" si="16"/>
        <v>127.53667698268326</v>
      </c>
      <c r="AH31" s="766">
        <v>1</v>
      </c>
      <c r="AI31" s="767">
        <v>1</v>
      </c>
      <c r="AJ31" s="767">
        <v>1</v>
      </c>
      <c r="AK31" s="767">
        <v>1</v>
      </c>
      <c r="AL31" s="767">
        <v>1</v>
      </c>
      <c r="AM31" s="767">
        <v>1</v>
      </c>
      <c r="AN31" s="767">
        <v>1</v>
      </c>
      <c r="AO31" s="767">
        <v>1</v>
      </c>
      <c r="AP31" s="767">
        <v>1</v>
      </c>
      <c r="AQ31" s="767">
        <v>1</v>
      </c>
      <c r="AR31" s="767">
        <v>1</v>
      </c>
      <c r="AS31" s="767">
        <v>1</v>
      </c>
      <c r="AT31" s="767">
        <v>4</v>
      </c>
      <c r="AU31" s="767">
        <v>6</v>
      </c>
      <c r="AV31" s="769">
        <v>7</v>
      </c>
    </row>
    <row r="32" spans="2:48" ht="14.4" x14ac:dyDescent="0.3">
      <c r="B32" s="918"/>
      <c r="C32" s="1" t="s">
        <v>5</v>
      </c>
      <c r="D32" s="742">
        <v>165967</v>
      </c>
      <c r="E32" s="742">
        <v>166658</v>
      </c>
      <c r="F32" s="742">
        <v>160844</v>
      </c>
      <c r="G32" s="742">
        <v>162571</v>
      </c>
      <c r="H32" s="742">
        <v>158993</v>
      </c>
      <c r="I32" s="742">
        <v>155780</v>
      </c>
      <c r="J32" s="742">
        <v>163138</v>
      </c>
      <c r="K32" s="742">
        <v>157053</v>
      </c>
      <c r="L32" s="742">
        <v>159380</v>
      </c>
      <c r="M32" s="742">
        <v>164514</v>
      </c>
      <c r="N32" s="742">
        <v>207611</v>
      </c>
      <c r="O32" s="742">
        <v>211552</v>
      </c>
      <c r="P32" s="743">
        <v>211001</v>
      </c>
      <c r="Q32" s="743">
        <v>210901</v>
      </c>
      <c r="R32" s="743">
        <v>223340</v>
      </c>
      <c r="S32" s="143">
        <f>100</f>
        <v>100</v>
      </c>
      <c r="T32" s="328">
        <f t="shared" si="7"/>
        <v>100.41634782818271</v>
      </c>
      <c r="U32" s="328">
        <f t="shared" si="7"/>
        <v>96.913241789030351</v>
      </c>
      <c r="V32" s="328">
        <f t="shared" si="7"/>
        <v>97.953810094777879</v>
      </c>
      <c r="W32" s="328">
        <f t="shared" si="7"/>
        <v>95.797959835388966</v>
      </c>
      <c r="X32" s="328">
        <f t="shared" si="7"/>
        <v>93.862032813752137</v>
      </c>
      <c r="Y32" s="328">
        <f t="shared" si="7"/>
        <v>98.295444275066728</v>
      </c>
      <c r="Z32" s="328">
        <f t="shared" si="7"/>
        <v>94.629052763501178</v>
      </c>
      <c r="AA32" s="328">
        <f t="shared" si="7"/>
        <v>96.031138720348025</v>
      </c>
      <c r="AB32" s="328">
        <f t="shared" si="14"/>
        <v>99.124524754921154</v>
      </c>
      <c r="AC32" s="328">
        <f t="shared" si="14"/>
        <v>125.09173510396646</v>
      </c>
      <c r="AD32" s="328">
        <f t="shared" si="14"/>
        <v>127.46630354227045</v>
      </c>
      <c r="AE32" s="328">
        <f t="shared" ref="AE32:AE35" si="17">P32*100/$D32</f>
        <v>127.13430983267759</v>
      </c>
      <c r="AF32" s="328">
        <f t="shared" ref="AF32:AG35" si="18">Q32*100/$D32</f>
        <v>127.07405689082769</v>
      </c>
      <c r="AG32" s="329">
        <f t="shared" si="18"/>
        <v>134.56892032753498</v>
      </c>
      <c r="AH32" s="766">
        <v>1</v>
      </c>
      <c r="AI32" s="767">
        <v>1</v>
      </c>
      <c r="AJ32" s="767">
        <v>1</v>
      </c>
      <c r="AK32" s="767">
        <v>1</v>
      </c>
      <c r="AL32" s="767">
        <v>1</v>
      </c>
      <c r="AM32" s="767">
        <v>1</v>
      </c>
      <c r="AN32" s="767">
        <v>1</v>
      </c>
      <c r="AO32" s="767">
        <v>1</v>
      </c>
      <c r="AP32" s="767">
        <v>1</v>
      </c>
      <c r="AQ32" s="767">
        <v>1</v>
      </c>
      <c r="AR32" s="767">
        <v>1</v>
      </c>
      <c r="AS32" s="767">
        <v>1</v>
      </c>
      <c r="AT32" s="767">
        <v>4</v>
      </c>
      <c r="AU32" s="767">
        <v>6</v>
      </c>
      <c r="AV32" s="769">
        <v>7</v>
      </c>
    </row>
    <row r="33" spans="2:48" ht="14.4" x14ac:dyDescent="0.3">
      <c r="B33" s="918"/>
      <c r="C33" s="1" t="s">
        <v>6</v>
      </c>
      <c r="D33" s="742">
        <v>221450</v>
      </c>
      <c r="E33" s="742">
        <v>224119</v>
      </c>
      <c r="F33" s="742">
        <v>221264</v>
      </c>
      <c r="G33" s="742">
        <v>223915</v>
      </c>
      <c r="H33" s="742">
        <v>222351</v>
      </c>
      <c r="I33" s="742">
        <v>219936</v>
      </c>
      <c r="J33" s="742">
        <v>228179</v>
      </c>
      <c r="K33" s="742">
        <v>224669</v>
      </c>
      <c r="L33" s="742">
        <v>227843</v>
      </c>
      <c r="M33" s="742">
        <v>234461</v>
      </c>
      <c r="N33" s="742">
        <v>375474</v>
      </c>
      <c r="O33" s="742">
        <v>387355</v>
      </c>
      <c r="P33" s="743">
        <v>389448</v>
      </c>
      <c r="Q33" s="743">
        <v>392415</v>
      </c>
      <c r="R33" s="743">
        <v>415898</v>
      </c>
      <c r="S33" s="143">
        <f>100</f>
        <v>100</v>
      </c>
      <c r="T33" s="328">
        <f t="shared" si="7"/>
        <v>101.20523820275457</v>
      </c>
      <c r="U33" s="328">
        <f t="shared" si="7"/>
        <v>99.91600812824565</v>
      </c>
      <c r="V33" s="328">
        <f t="shared" si="7"/>
        <v>101.11311808534658</v>
      </c>
      <c r="W33" s="328">
        <f t="shared" si="7"/>
        <v>100.4068638518853</v>
      </c>
      <c r="X33" s="328">
        <f t="shared" si="7"/>
        <v>99.31632422668774</v>
      </c>
      <c r="Y33" s="328">
        <f t="shared" si="7"/>
        <v>103.03860916685483</v>
      </c>
      <c r="Z33" s="328">
        <f t="shared" si="7"/>
        <v>101.45360126439377</v>
      </c>
      <c r="AA33" s="328">
        <f t="shared" si="7"/>
        <v>102.88688191465342</v>
      </c>
      <c r="AB33" s="328">
        <f t="shared" si="14"/>
        <v>105.87536689997742</v>
      </c>
      <c r="AC33" s="328">
        <f t="shared" si="14"/>
        <v>169.55249491984645</v>
      </c>
      <c r="AD33" s="328">
        <f t="shared" si="14"/>
        <v>174.91758862045609</v>
      </c>
      <c r="AE33" s="328">
        <f t="shared" si="17"/>
        <v>175.86272296229396</v>
      </c>
      <c r="AF33" s="328">
        <f t="shared" si="18"/>
        <v>177.20252878753669</v>
      </c>
      <c r="AG33" s="329">
        <f t="shared" si="18"/>
        <v>187.8067283811244</v>
      </c>
      <c r="AH33" s="766">
        <v>1</v>
      </c>
      <c r="AI33" s="767">
        <v>1</v>
      </c>
      <c r="AJ33" s="767">
        <v>1</v>
      </c>
      <c r="AK33" s="767">
        <v>1</v>
      </c>
      <c r="AL33" s="767">
        <v>1</v>
      </c>
      <c r="AM33" s="767">
        <v>1</v>
      </c>
      <c r="AN33" s="767">
        <v>1</v>
      </c>
      <c r="AO33" s="767">
        <v>1</v>
      </c>
      <c r="AP33" s="767">
        <v>1</v>
      </c>
      <c r="AQ33" s="767">
        <v>1</v>
      </c>
      <c r="AR33" s="767">
        <v>1</v>
      </c>
      <c r="AS33" s="767">
        <v>1</v>
      </c>
      <c r="AT33" s="767">
        <v>4</v>
      </c>
      <c r="AU33" s="767">
        <v>6</v>
      </c>
      <c r="AV33" s="769">
        <v>7</v>
      </c>
    </row>
    <row r="34" spans="2:48" ht="14.4" x14ac:dyDescent="0.3">
      <c r="B34" s="919"/>
      <c r="C34" s="8" t="s">
        <v>7</v>
      </c>
      <c r="D34">
        <v>55483</v>
      </c>
      <c r="E34">
        <v>57461</v>
      </c>
      <c r="F34">
        <v>60420</v>
      </c>
      <c r="G34">
        <v>61344</v>
      </c>
      <c r="H34">
        <v>63358</v>
      </c>
      <c r="I34">
        <v>64156</v>
      </c>
      <c r="J34">
        <v>65041</v>
      </c>
      <c r="K34">
        <v>67616</v>
      </c>
      <c r="L34">
        <v>68463</v>
      </c>
      <c r="M34">
        <v>69947</v>
      </c>
      <c r="N34">
        <v>167863</v>
      </c>
      <c r="O34">
        <v>175803</v>
      </c>
      <c r="P34">
        <v>178447</v>
      </c>
      <c r="Q34">
        <v>181514</v>
      </c>
      <c r="R34">
        <v>192558</v>
      </c>
      <c r="S34" s="143">
        <f>100</f>
        <v>100</v>
      </c>
      <c r="T34" s="328">
        <f t="shared" si="7"/>
        <v>103.56505596308779</v>
      </c>
      <c r="U34" s="328">
        <f t="shared" si="7"/>
        <v>108.8982210767262</v>
      </c>
      <c r="V34" s="328">
        <f t="shared" si="7"/>
        <v>110.56359605644973</v>
      </c>
      <c r="W34" s="328">
        <f t="shared" si="7"/>
        <v>114.19353675900726</v>
      </c>
      <c r="X34" s="328">
        <f t="shared" si="7"/>
        <v>115.63181515058666</v>
      </c>
      <c r="Y34" s="328">
        <f t="shared" si="7"/>
        <v>117.22689832921796</v>
      </c>
      <c r="Z34" s="328">
        <f t="shared" si="7"/>
        <v>121.86795955517907</v>
      </c>
      <c r="AA34" s="328">
        <f t="shared" si="7"/>
        <v>123.39455328659228</v>
      </c>
      <c r="AB34" s="328">
        <f t="shared" si="14"/>
        <v>126.06924643584522</v>
      </c>
      <c r="AC34" s="328">
        <f t="shared" si="14"/>
        <v>302.54852837806175</v>
      </c>
      <c r="AD34" s="328">
        <f t="shared" si="14"/>
        <v>316.85921813888939</v>
      </c>
      <c r="AE34" s="328">
        <f t="shared" si="17"/>
        <v>321.62464178216749</v>
      </c>
      <c r="AF34" s="328">
        <f t="shared" si="18"/>
        <v>327.15246111421516</v>
      </c>
      <c r="AG34" s="329">
        <f t="shared" si="18"/>
        <v>347.05765730043436</v>
      </c>
      <c r="AH34" s="770"/>
      <c r="AI34" s="771"/>
      <c r="AJ34" s="771"/>
      <c r="AK34" s="771"/>
      <c r="AL34" s="771"/>
      <c r="AM34" s="771"/>
      <c r="AN34" s="771"/>
      <c r="AO34" s="771"/>
      <c r="AP34" s="771"/>
      <c r="AQ34" s="771"/>
      <c r="AR34" s="771"/>
      <c r="AS34" s="771"/>
      <c r="AT34" s="771"/>
      <c r="AU34" s="771"/>
      <c r="AV34" s="772"/>
    </row>
    <row r="35" spans="2:48" ht="15" customHeight="1" x14ac:dyDescent="0.3">
      <c r="B35" s="918" t="s">
        <v>10</v>
      </c>
      <c r="C35" s="1" t="s">
        <v>2</v>
      </c>
      <c r="D35" s="742">
        <v>7704</v>
      </c>
      <c r="E35" s="742">
        <v>7670</v>
      </c>
      <c r="F35" s="742">
        <v>7391</v>
      </c>
      <c r="G35" s="742">
        <v>7660</v>
      </c>
      <c r="H35" s="742">
        <v>7858</v>
      </c>
      <c r="I35" s="742">
        <v>7865</v>
      </c>
      <c r="J35" s="742">
        <v>7957</v>
      </c>
      <c r="K35" s="742">
        <v>7842</v>
      </c>
      <c r="L35" s="742">
        <v>7840</v>
      </c>
      <c r="M35" s="742">
        <v>7563</v>
      </c>
      <c r="N35" s="742">
        <v>19709</v>
      </c>
      <c r="O35" s="742">
        <v>19399</v>
      </c>
      <c r="P35" s="743">
        <v>19779</v>
      </c>
      <c r="Q35" s="743">
        <v>20210</v>
      </c>
      <c r="R35" s="743">
        <v>21313</v>
      </c>
      <c r="S35" s="143">
        <f>100</f>
        <v>100</v>
      </c>
      <c r="T35" s="328">
        <f t="shared" si="7"/>
        <v>99.558670820353058</v>
      </c>
      <c r="U35" s="328">
        <f t="shared" si="7"/>
        <v>95.937175493250265</v>
      </c>
      <c r="V35" s="328">
        <f t="shared" si="7"/>
        <v>99.428868120456912</v>
      </c>
      <c r="W35" s="328">
        <f t="shared" si="7"/>
        <v>101.99896157840082</v>
      </c>
      <c r="X35" s="328">
        <f t="shared" si="7"/>
        <v>102.08982346832813</v>
      </c>
      <c r="Y35" s="328">
        <f t="shared" si="7"/>
        <v>103.28400830737279</v>
      </c>
      <c r="Z35" s="328">
        <f t="shared" si="7"/>
        <v>101.79127725856698</v>
      </c>
      <c r="AA35" s="328">
        <f t="shared" si="7"/>
        <v>101.76531671858774</v>
      </c>
      <c r="AB35" s="328">
        <f t="shared" si="14"/>
        <v>98.169781931464172</v>
      </c>
      <c r="AC35" s="328">
        <f t="shared" si="14"/>
        <v>255.82814122533748</v>
      </c>
      <c r="AD35" s="328">
        <f t="shared" si="14"/>
        <v>251.8042575285566</v>
      </c>
      <c r="AE35" s="328">
        <f t="shared" si="17"/>
        <v>256.73676012461061</v>
      </c>
      <c r="AF35" s="328">
        <f t="shared" si="18"/>
        <v>262.33125649013499</v>
      </c>
      <c r="AG35" s="329">
        <f t="shared" si="18"/>
        <v>276.64849428868121</v>
      </c>
      <c r="AH35" s="766">
        <v>1</v>
      </c>
      <c r="AI35" s="767">
        <v>1</v>
      </c>
      <c r="AJ35" s="767">
        <v>1</v>
      </c>
      <c r="AK35" s="767">
        <v>1</v>
      </c>
      <c r="AL35" s="767">
        <v>1</v>
      </c>
      <c r="AM35" s="767">
        <v>1</v>
      </c>
      <c r="AN35" s="767">
        <v>1</v>
      </c>
      <c r="AO35" s="767">
        <v>1</v>
      </c>
      <c r="AP35" s="767">
        <v>1</v>
      </c>
      <c r="AQ35" s="767">
        <v>1</v>
      </c>
      <c r="AR35" s="767">
        <v>1</v>
      </c>
      <c r="AS35" s="767">
        <v>1</v>
      </c>
      <c r="AT35" s="767">
        <v>4</v>
      </c>
      <c r="AU35" s="767">
        <v>6</v>
      </c>
      <c r="AV35" s="769">
        <v>7</v>
      </c>
    </row>
    <row r="36" spans="2:48" ht="14.4" x14ac:dyDescent="0.3">
      <c r="B36" s="918"/>
      <c r="C36" s="1" t="s">
        <v>3</v>
      </c>
      <c r="D36" s="742">
        <v>37922</v>
      </c>
      <c r="E36" s="742">
        <v>39204</v>
      </c>
      <c r="F36" s="742">
        <v>40405</v>
      </c>
      <c r="G36" s="743">
        <v>43245</v>
      </c>
      <c r="H36" s="742">
        <v>45328</v>
      </c>
      <c r="I36" s="742">
        <v>44466</v>
      </c>
      <c r="J36" s="742">
        <v>50224</v>
      </c>
      <c r="K36" s="742">
        <v>51347</v>
      </c>
      <c r="L36" s="742">
        <v>52173</v>
      </c>
      <c r="M36" s="742">
        <v>53707</v>
      </c>
      <c r="N36" s="742">
        <v>53747</v>
      </c>
      <c r="O36" s="742">
        <v>52030</v>
      </c>
      <c r="P36" s="743">
        <v>52787</v>
      </c>
      <c r="Q36" s="743">
        <v>53643</v>
      </c>
      <c r="R36" s="743">
        <v>55797</v>
      </c>
      <c r="S36" s="143">
        <f>100</f>
        <v>100</v>
      </c>
      <c r="T36" s="328">
        <f t="shared" si="7"/>
        <v>103.38062338484256</v>
      </c>
      <c r="U36" s="328">
        <f t="shared" si="7"/>
        <v>106.54765044037762</v>
      </c>
      <c r="V36" s="328">
        <f t="shared" si="7"/>
        <v>114.03670692474026</v>
      </c>
      <c r="W36" s="328">
        <f t="shared" si="7"/>
        <v>119.52956067717948</v>
      </c>
      <c r="X36" s="328">
        <f t="shared" si="7"/>
        <v>117.25647381467222</v>
      </c>
      <c r="Y36" s="328">
        <f t="shared" si="7"/>
        <v>132.44027213754549</v>
      </c>
      <c r="Z36" s="328">
        <f t="shared" si="7"/>
        <v>135.40161383893255</v>
      </c>
      <c r="AA36" s="328">
        <f t="shared" si="7"/>
        <v>137.57976899952533</v>
      </c>
      <c r="AB36" s="328">
        <f t="shared" si="14"/>
        <v>141.6249142977691</v>
      </c>
      <c r="AC36" s="328">
        <f t="shared" si="14"/>
        <v>141.73039396656296</v>
      </c>
      <c r="AD36" s="328">
        <f t="shared" si="14"/>
        <v>137.20267918358735</v>
      </c>
      <c r="AE36" s="328">
        <f t="shared" ref="AE36:AE39" si="19">P36*100/$D36</f>
        <v>139.19888191551078</v>
      </c>
      <c r="AF36" s="328">
        <f t="shared" ref="AF36:AG39" si="20">Q36*100/$D36</f>
        <v>141.45614682769897</v>
      </c>
      <c r="AG36" s="329">
        <f t="shared" si="20"/>
        <v>147.13622699224723</v>
      </c>
      <c r="AH36" s="766">
        <v>1</v>
      </c>
      <c r="AI36" s="767">
        <v>1</v>
      </c>
      <c r="AJ36" s="767">
        <v>1</v>
      </c>
      <c r="AK36" s="767">
        <v>4</v>
      </c>
      <c r="AL36" s="767">
        <v>1</v>
      </c>
      <c r="AM36" s="767">
        <v>1</v>
      </c>
      <c r="AN36" s="767">
        <v>1</v>
      </c>
      <c r="AO36" s="767">
        <v>1</v>
      </c>
      <c r="AP36" s="767">
        <v>1</v>
      </c>
      <c r="AQ36" s="767">
        <v>1</v>
      </c>
      <c r="AR36" s="767">
        <v>1</v>
      </c>
      <c r="AS36" s="767">
        <v>1</v>
      </c>
      <c r="AT36" s="767">
        <v>4</v>
      </c>
      <c r="AU36" s="767">
        <v>6</v>
      </c>
      <c r="AV36" s="769">
        <v>7</v>
      </c>
    </row>
    <row r="37" spans="2:48" ht="14.4" x14ac:dyDescent="0.3">
      <c r="B37" s="918"/>
      <c r="C37" s="1" t="s">
        <v>4</v>
      </c>
      <c r="D37" s="742">
        <v>57939</v>
      </c>
      <c r="E37" s="742">
        <v>59136</v>
      </c>
      <c r="F37" s="742">
        <v>61376</v>
      </c>
      <c r="G37" s="743">
        <v>68517</v>
      </c>
      <c r="H37" s="742">
        <v>69470</v>
      </c>
      <c r="I37" s="742">
        <v>70490</v>
      </c>
      <c r="J37" s="742">
        <v>78260</v>
      </c>
      <c r="K37" s="742">
        <v>80417</v>
      </c>
      <c r="L37" s="742">
        <v>81904</v>
      </c>
      <c r="M37" s="742">
        <v>84200</v>
      </c>
      <c r="N37" s="742">
        <v>73347</v>
      </c>
      <c r="O37" s="742">
        <v>74325</v>
      </c>
      <c r="P37" s="743">
        <v>75056</v>
      </c>
      <c r="Q37" s="743">
        <v>75977</v>
      </c>
      <c r="R37" s="743">
        <v>80351</v>
      </c>
      <c r="S37" s="143">
        <f>100</f>
        <v>100</v>
      </c>
      <c r="T37" s="328">
        <f t="shared" si="7"/>
        <v>102.06596592968467</v>
      </c>
      <c r="U37" s="328">
        <f t="shared" si="7"/>
        <v>105.93210100277878</v>
      </c>
      <c r="V37" s="328">
        <f t="shared" si="7"/>
        <v>118.25713250142391</v>
      </c>
      <c r="W37" s="328">
        <f t="shared" si="7"/>
        <v>119.90196586064654</v>
      </c>
      <c r="X37" s="328">
        <f t="shared" si="7"/>
        <v>121.66243808143047</v>
      </c>
      <c r="Y37" s="328">
        <f t="shared" si="7"/>
        <v>135.07309411622569</v>
      </c>
      <c r="Z37" s="328">
        <f t="shared" si="7"/>
        <v>138.79597507723639</v>
      </c>
      <c r="AA37" s="328">
        <f t="shared" si="7"/>
        <v>141.36246742263415</v>
      </c>
      <c r="AB37" s="328">
        <f t="shared" si="14"/>
        <v>145.32525587255563</v>
      </c>
      <c r="AC37" s="328">
        <f t="shared" si="14"/>
        <v>126.59348625278309</v>
      </c>
      <c r="AD37" s="328">
        <f t="shared" si="14"/>
        <v>128.28146844094653</v>
      </c>
      <c r="AE37" s="328">
        <f t="shared" si="19"/>
        <v>129.54314019917499</v>
      </c>
      <c r="AF37" s="328">
        <f t="shared" si="20"/>
        <v>131.13274305735342</v>
      </c>
      <c r="AG37" s="329">
        <f t="shared" si="20"/>
        <v>138.68206216883274</v>
      </c>
      <c r="AH37" s="766">
        <v>1</v>
      </c>
      <c r="AI37" s="767">
        <v>1</v>
      </c>
      <c r="AJ37" s="767">
        <v>1</v>
      </c>
      <c r="AK37" s="767">
        <v>4</v>
      </c>
      <c r="AL37" s="767">
        <v>1</v>
      </c>
      <c r="AM37" s="767">
        <v>1</v>
      </c>
      <c r="AN37" s="767">
        <v>1</v>
      </c>
      <c r="AO37" s="767">
        <v>1</v>
      </c>
      <c r="AP37" s="767">
        <v>1</v>
      </c>
      <c r="AQ37" s="767">
        <v>1</v>
      </c>
      <c r="AR37" s="767">
        <v>1</v>
      </c>
      <c r="AS37" s="767">
        <v>1</v>
      </c>
      <c r="AT37" s="767">
        <v>4</v>
      </c>
      <c r="AU37" s="767">
        <v>6</v>
      </c>
      <c r="AV37" s="769">
        <v>7</v>
      </c>
    </row>
    <row r="38" spans="2:48" ht="14.4" x14ac:dyDescent="0.3">
      <c r="B38" s="918"/>
      <c r="C38" s="1" t="s">
        <v>5</v>
      </c>
      <c r="D38" s="742">
        <v>71136</v>
      </c>
      <c r="E38" s="742">
        <v>70909</v>
      </c>
      <c r="F38" s="742">
        <v>74439</v>
      </c>
      <c r="G38" s="742">
        <v>79390</v>
      </c>
      <c r="H38" s="742">
        <v>81790</v>
      </c>
      <c r="I38" s="742">
        <v>83730</v>
      </c>
      <c r="J38" s="742">
        <v>90955</v>
      </c>
      <c r="K38" s="742">
        <v>90888</v>
      </c>
      <c r="L38" s="742">
        <v>95206</v>
      </c>
      <c r="M38" s="742">
        <v>100099</v>
      </c>
      <c r="N38" s="742">
        <v>141514</v>
      </c>
      <c r="O38" s="742">
        <v>159845</v>
      </c>
      <c r="P38" s="743">
        <v>159628</v>
      </c>
      <c r="Q38" s="743">
        <v>159761</v>
      </c>
      <c r="R38" s="743">
        <v>168110</v>
      </c>
      <c r="S38" s="143">
        <f>100</f>
        <v>100</v>
      </c>
      <c r="T38" s="328">
        <f t="shared" si="7"/>
        <v>99.680892937471882</v>
      </c>
      <c r="U38" s="328">
        <f t="shared" si="7"/>
        <v>104.64321862348179</v>
      </c>
      <c r="V38" s="328">
        <f t="shared" si="7"/>
        <v>111.60312640575799</v>
      </c>
      <c r="W38" s="328">
        <f t="shared" si="7"/>
        <v>114.97694556905083</v>
      </c>
      <c r="X38" s="328">
        <f t="shared" si="7"/>
        <v>117.70411605937922</v>
      </c>
      <c r="Y38" s="328">
        <f t="shared" si="7"/>
        <v>127.86071749887539</v>
      </c>
      <c r="Z38" s="328">
        <f t="shared" si="7"/>
        <v>127.76653171390014</v>
      </c>
      <c r="AA38" s="328">
        <f t="shared" si="7"/>
        <v>133.83659469185784</v>
      </c>
      <c r="AB38" s="328">
        <f t="shared" si="14"/>
        <v>140.71496851102114</v>
      </c>
      <c r="AC38" s="328">
        <f t="shared" si="14"/>
        <v>198.93443544759333</v>
      </c>
      <c r="AD38" s="328">
        <f t="shared" si="14"/>
        <v>224.70338506522717</v>
      </c>
      <c r="AE38" s="328">
        <f t="shared" si="19"/>
        <v>224.39833558254611</v>
      </c>
      <c r="AF38" s="328">
        <f t="shared" si="20"/>
        <v>224.58530139451193</v>
      </c>
      <c r="AG38" s="329">
        <f t="shared" si="20"/>
        <v>236.32197480881692</v>
      </c>
      <c r="AH38" s="766">
        <v>1</v>
      </c>
      <c r="AI38" s="767">
        <v>1</v>
      </c>
      <c r="AJ38" s="767">
        <v>1</v>
      </c>
      <c r="AK38" s="767">
        <v>1</v>
      </c>
      <c r="AL38" s="767">
        <v>1</v>
      </c>
      <c r="AM38" s="767">
        <v>1</v>
      </c>
      <c r="AN38" s="767">
        <v>1</v>
      </c>
      <c r="AO38" s="767">
        <v>1</v>
      </c>
      <c r="AP38" s="767">
        <v>1</v>
      </c>
      <c r="AQ38" s="767">
        <v>1</v>
      </c>
      <c r="AR38" s="767">
        <v>1</v>
      </c>
      <c r="AS38" s="767">
        <v>1</v>
      </c>
      <c r="AT38" s="767">
        <v>4</v>
      </c>
      <c r="AU38" s="767">
        <v>6</v>
      </c>
      <c r="AV38" s="769">
        <v>7</v>
      </c>
    </row>
    <row r="39" spans="2:48" ht="14.4" x14ac:dyDescent="0.3">
      <c r="B39" s="918"/>
      <c r="C39" s="1" t="s">
        <v>6</v>
      </c>
      <c r="D39" s="742">
        <v>174701</v>
      </c>
      <c r="E39" s="742">
        <v>176919</v>
      </c>
      <c r="F39" s="742">
        <v>183611</v>
      </c>
      <c r="G39" s="742">
        <v>198812</v>
      </c>
      <c r="H39" s="742">
        <v>204446</v>
      </c>
      <c r="I39" s="742">
        <v>206551</v>
      </c>
      <c r="J39" s="742">
        <v>227396</v>
      </c>
      <c r="K39" s="742">
        <v>230494</v>
      </c>
      <c r="L39" s="742">
        <v>237123</v>
      </c>
      <c r="M39" s="742">
        <v>245569</v>
      </c>
      <c r="N39" s="742">
        <v>288317</v>
      </c>
      <c r="O39" s="742">
        <v>305599</v>
      </c>
      <c r="P39" s="743">
        <v>307250</v>
      </c>
      <c r="Q39" s="743">
        <v>309591</v>
      </c>
      <c r="R39" s="743">
        <v>325571</v>
      </c>
      <c r="S39" s="143">
        <f>100</f>
        <v>100</v>
      </c>
      <c r="T39" s="328">
        <f t="shared" si="7"/>
        <v>101.26959776990401</v>
      </c>
      <c r="U39" s="328">
        <f t="shared" si="7"/>
        <v>105.10014252923567</v>
      </c>
      <c r="V39" s="328">
        <f t="shared" si="7"/>
        <v>113.80129478365893</v>
      </c>
      <c r="W39" s="328">
        <f t="shared" si="7"/>
        <v>117.02623339305441</v>
      </c>
      <c r="X39" s="328">
        <f t="shared" si="7"/>
        <v>118.23114922066846</v>
      </c>
      <c r="Y39" s="328">
        <f t="shared" si="7"/>
        <v>130.16296415017658</v>
      </c>
      <c r="Z39" s="328">
        <f t="shared" si="7"/>
        <v>131.93627970074584</v>
      </c>
      <c r="AA39" s="328">
        <f t="shared" si="7"/>
        <v>135.73076284623443</v>
      </c>
      <c r="AB39" s="328">
        <f t="shared" si="14"/>
        <v>140.56530872748294</v>
      </c>
      <c r="AC39" s="328">
        <f t="shared" si="14"/>
        <v>165.03454473643541</v>
      </c>
      <c r="AD39" s="328">
        <f t="shared" si="14"/>
        <v>174.92687506081819</v>
      </c>
      <c r="AE39" s="328">
        <f t="shared" si="19"/>
        <v>175.87191830613449</v>
      </c>
      <c r="AF39" s="328">
        <f t="shared" si="20"/>
        <v>177.21192208401783</v>
      </c>
      <c r="AG39" s="329">
        <f t="shared" si="20"/>
        <v>186.35897905564363</v>
      </c>
      <c r="AH39" s="766">
        <v>1</v>
      </c>
      <c r="AI39" s="767">
        <v>1</v>
      </c>
      <c r="AJ39" s="767">
        <v>1</v>
      </c>
      <c r="AK39" s="767">
        <v>1</v>
      </c>
      <c r="AL39" s="767">
        <v>1</v>
      </c>
      <c r="AM39" s="767">
        <v>1</v>
      </c>
      <c r="AN39" s="767">
        <v>1</v>
      </c>
      <c r="AO39" s="767">
        <v>1</v>
      </c>
      <c r="AP39" s="767">
        <v>1</v>
      </c>
      <c r="AQ39" s="767">
        <v>1</v>
      </c>
      <c r="AR39" s="767">
        <v>1</v>
      </c>
      <c r="AS39" s="767">
        <v>1</v>
      </c>
      <c r="AT39" s="767">
        <v>4</v>
      </c>
      <c r="AU39" s="767">
        <v>6</v>
      </c>
      <c r="AV39" s="769">
        <v>7</v>
      </c>
    </row>
    <row r="40" spans="2:48" ht="14.4" x14ac:dyDescent="0.3">
      <c r="B40" s="918"/>
      <c r="C40" s="1" t="s">
        <v>7</v>
      </c>
      <c r="D40">
        <v>103565</v>
      </c>
      <c r="E40">
        <v>106010</v>
      </c>
      <c r="F40">
        <v>109172</v>
      </c>
      <c r="G40">
        <v>119422</v>
      </c>
      <c r="H40">
        <v>122656</v>
      </c>
      <c r="I40">
        <v>122821</v>
      </c>
      <c r="J40">
        <v>136441</v>
      </c>
      <c r="K40">
        <v>139606</v>
      </c>
      <c r="L40">
        <v>141917</v>
      </c>
      <c r="M40">
        <v>145470</v>
      </c>
      <c r="N40">
        <v>146803</v>
      </c>
      <c r="O40">
        <v>145754</v>
      </c>
      <c r="P40">
        <v>147622</v>
      </c>
      <c r="Q40">
        <v>149830</v>
      </c>
      <c r="R40">
        <v>157461</v>
      </c>
      <c r="S40" s="143">
        <f>100</f>
        <v>100</v>
      </c>
      <c r="T40" s="328">
        <f t="shared" si="7"/>
        <v>102.36083618983247</v>
      </c>
      <c r="U40" s="328">
        <f t="shared" si="7"/>
        <v>105.41399121324771</v>
      </c>
      <c r="V40" s="328">
        <f t="shared" si="7"/>
        <v>115.31115724424275</v>
      </c>
      <c r="W40" s="328">
        <f t="shared" si="7"/>
        <v>118.4338338241684</v>
      </c>
      <c r="X40" s="328">
        <f t="shared" si="7"/>
        <v>118.59315405783808</v>
      </c>
      <c r="Y40" s="328">
        <f t="shared" si="7"/>
        <v>131.74431516438952</v>
      </c>
      <c r="Z40" s="328">
        <f t="shared" si="7"/>
        <v>134.80036691932602</v>
      </c>
      <c r="AA40" s="328">
        <f t="shared" si="7"/>
        <v>137.03181576787526</v>
      </c>
      <c r="AB40" s="328">
        <f t="shared" si="14"/>
        <v>140.46251146622893</v>
      </c>
      <c r="AC40" s="328">
        <f t="shared" si="14"/>
        <v>141.74962583884516</v>
      </c>
      <c r="AD40" s="328">
        <f t="shared" si="14"/>
        <v>140.73673538357554</v>
      </c>
      <c r="AE40" s="328">
        <f t="shared" ref="AE40:AE43" si="21">P40*100/$D40</f>
        <v>142.54043354415103</v>
      </c>
      <c r="AF40" s="328">
        <f t="shared" ref="AF40:AG43" si="22">Q40*100/$D40</f>
        <v>144.6724279438034</v>
      </c>
      <c r="AG40" s="329">
        <f t="shared" si="22"/>
        <v>152.04074735673248</v>
      </c>
      <c r="AH40" s="770"/>
      <c r="AI40" s="771"/>
      <c r="AJ40" s="771"/>
      <c r="AK40" s="771"/>
      <c r="AL40" s="771"/>
      <c r="AM40" s="771"/>
      <c r="AN40" s="771"/>
      <c r="AO40" s="771"/>
      <c r="AP40" s="771"/>
      <c r="AQ40" s="771"/>
      <c r="AR40" s="771"/>
      <c r="AS40" s="771"/>
      <c r="AT40" s="771"/>
      <c r="AU40" s="771"/>
      <c r="AV40" s="772"/>
    </row>
    <row r="41" spans="2:48" ht="14.4" x14ac:dyDescent="0.3">
      <c r="B41" s="920" t="s">
        <v>11</v>
      </c>
      <c r="C41" s="7" t="s">
        <v>2</v>
      </c>
      <c r="D41" s="742">
        <v>589408</v>
      </c>
      <c r="E41" s="742">
        <v>583996</v>
      </c>
      <c r="F41" s="742">
        <v>591681</v>
      </c>
      <c r="G41" s="742">
        <v>639158</v>
      </c>
      <c r="H41" s="742">
        <v>741998</v>
      </c>
      <c r="I41" s="742">
        <v>705309</v>
      </c>
      <c r="J41" s="742">
        <v>881650</v>
      </c>
      <c r="K41" s="742">
        <v>889028</v>
      </c>
      <c r="L41" s="742">
        <v>918510</v>
      </c>
      <c r="M41" s="742">
        <v>892148</v>
      </c>
      <c r="N41" s="742">
        <v>912309</v>
      </c>
      <c r="O41" s="742">
        <v>982887</v>
      </c>
      <c r="P41" s="743">
        <v>1001199</v>
      </c>
      <c r="Q41" s="743">
        <v>1020021</v>
      </c>
      <c r="R41" s="743">
        <v>1074789</v>
      </c>
      <c r="S41" s="143">
        <f>100</f>
        <v>100</v>
      </c>
      <c r="T41" s="328">
        <f t="shared" si="7"/>
        <v>99.081790542374719</v>
      </c>
      <c r="U41" s="328">
        <f t="shared" si="7"/>
        <v>100.38564118573213</v>
      </c>
      <c r="V41" s="328">
        <f t="shared" si="7"/>
        <v>108.44067267495521</v>
      </c>
      <c r="W41" s="328">
        <f t="shared" si="7"/>
        <v>125.88868831098323</v>
      </c>
      <c r="X41" s="328">
        <f t="shared" si="7"/>
        <v>119.66396791356752</v>
      </c>
      <c r="Y41" s="328">
        <f t="shared" si="7"/>
        <v>149.58229274119117</v>
      </c>
      <c r="Z41" s="328">
        <f t="shared" si="7"/>
        <v>150.83405722351918</v>
      </c>
      <c r="AA41" s="328">
        <f t="shared" si="7"/>
        <v>155.83602529996199</v>
      </c>
      <c r="AB41" s="328">
        <f t="shared" si="14"/>
        <v>151.36340192192844</v>
      </c>
      <c r="AC41" s="328">
        <f t="shared" si="14"/>
        <v>154.78395271187361</v>
      </c>
      <c r="AD41" s="328">
        <f t="shared" si="14"/>
        <v>166.7583405722352</v>
      </c>
      <c r="AE41" s="328">
        <f t="shared" si="21"/>
        <v>169.86518676366796</v>
      </c>
      <c r="AF41" s="328">
        <f t="shared" si="22"/>
        <v>173.05856045387915</v>
      </c>
      <c r="AG41" s="329">
        <f t="shared" si="22"/>
        <v>182.35059585210922</v>
      </c>
      <c r="AH41" s="766">
        <v>1</v>
      </c>
      <c r="AI41" s="767">
        <v>1</v>
      </c>
      <c r="AJ41" s="767">
        <v>1</v>
      </c>
      <c r="AK41" s="767">
        <v>1</v>
      </c>
      <c r="AL41" s="767">
        <v>1</v>
      </c>
      <c r="AM41" s="767">
        <v>1</v>
      </c>
      <c r="AN41" s="767">
        <v>1</v>
      </c>
      <c r="AO41" s="767">
        <v>1</v>
      </c>
      <c r="AP41" s="767">
        <v>1</v>
      </c>
      <c r="AQ41" s="767">
        <v>1</v>
      </c>
      <c r="AR41" s="767">
        <v>1</v>
      </c>
      <c r="AS41" s="767">
        <v>1</v>
      </c>
      <c r="AT41" s="767">
        <v>4</v>
      </c>
      <c r="AU41" s="767">
        <v>6</v>
      </c>
      <c r="AV41" s="769">
        <v>7</v>
      </c>
    </row>
    <row r="42" spans="2:48" ht="14.4" x14ac:dyDescent="0.3">
      <c r="B42" s="918"/>
      <c r="C42" s="1" t="s">
        <v>3</v>
      </c>
      <c r="D42" s="742">
        <v>610941</v>
      </c>
      <c r="E42" s="742">
        <v>627980</v>
      </c>
      <c r="F42" s="742">
        <v>647356</v>
      </c>
      <c r="G42" s="742">
        <v>745620</v>
      </c>
      <c r="H42" s="742">
        <v>792561</v>
      </c>
      <c r="I42" s="742">
        <v>822221</v>
      </c>
      <c r="J42" s="742">
        <v>885941</v>
      </c>
      <c r="K42" s="742">
        <v>874506</v>
      </c>
      <c r="L42" s="742">
        <v>891803</v>
      </c>
      <c r="M42" s="742">
        <v>913542</v>
      </c>
      <c r="N42" s="742">
        <v>962628</v>
      </c>
      <c r="O42" s="742">
        <v>1019184</v>
      </c>
      <c r="P42" s="743">
        <v>1031374</v>
      </c>
      <c r="Q42" s="743">
        <v>1043839</v>
      </c>
      <c r="R42" s="743">
        <v>1085705</v>
      </c>
      <c r="S42" s="143">
        <f>100</f>
        <v>100</v>
      </c>
      <c r="T42" s="328">
        <f t="shared" si="7"/>
        <v>102.7889763495984</v>
      </c>
      <c r="U42" s="328">
        <f t="shared" si="7"/>
        <v>105.96047736197113</v>
      </c>
      <c r="V42" s="328">
        <f t="shared" si="7"/>
        <v>122.04451821043276</v>
      </c>
      <c r="W42" s="328">
        <f t="shared" si="7"/>
        <v>129.72791153319224</v>
      </c>
      <c r="X42" s="328">
        <f t="shared" si="7"/>
        <v>134.582717480084</v>
      </c>
      <c r="Y42" s="328">
        <f t="shared" si="7"/>
        <v>145.01252985149139</v>
      </c>
      <c r="Z42" s="328">
        <f t="shared" si="7"/>
        <v>143.140827019303</v>
      </c>
      <c r="AA42" s="328">
        <f t="shared" si="7"/>
        <v>145.97203330599845</v>
      </c>
      <c r="AB42" s="328">
        <f t="shared" si="14"/>
        <v>149.53031471124052</v>
      </c>
      <c r="AC42" s="328">
        <f t="shared" si="14"/>
        <v>157.56480576684163</v>
      </c>
      <c r="AD42" s="328">
        <f t="shared" si="14"/>
        <v>166.82200081513599</v>
      </c>
      <c r="AE42" s="328">
        <f t="shared" si="21"/>
        <v>168.81728350200757</v>
      </c>
      <c r="AF42" s="328">
        <f t="shared" si="22"/>
        <v>170.85757871873062</v>
      </c>
      <c r="AG42" s="329">
        <f t="shared" si="22"/>
        <v>177.71028626332165</v>
      </c>
      <c r="AH42" s="766">
        <v>1</v>
      </c>
      <c r="AI42" s="767">
        <v>1</v>
      </c>
      <c r="AJ42" s="767">
        <v>1</v>
      </c>
      <c r="AK42" s="767">
        <v>1</v>
      </c>
      <c r="AL42" s="767">
        <v>1</v>
      </c>
      <c r="AM42" s="767">
        <v>1</v>
      </c>
      <c r="AN42" s="767">
        <v>1</v>
      </c>
      <c r="AO42" s="767">
        <v>1</v>
      </c>
      <c r="AP42" s="767">
        <v>1</v>
      </c>
      <c r="AQ42" s="767">
        <v>1</v>
      </c>
      <c r="AR42" s="767">
        <v>1</v>
      </c>
      <c r="AS42" s="767">
        <v>1</v>
      </c>
      <c r="AT42" s="767">
        <v>4</v>
      </c>
      <c r="AU42" s="767">
        <v>6</v>
      </c>
      <c r="AV42" s="769">
        <v>7</v>
      </c>
    </row>
    <row r="43" spans="2:48" ht="14.4" x14ac:dyDescent="0.3">
      <c r="B43" s="918"/>
      <c r="C43" s="1" t="s">
        <v>4</v>
      </c>
      <c r="D43" s="742">
        <v>259641</v>
      </c>
      <c r="E43" s="742">
        <v>265279</v>
      </c>
      <c r="F43" s="742">
        <v>269990</v>
      </c>
      <c r="G43" s="742">
        <v>278976</v>
      </c>
      <c r="H43" s="742">
        <v>285396</v>
      </c>
      <c r="I43" s="742">
        <v>292309</v>
      </c>
      <c r="J43" s="742">
        <v>298335</v>
      </c>
      <c r="K43" s="742">
        <v>303552</v>
      </c>
      <c r="L43" s="742">
        <v>310439</v>
      </c>
      <c r="M43" s="742">
        <v>331959</v>
      </c>
      <c r="N43" s="742">
        <v>331096</v>
      </c>
      <c r="O43" s="742">
        <v>364161</v>
      </c>
      <c r="P43" s="743">
        <v>367718</v>
      </c>
      <c r="Q43" s="743">
        <v>371380</v>
      </c>
      <c r="R43" s="743">
        <v>392381</v>
      </c>
      <c r="S43" s="143">
        <f>100</f>
        <v>100</v>
      </c>
      <c r="T43" s="328">
        <f t="shared" si="7"/>
        <v>102.17145982337151</v>
      </c>
      <c r="U43" s="328">
        <f t="shared" si="7"/>
        <v>103.98588820717838</v>
      </c>
      <c r="V43" s="328">
        <f t="shared" si="7"/>
        <v>107.4468208025697</v>
      </c>
      <c r="W43" s="328">
        <f t="shared" si="7"/>
        <v>109.91946572382636</v>
      </c>
      <c r="X43" s="328">
        <f t="shared" si="7"/>
        <v>112.58198820679323</v>
      </c>
      <c r="Y43" s="328">
        <f t="shared" si="7"/>
        <v>114.90288513755532</v>
      </c>
      <c r="Z43" s="328">
        <f t="shared" si="7"/>
        <v>116.91219799646434</v>
      </c>
      <c r="AA43" s="328">
        <f t="shared" si="7"/>
        <v>119.5647066526473</v>
      </c>
      <c r="AB43" s="328">
        <f t="shared" si="14"/>
        <v>127.85307405224907</v>
      </c>
      <c r="AC43" s="328">
        <f t="shared" si="14"/>
        <v>127.5206920324602</v>
      </c>
      <c r="AD43" s="328">
        <f t="shared" si="14"/>
        <v>140.25558367129997</v>
      </c>
      <c r="AE43" s="328">
        <f t="shared" si="21"/>
        <v>141.62555220477506</v>
      </c>
      <c r="AF43" s="328">
        <f t="shared" si="22"/>
        <v>143.03596119256974</v>
      </c>
      <c r="AG43" s="329">
        <f t="shared" si="22"/>
        <v>151.12443720367739</v>
      </c>
      <c r="AH43" s="766">
        <v>1</v>
      </c>
      <c r="AI43" s="767">
        <v>1</v>
      </c>
      <c r="AJ43" s="767">
        <v>1</v>
      </c>
      <c r="AK43" s="767">
        <v>1</v>
      </c>
      <c r="AL43" s="767">
        <v>1</v>
      </c>
      <c r="AM43" s="767">
        <v>1</v>
      </c>
      <c r="AN43" s="767">
        <v>1</v>
      </c>
      <c r="AO43" s="767">
        <v>1</v>
      </c>
      <c r="AP43" s="767">
        <v>1</v>
      </c>
      <c r="AQ43" s="767">
        <v>1</v>
      </c>
      <c r="AR43" s="767">
        <v>1</v>
      </c>
      <c r="AS43" s="767">
        <v>1</v>
      </c>
      <c r="AT43" s="767">
        <v>4</v>
      </c>
      <c r="AU43" s="767">
        <v>6</v>
      </c>
      <c r="AV43" s="769">
        <v>7</v>
      </c>
    </row>
    <row r="44" spans="2:48" ht="14.4" x14ac:dyDescent="0.3">
      <c r="B44" s="918"/>
      <c r="C44" s="1" t="s">
        <v>5</v>
      </c>
      <c r="D44" s="742">
        <v>122280</v>
      </c>
      <c r="E44" s="742">
        <v>124685</v>
      </c>
      <c r="F44" s="742">
        <v>129874</v>
      </c>
      <c r="G44" s="742">
        <v>137565</v>
      </c>
      <c r="H44" s="742">
        <v>142905</v>
      </c>
      <c r="I44" s="742">
        <v>151243</v>
      </c>
      <c r="J44" s="742">
        <v>136226</v>
      </c>
      <c r="K44" s="742">
        <v>134307</v>
      </c>
      <c r="L44" s="742">
        <v>151875</v>
      </c>
      <c r="M44" s="742">
        <v>167233</v>
      </c>
      <c r="N44" s="742">
        <v>268911</v>
      </c>
      <c r="O44" s="742">
        <v>276796</v>
      </c>
      <c r="P44" s="743">
        <v>276207</v>
      </c>
      <c r="Q44" s="743">
        <v>275667</v>
      </c>
      <c r="R44" s="743">
        <v>289871</v>
      </c>
      <c r="S44" s="143">
        <f>100</f>
        <v>100</v>
      </c>
      <c r="T44" s="328">
        <f t="shared" si="7"/>
        <v>101.96679751390252</v>
      </c>
      <c r="U44" s="328">
        <f t="shared" si="7"/>
        <v>106.21033693163231</v>
      </c>
      <c r="V44" s="328">
        <f t="shared" si="7"/>
        <v>112.5</v>
      </c>
      <c r="W44" s="328">
        <f t="shared" si="7"/>
        <v>116.86702649656526</v>
      </c>
      <c r="X44" s="328">
        <f t="shared" si="7"/>
        <v>123.68580307491004</v>
      </c>
      <c r="Y44" s="328">
        <f t="shared" si="7"/>
        <v>111.40497219496238</v>
      </c>
      <c r="Z44" s="328">
        <f t="shared" si="7"/>
        <v>109.83562315996075</v>
      </c>
      <c r="AA44" s="328">
        <f t="shared" si="7"/>
        <v>124.20264965652601</v>
      </c>
      <c r="AB44" s="328">
        <f t="shared" si="14"/>
        <v>136.76234870788355</v>
      </c>
      <c r="AC44" s="328">
        <f t="shared" si="14"/>
        <v>219.91413150147204</v>
      </c>
      <c r="AD44" s="328">
        <f t="shared" si="14"/>
        <v>226.36244684331044</v>
      </c>
      <c r="AE44" s="328">
        <f t="shared" ref="AE44:AE47" si="23">P44*100/$D44</f>
        <v>225.88076545632973</v>
      </c>
      <c r="AF44" s="328">
        <f t="shared" ref="AF44:AG47" si="24">Q44*100/$D44</f>
        <v>225.43915603532875</v>
      </c>
      <c r="AG44" s="329">
        <f t="shared" si="24"/>
        <v>237.0551193981027</v>
      </c>
      <c r="AH44" s="766">
        <v>1</v>
      </c>
      <c r="AI44" s="767">
        <v>1</v>
      </c>
      <c r="AJ44" s="767">
        <v>1</v>
      </c>
      <c r="AK44" s="767">
        <v>1</v>
      </c>
      <c r="AL44" s="767">
        <v>1</v>
      </c>
      <c r="AM44" s="767">
        <v>1</v>
      </c>
      <c r="AN44" s="767">
        <v>1</v>
      </c>
      <c r="AO44" s="767">
        <v>1</v>
      </c>
      <c r="AP44" s="767">
        <v>1</v>
      </c>
      <c r="AQ44" s="767">
        <v>1</v>
      </c>
      <c r="AR44" s="767">
        <v>1</v>
      </c>
      <c r="AS44" s="767">
        <v>1</v>
      </c>
      <c r="AT44" s="767">
        <v>4</v>
      </c>
      <c r="AU44" s="767">
        <v>6</v>
      </c>
      <c r="AV44" s="769">
        <v>7</v>
      </c>
    </row>
    <row r="45" spans="2:48" ht="14.4" x14ac:dyDescent="0.3">
      <c r="B45" s="918"/>
      <c r="C45" s="1" t="s">
        <v>6</v>
      </c>
      <c r="D45" s="742">
        <v>1582270</v>
      </c>
      <c r="E45" s="742">
        <v>1601940</v>
      </c>
      <c r="F45" s="742">
        <v>1638901</v>
      </c>
      <c r="G45" s="742">
        <v>1801319</v>
      </c>
      <c r="H45" s="742">
        <v>1962860</v>
      </c>
      <c r="I45" s="742">
        <v>1971082</v>
      </c>
      <c r="J45" s="742">
        <v>2202152</v>
      </c>
      <c r="K45" s="742">
        <v>2201393</v>
      </c>
      <c r="L45" s="742">
        <v>2272627</v>
      </c>
      <c r="M45" s="742">
        <v>2304882</v>
      </c>
      <c r="N45" s="742">
        <v>2474944</v>
      </c>
      <c r="O45" s="742">
        <v>2643028</v>
      </c>
      <c r="P45" s="743">
        <v>2676498</v>
      </c>
      <c r="Q45" s="743">
        <v>2710907</v>
      </c>
      <c r="R45" s="743">
        <v>2842746</v>
      </c>
      <c r="S45" s="143">
        <f>100</f>
        <v>100</v>
      </c>
      <c r="T45" s="328">
        <f t="shared" si="7"/>
        <v>101.24315066328755</v>
      </c>
      <c r="U45" s="328">
        <f t="shared" si="7"/>
        <v>103.57909838396733</v>
      </c>
      <c r="V45" s="328">
        <f t="shared" si="7"/>
        <v>113.84397100368459</v>
      </c>
      <c r="W45" s="328">
        <f t="shared" si="7"/>
        <v>124.05341692631472</v>
      </c>
      <c r="X45" s="328">
        <f t="shared" si="7"/>
        <v>124.5730501115486</v>
      </c>
      <c r="Y45" s="328">
        <f t="shared" si="7"/>
        <v>139.17675238739281</v>
      </c>
      <c r="Z45" s="328">
        <f t="shared" si="7"/>
        <v>139.12878333027865</v>
      </c>
      <c r="AA45" s="328">
        <f t="shared" si="7"/>
        <v>143.63079626106796</v>
      </c>
      <c r="AB45" s="328">
        <f t="shared" si="14"/>
        <v>145.66932318757227</v>
      </c>
      <c r="AC45" s="328">
        <f t="shared" si="14"/>
        <v>156.41729919672369</v>
      </c>
      <c r="AD45" s="328">
        <f t="shared" si="14"/>
        <v>167.04026493582006</v>
      </c>
      <c r="AE45" s="328">
        <f t="shared" si="23"/>
        <v>169.15558027391026</v>
      </c>
      <c r="AF45" s="328">
        <f t="shared" si="24"/>
        <v>171.33024073009031</v>
      </c>
      <c r="AG45" s="329">
        <f t="shared" si="24"/>
        <v>179.66251019105462</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4.4" x14ac:dyDescent="0.3">
      <c r="B46" s="919"/>
      <c r="C46" s="8" t="s">
        <v>7</v>
      </c>
      <c r="D46">
        <v>1459990</v>
      </c>
      <c r="E46">
        <v>1477255</v>
      </c>
      <c r="F46">
        <v>1509027</v>
      </c>
      <c r="G46">
        <v>1663754</v>
      </c>
      <c r="H46">
        <v>1819955</v>
      </c>
      <c r="I46">
        <v>1819839</v>
      </c>
      <c r="J46">
        <v>2065926</v>
      </c>
      <c r="K46">
        <v>2067086</v>
      </c>
      <c r="L46">
        <v>2120752</v>
      </c>
      <c r="M46">
        <v>2137649</v>
      </c>
      <c r="N46">
        <v>2206033</v>
      </c>
      <c r="O46">
        <v>2366232</v>
      </c>
      <c r="P46">
        <v>2400291</v>
      </c>
      <c r="Q46">
        <v>2435240</v>
      </c>
      <c r="R46">
        <v>2552875</v>
      </c>
      <c r="S46" s="143">
        <f>100</f>
        <v>100</v>
      </c>
      <c r="T46" s="328">
        <f t="shared" si="7"/>
        <v>101.18254234618045</v>
      </c>
      <c r="U46" s="328">
        <f t="shared" si="7"/>
        <v>103.35872163507969</v>
      </c>
      <c r="V46" s="328">
        <f t="shared" si="7"/>
        <v>113.95653394886267</v>
      </c>
      <c r="W46" s="328">
        <f t="shared" si="7"/>
        <v>124.6553058582593</v>
      </c>
      <c r="X46" s="328">
        <f t="shared" si="7"/>
        <v>124.64736059836027</v>
      </c>
      <c r="Y46" s="328">
        <f t="shared" si="7"/>
        <v>141.50275001883574</v>
      </c>
      <c r="Z46" s="328">
        <f t="shared" si="7"/>
        <v>141.58220261782614</v>
      </c>
      <c r="AA46" s="328">
        <f t="shared" si="7"/>
        <v>145.25798121904944</v>
      </c>
      <c r="AB46" s="328">
        <f t="shared" si="14"/>
        <v>146.41531791313639</v>
      </c>
      <c r="AC46" s="328">
        <f t="shared" si="14"/>
        <v>151.09918561086036</v>
      </c>
      <c r="AD46" s="328">
        <f t="shared" si="14"/>
        <v>162.07179501229461</v>
      </c>
      <c r="AE46" s="328">
        <f t="shared" si="23"/>
        <v>164.40461920972061</v>
      </c>
      <c r="AF46" s="328">
        <f t="shared" si="24"/>
        <v>166.79840272878582</v>
      </c>
      <c r="AG46" s="329">
        <f t="shared" si="24"/>
        <v>174.85564969623078</v>
      </c>
      <c r="AH46" s="770"/>
      <c r="AI46" s="771"/>
      <c r="AJ46" s="771"/>
      <c r="AK46" s="771"/>
      <c r="AL46" s="771"/>
      <c r="AM46" s="771"/>
      <c r="AN46" s="771"/>
      <c r="AO46" s="771"/>
      <c r="AP46" s="771"/>
      <c r="AQ46" s="771"/>
      <c r="AR46" s="771"/>
      <c r="AS46" s="771"/>
      <c r="AT46" s="771"/>
      <c r="AU46" s="771"/>
      <c r="AV46" s="772"/>
    </row>
    <row r="47" spans="2:48" ht="15" customHeight="1" x14ac:dyDescent="0.3">
      <c r="B47" s="918" t="s">
        <v>12</v>
      </c>
      <c r="C47" s="1" t="s">
        <v>2</v>
      </c>
      <c r="D47" s="742">
        <v>1185466</v>
      </c>
      <c r="E47" s="742">
        <v>1466941</v>
      </c>
      <c r="F47" s="742">
        <v>1405592</v>
      </c>
      <c r="G47" s="742">
        <v>1352569</v>
      </c>
      <c r="H47" s="742">
        <v>1393211</v>
      </c>
      <c r="I47" s="742">
        <v>1338374</v>
      </c>
      <c r="J47" s="742">
        <v>1441773</v>
      </c>
      <c r="K47" s="742">
        <v>1473434</v>
      </c>
      <c r="L47" s="742">
        <v>1430822</v>
      </c>
      <c r="M47" s="742">
        <v>1432904</v>
      </c>
      <c r="N47" s="742">
        <v>1456835</v>
      </c>
      <c r="O47" s="742">
        <v>1423166</v>
      </c>
      <c r="P47" s="743">
        <v>1391697</v>
      </c>
      <c r="Q47" s="743">
        <v>1401297</v>
      </c>
      <c r="R47" s="743">
        <v>1443812</v>
      </c>
      <c r="S47" s="143">
        <f>100</f>
        <v>100</v>
      </c>
      <c r="T47" s="328">
        <f t="shared" si="7"/>
        <v>123.74382732191391</v>
      </c>
      <c r="U47" s="328">
        <f t="shared" si="7"/>
        <v>118.56873162115151</v>
      </c>
      <c r="V47" s="328">
        <f t="shared" si="7"/>
        <v>114.09597575974342</v>
      </c>
      <c r="W47" s="328">
        <f t="shared" si="7"/>
        <v>117.52433220353852</v>
      </c>
      <c r="X47" s="328">
        <f t="shared" si="7"/>
        <v>112.89855634830522</v>
      </c>
      <c r="Y47" s="328">
        <f t="shared" si="7"/>
        <v>121.62078035135551</v>
      </c>
      <c r="Z47" s="328">
        <f t="shared" si="7"/>
        <v>124.29154442219347</v>
      </c>
      <c r="AA47" s="328">
        <f t="shared" si="7"/>
        <v>120.69700860252424</v>
      </c>
      <c r="AB47" s="328">
        <f t="shared" si="14"/>
        <v>120.87263573986938</v>
      </c>
      <c r="AC47" s="328">
        <f t="shared" si="14"/>
        <v>122.89133555918094</v>
      </c>
      <c r="AD47" s="328">
        <f t="shared" si="14"/>
        <v>120.05118662196976</v>
      </c>
      <c r="AE47" s="328">
        <f t="shared" si="23"/>
        <v>117.39661871365354</v>
      </c>
      <c r="AF47" s="328">
        <f t="shared" si="24"/>
        <v>118.20642683974066</v>
      </c>
      <c r="AG47" s="329">
        <f t="shared" si="24"/>
        <v>121.79278022313588</v>
      </c>
      <c r="AH47" s="766">
        <v>1</v>
      </c>
      <c r="AI47" s="767">
        <v>1</v>
      </c>
      <c r="AJ47" s="767">
        <v>1</v>
      </c>
      <c r="AK47" s="767">
        <v>1</v>
      </c>
      <c r="AL47" s="767">
        <v>1</v>
      </c>
      <c r="AM47" s="767">
        <v>1</v>
      </c>
      <c r="AN47" s="767">
        <v>1</v>
      </c>
      <c r="AO47" s="767">
        <v>1</v>
      </c>
      <c r="AP47" s="767">
        <v>1</v>
      </c>
      <c r="AQ47" s="767">
        <v>1</v>
      </c>
      <c r="AR47" s="767">
        <v>1</v>
      </c>
      <c r="AS47" s="767">
        <v>1</v>
      </c>
      <c r="AT47" s="767">
        <v>4</v>
      </c>
      <c r="AU47" s="767">
        <v>6</v>
      </c>
      <c r="AV47" s="769">
        <v>7</v>
      </c>
    </row>
    <row r="48" spans="2:48" ht="14.4" x14ac:dyDescent="0.3">
      <c r="B48" s="918"/>
      <c r="C48" s="1" t="s">
        <v>3</v>
      </c>
      <c r="D48" s="742">
        <v>1240711</v>
      </c>
      <c r="E48" s="742">
        <v>1495931</v>
      </c>
      <c r="F48" s="742">
        <v>1567740</v>
      </c>
      <c r="G48" s="742">
        <v>1712055</v>
      </c>
      <c r="H48" s="742">
        <v>1625342</v>
      </c>
      <c r="I48" s="742">
        <v>1564935</v>
      </c>
      <c r="J48" s="742">
        <v>1608104</v>
      </c>
      <c r="K48" s="742">
        <v>1678505</v>
      </c>
      <c r="L48" s="742">
        <v>1713176</v>
      </c>
      <c r="M48" s="742">
        <v>1742151</v>
      </c>
      <c r="N48" s="742">
        <v>1589184</v>
      </c>
      <c r="O48" s="742">
        <v>1610783</v>
      </c>
      <c r="P48" s="743">
        <v>1583016</v>
      </c>
      <c r="Q48" s="743">
        <v>1591519</v>
      </c>
      <c r="R48" s="743">
        <v>1627322</v>
      </c>
      <c r="S48" s="143">
        <f>100</f>
        <v>100</v>
      </c>
      <c r="T48" s="328">
        <f t="shared" si="7"/>
        <v>120.57046322632749</v>
      </c>
      <c r="U48" s="328">
        <f t="shared" si="7"/>
        <v>126.35819300385022</v>
      </c>
      <c r="V48" s="328">
        <f t="shared" si="7"/>
        <v>137.98983002488089</v>
      </c>
      <c r="W48" s="328">
        <f t="shared" si="7"/>
        <v>131.00085354284761</v>
      </c>
      <c r="X48" s="328">
        <f t="shared" si="7"/>
        <v>126.1321129578121</v>
      </c>
      <c r="Y48" s="328">
        <f t="shared" si="7"/>
        <v>129.61148889628609</v>
      </c>
      <c r="Z48" s="328">
        <f t="shared" si="7"/>
        <v>135.28573535658182</v>
      </c>
      <c r="AA48" s="328">
        <f t="shared" si="7"/>
        <v>138.08018144434925</v>
      </c>
      <c r="AB48" s="328">
        <f t="shared" si="14"/>
        <v>140.41553593060752</v>
      </c>
      <c r="AC48" s="328">
        <f t="shared" si="14"/>
        <v>128.08655682104859</v>
      </c>
      <c r="AD48" s="328">
        <f t="shared" si="14"/>
        <v>129.82741347501553</v>
      </c>
      <c r="AE48" s="328">
        <f t="shared" ref="AE48:AE51" si="25">P48*100/$D48</f>
        <v>127.5894225166054</v>
      </c>
      <c r="AF48" s="328">
        <f t="shared" ref="AF48:AG51" si="26">Q48*100/$D48</f>
        <v>128.27475536204645</v>
      </c>
      <c r="AG48" s="329">
        <f t="shared" si="26"/>
        <v>131.16043945769803</v>
      </c>
      <c r="AH48" s="766">
        <v>1</v>
      </c>
      <c r="AI48" s="767">
        <v>1</v>
      </c>
      <c r="AJ48" s="767">
        <v>1</v>
      </c>
      <c r="AK48" s="767">
        <v>1</v>
      </c>
      <c r="AL48" s="767">
        <v>1</v>
      </c>
      <c r="AM48" s="767">
        <v>1</v>
      </c>
      <c r="AN48" s="767">
        <v>1</v>
      </c>
      <c r="AO48" s="767">
        <v>1</v>
      </c>
      <c r="AP48" s="767">
        <v>1</v>
      </c>
      <c r="AQ48" s="767">
        <v>1</v>
      </c>
      <c r="AR48" s="767">
        <v>1</v>
      </c>
      <c r="AS48" s="767">
        <v>1</v>
      </c>
      <c r="AT48" s="767">
        <v>4</v>
      </c>
      <c r="AU48" s="767">
        <v>6</v>
      </c>
      <c r="AV48" s="769">
        <v>7</v>
      </c>
    </row>
    <row r="49" spans="2:48" ht="14.4" x14ac:dyDescent="0.3">
      <c r="B49" s="918"/>
      <c r="C49" s="1" t="s">
        <v>4</v>
      </c>
      <c r="D49" s="742">
        <v>753183</v>
      </c>
      <c r="E49" s="742">
        <v>1115939</v>
      </c>
      <c r="F49" s="742">
        <v>1117216</v>
      </c>
      <c r="G49" s="742">
        <v>1201420</v>
      </c>
      <c r="H49" s="742">
        <v>1161038</v>
      </c>
      <c r="I49" s="742">
        <v>1063498</v>
      </c>
      <c r="J49" s="742">
        <v>1073231</v>
      </c>
      <c r="K49" s="742">
        <v>1135428</v>
      </c>
      <c r="L49" s="742">
        <v>1113884</v>
      </c>
      <c r="M49" s="742">
        <v>1140397</v>
      </c>
      <c r="N49" s="742">
        <v>1008764</v>
      </c>
      <c r="O49" s="742">
        <v>1019850</v>
      </c>
      <c r="P49" s="743">
        <v>994813</v>
      </c>
      <c r="Q49" s="743">
        <v>1002435</v>
      </c>
      <c r="R49" s="743">
        <v>1034501</v>
      </c>
      <c r="S49" s="143">
        <f>100</f>
        <v>100</v>
      </c>
      <c r="T49" s="328">
        <f t="shared" si="7"/>
        <v>148.16306262886974</v>
      </c>
      <c r="U49" s="328">
        <f t="shared" si="7"/>
        <v>148.33260973760693</v>
      </c>
      <c r="V49" s="328">
        <f t="shared" si="7"/>
        <v>159.51236286533285</v>
      </c>
      <c r="W49" s="328">
        <f t="shared" si="7"/>
        <v>154.15085045732579</v>
      </c>
      <c r="X49" s="328">
        <f t="shared" si="7"/>
        <v>141.20047850256844</v>
      </c>
      <c r="Y49" s="328">
        <f t="shared" si="7"/>
        <v>142.492727531025</v>
      </c>
      <c r="Z49" s="328">
        <f t="shared" si="7"/>
        <v>150.75061439251814</v>
      </c>
      <c r="AA49" s="328">
        <f t="shared" si="7"/>
        <v>147.89022057056519</v>
      </c>
      <c r="AB49" s="328">
        <f t="shared" si="14"/>
        <v>151.41034781719713</v>
      </c>
      <c r="AC49" s="328">
        <f t="shared" si="14"/>
        <v>133.93345309174529</v>
      </c>
      <c r="AD49" s="328">
        <f t="shared" si="14"/>
        <v>135.4053397381513</v>
      </c>
      <c r="AE49" s="328">
        <f t="shared" si="25"/>
        <v>132.08118080200961</v>
      </c>
      <c r="AF49" s="328">
        <f t="shared" si="26"/>
        <v>133.09315266011049</v>
      </c>
      <c r="AG49" s="329">
        <f t="shared" si="26"/>
        <v>137.35055092852599</v>
      </c>
      <c r="AH49" s="766">
        <v>1</v>
      </c>
      <c r="AI49" s="767">
        <v>1</v>
      </c>
      <c r="AJ49" s="767">
        <v>1</v>
      </c>
      <c r="AK49" s="767">
        <v>1</v>
      </c>
      <c r="AL49" s="767">
        <v>1</v>
      </c>
      <c r="AM49" s="767">
        <v>1</v>
      </c>
      <c r="AN49" s="767">
        <v>1</v>
      </c>
      <c r="AO49" s="767">
        <v>1</v>
      </c>
      <c r="AP49" s="767">
        <v>1</v>
      </c>
      <c r="AQ49" s="767">
        <v>1</v>
      </c>
      <c r="AR49" s="767">
        <v>1</v>
      </c>
      <c r="AS49" s="767">
        <v>1</v>
      </c>
      <c r="AT49" s="767">
        <v>4</v>
      </c>
      <c r="AU49" s="767">
        <v>6</v>
      </c>
      <c r="AV49" s="769">
        <v>7</v>
      </c>
    </row>
    <row r="50" spans="2:48" ht="14.4" x14ac:dyDescent="0.3">
      <c r="B50" s="918"/>
      <c r="C50" s="1" t="s">
        <v>5</v>
      </c>
      <c r="D50" s="742">
        <v>1774359</v>
      </c>
      <c r="E50" s="742">
        <v>1895685</v>
      </c>
      <c r="F50" s="742">
        <v>1803577</v>
      </c>
      <c r="G50" s="742">
        <v>1957739</v>
      </c>
      <c r="H50" s="742">
        <v>1929256</v>
      </c>
      <c r="I50" s="742">
        <v>1927937</v>
      </c>
      <c r="J50" s="742">
        <v>1939824</v>
      </c>
      <c r="K50" s="742">
        <v>2046891</v>
      </c>
      <c r="L50" s="742">
        <v>2037910</v>
      </c>
      <c r="M50" s="742">
        <v>2100575</v>
      </c>
      <c r="N50" s="742">
        <v>2469577</v>
      </c>
      <c r="O50" s="742">
        <v>2534807</v>
      </c>
      <c r="P50" s="743">
        <v>2478370</v>
      </c>
      <c r="Q50" s="743">
        <v>2495585</v>
      </c>
      <c r="R50" s="743">
        <v>2568178</v>
      </c>
      <c r="S50" s="143">
        <f>100</f>
        <v>100</v>
      </c>
      <c r="T50" s="328">
        <f t="shared" si="7"/>
        <v>106.83773689540843</v>
      </c>
      <c r="U50" s="328">
        <f t="shared" si="7"/>
        <v>101.64667916695551</v>
      </c>
      <c r="V50" s="328">
        <f t="shared" si="7"/>
        <v>110.33499985065029</v>
      </c>
      <c r="W50" s="328">
        <f t="shared" si="7"/>
        <v>108.72974409350081</v>
      </c>
      <c r="X50" s="328">
        <f t="shared" si="7"/>
        <v>108.65540738937273</v>
      </c>
      <c r="Y50" s="328">
        <f t="shared" si="7"/>
        <v>109.32533946061648</v>
      </c>
      <c r="Z50" s="328">
        <f t="shared" si="7"/>
        <v>115.35946220578812</v>
      </c>
      <c r="AA50" s="328">
        <f t="shared" si="7"/>
        <v>114.85330758882503</v>
      </c>
      <c r="AB50" s="328">
        <f t="shared" si="14"/>
        <v>118.38500551466755</v>
      </c>
      <c r="AC50" s="328">
        <f t="shared" si="14"/>
        <v>139.18136070547166</v>
      </c>
      <c r="AD50" s="328">
        <f t="shared" si="14"/>
        <v>142.85761787778009</v>
      </c>
      <c r="AE50" s="328">
        <f t="shared" si="25"/>
        <v>139.67691994686533</v>
      </c>
      <c r="AF50" s="328">
        <f t="shared" si="26"/>
        <v>140.64712947041721</v>
      </c>
      <c r="AG50" s="329">
        <f t="shared" si="26"/>
        <v>144.73835339973479</v>
      </c>
      <c r="AH50" s="766">
        <v>1</v>
      </c>
      <c r="AI50" s="767">
        <v>1</v>
      </c>
      <c r="AJ50" s="767">
        <v>1</v>
      </c>
      <c r="AK50" s="767">
        <v>1</v>
      </c>
      <c r="AL50" s="767">
        <v>1</v>
      </c>
      <c r="AM50" s="767">
        <v>1</v>
      </c>
      <c r="AN50" s="767">
        <v>1</v>
      </c>
      <c r="AO50" s="767">
        <v>1</v>
      </c>
      <c r="AP50" s="767">
        <v>1</v>
      </c>
      <c r="AQ50" s="767">
        <v>1</v>
      </c>
      <c r="AR50" s="767">
        <v>1</v>
      </c>
      <c r="AS50" s="767">
        <v>1</v>
      </c>
      <c r="AT50" s="767">
        <v>4</v>
      </c>
      <c r="AU50" s="767">
        <v>6</v>
      </c>
      <c r="AV50" s="769">
        <v>7</v>
      </c>
    </row>
    <row r="51" spans="2:48" ht="14.4" x14ac:dyDescent="0.3">
      <c r="B51" s="918"/>
      <c r="C51" s="1" t="s">
        <v>6</v>
      </c>
      <c r="D51" s="742">
        <v>4953719</v>
      </c>
      <c r="E51" s="742">
        <v>5974496</v>
      </c>
      <c r="F51" s="742">
        <v>5894125</v>
      </c>
      <c r="G51" s="742">
        <v>6223783</v>
      </c>
      <c r="H51" s="742">
        <v>6108847</v>
      </c>
      <c r="I51" s="742">
        <v>5894744</v>
      </c>
      <c r="J51" s="742">
        <v>6062932</v>
      </c>
      <c r="K51" s="742">
        <v>6334258</v>
      </c>
      <c r="L51" s="742">
        <v>6295792</v>
      </c>
      <c r="M51" s="742">
        <v>6416027</v>
      </c>
      <c r="N51" s="742">
        <v>6524360</v>
      </c>
      <c r="O51" s="742">
        <v>6588606</v>
      </c>
      <c r="P51" s="743">
        <v>6447896</v>
      </c>
      <c r="Q51" s="743">
        <v>6490836</v>
      </c>
      <c r="R51" s="743">
        <v>6673813</v>
      </c>
      <c r="S51" s="143">
        <f>100</f>
        <v>100</v>
      </c>
      <c r="T51" s="328">
        <f t="shared" si="7"/>
        <v>120.60627581015395</v>
      </c>
      <c r="U51" s="328">
        <f t="shared" si="7"/>
        <v>118.98383820317623</v>
      </c>
      <c r="V51" s="328">
        <f t="shared" si="7"/>
        <v>125.63859597203637</v>
      </c>
      <c r="W51" s="328">
        <f t="shared" si="7"/>
        <v>123.3183997719693</v>
      </c>
      <c r="X51" s="328">
        <f t="shared" si="7"/>
        <v>118.99633386552608</v>
      </c>
      <c r="Y51" s="328">
        <f t="shared" si="7"/>
        <v>122.39152039104357</v>
      </c>
      <c r="Z51" s="328">
        <f t="shared" si="7"/>
        <v>127.86873861839963</v>
      </c>
      <c r="AA51" s="328">
        <f t="shared" si="7"/>
        <v>127.09223110959665</v>
      </c>
      <c r="AB51" s="328">
        <f t="shared" si="14"/>
        <v>129.51939744664566</v>
      </c>
      <c r="AC51" s="328">
        <f t="shared" si="14"/>
        <v>131.70629985269653</v>
      </c>
      <c r="AD51" s="328">
        <f t="shared" si="14"/>
        <v>133.00322444611817</v>
      </c>
      <c r="AE51" s="328">
        <f t="shared" si="25"/>
        <v>130.16273228255378</v>
      </c>
      <c r="AF51" s="328">
        <f t="shared" si="26"/>
        <v>131.02955577415676</v>
      </c>
      <c r="AG51" s="329">
        <f t="shared" si="26"/>
        <v>134.72328567688237</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row>
    <row r="52" spans="2:48" ht="14.4" x14ac:dyDescent="0.3">
      <c r="B52" s="918"/>
      <c r="C52" s="1" t="s">
        <v>7</v>
      </c>
      <c r="D52">
        <v>3179360</v>
      </c>
      <c r="E52">
        <v>4078811</v>
      </c>
      <c r="F52">
        <v>4090548</v>
      </c>
      <c r="G52">
        <v>4266044</v>
      </c>
      <c r="H52">
        <v>4179591</v>
      </c>
      <c r="I52">
        <v>3966807</v>
      </c>
      <c r="J52">
        <v>4123108</v>
      </c>
      <c r="K52">
        <v>4287367</v>
      </c>
      <c r="L52">
        <v>4257882</v>
      </c>
      <c r="M52">
        <v>4315452</v>
      </c>
      <c r="N52">
        <v>4054783</v>
      </c>
      <c r="O52">
        <v>4053799</v>
      </c>
      <c r="P52">
        <v>3969526</v>
      </c>
      <c r="Q52">
        <v>3995251</v>
      </c>
      <c r="R52">
        <v>4105635</v>
      </c>
      <c r="S52" s="143">
        <f>100</f>
        <v>100</v>
      </c>
      <c r="T52" s="328">
        <f t="shared" si="7"/>
        <v>128.29031629007096</v>
      </c>
      <c r="U52" s="328">
        <f t="shared" si="7"/>
        <v>128.65947863721001</v>
      </c>
      <c r="V52" s="328">
        <f t="shared" si="7"/>
        <v>134.17933168939661</v>
      </c>
      <c r="W52" s="328">
        <f t="shared" si="7"/>
        <v>131.46013663127169</v>
      </c>
      <c r="X52" s="328">
        <f t="shared" si="7"/>
        <v>124.76746892456343</v>
      </c>
      <c r="Y52" s="328">
        <f t="shared" si="7"/>
        <v>129.68358411755824</v>
      </c>
      <c r="Z52" s="328">
        <f t="shared" si="7"/>
        <v>134.85000125811484</v>
      </c>
      <c r="AA52" s="328">
        <f t="shared" si="7"/>
        <v>133.92261335614714</v>
      </c>
      <c r="AB52" s="328">
        <f t="shared" si="14"/>
        <v>135.73335514065724</v>
      </c>
      <c r="AC52" s="328">
        <f t="shared" si="14"/>
        <v>127.53456670524885</v>
      </c>
      <c r="AD52" s="328">
        <f t="shared" si="14"/>
        <v>127.50361708016707</v>
      </c>
      <c r="AE52" s="328">
        <f t="shared" ref="AE52:AE55" si="27">P52*100/$D52</f>
        <v>124.85298928086155</v>
      </c>
      <c r="AF52" s="328">
        <f t="shared" ref="AF52:AG55" si="28">Q52*100/$D52</f>
        <v>125.66211438780132</v>
      </c>
      <c r="AG52" s="329">
        <f t="shared" si="28"/>
        <v>129.13400810225957</v>
      </c>
      <c r="AH52" s="770"/>
      <c r="AI52" s="771"/>
      <c r="AJ52" s="771"/>
      <c r="AK52" s="771"/>
      <c r="AL52" s="771"/>
      <c r="AM52" s="771"/>
      <c r="AN52" s="771"/>
      <c r="AO52" s="771"/>
      <c r="AP52" s="771"/>
      <c r="AQ52" s="771"/>
      <c r="AR52" s="771"/>
      <c r="AS52" s="771"/>
      <c r="AT52" s="771"/>
      <c r="AU52" s="771"/>
      <c r="AV52" s="772"/>
    </row>
    <row r="53" spans="2:48" ht="15" customHeight="1" x14ac:dyDescent="0.3">
      <c r="B53" s="920" t="s">
        <v>13</v>
      </c>
      <c r="C53" s="7" t="s">
        <v>2</v>
      </c>
      <c r="D53" s="742">
        <v>200522</v>
      </c>
      <c r="E53" s="742">
        <v>196918</v>
      </c>
      <c r="F53" s="742">
        <v>195335</v>
      </c>
      <c r="G53" s="742">
        <v>197195</v>
      </c>
      <c r="H53" s="742">
        <v>191983</v>
      </c>
      <c r="I53" s="742">
        <v>200160</v>
      </c>
      <c r="J53" s="742">
        <v>225413</v>
      </c>
      <c r="K53" s="742">
        <v>221912</v>
      </c>
      <c r="L53" s="742">
        <v>229426</v>
      </c>
      <c r="M53" s="742">
        <v>243371</v>
      </c>
      <c r="N53" s="742">
        <v>239750</v>
      </c>
      <c r="O53" s="742">
        <v>235522</v>
      </c>
      <c r="P53" s="743">
        <v>230400</v>
      </c>
      <c r="Q53" s="743">
        <v>231091</v>
      </c>
      <c r="R53" s="743">
        <v>236910</v>
      </c>
      <c r="S53" s="143">
        <f>100</f>
        <v>100</v>
      </c>
      <c r="T53" s="328">
        <f t="shared" si="7"/>
        <v>98.202690976551196</v>
      </c>
      <c r="U53" s="328">
        <f t="shared" si="7"/>
        <v>97.413251413809959</v>
      </c>
      <c r="V53" s="328">
        <f t="shared" si="7"/>
        <v>98.340830432570996</v>
      </c>
      <c r="W53" s="328">
        <f t="shared" si="7"/>
        <v>95.74161438645136</v>
      </c>
      <c r="X53" s="328">
        <f t="shared" si="7"/>
        <v>99.819471180219622</v>
      </c>
      <c r="Y53" s="328">
        <f t="shared" si="7"/>
        <v>112.4131018042908</v>
      </c>
      <c r="Z53" s="328">
        <f t="shared" si="7"/>
        <v>110.66715871575188</v>
      </c>
      <c r="AA53" s="328">
        <f t="shared" si="7"/>
        <v>114.41437847218759</v>
      </c>
      <c r="AB53" s="328">
        <f t="shared" si="14"/>
        <v>121.36872762090943</v>
      </c>
      <c r="AC53" s="328">
        <f t="shared" si="14"/>
        <v>119.56294072470851</v>
      </c>
      <c r="AD53" s="328">
        <f t="shared" si="14"/>
        <v>117.45444390141731</v>
      </c>
      <c r="AE53" s="328">
        <f t="shared" si="27"/>
        <v>114.90011071104418</v>
      </c>
      <c r="AF53" s="328">
        <f t="shared" si="28"/>
        <v>115.24471130349787</v>
      </c>
      <c r="AG53" s="329">
        <f t="shared" si="28"/>
        <v>118.14663727670779</v>
      </c>
      <c r="AH53" s="766">
        <v>1</v>
      </c>
      <c r="AI53" s="767">
        <v>1</v>
      </c>
      <c r="AJ53" s="767">
        <v>1</v>
      </c>
      <c r="AK53" s="767">
        <v>1</v>
      </c>
      <c r="AL53" s="767">
        <v>1</v>
      </c>
      <c r="AM53" s="767">
        <v>1</v>
      </c>
      <c r="AN53" s="767">
        <v>1</v>
      </c>
      <c r="AO53" s="767">
        <v>1</v>
      </c>
      <c r="AP53" s="767">
        <v>1</v>
      </c>
      <c r="AQ53" s="767">
        <v>1</v>
      </c>
      <c r="AR53" s="767">
        <v>1</v>
      </c>
      <c r="AS53" s="767">
        <v>1</v>
      </c>
      <c r="AT53" s="767">
        <v>4</v>
      </c>
      <c r="AU53" s="767">
        <v>6</v>
      </c>
      <c r="AV53" s="769">
        <v>7</v>
      </c>
    </row>
    <row r="54" spans="2:48" ht="14.4" x14ac:dyDescent="0.3">
      <c r="B54" s="918"/>
      <c r="C54" s="1" t="s">
        <v>3</v>
      </c>
      <c r="D54" s="742">
        <v>386996</v>
      </c>
      <c r="E54" s="742">
        <v>399933</v>
      </c>
      <c r="F54" s="742">
        <v>407763</v>
      </c>
      <c r="G54" s="742">
        <v>425751</v>
      </c>
      <c r="H54" s="742">
        <v>424532</v>
      </c>
      <c r="I54" s="742">
        <v>435321</v>
      </c>
      <c r="J54" s="742">
        <v>466814</v>
      </c>
      <c r="K54" s="742">
        <v>473675</v>
      </c>
      <c r="L54" s="742">
        <v>489906</v>
      </c>
      <c r="M54" s="742">
        <v>506755</v>
      </c>
      <c r="N54" s="742">
        <v>501852</v>
      </c>
      <c r="O54" s="742">
        <v>441383</v>
      </c>
      <c r="P54" s="743">
        <v>433937</v>
      </c>
      <c r="Q54" s="743">
        <v>434946</v>
      </c>
      <c r="R54" s="743">
        <v>443040</v>
      </c>
      <c r="S54" s="143">
        <f>100</f>
        <v>100</v>
      </c>
      <c r="T54" s="328">
        <f t="shared" si="7"/>
        <v>103.34292860908123</v>
      </c>
      <c r="U54" s="328">
        <f t="shared" si="7"/>
        <v>105.36620533545566</v>
      </c>
      <c r="V54" s="328">
        <f t="shared" si="7"/>
        <v>110.01431539344075</v>
      </c>
      <c r="W54" s="328">
        <f t="shared" si="7"/>
        <v>109.69932505762334</v>
      </c>
      <c r="X54" s="328">
        <f t="shared" si="7"/>
        <v>112.48720917012062</v>
      </c>
      <c r="Y54" s="328">
        <f t="shared" si="7"/>
        <v>120.62501938004527</v>
      </c>
      <c r="Z54" s="328">
        <f t="shared" si="7"/>
        <v>122.39790592150823</v>
      </c>
      <c r="AA54" s="328">
        <f t="shared" si="7"/>
        <v>126.59200611892629</v>
      </c>
      <c r="AB54" s="328">
        <f t="shared" si="14"/>
        <v>130.94579788938387</v>
      </c>
      <c r="AC54" s="328">
        <f t="shared" si="14"/>
        <v>129.67885972981634</v>
      </c>
      <c r="AD54" s="328">
        <f t="shared" si="14"/>
        <v>114.05363362928816</v>
      </c>
      <c r="AE54" s="328">
        <f t="shared" si="27"/>
        <v>112.12958273470527</v>
      </c>
      <c r="AF54" s="328">
        <f t="shared" si="28"/>
        <v>112.3903089437617</v>
      </c>
      <c r="AG54" s="329">
        <f t="shared" si="28"/>
        <v>114.48180342949281</v>
      </c>
      <c r="AH54" s="766">
        <v>1</v>
      </c>
      <c r="AI54" s="767">
        <v>1</v>
      </c>
      <c r="AJ54" s="767">
        <v>1</v>
      </c>
      <c r="AK54" s="767">
        <v>1</v>
      </c>
      <c r="AL54" s="767">
        <v>1</v>
      </c>
      <c r="AM54" s="767">
        <v>1</v>
      </c>
      <c r="AN54" s="767">
        <v>1</v>
      </c>
      <c r="AO54" s="767">
        <v>1</v>
      </c>
      <c r="AP54" s="767">
        <v>1</v>
      </c>
      <c r="AQ54" s="767">
        <v>1</v>
      </c>
      <c r="AR54" s="767">
        <v>1</v>
      </c>
      <c r="AS54" s="767">
        <v>1</v>
      </c>
      <c r="AT54" s="767">
        <v>4</v>
      </c>
      <c r="AU54" s="767">
        <v>6</v>
      </c>
      <c r="AV54" s="769">
        <v>7</v>
      </c>
    </row>
    <row r="55" spans="2:48" ht="14.4" x14ac:dyDescent="0.3">
      <c r="B55" s="918"/>
      <c r="C55" s="1" t="s">
        <v>4</v>
      </c>
      <c r="D55" s="742">
        <v>375069</v>
      </c>
      <c r="E55" s="742">
        <v>367089</v>
      </c>
      <c r="F55" s="742">
        <v>385507</v>
      </c>
      <c r="G55" s="742">
        <v>393143</v>
      </c>
      <c r="H55" s="742">
        <v>400791</v>
      </c>
      <c r="I55" s="742">
        <v>419223</v>
      </c>
      <c r="J55" s="742">
        <v>438313</v>
      </c>
      <c r="K55" s="742">
        <v>450286</v>
      </c>
      <c r="L55" s="742">
        <v>504727</v>
      </c>
      <c r="M55" s="742">
        <v>515001</v>
      </c>
      <c r="N55" s="742">
        <v>414139</v>
      </c>
      <c r="O55" s="742">
        <v>425706</v>
      </c>
      <c r="P55" s="743">
        <v>415411</v>
      </c>
      <c r="Q55" s="743">
        <v>416797</v>
      </c>
      <c r="R55" s="743">
        <v>427867</v>
      </c>
      <c r="S55" s="143">
        <f>100</f>
        <v>100</v>
      </c>
      <c r="T55" s="328">
        <f t="shared" si="7"/>
        <v>97.872391479967689</v>
      </c>
      <c r="U55" s="328">
        <f t="shared" si="7"/>
        <v>102.78295460301972</v>
      </c>
      <c r="V55" s="328">
        <f t="shared" si="7"/>
        <v>104.81884666554687</v>
      </c>
      <c r="W55" s="328">
        <f t="shared" si="7"/>
        <v>106.85793813938236</v>
      </c>
      <c r="X55" s="328">
        <f t="shared" si="7"/>
        <v>111.77223390896076</v>
      </c>
      <c r="Y55" s="328">
        <f t="shared" si="7"/>
        <v>116.86196406527866</v>
      </c>
      <c r="Z55" s="328">
        <f t="shared" si="7"/>
        <v>120.05417669815421</v>
      </c>
      <c r="AA55" s="328">
        <f t="shared" si="7"/>
        <v>134.56910595117165</v>
      </c>
      <c r="AB55" s="328">
        <f t="shared" si="14"/>
        <v>137.30833526631099</v>
      </c>
      <c r="AC55" s="328">
        <f t="shared" si="14"/>
        <v>110.41674998466949</v>
      </c>
      <c r="AD55" s="328">
        <f t="shared" si="14"/>
        <v>113.50071586828024</v>
      </c>
      <c r="AE55" s="328">
        <f t="shared" si="27"/>
        <v>110.75588758335132</v>
      </c>
      <c r="AF55" s="328">
        <f t="shared" si="28"/>
        <v>111.12541958946221</v>
      </c>
      <c r="AG55" s="329">
        <f t="shared" si="28"/>
        <v>114.07687652138674</v>
      </c>
      <c r="AH55" s="766">
        <v>1</v>
      </c>
      <c r="AI55" s="767">
        <v>1</v>
      </c>
      <c r="AJ55" s="767">
        <v>1</v>
      </c>
      <c r="AK55" s="767">
        <v>1</v>
      </c>
      <c r="AL55" s="767">
        <v>1</v>
      </c>
      <c r="AM55" s="767">
        <v>1</v>
      </c>
      <c r="AN55" s="767">
        <v>1</v>
      </c>
      <c r="AO55" s="767">
        <v>1</v>
      </c>
      <c r="AP55" s="767">
        <v>1</v>
      </c>
      <c r="AQ55" s="767">
        <v>1</v>
      </c>
      <c r="AR55" s="767">
        <v>1</v>
      </c>
      <c r="AS55" s="767">
        <v>1</v>
      </c>
      <c r="AT55" s="767">
        <v>4</v>
      </c>
      <c r="AU55" s="767">
        <v>6</v>
      </c>
      <c r="AV55" s="769">
        <v>7</v>
      </c>
    </row>
    <row r="56" spans="2:48" ht="14.4" x14ac:dyDescent="0.3">
      <c r="B56" s="918"/>
      <c r="C56" s="1" t="s">
        <v>5</v>
      </c>
      <c r="D56" s="742">
        <v>887674</v>
      </c>
      <c r="E56" s="742">
        <v>882379</v>
      </c>
      <c r="F56" s="742">
        <v>891962</v>
      </c>
      <c r="G56" s="742">
        <v>966435</v>
      </c>
      <c r="H56" s="742">
        <v>995070</v>
      </c>
      <c r="I56" s="742">
        <v>1007666</v>
      </c>
      <c r="J56" s="742">
        <v>1063150</v>
      </c>
      <c r="K56" s="742">
        <v>1083709</v>
      </c>
      <c r="L56" s="742">
        <v>1117855</v>
      </c>
      <c r="M56" s="742">
        <v>1149824</v>
      </c>
      <c r="N56" s="742">
        <v>1219682</v>
      </c>
      <c r="O56" s="742">
        <v>1265274</v>
      </c>
      <c r="P56" s="743">
        <v>1237567</v>
      </c>
      <c r="Q56" s="743">
        <v>1241305</v>
      </c>
      <c r="R56" s="743">
        <v>1271259</v>
      </c>
      <c r="S56" s="143">
        <f>100</f>
        <v>100</v>
      </c>
      <c r="T56" s="328">
        <f t="shared" si="7"/>
        <v>99.403497229838877</v>
      </c>
      <c r="U56" s="328">
        <f t="shared" si="7"/>
        <v>100.48306022255919</v>
      </c>
      <c r="V56" s="328">
        <f t="shared" si="7"/>
        <v>108.87273931646077</v>
      </c>
      <c r="W56" s="328">
        <f t="shared" si="7"/>
        <v>112.09858574206297</v>
      </c>
      <c r="X56" s="328">
        <f t="shared" si="7"/>
        <v>113.51757514583056</v>
      </c>
      <c r="Y56" s="328">
        <f t="shared" si="7"/>
        <v>119.7680680069485</v>
      </c>
      <c r="Z56" s="328">
        <f t="shared" si="7"/>
        <v>122.08412097233895</v>
      </c>
      <c r="AA56" s="328">
        <f t="shared" si="7"/>
        <v>125.93080342558191</v>
      </c>
      <c r="AB56" s="328">
        <f t="shared" si="14"/>
        <v>129.53223818654146</v>
      </c>
      <c r="AC56" s="328">
        <f t="shared" si="14"/>
        <v>137.40201920975494</v>
      </c>
      <c r="AD56" s="328">
        <f t="shared" si="14"/>
        <v>142.53813900148026</v>
      </c>
      <c r="AE56" s="328">
        <f t="shared" ref="AE56:AE59" si="29">P56*100/$D56</f>
        <v>139.41683545986476</v>
      </c>
      <c r="AF56" s="328">
        <f t="shared" ref="AF56:AG59" si="30">Q56*100/$D56</f>
        <v>139.83793599902668</v>
      </c>
      <c r="AG56" s="329">
        <f t="shared" si="30"/>
        <v>143.21237301081254</v>
      </c>
      <c r="AH56" s="766">
        <v>1</v>
      </c>
      <c r="AI56" s="767">
        <v>1</v>
      </c>
      <c r="AJ56" s="767">
        <v>1</v>
      </c>
      <c r="AK56" s="767">
        <v>1</v>
      </c>
      <c r="AL56" s="767">
        <v>1</v>
      </c>
      <c r="AM56" s="767">
        <v>1</v>
      </c>
      <c r="AN56" s="767">
        <v>1</v>
      </c>
      <c r="AO56" s="767">
        <v>1</v>
      </c>
      <c r="AP56" s="767">
        <v>1</v>
      </c>
      <c r="AQ56" s="767">
        <v>1</v>
      </c>
      <c r="AR56" s="767">
        <v>1</v>
      </c>
      <c r="AS56" s="767">
        <v>1</v>
      </c>
      <c r="AT56" s="767">
        <v>4</v>
      </c>
      <c r="AU56" s="767">
        <v>6</v>
      </c>
      <c r="AV56" s="769">
        <v>7</v>
      </c>
    </row>
    <row r="57" spans="2:48" ht="14.4" x14ac:dyDescent="0.3">
      <c r="B57" s="918"/>
      <c r="C57" s="1" t="s">
        <v>6</v>
      </c>
      <c r="D57" s="742">
        <v>1850261</v>
      </c>
      <c r="E57" s="742">
        <v>1846319</v>
      </c>
      <c r="F57" s="742">
        <v>1880567</v>
      </c>
      <c r="G57" s="742">
        <v>1982524</v>
      </c>
      <c r="H57" s="742">
        <v>2012376</v>
      </c>
      <c r="I57" s="742">
        <v>2062370</v>
      </c>
      <c r="J57" s="742">
        <v>2193690</v>
      </c>
      <c r="K57" s="742">
        <v>2229582</v>
      </c>
      <c r="L57" s="742">
        <v>2341914</v>
      </c>
      <c r="M57" s="742">
        <v>2414951</v>
      </c>
      <c r="N57" s="742">
        <v>2375423</v>
      </c>
      <c r="O57" s="742">
        <v>2367885</v>
      </c>
      <c r="P57" s="743">
        <v>2317315</v>
      </c>
      <c r="Q57" s="743">
        <v>2324139</v>
      </c>
      <c r="R57" s="743">
        <v>2379076</v>
      </c>
      <c r="S57" s="143">
        <f>100</f>
        <v>100</v>
      </c>
      <c r="T57" s="328">
        <f t="shared" ref="T57:AA88" si="31">E57*100/$D57</f>
        <v>99.786948976387649</v>
      </c>
      <c r="U57" s="328">
        <f t="shared" si="31"/>
        <v>101.63793108107451</v>
      </c>
      <c r="V57" s="328">
        <f t="shared" si="31"/>
        <v>107.14834285541338</v>
      </c>
      <c r="W57" s="328">
        <f t="shared" si="31"/>
        <v>108.76173685766494</v>
      </c>
      <c r="X57" s="328">
        <f t="shared" si="31"/>
        <v>111.46373403536042</v>
      </c>
      <c r="Y57" s="328">
        <f t="shared" si="31"/>
        <v>118.56111110810853</v>
      </c>
      <c r="Z57" s="328">
        <f t="shared" si="31"/>
        <v>120.50094554227755</v>
      </c>
      <c r="AA57" s="328">
        <f t="shared" si="31"/>
        <v>126.57208901879248</v>
      </c>
      <c r="AB57" s="328">
        <f t="shared" si="14"/>
        <v>130.51947806282465</v>
      </c>
      <c r="AC57" s="328">
        <f t="shared" si="14"/>
        <v>128.38313081235566</v>
      </c>
      <c r="AD57" s="328">
        <f t="shared" si="14"/>
        <v>127.97572882960836</v>
      </c>
      <c r="AE57" s="328">
        <f t="shared" si="29"/>
        <v>125.24260090873666</v>
      </c>
      <c r="AF57" s="328">
        <f t="shared" si="30"/>
        <v>125.61141374108841</v>
      </c>
      <c r="AG57" s="329">
        <f t="shared" si="30"/>
        <v>128.58056241795077</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row>
    <row r="58" spans="2:48" ht="14.4" x14ac:dyDescent="0.3">
      <c r="B58" s="919"/>
      <c r="C58" s="8" t="s">
        <v>7</v>
      </c>
      <c r="D58">
        <v>962587</v>
      </c>
      <c r="E58">
        <v>963940</v>
      </c>
      <c r="F58">
        <v>988605</v>
      </c>
      <c r="G58">
        <v>1016089</v>
      </c>
      <c r="H58">
        <v>1017306</v>
      </c>
      <c r="I58">
        <v>1054704</v>
      </c>
      <c r="J58">
        <v>1130540</v>
      </c>
      <c r="K58">
        <v>1145873</v>
      </c>
      <c r="L58">
        <v>1224059</v>
      </c>
      <c r="M58">
        <v>1265127</v>
      </c>
      <c r="N58">
        <v>1155741</v>
      </c>
      <c r="O58">
        <v>1102611</v>
      </c>
      <c r="P58">
        <v>1079748</v>
      </c>
      <c r="Q58">
        <v>1082834</v>
      </c>
      <c r="R58">
        <v>1107817</v>
      </c>
      <c r="S58" s="143">
        <f>100</f>
        <v>100</v>
      </c>
      <c r="T58" s="328">
        <f t="shared" si="31"/>
        <v>100.14055872352317</v>
      </c>
      <c r="U58" s="328">
        <f t="shared" si="31"/>
        <v>102.70292451487502</v>
      </c>
      <c r="V58" s="328">
        <f t="shared" si="31"/>
        <v>105.55814695191188</v>
      </c>
      <c r="W58" s="328">
        <f t="shared" si="31"/>
        <v>105.6845770823832</v>
      </c>
      <c r="X58" s="328">
        <f t="shared" si="31"/>
        <v>109.5697323982144</v>
      </c>
      <c r="Y58" s="328">
        <f t="shared" si="31"/>
        <v>117.44808521203798</v>
      </c>
      <c r="Z58" s="328">
        <f t="shared" si="31"/>
        <v>119.04098019192031</v>
      </c>
      <c r="AA58" s="328">
        <f t="shared" si="31"/>
        <v>127.16346678274276</v>
      </c>
      <c r="AB58" s="328">
        <f t="shared" si="14"/>
        <v>131.42988633754663</v>
      </c>
      <c r="AC58" s="328">
        <f t="shared" si="14"/>
        <v>120.06613428188828</v>
      </c>
      <c r="AD58" s="328">
        <f t="shared" si="14"/>
        <v>114.54663318744176</v>
      </c>
      <c r="AE58" s="328">
        <f t="shared" si="29"/>
        <v>112.17147125402691</v>
      </c>
      <c r="AF58" s="328">
        <f t="shared" si="30"/>
        <v>112.49206565224753</v>
      </c>
      <c r="AG58" s="329">
        <f t="shared" si="30"/>
        <v>115.08746741852944</v>
      </c>
      <c r="AH58" s="770"/>
      <c r="AI58" s="771"/>
      <c r="AJ58" s="771"/>
      <c r="AK58" s="771"/>
      <c r="AL58" s="771"/>
      <c r="AM58" s="771"/>
      <c r="AN58" s="771"/>
      <c r="AO58" s="771"/>
      <c r="AP58" s="771"/>
      <c r="AQ58" s="771"/>
      <c r="AR58" s="771"/>
      <c r="AS58" s="771"/>
      <c r="AT58" s="771"/>
      <c r="AU58" s="771"/>
      <c r="AV58" s="772"/>
    </row>
    <row r="59" spans="2:48" ht="15" customHeight="1" x14ac:dyDescent="0.3">
      <c r="B59" s="918" t="s">
        <v>199</v>
      </c>
      <c r="C59" s="1" t="s">
        <v>2</v>
      </c>
      <c r="D59" s="742">
        <v>481403</v>
      </c>
      <c r="E59" s="742">
        <v>593408</v>
      </c>
      <c r="F59" s="742">
        <v>594196</v>
      </c>
      <c r="G59" s="742">
        <v>596135</v>
      </c>
      <c r="H59" s="742">
        <v>597747</v>
      </c>
      <c r="I59" s="742">
        <v>565858</v>
      </c>
      <c r="J59" s="742">
        <v>606672</v>
      </c>
      <c r="K59" s="742">
        <v>617806</v>
      </c>
      <c r="L59" s="742">
        <v>609652</v>
      </c>
      <c r="M59" s="742">
        <v>633051</v>
      </c>
      <c r="N59" s="742">
        <v>654455</v>
      </c>
      <c r="O59" s="742">
        <v>663595</v>
      </c>
      <c r="P59" s="743">
        <v>648332</v>
      </c>
      <c r="Q59" s="743">
        <v>562271</v>
      </c>
      <c r="R59" s="743">
        <v>573208</v>
      </c>
      <c r="S59" s="143">
        <f>100</f>
        <v>100</v>
      </c>
      <c r="T59" s="328">
        <f t="shared" si="31"/>
        <v>123.26636934127956</v>
      </c>
      <c r="U59" s="328">
        <f t="shared" si="31"/>
        <v>123.43005756092089</v>
      </c>
      <c r="V59" s="328">
        <f t="shared" si="31"/>
        <v>123.83283859884546</v>
      </c>
      <c r="W59" s="328">
        <f t="shared" si="31"/>
        <v>124.16769318014221</v>
      </c>
      <c r="X59" s="328">
        <f t="shared" si="31"/>
        <v>117.54351343884437</v>
      </c>
      <c r="Y59" s="328">
        <f t="shared" si="31"/>
        <v>126.02164922113073</v>
      </c>
      <c r="Z59" s="328">
        <f t="shared" si="31"/>
        <v>128.33447236514937</v>
      </c>
      <c r="AA59" s="328">
        <f t="shared" si="31"/>
        <v>126.6406731989622</v>
      </c>
      <c r="AB59" s="328">
        <f t="shared" si="14"/>
        <v>131.50125778194155</v>
      </c>
      <c r="AC59" s="328">
        <f t="shared" si="14"/>
        <v>135.94742866164108</v>
      </c>
      <c r="AD59" s="328">
        <f t="shared" si="14"/>
        <v>137.84604582854698</v>
      </c>
      <c r="AE59" s="328">
        <f t="shared" si="29"/>
        <v>134.67552134074776</v>
      </c>
      <c r="AF59" s="328">
        <f t="shared" si="30"/>
        <v>116.79839967760898</v>
      </c>
      <c r="AG59" s="329">
        <f t="shared" si="30"/>
        <v>119.07030076671728</v>
      </c>
      <c r="AH59" s="766">
        <v>1</v>
      </c>
      <c r="AI59" s="767">
        <v>1</v>
      </c>
      <c r="AJ59" s="767">
        <v>1</v>
      </c>
      <c r="AK59" s="767">
        <v>1</v>
      </c>
      <c r="AL59" s="767">
        <v>1</v>
      </c>
      <c r="AM59" s="767">
        <v>1</v>
      </c>
      <c r="AN59" s="767">
        <v>1</v>
      </c>
      <c r="AO59" s="767">
        <v>1</v>
      </c>
      <c r="AP59" s="767">
        <v>1</v>
      </c>
      <c r="AQ59" s="767">
        <v>1</v>
      </c>
      <c r="AR59" s="767">
        <v>1</v>
      </c>
      <c r="AS59" s="767">
        <v>1</v>
      </c>
      <c r="AT59" s="767">
        <v>4</v>
      </c>
      <c r="AU59" s="767">
        <v>6</v>
      </c>
      <c r="AV59" s="769">
        <v>7</v>
      </c>
    </row>
    <row r="60" spans="2:48" ht="14.4" x14ac:dyDescent="0.3">
      <c r="B60" s="918"/>
      <c r="C60" s="1" t="s">
        <v>3</v>
      </c>
      <c r="D60" s="742">
        <v>540253</v>
      </c>
      <c r="E60" s="742">
        <v>779668</v>
      </c>
      <c r="F60" s="742">
        <v>794715</v>
      </c>
      <c r="G60" s="742">
        <v>842787</v>
      </c>
      <c r="H60" s="742">
        <v>840868</v>
      </c>
      <c r="I60" s="742">
        <v>805553</v>
      </c>
      <c r="J60" s="742">
        <v>910715</v>
      </c>
      <c r="K60" s="742">
        <v>949744</v>
      </c>
      <c r="L60" s="742">
        <v>1038085</v>
      </c>
      <c r="M60" s="742">
        <v>1098888</v>
      </c>
      <c r="N60" s="742">
        <v>1113569</v>
      </c>
      <c r="O60" s="742">
        <v>1092854</v>
      </c>
      <c r="P60" s="743">
        <v>1073040</v>
      </c>
      <c r="Q60" s="743">
        <v>960118</v>
      </c>
      <c r="R60" s="743">
        <v>974149</v>
      </c>
      <c r="S60" s="143">
        <f>100</f>
        <v>100</v>
      </c>
      <c r="T60" s="328">
        <f t="shared" si="31"/>
        <v>144.315348549661</v>
      </c>
      <c r="U60" s="328">
        <f t="shared" si="31"/>
        <v>147.1005251243399</v>
      </c>
      <c r="V60" s="328">
        <f t="shared" si="31"/>
        <v>155.99857844380318</v>
      </c>
      <c r="W60" s="328">
        <f t="shared" si="31"/>
        <v>155.64337449306157</v>
      </c>
      <c r="X60" s="328">
        <f t="shared" si="31"/>
        <v>149.10662226771532</v>
      </c>
      <c r="Y60" s="328">
        <f t="shared" si="31"/>
        <v>168.57194684712533</v>
      </c>
      <c r="Z60" s="328">
        <f t="shared" si="31"/>
        <v>175.79615476452699</v>
      </c>
      <c r="AA60" s="328">
        <f t="shared" si="31"/>
        <v>192.14793809566999</v>
      </c>
      <c r="AB60" s="328">
        <f t="shared" si="14"/>
        <v>203.40247994920898</v>
      </c>
      <c r="AC60" s="328">
        <f t="shared" si="14"/>
        <v>206.11991048638322</v>
      </c>
      <c r="AD60" s="328">
        <f t="shared" si="14"/>
        <v>202.28559582269787</v>
      </c>
      <c r="AE60" s="328">
        <f t="shared" ref="AE60:AE63" si="32">P60*100/$D60</f>
        <v>198.61805487429038</v>
      </c>
      <c r="AF60" s="328">
        <f t="shared" ref="AF60:AG63" si="33">Q60*100/$D60</f>
        <v>177.71636622101127</v>
      </c>
      <c r="AG60" s="329">
        <f t="shared" si="33"/>
        <v>180.31348275715266</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row>
    <row r="61" spans="2:48" ht="14.4" x14ac:dyDescent="0.3">
      <c r="B61" s="918"/>
      <c r="C61" s="1" t="s">
        <v>4</v>
      </c>
      <c r="D61" s="742">
        <v>193806</v>
      </c>
      <c r="E61" s="742">
        <v>340691</v>
      </c>
      <c r="F61" s="742">
        <v>324181</v>
      </c>
      <c r="G61" s="742">
        <v>320526</v>
      </c>
      <c r="H61" s="742">
        <v>357894</v>
      </c>
      <c r="I61" s="742">
        <v>325349</v>
      </c>
      <c r="J61" s="742">
        <v>363795</v>
      </c>
      <c r="K61" s="742">
        <v>395372</v>
      </c>
      <c r="L61" s="742">
        <v>438715</v>
      </c>
      <c r="M61" s="742">
        <v>422705</v>
      </c>
      <c r="N61" s="742">
        <v>460762</v>
      </c>
      <c r="O61" s="742">
        <v>460026</v>
      </c>
      <c r="P61" s="743">
        <v>448325</v>
      </c>
      <c r="Q61" s="743">
        <v>382646</v>
      </c>
      <c r="R61" s="743">
        <v>390477</v>
      </c>
      <c r="S61" s="143">
        <f>100</f>
        <v>100</v>
      </c>
      <c r="T61" s="328">
        <f t="shared" si="31"/>
        <v>175.7897072330062</v>
      </c>
      <c r="U61" s="328">
        <f t="shared" si="31"/>
        <v>167.27087912654923</v>
      </c>
      <c r="V61" s="328">
        <f t="shared" si="31"/>
        <v>165.38497260146744</v>
      </c>
      <c r="W61" s="328">
        <f t="shared" si="31"/>
        <v>184.66610940837745</v>
      </c>
      <c r="X61" s="328">
        <f t="shared" si="31"/>
        <v>167.87354364673953</v>
      </c>
      <c r="Y61" s="328">
        <f t="shared" si="31"/>
        <v>187.71090678307172</v>
      </c>
      <c r="Z61" s="328">
        <f t="shared" si="31"/>
        <v>204.004004004004</v>
      </c>
      <c r="AA61" s="328">
        <f t="shared" si="31"/>
        <v>226.36812069801761</v>
      </c>
      <c r="AB61" s="328">
        <f t="shared" si="14"/>
        <v>218.10728254027222</v>
      </c>
      <c r="AC61" s="328">
        <f t="shared" si="14"/>
        <v>237.74392949650681</v>
      </c>
      <c r="AD61" s="328">
        <f t="shared" si="14"/>
        <v>237.36416829200334</v>
      </c>
      <c r="AE61" s="328">
        <f t="shared" si="32"/>
        <v>231.32668751225452</v>
      </c>
      <c r="AF61" s="328">
        <f t="shared" si="33"/>
        <v>197.43764382939639</v>
      </c>
      <c r="AG61" s="329">
        <f t="shared" si="33"/>
        <v>201.47828240611744</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row>
    <row r="62" spans="2:48" ht="14.4" x14ac:dyDescent="0.3">
      <c r="B62" s="918"/>
      <c r="C62" s="1" t="s">
        <v>5</v>
      </c>
      <c r="D62" s="742">
        <v>153574</v>
      </c>
      <c r="E62" s="742">
        <v>175121</v>
      </c>
      <c r="F62" s="742">
        <v>182158</v>
      </c>
      <c r="G62" s="742">
        <v>219510</v>
      </c>
      <c r="H62" s="742">
        <v>192968</v>
      </c>
      <c r="I62" s="742">
        <v>201593</v>
      </c>
      <c r="J62" s="742">
        <v>203865</v>
      </c>
      <c r="K62" s="742">
        <v>210395</v>
      </c>
      <c r="L62" s="742">
        <v>214361</v>
      </c>
      <c r="M62" s="742">
        <v>219804</v>
      </c>
      <c r="N62" s="742">
        <v>294737</v>
      </c>
      <c r="O62" s="742">
        <v>311213</v>
      </c>
      <c r="P62" s="743">
        <v>304008</v>
      </c>
      <c r="Q62" s="743">
        <v>263391</v>
      </c>
      <c r="R62" s="743">
        <v>268311</v>
      </c>
      <c r="S62" s="143">
        <f>100</f>
        <v>100</v>
      </c>
      <c r="T62" s="328">
        <f t="shared" si="31"/>
        <v>114.03036972404183</v>
      </c>
      <c r="U62" s="328">
        <f t="shared" si="31"/>
        <v>118.61252555771159</v>
      </c>
      <c r="V62" s="328">
        <f t="shared" si="31"/>
        <v>142.93435086668316</v>
      </c>
      <c r="W62" s="328">
        <f t="shared" si="31"/>
        <v>125.65147746363317</v>
      </c>
      <c r="X62" s="328">
        <f t="shared" si="31"/>
        <v>131.26766249495358</v>
      </c>
      <c r="Y62" s="328">
        <f t="shared" si="31"/>
        <v>132.74707958378372</v>
      </c>
      <c r="Z62" s="328">
        <f t="shared" si="31"/>
        <v>136.99910141039499</v>
      </c>
      <c r="AA62" s="328">
        <f t="shared" si="31"/>
        <v>139.58156979697085</v>
      </c>
      <c r="AB62" s="328">
        <f t="shared" si="14"/>
        <v>143.12578952166382</v>
      </c>
      <c r="AC62" s="328">
        <f t="shared" si="14"/>
        <v>191.91855392188782</v>
      </c>
      <c r="AD62" s="328">
        <f t="shared" si="14"/>
        <v>202.64693242345709</v>
      </c>
      <c r="AE62" s="328">
        <f t="shared" si="32"/>
        <v>197.95538307265554</v>
      </c>
      <c r="AF62" s="328">
        <f t="shared" si="33"/>
        <v>171.50754685037833</v>
      </c>
      <c r="AG62" s="329">
        <f t="shared" si="33"/>
        <v>174.71121413780978</v>
      </c>
      <c r="AH62" s="766">
        <v>1</v>
      </c>
      <c r="AI62" s="767">
        <v>1</v>
      </c>
      <c r="AJ62" s="767">
        <v>1</v>
      </c>
      <c r="AK62" s="767">
        <v>1</v>
      </c>
      <c r="AL62" s="767">
        <v>1</v>
      </c>
      <c r="AM62" s="767">
        <v>1</v>
      </c>
      <c r="AN62" s="767">
        <v>1</v>
      </c>
      <c r="AO62" s="767">
        <v>1</v>
      </c>
      <c r="AP62" s="767">
        <v>1</v>
      </c>
      <c r="AQ62" s="767">
        <v>1</v>
      </c>
      <c r="AR62" s="767">
        <v>1</v>
      </c>
      <c r="AS62" s="767">
        <v>1</v>
      </c>
      <c r="AT62" s="767">
        <v>4</v>
      </c>
      <c r="AU62" s="767">
        <v>6</v>
      </c>
      <c r="AV62" s="769">
        <v>7</v>
      </c>
    </row>
    <row r="63" spans="2:48" ht="14.4" x14ac:dyDescent="0.3">
      <c r="B63" s="918"/>
      <c r="C63" s="1" t="s">
        <v>6</v>
      </c>
      <c r="D63" s="742">
        <v>1369036</v>
      </c>
      <c r="E63" s="742">
        <v>1888888</v>
      </c>
      <c r="F63" s="742">
        <v>1895250</v>
      </c>
      <c r="G63" s="742">
        <v>1978958</v>
      </c>
      <c r="H63" s="742">
        <v>1989477</v>
      </c>
      <c r="I63" s="742">
        <v>1898353</v>
      </c>
      <c r="J63" s="742">
        <v>2085047</v>
      </c>
      <c r="K63" s="742">
        <v>2173317</v>
      </c>
      <c r="L63" s="742">
        <v>2300813</v>
      </c>
      <c r="M63" s="742">
        <v>2374448</v>
      </c>
      <c r="N63" s="742">
        <v>2523523</v>
      </c>
      <c r="O63" s="742">
        <v>2527688</v>
      </c>
      <c r="P63" s="743">
        <v>2473705</v>
      </c>
      <c r="Q63" s="743">
        <v>2168426</v>
      </c>
      <c r="R63" s="743">
        <v>2206145</v>
      </c>
      <c r="S63" s="143">
        <f>100</f>
        <v>100</v>
      </c>
      <c r="T63" s="328">
        <f t="shared" si="31"/>
        <v>137.97212052860553</v>
      </c>
      <c r="U63" s="328">
        <f t="shared" si="31"/>
        <v>138.4368270812455</v>
      </c>
      <c r="V63" s="328">
        <f t="shared" si="31"/>
        <v>144.55120245194428</v>
      </c>
      <c r="W63" s="328">
        <f t="shared" si="31"/>
        <v>145.31955332073079</v>
      </c>
      <c r="X63" s="328">
        <f t="shared" si="31"/>
        <v>138.6634829179072</v>
      </c>
      <c r="Y63" s="328">
        <f t="shared" si="31"/>
        <v>152.30037778407581</v>
      </c>
      <c r="Z63" s="328">
        <f t="shared" si="31"/>
        <v>158.74798033068524</v>
      </c>
      <c r="AA63" s="328">
        <f t="shared" si="31"/>
        <v>168.06081067261928</v>
      </c>
      <c r="AB63" s="328">
        <f t="shared" si="14"/>
        <v>173.43941284232116</v>
      </c>
      <c r="AC63" s="328">
        <f t="shared" si="14"/>
        <v>184.32846177894518</v>
      </c>
      <c r="AD63" s="328">
        <f t="shared" si="14"/>
        <v>184.6326904478772</v>
      </c>
      <c r="AE63" s="328">
        <f t="shared" si="32"/>
        <v>180.68955089566674</v>
      </c>
      <c r="AF63" s="328">
        <f t="shared" si="33"/>
        <v>158.3907216464724</v>
      </c>
      <c r="AG63" s="329">
        <f t="shared" si="33"/>
        <v>161.1458719858353</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48" ht="14.4" x14ac:dyDescent="0.3">
      <c r="B64" s="918"/>
      <c r="C64" s="1" t="s">
        <v>7</v>
      </c>
      <c r="D64">
        <v>1215462</v>
      </c>
      <c r="E64">
        <v>1713767</v>
      </c>
      <c r="F64">
        <v>1713092</v>
      </c>
      <c r="G64">
        <v>1759448</v>
      </c>
      <c r="H64">
        <v>1796509</v>
      </c>
      <c r="I64">
        <v>1696760</v>
      </c>
      <c r="J64">
        <v>1881182</v>
      </c>
      <c r="K64">
        <v>1962922</v>
      </c>
      <c r="L64">
        <v>2086452</v>
      </c>
      <c r="M64">
        <v>2154644</v>
      </c>
      <c r="N64">
        <v>2228786</v>
      </c>
      <c r="O64">
        <v>2216475</v>
      </c>
      <c r="P64">
        <v>2169697</v>
      </c>
      <c r="Q64">
        <v>1905035</v>
      </c>
      <c r="R64">
        <v>1937834</v>
      </c>
      <c r="S64" s="143">
        <f>100</f>
        <v>100</v>
      </c>
      <c r="T64" s="328">
        <f t="shared" si="31"/>
        <v>140.99716815498962</v>
      </c>
      <c r="U64" s="328">
        <f t="shared" si="31"/>
        <v>140.94163371623301</v>
      </c>
      <c r="V64" s="328">
        <f t="shared" si="31"/>
        <v>144.75549215030992</v>
      </c>
      <c r="W64" s="328">
        <f t="shared" si="31"/>
        <v>147.80462079439752</v>
      </c>
      <c r="X64" s="328">
        <f t="shared" si="31"/>
        <v>139.5979471180506</v>
      </c>
      <c r="Y64" s="328">
        <f t="shared" si="31"/>
        <v>154.77094306527064</v>
      </c>
      <c r="Z64" s="328">
        <f t="shared" si="31"/>
        <v>161.49595791559094</v>
      </c>
      <c r="AA64" s="328">
        <f t="shared" si="31"/>
        <v>171.6591715742656</v>
      </c>
      <c r="AB64" s="328">
        <f t="shared" si="14"/>
        <v>177.26954853380855</v>
      </c>
      <c r="AC64" s="328">
        <f t="shared" si="14"/>
        <v>183.36945128683578</v>
      </c>
      <c r="AD64" s="328">
        <f t="shared" si="14"/>
        <v>182.35658539715763</v>
      </c>
      <c r="AE64" s="328">
        <f t="shared" ref="AE64:AE67" si="34">P64*100/$D64</f>
        <v>178.50800765470248</v>
      </c>
      <c r="AF64" s="328">
        <f t="shared" ref="AF64:AG67" si="35">Q64*100/$D64</f>
        <v>156.73340672106573</v>
      </c>
      <c r="AG64" s="329">
        <f t="shared" si="35"/>
        <v>159.4318868051819</v>
      </c>
      <c r="AH64" s="770"/>
      <c r="AI64" s="771"/>
      <c r="AJ64" s="771"/>
      <c r="AK64" s="771"/>
      <c r="AL64" s="771"/>
      <c r="AM64" s="771"/>
      <c r="AN64" s="771"/>
      <c r="AO64" s="771"/>
      <c r="AP64" s="771"/>
      <c r="AQ64" s="771"/>
      <c r="AR64" s="771"/>
      <c r="AS64" s="771"/>
      <c r="AT64" s="771"/>
      <c r="AU64" s="771"/>
      <c r="AV64" s="772"/>
    </row>
    <row r="65" spans="2:48" ht="15" customHeight="1" x14ac:dyDescent="0.3">
      <c r="B65" s="920" t="s">
        <v>15</v>
      </c>
      <c r="C65" s="7" t="s">
        <v>2</v>
      </c>
      <c r="D65" s="742">
        <v>153174</v>
      </c>
      <c r="E65" s="742">
        <v>151230</v>
      </c>
      <c r="F65" s="742">
        <v>159453</v>
      </c>
      <c r="G65" s="742">
        <v>172212</v>
      </c>
      <c r="H65" s="742">
        <v>173324</v>
      </c>
      <c r="I65" s="742">
        <v>184793</v>
      </c>
      <c r="J65" s="742">
        <v>207469</v>
      </c>
      <c r="K65" s="742">
        <v>220040</v>
      </c>
      <c r="L65" s="742">
        <v>230306</v>
      </c>
      <c r="M65" s="742">
        <v>242321</v>
      </c>
      <c r="N65" s="742">
        <v>240886</v>
      </c>
      <c r="O65" s="742">
        <v>234207</v>
      </c>
      <c r="P65" s="743">
        <v>237693</v>
      </c>
      <c r="Q65" s="743">
        <v>242234</v>
      </c>
      <c r="R65" s="743">
        <v>252488</v>
      </c>
      <c r="S65" s="143">
        <f>100</f>
        <v>100</v>
      </c>
      <c r="T65" s="328">
        <f t="shared" si="31"/>
        <v>98.730855105957929</v>
      </c>
      <c r="U65" s="328">
        <f t="shared" si="31"/>
        <v>104.09925966547847</v>
      </c>
      <c r="V65" s="328">
        <f t="shared" si="31"/>
        <v>112.42900231109718</v>
      </c>
      <c r="W65" s="328">
        <f t="shared" si="31"/>
        <v>113.15497408176323</v>
      </c>
      <c r="X65" s="328">
        <f t="shared" si="31"/>
        <v>120.64253724522439</v>
      </c>
      <c r="Y65" s="328">
        <f t="shared" si="31"/>
        <v>135.4466162664682</v>
      </c>
      <c r="Z65" s="328">
        <f t="shared" si="31"/>
        <v>143.6536226774779</v>
      </c>
      <c r="AA65" s="328">
        <f t="shared" si="31"/>
        <v>150.35580450990378</v>
      </c>
      <c r="AB65" s="328">
        <f t="shared" si="14"/>
        <v>158.19982503558046</v>
      </c>
      <c r="AC65" s="328">
        <f t="shared" si="14"/>
        <v>157.26298196821915</v>
      </c>
      <c r="AD65" s="328">
        <f t="shared" si="14"/>
        <v>152.90258137804065</v>
      </c>
      <c r="AE65" s="328">
        <f t="shared" si="34"/>
        <v>155.17842453680129</v>
      </c>
      <c r="AF65" s="328">
        <f t="shared" si="35"/>
        <v>158.14302688445821</v>
      </c>
      <c r="AG65" s="329">
        <f t="shared" si="35"/>
        <v>164.83737448914306</v>
      </c>
      <c r="AH65" s="766">
        <v>1</v>
      </c>
      <c r="AI65" s="767">
        <v>1</v>
      </c>
      <c r="AJ65" s="767">
        <v>1</v>
      </c>
      <c r="AK65" s="767">
        <v>1</v>
      </c>
      <c r="AL65" s="767">
        <v>1</v>
      </c>
      <c r="AM65" s="767">
        <v>1</v>
      </c>
      <c r="AN65" s="767">
        <v>1</v>
      </c>
      <c r="AO65" s="767">
        <v>1</v>
      </c>
      <c r="AP65" s="767">
        <v>1</v>
      </c>
      <c r="AQ65" s="767">
        <v>1</v>
      </c>
      <c r="AR65" s="767">
        <v>1</v>
      </c>
      <c r="AS65" s="767">
        <v>1</v>
      </c>
      <c r="AT65" s="767">
        <v>4</v>
      </c>
      <c r="AU65" s="767">
        <v>6</v>
      </c>
      <c r="AV65" s="769">
        <v>7</v>
      </c>
    </row>
    <row r="66" spans="2:48" ht="14.4" x14ac:dyDescent="0.3">
      <c r="B66" s="918"/>
      <c r="C66" s="1" t="s">
        <v>3</v>
      </c>
      <c r="D66" s="742">
        <v>180876</v>
      </c>
      <c r="E66" s="742">
        <v>184761</v>
      </c>
      <c r="F66" s="742">
        <v>193720</v>
      </c>
      <c r="G66" s="742">
        <v>194918</v>
      </c>
      <c r="H66" s="742">
        <v>205926</v>
      </c>
      <c r="I66" s="742">
        <v>216066</v>
      </c>
      <c r="J66" s="742">
        <v>228194</v>
      </c>
      <c r="K66" s="742">
        <v>232413</v>
      </c>
      <c r="L66" s="742">
        <v>258844</v>
      </c>
      <c r="M66" s="742">
        <v>270789</v>
      </c>
      <c r="N66" s="742">
        <v>254934</v>
      </c>
      <c r="O66" s="742">
        <v>244664</v>
      </c>
      <c r="P66" s="743">
        <v>247480</v>
      </c>
      <c r="Q66" s="743">
        <v>251137</v>
      </c>
      <c r="R66" s="743">
        <v>258966</v>
      </c>
      <c r="S66" s="143">
        <f>100</f>
        <v>100</v>
      </c>
      <c r="T66" s="328">
        <f t="shared" si="31"/>
        <v>102.14788031579646</v>
      </c>
      <c r="U66" s="328">
        <f t="shared" si="31"/>
        <v>107.10099736836285</v>
      </c>
      <c r="V66" s="328">
        <f t="shared" si="31"/>
        <v>107.76332957385171</v>
      </c>
      <c r="W66" s="328">
        <f t="shared" si="31"/>
        <v>113.84926690108141</v>
      </c>
      <c r="X66" s="328">
        <f t="shared" si="31"/>
        <v>119.45531745505208</v>
      </c>
      <c r="Y66" s="328">
        <f t="shared" si="31"/>
        <v>126.16046352197085</v>
      </c>
      <c r="Z66" s="328">
        <f t="shared" si="31"/>
        <v>128.49300072978173</v>
      </c>
      <c r="AA66" s="328">
        <f t="shared" si="31"/>
        <v>143.1057741214976</v>
      </c>
      <c r="AB66" s="328">
        <f t="shared" si="14"/>
        <v>149.70974590327074</v>
      </c>
      <c r="AC66" s="328">
        <f t="shared" si="14"/>
        <v>140.94407218204736</v>
      </c>
      <c r="AD66" s="328">
        <f t="shared" si="14"/>
        <v>135.26614918507707</v>
      </c>
      <c r="AE66" s="328">
        <f t="shared" si="34"/>
        <v>136.82301687343815</v>
      </c>
      <c r="AF66" s="328">
        <f t="shared" si="35"/>
        <v>138.84484398151218</v>
      </c>
      <c r="AG66" s="329">
        <f t="shared" si="35"/>
        <v>143.17322364492802</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4.4" x14ac:dyDescent="0.3">
      <c r="B67" s="918"/>
      <c r="C67" s="1" t="s">
        <v>4</v>
      </c>
      <c r="D67" s="742">
        <v>212118</v>
      </c>
      <c r="E67" s="742">
        <v>215096</v>
      </c>
      <c r="F67" s="742">
        <v>218484</v>
      </c>
      <c r="G67" s="742">
        <v>228191</v>
      </c>
      <c r="H67" s="742">
        <v>237208</v>
      </c>
      <c r="I67" s="742">
        <v>255791</v>
      </c>
      <c r="J67" s="742">
        <v>279920</v>
      </c>
      <c r="K67" s="742">
        <v>290982</v>
      </c>
      <c r="L67" s="742">
        <v>282819</v>
      </c>
      <c r="M67" s="742">
        <v>307295</v>
      </c>
      <c r="N67" s="742">
        <v>269842</v>
      </c>
      <c r="O67" s="742">
        <v>269406</v>
      </c>
      <c r="P67" s="743">
        <v>273869</v>
      </c>
      <c r="Q67" s="743">
        <v>279694</v>
      </c>
      <c r="R67" s="743">
        <v>292189</v>
      </c>
      <c r="S67" s="143">
        <f>100</f>
        <v>100</v>
      </c>
      <c r="T67" s="328">
        <f t="shared" si="31"/>
        <v>101.40393554530969</v>
      </c>
      <c r="U67" s="328">
        <f t="shared" si="31"/>
        <v>103.00115973184737</v>
      </c>
      <c r="V67" s="328">
        <f t="shared" si="31"/>
        <v>107.57738617184775</v>
      </c>
      <c r="W67" s="328">
        <f t="shared" si="31"/>
        <v>111.82832197173272</v>
      </c>
      <c r="X67" s="328">
        <f t="shared" si="31"/>
        <v>120.58901177646405</v>
      </c>
      <c r="Y67" s="328">
        <f t="shared" si="31"/>
        <v>131.96428403058675</v>
      </c>
      <c r="Z67" s="328">
        <f t="shared" si="31"/>
        <v>137.17930585806013</v>
      </c>
      <c r="AA67" s="328">
        <f t="shared" si="31"/>
        <v>133.33097615478178</v>
      </c>
      <c r="AB67" s="328">
        <f t="shared" si="14"/>
        <v>144.8698366003828</v>
      </c>
      <c r="AC67" s="328">
        <f t="shared" si="14"/>
        <v>127.21315494206056</v>
      </c>
      <c r="AD67" s="328">
        <f t="shared" si="14"/>
        <v>127.00760897236444</v>
      </c>
      <c r="AE67" s="328">
        <f t="shared" si="34"/>
        <v>129.11162654748773</v>
      </c>
      <c r="AF67" s="328">
        <f t="shared" si="35"/>
        <v>131.85773956005619</v>
      </c>
      <c r="AG67" s="329">
        <f t="shared" si="35"/>
        <v>137.74832876040693</v>
      </c>
      <c r="AH67" s="766">
        <v>1</v>
      </c>
      <c r="AI67" s="767">
        <v>1</v>
      </c>
      <c r="AJ67" s="767">
        <v>1</v>
      </c>
      <c r="AK67" s="767">
        <v>1</v>
      </c>
      <c r="AL67" s="767">
        <v>1</v>
      </c>
      <c r="AM67" s="767">
        <v>1</v>
      </c>
      <c r="AN67" s="767">
        <v>1</v>
      </c>
      <c r="AO67" s="767">
        <v>1</v>
      </c>
      <c r="AP67" s="767">
        <v>1</v>
      </c>
      <c r="AQ67" s="767">
        <v>1</v>
      </c>
      <c r="AR67" s="767">
        <v>1</v>
      </c>
      <c r="AS67" s="767">
        <v>1</v>
      </c>
      <c r="AT67" s="767">
        <v>4</v>
      </c>
      <c r="AU67" s="767">
        <v>6</v>
      </c>
      <c r="AV67" s="769">
        <v>7</v>
      </c>
    </row>
    <row r="68" spans="2:48" ht="14.4" x14ac:dyDescent="0.3">
      <c r="B68" s="918"/>
      <c r="C68" s="1" t="s">
        <v>5</v>
      </c>
      <c r="D68" s="742">
        <v>479956</v>
      </c>
      <c r="E68" s="742">
        <v>444423</v>
      </c>
      <c r="F68" s="742">
        <v>407093</v>
      </c>
      <c r="G68" s="742">
        <v>450242</v>
      </c>
      <c r="H68" s="742">
        <v>450276</v>
      </c>
      <c r="I68" s="742">
        <v>456509</v>
      </c>
      <c r="J68" s="742">
        <v>464678</v>
      </c>
      <c r="K68" s="742">
        <v>456351</v>
      </c>
      <c r="L68" s="742">
        <v>468746</v>
      </c>
      <c r="M68" s="742">
        <v>479550</v>
      </c>
      <c r="N68" s="742">
        <v>756484</v>
      </c>
      <c r="O68" s="742">
        <v>772610</v>
      </c>
      <c r="P68" s="743">
        <v>784190</v>
      </c>
      <c r="Q68" s="743">
        <v>799278</v>
      </c>
      <c r="R68" s="743">
        <v>831690</v>
      </c>
      <c r="S68" s="143">
        <f>100</f>
        <v>100</v>
      </c>
      <c r="T68" s="328">
        <f t="shared" si="31"/>
        <v>92.596613022860424</v>
      </c>
      <c r="U68" s="328">
        <f t="shared" si="31"/>
        <v>84.818816724866451</v>
      </c>
      <c r="V68" s="328">
        <f t="shared" si="31"/>
        <v>93.809015826450761</v>
      </c>
      <c r="W68" s="328">
        <f t="shared" si="31"/>
        <v>93.816099809149165</v>
      </c>
      <c r="X68" s="328">
        <f t="shared" si="31"/>
        <v>95.114760519714309</v>
      </c>
      <c r="Y68" s="328">
        <f t="shared" si="31"/>
        <v>96.816791539224425</v>
      </c>
      <c r="Z68" s="328">
        <f t="shared" si="31"/>
        <v>95.081840835409906</v>
      </c>
      <c r="AA68" s="328">
        <f t="shared" si="31"/>
        <v>97.664369233846429</v>
      </c>
      <c r="AB68" s="328">
        <f t="shared" si="14"/>
        <v>99.915408912483642</v>
      </c>
      <c r="AC68" s="328">
        <f t="shared" si="14"/>
        <v>157.61528140079508</v>
      </c>
      <c r="AD68" s="328">
        <f t="shared" si="14"/>
        <v>160.97517272416638</v>
      </c>
      <c r="AE68" s="328">
        <f t="shared" ref="AE68:AE71" si="36">P68*100/$D68</f>
        <v>163.38789389027326</v>
      </c>
      <c r="AF68" s="328">
        <f t="shared" ref="AF68:AG71" si="37">Q68*100/$D68</f>
        <v>166.53151538891066</v>
      </c>
      <c r="AG68" s="329">
        <f t="shared" si="37"/>
        <v>173.28463442482229</v>
      </c>
      <c r="AH68" s="766">
        <v>1</v>
      </c>
      <c r="AI68" s="767">
        <v>1</v>
      </c>
      <c r="AJ68" s="767">
        <v>1</v>
      </c>
      <c r="AK68" s="767">
        <v>1</v>
      </c>
      <c r="AL68" s="767">
        <v>1</v>
      </c>
      <c r="AM68" s="767">
        <v>1</v>
      </c>
      <c r="AN68" s="767">
        <v>1</v>
      </c>
      <c r="AO68" s="767">
        <v>1</v>
      </c>
      <c r="AP68" s="767">
        <v>1</v>
      </c>
      <c r="AQ68" s="767">
        <v>1</v>
      </c>
      <c r="AR68" s="767">
        <v>1</v>
      </c>
      <c r="AS68" s="767">
        <v>1</v>
      </c>
      <c r="AT68" s="767">
        <v>4</v>
      </c>
      <c r="AU68" s="767">
        <v>6</v>
      </c>
      <c r="AV68" s="769">
        <v>7</v>
      </c>
    </row>
    <row r="69" spans="2:48" ht="14.4" x14ac:dyDescent="0.3">
      <c r="B69" s="918"/>
      <c r="C69" s="1" t="s">
        <v>6</v>
      </c>
      <c r="D69" s="742">
        <v>1026124</v>
      </c>
      <c r="E69" s="742">
        <v>995510</v>
      </c>
      <c r="F69" s="742">
        <v>978750</v>
      </c>
      <c r="G69" s="742">
        <v>1045563</v>
      </c>
      <c r="H69" s="742">
        <v>1066734</v>
      </c>
      <c r="I69" s="742">
        <v>1113159</v>
      </c>
      <c r="J69" s="742">
        <v>1180261</v>
      </c>
      <c r="K69" s="742">
        <v>1199786</v>
      </c>
      <c r="L69" s="742">
        <v>1240715</v>
      </c>
      <c r="M69" s="742">
        <v>1299955</v>
      </c>
      <c r="N69" s="742">
        <v>1522146</v>
      </c>
      <c r="O69" s="742">
        <v>1520887</v>
      </c>
      <c r="P69" s="743">
        <v>1543232</v>
      </c>
      <c r="Q69" s="743">
        <v>1572343</v>
      </c>
      <c r="R69" s="743">
        <v>1635333</v>
      </c>
      <c r="S69" s="143">
        <f>100</f>
        <v>100</v>
      </c>
      <c r="T69" s="328">
        <f t="shared" si="31"/>
        <v>97.016539911355736</v>
      </c>
      <c r="U69" s="328">
        <f t="shared" si="31"/>
        <v>95.383209046859832</v>
      </c>
      <c r="V69" s="328">
        <f t="shared" si="31"/>
        <v>101.89441042213222</v>
      </c>
      <c r="W69" s="328">
        <f t="shared" si="31"/>
        <v>103.95761136081019</v>
      </c>
      <c r="X69" s="328">
        <f t="shared" si="31"/>
        <v>108.48191836464208</v>
      </c>
      <c r="Y69" s="328">
        <f t="shared" si="31"/>
        <v>115.02128397737505</v>
      </c>
      <c r="Z69" s="328">
        <f t="shared" si="31"/>
        <v>116.92407545286925</v>
      </c>
      <c r="AA69" s="328">
        <f t="shared" si="31"/>
        <v>120.91277467440582</v>
      </c>
      <c r="AB69" s="328">
        <f t="shared" si="14"/>
        <v>126.68595608328039</v>
      </c>
      <c r="AC69" s="328">
        <f t="shared" si="14"/>
        <v>148.33938198502327</v>
      </c>
      <c r="AD69" s="328">
        <f t="shared" si="14"/>
        <v>148.21668726196833</v>
      </c>
      <c r="AE69" s="328">
        <f t="shared" si="36"/>
        <v>150.39429932444813</v>
      </c>
      <c r="AF69" s="328">
        <f t="shared" si="37"/>
        <v>153.23128588747559</v>
      </c>
      <c r="AG69" s="329">
        <f t="shared" si="37"/>
        <v>159.36992020457566</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4.4" x14ac:dyDescent="0.3">
      <c r="B70" s="919"/>
      <c r="C70" s="8" t="s">
        <v>7</v>
      </c>
      <c r="D70">
        <v>546168</v>
      </c>
      <c r="E70">
        <v>551087</v>
      </c>
      <c r="F70">
        <v>571657</v>
      </c>
      <c r="G70">
        <v>595321</v>
      </c>
      <c r="H70">
        <v>616458</v>
      </c>
      <c r="I70">
        <v>656650</v>
      </c>
      <c r="J70">
        <v>715583</v>
      </c>
      <c r="K70">
        <v>743435</v>
      </c>
      <c r="L70">
        <v>771969</v>
      </c>
      <c r="M70">
        <v>820405</v>
      </c>
      <c r="N70">
        <v>765662</v>
      </c>
      <c r="O70">
        <v>748277</v>
      </c>
      <c r="P70">
        <v>759042</v>
      </c>
      <c r="Q70">
        <v>773065</v>
      </c>
      <c r="R70">
        <v>803643</v>
      </c>
      <c r="S70" s="143">
        <f>100</f>
        <v>100</v>
      </c>
      <c r="T70" s="328">
        <f t="shared" si="31"/>
        <v>100.90063863133688</v>
      </c>
      <c r="U70" s="328">
        <f t="shared" si="31"/>
        <v>104.6668790555287</v>
      </c>
      <c r="V70" s="328">
        <f t="shared" si="31"/>
        <v>108.99961184104525</v>
      </c>
      <c r="W70" s="328">
        <f t="shared" si="31"/>
        <v>112.86966647624907</v>
      </c>
      <c r="X70" s="328">
        <f t="shared" si="31"/>
        <v>120.22857435807298</v>
      </c>
      <c r="Y70" s="328">
        <f t="shared" si="31"/>
        <v>131.01884401869023</v>
      </c>
      <c r="Z70" s="328">
        <f t="shared" si="31"/>
        <v>136.1183738336922</v>
      </c>
      <c r="AA70" s="328">
        <f t="shared" si="31"/>
        <v>141.3427736520631</v>
      </c>
      <c r="AB70" s="328">
        <f t="shared" si="14"/>
        <v>150.21110720510904</v>
      </c>
      <c r="AC70" s="328">
        <f t="shared" si="14"/>
        <v>140.18800076167039</v>
      </c>
      <c r="AD70" s="328">
        <f t="shared" si="14"/>
        <v>137.00491423884228</v>
      </c>
      <c r="AE70" s="328">
        <f t="shared" si="36"/>
        <v>138.97591949729753</v>
      </c>
      <c r="AF70" s="328">
        <f t="shared" si="37"/>
        <v>141.54344450791697</v>
      </c>
      <c r="AG70" s="329">
        <f t="shared" si="37"/>
        <v>147.1420881487015</v>
      </c>
      <c r="AH70" s="770"/>
      <c r="AI70" s="771"/>
      <c r="AJ70" s="771"/>
      <c r="AK70" s="771"/>
      <c r="AL70" s="771"/>
      <c r="AM70" s="771"/>
      <c r="AN70" s="771"/>
      <c r="AO70" s="771"/>
      <c r="AP70" s="771"/>
      <c r="AQ70" s="771"/>
      <c r="AR70" s="771"/>
      <c r="AS70" s="771"/>
      <c r="AT70" s="771"/>
      <c r="AU70" s="771"/>
      <c r="AV70" s="772"/>
    </row>
    <row r="71" spans="2:48" ht="15" customHeight="1" x14ac:dyDescent="0.3">
      <c r="B71" s="918" t="s">
        <v>16</v>
      </c>
      <c r="C71" s="1" t="s">
        <v>2</v>
      </c>
      <c r="D71" s="742">
        <v>301474</v>
      </c>
      <c r="E71" s="742">
        <v>283030</v>
      </c>
      <c r="F71" s="742">
        <v>282622</v>
      </c>
      <c r="G71" s="742">
        <v>313588</v>
      </c>
      <c r="H71" s="742">
        <v>312456</v>
      </c>
      <c r="I71" s="742">
        <v>330252</v>
      </c>
      <c r="J71" s="742">
        <v>410545</v>
      </c>
      <c r="K71" s="742">
        <v>227989</v>
      </c>
      <c r="L71" s="742">
        <v>283077</v>
      </c>
      <c r="M71" s="742">
        <v>296714</v>
      </c>
      <c r="N71" s="742">
        <v>321429</v>
      </c>
      <c r="O71" s="742">
        <v>310989</v>
      </c>
      <c r="P71" s="743">
        <v>309147</v>
      </c>
      <c r="Q71" s="743">
        <v>313620</v>
      </c>
      <c r="R71" s="743">
        <v>322741</v>
      </c>
      <c r="S71" s="143">
        <f>100</f>
        <v>100</v>
      </c>
      <c r="T71" s="328">
        <f t="shared" si="31"/>
        <v>93.882059481082948</v>
      </c>
      <c r="U71" s="328">
        <f t="shared" si="31"/>
        <v>93.746724427313794</v>
      </c>
      <c r="V71" s="328">
        <f t="shared" si="31"/>
        <v>104.0182569641163</v>
      </c>
      <c r="W71" s="328">
        <f t="shared" si="31"/>
        <v>103.64276853061956</v>
      </c>
      <c r="X71" s="328">
        <f t="shared" si="31"/>
        <v>109.54576514060913</v>
      </c>
      <c r="Y71" s="328">
        <f t="shared" si="31"/>
        <v>136.17923933738896</v>
      </c>
      <c r="Z71" s="328">
        <f t="shared" si="31"/>
        <v>75.624763661211247</v>
      </c>
      <c r="AA71" s="328">
        <f t="shared" si="31"/>
        <v>93.897649548551456</v>
      </c>
      <c r="AB71" s="328">
        <f t="shared" si="14"/>
        <v>98.421091039359951</v>
      </c>
      <c r="AC71" s="328">
        <f t="shared" si="14"/>
        <v>106.61914460285132</v>
      </c>
      <c r="AD71" s="328">
        <f t="shared" si="14"/>
        <v>103.15615940346432</v>
      </c>
      <c r="AE71" s="328">
        <f t="shared" si="36"/>
        <v>102.54516144012419</v>
      </c>
      <c r="AF71" s="328">
        <f t="shared" si="37"/>
        <v>104.02887147813742</v>
      </c>
      <c r="AG71" s="329">
        <f t="shared" si="37"/>
        <v>107.05433967771681</v>
      </c>
      <c r="AH71" s="766">
        <v>1</v>
      </c>
      <c r="AI71" s="767">
        <v>1</v>
      </c>
      <c r="AJ71" s="767">
        <v>1</v>
      </c>
      <c r="AK71" s="767">
        <v>1</v>
      </c>
      <c r="AL71" s="767">
        <v>1</v>
      </c>
      <c r="AM71" s="767">
        <v>1</v>
      </c>
      <c r="AN71" s="767">
        <v>1</v>
      </c>
      <c r="AO71" s="767">
        <v>1</v>
      </c>
      <c r="AP71" s="767">
        <v>1</v>
      </c>
      <c r="AQ71" s="767">
        <v>1</v>
      </c>
      <c r="AR71" s="767">
        <v>1</v>
      </c>
      <c r="AS71" s="767">
        <v>1</v>
      </c>
      <c r="AT71" s="767">
        <v>4</v>
      </c>
      <c r="AU71" s="767">
        <v>6</v>
      </c>
      <c r="AV71" s="769">
        <v>7</v>
      </c>
    </row>
    <row r="72" spans="2:48" ht="14.4" x14ac:dyDescent="0.3">
      <c r="B72" s="918"/>
      <c r="C72" s="1" t="s">
        <v>3</v>
      </c>
      <c r="D72" s="742">
        <v>78274</v>
      </c>
      <c r="E72" s="742">
        <v>73087</v>
      </c>
      <c r="F72" s="742">
        <v>70490</v>
      </c>
      <c r="G72" s="742">
        <v>68010</v>
      </c>
      <c r="H72" s="742">
        <v>71169</v>
      </c>
      <c r="I72" s="742">
        <v>88227</v>
      </c>
      <c r="J72" s="742">
        <v>87842</v>
      </c>
      <c r="K72" s="742">
        <v>85630</v>
      </c>
      <c r="L72" s="742">
        <v>103696</v>
      </c>
      <c r="M72" s="742">
        <v>107657</v>
      </c>
      <c r="N72" s="742">
        <v>112983</v>
      </c>
      <c r="O72" s="742">
        <v>119149</v>
      </c>
      <c r="P72" s="743">
        <v>118599</v>
      </c>
      <c r="Q72" s="743">
        <v>119934</v>
      </c>
      <c r="R72" s="743">
        <v>122505</v>
      </c>
      <c r="S72" s="143">
        <f>100</f>
        <v>100</v>
      </c>
      <c r="T72" s="328">
        <f t="shared" si="31"/>
        <v>93.373278483276692</v>
      </c>
      <c r="U72" s="328">
        <f t="shared" si="31"/>
        <v>90.055446252906464</v>
      </c>
      <c r="V72" s="328">
        <f t="shared" si="31"/>
        <v>86.887088943966063</v>
      </c>
      <c r="W72" s="328">
        <f t="shared" si="31"/>
        <v>90.92291182257199</v>
      </c>
      <c r="X72" s="328">
        <f t="shared" si="31"/>
        <v>112.71558882898536</v>
      </c>
      <c r="Y72" s="328">
        <f t="shared" si="31"/>
        <v>112.22372690804099</v>
      </c>
      <c r="Z72" s="328">
        <f t="shared" si="31"/>
        <v>109.39775659861512</v>
      </c>
      <c r="AA72" s="328">
        <f t="shared" si="31"/>
        <v>132.47821754350105</v>
      </c>
      <c r="AB72" s="328">
        <f t="shared" si="14"/>
        <v>137.53864629378847</v>
      </c>
      <c r="AC72" s="328">
        <f t="shared" si="14"/>
        <v>144.34294912742416</v>
      </c>
      <c r="AD72" s="328">
        <f t="shared" si="14"/>
        <v>152.22040524312033</v>
      </c>
      <c r="AE72" s="328">
        <f t="shared" ref="AE72:AE75" si="38">P72*100/$D72</f>
        <v>151.51774535605693</v>
      </c>
      <c r="AF72" s="328">
        <f t="shared" ref="AF72:AG75" si="39">Q72*100/$D72</f>
        <v>153.22329253647445</v>
      </c>
      <c r="AG72" s="329">
        <f t="shared" si="39"/>
        <v>156.50790811763804</v>
      </c>
      <c r="AH72" s="766">
        <v>1</v>
      </c>
      <c r="AI72" s="767">
        <v>1</v>
      </c>
      <c r="AJ72" s="767">
        <v>1</v>
      </c>
      <c r="AK72" s="767">
        <v>1</v>
      </c>
      <c r="AL72" s="767">
        <v>1</v>
      </c>
      <c r="AM72" s="767">
        <v>1</v>
      </c>
      <c r="AN72" s="767">
        <v>1</v>
      </c>
      <c r="AO72" s="767">
        <v>1</v>
      </c>
      <c r="AP72" s="767">
        <v>1</v>
      </c>
      <c r="AQ72" s="767">
        <v>1</v>
      </c>
      <c r="AR72" s="767">
        <v>1</v>
      </c>
      <c r="AS72" s="767">
        <v>1</v>
      </c>
      <c r="AT72" s="767">
        <v>4</v>
      </c>
      <c r="AU72" s="767">
        <v>6</v>
      </c>
      <c r="AV72" s="769">
        <v>7</v>
      </c>
    </row>
    <row r="73" spans="2:48" ht="14.4" x14ac:dyDescent="0.3">
      <c r="B73" s="918"/>
      <c r="C73" s="1" t="s">
        <v>4</v>
      </c>
      <c r="D73" s="742">
        <v>51804</v>
      </c>
      <c r="E73" s="742">
        <v>46519</v>
      </c>
      <c r="F73" s="742">
        <v>44937</v>
      </c>
      <c r="G73" s="742">
        <v>52859</v>
      </c>
      <c r="H73" s="742">
        <v>53021</v>
      </c>
      <c r="I73" s="742">
        <v>51005</v>
      </c>
      <c r="J73" s="742">
        <v>52129</v>
      </c>
      <c r="K73" s="742">
        <v>48712</v>
      </c>
      <c r="L73" s="742">
        <v>53326</v>
      </c>
      <c r="M73" s="742">
        <v>53115</v>
      </c>
      <c r="N73" s="742">
        <v>53232</v>
      </c>
      <c r="O73" s="742">
        <v>65426</v>
      </c>
      <c r="P73" s="743">
        <v>64996</v>
      </c>
      <c r="Q73" s="743">
        <v>66041</v>
      </c>
      <c r="R73" s="743">
        <v>68068</v>
      </c>
      <c r="S73" s="143">
        <f>100</f>
        <v>100</v>
      </c>
      <c r="T73" s="328">
        <f t="shared" si="31"/>
        <v>89.798085089954441</v>
      </c>
      <c r="U73" s="328">
        <f t="shared" si="31"/>
        <v>86.744266851980541</v>
      </c>
      <c r="V73" s="328">
        <f t="shared" si="31"/>
        <v>102.03652227627211</v>
      </c>
      <c r="W73" s="328">
        <f t="shared" si="31"/>
        <v>102.34923944096981</v>
      </c>
      <c r="X73" s="328">
        <f t="shared" si="31"/>
        <v>98.457648058065018</v>
      </c>
      <c r="Y73" s="328">
        <f t="shared" si="31"/>
        <v>100.62736468226392</v>
      </c>
      <c r="Z73" s="328">
        <f t="shared" si="31"/>
        <v>94.031348930584514</v>
      </c>
      <c r="AA73" s="328">
        <f t="shared" si="31"/>
        <v>102.93799706586364</v>
      </c>
      <c r="AB73" s="328">
        <f t="shared" si="14"/>
        <v>102.53069261060922</v>
      </c>
      <c r="AC73" s="328">
        <f t="shared" si="14"/>
        <v>102.75654389622423</v>
      </c>
      <c r="AD73" s="328">
        <f t="shared" si="14"/>
        <v>126.29526677476643</v>
      </c>
      <c r="AE73" s="328">
        <f t="shared" si="38"/>
        <v>125.46521504130955</v>
      </c>
      <c r="AF73" s="328">
        <f t="shared" si="39"/>
        <v>127.48243378889661</v>
      </c>
      <c r="AG73" s="329">
        <f t="shared" si="39"/>
        <v>131.39525905335495</v>
      </c>
      <c r="AH73" s="766">
        <v>1</v>
      </c>
      <c r="AI73" s="767">
        <v>1</v>
      </c>
      <c r="AJ73" s="767">
        <v>1</v>
      </c>
      <c r="AK73" s="767">
        <v>1</v>
      </c>
      <c r="AL73" s="767">
        <v>1</v>
      </c>
      <c r="AM73" s="767">
        <v>1</v>
      </c>
      <c r="AN73" s="767">
        <v>1</v>
      </c>
      <c r="AO73" s="767">
        <v>1</v>
      </c>
      <c r="AP73" s="767">
        <v>1</v>
      </c>
      <c r="AQ73" s="767">
        <v>1</v>
      </c>
      <c r="AR73" s="767">
        <v>1</v>
      </c>
      <c r="AS73" s="767">
        <v>1</v>
      </c>
      <c r="AT73" s="767">
        <v>4</v>
      </c>
      <c r="AU73" s="767">
        <v>6</v>
      </c>
      <c r="AV73" s="769">
        <v>7</v>
      </c>
    </row>
    <row r="74" spans="2:48" ht="14.4" x14ac:dyDescent="0.3">
      <c r="B74" s="918"/>
      <c r="C74" s="1" t="s">
        <v>5</v>
      </c>
      <c r="D74" s="742">
        <v>59807</v>
      </c>
      <c r="E74" s="742">
        <v>56458</v>
      </c>
      <c r="F74" s="742">
        <v>42698</v>
      </c>
      <c r="G74" s="742">
        <v>41859</v>
      </c>
      <c r="H74" s="742">
        <v>40599</v>
      </c>
      <c r="I74" s="742">
        <v>42483</v>
      </c>
      <c r="J74" s="742">
        <v>64488</v>
      </c>
      <c r="K74" s="742">
        <v>45597</v>
      </c>
      <c r="L74" s="742">
        <v>46269</v>
      </c>
      <c r="M74" s="742">
        <v>46258</v>
      </c>
      <c r="N74" s="742">
        <v>63153</v>
      </c>
      <c r="O74" s="742">
        <v>77586</v>
      </c>
      <c r="P74" s="743">
        <v>77123</v>
      </c>
      <c r="Q74" s="743">
        <v>78247</v>
      </c>
      <c r="R74" s="743">
        <v>80427</v>
      </c>
      <c r="S74" s="143">
        <f>100</f>
        <v>100</v>
      </c>
      <c r="T74" s="328">
        <f t="shared" si="31"/>
        <v>94.400321032655043</v>
      </c>
      <c r="U74" s="328">
        <f t="shared" si="31"/>
        <v>71.392980754761155</v>
      </c>
      <c r="V74" s="328">
        <f t="shared" si="31"/>
        <v>69.990134934037826</v>
      </c>
      <c r="W74" s="328">
        <f t="shared" si="31"/>
        <v>67.883358135335328</v>
      </c>
      <c r="X74" s="328">
        <f t="shared" si="31"/>
        <v>71.033491062919055</v>
      </c>
      <c r="Y74" s="328">
        <f t="shared" si="31"/>
        <v>107.8268430116876</v>
      </c>
      <c r="Z74" s="328">
        <f t="shared" si="31"/>
        <v>76.240239436855219</v>
      </c>
      <c r="AA74" s="328">
        <f t="shared" si="31"/>
        <v>77.36385372949654</v>
      </c>
      <c r="AB74" s="328">
        <f t="shared" si="14"/>
        <v>77.345461233634865</v>
      </c>
      <c r="AC74" s="328">
        <f t="shared" si="14"/>
        <v>105.59466283210995</v>
      </c>
      <c r="AD74" s="328">
        <f t="shared" si="14"/>
        <v>129.72728944772351</v>
      </c>
      <c r="AE74" s="328">
        <f t="shared" si="38"/>
        <v>128.95313257645427</v>
      </c>
      <c r="AF74" s="328">
        <f t="shared" si="39"/>
        <v>130.83251124450314</v>
      </c>
      <c r="AG74" s="329">
        <f t="shared" si="39"/>
        <v>134.47756951527413</v>
      </c>
      <c r="AH74" s="766">
        <v>1</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4.4" x14ac:dyDescent="0.3">
      <c r="B75" s="918"/>
      <c r="C75" s="1" t="s">
        <v>6</v>
      </c>
      <c r="D75" s="742">
        <v>491359</v>
      </c>
      <c r="E75" s="742">
        <v>459094</v>
      </c>
      <c r="F75" s="742">
        <v>440747</v>
      </c>
      <c r="G75" s="742">
        <v>476316</v>
      </c>
      <c r="H75" s="742">
        <v>477245</v>
      </c>
      <c r="I75" s="742">
        <v>511967</v>
      </c>
      <c r="J75" s="742">
        <v>615004</v>
      </c>
      <c r="K75" s="742">
        <v>407928</v>
      </c>
      <c r="L75" s="742">
        <v>486368</v>
      </c>
      <c r="M75" s="742">
        <v>503744</v>
      </c>
      <c r="N75" s="742">
        <v>550797</v>
      </c>
      <c r="O75" s="742">
        <v>573150</v>
      </c>
      <c r="P75" s="743">
        <v>569865</v>
      </c>
      <c r="Q75" s="743">
        <v>577842</v>
      </c>
      <c r="R75" s="743">
        <v>593741</v>
      </c>
      <c r="S75" s="143">
        <f>100</f>
        <v>100</v>
      </c>
      <c r="T75" s="328">
        <f t="shared" si="31"/>
        <v>93.433518059097324</v>
      </c>
      <c r="U75" s="328">
        <f t="shared" si="31"/>
        <v>89.699588284736819</v>
      </c>
      <c r="V75" s="328">
        <f t="shared" si="31"/>
        <v>96.938491001487705</v>
      </c>
      <c r="W75" s="328">
        <f t="shared" si="31"/>
        <v>97.127558465399019</v>
      </c>
      <c r="X75" s="328">
        <f t="shared" si="31"/>
        <v>104.19408212732442</v>
      </c>
      <c r="Y75" s="328">
        <f t="shared" si="31"/>
        <v>125.1638822123946</v>
      </c>
      <c r="Z75" s="328">
        <f t="shared" si="31"/>
        <v>83.02035782391286</v>
      </c>
      <c r="AA75" s="328">
        <f t="shared" si="31"/>
        <v>98.984245734788615</v>
      </c>
      <c r="AB75" s="328">
        <f t="shared" si="14"/>
        <v>102.52056032351092</v>
      </c>
      <c r="AC75" s="328">
        <f t="shared" si="14"/>
        <v>112.09665438101266</v>
      </c>
      <c r="AD75" s="328">
        <f t="shared" si="14"/>
        <v>116.64587399437072</v>
      </c>
      <c r="AE75" s="328">
        <f t="shared" si="38"/>
        <v>115.977320045018</v>
      </c>
      <c r="AF75" s="328">
        <f t="shared" si="39"/>
        <v>117.60077662157404</v>
      </c>
      <c r="AG75" s="329">
        <f t="shared" si="39"/>
        <v>120.83649632956758</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4.4" x14ac:dyDescent="0.3">
      <c r="B76" s="918"/>
      <c r="C76" s="1" t="s">
        <v>7</v>
      </c>
      <c r="D76">
        <v>431552</v>
      </c>
      <c r="E76">
        <v>402636</v>
      </c>
      <c r="F76">
        <v>398049</v>
      </c>
      <c r="G76">
        <v>434457</v>
      </c>
      <c r="H76">
        <v>436646</v>
      </c>
      <c r="I76">
        <v>469484</v>
      </c>
      <c r="J76">
        <v>550516</v>
      </c>
      <c r="K76">
        <v>362331</v>
      </c>
      <c r="L76">
        <v>440099</v>
      </c>
      <c r="M76">
        <v>457486</v>
      </c>
      <c r="N76">
        <v>487644</v>
      </c>
      <c r="O76">
        <v>495564</v>
      </c>
      <c r="P76">
        <v>492742</v>
      </c>
      <c r="Q76">
        <v>499595</v>
      </c>
      <c r="R76">
        <v>513314</v>
      </c>
      <c r="S76" s="143">
        <f>100</f>
        <v>100</v>
      </c>
      <c r="T76" s="328">
        <f t="shared" si="31"/>
        <v>93.299532848880318</v>
      </c>
      <c r="U76" s="328">
        <f t="shared" si="31"/>
        <v>92.236625018537737</v>
      </c>
      <c r="V76" s="328">
        <f t="shared" si="31"/>
        <v>100.67315178703841</v>
      </c>
      <c r="W76" s="328">
        <f t="shared" si="31"/>
        <v>101.18039077561916</v>
      </c>
      <c r="X76" s="328">
        <f t="shared" si="31"/>
        <v>108.78967076968708</v>
      </c>
      <c r="Y76" s="328">
        <f t="shared" si="31"/>
        <v>127.5665504968115</v>
      </c>
      <c r="Z76" s="328">
        <f t="shared" si="31"/>
        <v>83.95998628207029</v>
      </c>
      <c r="AA76" s="328">
        <f t="shared" si="31"/>
        <v>101.98052610114192</v>
      </c>
      <c r="AB76" s="328">
        <f t="shared" si="14"/>
        <v>106.00947278659351</v>
      </c>
      <c r="AC76" s="328">
        <f t="shared" si="14"/>
        <v>112.99773839537298</v>
      </c>
      <c r="AD76" s="328">
        <f t="shared" si="14"/>
        <v>114.83297493697168</v>
      </c>
      <c r="AE76" s="328">
        <f t="shared" ref="AE76:AE79" si="40">P76*100/$D76</f>
        <v>114.17905605813436</v>
      </c>
      <c r="AF76" s="328">
        <f t="shared" ref="AF76:AG79" si="41">Q76*100/$D76</f>
        <v>115.76704545454545</v>
      </c>
      <c r="AG76" s="329">
        <f t="shared" si="41"/>
        <v>118.94603663057985</v>
      </c>
      <c r="AH76" s="770"/>
      <c r="AI76" s="771"/>
      <c r="AJ76" s="771"/>
      <c r="AK76" s="771"/>
      <c r="AL76" s="771"/>
      <c r="AM76" s="771"/>
      <c r="AN76" s="771"/>
      <c r="AO76" s="771"/>
      <c r="AP76" s="771"/>
      <c r="AQ76" s="771"/>
      <c r="AR76" s="771"/>
      <c r="AS76" s="771"/>
      <c r="AT76" s="771"/>
      <c r="AU76" s="771"/>
      <c r="AV76" s="772"/>
    </row>
    <row r="77" spans="2:48" ht="15" customHeight="1" x14ac:dyDescent="0.3">
      <c r="B77" s="920" t="s">
        <v>17</v>
      </c>
      <c r="C77" s="7" t="s">
        <v>2</v>
      </c>
      <c r="D77" s="742">
        <v>716095</v>
      </c>
      <c r="E77" s="742">
        <v>725493</v>
      </c>
      <c r="F77" s="742">
        <v>739952</v>
      </c>
      <c r="G77" s="742">
        <v>771847</v>
      </c>
      <c r="H77" s="742">
        <v>781411</v>
      </c>
      <c r="I77" s="742">
        <v>817909</v>
      </c>
      <c r="J77" s="742">
        <v>911152</v>
      </c>
      <c r="K77" s="742">
        <v>932701</v>
      </c>
      <c r="L77" s="742">
        <v>988008</v>
      </c>
      <c r="M77" s="742">
        <v>1009955</v>
      </c>
      <c r="N77" s="742">
        <v>984309</v>
      </c>
      <c r="O77" s="742">
        <v>944714</v>
      </c>
      <c r="P77" s="743">
        <v>926005</v>
      </c>
      <c r="Q77" s="743">
        <v>930391</v>
      </c>
      <c r="R77" s="743">
        <v>964605</v>
      </c>
      <c r="S77" s="143">
        <f>100</f>
        <v>100</v>
      </c>
      <c r="T77" s="328">
        <f t="shared" si="31"/>
        <v>101.31239570168762</v>
      </c>
      <c r="U77" s="328">
        <f t="shared" si="31"/>
        <v>103.33154120612488</v>
      </c>
      <c r="V77" s="328">
        <f t="shared" si="31"/>
        <v>107.78555917860061</v>
      </c>
      <c r="W77" s="328">
        <f t="shared" si="31"/>
        <v>109.12113616210139</v>
      </c>
      <c r="X77" s="328">
        <f t="shared" si="31"/>
        <v>114.21794594292656</v>
      </c>
      <c r="Y77" s="328">
        <f t="shared" si="31"/>
        <v>127.2389836544034</v>
      </c>
      <c r="Z77" s="328">
        <f t="shared" si="31"/>
        <v>130.24822125555966</v>
      </c>
      <c r="AA77" s="328">
        <f t="shared" si="31"/>
        <v>137.97163784134787</v>
      </c>
      <c r="AB77" s="328">
        <f t="shared" si="14"/>
        <v>141.03645466034536</v>
      </c>
      <c r="AC77" s="328">
        <f t="shared" si="14"/>
        <v>137.455086266487</v>
      </c>
      <c r="AD77" s="328">
        <f t="shared" si="14"/>
        <v>131.92579196894266</v>
      </c>
      <c r="AE77" s="328">
        <f t="shared" si="40"/>
        <v>129.31314979157793</v>
      </c>
      <c r="AF77" s="328">
        <f t="shared" si="41"/>
        <v>129.92563835803909</v>
      </c>
      <c r="AG77" s="329">
        <f t="shared" si="41"/>
        <v>134.70349604451923</v>
      </c>
      <c r="AH77" s="766">
        <v>1</v>
      </c>
      <c r="AI77" s="767">
        <v>1</v>
      </c>
      <c r="AJ77" s="767">
        <v>1</v>
      </c>
      <c r="AK77" s="767">
        <v>1</v>
      </c>
      <c r="AL77" s="767">
        <v>1</v>
      </c>
      <c r="AM77" s="767">
        <v>1</v>
      </c>
      <c r="AN77" s="767">
        <v>1</v>
      </c>
      <c r="AO77" s="767">
        <v>1</v>
      </c>
      <c r="AP77" s="767">
        <v>1</v>
      </c>
      <c r="AQ77" s="767">
        <v>1</v>
      </c>
      <c r="AR77" s="767">
        <v>1</v>
      </c>
      <c r="AS77" s="767">
        <v>1</v>
      </c>
      <c r="AT77" s="767">
        <v>4</v>
      </c>
      <c r="AU77" s="767">
        <v>6</v>
      </c>
      <c r="AV77" s="769">
        <v>7</v>
      </c>
    </row>
    <row r="78" spans="2:48" ht="14.4" x14ac:dyDescent="0.3">
      <c r="B78" s="918"/>
      <c r="C78" s="1" t="s">
        <v>3</v>
      </c>
      <c r="D78" s="742">
        <v>525340</v>
      </c>
      <c r="E78" s="742">
        <v>543028</v>
      </c>
      <c r="F78" s="742">
        <v>551332</v>
      </c>
      <c r="G78" s="742">
        <v>549996</v>
      </c>
      <c r="H78" s="742">
        <v>562041</v>
      </c>
      <c r="I78" s="742">
        <v>589732</v>
      </c>
      <c r="J78" s="742">
        <v>640836</v>
      </c>
      <c r="K78" s="742">
        <v>660628</v>
      </c>
      <c r="L78" s="742">
        <v>730621</v>
      </c>
      <c r="M78" s="742">
        <v>767627</v>
      </c>
      <c r="N78" s="742">
        <v>738137</v>
      </c>
      <c r="O78" s="742">
        <v>684000</v>
      </c>
      <c r="P78" s="743">
        <v>673433</v>
      </c>
      <c r="Q78" s="743">
        <v>675919</v>
      </c>
      <c r="R78" s="743">
        <v>694323</v>
      </c>
      <c r="S78" s="143">
        <f>100</f>
        <v>100</v>
      </c>
      <c r="T78" s="328">
        <f t="shared" si="31"/>
        <v>103.36696234819355</v>
      </c>
      <c r="U78" s="328">
        <f t="shared" si="31"/>
        <v>104.94765294856664</v>
      </c>
      <c r="V78" s="328">
        <f t="shared" si="31"/>
        <v>104.69334145505768</v>
      </c>
      <c r="W78" s="328">
        <f t="shared" si="31"/>
        <v>106.98614230783873</v>
      </c>
      <c r="X78" s="328">
        <f t="shared" si="31"/>
        <v>112.25720485780637</v>
      </c>
      <c r="Y78" s="328">
        <f t="shared" si="31"/>
        <v>121.98500019035292</v>
      </c>
      <c r="Z78" s="328">
        <f t="shared" si="31"/>
        <v>125.75246507024022</v>
      </c>
      <c r="AA78" s="328">
        <f t="shared" si="31"/>
        <v>139.07583660105837</v>
      </c>
      <c r="AB78" s="328">
        <f t="shared" si="14"/>
        <v>146.12003654775955</v>
      </c>
      <c r="AC78" s="328">
        <f t="shared" si="14"/>
        <v>140.50652910496061</v>
      </c>
      <c r="AD78" s="328">
        <f t="shared" si="14"/>
        <v>130.20139338333269</v>
      </c>
      <c r="AE78" s="328">
        <f t="shared" si="40"/>
        <v>128.18993413789164</v>
      </c>
      <c r="AF78" s="328">
        <f t="shared" si="41"/>
        <v>128.6631514828492</v>
      </c>
      <c r="AG78" s="329">
        <f t="shared" si="41"/>
        <v>132.16640651768378</v>
      </c>
      <c r="AH78" s="766">
        <v>1</v>
      </c>
      <c r="AI78" s="767">
        <v>1</v>
      </c>
      <c r="AJ78" s="767">
        <v>1</v>
      </c>
      <c r="AK78" s="767">
        <v>1</v>
      </c>
      <c r="AL78" s="767">
        <v>1</v>
      </c>
      <c r="AM78" s="767">
        <v>1</v>
      </c>
      <c r="AN78" s="767">
        <v>1</v>
      </c>
      <c r="AO78" s="767">
        <v>1</v>
      </c>
      <c r="AP78" s="767">
        <v>1</v>
      </c>
      <c r="AQ78" s="767">
        <v>1</v>
      </c>
      <c r="AR78" s="767">
        <v>1</v>
      </c>
      <c r="AS78" s="767">
        <v>1</v>
      </c>
      <c r="AT78" s="767">
        <v>4</v>
      </c>
      <c r="AU78" s="767">
        <v>6</v>
      </c>
      <c r="AV78" s="769">
        <v>7</v>
      </c>
    </row>
    <row r="79" spans="2:48" ht="14.4" x14ac:dyDescent="0.3">
      <c r="B79" s="918"/>
      <c r="C79" s="1" t="s">
        <v>4</v>
      </c>
      <c r="D79" s="742">
        <v>258411</v>
      </c>
      <c r="E79" s="742">
        <v>268860</v>
      </c>
      <c r="F79" s="742">
        <v>263602</v>
      </c>
      <c r="G79" s="742">
        <v>294131</v>
      </c>
      <c r="H79" s="742">
        <v>303740</v>
      </c>
      <c r="I79" s="742">
        <v>324672</v>
      </c>
      <c r="J79" s="742">
        <v>370436</v>
      </c>
      <c r="K79" s="742">
        <v>375511</v>
      </c>
      <c r="L79" s="742">
        <v>408768</v>
      </c>
      <c r="M79" s="742">
        <v>437474</v>
      </c>
      <c r="N79" s="742">
        <v>363030</v>
      </c>
      <c r="O79" s="742">
        <v>394868</v>
      </c>
      <c r="P79" s="743">
        <v>386188</v>
      </c>
      <c r="Q79" s="743">
        <v>388219</v>
      </c>
      <c r="R79" s="743">
        <v>403274</v>
      </c>
      <c r="S79" s="143">
        <f>100</f>
        <v>100</v>
      </c>
      <c r="T79" s="328">
        <f t="shared" si="31"/>
        <v>104.04355851724578</v>
      </c>
      <c r="U79" s="328">
        <f t="shared" si="31"/>
        <v>102.00881541420451</v>
      </c>
      <c r="V79" s="328">
        <f t="shared" si="31"/>
        <v>113.82294097387495</v>
      </c>
      <c r="W79" s="328">
        <f t="shared" si="31"/>
        <v>117.54143592958503</v>
      </c>
      <c r="X79" s="328">
        <f t="shared" si="31"/>
        <v>125.64171029871019</v>
      </c>
      <c r="Y79" s="328">
        <f t="shared" si="31"/>
        <v>143.35148271551907</v>
      </c>
      <c r="Z79" s="328">
        <f t="shared" si="31"/>
        <v>145.31540839979724</v>
      </c>
      <c r="AA79" s="328">
        <f t="shared" si="31"/>
        <v>158.18521657359787</v>
      </c>
      <c r="AB79" s="328">
        <f t="shared" si="14"/>
        <v>169.2938768086498</v>
      </c>
      <c r="AC79" s="328">
        <f t="shared" si="14"/>
        <v>140.48550564797938</v>
      </c>
      <c r="AD79" s="328">
        <f t="shared" si="14"/>
        <v>152.80618859104294</v>
      </c>
      <c r="AE79" s="328">
        <f t="shared" si="40"/>
        <v>149.44719845517412</v>
      </c>
      <c r="AF79" s="328">
        <f t="shared" si="41"/>
        <v>150.23315570931578</v>
      </c>
      <c r="AG79" s="329">
        <f t="shared" si="41"/>
        <v>156.05914608898229</v>
      </c>
      <c r="AH79" s="766">
        <v>1</v>
      </c>
      <c r="AI79" s="767">
        <v>1</v>
      </c>
      <c r="AJ79" s="767">
        <v>1</v>
      </c>
      <c r="AK79" s="767">
        <v>1</v>
      </c>
      <c r="AL79" s="767">
        <v>1</v>
      </c>
      <c r="AM79" s="767">
        <v>1</v>
      </c>
      <c r="AN79" s="767">
        <v>1</v>
      </c>
      <c r="AO79" s="767">
        <v>1</v>
      </c>
      <c r="AP79" s="767">
        <v>1</v>
      </c>
      <c r="AQ79" s="767">
        <v>1</v>
      </c>
      <c r="AR79" s="767">
        <v>1</v>
      </c>
      <c r="AS79" s="767">
        <v>1</v>
      </c>
      <c r="AT79" s="767">
        <v>4</v>
      </c>
      <c r="AU79" s="767">
        <v>6</v>
      </c>
      <c r="AV79" s="769">
        <v>7</v>
      </c>
    </row>
    <row r="80" spans="2:48" ht="14.4" x14ac:dyDescent="0.3">
      <c r="B80" s="918"/>
      <c r="C80" s="1" t="s">
        <v>5</v>
      </c>
      <c r="D80" s="742">
        <v>406192</v>
      </c>
      <c r="E80" s="742">
        <v>390414</v>
      </c>
      <c r="F80" s="742">
        <v>450926</v>
      </c>
      <c r="G80" s="742">
        <v>465539</v>
      </c>
      <c r="H80" s="742">
        <v>471833</v>
      </c>
      <c r="I80" s="742">
        <v>492358</v>
      </c>
      <c r="J80" s="742">
        <v>530977</v>
      </c>
      <c r="K80" s="742">
        <v>549397</v>
      </c>
      <c r="L80" s="742">
        <v>605964</v>
      </c>
      <c r="M80" s="742">
        <v>619890</v>
      </c>
      <c r="N80" s="742">
        <v>632230</v>
      </c>
      <c r="O80" s="742">
        <v>746143</v>
      </c>
      <c r="P80" s="743">
        <v>731265</v>
      </c>
      <c r="Q80" s="743">
        <v>734753</v>
      </c>
      <c r="R80" s="743">
        <v>760654</v>
      </c>
      <c r="S80" s="143">
        <f>100</f>
        <v>100</v>
      </c>
      <c r="T80" s="328">
        <f t="shared" si="31"/>
        <v>96.115630046874386</v>
      </c>
      <c r="U80" s="328">
        <f t="shared" si="31"/>
        <v>111.01301847402213</v>
      </c>
      <c r="V80" s="328">
        <f t="shared" si="31"/>
        <v>114.61057824870997</v>
      </c>
      <c r="W80" s="328">
        <f t="shared" si="31"/>
        <v>116.1600917792571</v>
      </c>
      <c r="X80" s="328">
        <f t="shared" si="31"/>
        <v>121.2131208886438</v>
      </c>
      <c r="Y80" s="328">
        <f t="shared" si="31"/>
        <v>130.72069366211053</v>
      </c>
      <c r="Z80" s="328">
        <f t="shared" si="31"/>
        <v>135.25549493835427</v>
      </c>
      <c r="AA80" s="328">
        <f t="shared" si="31"/>
        <v>149.18166778272345</v>
      </c>
      <c r="AB80" s="328">
        <f t="shared" si="14"/>
        <v>152.610095718281</v>
      </c>
      <c r="AC80" s="328">
        <f t="shared" si="14"/>
        <v>155.64806790877222</v>
      </c>
      <c r="AD80" s="328">
        <f t="shared" si="14"/>
        <v>183.69219482412259</v>
      </c>
      <c r="AE80" s="328">
        <f t="shared" ref="AE80:AE83" si="42">P80*100/$D80</f>
        <v>180.02939496592745</v>
      </c>
      <c r="AF80" s="328">
        <f t="shared" ref="AF80:AG83" si="43">Q80*100/$D80</f>
        <v>180.88810217828023</v>
      </c>
      <c r="AG80" s="329">
        <f t="shared" si="43"/>
        <v>187.26464332138497</v>
      </c>
      <c r="AH80" s="766">
        <v>1</v>
      </c>
      <c r="AI80" s="767">
        <v>1</v>
      </c>
      <c r="AJ80" s="767">
        <v>1</v>
      </c>
      <c r="AK80" s="767">
        <v>1</v>
      </c>
      <c r="AL80" s="767">
        <v>1</v>
      </c>
      <c r="AM80" s="767">
        <v>1</v>
      </c>
      <c r="AN80" s="767">
        <v>1</v>
      </c>
      <c r="AO80" s="767">
        <v>1</v>
      </c>
      <c r="AP80" s="767">
        <v>1</v>
      </c>
      <c r="AQ80" s="767">
        <v>1</v>
      </c>
      <c r="AR80" s="767">
        <v>1</v>
      </c>
      <c r="AS80" s="767">
        <v>1</v>
      </c>
      <c r="AT80" s="767">
        <v>4</v>
      </c>
      <c r="AU80" s="767">
        <v>6</v>
      </c>
      <c r="AV80" s="769">
        <v>7</v>
      </c>
    </row>
    <row r="81" spans="2:48" ht="14.4" x14ac:dyDescent="0.3">
      <c r="B81" s="918"/>
      <c r="C81" s="1" t="s">
        <v>6</v>
      </c>
      <c r="D81" s="742">
        <v>1906038</v>
      </c>
      <c r="E81" s="742">
        <v>1927795</v>
      </c>
      <c r="F81" s="742">
        <v>2005812</v>
      </c>
      <c r="G81" s="742">
        <v>2081513</v>
      </c>
      <c r="H81" s="742">
        <v>2119025</v>
      </c>
      <c r="I81" s="742">
        <v>2224671</v>
      </c>
      <c r="J81" s="742">
        <v>2453401</v>
      </c>
      <c r="K81" s="742">
        <v>2518237</v>
      </c>
      <c r="L81" s="742">
        <v>2733361</v>
      </c>
      <c r="M81" s="742">
        <v>2834946</v>
      </c>
      <c r="N81" s="742">
        <v>2717706</v>
      </c>
      <c r="O81" s="742">
        <v>2769725</v>
      </c>
      <c r="P81" s="743">
        <v>2716891</v>
      </c>
      <c r="Q81" s="743">
        <v>2729282</v>
      </c>
      <c r="R81" s="743">
        <v>2822856</v>
      </c>
      <c r="S81" s="143">
        <f>100</f>
        <v>100</v>
      </c>
      <c r="T81" s="328">
        <f t="shared" si="31"/>
        <v>101.14147776697001</v>
      </c>
      <c r="U81" s="328">
        <f t="shared" si="31"/>
        <v>105.23462806093058</v>
      </c>
      <c r="V81" s="328">
        <f t="shared" si="31"/>
        <v>109.20626975957457</v>
      </c>
      <c r="W81" s="328">
        <f t="shared" si="31"/>
        <v>111.17433125677452</v>
      </c>
      <c r="X81" s="328">
        <f t="shared" si="31"/>
        <v>116.7170329237927</v>
      </c>
      <c r="Y81" s="328">
        <f t="shared" si="31"/>
        <v>128.71731833258309</v>
      </c>
      <c r="Z81" s="328">
        <f t="shared" si="31"/>
        <v>132.11892942323291</v>
      </c>
      <c r="AA81" s="328">
        <f t="shared" si="31"/>
        <v>143.40537806696403</v>
      </c>
      <c r="AB81" s="328">
        <f t="shared" si="14"/>
        <v>148.73501997336885</v>
      </c>
      <c r="AC81" s="328">
        <f t="shared" si="14"/>
        <v>142.5840408218514</v>
      </c>
      <c r="AD81" s="328">
        <f t="shared" si="14"/>
        <v>145.31320991501744</v>
      </c>
      <c r="AE81" s="328">
        <f t="shared" si="42"/>
        <v>142.54128196814546</v>
      </c>
      <c r="AF81" s="328">
        <f t="shared" si="43"/>
        <v>143.19137393902955</v>
      </c>
      <c r="AG81" s="329">
        <f t="shared" si="43"/>
        <v>148.1007199226878</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4.4" x14ac:dyDescent="0.3">
      <c r="B82" s="919"/>
      <c r="C82" s="8" t="s">
        <v>7</v>
      </c>
      <c r="D82">
        <v>1499846</v>
      </c>
      <c r="E82">
        <v>1537381</v>
      </c>
      <c r="F82">
        <v>1554886</v>
      </c>
      <c r="G82">
        <v>1615974</v>
      </c>
      <c r="H82">
        <v>1647192</v>
      </c>
      <c r="I82">
        <v>1732313</v>
      </c>
      <c r="J82">
        <v>1922424</v>
      </c>
      <c r="K82">
        <v>1968840</v>
      </c>
      <c r="L82">
        <v>2127397</v>
      </c>
      <c r="M82">
        <v>2215056</v>
      </c>
      <c r="N82">
        <v>2085476</v>
      </c>
      <c r="O82">
        <v>2023582</v>
      </c>
      <c r="P82">
        <v>1985626</v>
      </c>
      <c r="Q82">
        <v>1994529</v>
      </c>
      <c r="R82">
        <v>2062202</v>
      </c>
      <c r="S82" s="143">
        <f>100</f>
        <v>100</v>
      </c>
      <c r="T82" s="328">
        <f t="shared" si="31"/>
        <v>102.50259026593397</v>
      </c>
      <c r="U82" s="328">
        <f t="shared" si="31"/>
        <v>103.66971009023592</v>
      </c>
      <c r="V82" s="328">
        <f t="shared" si="31"/>
        <v>107.7426615799222</v>
      </c>
      <c r="W82" s="328">
        <f t="shared" si="31"/>
        <v>109.82407527172789</v>
      </c>
      <c r="X82" s="328">
        <f t="shared" si="31"/>
        <v>115.49939127083714</v>
      </c>
      <c r="Y82" s="328">
        <f t="shared" si="31"/>
        <v>128.1747592752856</v>
      </c>
      <c r="Z82" s="328">
        <f t="shared" si="31"/>
        <v>131.26947699963864</v>
      </c>
      <c r="AA82" s="328">
        <f t="shared" si="31"/>
        <v>141.84102901231194</v>
      </c>
      <c r="AB82" s="328">
        <f t="shared" si="14"/>
        <v>147.68556238440479</v>
      </c>
      <c r="AC82" s="328">
        <f t="shared" si="14"/>
        <v>139.0460087235623</v>
      </c>
      <c r="AD82" s="328">
        <f t="shared" si="14"/>
        <v>134.91931838335401</v>
      </c>
      <c r="AE82" s="328">
        <f t="shared" si="42"/>
        <v>132.38865856894643</v>
      </c>
      <c r="AF82" s="328">
        <f t="shared" si="43"/>
        <v>132.98225284462538</v>
      </c>
      <c r="AG82" s="329">
        <f t="shared" si="43"/>
        <v>137.49424940960606</v>
      </c>
      <c r="AH82" s="770"/>
      <c r="AI82" s="771"/>
      <c r="AJ82" s="771"/>
      <c r="AK82" s="771"/>
      <c r="AL82" s="771"/>
      <c r="AM82" s="771"/>
      <c r="AN82" s="771"/>
      <c r="AO82" s="771"/>
      <c r="AP82" s="771"/>
      <c r="AQ82" s="771"/>
      <c r="AR82" s="771"/>
      <c r="AS82" s="771"/>
      <c r="AT82" s="771"/>
      <c r="AU82" s="771"/>
      <c r="AV82" s="772"/>
    </row>
    <row r="83" spans="2:48" ht="15" customHeight="1" x14ac:dyDescent="0.3">
      <c r="B83" s="918" t="s">
        <v>18</v>
      </c>
      <c r="C83" s="1" t="s">
        <v>2</v>
      </c>
      <c r="D83" s="742">
        <v>253301</v>
      </c>
      <c r="E83" s="742">
        <v>265633</v>
      </c>
      <c r="F83" s="742">
        <v>278900</v>
      </c>
      <c r="G83" s="742">
        <v>282685</v>
      </c>
      <c r="H83" s="742">
        <v>292281</v>
      </c>
      <c r="I83" s="742">
        <v>315596</v>
      </c>
      <c r="J83" s="742">
        <v>379437</v>
      </c>
      <c r="K83" s="742">
        <v>391754</v>
      </c>
      <c r="L83" s="742">
        <v>425746</v>
      </c>
      <c r="M83" s="742">
        <v>446856</v>
      </c>
      <c r="N83" s="742">
        <v>471823</v>
      </c>
      <c r="O83" s="742">
        <v>463953</v>
      </c>
      <c r="P83" s="743">
        <v>455025</v>
      </c>
      <c r="Q83" s="743">
        <v>453930</v>
      </c>
      <c r="R83" s="743">
        <v>470068</v>
      </c>
      <c r="S83" s="143">
        <f>100</f>
        <v>100</v>
      </c>
      <c r="T83" s="328">
        <f t="shared" si="31"/>
        <v>104.86851611324077</v>
      </c>
      <c r="U83" s="328">
        <f t="shared" si="31"/>
        <v>110.10615828599177</v>
      </c>
      <c r="V83" s="328">
        <f t="shared" si="31"/>
        <v>111.6004279493567</v>
      </c>
      <c r="W83" s="328">
        <f t="shared" si="31"/>
        <v>115.38880620289694</v>
      </c>
      <c r="X83" s="328">
        <f t="shared" si="31"/>
        <v>124.59327045688725</v>
      </c>
      <c r="Y83" s="328">
        <f t="shared" si="31"/>
        <v>149.79688197046201</v>
      </c>
      <c r="Z83" s="328">
        <f t="shared" si="31"/>
        <v>154.65947627526145</v>
      </c>
      <c r="AA83" s="328">
        <f t="shared" si="31"/>
        <v>168.07908377779796</v>
      </c>
      <c r="AB83" s="328">
        <f t="shared" si="14"/>
        <v>176.4130421909112</v>
      </c>
      <c r="AC83" s="328">
        <f t="shared" si="14"/>
        <v>186.26969494790782</v>
      </c>
      <c r="AD83" s="328">
        <f t="shared" si="14"/>
        <v>183.16271945235115</v>
      </c>
      <c r="AE83" s="328">
        <f t="shared" si="42"/>
        <v>179.63805906806527</v>
      </c>
      <c r="AF83" s="328">
        <f t="shared" si="43"/>
        <v>179.2057670518474</v>
      </c>
      <c r="AG83" s="329">
        <f t="shared" si="43"/>
        <v>185.57684336027097</v>
      </c>
      <c r="AH83" s="766">
        <v>1</v>
      </c>
      <c r="AI83" s="767">
        <v>1</v>
      </c>
      <c r="AJ83" s="767">
        <v>1</v>
      </c>
      <c r="AK83" s="767">
        <v>1</v>
      </c>
      <c r="AL83" s="767">
        <v>1</v>
      </c>
      <c r="AM83" s="767">
        <v>1</v>
      </c>
      <c r="AN83" s="767">
        <v>1</v>
      </c>
      <c r="AO83" s="767">
        <v>1</v>
      </c>
      <c r="AP83" s="767">
        <v>1</v>
      </c>
      <c r="AQ83" s="767">
        <v>1</v>
      </c>
      <c r="AR83" s="767">
        <v>1</v>
      </c>
      <c r="AS83" s="767">
        <v>1</v>
      </c>
      <c r="AT83" s="767">
        <v>4</v>
      </c>
      <c r="AU83" s="767">
        <v>6</v>
      </c>
      <c r="AV83" s="769">
        <v>7</v>
      </c>
    </row>
    <row r="84" spans="2:48" ht="14.4" x14ac:dyDescent="0.3">
      <c r="B84" s="918"/>
      <c r="C84" s="1" t="s">
        <v>3</v>
      </c>
      <c r="D84" s="742">
        <v>335920</v>
      </c>
      <c r="E84" s="742">
        <v>359511</v>
      </c>
      <c r="F84" s="742">
        <v>359373</v>
      </c>
      <c r="G84" s="742">
        <v>363879</v>
      </c>
      <c r="H84" s="742">
        <v>379182</v>
      </c>
      <c r="I84" s="742">
        <v>412396</v>
      </c>
      <c r="J84" s="742">
        <v>468076</v>
      </c>
      <c r="K84" s="742">
        <v>489624</v>
      </c>
      <c r="L84" s="742">
        <v>529616</v>
      </c>
      <c r="M84" s="742">
        <v>546476</v>
      </c>
      <c r="N84" s="742">
        <v>567537</v>
      </c>
      <c r="O84" s="742">
        <v>547645</v>
      </c>
      <c r="P84" s="743">
        <v>539493</v>
      </c>
      <c r="Q84" s="743">
        <v>538490</v>
      </c>
      <c r="R84" s="743">
        <v>552582</v>
      </c>
      <c r="S84" s="143">
        <f>100</f>
        <v>100</v>
      </c>
      <c r="T84" s="328">
        <f t="shared" si="31"/>
        <v>107.02280304834484</v>
      </c>
      <c r="U84" s="328">
        <f t="shared" si="31"/>
        <v>106.98172183853299</v>
      </c>
      <c r="V84" s="328">
        <f t="shared" si="31"/>
        <v>108.32311264586806</v>
      </c>
      <c r="W84" s="328">
        <f t="shared" si="31"/>
        <v>112.87866158609192</v>
      </c>
      <c r="X84" s="328">
        <f t="shared" si="31"/>
        <v>122.76613479399857</v>
      </c>
      <c r="Y84" s="328">
        <f t="shared" si="31"/>
        <v>139.34150988330555</v>
      </c>
      <c r="Z84" s="328">
        <f t="shared" si="31"/>
        <v>145.75613241247916</v>
      </c>
      <c r="AA84" s="328">
        <f t="shared" si="31"/>
        <v>157.66134793998572</v>
      </c>
      <c r="AB84" s="328">
        <f t="shared" si="14"/>
        <v>162.68040009526078</v>
      </c>
      <c r="AC84" s="328">
        <f t="shared" si="14"/>
        <v>168.95004763038818</v>
      </c>
      <c r="AD84" s="328">
        <f t="shared" si="14"/>
        <v>163.02839961895688</v>
      </c>
      <c r="AE84" s="328">
        <f t="shared" ref="AE84:AE87" si="44">P84*100/$D84</f>
        <v>160.60163134079542</v>
      </c>
      <c r="AF84" s="328">
        <f t="shared" ref="AF84:AG87" si="45">Q84*100/$D84</f>
        <v>160.303048344844</v>
      </c>
      <c r="AG84" s="329">
        <f t="shared" si="45"/>
        <v>164.4980947844725</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4.4" x14ac:dyDescent="0.3">
      <c r="B85" s="918"/>
      <c r="C85" s="1" t="s">
        <v>4</v>
      </c>
      <c r="D85" s="742">
        <v>607888</v>
      </c>
      <c r="E85" s="742">
        <v>588198</v>
      </c>
      <c r="F85" s="742">
        <v>671667</v>
      </c>
      <c r="G85" s="742">
        <v>719979</v>
      </c>
      <c r="H85" s="742">
        <v>718313</v>
      </c>
      <c r="I85" s="742">
        <v>733974</v>
      </c>
      <c r="J85" s="742">
        <v>752560</v>
      </c>
      <c r="K85" s="742">
        <v>780099</v>
      </c>
      <c r="L85" s="742">
        <v>828487</v>
      </c>
      <c r="M85" s="742">
        <v>843210</v>
      </c>
      <c r="N85" s="742">
        <v>718049</v>
      </c>
      <c r="O85" s="742">
        <v>706908</v>
      </c>
      <c r="P85" s="743">
        <v>691765</v>
      </c>
      <c r="Q85" s="743">
        <v>689912</v>
      </c>
      <c r="R85" s="743">
        <v>715799</v>
      </c>
      <c r="S85" s="143">
        <f>100</f>
        <v>100</v>
      </c>
      <c r="T85" s="328">
        <f t="shared" si="31"/>
        <v>96.760916484615592</v>
      </c>
      <c r="U85" s="328">
        <f t="shared" si="31"/>
        <v>110.49189982365172</v>
      </c>
      <c r="V85" s="328">
        <f t="shared" si="31"/>
        <v>118.43941647145527</v>
      </c>
      <c r="W85" s="328">
        <f t="shared" si="31"/>
        <v>118.16535282815255</v>
      </c>
      <c r="X85" s="328">
        <f t="shared" si="31"/>
        <v>120.74164977759061</v>
      </c>
      <c r="Y85" s="328">
        <f t="shared" si="31"/>
        <v>123.79912089069039</v>
      </c>
      <c r="Z85" s="328">
        <f t="shared" si="31"/>
        <v>128.32939620456401</v>
      </c>
      <c r="AA85" s="328">
        <f t="shared" si="31"/>
        <v>136.28941515542337</v>
      </c>
      <c r="AB85" s="328">
        <f t="shared" si="14"/>
        <v>138.71140736451451</v>
      </c>
      <c r="AC85" s="328">
        <f t="shared" si="14"/>
        <v>118.12192377543232</v>
      </c>
      <c r="AD85" s="328">
        <f t="shared" si="14"/>
        <v>116.28918484984077</v>
      </c>
      <c r="AE85" s="328">
        <f t="shared" si="44"/>
        <v>113.79810096596742</v>
      </c>
      <c r="AF85" s="328">
        <f t="shared" si="45"/>
        <v>113.49327507698787</v>
      </c>
      <c r="AG85" s="329">
        <f t="shared" si="45"/>
        <v>117.75178980338484</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4.4" x14ac:dyDescent="0.3">
      <c r="B86" s="918"/>
      <c r="C86" s="1" t="s">
        <v>5</v>
      </c>
      <c r="D86" s="742">
        <v>1254710</v>
      </c>
      <c r="E86" s="742">
        <v>1219852</v>
      </c>
      <c r="F86" s="742">
        <v>1389308</v>
      </c>
      <c r="G86" s="742">
        <v>1528121</v>
      </c>
      <c r="H86" s="742">
        <v>1510315</v>
      </c>
      <c r="I86" s="742">
        <v>1513423</v>
      </c>
      <c r="J86" s="742">
        <v>1576321</v>
      </c>
      <c r="K86" s="742">
        <v>1629689</v>
      </c>
      <c r="L86" s="742">
        <v>1703968</v>
      </c>
      <c r="M86" s="742">
        <v>1795241</v>
      </c>
      <c r="N86" s="742">
        <v>1792481</v>
      </c>
      <c r="O86" s="742">
        <v>1840350</v>
      </c>
      <c r="P86" s="743">
        <v>1804685</v>
      </c>
      <c r="Q86" s="743">
        <v>1800313</v>
      </c>
      <c r="R86" s="743">
        <v>1861621</v>
      </c>
      <c r="S86" s="143">
        <f>100</f>
        <v>100</v>
      </c>
      <c r="T86" s="328">
        <f t="shared" si="31"/>
        <v>97.22182815152506</v>
      </c>
      <c r="U86" s="328">
        <f t="shared" si="31"/>
        <v>110.72741908488814</v>
      </c>
      <c r="V86" s="328">
        <f t="shared" si="31"/>
        <v>121.79077236971094</v>
      </c>
      <c r="W86" s="328">
        <f t="shared" si="31"/>
        <v>120.37163966175451</v>
      </c>
      <c r="X86" s="328">
        <f t="shared" si="31"/>
        <v>120.6193463031298</v>
      </c>
      <c r="Y86" s="328">
        <f t="shared" si="31"/>
        <v>125.63229750300866</v>
      </c>
      <c r="Z86" s="328">
        <f t="shared" si="31"/>
        <v>129.88571064229981</v>
      </c>
      <c r="AA86" s="328">
        <f t="shared" si="31"/>
        <v>135.805724031848</v>
      </c>
      <c r="AB86" s="328">
        <f t="shared" si="14"/>
        <v>143.08015397980409</v>
      </c>
      <c r="AC86" s="328">
        <f t="shared" si="14"/>
        <v>142.86018283109243</v>
      </c>
      <c r="AD86" s="328">
        <f t="shared" si="14"/>
        <v>146.67532736648309</v>
      </c>
      <c r="AE86" s="328">
        <f t="shared" si="44"/>
        <v>143.83283786691746</v>
      </c>
      <c r="AF86" s="328">
        <f t="shared" si="45"/>
        <v>143.48439081540755</v>
      </c>
      <c r="AG86" s="329">
        <f t="shared" si="45"/>
        <v>148.37061950570251</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4.4" x14ac:dyDescent="0.3">
      <c r="B87" s="918"/>
      <c r="C87" s="1" t="s">
        <v>6</v>
      </c>
      <c r="D87" s="742">
        <v>2451819</v>
      </c>
      <c r="E87" s="742">
        <v>2433194</v>
      </c>
      <c r="F87" s="742">
        <v>2699248</v>
      </c>
      <c r="G87" s="742">
        <v>2894664</v>
      </c>
      <c r="H87" s="742">
        <v>2900091</v>
      </c>
      <c r="I87" s="742">
        <v>2975389</v>
      </c>
      <c r="J87" s="742">
        <v>3176394</v>
      </c>
      <c r="K87" s="742">
        <v>3291166</v>
      </c>
      <c r="L87" s="742">
        <v>3487817</v>
      </c>
      <c r="M87" s="742">
        <v>3631783</v>
      </c>
      <c r="N87" s="742">
        <v>3549890</v>
      </c>
      <c r="O87" s="742">
        <v>3558856</v>
      </c>
      <c r="P87" s="743">
        <v>3490968</v>
      </c>
      <c r="Q87" s="743">
        <v>3482645</v>
      </c>
      <c r="R87" s="743">
        <v>3600070</v>
      </c>
      <c r="S87" s="143">
        <f>100</f>
        <v>100</v>
      </c>
      <c r="T87" s="328">
        <f t="shared" si="31"/>
        <v>99.240359912375254</v>
      </c>
      <c r="U87" s="328">
        <f t="shared" si="31"/>
        <v>110.09165032165915</v>
      </c>
      <c r="V87" s="328">
        <f t="shared" si="31"/>
        <v>118.06189608613033</v>
      </c>
      <c r="W87" s="328">
        <f t="shared" si="31"/>
        <v>118.28324195219957</v>
      </c>
      <c r="X87" s="328">
        <f t="shared" si="31"/>
        <v>121.35434956658709</v>
      </c>
      <c r="Y87" s="328">
        <f t="shared" si="31"/>
        <v>129.55254853641316</v>
      </c>
      <c r="Z87" s="328">
        <f t="shared" si="31"/>
        <v>134.23364449007045</v>
      </c>
      <c r="AA87" s="328">
        <f t="shared" si="31"/>
        <v>142.25426102008345</v>
      </c>
      <c r="AB87" s="328">
        <f t="shared" si="14"/>
        <v>148.12606477068658</v>
      </c>
      <c r="AC87" s="328">
        <f t="shared" si="14"/>
        <v>144.7859731897012</v>
      </c>
      <c r="AD87" s="328">
        <f t="shared" si="14"/>
        <v>145.15166086893038</v>
      </c>
      <c r="AE87" s="328">
        <f t="shared" si="44"/>
        <v>142.38277784779382</v>
      </c>
      <c r="AF87" s="328">
        <f t="shared" si="45"/>
        <v>142.04331559548237</v>
      </c>
      <c r="AG87" s="329">
        <f t="shared" si="45"/>
        <v>146.83261692645337</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5" thickBot="1" x14ac:dyDescent="0.35">
      <c r="B88" s="921"/>
      <c r="C88" s="9" t="s">
        <v>7</v>
      </c>
      <c r="D88">
        <v>1197109</v>
      </c>
      <c r="E88">
        <v>1213342</v>
      </c>
      <c r="F88">
        <v>1309940</v>
      </c>
      <c r="G88">
        <v>1366543</v>
      </c>
      <c r="H88">
        <v>1389776</v>
      </c>
      <c r="I88">
        <v>1461966</v>
      </c>
      <c r="J88">
        <v>1600073</v>
      </c>
      <c r="K88">
        <v>1661477</v>
      </c>
      <c r="L88">
        <v>1783849</v>
      </c>
      <c r="M88">
        <v>1836542</v>
      </c>
      <c r="N88">
        <v>1757409</v>
      </c>
      <c r="O88">
        <v>1718506</v>
      </c>
      <c r="P88">
        <v>1686283</v>
      </c>
      <c r="Q88">
        <v>1682332</v>
      </c>
      <c r="R88">
        <v>1738449</v>
      </c>
      <c r="S88" s="144">
        <f>100</f>
        <v>100</v>
      </c>
      <c r="T88" s="330">
        <f t="shared" si="31"/>
        <v>101.3560168706442</v>
      </c>
      <c r="U88" s="330">
        <f t="shared" si="31"/>
        <v>109.42529042885819</v>
      </c>
      <c r="V88" s="330">
        <f t="shared" si="31"/>
        <v>114.15359837742427</v>
      </c>
      <c r="W88" s="330">
        <f t="shared" si="31"/>
        <v>116.09435732251616</v>
      </c>
      <c r="X88" s="330">
        <f t="shared" si="31"/>
        <v>122.12471880171313</v>
      </c>
      <c r="Y88" s="330">
        <f t="shared" si="31"/>
        <v>133.66142932681987</v>
      </c>
      <c r="Z88" s="330">
        <f t="shared" si="31"/>
        <v>138.79078680387499</v>
      </c>
      <c r="AA88" s="330">
        <f t="shared" ref="AA88:AG88" si="46">L88*100/$D88</f>
        <v>149.01308068020541</v>
      </c>
      <c r="AB88" s="330">
        <f t="shared" si="46"/>
        <v>153.41476841290142</v>
      </c>
      <c r="AC88" s="330">
        <f t="shared" si="46"/>
        <v>146.80442633043441</v>
      </c>
      <c r="AD88" s="330">
        <f t="shared" si="46"/>
        <v>143.55468048440034</v>
      </c>
      <c r="AE88" s="330">
        <f t="shared" si="46"/>
        <v>140.8629456465535</v>
      </c>
      <c r="AF88" s="330">
        <f t="shared" si="46"/>
        <v>140.5329005128188</v>
      </c>
      <c r="AG88" s="331">
        <f t="shared" si="46"/>
        <v>145.2206106545018</v>
      </c>
      <c r="AH88" s="751"/>
      <c r="AI88" s="752"/>
      <c r="AJ88" s="752"/>
      <c r="AK88" s="752"/>
      <c r="AL88" s="752"/>
      <c r="AM88" s="752"/>
      <c r="AN88" s="752"/>
      <c r="AO88" s="752"/>
      <c r="AP88" s="752"/>
      <c r="AQ88" s="752"/>
      <c r="AR88" s="752"/>
      <c r="AS88" s="752"/>
      <c r="AT88" s="752"/>
      <c r="AU88" s="752"/>
      <c r="AV88" s="753"/>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O91" s="13"/>
      <c r="P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O92" s="13"/>
      <c r="P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O93" s="13"/>
      <c r="P93" s="13"/>
      <c r="AC93" s="13"/>
      <c r="AD93" s="13"/>
      <c r="AE93" s="13"/>
      <c r="AH93" s="13"/>
      <c r="AI93" s="13"/>
      <c r="AJ93" s="13"/>
      <c r="AK93" s="13"/>
      <c r="AL93" s="13"/>
      <c r="AM93" s="13"/>
      <c r="AN93" s="13"/>
      <c r="AO93" s="13"/>
      <c r="AP93" s="13"/>
      <c r="AQ93" s="13"/>
      <c r="AR93" s="13"/>
      <c r="AS93" s="13"/>
      <c r="AT93" s="13"/>
    </row>
    <row r="94" spans="2:48" x14ac:dyDescent="0.25">
      <c r="N94" s="13"/>
      <c r="O94" s="13"/>
      <c r="P94" s="13"/>
      <c r="AC94" s="13"/>
      <c r="AD94" s="13"/>
      <c r="AE94" s="13"/>
      <c r="AH94" s="13"/>
      <c r="AI94" s="13"/>
      <c r="AJ94" s="13"/>
      <c r="AK94" s="13"/>
      <c r="AL94" s="13"/>
      <c r="AM94" s="13"/>
      <c r="AN94" s="13"/>
      <c r="AO94" s="13"/>
      <c r="AP94" s="13"/>
      <c r="AQ94" s="13"/>
      <c r="AR94" s="13"/>
      <c r="AS94" s="13"/>
      <c r="AT94" s="13"/>
    </row>
    <row r="95" spans="2:48" x14ac:dyDescent="0.25">
      <c r="N95" s="13"/>
      <c r="O95" s="13"/>
      <c r="P95" s="13"/>
      <c r="AC95" s="13"/>
      <c r="AD95" s="13"/>
      <c r="AE95" s="13"/>
      <c r="AH95" s="13"/>
      <c r="AI95" s="13"/>
      <c r="AJ95" s="13"/>
      <c r="AK95" s="13"/>
      <c r="AL95" s="13"/>
      <c r="AM95" s="13"/>
      <c r="AN95" s="13"/>
      <c r="AO95" s="13"/>
      <c r="AP95" s="13"/>
      <c r="AQ95" s="13"/>
      <c r="AR95" s="13"/>
      <c r="AS95" s="13"/>
      <c r="AT95" s="13"/>
    </row>
    <row r="96" spans="2:48" x14ac:dyDescent="0.25">
      <c r="N96" s="13"/>
      <c r="O96" s="13"/>
      <c r="P96" s="13"/>
      <c r="AC96" s="13"/>
      <c r="AD96" s="13"/>
      <c r="AE96" s="13"/>
      <c r="AH96" s="13"/>
      <c r="AI96" s="13"/>
      <c r="AJ96" s="13"/>
      <c r="AK96" s="13"/>
      <c r="AL96" s="13"/>
      <c r="AM96" s="13"/>
      <c r="AN96" s="13"/>
      <c r="AO96" s="13"/>
      <c r="AP96" s="13"/>
      <c r="AQ96" s="13"/>
      <c r="AR96" s="13"/>
      <c r="AS96" s="13"/>
      <c r="AT96" s="13"/>
    </row>
    <row r="97" spans="7:46" x14ac:dyDescent="0.25">
      <c r="N97" s="13"/>
      <c r="O97" s="13"/>
      <c r="P97" s="13"/>
      <c r="AC97" s="13"/>
      <c r="AD97" s="13"/>
      <c r="AE97" s="13"/>
      <c r="AH97" s="13"/>
      <c r="AI97" s="13"/>
      <c r="AJ97" s="13"/>
      <c r="AK97" s="13"/>
      <c r="AL97" s="13"/>
      <c r="AM97" s="13"/>
      <c r="AN97" s="13"/>
      <c r="AO97" s="13"/>
      <c r="AP97" s="13"/>
      <c r="AQ97" s="13"/>
      <c r="AR97" s="13"/>
      <c r="AS97" s="13"/>
      <c r="AT97" s="13"/>
    </row>
    <row r="98" spans="7:46" x14ac:dyDescent="0.25">
      <c r="N98" s="13"/>
      <c r="O98" s="13"/>
      <c r="P98" s="13"/>
      <c r="AC98" s="13"/>
      <c r="AD98" s="13"/>
      <c r="AE98" s="13"/>
      <c r="AH98" s="13"/>
      <c r="AI98" s="13"/>
      <c r="AJ98" s="13"/>
      <c r="AK98" s="13"/>
      <c r="AL98" s="13"/>
      <c r="AM98" s="13"/>
      <c r="AN98" s="13"/>
      <c r="AO98" s="13"/>
      <c r="AP98" s="13"/>
      <c r="AQ98" s="13"/>
      <c r="AR98" s="13"/>
      <c r="AS98" s="13"/>
      <c r="AT98" s="13"/>
    </row>
    <row r="99" spans="7:46" x14ac:dyDescent="0.25">
      <c r="N99" s="13"/>
      <c r="O99" s="13"/>
      <c r="P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O100" s="13"/>
      <c r="P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C108" s="13"/>
      <c r="AD108" s="13"/>
      <c r="AE108" s="13"/>
      <c r="AH108" s="13"/>
      <c r="AI108" s="13"/>
      <c r="AJ108" s="13"/>
      <c r="AK108" s="13"/>
      <c r="AL108" s="13"/>
      <c r="AM108" s="13"/>
      <c r="AR108" s="13"/>
      <c r="AS108" s="13"/>
      <c r="AT108" s="13"/>
    </row>
    <row r="109" spans="7:46" x14ac:dyDescent="0.25">
      <c r="G109" s="13"/>
      <c r="H109" s="13"/>
      <c r="I109" s="13"/>
      <c r="N109" s="13"/>
      <c r="O109" s="13"/>
      <c r="P109" s="13"/>
      <c r="AC109" s="13"/>
      <c r="AD109" s="13"/>
      <c r="AE109" s="13"/>
      <c r="AH109" s="13"/>
      <c r="AI109" s="13"/>
      <c r="AJ109" s="13"/>
      <c r="AK109" s="13"/>
      <c r="AL109" s="13"/>
      <c r="AM109" s="13"/>
      <c r="AR109" s="13"/>
      <c r="AS109" s="13"/>
      <c r="AT109" s="13"/>
    </row>
    <row r="110" spans="7:46" x14ac:dyDescent="0.25">
      <c r="G110" s="13"/>
      <c r="H110" s="13"/>
      <c r="I110" s="13"/>
      <c r="N110" s="13"/>
      <c r="O110" s="13"/>
      <c r="P110" s="13"/>
      <c r="AC110" s="13"/>
      <c r="AD110" s="13"/>
      <c r="AE110" s="13"/>
      <c r="AH110" s="13"/>
      <c r="AI110" s="13"/>
      <c r="AJ110" s="13"/>
      <c r="AK110" s="13"/>
      <c r="AL110" s="13"/>
      <c r="AM110" s="13"/>
      <c r="AR110" s="13"/>
      <c r="AS110" s="13"/>
      <c r="AT110" s="13"/>
    </row>
    <row r="111" spans="7:46" x14ac:dyDescent="0.25">
      <c r="G111" s="13"/>
      <c r="H111" s="13"/>
      <c r="I111" s="13"/>
      <c r="N111" s="13"/>
      <c r="O111" s="13"/>
      <c r="P111" s="13"/>
      <c r="AC111" s="13"/>
      <c r="AD111" s="13"/>
      <c r="AE111" s="13"/>
      <c r="AH111" s="13"/>
      <c r="AI111" s="13"/>
      <c r="AJ111" s="13"/>
      <c r="AK111" s="13"/>
      <c r="AL111" s="13"/>
      <c r="AM111" s="13"/>
      <c r="AR111" s="13"/>
      <c r="AS111" s="13"/>
      <c r="AT111" s="13"/>
    </row>
    <row r="112" spans="7:46" x14ac:dyDescent="0.25">
      <c r="G112" s="13"/>
      <c r="H112" s="13"/>
      <c r="I112" s="13"/>
      <c r="N112" s="13"/>
      <c r="O112" s="13"/>
      <c r="P112" s="13"/>
      <c r="AC112" s="13"/>
      <c r="AD112" s="13"/>
      <c r="AE112" s="13"/>
      <c r="AH112" s="13"/>
      <c r="AI112" s="13"/>
      <c r="AJ112" s="13"/>
      <c r="AK112" s="13"/>
      <c r="AL112" s="13"/>
      <c r="AR112" s="13"/>
      <c r="AS112" s="13"/>
      <c r="AT112" s="13"/>
    </row>
    <row r="113" spans="7:46" x14ac:dyDescent="0.25">
      <c r="G113" s="13"/>
      <c r="H113" s="13"/>
      <c r="I113" s="13"/>
      <c r="N113" s="13"/>
      <c r="O113" s="13"/>
      <c r="P113" s="13"/>
      <c r="AC113" s="13"/>
      <c r="AD113" s="13"/>
      <c r="AE113" s="13"/>
      <c r="AH113" s="13"/>
      <c r="AI113" s="13"/>
      <c r="AJ113" s="13"/>
      <c r="AK113" s="13"/>
      <c r="AL113" s="13"/>
      <c r="AR113" s="13"/>
      <c r="AS113" s="13"/>
      <c r="AT113" s="13"/>
    </row>
    <row r="114" spans="7:46" x14ac:dyDescent="0.25">
      <c r="G114" s="13"/>
      <c r="H114" s="13"/>
      <c r="I114" s="13"/>
      <c r="N114" s="13"/>
      <c r="O114" s="13"/>
      <c r="P114" s="13"/>
      <c r="AC114" s="13"/>
      <c r="AD114" s="13"/>
      <c r="AE114" s="13"/>
      <c r="AH114" s="13"/>
      <c r="AI114" s="13"/>
      <c r="AJ114" s="13"/>
      <c r="AK114" s="13"/>
      <c r="AL114" s="13"/>
      <c r="AR114" s="13"/>
      <c r="AS114" s="13"/>
      <c r="AT114" s="13"/>
    </row>
    <row r="115" spans="7:46" x14ac:dyDescent="0.25">
      <c r="G115" s="13"/>
      <c r="H115" s="13"/>
      <c r="I115" s="13"/>
      <c r="N115" s="13"/>
      <c r="O115" s="13"/>
      <c r="P115" s="13"/>
      <c r="AC115" s="13"/>
      <c r="AD115" s="13"/>
      <c r="AE115" s="13"/>
      <c r="AH115" s="13"/>
      <c r="AI115" s="13"/>
      <c r="AJ115" s="13"/>
      <c r="AK115" s="13"/>
      <c r="AL115" s="13"/>
      <c r="AR115" s="13"/>
      <c r="AS115" s="13"/>
      <c r="AT115" s="13"/>
    </row>
    <row r="116" spans="7:46" x14ac:dyDescent="0.25">
      <c r="G116" s="13"/>
      <c r="H116" s="13"/>
      <c r="I116" s="13"/>
      <c r="N116" s="13"/>
      <c r="O116" s="13"/>
      <c r="P116" s="13"/>
      <c r="AC116" s="13"/>
      <c r="AD116" s="13"/>
      <c r="AE116" s="13"/>
      <c r="AH116" s="13"/>
      <c r="AI116" s="13"/>
      <c r="AJ116" s="13"/>
      <c r="AK116" s="13"/>
      <c r="AL116" s="13"/>
      <c r="AR116" s="13"/>
      <c r="AS116" s="13"/>
      <c r="AT116" s="13"/>
    </row>
    <row r="117" spans="7:46" x14ac:dyDescent="0.25">
      <c r="G117" s="13"/>
      <c r="H117" s="13"/>
      <c r="I117" s="13"/>
      <c r="N117" s="13"/>
      <c r="O117" s="13"/>
      <c r="P117" s="13"/>
      <c r="AC117" s="13"/>
      <c r="AD117" s="13"/>
      <c r="AE117" s="13"/>
      <c r="AH117" s="13"/>
      <c r="AI117" s="13"/>
      <c r="AJ117" s="13"/>
      <c r="AK117" s="13"/>
      <c r="AL117" s="13"/>
      <c r="AR117" s="13"/>
      <c r="AS117" s="13"/>
      <c r="AT117" s="13"/>
    </row>
    <row r="118" spans="7:46" x14ac:dyDescent="0.25">
      <c r="G118" s="13"/>
      <c r="H118" s="13"/>
      <c r="I118" s="13"/>
      <c r="N118" s="13"/>
      <c r="O118" s="13"/>
      <c r="P118" s="13"/>
      <c r="AC118" s="13"/>
      <c r="AD118" s="13"/>
      <c r="AE118" s="13"/>
      <c r="AH118" s="13"/>
      <c r="AI118" s="13"/>
      <c r="AJ118" s="13"/>
      <c r="AK118" s="13"/>
      <c r="AL118" s="13"/>
      <c r="AR118" s="13"/>
      <c r="AS118" s="13"/>
      <c r="AT118" s="13"/>
    </row>
    <row r="119" spans="7:46" x14ac:dyDescent="0.25">
      <c r="G119" s="13"/>
      <c r="H119" s="13"/>
      <c r="I119" s="13"/>
      <c r="N119" s="13"/>
      <c r="O119" s="13"/>
      <c r="P119" s="13"/>
      <c r="AC119" s="13"/>
      <c r="AD119" s="13"/>
      <c r="AE119" s="13"/>
      <c r="AH119" s="13"/>
      <c r="AI119" s="13"/>
      <c r="AJ119" s="13"/>
      <c r="AK119" s="13"/>
      <c r="AL119" s="13"/>
      <c r="AR119" s="13"/>
      <c r="AS119" s="13"/>
      <c r="AT119" s="13"/>
    </row>
    <row r="120" spans="7:46" x14ac:dyDescent="0.25">
      <c r="G120" s="13"/>
      <c r="H120" s="13"/>
      <c r="I120" s="13"/>
      <c r="N120" s="13"/>
      <c r="O120" s="13"/>
      <c r="P120" s="13"/>
      <c r="AC120" s="13"/>
      <c r="AD120" s="13"/>
      <c r="AE120" s="13"/>
      <c r="AH120" s="13"/>
      <c r="AI120" s="13"/>
      <c r="AJ120" s="13"/>
      <c r="AK120" s="13"/>
      <c r="AL120" s="13"/>
      <c r="AR120" s="13"/>
      <c r="AS120" s="13"/>
      <c r="AT120" s="13"/>
    </row>
    <row r="121" spans="7:46" x14ac:dyDescent="0.25">
      <c r="G121" s="13"/>
      <c r="H121" s="13"/>
      <c r="I121" s="13"/>
      <c r="N121" s="13"/>
      <c r="O121" s="13"/>
      <c r="P121" s="13"/>
      <c r="AC121" s="13"/>
      <c r="AD121" s="13"/>
      <c r="AE121" s="13"/>
      <c r="AH121" s="13"/>
      <c r="AI121" s="13"/>
      <c r="AJ121" s="13"/>
      <c r="AK121" s="13"/>
      <c r="AL121" s="13"/>
      <c r="AR121" s="13"/>
      <c r="AS121" s="13"/>
      <c r="AT121" s="13"/>
    </row>
    <row r="122" spans="7:46" x14ac:dyDescent="0.25">
      <c r="G122" s="13"/>
      <c r="H122" s="13"/>
      <c r="I122" s="13"/>
      <c r="N122" s="13"/>
      <c r="O122" s="13"/>
      <c r="P122" s="13"/>
      <c r="AC122" s="13"/>
      <c r="AD122" s="13"/>
      <c r="AE122" s="13"/>
      <c r="AH122" s="13"/>
      <c r="AI122" s="13"/>
      <c r="AJ122" s="13"/>
      <c r="AK122" s="13"/>
      <c r="AL122" s="13"/>
      <c r="AR122" s="13"/>
      <c r="AS122" s="13"/>
      <c r="AT122" s="13"/>
    </row>
    <row r="123" spans="7:46" x14ac:dyDescent="0.25">
      <c r="G123" s="13"/>
      <c r="H123" s="13"/>
      <c r="I123" s="13"/>
      <c r="N123" s="13"/>
      <c r="O123" s="13"/>
      <c r="P123" s="13"/>
      <c r="AC123" s="13"/>
      <c r="AD123" s="13"/>
      <c r="AE123" s="13"/>
      <c r="AH123" s="13"/>
      <c r="AI123" s="13"/>
      <c r="AJ123" s="13"/>
      <c r="AK123" s="13"/>
      <c r="AL123" s="13"/>
      <c r="AR123" s="13"/>
      <c r="AS123" s="13"/>
      <c r="AT123" s="13"/>
    </row>
    <row r="124" spans="7:46" x14ac:dyDescent="0.25">
      <c r="G124" s="13"/>
      <c r="H124" s="13"/>
      <c r="I124" s="13"/>
      <c r="N124" s="13"/>
      <c r="O124" s="13"/>
      <c r="P124" s="13"/>
      <c r="AC124" s="13"/>
      <c r="AD124" s="13"/>
      <c r="AE124" s="13"/>
      <c r="AH124" s="13"/>
      <c r="AI124" s="13"/>
      <c r="AJ124" s="13"/>
      <c r="AK124" s="13"/>
      <c r="AL124" s="13"/>
      <c r="AR124" s="13"/>
      <c r="AS124" s="13"/>
      <c r="AT124" s="13"/>
    </row>
    <row r="125" spans="7:46" x14ac:dyDescent="0.25">
      <c r="G125" s="13"/>
      <c r="H125" s="13"/>
      <c r="I125" s="13"/>
      <c r="N125" s="13"/>
      <c r="O125" s="13"/>
      <c r="P125" s="13"/>
      <c r="AC125" s="13"/>
      <c r="AD125" s="13"/>
      <c r="AE125" s="13"/>
      <c r="AH125" s="13"/>
      <c r="AI125" s="13"/>
      <c r="AJ125" s="13"/>
      <c r="AK125" s="13"/>
      <c r="AL125" s="13"/>
      <c r="AR125" s="13"/>
      <c r="AS125" s="13"/>
      <c r="AT125" s="13"/>
    </row>
    <row r="126" spans="7:46" x14ac:dyDescent="0.25">
      <c r="G126" s="13"/>
      <c r="H126" s="13"/>
      <c r="I126" s="13"/>
      <c r="N126" s="13"/>
      <c r="O126" s="13"/>
      <c r="P126" s="13"/>
      <c r="AC126" s="13"/>
      <c r="AD126" s="13"/>
      <c r="AE126" s="13"/>
      <c r="AH126" s="13"/>
      <c r="AI126" s="13"/>
      <c r="AJ126" s="13"/>
      <c r="AK126" s="13"/>
      <c r="AL126" s="13"/>
      <c r="AR126" s="13"/>
      <c r="AS126" s="13"/>
      <c r="AT126" s="13"/>
    </row>
    <row r="127" spans="7:46" x14ac:dyDescent="0.25">
      <c r="G127" s="13"/>
      <c r="H127" s="13"/>
      <c r="I127" s="13"/>
      <c r="N127" s="13"/>
      <c r="O127" s="13"/>
      <c r="P127" s="13"/>
      <c r="AC127" s="13"/>
      <c r="AD127" s="13"/>
      <c r="AE127" s="13"/>
      <c r="AH127" s="13"/>
      <c r="AI127" s="13"/>
      <c r="AJ127" s="13"/>
      <c r="AK127" s="13"/>
      <c r="AL127" s="13"/>
      <c r="AR127" s="13"/>
      <c r="AS127" s="13"/>
      <c r="AT127" s="13"/>
    </row>
    <row r="128" spans="7:46" x14ac:dyDescent="0.25">
      <c r="G128" s="13"/>
      <c r="H128" s="13"/>
      <c r="I128" s="13"/>
      <c r="N128" s="13"/>
      <c r="O128" s="13"/>
      <c r="P128" s="13"/>
      <c r="AC128" s="13"/>
      <c r="AD128" s="13"/>
      <c r="AE128" s="13"/>
      <c r="AH128" s="13"/>
      <c r="AI128" s="13"/>
      <c r="AJ128" s="13"/>
      <c r="AK128" s="13"/>
      <c r="AL128" s="13"/>
      <c r="AR128" s="13"/>
      <c r="AS128" s="13"/>
      <c r="AT128" s="13"/>
    </row>
    <row r="129" spans="7:46" x14ac:dyDescent="0.25">
      <c r="G129" s="13"/>
      <c r="H129" s="13"/>
      <c r="I129" s="13"/>
      <c r="N129" s="13"/>
      <c r="O129" s="13"/>
      <c r="P129" s="13"/>
      <c r="AC129" s="13"/>
      <c r="AD129" s="13"/>
      <c r="AE129" s="13"/>
      <c r="AH129" s="13"/>
      <c r="AI129" s="13"/>
      <c r="AJ129" s="13"/>
      <c r="AK129" s="13"/>
      <c r="AL129" s="13"/>
      <c r="AR129" s="13"/>
      <c r="AS129" s="13"/>
      <c r="AT129" s="13"/>
    </row>
    <row r="130" spans="7:46" x14ac:dyDescent="0.25">
      <c r="G130" s="13"/>
      <c r="H130" s="13"/>
      <c r="I130" s="13"/>
      <c r="N130" s="13"/>
      <c r="O130" s="13"/>
      <c r="P130" s="13"/>
      <c r="AC130" s="13"/>
      <c r="AD130" s="13"/>
      <c r="AE130" s="13"/>
      <c r="AH130" s="13"/>
      <c r="AI130" s="13"/>
      <c r="AJ130" s="13"/>
      <c r="AK130" s="13"/>
      <c r="AL130" s="13"/>
      <c r="AR130" s="13"/>
      <c r="AS130" s="13"/>
      <c r="AT130" s="13"/>
    </row>
    <row r="131" spans="7:46" x14ac:dyDescent="0.25">
      <c r="G131" s="13"/>
      <c r="H131" s="13"/>
      <c r="I131" s="13"/>
      <c r="N131" s="13"/>
      <c r="O131" s="13"/>
      <c r="P131" s="13"/>
      <c r="AC131" s="13"/>
      <c r="AD131" s="13"/>
      <c r="AE131" s="13"/>
      <c r="AH131" s="13"/>
      <c r="AI131" s="13"/>
      <c r="AJ131" s="13"/>
      <c r="AK131" s="13"/>
      <c r="AL131" s="13"/>
      <c r="AR131" s="13"/>
      <c r="AS131" s="13"/>
      <c r="AT131" s="13"/>
    </row>
    <row r="132" spans="7:46" x14ac:dyDescent="0.25">
      <c r="G132" s="13"/>
      <c r="H132" s="13"/>
      <c r="I132" s="13"/>
      <c r="N132" s="13"/>
      <c r="O132" s="13"/>
      <c r="P132" s="13"/>
      <c r="AC132" s="13"/>
      <c r="AD132" s="13"/>
      <c r="AE132" s="13"/>
      <c r="AH132" s="13"/>
      <c r="AI132" s="13"/>
      <c r="AJ132" s="13"/>
      <c r="AK132" s="13"/>
      <c r="AL132" s="13"/>
      <c r="AR132" s="13"/>
      <c r="AS132" s="13"/>
      <c r="AT132" s="13"/>
    </row>
    <row r="133" spans="7:46" x14ac:dyDescent="0.25">
      <c r="G133" s="13"/>
      <c r="H133" s="13"/>
      <c r="I133" s="13"/>
      <c r="N133" s="13"/>
      <c r="O133" s="13"/>
      <c r="P133" s="13"/>
      <c r="AC133" s="13"/>
      <c r="AD133" s="13"/>
      <c r="AE133" s="13"/>
      <c r="AH133" s="13"/>
      <c r="AI133" s="13"/>
      <c r="AJ133" s="13"/>
      <c r="AK133" s="13"/>
      <c r="AL133" s="13"/>
      <c r="AR133" s="13"/>
      <c r="AS133" s="13"/>
      <c r="AT133" s="13"/>
    </row>
    <row r="134" spans="7:46" x14ac:dyDescent="0.25">
      <c r="G134" s="13"/>
      <c r="H134" s="13"/>
      <c r="I134" s="13"/>
      <c r="N134" s="13"/>
      <c r="O134" s="13"/>
      <c r="P134" s="13"/>
      <c r="AC134" s="13"/>
      <c r="AD134" s="13"/>
      <c r="AE134" s="13"/>
      <c r="AH134" s="13"/>
      <c r="AI134" s="13"/>
      <c r="AJ134" s="13"/>
      <c r="AK134" s="13"/>
      <c r="AL134" s="13"/>
      <c r="AR134" s="13"/>
      <c r="AS134" s="13"/>
      <c r="AT134" s="13"/>
    </row>
    <row r="135" spans="7:46" x14ac:dyDescent="0.25">
      <c r="G135" s="13"/>
      <c r="H135" s="13"/>
      <c r="I135" s="13"/>
      <c r="N135" s="13"/>
      <c r="O135" s="13"/>
      <c r="P135" s="13"/>
      <c r="AC135" s="13"/>
      <c r="AD135" s="13"/>
      <c r="AE135" s="13"/>
      <c r="AH135" s="13"/>
      <c r="AI135" s="13"/>
      <c r="AJ135" s="13"/>
      <c r="AK135" s="13"/>
      <c r="AL135" s="13"/>
      <c r="AR135" s="13"/>
      <c r="AS135" s="13"/>
      <c r="AT135" s="13"/>
    </row>
    <row r="136" spans="7:46" x14ac:dyDescent="0.25">
      <c r="G136" s="13"/>
      <c r="H136" s="13"/>
      <c r="I136" s="13"/>
      <c r="N136" s="13"/>
      <c r="O136" s="13"/>
      <c r="P136" s="13"/>
      <c r="AC136" s="13"/>
      <c r="AD136" s="13"/>
      <c r="AE136" s="13"/>
      <c r="AH136" s="13"/>
      <c r="AI136" s="13"/>
      <c r="AJ136" s="13"/>
      <c r="AK136" s="13"/>
      <c r="AL136" s="13"/>
      <c r="AR136" s="13"/>
      <c r="AS136" s="13"/>
      <c r="AT136" s="13"/>
    </row>
    <row r="137" spans="7:46" x14ac:dyDescent="0.25">
      <c r="G137" s="13"/>
      <c r="H137" s="13"/>
      <c r="I137" s="13"/>
      <c r="N137" s="13"/>
      <c r="O137" s="13"/>
      <c r="P137" s="13"/>
      <c r="AC137" s="13"/>
      <c r="AD137" s="13"/>
      <c r="AE137" s="13"/>
      <c r="AH137" s="13"/>
      <c r="AI137" s="13"/>
      <c r="AJ137" s="13"/>
      <c r="AK137" s="13"/>
      <c r="AL137" s="13"/>
      <c r="AR137" s="13"/>
      <c r="AS137" s="13"/>
      <c r="AT137" s="13"/>
    </row>
    <row r="138" spans="7:46" x14ac:dyDescent="0.25">
      <c r="G138" s="13"/>
      <c r="H138" s="13"/>
      <c r="I138" s="13"/>
      <c r="N138" s="13"/>
      <c r="O138" s="13"/>
      <c r="P138" s="13"/>
      <c r="AC138" s="13"/>
      <c r="AD138" s="13"/>
      <c r="AE138" s="13"/>
      <c r="AH138" s="13"/>
      <c r="AI138" s="13"/>
      <c r="AJ138" s="13"/>
      <c r="AK138" s="13"/>
      <c r="AL138" s="13"/>
      <c r="AR138" s="13"/>
      <c r="AS138" s="13"/>
      <c r="AT138" s="13"/>
    </row>
    <row r="139" spans="7:46" x14ac:dyDescent="0.25">
      <c r="G139" s="13"/>
      <c r="H139" s="13"/>
      <c r="I139" s="13"/>
      <c r="N139" s="13"/>
      <c r="O139" s="13"/>
      <c r="P139" s="13"/>
      <c r="AC139" s="13"/>
      <c r="AD139" s="13"/>
      <c r="AE139" s="13"/>
      <c r="AH139" s="13"/>
      <c r="AI139" s="13"/>
      <c r="AJ139" s="13"/>
      <c r="AK139" s="13"/>
      <c r="AL139" s="13"/>
      <c r="AR139" s="13"/>
      <c r="AS139" s="13"/>
      <c r="AT139" s="13"/>
    </row>
    <row r="140" spans="7:46" x14ac:dyDescent="0.25">
      <c r="G140" s="13"/>
      <c r="H140" s="13"/>
      <c r="I140" s="13"/>
      <c r="N140" s="13"/>
      <c r="O140" s="13"/>
      <c r="P140" s="13"/>
      <c r="AC140" s="13"/>
      <c r="AD140" s="13"/>
      <c r="AE140" s="13"/>
      <c r="AH140" s="13"/>
      <c r="AI140" s="13"/>
      <c r="AJ140" s="13"/>
      <c r="AK140" s="13"/>
      <c r="AL140" s="13"/>
      <c r="AR140" s="13"/>
      <c r="AS140" s="13"/>
      <c r="AT140" s="13"/>
    </row>
    <row r="141" spans="7:46" x14ac:dyDescent="0.25">
      <c r="G141" s="13"/>
      <c r="H141" s="13"/>
      <c r="I141" s="13"/>
      <c r="N141" s="13"/>
      <c r="O141" s="13"/>
      <c r="P141" s="13"/>
      <c r="AC141" s="13"/>
      <c r="AD141" s="13"/>
      <c r="AE141" s="13"/>
      <c r="AH141" s="13"/>
      <c r="AI141" s="13"/>
      <c r="AJ141" s="13"/>
      <c r="AK141" s="13"/>
      <c r="AL141" s="13"/>
      <c r="AR141" s="13"/>
      <c r="AS141" s="13"/>
      <c r="AT141" s="13"/>
    </row>
    <row r="142" spans="7:46" x14ac:dyDescent="0.25">
      <c r="G142" s="13"/>
      <c r="H142" s="13"/>
      <c r="I142" s="13"/>
      <c r="N142" s="13"/>
      <c r="O142" s="13"/>
      <c r="P142" s="13"/>
      <c r="AC142" s="13"/>
      <c r="AD142" s="13"/>
      <c r="AE142" s="13"/>
      <c r="AH142" s="13"/>
      <c r="AI142" s="13"/>
      <c r="AJ142" s="13"/>
      <c r="AK142" s="13"/>
      <c r="AL142" s="13"/>
      <c r="AR142" s="13"/>
      <c r="AS142" s="13"/>
      <c r="AT142" s="13"/>
    </row>
    <row r="143" spans="7:46" x14ac:dyDescent="0.25">
      <c r="G143" s="13"/>
      <c r="H143" s="13"/>
      <c r="I143" s="13"/>
      <c r="N143" s="13"/>
      <c r="O143" s="13"/>
      <c r="P143" s="13"/>
      <c r="AC143" s="13"/>
      <c r="AD143" s="13"/>
      <c r="AE143" s="13"/>
      <c r="AH143" s="13"/>
      <c r="AI143" s="13"/>
      <c r="AJ143" s="13"/>
      <c r="AK143" s="13"/>
      <c r="AL143" s="13"/>
      <c r="AR143" s="13"/>
      <c r="AS143" s="13"/>
      <c r="AT143" s="13"/>
    </row>
    <row r="144" spans="7:46" x14ac:dyDescent="0.25">
      <c r="G144" s="13"/>
      <c r="H144" s="13"/>
      <c r="I144" s="13"/>
      <c r="N144" s="13"/>
      <c r="O144" s="13"/>
      <c r="P144" s="13"/>
      <c r="AC144" s="13"/>
      <c r="AD144" s="13"/>
      <c r="AE144" s="13"/>
      <c r="AH144" s="13"/>
      <c r="AI144" s="13"/>
      <c r="AJ144" s="13"/>
      <c r="AK144" s="13"/>
      <c r="AL144" s="13"/>
      <c r="AR144" s="13"/>
      <c r="AS144" s="13"/>
      <c r="AT144" s="13"/>
    </row>
    <row r="145" spans="7:46" x14ac:dyDescent="0.25">
      <c r="G145" s="13"/>
      <c r="H145" s="13"/>
      <c r="I145" s="13"/>
      <c r="N145" s="13"/>
      <c r="O145" s="13"/>
      <c r="P145" s="13"/>
      <c r="AC145" s="13"/>
      <c r="AD145" s="13"/>
      <c r="AE145" s="13"/>
      <c r="AH145" s="13"/>
      <c r="AI145" s="13"/>
      <c r="AJ145" s="13"/>
      <c r="AK145" s="13"/>
      <c r="AL145" s="13"/>
      <c r="AR145" s="13"/>
      <c r="AS145" s="13"/>
      <c r="AT145" s="13"/>
    </row>
    <row r="146" spans="7:46" x14ac:dyDescent="0.25">
      <c r="G146" s="13"/>
      <c r="H146" s="13"/>
      <c r="I146" s="13"/>
      <c r="N146" s="13"/>
      <c r="O146" s="13"/>
      <c r="P146" s="13"/>
      <c r="AC146" s="13"/>
      <c r="AD146" s="13"/>
      <c r="AE146" s="13"/>
      <c r="AH146" s="13"/>
      <c r="AI146" s="13"/>
      <c r="AJ146" s="13"/>
      <c r="AK146" s="13"/>
      <c r="AL146" s="13"/>
      <c r="AR146" s="13"/>
      <c r="AS146" s="13"/>
      <c r="AT146" s="13"/>
    </row>
    <row r="147" spans="7:46" x14ac:dyDescent="0.25">
      <c r="G147" s="13"/>
      <c r="H147" s="13"/>
      <c r="I147" s="13"/>
      <c r="N147" s="13"/>
      <c r="O147" s="13"/>
      <c r="P147" s="13"/>
      <c r="AC147" s="13"/>
      <c r="AD147" s="13"/>
      <c r="AE147" s="13"/>
      <c r="AH147" s="13"/>
      <c r="AI147" s="13"/>
      <c r="AJ147" s="13"/>
      <c r="AK147" s="13"/>
      <c r="AL147" s="13"/>
      <c r="AR147" s="13"/>
      <c r="AS147" s="13"/>
      <c r="AT147" s="13"/>
    </row>
    <row r="148" spans="7:46" x14ac:dyDescent="0.25">
      <c r="G148" s="13"/>
      <c r="H148" s="13"/>
      <c r="I148" s="13"/>
      <c r="N148" s="13"/>
      <c r="O148" s="13"/>
      <c r="P148" s="13"/>
      <c r="AC148" s="13"/>
      <c r="AD148" s="13"/>
      <c r="AE148" s="13"/>
      <c r="AH148" s="13"/>
      <c r="AI148" s="13"/>
      <c r="AJ148" s="13"/>
      <c r="AK148" s="13"/>
      <c r="AL148" s="13"/>
      <c r="AR148" s="13"/>
      <c r="AS148" s="13"/>
      <c r="AT148" s="13"/>
    </row>
    <row r="149" spans="7:46" x14ac:dyDescent="0.25">
      <c r="G149" s="13"/>
      <c r="H149" s="13"/>
      <c r="I149" s="13"/>
      <c r="N149" s="13"/>
      <c r="O149" s="13"/>
      <c r="P149" s="13"/>
      <c r="AC149" s="13"/>
      <c r="AD149" s="13"/>
      <c r="AE149" s="13"/>
      <c r="AH149" s="13"/>
      <c r="AI149" s="13"/>
      <c r="AJ149" s="13"/>
      <c r="AK149" s="13"/>
      <c r="AL149" s="13"/>
      <c r="AR149" s="13"/>
      <c r="AS149" s="13"/>
      <c r="AT149" s="13"/>
    </row>
    <row r="150" spans="7:46" x14ac:dyDescent="0.25">
      <c r="G150" s="13"/>
      <c r="H150" s="13"/>
      <c r="I150" s="13"/>
      <c r="N150" s="13"/>
      <c r="O150" s="13"/>
      <c r="P150" s="13"/>
      <c r="AC150" s="13"/>
      <c r="AD150" s="13"/>
      <c r="AE150" s="13"/>
      <c r="AH150" s="13"/>
      <c r="AI150" s="13"/>
      <c r="AJ150" s="13"/>
      <c r="AK150" s="13"/>
      <c r="AL150" s="13"/>
      <c r="AR150" s="13"/>
      <c r="AS150" s="13"/>
      <c r="AT150" s="13"/>
    </row>
    <row r="151" spans="7:46" x14ac:dyDescent="0.25">
      <c r="G151" s="13"/>
      <c r="H151" s="13"/>
      <c r="I151" s="13"/>
      <c r="N151" s="13"/>
      <c r="O151" s="13"/>
      <c r="P151" s="13"/>
      <c r="AC151" s="13"/>
      <c r="AD151" s="13"/>
      <c r="AE151" s="13"/>
      <c r="AH151" s="13"/>
      <c r="AI151" s="13"/>
      <c r="AJ151" s="13"/>
      <c r="AK151" s="13"/>
      <c r="AL151" s="13"/>
      <c r="AR151" s="13"/>
      <c r="AS151" s="13"/>
      <c r="AT151" s="13"/>
    </row>
    <row r="152" spans="7:46" x14ac:dyDescent="0.25">
      <c r="G152" s="13"/>
      <c r="H152" s="13"/>
      <c r="I152" s="13"/>
      <c r="N152" s="13"/>
      <c r="O152" s="13"/>
      <c r="P152" s="13"/>
      <c r="AC152" s="13"/>
      <c r="AD152" s="13"/>
      <c r="AE152" s="13"/>
      <c r="AH152" s="13"/>
      <c r="AI152" s="13"/>
      <c r="AJ152" s="13"/>
      <c r="AK152" s="13"/>
      <c r="AL152" s="13"/>
      <c r="AR152" s="13"/>
      <c r="AS152" s="13"/>
      <c r="AT152" s="13"/>
    </row>
    <row r="153" spans="7:46" x14ac:dyDescent="0.25">
      <c r="G153" s="13"/>
      <c r="H153" s="13"/>
      <c r="I153" s="13"/>
      <c r="N153" s="13"/>
      <c r="O153" s="13"/>
      <c r="P153" s="13"/>
      <c r="AC153" s="13"/>
      <c r="AD153" s="13"/>
      <c r="AE153" s="13"/>
      <c r="AH153" s="13"/>
      <c r="AI153" s="13"/>
      <c r="AJ153" s="13"/>
      <c r="AK153" s="13"/>
      <c r="AL153" s="13"/>
      <c r="AR153" s="13"/>
      <c r="AS153" s="13"/>
      <c r="AT153" s="13"/>
    </row>
    <row r="154" spans="7:46" x14ac:dyDescent="0.25">
      <c r="G154" s="13"/>
      <c r="I154" s="13"/>
      <c r="N154" s="13"/>
      <c r="O154" s="13"/>
      <c r="P154" s="13"/>
      <c r="AC154" s="13"/>
      <c r="AD154" s="13"/>
      <c r="AE154" s="13"/>
      <c r="AH154" s="13"/>
      <c r="AI154" s="13"/>
      <c r="AJ154" s="13"/>
      <c r="AK154" s="13"/>
      <c r="AL154" s="13"/>
      <c r="AR154" s="13"/>
      <c r="AS154" s="13"/>
      <c r="AT154" s="13"/>
    </row>
    <row r="155" spans="7:46" x14ac:dyDescent="0.25">
      <c r="G155" s="13"/>
      <c r="I155" s="13"/>
      <c r="N155" s="13"/>
      <c r="O155" s="13"/>
      <c r="P155" s="13"/>
      <c r="AC155" s="13"/>
      <c r="AD155" s="13"/>
      <c r="AE155" s="13"/>
      <c r="AH155" s="13"/>
      <c r="AI155" s="13"/>
      <c r="AJ155" s="13"/>
      <c r="AK155" s="13"/>
      <c r="AL155" s="13"/>
      <c r="AR155" s="13"/>
      <c r="AS155" s="13"/>
      <c r="AT155" s="13"/>
    </row>
    <row r="156" spans="7:46" x14ac:dyDescent="0.25">
      <c r="G156" s="13"/>
      <c r="I156" s="13"/>
      <c r="N156" s="13"/>
      <c r="O156" s="13"/>
      <c r="P156" s="13"/>
      <c r="AC156" s="13"/>
      <c r="AD156" s="13"/>
      <c r="AE156" s="13"/>
      <c r="AH156" s="13"/>
      <c r="AI156" s="13"/>
      <c r="AJ156" s="13"/>
      <c r="AK156" s="13"/>
      <c r="AL156" s="13"/>
      <c r="AR156" s="13"/>
      <c r="AS156" s="13"/>
      <c r="AT156" s="13"/>
    </row>
    <row r="157" spans="7:46" x14ac:dyDescent="0.25">
      <c r="G157" s="13"/>
      <c r="N157" s="13"/>
      <c r="O157" s="13"/>
      <c r="P157" s="13"/>
      <c r="AC157" s="13"/>
      <c r="AD157" s="13"/>
      <c r="AE157" s="13"/>
      <c r="AH157" s="13"/>
      <c r="AI157" s="13"/>
      <c r="AJ157" s="13"/>
      <c r="AK157" s="13"/>
      <c r="AL157" s="13"/>
      <c r="AR157" s="13"/>
      <c r="AS157" s="13"/>
      <c r="AT157" s="13"/>
    </row>
    <row r="158" spans="7:46" x14ac:dyDescent="0.25">
      <c r="G158" s="13"/>
      <c r="N158" s="13"/>
      <c r="O158" s="13"/>
      <c r="P158" s="13"/>
      <c r="AC158" s="13"/>
      <c r="AD158" s="13"/>
      <c r="AE158" s="13"/>
      <c r="AH158" s="13"/>
      <c r="AI158" s="13"/>
      <c r="AJ158" s="13"/>
      <c r="AK158" s="13"/>
      <c r="AL158" s="13"/>
      <c r="AR158" s="13"/>
      <c r="AS158" s="13"/>
      <c r="AT158" s="13"/>
    </row>
    <row r="159" spans="7:46" x14ac:dyDescent="0.25">
      <c r="G159" s="13"/>
      <c r="N159" s="13"/>
      <c r="O159" s="13"/>
      <c r="P159" s="13"/>
      <c r="AC159" s="13"/>
      <c r="AD159" s="13"/>
      <c r="AE159" s="13"/>
      <c r="AH159" s="13"/>
      <c r="AI159" s="13"/>
      <c r="AJ159" s="13"/>
      <c r="AK159" s="13"/>
      <c r="AL159" s="13"/>
      <c r="AR159" s="13"/>
      <c r="AS159" s="13"/>
      <c r="AT159" s="13"/>
    </row>
    <row r="160" spans="7:46" x14ac:dyDescent="0.25">
      <c r="G160" s="13"/>
      <c r="N160" s="13"/>
      <c r="O160" s="13"/>
      <c r="P160" s="13"/>
      <c r="AC160" s="13"/>
      <c r="AD160" s="13"/>
      <c r="AE160" s="13"/>
      <c r="AH160" s="13"/>
      <c r="AI160" s="13"/>
      <c r="AJ160" s="13"/>
      <c r="AK160" s="13"/>
      <c r="AL160" s="13"/>
      <c r="AR160" s="13"/>
      <c r="AS160" s="13"/>
      <c r="AT160" s="13"/>
    </row>
    <row r="161" spans="7:46" x14ac:dyDescent="0.25">
      <c r="G161" s="13"/>
      <c r="N161" s="13"/>
      <c r="O161" s="13"/>
      <c r="P161" s="13"/>
      <c r="AH161" s="13"/>
      <c r="AI161" s="13"/>
      <c r="AJ161" s="13"/>
      <c r="AK161" s="13"/>
      <c r="AL161" s="13"/>
      <c r="AR161" s="13"/>
      <c r="AS161" s="13"/>
      <c r="AT161" s="13"/>
    </row>
    <row r="162" spans="7:46" x14ac:dyDescent="0.25">
      <c r="G162" s="13"/>
      <c r="N162" s="13"/>
      <c r="O162" s="13"/>
      <c r="P162" s="13"/>
      <c r="AH162" s="13"/>
      <c r="AI162" s="13"/>
      <c r="AJ162" s="13"/>
      <c r="AK162" s="13"/>
      <c r="AL162" s="13"/>
    </row>
    <row r="163" spans="7:46" x14ac:dyDescent="0.25">
      <c r="G163" s="13"/>
      <c r="N163" s="13"/>
      <c r="O163" s="13"/>
      <c r="P163" s="13"/>
      <c r="AH163" s="13"/>
      <c r="AI163" s="13"/>
      <c r="AJ163" s="13"/>
      <c r="AK163" s="13"/>
      <c r="AL163" s="13"/>
    </row>
    <row r="164" spans="7:46" x14ac:dyDescent="0.25">
      <c r="G164" s="13"/>
      <c r="N164" s="13"/>
      <c r="O164" s="13"/>
      <c r="P164" s="13"/>
      <c r="AH164" s="13"/>
      <c r="AI164" s="13"/>
      <c r="AJ164" s="13"/>
      <c r="AK164" s="13"/>
      <c r="AL164" s="13"/>
    </row>
    <row r="165" spans="7:46" x14ac:dyDescent="0.25">
      <c r="G165" s="13"/>
      <c r="N165" s="13"/>
      <c r="O165" s="13"/>
      <c r="P165" s="13"/>
      <c r="AH165" s="13"/>
      <c r="AI165" s="13"/>
      <c r="AJ165" s="13"/>
      <c r="AK165" s="13"/>
      <c r="AL165" s="13"/>
    </row>
    <row r="166" spans="7:46" x14ac:dyDescent="0.25">
      <c r="G166" s="13"/>
      <c r="N166" s="13"/>
      <c r="O166" s="13"/>
      <c r="P166" s="13"/>
      <c r="AH166" s="13"/>
      <c r="AI166" s="13"/>
      <c r="AJ166" s="13"/>
      <c r="AK166" s="13"/>
      <c r="AL166" s="13"/>
    </row>
    <row r="167" spans="7:46" x14ac:dyDescent="0.25">
      <c r="G167" s="13"/>
      <c r="N167" s="13"/>
      <c r="O167" s="13"/>
      <c r="P167" s="13"/>
      <c r="AH167" s="13"/>
      <c r="AI167" s="13"/>
      <c r="AJ167" s="13"/>
      <c r="AK167" s="13"/>
      <c r="AL167" s="13"/>
    </row>
    <row r="168" spans="7:46" x14ac:dyDescent="0.25">
      <c r="G168" s="13"/>
      <c r="N168" s="13"/>
      <c r="O168" s="13"/>
      <c r="P168" s="13"/>
      <c r="AH168" s="13"/>
      <c r="AI168" s="13"/>
      <c r="AJ168" s="13"/>
      <c r="AK168" s="13"/>
      <c r="AL168" s="13"/>
    </row>
    <row r="169" spans="7:46" x14ac:dyDescent="0.25">
      <c r="G169" s="13"/>
      <c r="N169" s="13"/>
      <c r="O169" s="13"/>
      <c r="P169" s="13"/>
      <c r="AH169" s="13"/>
      <c r="AI169" s="13"/>
      <c r="AJ169" s="13"/>
      <c r="AK169" s="13"/>
      <c r="AL169" s="13"/>
    </row>
    <row r="170" spans="7:46" x14ac:dyDescent="0.25">
      <c r="G170" s="13"/>
      <c r="N170" s="13"/>
      <c r="O170" s="13"/>
      <c r="P170" s="13"/>
      <c r="AH170" s="13"/>
      <c r="AI170" s="13"/>
      <c r="AJ170" s="13"/>
      <c r="AK170" s="13"/>
      <c r="AL170" s="13"/>
    </row>
    <row r="171" spans="7:46" x14ac:dyDescent="0.25">
      <c r="G171" s="13"/>
      <c r="N171" s="13"/>
      <c r="O171" s="13"/>
      <c r="P171" s="13"/>
      <c r="AH171" s="13"/>
      <c r="AI171" s="13"/>
      <c r="AJ171" s="13"/>
      <c r="AK171" s="13"/>
      <c r="AL171" s="13"/>
    </row>
    <row r="172" spans="7:46" x14ac:dyDescent="0.25">
      <c r="G172" s="13"/>
      <c r="N172" s="13"/>
      <c r="O172" s="13"/>
      <c r="P172" s="13"/>
      <c r="AH172" s="13"/>
      <c r="AI172" s="13"/>
      <c r="AJ172" s="13"/>
      <c r="AK172" s="13"/>
      <c r="AL172" s="13"/>
    </row>
    <row r="173" spans="7:46" x14ac:dyDescent="0.25">
      <c r="G173" s="13"/>
      <c r="N173" s="13"/>
      <c r="O173" s="13"/>
      <c r="P173" s="13"/>
      <c r="AH173" s="13"/>
      <c r="AI173" s="13"/>
      <c r="AJ173" s="13"/>
      <c r="AK173" s="13"/>
      <c r="AL173" s="13"/>
    </row>
    <row r="174" spans="7:46" x14ac:dyDescent="0.25">
      <c r="G174" s="13"/>
      <c r="N174" s="13"/>
      <c r="O174" s="13"/>
      <c r="P174" s="13"/>
      <c r="AH174" s="13"/>
      <c r="AI174" s="13"/>
      <c r="AJ174" s="13"/>
      <c r="AK174" s="13"/>
      <c r="AL174" s="13"/>
    </row>
    <row r="175" spans="7:46" x14ac:dyDescent="0.25">
      <c r="G175" s="13"/>
      <c r="N175" s="13"/>
      <c r="O175" s="13"/>
      <c r="P175" s="13"/>
      <c r="AH175" s="13"/>
      <c r="AI175" s="13"/>
      <c r="AJ175" s="13"/>
      <c r="AK175" s="13"/>
      <c r="AL175" s="13"/>
    </row>
    <row r="176" spans="7:46" x14ac:dyDescent="0.25">
      <c r="G176" s="13"/>
      <c r="N176" s="13"/>
      <c r="O176" s="13"/>
      <c r="P176" s="13"/>
      <c r="AH176" s="13"/>
      <c r="AI176" s="13"/>
      <c r="AJ176" s="13"/>
      <c r="AK176" s="13"/>
      <c r="AL176" s="13"/>
    </row>
    <row r="177" spans="7:38" x14ac:dyDescent="0.25">
      <c r="G177" s="13"/>
      <c r="N177" s="13"/>
      <c r="O177" s="13"/>
      <c r="P177" s="13"/>
      <c r="AH177" s="13"/>
      <c r="AI177" s="13"/>
      <c r="AJ177" s="13"/>
      <c r="AK177" s="13"/>
      <c r="AL177" s="13"/>
    </row>
    <row r="178" spans="7:38" x14ac:dyDescent="0.25">
      <c r="G178" s="13"/>
      <c r="N178" s="13"/>
      <c r="O178" s="13"/>
      <c r="P178" s="13"/>
      <c r="AH178" s="13"/>
      <c r="AI178" s="13"/>
      <c r="AJ178" s="13"/>
      <c r="AK178" s="13"/>
      <c r="AL178" s="13"/>
    </row>
    <row r="179" spans="7:38" x14ac:dyDescent="0.25">
      <c r="G179" s="13"/>
      <c r="N179" s="13"/>
      <c r="O179" s="13"/>
      <c r="P179" s="13"/>
      <c r="AH179" s="13"/>
      <c r="AI179" s="13"/>
      <c r="AJ179" s="13"/>
      <c r="AK179" s="13"/>
      <c r="AL179" s="13"/>
    </row>
    <row r="180" spans="7:38" x14ac:dyDescent="0.25">
      <c r="G180" s="13"/>
      <c r="N180" s="13"/>
      <c r="O180" s="13"/>
      <c r="P180" s="13"/>
      <c r="AH180" s="13"/>
      <c r="AI180" s="13"/>
      <c r="AJ180" s="13"/>
      <c r="AK180" s="13"/>
      <c r="AL180" s="13"/>
    </row>
    <row r="181" spans="7:38" x14ac:dyDescent="0.25">
      <c r="G181" s="13"/>
      <c r="N181" s="13"/>
      <c r="O181" s="13"/>
      <c r="P181" s="13"/>
      <c r="AH181" s="13"/>
      <c r="AI181" s="13"/>
      <c r="AJ181" s="13"/>
      <c r="AK181" s="13"/>
      <c r="AL181" s="13"/>
    </row>
    <row r="182" spans="7:38" x14ac:dyDescent="0.25">
      <c r="G182" s="13"/>
      <c r="N182" s="13"/>
      <c r="O182" s="13"/>
      <c r="P182" s="13"/>
      <c r="AH182" s="13"/>
      <c r="AI182" s="13"/>
      <c r="AJ182" s="13"/>
      <c r="AK182" s="13"/>
      <c r="AL182" s="13"/>
    </row>
    <row r="183" spans="7:38" x14ac:dyDescent="0.25">
      <c r="G183" s="13"/>
      <c r="N183" s="13"/>
      <c r="O183" s="13"/>
      <c r="P183" s="13"/>
      <c r="AH183" s="13"/>
      <c r="AI183" s="13"/>
      <c r="AJ183" s="13"/>
      <c r="AK183" s="13"/>
      <c r="AL183" s="13"/>
    </row>
    <row r="184" spans="7:38" x14ac:dyDescent="0.25">
      <c r="G184" s="13"/>
      <c r="N184" s="13"/>
      <c r="O184" s="13"/>
      <c r="P184" s="13"/>
      <c r="AH184" s="13"/>
      <c r="AI184" s="13"/>
      <c r="AJ184" s="13"/>
      <c r="AK184" s="13"/>
      <c r="AL184" s="13"/>
    </row>
    <row r="185" spans="7:38" x14ac:dyDescent="0.25">
      <c r="G185" s="13"/>
      <c r="N185" s="13"/>
      <c r="O185" s="13"/>
      <c r="P185" s="13"/>
      <c r="AH185" s="13"/>
      <c r="AI185" s="13"/>
      <c r="AJ185" s="13"/>
      <c r="AK185" s="13"/>
      <c r="AL185" s="13"/>
    </row>
    <row r="186" spans="7:38" x14ac:dyDescent="0.25">
      <c r="G186" s="13"/>
      <c r="N186" s="13"/>
      <c r="O186" s="13"/>
      <c r="P186" s="13"/>
      <c r="AH186" s="13"/>
      <c r="AI186" s="13"/>
      <c r="AJ186" s="13"/>
      <c r="AK186" s="13"/>
      <c r="AL186" s="13"/>
    </row>
    <row r="187" spans="7:38" x14ac:dyDescent="0.25">
      <c r="G187" s="13"/>
      <c r="N187" s="13"/>
      <c r="O187" s="13"/>
      <c r="P187" s="13"/>
      <c r="AH187" s="13"/>
      <c r="AI187" s="13"/>
      <c r="AJ187" s="13"/>
      <c r="AK187" s="13"/>
      <c r="AL187" s="13"/>
    </row>
    <row r="188" spans="7:38" x14ac:dyDescent="0.25">
      <c r="G188" s="13"/>
      <c r="N188" s="13"/>
      <c r="O188" s="13"/>
      <c r="P188" s="13"/>
      <c r="AH188" s="13"/>
      <c r="AI188" s="13"/>
      <c r="AJ188" s="13"/>
      <c r="AK188" s="13"/>
      <c r="AL188" s="13"/>
    </row>
    <row r="189" spans="7:38" x14ac:dyDescent="0.25">
      <c r="G189" s="13"/>
      <c r="N189" s="13"/>
      <c r="O189" s="13"/>
      <c r="P189" s="13"/>
      <c r="AH189" s="13"/>
      <c r="AI189" s="13"/>
      <c r="AJ189" s="13"/>
      <c r="AK189" s="13"/>
      <c r="AL189" s="13"/>
    </row>
    <row r="190" spans="7:38" x14ac:dyDescent="0.25">
      <c r="G190" s="13"/>
      <c r="N190" s="13"/>
      <c r="O190" s="13"/>
      <c r="P190" s="13"/>
      <c r="AH190" s="13"/>
      <c r="AI190" s="13"/>
      <c r="AJ190" s="13"/>
      <c r="AK190" s="13"/>
      <c r="AL190" s="13"/>
    </row>
    <row r="191" spans="7:38" x14ac:dyDescent="0.25">
      <c r="G191" s="13"/>
      <c r="N191" s="13"/>
      <c r="O191" s="13"/>
      <c r="P191" s="13"/>
      <c r="AH191" s="13"/>
      <c r="AI191" s="13"/>
      <c r="AJ191" s="13"/>
      <c r="AK191" s="13"/>
      <c r="AL191" s="13"/>
    </row>
    <row r="192" spans="7:38" x14ac:dyDescent="0.25">
      <c r="G192" s="13"/>
      <c r="N192" s="13"/>
      <c r="O192" s="13"/>
      <c r="P192" s="13"/>
      <c r="AH192" s="13"/>
      <c r="AI192" s="13"/>
      <c r="AJ192" s="13"/>
      <c r="AK192" s="13"/>
      <c r="AL192" s="13"/>
    </row>
    <row r="193" spans="7:38" x14ac:dyDescent="0.25">
      <c r="G193" s="13"/>
      <c r="N193" s="13"/>
      <c r="O193" s="13"/>
      <c r="P193" s="13"/>
      <c r="AH193" s="13"/>
      <c r="AI193" s="13"/>
      <c r="AJ193" s="13"/>
      <c r="AK193" s="13"/>
      <c r="AL193" s="13"/>
    </row>
    <row r="194" spans="7:38" x14ac:dyDescent="0.25">
      <c r="G194" s="13"/>
      <c r="N194" s="13"/>
      <c r="O194" s="13"/>
      <c r="P194" s="13"/>
      <c r="AH194" s="13"/>
      <c r="AI194" s="13"/>
      <c r="AJ194" s="13"/>
      <c r="AK194" s="13"/>
      <c r="AL194" s="13"/>
    </row>
    <row r="195" spans="7:38" x14ac:dyDescent="0.25">
      <c r="G195" s="13"/>
      <c r="N195" s="13"/>
      <c r="O195" s="13"/>
      <c r="P195" s="13"/>
      <c r="AH195" s="13"/>
      <c r="AI195" s="13"/>
      <c r="AJ195" s="13"/>
      <c r="AK195" s="13"/>
      <c r="AL195" s="13"/>
    </row>
    <row r="196" spans="7:38" x14ac:dyDescent="0.25">
      <c r="G196" s="13"/>
      <c r="N196" s="13"/>
      <c r="O196" s="13"/>
      <c r="P196" s="13"/>
      <c r="AH196" s="13"/>
      <c r="AI196" s="13"/>
      <c r="AJ196" s="13"/>
      <c r="AK196" s="13"/>
      <c r="AL196" s="13"/>
    </row>
    <row r="197" spans="7:38" x14ac:dyDescent="0.25">
      <c r="G197" s="13"/>
      <c r="N197" s="13"/>
      <c r="O197" s="13"/>
      <c r="P197" s="13"/>
      <c r="AH197" s="13"/>
      <c r="AI197" s="13"/>
      <c r="AJ197" s="13"/>
      <c r="AK197" s="13"/>
      <c r="AL197" s="13"/>
    </row>
    <row r="198" spans="7:38" x14ac:dyDescent="0.25">
      <c r="G198" s="13"/>
      <c r="N198" s="13"/>
      <c r="O198" s="13"/>
      <c r="P198" s="13"/>
      <c r="AH198" s="13"/>
      <c r="AI198" s="13"/>
      <c r="AJ198" s="13"/>
      <c r="AK198" s="13"/>
      <c r="AL198" s="13"/>
    </row>
    <row r="199" spans="7:38" x14ac:dyDescent="0.25">
      <c r="G199" s="13"/>
      <c r="N199" s="13"/>
      <c r="O199" s="13"/>
      <c r="P199" s="13"/>
      <c r="AH199" s="13"/>
      <c r="AI199" s="13"/>
      <c r="AJ199" s="13"/>
      <c r="AK199" s="13"/>
      <c r="AL199" s="13"/>
    </row>
    <row r="200" spans="7:38" x14ac:dyDescent="0.25">
      <c r="G200" s="13"/>
      <c r="N200" s="13"/>
      <c r="O200" s="13"/>
      <c r="P200" s="13"/>
      <c r="AH200" s="13"/>
      <c r="AI200" s="13"/>
      <c r="AJ200" s="13"/>
      <c r="AK200" s="13"/>
      <c r="AL200" s="13"/>
    </row>
    <row r="201" spans="7:38" x14ac:dyDescent="0.25">
      <c r="G201" s="13"/>
      <c r="N201" s="13"/>
      <c r="O201" s="13"/>
      <c r="P201" s="13"/>
      <c r="AH201" s="13"/>
      <c r="AI201" s="13"/>
      <c r="AJ201" s="13"/>
      <c r="AK201" s="13"/>
      <c r="AL201" s="13"/>
    </row>
    <row r="202" spans="7:38" x14ac:dyDescent="0.25">
      <c r="G202" s="13"/>
      <c r="N202" s="13"/>
      <c r="O202" s="13"/>
      <c r="P202" s="13"/>
      <c r="AH202" s="13"/>
      <c r="AI202" s="13"/>
      <c r="AJ202" s="13"/>
      <c r="AK202" s="13"/>
      <c r="AL202" s="13"/>
    </row>
    <row r="203" spans="7:38" x14ac:dyDescent="0.25">
      <c r="G203" s="13"/>
      <c r="N203" s="13"/>
      <c r="O203" s="13"/>
      <c r="P203" s="13"/>
      <c r="AH203" s="13"/>
      <c r="AI203" s="13"/>
      <c r="AJ203" s="13"/>
      <c r="AK203" s="13"/>
      <c r="AL203" s="13"/>
    </row>
    <row r="204" spans="7:38" x14ac:dyDescent="0.25">
      <c r="G204" s="13"/>
      <c r="N204" s="13"/>
      <c r="O204" s="13"/>
      <c r="P204" s="13"/>
      <c r="AH204" s="13"/>
      <c r="AI204" s="13"/>
      <c r="AJ204" s="13"/>
      <c r="AK204" s="13"/>
      <c r="AL204" s="13"/>
    </row>
    <row r="205" spans="7:38" x14ac:dyDescent="0.25">
      <c r="G205" s="13"/>
      <c r="N205" s="13"/>
      <c r="O205" s="13"/>
      <c r="P205" s="13"/>
      <c r="AH205" s="13"/>
      <c r="AI205" s="13"/>
      <c r="AJ205" s="13"/>
      <c r="AK205" s="13"/>
      <c r="AL205" s="13"/>
    </row>
    <row r="206" spans="7:38" x14ac:dyDescent="0.25">
      <c r="G206" s="13"/>
      <c r="N206" s="13"/>
      <c r="O206" s="13"/>
      <c r="P206" s="13"/>
      <c r="AH206" s="13"/>
      <c r="AI206" s="13"/>
      <c r="AJ206" s="13"/>
      <c r="AK206" s="13"/>
      <c r="AL206" s="13"/>
    </row>
    <row r="207" spans="7:38" x14ac:dyDescent="0.25">
      <c r="G207" s="13"/>
      <c r="N207" s="13"/>
      <c r="O207" s="13"/>
      <c r="P207" s="13"/>
      <c r="AH207" s="13"/>
      <c r="AI207" s="13"/>
      <c r="AJ207" s="13"/>
      <c r="AK207" s="13"/>
      <c r="AL207" s="13"/>
    </row>
    <row r="208" spans="7:38" x14ac:dyDescent="0.25">
      <c r="G208" s="13"/>
      <c r="N208" s="13"/>
      <c r="O208" s="13"/>
      <c r="P208" s="13"/>
      <c r="AH208" s="13"/>
      <c r="AI208" s="13"/>
      <c r="AJ208" s="13"/>
      <c r="AK208" s="13"/>
      <c r="AL208" s="13"/>
    </row>
    <row r="209" spans="7:38" x14ac:dyDescent="0.25">
      <c r="G209" s="13"/>
      <c r="N209" s="13"/>
      <c r="O209" s="13"/>
      <c r="P209" s="13"/>
      <c r="AH209" s="13"/>
      <c r="AI209" s="13"/>
      <c r="AJ209" s="13"/>
      <c r="AK209" s="13"/>
      <c r="AL209" s="13"/>
    </row>
    <row r="210" spans="7:38" x14ac:dyDescent="0.25">
      <c r="G210" s="13"/>
      <c r="N210" s="13"/>
      <c r="O210" s="13"/>
      <c r="P210" s="13"/>
      <c r="AH210" s="13"/>
      <c r="AI210" s="13"/>
      <c r="AJ210" s="13"/>
      <c r="AK210" s="13"/>
    </row>
    <row r="211" spans="7:38" x14ac:dyDescent="0.25">
      <c r="G211" s="13"/>
      <c r="N211" s="13"/>
      <c r="O211" s="13"/>
      <c r="P211" s="13"/>
      <c r="AH211" s="13"/>
      <c r="AI211" s="13"/>
      <c r="AJ211" s="13"/>
      <c r="AK211" s="13"/>
    </row>
    <row r="212" spans="7:38" x14ac:dyDescent="0.25">
      <c r="G212" s="13"/>
      <c r="N212" s="13"/>
      <c r="O212" s="13"/>
      <c r="P212" s="13"/>
      <c r="AH212" s="13"/>
      <c r="AI212" s="13"/>
      <c r="AJ212" s="13"/>
      <c r="AK212" s="13"/>
    </row>
    <row r="213" spans="7:38" x14ac:dyDescent="0.25">
      <c r="G213" s="13"/>
      <c r="N213" s="13"/>
      <c r="O213" s="13"/>
      <c r="P213" s="13"/>
      <c r="AH213" s="13"/>
      <c r="AI213" s="13"/>
      <c r="AJ213" s="13"/>
      <c r="AK213" s="13"/>
    </row>
    <row r="214" spans="7:38" x14ac:dyDescent="0.25">
      <c r="G214" s="13"/>
      <c r="N214" s="13"/>
      <c r="O214" s="13"/>
      <c r="P214" s="13"/>
      <c r="AH214" s="13"/>
      <c r="AI214" s="13"/>
      <c r="AJ214" s="13"/>
      <c r="AK214" s="13"/>
    </row>
    <row r="215" spans="7:38" x14ac:dyDescent="0.25">
      <c r="G215" s="13"/>
      <c r="N215" s="13"/>
      <c r="O215" s="13"/>
      <c r="P215" s="13"/>
      <c r="AH215" s="13"/>
      <c r="AI215" s="13"/>
      <c r="AJ215" s="13"/>
      <c r="AK215" s="13"/>
    </row>
    <row r="216" spans="7:38" x14ac:dyDescent="0.25">
      <c r="G216" s="13"/>
      <c r="N216" s="13"/>
      <c r="O216" s="13"/>
      <c r="P216" s="13"/>
      <c r="AH216" s="13"/>
      <c r="AI216" s="13"/>
      <c r="AJ216" s="13"/>
      <c r="AK216" s="13"/>
    </row>
    <row r="217" spans="7:38" x14ac:dyDescent="0.25">
      <c r="G217" s="13"/>
      <c r="N217" s="13"/>
      <c r="O217" s="13"/>
      <c r="P217" s="13"/>
      <c r="AH217" s="13"/>
      <c r="AI217" s="13"/>
      <c r="AJ217" s="13"/>
      <c r="AK217" s="13"/>
    </row>
    <row r="218" spans="7:38" x14ac:dyDescent="0.25">
      <c r="G218" s="13"/>
      <c r="N218" s="13"/>
      <c r="O218" s="13"/>
      <c r="P218" s="13"/>
      <c r="AH218" s="13"/>
      <c r="AI218" s="13"/>
      <c r="AJ218" s="13"/>
      <c r="AK218" s="13"/>
    </row>
    <row r="219" spans="7:38" x14ac:dyDescent="0.25">
      <c r="G219" s="13"/>
      <c r="N219" s="13"/>
      <c r="O219" s="13"/>
      <c r="P219" s="13"/>
      <c r="AH219" s="13"/>
      <c r="AI219" s="13"/>
      <c r="AJ219" s="13"/>
      <c r="AK219" s="13"/>
    </row>
    <row r="220" spans="7:38" x14ac:dyDescent="0.25">
      <c r="G220" s="13"/>
      <c r="N220" s="13"/>
      <c r="O220" s="13"/>
      <c r="P220" s="13"/>
      <c r="AH220" s="13"/>
      <c r="AI220" s="13"/>
      <c r="AJ220" s="13"/>
      <c r="AK220" s="13"/>
    </row>
    <row r="221" spans="7:38" x14ac:dyDescent="0.25">
      <c r="G221" s="13"/>
      <c r="N221" s="13"/>
      <c r="O221" s="13"/>
      <c r="P221" s="13"/>
      <c r="AH221" s="13"/>
      <c r="AI221" s="13"/>
      <c r="AJ221" s="13"/>
      <c r="AK221" s="13"/>
    </row>
    <row r="222" spans="7:38" x14ac:dyDescent="0.25">
      <c r="G222" s="13"/>
      <c r="N222" s="13"/>
      <c r="O222" s="13"/>
      <c r="P222" s="13"/>
      <c r="AH222" s="13"/>
      <c r="AI222" s="13"/>
      <c r="AJ222" s="13"/>
      <c r="AK222" s="13"/>
    </row>
    <row r="223" spans="7:38" x14ac:dyDescent="0.25">
      <c r="G223" s="13"/>
      <c r="N223" s="13"/>
      <c r="O223" s="13"/>
      <c r="P223" s="13"/>
      <c r="AH223" s="13"/>
      <c r="AI223" s="13"/>
      <c r="AJ223" s="13"/>
      <c r="AK223" s="13"/>
    </row>
    <row r="224" spans="7:38" x14ac:dyDescent="0.25">
      <c r="G224" s="13"/>
      <c r="N224" s="13"/>
      <c r="O224" s="13"/>
      <c r="P224" s="13"/>
      <c r="AH224" s="13"/>
      <c r="AI224" s="13"/>
      <c r="AJ224" s="13"/>
      <c r="AK224" s="13"/>
    </row>
    <row r="225" spans="7:37" x14ac:dyDescent="0.25">
      <c r="G225" s="13"/>
      <c r="N225" s="13"/>
      <c r="O225" s="13"/>
      <c r="P225" s="13"/>
      <c r="AH225" s="13"/>
      <c r="AI225" s="13"/>
      <c r="AJ225" s="13"/>
      <c r="AK225" s="13"/>
    </row>
    <row r="226" spans="7:37" x14ac:dyDescent="0.25">
      <c r="G226" s="13"/>
      <c r="N226" s="13"/>
      <c r="O226" s="13"/>
      <c r="P226" s="13"/>
      <c r="AH226" s="13"/>
      <c r="AI226" s="13"/>
      <c r="AJ226" s="13"/>
      <c r="AK226" s="13"/>
    </row>
    <row r="227" spans="7:37" x14ac:dyDescent="0.25">
      <c r="G227" s="13"/>
      <c r="N227" s="13"/>
      <c r="O227" s="13"/>
      <c r="P227" s="13"/>
      <c r="AH227" s="13"/>
      <c r="AI227" s="13"/>
      <c r="AJ227" s="13"/>
      <c r="AK227" s="13"/>
    </row>
    <row r="228" spans="7:37" x14ac:dyDescent="0.25">
      <c r="G228" s="13"/>
      <c r="N228" s="13"/>
      <c r="O228" s="13"/>
      <c r="P228" s="13"/>
      <c r="AH228" s="13"/>
      <c r="AI228" s="13"/>
      <c r="AJ228" s="13"/>
      <c r="AK228" s="13"/>
    </row>
    <row r="229" spans="7:37" x14ac:dyDescent="0.25">
      <c r="G229" s="13"/>
      <c r="N229" s="13"/>
      <c r="O229" s="13"/>
      <c r="P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524"/>
  <sheetViews>
    <sheetView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33203125" style="12" customWidth="1"/>
    <col min="33" max="33" width="7.21875" style="12" customWidth="1"/>
    <col min="34" max="46" width="5.6640625" style="12" customWidth="1"/>
    <col min="47" max="47" width="6.33203125" style="12" customWidth="1"/>
    <col min="48" max="48" width="5.5546875" style="12" customWidth="1"/>
    <col min="49" max="16384" width="11.44140625" style="12"/>
  </cols>
  <sheetData>
    <row r="1" spans="1:48" ht="36.75" customHeight="1" x14ac:dyDescent="0.25">
      <c r="A1" s="511" t="s">
        <v>244</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c r="AR2" s="13"/>
      <c r="AS2" s="13"/>
      <c r="AT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c r="AR3" s="13"/>
      <c r="AS3" s="13"/>
      <c r="AT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8"/>
      <c r="AS4" s="488"/>
      <c r="AT4" s="488"/>
    </row>
    <row r="5" spans="1:48" ht="14.25" customHeight="1" x14ac:dyDescent="0.25">
      <c r="B5" s="10" t="s">
        <v>84</v>
      </c>
      <c r="C5" s="11"/>
      <c r="E5" s="15"/>
      <c r="F5" s="490" t="s">
        <v>86</v>
      </c>
      <c r="H5" s="11"/>
      <c r="I5" s="26"/>
      <c r="J5" s="11"/>
      <c r="K5" s="11"/>
      <c r="L5" s="11"/>
      <c r="M5" s="11"/>
      <c r="N5" s="11"/>
      <c r="O5" s="11"/>
      <c r="P5" s="11"/>
      <c r="Q5" s="11"/>
      <c r="R5" s="11"/>
      <c r="S5" s="495"/>
      <c r="T5" s="496"/>
      <c r="U5" s="912" t="s">
        <v>235</v>
      </c>
      <c r="V5" s="912"/>
      <c r="W5" s="912"/>
      <c r="X5" s="497"/>
      <c r="Y5" s="498"/>
      <c r="Z5" s="912" t="s">
        <v>185</v>
      </c>
      <c r="AA5" s="912"/>
      <c r="AB5" s="912"/>
      <c r="AC5" s="11"/>
      <c r="AD5" s="11"/>
      <c r="AE5" s="11"/>
      <c r="AF5" s="11"/>
      <c r="AG5" s="11"/>
      <c r="AH5" s="916" t="s">
        <v>85</v>
      </c>
      <c r="AI5" s="916"/>
      <c r="AJ5" s="916"/>
      <c r="AK5" s="916"/>
      <c r="AQ5" s="484"/>
      <c r="AR5" s="488"/>
      <c r="AS5" s="488"/>
      <c r="AT5" s="488"/>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22" t="s">
        <v>186</v>
      </c>
      <c r="AI6" s="923"/>
      <c r="AJ6" s="923"/>
      <c r="AK6" s="923"/>
      <c r="AL6" s="913"/>
      <c r="AM6" s="913" t="s">
        <v>188</v>
      </c>
      <c r="AN6" s="913"/>
      <c r="AO6" s="913"/>
      <c r="AP6" s="914"/>
      <c r="AQ6" s="484"/>
      <c r="AR6" s="488"/>
      <c r="AS6" s="488"/>
      <c r="AT6" s="488"/>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8"/>
      <c r="AS7" s="488"/>
      <c r="AT7" s="488"/>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4"/>
      <c r="AI11" s="755"/>
      <c r="AJ11" s="755"/>
      <c r="AK11" s="755"/>
      <c r="AL11" s="755"/>
      <c r="AM11" s="755"/>
      <c r="AN11" s="755"/>
      <c r="AO11" s="755"/>
      <c r="AP11" s="755"/>
      <c r="AQ11" s="755"/>
      <c r="AR11" s="755"/>
      <c r="AS11" s="755"/>
      <c r="AT11" s="755"/>
      <c r="AU11" s="755"/>
      <c r="AV11" s="756"/>
    </row>
    <row r="12" spans="1:48" ht="15" customHeight="1" x14ac:dyDescent="0.3">
      <c r="B12" s="918" t="s">
        <v>19</v>
      </c>
      <c r="C12" s="1" t="s">
        <v>2</v>
      </c>
      <c r="D12" s="742">
        <v>0</v>
      </c>
      <c r="E12" s="742">
        <v>0</v>
      </c>
      <c r="F12" s="742">
        <v>0</v>
      </c>
      <c r="G12" s="742">
        <v>0</v>
      </c>
      <c r="H12" s="742">
        <v>0</v>
      </c>
      <c r="I12" s="742">
        <v>0</v>
      </c>
      <c r="J12" s="742">
        <v>0</v>
      </c>
      <c r="K12" s="742">
        <v>0</v>
      </c>
      <c r="L12" s="742">
        <v>0</v>
      </c>
      <c r="M12" s="742">
        <v>0</v>
      </c>
      <c r="N12" s="742">
        <v>0</v>
      </c>
      <c r="O12" s="742">
        <v>0</v>
      </c>
      <c r="P12" s="743">
        <v>0</v>
      </c>
      <c r="Q12" s="743">
        <v>0</v>
      </c>
      <c r="R12" s="743">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6">
        <v>1</v>
      </c>
      <c r="AI12" s="767">
        <v>1</v>
      </c>
      <c r="AJ12" s="767">
        <v>1</v>
      </c>
      <c r="AK12" s="767">
        <v>1</v>
      </c>
      <c r="AL12" s="767">
        <v>1</v>
      </c>
      <c r="AM12" s="767">
        <v>1</v>
      </c>
      <c r="AN12" s="767">
        <v>1</v>
      </c>
      <c r="AO12" s="767">
        <v>1</v>
      </c>
      <c r="AP12" s="767">
        <v>1</v>
      </c>
      <c r="AQ12" s="767">
        <v>1</v>
      </c>
      <c r="AR12" s="767">
        <v>1</v>
      </c>
      <c r="AS12" s="767">
        <v>1</v>
      </c>
      <c r="AT12" s="767">
        <v>4</v>
      </c>
      <c r="AU12" s="767">
        <v>6</v>
      </c>
      <c r="AV12" s="769">
        <v>7</v>
      </c>
    </row>
    <row r="13" spans="1:48" ht="14.4" x14ac:dyDescent="0.3">
      <c r="B13" s="918"/>
      <c r="C13" s="1" t="s">
        <v>3</v>
      </c>
      <c r="D13" s="743">
        <v>0</v>
      </c>
      <c r="E13" s="743">
        <v>0</v>
      </c>
      <c r="F13" s="743">
        <v>0</v>
      </c>
      <c r="G13" s="743">
        <v>0</v>
      </c>
      <c r="H13" s="743">
        <v>0</v>
      </c>
      <c r="I13" s="743">
        <v>0</v>
      </c>
      <c r="J13" s="743">
        <v>0</v>
      </c>
      <c r="K13" s="743">
        <v>0</v>
      </c>
      <c r="L13" s="743">
        <v>0</v>
      </c>
      <c r="M13" s="743">
        <v>0</v>
      </c>
      <c r="N13" s="743">
        <v>0</v>
      </c>
      <c r="O13" s="742">
        <v>0</v>
      </c>
      <c r="P13" s="743">
        <v>0</v>
      </c>
      <c r="Q13" s="743">
        <v>0</v>
      </c>
      <c r="R13" s="743">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6">
        <v>4</v>
      </c>
      <c r="AI13" s="767">
        <v>4</v>
      </c>
      <c r="AJ13" s="767">
        <v>4</v>
      </c>
      <c r="AK13" s="767">
        <v>4</v>
      </c>
      <c r="AL13" s="767">
        <v>4</v>
      </c>
      <c r="AM13" s="767">
        <v>4</v>
      </c>
      <c r="AN13" s="767">
        <v>4</v>
      </c>
      <c r="AO13" s="767">
        <v>4</v>
      </c>
      <c r="AP13" s="767">
        <v>4</v>
      </c>
      <c r="AQ13" s="767">
        <v>4</v>
      </c>
      <c r="AR13" s="767">
        <v>4</v>
      </c>
      <c r="AS13" s="767">
        <v>1</v>
      </c>
      <c r="AT13" s="767">
        <v>4</v>
      </c>
      <c r="AU13" s="767">
        <v>6</v>
      </c>
      <c r="AV13" s="769">
        <v>7</v>
      </c>
    </row>
    <row r="14" spans="1:48" ht="14.4" x14ac:dyDescent="0.3">
      <c r="B14" s="918"/>
      <c r="C14" s="1" t="s">
        <v>4</v>
      </c>
      <c r="D14" s="743">
        <v>0</v>
      </c>
      <c r="E14" s="742">
        <v>0</v>
      </c>
      <c r="F14" s="742">
        <v>0</v>
      </c>
      <c r="G14" s="742">
        <v>0</v>
      </c>
      <c r="H14" s="742">
        <v>0</v>
      </c>
      <c r="I14" s="742">
        <v>0</v>
      </c>
      <c r="J14" s="742">
        <v>0</v>
      </c>
      <c r="K14" s="742">
        <v>0</v>
      </c>
      <c r="L14" s="743">
        <v>0</v>
      </c>
      <c r="M14" s="743">
        <v>0</v>
      </c>
      <c r="N14" s="743">
        <v>0</v>
      </c>
      <c r="O14" s="743">
        <v>0</v>
      </c>
      <c r="P14" s="743">
        <v>0</v>
      </c>
      <c r="Q14" s="743">
        <v>0</v>
      </c>
      <c r="R14" s="743">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6">
        <v>4</v>
      </c>
      <c r="AI14" s="767">
        <v>1</v>
      </c>
      <c r="AJ14" s="767">
        <v>1</v>
      </c>
      <c r="AK14" s="767">
        <v>1</v>
      </c>
      <c r="AL14" s="767">
        <v>1</v>
      </c>
      <c r="AM14" s="767">
        <v>1</v>
      </c>
      <c r="AN14" s="767">
        <v>1</v>
      </c>
      <c r="AO14" s="767">
        <v>1</v>
      </c>
      <c r="AP14" s="767">
        <v>4</v>
      </c>
      <c r="AQ14" s="767">
        <v>4</v>
      </c>
      <c r="AR14" s="767">
        <v>4</v>
      </c>
      <c r="AS14" s="767">
        <v>4</v>
      </c>
      <c r="AT14" s="767">
        <v>4</v>
      </c>
      <c r="AU14" s="767">
        <v>6</v>
      </c>
      <c r="AV14" s="769">
        <v>7</v>
      </c>
    </row>
    <row r="15" spans="1:48" ht="14.4" x14ac:dyDescent="0.3">
      <c r="B15" s="918"/>
      <c r="C15" s="1" t="s">
        <v>5</v>
      </c>
      <c r="D15" s="743">
        <v>38415</v>
      </c>
      <c r="E15" s="743">
        <v>35128</v>
      </c>
      <c r="F15" s="743">
        <v>33672</v>
      </c>
      <c r="G15" s="743">
        <v>28882</v>
      </c>
      <c r="H15" s="743">
        <v>27044</v>
      </c>
      <c r="I15" s="743">
        <v>22511</v>
      </c>
      <c r="J15" s="743">
        <v>20164</v>
      </c>
      <c r="K15" s="743">
        <v>17468</v>
      </c>
      <c r="L15" s="743">
        <v>16729</v>
      </c>
      <c r="M15" s="743">
        <v>13011</v>
      </c>
      <c r="N15" s="743">
        <v>7953</v>
      </c>
      <c r="O15" s="743">
        <v>3368</v>
      </c>
      <c r="P15" s="743">
        <v>5037</v>
      </c>
      <c r="Q15" s="743">
        <v>5031</v>
      </c>
      <c r="R15" s="743">
        <v>4815</v>
      </c>
      <c r="S15" s="143">
        <f>100</f>
        <v>100</v>
      </c>
      <c r="T15" s="328">
        <f t="shared" si="3"/>
        <v>91.443446570350119</v>
      </c>
      <c r="U15" s="328">
        <f t="shared" si="0"/>
        <v>87.653260445138613</v>
      </c>
      <c r="V15" s="328">
        <f t="shared" si="0"/>
        <v>75.184172849147473</v>
      </c>
      <c r="W15" s="328">
        <f t="shared" si="0"/>
        <v>70.399583496030203</v>
      </c>
      <c r="X15" s="328">
        <f t="shared" si="0"/>
        <v>58.599505401535858</v>
      </c>
      <c r="Y15" s="328">
        <f t="shared" si="0"/>
        <v>52.48991279448132</v>
      </c>
      <c r="Z15" s="328">
        <f t="shared" si="0"/>
        <v>45.471820903292986</v>
      </c>
      <c r="AA15" s="328">
        <f t="shared" si="0"/>
        <v>43.548093192763247</v>
      </c>
      <c r="AB15" s="328">
        <f t="shared" si="0"/>
        <v>33.86958219445529</v>
      </c>
      <c r="AC15" s="328">
        <f t="shared" si="0"/>
        <v>20.702850449043343</v>
      </c>
      <c r="AD15" s="328">
        <f t="shared" si="0"/>
        <v>8.7674085643628796</v>
      </c>
      <c r="AE15" s="328">
        <f t="shared" si="1"/>
        <v>13.112065599375244</v>
      </c>
      <c r="AF15" s="328">
        <f t="shared" si="2"/>
        <v>13.096446700507615</v>
      </c>
      <c r="AG15" s="329">
        <f t="shared" si="2"/>
        <v>12.53416634127294</v>
      </c>
      <c r="AH15" s="766">
        <v>4</v>
      </c>
      <c r="AI15" s="767">
        <v>4</v>
      </c>
      <c r="AJ15" s="767">
        <v>4</v>
      </c>
      <c r="AK15" s="767">
        <v>4</v>
      </c>
      <c r="AL15" s="767">
        <v>4</v>
      </c>
      <c r="AM15" s="767">
        <v>4</v>
      </c>
      <c r="AN15" s="767">
        <v>4</v>
      </c>
      <c r="AO15" s="767">
        <v>4</v>
      </c>
      <c r="AP15" s="767">
        <v>4</v>
      </c>
      <c r="AQ15" s="767">
        <v>4</v>
      </c>
      <c r="AR15" s="767">
        <v>4</v>
      </c>
      <c r="AS15" s="767">
        <v>4</v>
      </c>
      <c r="AT15" s="767">
        <v>4</v>
      </c>
      <c r="AU15" s="767">
        <v>6</v>
      </c>
      <c r="AV15" s="769">
        <v>7</v>
      </c>
    </row>
    <row r="16" spans="1:48" ht="14.4" x14ac:dyDescent="0.3">
      <c r="B16" s="918"/>
      <c r="C16" s="1" t="s">
        <v>6</v>
      </c>
      <c r="D16" s="742">
        <v>38415</v>
      </c>
      <c r="E16" s="742">
        <v>35128</v>
      </c>
      <c r="F16" s="742">
        <v>33672</v>
      </c>
      <c r="G16" s="742">
        <v>28882</v>
      </c>
      <c r="H16" s="742">
        <v>27044</v>
      </c>
      <c r="I16" s="742">
        <v>22511</v>
      </c>
      <c r="J16" s="742">
        <v>20164</v>
      </c>
      <c r="K16" s="742">
        <v>17468</v>
      </c>
      <c r="L16" s="742">
        <v>16729</v>
      </c>
      <c r="M16" s="742">
        <v>13011</v>
      </c>
      <c r="N16" s="743">
        <v>7953</v>
      </c>
      <c r="O16" s="743">
        <v>3368</v>
      </c>
      <c r="P16" s="743">
        <v>5037</v>
      </c>
      <c r="Q16" s="743">
        <v>5031</v>
      </c>
      <c r="R16" s="743">
        <v>4815</v>
      </c>
      <c r="S16" s="143">
        <f>100</f>
        <v>100</v>
      </c>
      <c r="T16" s="328">
        <f t="shared" si="3"/>
        <v>91.443446570350119</v>
      </c>
      <c r="U16" s="328">
        <f t="shared" si="0"/>
        <v>87.653260445138613</v>
      </c>
      <c r="V16" s="328">
        <f t="shared" si="0"/>
        <v>75.184172849147473</v>
      </c>
      <c r="W16" s="328">
        <f t="shared" si="0"/>
        <v>70.399583496030203</v>
      </c>
      <c r="X16" s="328">
        <f t="shared" si="0"/>
        <v>58.599505401535858</v>
      </c>
      <c r="Y16" s="328">
        <f t="shared" si="0"/>
        <v>52.48991279448132</v>
      </c>
      <c r="Z16" s="328">
        <f t="shared" si="0"/>
        <v>45.471820903292986</v>
      </c>
      <c r="AA16" s="328">
        <f t="shared" si="0"/>
        <v>43.548093192763247</v>
      </c>
      <c r="AB16" s="328">
        <f t="shared" si="0"/>
        <v>33.86958219445529</v>
      </c>
      <c r="AC16" s="328">
        <f t="shared" si="0"/>
        <v>20.702850449043343</v>
      </c>
      <c r="AD16" s="328">
        <f t="shared" si="0"/>
        <v>8.7674085643628796</v>
      </c>
      <c r="AE16" s="328">
        <f t="shared" si="1"/>
        <v>13.112065599375244</v>
      </c>
      <c r="AF16" s="328">
        <f t="shared" si="2"/>
        <v>13.096446700507615</v>
      </c>
      <c r="AG16" s="329">
        <f t="shared" si="2"/>
        <v>12.53416634127294</v>
      </c>
      <c r="AH16" s="766">
        <v>1</v>
      </c>
      <c r="AI16" s="767">
        <v>1</v>
      </c>
      <c r="AJ16" s="767">
        <v>1</v>
      </c>
      <c r="AK16" s="767">
        <v>1</v>
      </c>
      <c r="AL16" s="767">
        <v>1</v>
      </c>
      <c r="AM16" s="767">
        <v>1</v>
      </c>
      <c r="AN16" s="767">
        <v>1</v>
      </c>
      <c r="AO16" s="767">
        <v>1</v>
      </c>
      <c r="AP16" s="767">
        <v>1</v>
      </c>
      <c r="AQ16" s="767">
        <v>1</v>
      </c>
      <c r="AR16" s="767">
        <v>4</v>
      </c>
      <c r="AS16" s="767">
        <v>4</v>
      </c>
      <c r="AT16" s="767">
        <v>4</v>
      </c>
      <c r="AU16" s="767">
        <v>6</v>
      </c>
      <c r="AV16" s="769">
        <v>7</v>
      </c>
    </row>
    <row r="17" spans="2:48" ht="14.4" x14ac:dyDescent="0.3">
      <c r="B17" s="919"/>
      <c r="C17" s="8" t="s">
        <v>7</v>
      </c>
      <c r="D17">
        <v>0</v>
      </c>
      <c r="E17">
        <v>0</v>
      </c>
      <c r="F17">
        <v>0</v>
      </c>
      <c r="G17">
        <v>0</v>
      </c>
      <c r="H17">
        <v>0</v>
      </c>
      <c r="I17">
        <v>0</v>
      </c>
      <c r="J17">
        <v>0</v>
      </c>
      <c r="K17">
        <v>0</v>
      </c>
      <c r="L17">
        <v>0</v>
      </c>
      <c r="M17">
        <v>0</v>
      </c>
      <c r="N17">
        <v>0</v>
      </c>
      <c r="O17">
        <v>0</v>
      </c>
      <c r="P17">
        <v>0</v>
      </c>
      <c r="Q17">
        <v>0</v>
      </c>
      <c r="R17">
        <v>0</v>
      </c>
      <c r="S17" s="143">
        <f>100</f>
        <v>100</v>
      </c>
      <c r="T17" s="328" t="e">
        <f t="shared" si="3"/>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0"/>
      <c r="AI17" s="771"/>
      <c r="AJ17" s="771"/>
      <c r="AK17" s="771"/>
      <c r="AL17" s="771"/>
      <c r="AM17" s="771"/>
      <c r="AN17" s="771"/>
      <c r="AO17" s="771"/>
      <c r="AP17" s="771"/>
      <c r="AQ17" s="771"/>
      <c r="AR17" s="771"/>
      <c r="AS17" s="771"/>
      <c r="AT17" s="771"/>
      <c r="AU17" s="771"/>
      <c r="AV17" s="772"/>
    </row>
    <row r="18" spans="2:48" ht="15" customHeight="1" x14ac:dyDescent="0.3">
      <c r="B18" s="918" t="s">
        <v>20</v>
      </c>
      <c r="C18" s="1" t="s">
        <v>2</v>
      </c>
      <c r="D18" s="742">
        <v>0</v>
      </c>
      <c r="E18" s="742">
        <v>0</v>
      </c>
      <c r="F18" s="742">
        <v>0</v>
      </c>
      <c r="G18" s="742">
        <v>0</v>
      </c>
      <c r="H18" s="742">
        <v>0</v>
      </c>
      <c r="I18" s="742">
        <v>0</v>
      </c>
      <c r="J18" s="742">
        <v>0</v>
      </c>
      <c r="K18" s="742">
        <v>0</v>
      </c>
      <c r="L18" s="742">
        <v>0</v>
      </c>
      <c r="M18" s="742">
        <v>0</v>
      </c>
      <c r="N18" s="742">
        <v>25</v>
      </c>
      <c r="O18" s="743">
        <v>34</v>
      </c>
      <c r="P18" s="743">
        <v>25</v>
      </c>
      <c r="Q18" s="743">
        <v>25</v>
      </c>
      <c r="R18" s="743">
        <v>24</v>
      </c>
      <c r="S18" s="143">
        <f>100</f>
        <v>100</v>
      </c>
      <c r="T18" s="328" t="e">
        <f t="shared" si="3"/>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66">
        <v>1</v>
      </c>
      <c r="AI18" s="767">
        <v>1</v>
      </c>
      <c r="AJ18" s="767">
        <v>1</v>
      </c>
      <c r="AK18" s="767">
        <v>1</v>
      </c>
      <c r="AL18" s="767">
        <v>1</v>
      </c>
      <c r="AM18" s="767">
        <v>1</v>
      </c>
      <c r="AN18" s="767">
        <v>1</v>
      </c>
      <c r="AO18" s="767">
        <v>1</v>
      </c>
      <c r="AP18" s="767">
        <v>1</v>
      </c>
      <c r="AQ18" s="767">
        <v>1</v>
      </c>
      <c r="AR18" s="767">
        <v>1</v>
      </c>
      <c r="AS18" s="767">
        <v>4</v>
      </c>
      <c r="AT18" s="767">
        <v>4</v>
      </c>
      <c r="AU18" s="767">
        <v>6</v>
      </c>
      <c r="AV18" s="769">
        <v>7</v>
      </c>
    </row>
    <row r="19" spans="2:48" ht="14.4" x14ac:dyDescent="0.3">
      <c r="B19" s="918"/>
      <c r="C19" s="1" t="s">
        <v>3</v>
      </c>
      <c r="D19" s="742">
        <v>0</v>
      </c>
      <c r="E19" s="742">
        <v>0</v>
      </c>
      <c r="F19" s="742">
        <v>0</v>
      </c>
      <c r="G19" s="742">
        <v>0</v>
      </c>
      <c r="H19" s="742">
        <v>0</v>
      </c>
      <c r="I19" s="742">
        <v>0</v>
      </c>
      <c r="J19" s="742">
        <v>0</v>
      </c>
      <c r="K19" s="742">
        <v>0</v>
      </c>
      <c r="L19" s="742">
        <v>0</v>
      </c>
      <c r="M19" s="742">
        <v>0</v>
      </c>
      <c r="N19" s="742">
        <v>0</v>
      </c>
      <c r="O19" s="742">
        <v>0</v>
      </c>
      <c r="P19" s="743">
        <v>0</v>
      </c>
      <c r="Q19" s="743">
        <v>0</v>
      </c>
      <c r="R19" s="743">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row>
    <row r="20" spans="2:48" ht="14.4" x14ac:dyDescent="0.3">
      <c r="B20" s="918"/>
      <c r="C20" s="1" t="s">
        <v>4</v>
      </c>
      <c r="D20" s="742">
        <v>0</v>
      </c>
      <c r="E20" s="742">
        <v>0</v>
      </c>
      <c r="F20" s="742">
        <v>0</v>
      </c>
      <c r="G20" s="742">
        <v>0</v>
      </c>
      <c r="H20" s="742">
        <v>0</v>
      </c>
      <c r="I20" s="742">
        <v>0</v>
      </c>
      <c r="J20" s="742">
        <v>0</v>
      </c>
      <c r="K20" s="742">
        <v>0</v>
      </c>
      <c r="L20" s="742">
        <v>0</v>
      </c>
      <c r="M20" s="742">
        <v>0</v>
      </c>
      <c r="N20" s="742">
        <v>0</v>
      </c>
      <c r="O20" s="742">
        <v>0</v>
      </c>
      <c r="P20" s="743">
        <v>0</v>
      </c>
      <c r="Q20" s="743">
        <v>0</v>
      </c>
      <c r="R20" s="743">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row>
    <row r="21" spans="2:48" ht="14.4" x14ac:dyDescent="0.3">
      <c r="B21" s="918"/>
      <c r="C21" s="1" t="s">
        <v>5</v>
      </c>
      <c r="D21" s="743">
        <v>3544</v>
      </c>
      <c r="E21" s="742">
        <v>3696</v>
      </c>
      <c r="F21" s="742">
        <v>3754</v>
      </c>
      <c r="G21" s="742">
        <v>3750</v>
      </c>
      <c r="H21" s="742">
        <v>3842</v>
      </c>
      <c r="I21" s="742">
        <v>3764</v>
      </c>
      <c r="J21" s="742">
        <v>3972</v>
      </c>
      <c r="K21" s="742">
        <v>3927</v>
      </c>
      <c r="L21" s="742">
        <v>3679</v>
      </c>
      <c r="M21" s="742">
        <v>3526</v>
      </c>
      <c r="N21" s="742">
        <v>4900</v>
      </c>
      <c r="O21" s="743">
        <v>2075</v>
      </c>
      <c r="P21" s="743">
        <v>3103</v>
      </c>
      <c r="Q21" s="743">
        <v>3099</v>
      </c>
      <c r="R21" s="743">
        <v>2966</v>
      </c>
      <c r="S21" s="143">
        <f>100</f>
        <v>100</v>
      </c>
      <c r="T21" s="328">
        <f t="shared" si="3"/>
        <v>104.28893905191873</v>
      </c>
      <c r="U21" s="328">
        <f t="shared" si="0"/>
        <v>105.9255079006772</v>
      </c>
      <c r="V21" s="328">
        <f t="shared" si="0"/>
        <v>105.81264108352144</v>
      </c>
      <c r="W21" s="328">
        <f t="shared" si="0"/>
        <v>108.40857787810384</v>
      </c>
      <c r="X21" s="328">
        <f t="shared" si="0"/>
        <v>106.20767494356659</v>
      </c>
      <c r="Y21" s="328">
        <f t="shared" si="0"/>
        <v>112.07674943566592</v>
      </c>
      <c r="Z21" s="328">
        <f t="shared" si="0"/>
        <v>110.80699774266365</v>
      </c>
      <c r="AA21" s="328">
        <f t="shared" si="0"/>
        <v>103.80925507900677</v>
      </c>
      <c r="AB21" s="328">
        <f t="shared" si="0"/>
        <v>99.492099322799092</v>
      </c>
      <c r="AC21" s="328">
        <f t="shared" si="0"/>
        <v>138.26185101580134</v>
      </c>
      <c r="AD21" s="328">
        <f t="shared" si="0"/>
        <v>58.549661399548533</v>
      </c>
      <c r="AE21" s="328">
        <f t="shared" si="1"/>
        <v>87.556433408577874</v>
      </c>
      <c r="AF21" s="328">
        <f t="shared" si="2"/>
        <v>87.443566591422126</v>
      </c>
      <c r="AG21" s="329">
        <f t="shared" si="2"/>
        <v>83.690744920993225</v>
      </c>
      <c r="AH21" s="766">
        <v>4</v>
      </c>
      <c r="AI21" s="767">
        <v>1</v>
      </c>
      <c r="AJ21" s="767">
        <v>1</v>
      </c>
      <c r="AK21" s="767">
        <v>1</v>
      </c>
      <c r="AL21" s="767">
        <v>1</v>
      </c>
      <c r="AM21" s="767">
        <v>1</v>
      </c>
      <c r="AN21" s="767">
        <v>1</v>
      </c>
      <c r="AO21" s="767">
        <v>1</v>
      </c>
      <c r="AP21" s="767">
        <v>1</v>
      </c>
      <c r="AQ21" s="767">
        <v>1</v>
      </c>
      <c r="AR21" s="767">
        <v>1</v>
      </c>
      <c r="AS21" s="767">
        <v>4</v>
      </c>
      <c r="AT21" s="767">
        <v>4</v>
      </c>
      <c r="AU21" s="767">
        <v>6</v>
      </c>
      <c r="AV21" s="769">
        <v>7</v>
      </c>
    </row>
    <row r="22" spans="2:48" ht="14.4" x14ac:dyDescent="0.3">
      <c r="B22" s="918"/>
      <c r="C22" s="1" t="s">
        <v>6</v>
      </c>
      <c r="D22" s="742">
        <v>3544</v>
      </c>
      <c r="E22" s="742">
        <v>3696</v>
      </c>
      <c r="F22" s="742">
        <v>3754</v>
      </c>
      <c r="G22" s="742">
        <v>3750</v>
      </c>
      <c r="H22" s="742">
        <v>3842</v>
      </c>
      <c r="I22" s="742">
        <v>3764</v>
      </c>
      <c r="J22" s="742">
        <v>3972</v>
      </c>
      <c r="K22" s="742">
        <v>3927</v>
      </c>
      <c r="L22" s="742">
        <v>3679</v>
      </c>
      <c r="M22" s="742">
        <v>3526</v>
      </c>
      <c r="N22" s="742">
        <v>4925</v>
      </c>
      <c r="O22" s="743">
        <v>2109</v>
      </c>
      <c r="P22" s="743">
        <v>3128</v>
      </c>
      <c r="Q22" s="743">
        <v>3124</v>
      </c>
      <c r="R22" s="743">
        <v>2990</v>
      </c>
      <c r="S22" s="143">
        <f>100</f>
        <v>100</v>
      </c>
      <c r="T22" s="328">
        <f t="shared" si="3"/>
        <v>104.28893905191873</v>
      </c>
      <c r="U22" s="328">
        <f t="shared" si="0"/>
        <v>105.9255079006772</v>
      </c>
      <c r="V22" s="328">
        <f t="shared" si="0"/>
        <v>105.81264108352144</v>
      </c>
      <c r="W22" s="328">
        <f t="shared" si="0"/>
        <v>108.40857787810384</v>
      </c>
      <c r="X22" s="328">
        <f t="shared" si="0"/>
        <v>106.20767494356659</v>
      </c>
      <c r="Y22" s="328">
        <f t="shared" si="0"/>
        <v>112.07674943566592</v>
      </c>
      <c r="Z22" s="328">
        <f t="shared" si="0"/>
        <v>110.80699774266365</v>
      </c>
      <c r="AA22" s="328">
        <f t="shared" si="0"/>
        <v>103.80925507900677</v>
      </c>
      <c r="AB22" s="328">
        <f t="shared" si="0"/>
        <v>99.492099322799092</v>
      </c>
      <c r="AC22" s="328">
        <f t="shared" si="0"/>
        <v>138.96726862302484</v>
      </c>
      <c r="AD22" s="328">
        <f t="shared" si="0"/>
        <v>59.509029345372461</v>
      </c>
      <c r="AE22" s="328">
        <f t="shared" si="1"/>
        <v>88.261851015801355</v>
      </c>
      <c r="AF22" s="328">
        <f t="shared" si="2"/>
        <v>88.148984198645593</v>
      </c>
      <c r="AG22" s="329">
        <f t="shared" si="2"/>
        <v>84.367945823927769</v>
      </c>
      <c r="AH22" s="766">
        <v>1</v>
      </c>
      <c r="AI22" s="767">
        <v>1</v>
      </c>
      <c r="AJ22" s="767">
        <v>1</v>
      </c>
      <c r="AK22" s="767">
        <v>1</v>
      </c>
      <c r="AL22" s="767">
        <v>1</v>
      </c>
      <c r="AM22" s="767">
        <v>1</v>
      </c>
      <c r="AN22" s="767">
        <v>1</v>
      </c>
      <c r="AO22" s="767">
        <v>1</v>
      </c>
      <c r="AP22" s="767">
        <v>1</v>
      </c>
      <c r="AQ22" s="767">
        <v>1</v>
      </c>
      <c r="AR22" s="767">
        <v>1</v>
      </c>
      <c r="AS22" s="767">
        <v>4</v>
      </c>
      <c r="AT22" s="767">
        <v>4</v>
      </c>
      <c r="AU22" s="767">
        <v>6</v>
      </c>
      <c r="AV22" s="769">
        <v>7</v>
      </c>
    </row>
    <row r="23" spans="2:48" ht="14.4" x14ac:dyDescent="0.3">
      <c r="B23" s="918"/>
      <c r="C23" s="1" t="s">
        <v>7</v>
      </c>
      <c r="D23">
        <v>0</v>
      </c>
      <c r="E23">
        <v>0</v>
      </c>
      <c r="F23">
        <v>0</v>
      </c>
      <c r="G23">
        <v>0</v>
      </c>
      <c r="H23">
        <v>0</v>
      </c>
      <c r="I23">
        <v>0</v>
      </c>
      <c r="J23">
        <v>0</v>
      </c>
      <c r="K23">
        <v>0</v>
      </c>
      <c r="L23">
        <v>0</v>
      </c>
      <c r="M23">
        <v>0</v>
      </c>
      <c r="N23">
        <v>25</v>
      </c>
      <c r="O23">
        <v>34</v>
      </c>
      <c r="P23">
        <v>25</v>
      </c>
      <c r="Q23">
        <v>25</v>
      </c>
      <c r="R23">
        <v>24</v>
      </c>
      <c r="S23" s="143">
        <f>100</f>
        <v>100</v>
      </c>
      <c r="T23" s="328" t="e">
        <f t="shared" si="3"/>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70"/>
      <c r="AI23" s="771"/>
      <c r="AJ23" s="771"/>
      <c r="AK23" s="771"/>
      <c r="AL23" s="771"/>
      <c r="AM23" s="771"/>
      <c r="AN23" s="771"/>
      <c r="AO23" s="771"/>
      <c r="AP23" s="771"/>
      <c r="AQ23" s="771"/>
      <c r="AR23" s="771"/>
      <c r="AS23" s="771"/>
      <c r="AT23" s="771"/>
      <c r="AU23" s="771"/>
      <c r="AV23" s="772"/>
    </row>
    <row r="24" spans="2:48" ht="15" customHeight="1" x14ac:dyDescent="0.3">
      <c r="B24" s="920" t="s">
        <v>21</v>
      </c>
      <c r="C24" s="7" t="s">
        <v>2</v>
      </c>
      <c r="D24" s="742">
        <v>0</v>
      </c>
      <c r="E24" s="742">
        <v>0</v>
      </c>
      <c r="F24" s="742">
        <v>0</v>
      </c>
      <c r="G24" s="742">
        <v>0</v>
      </c>
      <c r="H24" s="742">
        <v>0</v>
      </c>
      <c r="I24" s="742">
        <v>0</v>
      </c>
      <c r="J24" s="742">
        <v>0</v>
      </c>
      <c r="K24" s="742">
        <v>0</v>
      </c>
      <c r="L24" s="742">
        <v>0</v>
      </c>
      <c r="M24" s="742">
        <v>0</v>
      </c>
      <c r="N24" s="742">
        <v>0</v>
      </c>
      <c r="O24" s="743">
        <v>0</v>
      </c>
      <c r="P24" s="743">
        <v>0</v>
      </c>
      <c r="Q24" s="743">
        <v>0</v>
      </c>
      <c r="R24" s="743">
        <v>0</v>
      </c>
      <c r="S24" s="143">
        <f>100</f>
        <v>100</v>
      </c>
      <c r="T24" s="328" t="e">
        <f t="shared" si="3"/>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6">
        <v>1</v>
      </c>
      <c r="AI24" s="767">
        <v>1</v>
      </c>
      <c r="AJ24" s="767">
        <v>1</v>
      </c>
      <c r="AK24" s="767">
        <v>1</v>
      </c>
      <c r="AL24" s="767">
        <v>1</v>
      </c>
      <c r="AM24" s="767">
        <v>1</v>
      </c>
      <c r="AN24" s="767">
        <v>1</v>
      </c>
      <c r="AO24" s="767">
        <v>1</v>
      </c>
      <c r="AP24" s="767">
        <v>1</v>
      </c>
      <c r="AQ24" s="767">
        <v>1</v>
      </c>
      <c r="AR24" s="767">
        <v>1</v>
      </c>
      <c r="AS24" s="767">
        <v>4</v>
      </c>
      <c r="AT24" s="767">
        <v>4</v>
      </c>
      <c r="AU24" s="767">
        <v>6</v>
      </c>
      <c r="AV24" s="769">
        <v>7</v>
      </c>
    </row>
    <row r="25" spans="2:48" ht="14.4" x14ac:dyDescent="0.3">
      <c r="B25" s="918"/>
      <c r="C25" s="1" t="s">
        <v>3</v>
      </c>
      <c r="D25" s="742">
        <v>0</v>
      </c>
      <c r="E25" s="742">
        <v>0</v>
      </c>
      <c r="F25" s="742">
        <v>0</v>
      </c>
      <c r="G25" s="742">
        <v>0</v>
      </c>
      <c r="H25" s="742">
        <v>0</v>
      </c>
      <c r="I25" s="742">
        <v>0</v>
      </c>
      <c r="J25" s="742">
        <v>0</v>
      </c>
      <c r="K25" s="742">
        <v>0</v>
      </c>
      <c r="L25" s="743">
        <v>0</v>
      </c>
      <c r="M25" s="742">
        <v>0</v>
      </c>
      <c r="N25" s="742">
        <v>0</v>
      </c>
      <c r="O25" s="742">
        <v>0</v>
      </c>
      <c r="P25" s="743">
        <v>0</v>
      </c>
      <c r="Q25" s="743">
        <v>0</v>
      </c>
      <c r="R25" s="743">
        <v>0</v>
      </c>
      <c r="S25" s="143">
        <f>100</f>
        <v>100</v>
      </c>
      <c r="T25" s="328" t="e">
        <f t="shared" si="3"/>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4">P25*100/$D25</f>
        <v>#DIV/0!</v>
      </c>
      <c r="AF25" s="328" t="e">
        <f t="shared" ref="AF25:AG28" si="5">Q25*100/$D25</f>
        <v>#DIV/0!</v>
      </c>
      <c r="AG25" s="329" t="e">
        <f t="shared" si="5"/>
        <v>#DIV/0!</v>
      </c>
      <c r="AH25" s="766">
        <v>1</v>
      </c>
      <c r="AI25" s="767">
        <v>1</v>
      </c>
      <c r="AJ25" s="767">
        <v>1</v>
      </c>
      <c r="AK25" s="767">
        <v>1</v>
      </c>
      <c r="AL25" s="767">
        <v>1</v>
      </c>
      <c r="AM25" s="767">
        <v>1</v>
      </c>
      <c r="AN25" s="767">
        <v>1</v>
      </c>
      <c r="AO25" s="767">
        <v>1</v>
      </c>
      <c r="AP25" s="767">
        <v>4</v>
      </c>
      <c r="AQ25" s="767">
        <v>1</v>
      </c>
      <c r="AR25" s="767">
        <v>1</v>
      </c>
      <c r="AS25" s="767">
        <v>1</v>
      </c>
      <c r="AT25" s="767">
        <v>4</v>
      </c>
      <c r="AU25" s="767">
        <v>6</v>
      </c>
      <c r="AV25" s="769">
        <v>7</v>
      </c>
    </row>
    <row r="26" spans="2:48" ht="14.4" x14ac:dyDescent="0.3">
      <c r="B26" s="918"/>
      <c r="C26" s="1" t="s">
        <v>4</v>
      </c>
      <c r="D26" s="742">
        <v>0</v>
      </c>
      <c r="E26" s="742">
        <v>0</v>
      </c>
      <c r="F26" s="742">
        <v>0</v>
      </c>
      <c r="G26" s="742">
        <v>0</v>
      </c>
      <c r="H26" s="742">
        <v>0</v>
      </c>
      <c r="I26" s="742">
        <v>0</v>
      </c>
      <c r="J26" s="742">
        <v>0</v>
      </c>
      <c r="K26" s="742">
        <v>0</v>
      </c>
      <c r="L26" s="743">
        <v>0</v>
      </c>
      <c r="M26" s="743">
        <v>0</v>
      </c>
      <c r="N26" s="743">
        <v>0</v>
      </c>
      <c r="O26" s="743">
        <v>0</v>
      </c>
      <c r="P26" s="743">
        <v>0</v>
      </c>
      <c r="Q26" s="743">
        <v>0</v>
      </c>
      <c r="R26" s="743">
        <v>0</v>
      </c>
      <c r="S26" s="143">
        <f>100</f>
        <v>100</v>
      </c>
      <c r="T26" s="328" t="e">
        <f t="shared" si="3"/>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4"/>
        <v>#DIV/0!</v>
      </c>
      <c r="AF26" s="328" t="e">
        <f t="shared" si="5"/>
        <v>#DIV/0!</v>
      </c>
      <c r="AG26" s="329" t="e">
        <f t="shared" si="5"/>
        <v>#DIV/0!</v>
      </c>
      <c r="AH26" s="766">
        <v>1</v>
      </c>
      <c r="AI26" s="767">
        <v>1</v>
      </c>
      <c r="AJ26" s="767">
        <v>1</v>
      </c>
      <c r="AK26" s="767">
        <v>1</v>
      </c>
      <c r="AL26" s="767">
        <v>1</v>
      </c>
      <c r="AM26" s="767">
        <v>1</v>
      </c>
      <c r="AN26" s="767">
        <v>1</v>
      </c>
      <c r="AO26" s="767">
        <v>1</v>
      </c>
      <c r="AP26" s="767">
        <v>4</v>
      </c>
      <c r="AQ26" s="767">
        <v>4</v>
      </c>
      <c r="AR26" s="767">
        <v>4</v>
      </c>
      <c r="AS26" s="767">
        <v>4</v>
      </c>
      <c r="AT26" s="767">
        <v>4</v>
      </c>
      <c r="AU26" s="767">
        <v>6</v>
      </c>
      <c r="AV26" s="769">
        <v>7</v>
      </c>
    </row>
    <row r="27" spans="2:48" ht="14.4" x14ac:dyDescent="0.3">
      <c r="B27" s="918"/>
      <c r="C27" s="1" t="s">
        <v>5</v>
      </c>
      <c r="D27" s="742">
        <v>0</v>
      </c>
      <c r="E27" s="742">
        <v>0</v>
      </c>
      <c r="F27" s="742">
        <v>0</v>
      </c>
      <c r="G27" s="742">
        <v>0</v>
      </c>
      <c r="H27" s="742">
        <v>0</v>
      </c>
      <c r="I27" s="742">
        <v>0</v>
      </c>
      <c r="J27" s="742">
        <v>0</v>
      </c>
      <c r="K27" s="742">
        <v>0</v>
      </c>
      <c r="L27" s="742">
        <v>0</v>
      </c>
      <c r="M27" s="742">
        <v>0</v>
      </c>
      <c r="N27" s="742">
        <v>0</v>
      </c>
      <c r="O27" s="742">
        <v>0</v>
      </c>
      <c r="P27" s="743">
        <v>0</v>
      </c>
      <c r="Q27" s="743">
        <v>0</v>
      </c>
      <c r="R27" s="743">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row>
    <row r="28" spans="2:48" ht="14.4" x14ac:dyDescent="0.3">
      <c r="B28" s="918"/>
      <c r="C28" s="1" t="s">
        <v>6</v>
      </c>
      <c r="D28" s="742">
        <v>0</v>
      </c>
      <c r="E28" s="742">
        <v>0</v>
      </c>
      <c r="F28" s="742">
        <v>0</v>
      </c>
      <c r="G28" s="742">
        <v>0</v>
      </c>
      <c r="H28" s="742">
        <v>0</v>
      </c>
      <c r="I28" s="742">
        <v>0</v>
      </c>
      <c r="J28" s="742">
        <v>0</v>
      </c>
      <c r="K28" s="742">
        <v>0</v>
      </c>
      <c r="L28" s="743">
        <v>0</v>
      </c>
      <c r="M28" s="743">
        <v>0</v>
      </c>
      <c r="N28" s="743">
        <v>0</v>
      </c>
      <c r="O28" s="742">
        <v>0</v>
      </c>
      <c r="P28" s="743">
        <v>0</v>
      </c>
      <c r="Q28" s="743">
        <v>0</v>
      </c>
      <c r="R28" s="743">
        <v>0</v>
      </c>
      <c r="S28" s="143">
        <f>100</f>
        <v>100</v>
      </c>
      <c r="T28" s="328" t="e">
        <f t="shared" si="3"/>
        <v>#DIV/0!</v>
      </c>
      <c r="U28" s="328" t="e">
        <f t="shared" si="3"/>
        <v>#DIV/0!</v>
      </c>
      <c r="V28" s="328" t="e">
        <f t="shared" si="3"/>
        <v>#DIV/0!</v>
      </c>
      <c r="W28" s="328" t="e">
        <f t="shared" si="3"/>
        <v>#DIV/0!</v>
      </c>
      <c r="X28" s="328" t="e">
        <f t="shared" si="3"/>
        <v>#DIV/0!</v>
      </c>
      <c r="Y28" s="328" t="e">
        <f t="shared" si="3"/>
        <v>#DIV/0!</v>
      </c>
      <c r="Z28" s="328" t="e">
        <f t="shared" si="3"/>
        <v>#DIV/0!</v>
      </c>
      <c r="AA28" s="328" t="e">
        <f t="shared" si="3"/>
        <v>#DIV/0!</v>
      </c>
      <c r="AB28" s="328" t="e">
        <f t="shared" ref="AB28:AD88" si="6">M28*100/$D28</f>
        <v>#DIV/0!</v>
      </c>
      <c r="AC28" s="328" t="e">
        <f t="shared" si="6"/>
        <v>#DIV/0!</v>
      </c>
      <c r="AD28" s="328" t="e">
        <f t="shared" si="6"/>
        <v>#DIV/0!</v>
      </c>
      <c r="AE28" s="328" t="e">
        <f t="shared" si="4"/>
        <v>#DIV/0!</v>
      </c>
      <c r="AF28" s="328" t="e">
        <f t="shared" si="5"/>
        <v>#DIV/0!</v>
      </c>
      <c r="AG28" s="329" t="e">
        <f t="shared" si="5"/>
        <v>#DIV/0!</v>
      </c>
      <c r="AH28" s="766">
        <v>1</v>
      </c>
      <c r="AI28" s="767">
        <v>1</v>
      </c>
      <c r="AJ28" s="767">
        <v>1</v>
      </c>
      <c r="AK28" s="767">
        <v>1</v>
      </c>
      <c r="AL28" s="767">
        <v>1</v>
      </c>
      <c r="AM28" s="767">
        <v>1</v>
      </c>
      <c r="AN28" s="767">
        <v>1</v>
      </c>
      <c r="AO28" s="767">
        <v>1</v>
      </c>
      <c r="AP28" s="767">
        <v>4</v>
      </c>
      <c r="AQ28" s="767">
        <v>4</v>
      </c>
      <c r="AR28" s="767">
        <v>4</v>
      </c>
      <c r="AS28" s="767">
        <v>1</v>
      </c>
      <c r="AT28" s="767">
        <v>4</v>
      </c>
      <c r="AU28" s="767">
        <v>6</v>
      </c>
      <c r="AV28" s="769">
        <v>7</v>
      </c>
    </row>
    <row r="29" spans="2:48" ht="14.4" x14ac:dyDescent="0.3">
      <c r="B29" s="919"/>
      <c r="C29" s="8" t="s">
        <v>7</v>
      </c>
      <c r="D29">
        <v>0</v>
      </c>
      <c r="E29">
        <v>0</v>
      </c>
      <c r="F29">
        <v>0</v>
      </c>
      <c r="G29">
        <v>0</v>
      </c>
      <c r="H29">
        <v>0</v>
      </c>
      <c r="I29">
        <v>0</v>
      </c>
      <c r="J29">
        <v>0</v>
      </c>
      <c r="K29">
        <v>0</v>
      </c>
      <c r="L29">
        <v>0</v>
      </c>
      <c r="M29">
        <v>0</v>
      </c>
      <c r="N29">
        <v>0</v>
      </c>
      <c r="O29">
        <v>0</v>
      </c>
      <c r="P29">
        <v>0</v>
      </c>
      <c r="Q29">
        <v>0</v>
      </c>
      <c r="R29">
        <v>0</v>
      </c>
      <c r="S29" s="143">
        <f>100</f>
        <v>100</v>
      </c>
      <c r="T29" s="328" t="e">
        <f t="shared" si="3"/>
        <v>#DIV/0!</v>
      </c>
      <c r="U29" s="328" t="e">
        <f t="shared" si="3"/>
        <v>#DIV/0!</v>
      </c>
      <c r="V29" s="328" t="e">
        <f t="shared" si="3"/>
        <v>#DIV/0!</v>
      </c>
      <c r="W29" s="328" t="e">
        <f t="shared" si="3"/>
        <v>#DIV/0!</v>
      </c>
      <c r="X29" s="328" t="e">
        <f t="shared" si="3"/>
        <v>#DIV/0!</v>
      </c>
      <c r="Y29" s="328" t="e">
        <f t="shared" si="3"/>
        <v>#DIV/0!</v>
      </c>
      <c r="Z29" s="328" t="e">
        <f t="shared" si="3"/>
        <v>#DIV/0!</v>
      </c>
      <c r="AA29" s="328" t="e">
        <f t="shared" si="3"/>
        <v>#DIV/0!</v>
      </c>
      <c r="AB29" s="328" t="e">
        <f t="shared" si="6"/>
        <v>#DIV/0!</v>
      </c>
      <c r="AC29" s="328" t="e">
        <f t="shared" si="6"/>
        <v>#DIV/0!</v>
      </c>
      <c r="AD29" s="328" t="e">
        <f t="shared" si="6"/>
        <v>#DIV/0!</v>
      </c>
      <c r="AE29" s="328" t="e">
        <f t="shared" ref="AE29:AE32" si="7">P29*100/$D29</f>
        <v>#DIV/0!</v>
      </c>
      <c r="AF29" s="328" t="e">
        <f t="shared" ref="AF29:AG32" si="8">Q29*100/$D29</f>
        <v>#DIV/0!</v>
      </c>
      <c r="AG29" s="329" t="e">
        <f t="shared" si="8"/>
        <v>#DIV/0!</v>
      </c>
      <c r="AH29" s="770"/>
      <c r="AI29" s="771"/>
      <c r="AJ29" s="771"/>
      <c r="AK29" s="771"/>
      <c r="AL29" s="771"/>
      <c r="AM29" s="771"/>
      <c r="AN29" s="771"/>
      <c r="AO29" s="771"/>
      <c r="AP29" s="771"/>
      <c r="AQ29" s="771"/>
      <c r="AR29" s="771"/>
      <c r="AS29" s="771"/>
      <c r="AT29" s="771"/>
      <c r="AU29" s="771"/>
      <c r="AV29" s="772"/>
    </row>
    <row r="30" spans="2:48" ht="15" customHeight="1" x14ac:dyDescent="0.3">
      <c r="B30" s="918" t="s">
        <v>22</v>
      </c>
      <c r="C30" s="1" t="s">
        <v>2</v>
      </c>
      <c r="D30" s="743">
        <v>3777</v>
      </c>
      <c r="E30" s="742">
        <v>2497</v>
      </c>
      <c r="F30" s="742">
        <v>4559</v>
      </c>
      <c r="G30" s="742">
        <v>3542</v>
      </c>
      <c r="H30" s="742">
        <v>4270</v>
      </c>
      <c r="I30" s="742">
        <v>3977</v>
      </c>
      <c r="J30" s="742">
        <v>3586</v>
      </c>
      <c r="K30" s="742">
        <v>3697</v>
      </c>
      <c r="L30" s="742">
        <v>3240</v>
      </c>
      <c r="M30" s="742">
        <v>3648</v>
      </c>
      <c r="N30" s="742">
        <v>2823</v>
      </c>
      <c r="O30" s="742">
        <v>3357</v>
      </c>
      <c r="P30" s="743">
        <v>3426</v>
      </c>
      <c r="Q30" s="743">
        <v>3494</v>
      </c>
      <c r="R30" s="743">
        <v>3338</v>
      </c>
      <c r="S30" s="143">
        <f>100</f>
        <v>100</v>
      </c>
      <c r="T30" s="328">
        <f t="shared" si="3"/>
        <v>66.110669843791371</v>
      </c>
      <c r="U30" s="328">
        <f t="shared" si="3"/>
        <v>120.70426264230871</v>
      </c>
      <c r="V30" s="328">
        <f t="shared" si="3"/>
        <v>93.778130791633572</v>
      </c>
      <c r="W30" s="328">
        <f t="shared" si="3"/>
        <v>113.05268731797723</v>
      </c>
      <c r="X30" s="328">
        <f t="shared" si="3"/>
        <v>105.29520783690759</v>
      </c>
      <c r="Y30" s="328">
        <f t="shared" si="3"/>
        <v>94.943076515753248</v>
      </c>
      <c r="Z30" s="328">
        <f t="shared" si="3"/>
        <v>97.88191686523696</v>
      </c>
      <c r="AA30" s="328">
        <f t="shared" si="3"/>
        <v>85.782366957903093</v>
      </c>
      <c r="AB30" s="328">
        <f t="shared" si="6"/>
        <v>96.584590945194606</v>
      </c>
      <c r="AC30" s="328">
        <f t="shared" si="6"/>
        <v>74.741858617950754</v>
      </c>
      <c r="AD30" s="328">
        <f t="shared" si="6"/>
        <v>88.880063542494042</v>
      </c>
      <c r="AE30" s="328">
        <f t="shared" si="7"/>
        <v>90.706910246227167</v>
      </c>
      <c r="AF30" s="328">
        <f t="shared" si="8"/>
        <v>92.507280910775748</v>
      </c>
      <c r="AG30" s="329">
        <f t="shared" si="8"/>
        <v>88.377018797987816</v>
      </c>
      <c r="AH30" s="766">
        <v>4</v>
      </c>
      <c r="AI30" s="767">
        <v>1</v>
      </c>
      <c r="AJ30" s="767">
        <v>1</v>
      </c>
      <c r="AK30" s="767">
        <v>1</v>
      </c>
      <c r="AL30" s="767">
        <v>1</v>
      </c>
      <c r="AM30" s="767">
        <v>1</v>
      </c>
      <c r="AN30" s="767">
        <v>1</v>
      </c>
      <c r="AO30" s="767">
        <v>1</v>
      </c>
      <c r="AP30" s="767">
        <v>1</v>
      </c>
      <c r="AQ30" s="767">
        <v>1</v>
      </c>
      <c r="AR30" s="767">
        <v>1</v>
      </c>
      <c r="AS30" s="767">
        <v>1</v>
      </c>
      <c r="AT30" s="767">
        <v>4</v>
      </c>
      <c r="AU30" s="767">
        <v>6</v>
      </c>
      <c r="AV30" s="769">
        <v>7</v>
      </c>
    </row>
    <row r="31" spans="2:48" ht="14.4" x14ac:dyDescent="0.3">
      <c r="B31" s="918"/>
      <c r="C31" s="1" t="s">
        <v>3</v>
      </c>
      <c r="D31" s="743">
        <v>10898</v>
      </c>
      <c r="E31" s="742">
        <v>12212</v>
      </c>
      <c r="F31" s="742">
        <v>12069</v>
      </c>
      <c r="G31" s="742">
        <v>13292</v>
      </c>
      <c r="H31" s="743">
        <v>12189</v>
      </c>
      <c r="I31" s="743">
        <v>11413</v>
      </c>
      <c r="J31" s="743">
        <v>13463</v>
      </c>
      <c r="K31" s="742">
        <v>13489</v>
      </c>
      <c r="L31" s="742">
        <v>13047</v>
      </c>
      <c r="M31" s="742">
        <v>13248</v>
      </c>
      <c r="N31" s="742">
        <v>8037</v>
      </c>
      <c r="O31" s="742">
        <v>8614</v>
      </c>
      <c r="P31" s="743">
        <v>8722</v>
      </c>
      <c r="Q31" s="743">
        <v>8846</v>
      </c>
      <c r="R31" s="743">
        <v>8553</v>
      </c>
      <c r="S31" s="143">
        <f>100</f>
        <v>100</v>
      </c>
      <c r="T31" s="328">
        <f t="shared" si="3"/>
        <v>112.05725821251606</v>
      </c>
      <c r="U31" s="328">
        <f t="shared" si="3"/>
        <v>110.74509084235639</v>
      </c>
      <c r="V31" s="328">
        <f t="shared" si="3"/>
        <v>121.96733345567993</v>
      </c>
      <c r="W31" s="328">
        <f t="shared" si="3"/>
        <v>111.84621031381904</v>
      </c>
      <c r="X31" s="328">
        <f t="shared" si="3"/>
        <v>104.72563773169389</v>
      </c>
      <c r="Y31" s="328">
        <f t="shared" si="3"/>
        <v>123.53642870251423</v>
      </c>
      <c r="Z31" s="328">
        <f t="shared" si="3"/>
        <v>123.7750045879978</v>
      </c>
      <c r="AA31" s="328">
        <f t="shared" si="3"/>
        <v>119.71921453477702</v>
      </c>
      <c r="AB31" s="328">
        <f t="shared" si="6"/>
        <v>121.56358964947697</v>
      </c>
      <c r="AC31" s="328">
        <f t="shared" si="6"/>
        <v>73.747476601211233</v>
      </c>
      <c r="AD31" s="328">
        <f t="shared" si="6"/>
        <v>79.042026059827492</v>
      </c>
      <c r="AE31" s="328">
        <f t="shared" si="7"/>
        <v>80.03303358414388</v>
      </c>
      <c r="AF31" s="328">
        <f t="shared" si="8"/>
        <v>81.170857037988625</v>
      </c>
      <c r="AG31" s="329">
        <f t="shared" si="8"/>
        <v>78.482290328500639</v>
      </c>
      <c r="AH31" s="766">
        <v>4</v>
      </c>
      <c r="AI31" s="767">
        <v>1</v>
      </c>
      <c r="AJ31" s="767">
        <v>1</v>
      </c>
      <c r="AK31" s="767">
        <v>1</v>
      </c>
      <c r="AL31" s="767">
        <v>4</v>
      </c>
      <c r="AM31" s="767">
        <v>4</v>
      </c>
      <c r="AN31" s="767">
        <v>4</v>
      </c>
      <c r="AO31" s="767">
        <v>1</v>
      </c>
      <c r="AP31" s="767">
        <v>1</v>
      </c>
      <c r="AQ31" s="767">
        <v>1</v>
      </c>
      <c r="AR31" s="767">
        <v>1</v>
      </c>
      <c r="AS31" s="767">
        <v>1</v>
      </c>
      <c r="AT31" s="767">
        <v>4</v>
      </c>
      <c r="AU31" s="767">
        <v>6</v>
      </c>
      <c r="AV31" s="769">
        <v>7</v>
      </c>
    </row>
    <row r="32" spans="2:48" ht="14.4" x14ac:dyDescent="0.3">
      <c r="B32" s="918"/>
      <c r="C32" s="1" t="s">
        <v>4</v>
      </c>
      <c r="D32" s="742">
        <v>10367</v>
      </c>
      <c r="E32" s="743">
        <v>10356</v>
      </c>
      <c r="F32" s="742">
        <v>9546</v>
      </c>
      <c r="G32" s="743">
        <v>9788</v>
      </c>
      <c r="H32" s="743">
        <v>8705</v>
      </c>
      <c r="I32" s="743">
        <v>10472</v>
      </c>
      <c r="J32" s="743">
        <v>10985</v>
      </c>
      <c r="K32" s="742">
        <v>10595</v>
      </c>
      <c r="L32" s="742">
        <v>10761</v>
      </c>
      <c r="M32" s="742">
        <v>10484</v>
      </c>
      <c r="N32" s="742">
        <v>11127</v>
      </c>
      <c r="O32" s="742">
        <v>10777</v>
      </c>
      <c r="P32" s="743">
        <v>10800</v>
      </c>
      <c r="Q32" s="743">
        <v>10911</v>
      </c>
      <c r="R32" s="743">
        <v>10397</v>
      </c>
      <c r="S32" s="143">
        <f>100</f>
        <v>100</v>
      </c>
      <c r="T32" s="328">
        <f t="shared" si="3"/>
        <v>99.893894087006842</v>
      </c>
      <c r="U32" s="328">
        <f t="shared" si="3"/>
        <v>92.080640493874796</v>
      </c>
      <c r="V32" s="328">
        <f t="shared" si="3"/>
        <v>94.414970579724127</v>
      </c>
      <c r="W32" s="328">
        <f t="shared" si="3"/>
        <v>83.968361145943859</v>
      </c>
      <c r="X32" s="328">
        <f t="shared" si="3"/>
        <v>101.01282916948009</v>
      </c>
      <c r="Y32" s="328">
        <f t="shared" si="3"/>
        <v>105.96122311179705</v>
      </c>
      <c r="Z32" s="328">
        <f t="shared" si="3"/>
        <v>102.19928619658532</v>
      </c>
      <c r="AA32" s="328">
        <f t="shared" si="3"/>
        <v>103.80052088357287</v>
      </c>
      <c r="AB32" s="328">
        <f t="shared" si="6"/>
        <v>101.12858107456351</v>
      </c>
      <c r="AC32" s="328">
        <f t="shared" si="6"/>
        <v>107.33095398861774</v>
      </c>
      <c r="AD32" s="328">
        <f t="shared" si="6"/>
        <v>103.95485675701745</v>
      </c>
      <c r="AE32" s="328">
        <f t="shared" si="7"/>
        <v>104.17671457509405</v>
      </c>
      <c r="AF32" s="328">
        <f t="shared" si="8"/>
        <v>105.24741969711584</v>
      </c>
      <c r="AG32" s="329">
        <f t="shared" si="8"/>
        <v>100.28937976270859</v>
      </c>
      <c r="AH32" s="766">
        <v>1</v>
      </c>
      <c r="AI32" s="767">
        <v>4</v>
      </c>
      <c r="AJ32" s="767">
        <v>1</v>
      </c>
      <c r="AK32" s="767">
        <v>4</v>
      </c>
      <c r="AL32" s="767">
        <v>4</v>
      </c>
      <c r="AM32" s="767">
        <v>4</v>
      </c>
      <c r="AN32" s="767">
        <v>4</v>
      </c>
      <c r="AO32" s="767">
        <v>1</v>
      </c>
      <c r="AP32" s="767">
        <v>1</v>
      </c>
      <c r="AQ32" s="767">
        <v>1</v>
      </c>
      <c r="AR32" s="767">
        <v>1</v>
      </c>
      <c r="AS32" s="767">
        <v>1</v>
      </c>
      <c r="AT32" s="767">
        <v>4</v>
      </c>
      <c r="AU32" s="767">
        <v>6</v>
      </c>
      <c r="AV32" s="769">
        <v>7</v>
      </c>
    </row>
    <row r="33" spans="2:48" ht="14.4" x14ac:dyDescent="0.3">
      <c r="B33" s="918"/>
      <c r="C33" s="1" t="s">
        <v>5</v>
      </c>
      <c r="D33" s="742">
        <v>6233</v>
      </c>
      <c r="E33" s="743">
        <v>5992</v>
      </c>
      <c r="F33" s="742">
        <v>5680</v>
      </c>
      <c r="G33" s="743">
        <v>5734</v>
      </c>
      <c r="H33" s="743">
        <v>6503</v>
      </c>
      <c r="I33" s="742">
        <v>5469</v>
      </c>
      <c r="J33" s="742">
        <v>5431</v>
      </c>
      <c r="K33" s="742">
        <v>6237</v>
      </c>
      <c r="L33" s="742">
        <v>5575</v>
      </c>
      <c r="M33" s="742">
        <v>6505</v>
      </c>
      <c r="N33" s="742">
        <v>10479</v>
      </c>
      <c r="O33" s="742">
        <v>9389</v>
      </c>
      <c r="P33" s="743">
        <v>6850</v>
      </c>
      <c r="Q33" s="743">
        <v>6842</v>
      </c>
      <c r="R33" s="743">
        <v>6548</v>
      </c>
      <c r="S33" s="143">
        <f>100</f>
        <v>100</v>
      </c>
      <c r="T33" s="328">
        <f t="shared" si="3"/>
        <v>96.133483073961173</v>
      </c>
      <c r="U33" s="328">
        <f t="shared" si="3"/>
        <v>91.127867800417135</v>
      </c>
      <c r="V33" s="328">
        <f t="shared" si="3"/>
        <v>91.994224290068985</v>
      </c>
      <c r="W33" s="328">
        <f t="shared" si="3"/>
        <v>104.33178244825926</v>
      </c>
      <c r="X33" s="328">
        <f t="shared" si="3"/>
        <v>87.742660035296012</v>
      </c>
      <c r="Y33" s="328">
        <f t="shared" si="3"/>
        <v>87.133001764800255</v>
      </c>
      <c r="Z33" s="328">
        <f t="shared" si="3"/>
        <v>100.06417455478902</v>
      </c>
      <c r="AA33" s="328">
        <f t="shared" si="3"/>
        <v>89.443285737205201</v>
      </c>
      <c r="AB33" s="328">
        <f t="shared" si="6"/>
        <v>104.36386972565379</v>
      </c>
      <c r="AC33" s="328">
        <f t="shared" si="6"/>
        <v>168.12128990855126</v>
      </c>
      <c r="AD33" s="328">
        <f t="shared" si="6"/>
        <v>150.63372372854164</v>
      </c>
      <c r="AE33" s="328">
        <f t="shared" ref="AE33:AE36" si="9">P33*100/$D33</f>
        <v>109.89892507620728</v>
      </c>
      <c r="AF33" s="328">
        <f t="shared" ref="AF33:AG36" si="10">Q33*100/$D33</f>
        <v>109.77057596662924</v>
      </c>
      <c r="AG33" s="329">
        <f t="shared" si="10"/>
        <v>105.0537461896358</v>
      </c>
      <c r="AH33" s="766">
        <v>1</v>
      </c>
      <c r="AI33" s="767">
        <v>4</v>
      </c>
      <c r="AJ33" s="767">
        <v>1</v>
      </c>
      <c r="AK33" s="767">
        <v>4</v>
      </c>
      <c r="AL33" s="767">
        <v>4</v>
      </c>
      <c r="AM33" s="767">
        <v>1</v>
      </c>
      <c r="AN33" s="767">
        <v>1</v>
      </c>
      <c r="AO33" s="767">
        <v>1</v>
      </c>
      <c r="AP33" s="767">
        <v>1</v>
      </c>
      <c r="AQ33" s="767">
        <v>1</v>
      </c>
      <c r="AR33" s="767">
        <v>1</v>
      </c>
      <c r="AS33" s="767">
        <v>1</v>
      </c>
      <c r="AT33" s="767">
        <v>4</v>
      </c>
      <c r="AU33" s="767">
        <v>6</v>
      </c>
      <c r="AV33" s="769">
        <v>7</v>
      </c>
    </row>
    <row r="34" spans="2:48" ht="14.4" x14ac:dyDescent="0.3">
      <c r="B34" s="918"/>
      <c r="C34" s="1" t="s">
        <v>6</v>
      </c>
      <c r="D34" s="742">
        <v>31275</v>
      </c>
      <c r="E34" s="742">
        <v>31057</v>
      </c>
      <c r="F34" s="742">
        <v>31854</v>
      </c>
      <c r="G34" s="742">
        <v>32356</v>
      </c>
      <c r="H34" s="742">
        <v>31667</v>
      </c>
      <c r="I34" s="742">
        <v>31331</v>
      </c>
      <c r="J34" s="742">
        <v>33465</v>
      </c>
      <c r="K34" s="742">
        <v>34018</v>
      </c>
      <c r="L34" s="742">
        <v>32623</v>
      </c>
      <c r="M34" s="742">
        <v>33885</v>
      </c>
      <c r="N34" s="742">
        <v>32466</v>
      </c>
      <c r="O34" s="742">
        <v>32137</v>
      </c>
      <c r="P34" s="743">
        <v>29798</v>
      </c>
      <c r="Q34" s="743">
        <v>30093</v>
      </c>
      <c r="R34" s="743">
        <v>28836</v>
      </c>
      <c r="S34" s="143">
        <f>100</f>
        <v>100</v>
      </c>
      <c r="T34" s="328">
        <f t="shared" si="3"/>
        <v>99.302957633892888</v>
      </c>
      <c r="U34" s="328">
        <f t="shared" si="3"/>
        <v>101.85131894484412</v>
      </c>
      <c r="V34" s="328">
        <f t="shared" si="3"/>
        <v>103.45643485211831</v>
      </c>
      <c r="W34" s="328">
        <f t="shared" si="3"/>
        <v>101.25339728217426</v>
      </c>
      <c r="X34" s="328">
        <f t="shared" si="3"/>
        <v>100.17905675459632</v>
      </c>
      <c r="Y34" s="328">
        <f t="shared" si="3"/>
        <v>107.00239808153478</v>
      </c>
      <c r="Z34" s="328">
        <f t="shared" si="3"/>
        <v>108.77058353317346</v>
      </c>
      <c r="AA34" s="328">
        <f t="shared" si="3"/>
        <v>104.31015187849721</v>
      </c>
      <c r="AB34" s="328">
        <f t="shared" si="6"/>
        <v>108.34532374100719</v>
      </c>
      <c r="AC34" s="328">
        <f t="shared" si="6"/>
        <v>103.80815347721823</v>
      </c>
      <c r="AD34" s="328">
        <f t="shared" si="6"/>
        <v>102.75619504396482</v>
      </c>
      <c r="AE34" s="328">
        <f t="shared" si="9"/>
        <v>95.277378097521989</v>
      </c>
      <c r="AF34" s="328">
        <f t="shared" si="10"/>
        <v>96.220623501199043</v>
      </c>
      <c r="AG34" s="329">
        <f t="shared" si="10"/>
        <v>92.201438848920859</v>
      </c>
      <c r="AH34" s="766">
        <v>1</v>
      </c>
      <c r="AI34" s="767">
        <v>1</v>
      </c>
      <c r="AJ34" s="767">
        <v>1</v>
      </c>
      <c r="AK34" s="767">
        <v>1</v>
      </c>
      <c r="AL34" s="767">
        <v>1</v>
      </c>
      <c r="AM34" s="767">
        <v>1</v>
      </c>
      <c r="AN34" s="767">
        <v>1</v>
      </c>
      <c r="AO34" s="767">
        <v>1</v>
      </c>
      <c r="AP34" s="767">
        <v>1</v>
      </c>
      <c r="AQ34" s="767">
        <v>1</v>
      </c>
      <c r="AR34" s="767">
        <v>1</v>
      </c>
      <c r="AS34" s="767">
        <v>1</v>
      </c>
      <c r="AT34" s="767">
        <v>4</v>
      </c>
      <c r="AU34" s="767">
        <v>6</v>
      </c>
      <c r="AV34" s="769">
        <v>7</v>
      </c>
    </row>
    <row r="35" spans="2:48" ht="14.4" x14ac:dyDescent="0.3">
      <c r="B35" s="918"/>
      <c r="C35" s="1" t="s">
        <v>7</v>
      </c>
      <c r="D35">
        <v>25042</v>
      </c>
      <c r="E35">
        <v>25065</v>
      </c>
      <c r="F35">
        <v>26174</v>
      </c>
      <c r="G35">
        <v>26622</v>
      </c>
      <c r="H35">
        <v>25164</v>
      </c>
      <c r="I35">
        <v>25862</v>
      </c>
      <c r="J35">
        <v>28034</v>
      </c>
      <c r="K35">
        <v>27781</v>
      </c>
      <c r="L35">
        <v>27048</v>
      </c>
      <c r="M35">
        <v>27380</v>
      </c>
      <c r="N35">
        <v>21987</v>
      </c>
      <c r="O35">
        <v>22748</v>
      </c>
      <c r="P35">
        <v>22948</v>
      </c>
      <c r="Q35">
        <v>23251</v>
      </c>
      <c r="R35">
        <v>22288</v>
      </c>
      <c r="S35" s="143">
        <f>100</f>
        <v>100</v>
      </c>
      <c r="T35" s="328">
        <f t="shared" si="3"/>
        <v>100.0918456992253</v>
      </c>
      <c r="U35" s="328">
        <f t="shared" si="3"/>
        <v>104.52040571839309</v>
      </c>
      <c r="V35" s="328">
        <f t="shared" si="3"/>
        <v>106.30940020765115</v>
      </c>
      <c r="W35" s="328">
        <f t="shared" si="3"/>
        <v>100.48718153502116</v>
      </c>
      <c r="X35" s="328">
        <f t="shared" si="3"/>
        <v>103.27449884194553</v>
      </c>
      <c r="Y35" s="328">
        <f t="shared" si="3"/>
        <v>111.94792748183052</v>
      </c>
      <c r="Z35" s="328">
        <f t="shared" si="3"/>
        <v>110.9376247903522</v>
      </c>
      <c r="AA35" s="328">
        <f t="shared" si="3"/>
        <v>108.01054228895455</v>
      </c>
      <c r="AB35" s="328">
        <f t="shared" si="6"/>
        <v>109.33631499081542</v>
      </c>
      <c r="AC35" s="328">
        <f t="shared" si="6"/>
        <v>87.800495168117564</v>
      </c>
      <c r="AD35" s="328">
        <f t="shared" si="6"/>
        <v>90.839389825093846</v>
      </c>
      <c r="AE35" s="328">
        <f t="shared" si="9"/>
        <v>91.638048079226905</v>
      </c>
      <c r="AF35" s="328">
        <f t="shared" si="10"/>
        <v>92.848015334238482</v>
      </c>
      <c r="AG35" s="329">
        <f t="shared" si="10"/>
        <v>89.002475840587806</v>
      </c>
      <c r="AH35" s="770"/>
      <c r="AI35" s="771"/>
      <c r="AJ35" s="771"/>
      <c r="AK35" s="771"/>
      <c r="AL35" s="771"/>
      <c r="AM35" s="771"/>
      <c r="AN35" s="771"/>
      <c r="AO35" s="771"/>
      <c r="AP35" s="771"/>
      <c r="AQ35" s="771"/>
      <c r="AR35" s="771"/>
      <c r="AS35" s="771"/>
      <c r="AT35" s="771"/>
      <c r="AU35" s="771"/>
      <c r="AV35" s="772"/>
    </row>
    <row r="36" spans="2:48" ht="15" customHeight="1" x14ac:dyDescent="0.3">
      <c r="B36" s="920" t="s">
        <v>23</v>
      </c>
      <c r="C36" s="7" t="s">
        <v>2</v>
      </c>
      <c r="D36" s="743">
        <v>202</v>
      </c>
      <c r="E36" s="742">
        <v>176</v>
      </c>
      <c r="F36" s="742">
        <v>168</v>
      </c>
      <c r="G36" s="742">
        <v>218</v>
      </c>
      <c r="H36" s="742">
        <v>294</v>
      </c>
      <c r="I36" s="742">
        <v>131</v>
      </c>
      <c r="J36" s="742">
        <v>174</v>
      </c>
      <c r="K36" s="742">
        <v>302</v>
      </c>
      <c r="L36" s="742">
        <v>270</v>
      </c>
      <c r="M36" s="742">
        <v>218</v>
      </c>
      <c r="N36" s="742">
        <v>259</v>
      </c>
      <c r="O36" s="742">
        <v>335</v>
      </c>
      <c r="P36" s="743">
        <v>342</v>
      </c>
      <c r="Q36" s="743">
        <v>349</v>
      </c>
      <c r="R36" s="743">
        <v>333</v>
      </c>
      <c r="S36" s="143">
        <f>100</f>
        <v>100</v>
      </c>
      <c r="T36" s="328">
        <f t="shared" si="3"/>
        <v>87.128712871287135</v>
      </c>
      <c r="U36" s="328">
        <f t="shared" si="3"/>
        <v>83.168316831683171</v>
      </c>
      <c r="V36" s="328">
        <f t="shared" si="3"/>
        <v>107.92079207920793</v>
      </c>
      <c r="W36" s="328">
        <f t="shared" si="3"/>
        <v>145.54455445544554</v>
      </c>
      <c r="X36" s="328">
        <f t="shared" si="3"/>
        <v>64.851485148514854</v>
      </c>
      <c r="Y36" s="328">
        <f t="shared" si="3"/>
        <v>86.138613861386133</v>
      </c>
      <c r="Z36" s="328">
        <f t="shared" si="3"/>
        <v>149.50495049504951</v>
      </c>
      <c r="AA36" s="328">
        <f t="shared" si="3"/>
        <v>133.66336633663366</v>
      </c>
      <c r="AB36" s="328">
        <f t="shared" si="6"/>
        <v>107.92079207920793</v>
      </c>
      <c r="AC36" s="328">
        <f t="shared" si="6"/>
        <v>128.21782178217822</v>
      </c>
      <c r="AD36" s="328">
        <f t="shared" si="6"/>
        <v>165.84158415841586</v>
      </c>
      <c r="AE36" s="328">
        <f t="shared" si="9"/>
        <v>169.30693069306932</v>
      </c>
      <c r="AF36" s="328">
        <f t="shared" si="10"/>
        <v>172.77227722772278</v>
      </c>
      <c r="AG36" s="329">
        <f t="shared" si="10"/>
        <v>164.85148514851485</v>
      </c>
      <c r="AH36" s="766">
        <v>4</v>
      </c>
      <c r="AI36" s="767">
        <v>1</v>
      </c>
      <c r="AJ36" s="767">
        <v>1</v>
      </c>
      <c r="AK36" s="767">
        <v>1</v>
      </c>
      <c r="AL36" s="767">
        <v>1</v>
      </c>
      <c r="AM36" s="767">
        <v>1</v>
      </c>
      <c r="AN36" s="767">
        <v>1</v>
      </c>
      <c r="AO36" s="767">
        <v>1</v>
      </c>
      <c r="AP36" s="767">
        <v>1</v>
      </c>
      <c r="AQ36" s="767">
        <v>1</v>
      </c>
      <c r="AR36" s="767">
        <v>1</v>
      </c>
      <c r="AS36" s="767">
        <v>1</v>
      </c>
      <c r="AT36" s="767">
        <v>4</v>
      </c>
      <c r="AU36" s="767">
        <v>6</v>
      </c>
      <c r="AV36" s="769">
        <v>7</v>
      </c>
    </row>
    <row r="37" spans="2:48" ht="14.4" x14ac:dyDescent="0.3">
      <c r="B37" s="918"/>
      <c r="C37" s="1" t="s">
        <v>3</v>
      </c>
      <c r="D37" s="743">
        <v>766</v>
      </c>
      <c r="E37" s="743">
        <v>436</v>
      </c>
      <c r="F37" s="743">
        <v>385</v>
      </c>
      <c r="G37" s="743">
        <v>416</v>
      </c>
      <c r="H37" s="743">
        <v>150</v>
      </c>
      <c r="I37" s="743">
        <v>347</v>
      </c>
      <c r="J37" s="743">
        <v>308</v>
      </c>
      <c r="K37" s="743">
        <v>244</v>
      </c>
      <c r="L37" s="743">
        <v>444</v>
      </c>
      <c r="M37" s="743">
        <v>307</v>
      </c>
      <c r="N37" s="743">
        <v>481</v>
      </c>
      <c r="O37" s="742">
        <v>433</v>
      </c>
      <c r="P37" s="743">
        <v>438</v>
      </c>
      <c r="Q37" s="743">
        <v>444</v>
      </c>
      <c r="R37" s="743">
        <v>429</v>
      </c>
      <c r="S37" s="143">
        <f>100</f>
        <v>100</v>
      </c>
      <c r="T37" s="328">
        <f t="shared" si="3"/>
        <v>56.919060052219322</v>
      </c>
      <c r="U37" s="328">
        <f t="shared" si="3"/>
        <v>50.261096605744129</v>
      </c>
      <c r="V37" s="328">
        <f t="shared" si="3"/>
        <v>54.308093994778069</v>
      </c>
      <c r="W37" s="328">
        <f t="shared" si="3"/>
        <v>19.582245430809401</v>
      </c>
      <c r="X37" s="328">
        <f t="shared" si="3"/>
        <v>45.300261096605745</v>
      </c>
      <c r="Y37" s="328">
        <f t="shared" si="3"/>
        <v>40.208877284595303</v>
      </c>
      <c r="Z37" s="328">
        <f t="shared" si="3"/>
        <v>31.85378590078329</v>
      </c>
      <c r="AA37" s="328">
        <f t="shared" si="3"/>
        <v>57.963446475195823</v>
      </c>
      <c r="AB37" s="328">
        <f t="shared" si="6"/>
        <v>40.078328981723239</v>
      </c>
      <c r="AC37" s="328">
        <f t="shared" si="6"/>
        <v>62.793733681462143</v>
      </c>
      <c r="AD37" s="328">
        <f t="shared" si="6"/>
        <v>56.527415143603136</v>
      </c>
      <c r="AE37" s="328">
        <f t="shared" ref="AE37:AE40" si="11">P37*100/$D37</f>
        <v>57.180156657963444</v>
      </c>
      <c r="AF37" s="328">
        <f t="shared" ref="AF37:AG40" si="12">Q37*100/$D37</f>
        <v>57.963446475195823</v>
      </c>
      <c r="AG37" s="329">
        <f t="shared" si="12"/>
        <v>56.005221932114885</v>
      </c>
      <c r="AH37" s="766">
        <v>4</v>
      </c>
      <c r="AI37" s="767">
        <v>4</v>
      </c>
      <c r="AJ37" s="767">
        <v>4</v>
      </c>
      <c r="AK37" s="767">
        <v>4</v>
      </c>
      <c r="AL37" s="767">
        <v>4</v>
      </c>
      <c r="AM37" s="767">
        <v>4</v>
      </c>
      <c r="AN37" s="767">
        <v>4</v>
      </c>
      <c r="AO37" s="767">
        <v>4</v>
      </c>
      <c r="AP37" s="767">
        <v>4</v>
      </c>
      <c r="AQ37" s="767">
        <v>4</v>
      </c>
      <c r="AR37" s="767">
        <v>4</v>
      </c>
      <c r="AS37" s="767">
        <v>1</v>
      </c>
      <c r="AT37" s="767">
        <v>4</v>
      </c>
      <c r="AU37" s="767">
        <v>6</v>
      </c>
      <c r="AV37" s="769">
        <v>7</v>
      </c>
    </row>
    <row r="38" spans="2:48" ht="14.4" x14ac:dyDescent="0.3">
      <c r="B38" s="918"/>
      <c r="C38" s="1" t="s">
        <v>4</v>
      </c>
      <c r="D38" s="743">
        <v>872</v>
      </c>
      <c r="E38" s="743">
        <v>1120</v>
      </c>
      <c r="F38" s="743">
        <v>725</v>
      </c>
      <c r="G38" s="743">
        <v>1220</v>
      </c>
      <c r="H38" s="743">
        <v>1587</v>
      </c>
      <c r="I38" s="743">
        <v>395</v>
      </c>
      <c r="J38" s="743">
        <v>880</v>
      </c>
      <c r="K38" s="742">
        <v>1079</v>
      </c>
      <c r="L38" s="743">
        <v>0</v>
      </c>
      <c r="M38" s="743">
        <v>0</v>
      </c>
      <c r="N38" s="742">
        <v>767</v>
      </c>
      <c r="O38" s="743">
        <v>807</v>
      </c>
      <c r="P38" s="743">
        <v>699</v>
      </c>
      <c r="Q38" s="743">
        <v>706</v>
      </c>
      <c r="R38" s="743">
        <v>673</v>
      </c>
      <c r="S38" s="143">
        <f>100</f>
        <v>100</v>
      </c>
      <c r="T38" s="328">
        <f t="shared" si="3"/>
        <v>128.44036697247705</v>
      </c>
      <c r="U38" s="328">
        <f t="shared" si="3"/>
        <v>83.142201834862391</v>
      </c>
      <c r="V38" s="328">
        <f t="shared" si="3"/>
        <v>139.90825688073394</v>
      </c>
      <c r="W38" s="328">
        <f t="shared" si="3"/>
        <v>181.99541284403671</v>
      </c>
      <c r="X38" s="328">
        <f t="shared" si="3"/>
        <v>45.298165137614681</v>
      </c>
      <c r="Y38" s="328">
        <f t="shared" si="3"/>
        <v>100.91743119266054</v>
      </c>
      <c r="Z38" s="328">
        <f t="shared" si="3"/>
        <v>123.73853211009174</v>
      </c>
      <c r="AA38" s="328">
        <f t="shared" si="3"/>
        <v>0</v>
      </c>
      <c r="AB38" s="328">
        <f t="shared" si="6"/>
        <v>0</v>
      </c>
      <c r="AC38" s="328">
        <f t="shared" si="6"/>
        <v>87.958715596330279</v>
      </c>
      <c r="AD38" s="328">
        <f t="shared" si="6"/>
        <v>92.545871559633028</v>
      </c>
      <c r="AE38" s="328">
        <f t="shared" si="11"/>
        <v>80.160550458715591</v>
      </c>
      <c r="AF38" s="328">
        <f t="shared" si="12"/>
        <v>80.963302752293572</v>
      </c>
      <c r="AG38" s="329">
        <f t="shared" si="12"/>
        <v>77.178899082568805</v>
      </c>
      <c r="AH38" s="766">
        <v>4</v>
      </c>
      <c r="AI38" s="767">
        <v>4</v>
      </c>
      <c r="AJ38" s="767">
        <v>4</v>
      </c>
      <c r="AK38" s="767">
        <v>4</v>
      </c>
      <c r="AL38" s="767">
        <v>4</v>
      </c>
      <c r="AM38" s="767">
        <v>4</v>
      </c>
      <c r="AN38" s="767">
        <v>4</v>
      </c>
      <c r="AO38" s="767">
        <v>1</v>
      </c>
      <c r="AP38" s="767">
        <v>4</v>
      </c>
      <c r="AQ38" s="767">
        <v>4</v>
      </c>
      <c r="AR38" s="767">
        <v>1</v>
      </c>
      <c r="AS38" s="767">
        <v>4</v>
      </c>
      <c r="AT38" s="767">
        <v>4</v>
      </c>
      <c r="AU38" s="767">
        <v>6</v>
      </c>
      <c r="AV38" s="769">
        <v>7</v>
      </c>
    </row>
    <row r="39" spans="2:48" ht="14.4" x14ac:dyDescent="0.3">
      <c r="B39" s="918"/>
      <c r="C39" s="1" t="s">
        <v>5</v>
      </c>
      <c r="D39" s="743">
        <v>1682</v>
      </c>
      <c r="E39" s="743">
        <v>1047</v>
      </c>
      <c r="F39" s="743">
        <v>1584</v>
      </c>
      <c r="G39" s="743">
        <v>1232</v>
      </c>
      <c r="H39" s="743">
        <v>1555</v>
      </c>
      <c r="I39" s="743">
        <v>2582</v>
      </c>
      <c r="J39" s="743">
        <v>1877</v>
      </c>
      <c r="K39" s="743">
        <v>1345</v>
      </c>
      <c r="L39" s="743">
        <v>2469</v>
      </c>
      <c r="M39" s="743">
        <v>1657</v>
      </c>
      <c r="N39" s="743">
        <v>541</v>
      </c>
      <c r="O39" s="743">
        <v>308</v>
      </c>
      <c r="P39" s="743">
        <v>343</v>
      </c>
      <c r="Q39" s="743">
        <v>343</v>
      </c>
      <c r="R39" s="743">
        <v>328</v>
      </c>
      <c r="S39" s="143">
        <f>100</f>
        <v>100</v>
      </c>
      <c r="T39" s="328">
        <f t="shared" si="3"/>
        <v>62.247324613555293</v>
      </c>
      <c r="U39" s="328">
        <f t="shared" si="3"/>
        <v>94.173602853745535</v>
      </c>
      <c r="V39" s="328">
        <f t="shared" si="3"/>
        <v>73.246135552913202</v>
      </c>
      <c r="W39" s="328">
        <f t="shared" si="3"/>
        <v>92.449464922711059</v>
      </c>
      <c r="X39" s="328">
        <f t="shared" si="3"/>
        <v>153.5077288941736</v>
      </c>
      <c r="Y39" s="328">
        <f t="shared" si="3"/>
        <v>111.59334126040429</v>
      </c>
      <c r="Z39" s="328">
        <f t="shared" si="3"/>
        <v>79.964328180737212</v>
      </c>
      <c r="AA39" s="328">
        <f t="shared" si="3"/>
        <v>146.78953626634959</v>
      </c>
      <c r="AB39" s="328">
        <f t="shared" si="6"/>
        <v>98.513674197384063</v>
      </c>
      <c r="AC39" s="328">
        <f t="shared" si="6"/>
        <v>32.164090368608797</v>
      </c>
      <c r="AD39" s="328">
        <f t="shared" si="6"/>
        <v>18.311533888228301</v>
      </c>
      <c r="AE39" s="328">
        <f t="shared" si="11"/>
        <v>20.392390011890605</v>
      </c>
      <c r="AF39" s="328">
        <f t="shared" si="12"/>
        <v>20.392390011890605</v>
      </c>
      <c r="AG39" s="329">
        <f t="shared" si="12"/>
        <v>19.500594530321045</v>
      </c>
      <c r="AH39" s="766">
        <v>4</v>
      </c>
      <c r="AI39" s="767">
        <v>4</v>
      </c>
      <c r="AJ39" s="767">
        <v>4</v>
      </c>
      <c r="AK39" s="767">
        <v>4</v>
      </c>
      <c r="AL39" s="767">
        <v>4</v>
      </c>
      <c r="AM39" s="767">
        <v>4</v>
      </c>
      <c r="AN39" s="767">
        <v>4</v>
      </c>
      <c r="AO39" s="767">
        <v>4</v>
      </c>
      <c r="AP39" s="767">
        <v>4</v>
      </c>
      <c r="AQ39" s="767">
        <v>4</v>
      </c>
      <c r="AR39" s="767">
        <v>4</v>
      </c>
      <c r="AS39" s="767">
        <v>4</v>
      </c>
      <c r="AT39" s="767">
        <v>4</v>
      </c>
      <c r="AU39" s="767">
        <v>6</v>
      </c>
      <c r="AV39" s="769">
        <v>7</v>
      </c>
    </row>
    <row r="40" spans="2:48" ht="14.4" x14ac:dyDescent="0.3">
      <c r="B40" s="918"/>
      <c r="C40" s="1" t="s">
        <v>6</v>
      </c>
      <c r="D40" s="742">
        <v>3522</v>
      </c>
      <c r="E40" s="742">
        <v>2779</v>
      </c>
      <c r="F40" s="742">
        <v>2862</v>
      </c>
      <c r="G40" s="742">
        <v>3086</v>
      </c>
      <c r="H40" s="742">
        <v>3586</v>
      </c>
      <c r="I40" s="742">
        <v>3455</v>
      </c>
      <c r="J40" s="742">
        <v>3239</v>
      </c>
      <c r="K40" s="742">
        <v>2970</v>
      </c>
      <c r="L40" s="743">
        <v>3183</v>
      </c>
      <c r="M40" s="743">
        <v>2182</v>
      </c>
      <c r="N40" s="742">
        <v>2048</v>
      </c>
      <c r="O40" s="742">
        <v>1883</v>
      </c>
      <c r="P40" s="743">
        <v>1822</v>
      </c>
      <c r="Q40" s="743">
        <v>1842</v>
      </c>
      <c r="R40" s="743">
        <v>1763</v>
      </c>
      <c r="S40" s="143">
        <f>100</f>
        <v>100</v>
      </c>
      <c r="T40" s="328">
        <f t="shared" si="3"/>
        <v>78.904031800113572</v>
      </c>
      <c r="U40" s="328">
        <f t="shared" si="3"/>
        <v>81.26064735945485</v>
      </c>
      <c r="V40" s="328">
        <f t="shared" si="3"/>
        <v>87.620670073821685</v>
      </c>
      <c r="W40" s="328">
        <f t="shared" si="3"/>
        <v>101.81714934696195</v>
      </c>
      <c r="X40" s="328">
        <f t="shared" si="3"/>
        <v>98.097671777399199</v>
      </c>
      <c r="Y40" s="328">
        <f t="shared" si="3"/>
        <v>91.964792731402611</v>
      </c>
      <c r="Z40" s="328">
        <f t="shared" si="3"/>
        <v>84.327086882453145</v>
      </c>
      <c r="AA40" s="328">
        <f t="shared" si="3"/>
        <v>90.374787052810902</v>
      </c>
      <c r="AB40" s="328">
        <f t="shared" si="6"/>
        <v>61.9534355479841</v>
      </c>
      <c r="AC40" s="328">
        <f t="shared" si="6"/>
        <v>58.148779102782512</v>
      </c>
      <c r="AD40" s="328">
        <f t="shared" si="6"/>
        <v>53.463940942646225</v>
      </c>
      <c r="AE40" s="328">
        <f t="shared" si="11"/>
        <v>51.731970471323109</v>
      </c>
      <c r="AF40" s="328">
        <f t="shared" si="12"/>
        <v>52.299829642248724</v>
      </c>
      <c r="AG40" s="329">
        <f t="shared" si="12"/>
        <v>50.056785917092562</v>
      </c>
      <c r="AH40" s="766">
        <v>1</v>
      </c>
      <c r="AI40" s="767">
        <v>1</v>
      </c>
      <c r="AJ40" s="767">
        <v>1</v>
      </c>
      <c r="AK40" s="767">
        <v>1</v>
      </c>
      <c r="AL40" s="767">
        <v>1</v>
      </c>
      <c r="AM40" s="767">
        <v>1</v>
      </c>
      <c r="AN40" s="767">
        <v>1</v>
      </c>
      <c r="AO40" s="767">
        <v>1</v>
      </c>
      <c r="AP40" s="767">
        <v>4</v>
      </c>
      <c r="AQ40" s="767">
        <v>4</v>
      </c>
      <c r="AR40" s="767">
        <v>1</v>
      </c>
      <c r="AS40" s="767">
        <v>1</v>
      </c>
      <c r="AT40" s="767">
        <v>4</v>
      </c>
      <c r="AU40" s="767">
        <v>6</v>
      </c>
      <c r="AV40" s="769">
        <v>7</v>
      </c>
    </row>
    <row r="41" spans="2:48" ht="14.4" x14ac:dyDescent="0.3">
      <c r="B41" s="919"/>
      <c r="C41" s="8" t="s">
        <v>7</v>
      </c>
      <c r="D41">
        <v>1840</v>
      </c>
      <c r="E41">
        <v>1732</v>
      </c>
      <c r="F41">
        <v>1278</v>
      </c>
      <c r="G41">
        <v>1854</v>
      </c>
      <c r="H41">
        <v>2031</v>
      </c>
      <c r="I41">
        <v>873</v>
      </c>
      <c r="J41">
        <v>1362</v>
      </c>
      <c r="K41">
        <v>1625</v>
      </c>
      <c r="L41">
        <v>714</v>
      </c>
      <c r="M41">
        <v>525</v>
      </c>
      <c r="N41">
        <v>1507</v>
      </c>
      <c r="O41">
        <v>1575</v>
      </c>
      <c r="P41">
        <v>1479</v>
      </c>
      <c r="Q41">
        <v>1499</v>
      </c>
      <c r="R41">
        <v>1435</v>
      </c>
      <c r="S41" s="143">
        <f>100</f>
        <v>100</v>
      </c>
      <c r="T41" s="328">
        <f t="shared" si="3"/>
        <v>94.130434782608702</v>
      </c>
      <c r="U41" s="328">
        <f t="shared" si="3"/>
        <v>69.456521739130437</v>
      </c>
      <c r="V41" s="328">
        <f t="shared" si="3"/>
        <v>100.76086956521739</v>
      </c>
      <c r="W41" s="328">
        <f t="shared" si="3"/>
        <v>110.3804347826087</v>
      </c>
      <c r="X41" s="328">
        <f t="shared" si="3"/>
        <v>47.445652173913047</v>
      </c>
      <c r="Y41" s="328">
        <f t="shared" si="3"/>
        <v>74.021739130434781</v>
      </c>
      <c r="Z41" s="328">
        <f t="shared" si="3"/>
        <v>88.315217391304344</v>
      </c>
      <c r="AA41" s="328">
        <f t="shared" si="3"/>
        <v>38.804347826086953</v>
      </c>
      <c r="AB41" s="328">
        <f t="shared" si="6"/>
        <v>28.532608695652176</v>
      </c>
      <c r="AC41" s="328">
        <f t="shared" si="6"/>
        <v>81.902173913043484</v>
      </c>
      <c r="AD41" s="328">
        <f t="shared" si="6"/>
        <v>85.597826086956516</v>
      </c>
      <c r="AE41" s="328">
        <f t="shared" ref="AE41:AE44" si="13">P41*100/$D41</f>
        <v>80.380434782608702</v>
      </c>
      <c r="AF41" s="328">
        <f t="shared" ref="AF41:AG44" si="14">Q41*100/$D41</f>
        <v>81.467391304347828</v>
      </c>
      <c r="AG41" s="329">
        <f t="shared" si="14"/>
        <v>77.989130434782609</v>
      </c>
      <c r="AH41" s="770"/>
      <c r="AI41" s="771"/>
      <c r="AJ41" s="771"/>
      <c r="AK41" s="771"/>
      <c r="AL41" s="771"/>
      <c r="AM41" s="771"/>
      <c r="AN41" s="771"/>
      <c r="AO41" s="771"/>
      <c r="AP41" s="771"/>
      <c r="AQ41" s="771"/>
      <c r="AR41" s="771"/>
      <c r="AS41" s="771"/>
      <c r="AT41" s="771"/>
      <c r="AU41" s="771"/>
      <c r="AV41" s="772"/>
    </row>
    <row r="42" spans="2:48" ht="15" customHeight="1" x14ac:dyDescent="0.3">
      <c r="B42" s="918" t="s">
        <v>24</v>
      </c>
      <c r="C42" s="1" t="s">
        <v>2</v>
      </c>
      <c r="D42" s="742">
        <v>86551</v>
      </c>
      <c r="E42" s="742">
        <v>42952</v>
      </c>
      <c r="F42" s="742">
        <v>81708</v>
      </c>
      <c r="G42" s="742">
        <v>80606</v>
      </c>
      <c r="H42" s="742">
        <v>77349</v>
      </c>
      <c r="I42" s="742">
        <v>70314</v>
      </c>
      <c r="J42" s="742">
        <v>95148</v>
      </c>
      <c r="K42" s="742">
        <v>67748</v>
      </c>
      <c r="L42" s="742">
        <v>45342</v>
      </c>
      <c r="M42" s="742">
        <v>61820</v>
      </c>
      <c r="N42" s="742">
        <v>69834</v>
      </c>
      <c r="O42" s="742">
        <v>65729</v>
      </c>
      <c r="P42" s="743">
        <v>65121</v>
      </c>
      <c r="Q42" s="743">
        <v>65031</v>
      </c>
      <c r="R42" s="743">
        <v>66106</v>
      </c>
      <c r="S42" s="143">
        <f>100</f>
        <v>100</v>
      </c>
      <c r="T42" s="328">
        <f t="shared" si="3"/>
        <v>49.626231932617763</v>
      </c>
      <c r="U42" s="328">
        <f t="shared" si="3"/>
        <v>94.404455176716624</v>
      </c>
      <c r="V42" s="328">
        <f t="shared" si="3"/>
        <v>93.131217432496442</v>
      </c>
      <c r="W42" s="328">
        <f t="shared" si="3"/>
        <v>89.368118219315775</v>
      </c>
      <c r="X42" s="328">
        <f t="shared" si="3"/>
        <v>81.239962565423852</v>
      </c>
      <c r="Y42" s="328">
        <f t="shared" si="3"/>
        <v>109.93287194833104</v>
      </c>
      <c r="Z42" s="328">
        <f t="shared" si="3"/>
        <v>78.275236565724256</v>
      </c>
      <c r="AA42" s="328">
        <f t="shared" si="3"/>
        <v>52.387609617450984</v>
      </c>
      <c r="AB42" s="328">
        <f t="shared" si="6"/>
        <v>71.426095596815756</v>
      </c>
      <c r="AC42" s="328">
        <f t="shared" si="6"/>
        <v>80.685376252151912</v>
      </c>
      <c r="AD42" s="328">
        <f t="shared" si="6"/>
        <v>75.942507885524137</v>
      </c>
      <c r="AE42" s="328">
        <f t="shared" si="13"/>
        <v>75.24003188871302</v>
      </c>
      <c r="AF42" s="328">
        <f t="shared" si="14"/>
        <v>75.136046954974518</v>
      </c>
      <c r="AG42" s="329">
        <f t="shared" si="14"/>
        <v>76.378089219073146</v>
      </c>
      <c r="AH42" s="766">
        <v>1</v>
      </c>
      <c r="AI42" s="767">
        <v>1</v>
      </c>
      <c r="AJ42" s="767">
        <v>1</v>
      </c>
      <c r="AK42" s="767">
        <v>1</v>
      </c>
      <c r="AL42" s="767">
        <v>1</v>
      </c>
      <c r="AM42" s="767">
        <v>1</v>
      </c>
      <c r="AN42" s="767">
        <v>1</v>
      </c>
      <c r="AO42" s="767">
        <v>1</v>
      </c>
      <c r="AP42" s="767">
        <v>1</v>
      </c>
      <c r="AQ42" s="767">
        <v>1</v>
      </c>
      <c r="AR42" s="767">
        <v>1</v>
      </c>
      <c r="AS42" s="767">
        <v>1</v>
      </c>
      <c r="AT42" s="767">
        <v>4</v>
      </c>
      <c r="AU42" s="767">
        <v>6</v>
      </c>
      <c r="AV42" s="769">
        <v>7</v>
      </c>
    </row>
    <row r="43" spans="2:48" ht="14.4" x14ac:dyDescent="0.3">
      <c r="B43" s="918"/>
      <c r="C43" s="1" t="s">
        <v>3</v>
      </c>
      <c r="D43" s="742">
        <v>183421</v>
      </c>
      <c r="E43" s="742">
        <v>154294</v>
      </c>
      <c r="F43" s="742">
        <v>197023</v>
      </c>
      <c r="G43" s="742">
        <v>204558</v>
      </c>
      <c r="H43" s="742">
        <v>199442</v>
      </c>
      <c r="I43" s="742">
        <v>189977</v>
      </c>
      <c r="J43" s="742">
        <v>145349</v>
      </c>
      <c r="K43" s="742">
        <v>166827</v>
      </c>
      <c r="L43" s="742">
        <v>201102</v>
      </c>
      <c r="M43" s="742">
        <v>162327</v>
      </c>
      <c r="N43" s="742">
        <v>201012</v>
      </c>
      <c r="O43" s="742">
        <v>188627</v>
      </c>
      <c r="P43" s="743">
        <v>187193</v>
      </c>
      <c r="Q43" s="743">
        <v>186929</v>
      </c>
      <c r="R43" s="743">
        <v>189204</v>
      </c>
      <c r="S43" s="143">
        <f>100</f>
        <v>100</v>
      </c>
      <c r="T43" s="328">
        <f t="shared" si="3"/>
        <v>84.120138915391365</v>
      </c>
      <c r="U43" s="328">
        <f t="shared" si="3"/>
        <v>107.41572666161454</v>
      </c>
      <c r="V43" s="328">
        <f t="shared" si="3"/>
        <v>111.52376227367641</v>
      </c>
      <c r="W43" s="328">
        <f t="shared" si="3"/>
        <v>108.73455056945497</v>
      </c>
      <c r="X43" s="328">
        <f t="shared" si="3"/>
        <v>103.57429083910785</v>
      </c>
      <c r="Y43" s="328">
        <f t="shared" si="3"/>
        <v>79.243379983753229</v>
      </c>
      <c r="Z43" s="328">
        <f t="shared" si="3"/>
        <v>90.95305335812148</v>
      </c>
      <c r="AA43" s="328">
        <f t="shared" si="3"/>
        <v>109.63957234994902</v>
      </c>
      <c r="AB43" s="328">
        <f t="shared" si="6"/>
        <v>88.49968106160145</v>
      </c>
      <c r="AC43" s="328">
        <f t="shared" si="6"/>
        <v>109.59050490401863</v>
      </c>
      <c r="AD43" s="328">
        <f t="shared" si="6"/>
        <v>102.83827915015183</v>
      </c>
      <c r="AE43" s="328">
        <f t="shared" si="13"/>
        <v>102.05647117832746</v>
      </c>
      <c r="AF43" s="328">
        <f t="shared" si="14"/>
        <v>101.91254000359828</v>
      </c>
      <c r="AG43" s="329">
        <f t="shared" si="14"/>
        <v>103.15285599795007</v>
      </c>
      <c r="AH43" s="766">
        <v>1</v>
      </c>
      <c r="AI43" s="767">
        <v>1</v>
      </c>
      <c r="AJ43" s="767">
        <v>1</v>
      </c>
      <c r="AK43" s="767">
        <v>1</v>
      </c>
      <c r="AL43" s="767">
        <v>1</v>
      </c>
      <c r="AM43" s="767">
        <v>1</v>
      </c>
      <c r="AN43" s="767">
        <v>1</v>
      </c>
      <c r="AO43" s="767">
        <v>1</v>
      </c>
      <c r="AP43" s="767">
        <v>1</v>
      </c>
      <c r="AQ43" s="767">
        <v>1</v>
      </c>
      <c r="AR43" s="767">
        <v>1</v>
      </c>
      <c r="AS43" s="767">
        <v>1</v>
      </c>
      <c r="AT43" s="767">
        <v>4</v>
      </c>
      <c r="AU43" s="767">
        <v>6</v>
      </c>
      <c r="AV43" s="769">
        <v>7</v>
      </c>
    </row>
    <row r="44" spans="2:48" ht="14.4" x14ac:dyDescent="0.3">
      <c r="B44" s="918"/>
      <c r="C44" s="1" t="s">
        <v>4</v>
      </c>
      <c r="D44" s="742">
        <v>215634</v>
      </c>
      <c r="E44" s="742">
        <v>219011</v>
      </c>
      <c r="F44" s="742">
        <v>222813</v>
      </c>
      <c r="G44" s="742">
        <v>225792</v>
      </c>
      <c r="H44" s="742">
        <v>228010</v>
      </c>
      <c r="I44" s="742">
        <v>223422</v>
      </c>
      <c r="J44" s="742">
        <v>224035</v>
      </c>
      <c r="K44" s="742">
        <v>226847</v>
      </c>
      <c r="L44" s="742">
        <v>234230</v>
      </c>
      <c r="M44" s="742">
        <v>234044</v>
      </c>
      <c r="N44" s="742">
        <v>222817</v>
      </c>
      <c r="O44" s="742">
        <v>227761</v>
      </c>
      <c r="P44" s="743">
        <v>222687</v>
      </c>
      <c r="Q44" s="743">
        <v>219651</v>
      </c>
      <c r="R44" s="743">
        <v>223482</v>
      </c>
      <c r="S44" s="143">
        <f>100</f>
        <v>100</v>
      </c>
      <c r="T44" s="328">
        <f t="shared" si="3"/>
        <v>101.56607956073718</v>
      </c>
      <c r="U44" s="328">
        <f t="shared" si="3"/>
        <v>103.32925234424998</v>
      </c>
      <c r="V44" s="328">
        <f t="shared" si="3"/>
        <v>104.71075989871727</v>
      </c>
      <c r="W44" s="328">
        <f t="shared" si="3"/>
        <v>105.73935464722632</v>
      </c>
      <c r="X44" s="328">
        <f t="shared" si="3"/>
        <v>103.61167533876846</v>
      </c>
      <c r="Y44" s="328">
        <f t="shared" si="3"/>
        <v>103.89595332832485</v>
      </c>
      <c r="Z44" s="328">
        <f t="shared" si="3"/>
        <v>105.2000148399603</v>
      </c>
      <c r="AA44" s="328">
        <f t="shared" si="3"/>
        <v>108.62387193114259</v>
      </c>
      <c r="AB44" s="328">
        <f t="shared" si="6"/>
        <v>108.53761466188078</v>
      </c>
      <c r="AC44" s="328">
        <f t="shared" si="6"/>
        <v>103.33110733928787</v>
      </c>
      <c r="AD44" s="328">
        <f t="shared" si="6"/>
        <v>105.62388120611777</v>
      </c>
      <c r="AE44" s="328">
        <f t="shared" si="13"/>
        <v>103.2708200005565</v>
      </c>
      <c r="AF44" s="328">
        <f t="shared" si="14"/>
        <v>101.8628787667993</v>
      </c>
      <c r="AG44" s="329">
        <f t="shared" si="14"/>
        <v>103.63950026433679</v>
      </c>
      <c r="AH44" s="766">
        <v>1</v>
      </c>
      <c r="AI44" s="767">
        <v>1</v>
      </c>
      <c r="AJ44" s="767">
        <v>1</v>
      </c>
      <c r="AK44" s="767">
        <v>1</v>
      </c>
      <c r="AL44" s="767">
        <v>1</v>
      </c>
      <c r="AM44" s="767">
        <v>1</v>
      </c>
      <c r="AN44" s="767">
        <v>1</v>
      </c>
      <c r="AO44" s="767">
        <v>1</v>
      </c>
      <c r="AP44" s="767">
        <v>1</v>
      </c>
      <c r="AQ44" s="767">
        <v>1</v>
      </c>
      <c r="AR44" s="767">
        <v>1</v>
      </c>
      <c r="AS44" s="767">
        <v>1</v>
      </c>
      <c r="AT44" s="767">
        <v>4</v>
      </c>
      <c r="AU44" s="767">
        <v>6</v>
      </c>
      <c r="AV44" s="769">
        <v>7</v>
      </c>
    </row>
    <row r="45" spans="2:48" ht="14.4" x14ac:dyDescent="0.3">
      <c r="B45" s="918"/>
      <c r="C45" s="1" t="s">
        <v>5</v>
      </c>
      <c r="D45" s="742">
        <v>284269</v>
      </c>
      <c r="E45" s="742">
        <v>288890</v>
      </c>
      <c r="F45" s="742">
        <v>297770</v>
      </c>
      <c r="G45" s="742">
        <v>306067</v>
      </c>
      <c r="H45" s="742">
        <v>310010</v>
      </c>
      <c r="I45" s="742">
        <v>313428</v>
      </c>
      <c r="J45" s="742">
        <v>321455</v>
      </c>
      <c r="K45" s="742">
        <v>328077</v>
      </c>
      <c r="L45" s="742">
        <v>342410</v>
      </c>
      <c r="M45" s="742">
        <v>356207</v>
      </c>
      <c r="N45" s="742">
        <v>416766</v>
      </c>
      <c r="O45" s="742">
        <v>430736</v>
      </c>
      <c r="P45" s="743">
        <v>417655</v>
      </c>
      <c r="Q45" s="743">
        <v>408272</v>
      </c>
      <c r="R45" s="743">
        <v>414735</v>
      </c>
      <c r="S45" s="143">
        <f>100</f>
        <v>100</v>
      </c>
      <c r="T45" s="328">
        <f t="shared" si="3"/>
        <v>101.62557296082232</v>
      </c>
      <c r="U45" s="328">
        <f t="shared" si="3"/>
        <v>104.74937471198055</v>
      </c>
      <c r="V45" s="328">
        <f t="shared" si="3"/>
        <v>107.66808902834991</v>
      </c>
      <c r="W45" s="328">
        <f t="shared" si="3"/>
        <v>109.05515550411758</v>
      </c>
      <c r="X45" s="328">
        <f t="shared" si="3"/>
        <v>110.25753775473231</v>
      </c>
      <c r="Y45" s="328">
        <f t="shared" si="3"/>
        <v>113.08127161245159</v>
      </c>
      <c r="Z45" s="328">
        <f t="shared" si="3"/>
        <v>115.41075530571395</v>
      </c>
      <c r="AA45" s="328">
        <f t="shared" si="3"/>
        <v>120.45281054212735</v>
      </c>
      <c r="AB45" s="328">
        <f t="shared" si="6"/>
        <v>125.30631197914651</v>
      </c>
      <c r="AC45" s="328">
        <f t="shared" si="6"/>
        <v>146.6097252954068</v>
      </c>
      <c r="AD45" s="328">
        <f t="shared" si="6"/>
        <v>151.52408458185732</v>
      </c>
      <c r="AE45" s="328">
        <f t="shared" ref="AE45:AE48" si="15">P45*100/$D45</f>
        <v>146.92245724999913</v>
      </c>
      <c r="AF45" s="328">
        <f t="shared" ref="AF45:AG48" si="16">Q45*100/$D45</f>
        <v>143.62171042217054</v>
      </c>
      <c r="AG45" s="329">
        <f t="shared" si="16"/>
        <v>145.89526117867231</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4.4" x14ac:dyDescent="0.3">
      <c r="B46" s="918"/>
      <c r="C46" s="1" t="s">
        <v>6</v>
      </c>
      <c r="D46" s="742">
        <v>769875</v>
      </c>
      <c r="E46" s="742">
        <v>705147</v>
      </c>
      <c r="F46" s="742">
        <v>799314</v>
      </c>
      <c r="G46" s="742">
        <v>817023</v>
      </c>
      <c r="H46" s="742">
        <v>814811</v>
      </c>
      <c r="I46" s="742">
        <v>797141</v>
      </c>
      <c r="J46" s="742">
        <v>785987</v>
      </c>
      <c r="K46" s="742">
        <v>789499</v>
      </c>
      <c r="L46" s="742">
        <v>823084</v>
      </c>
      <c r="M46" s="742">
        <v>814398</v>
      </c>
      <c r="N46" s="742">
        <v>910429</v>
      </c>
      <c r="O46" s="742">
        <v>912853</v>
      </c>
      <c r="P46" s="743">
        <v>892656</v>
      </c>
      <c r="Q46" s="743">
        <v>879883</v>
      </c>
      <c r="R46" s="743">
        <v>893527</v>
      </c>
      <c r="S46" s="143">
        <f>100</f>
        <v>100</v>
      </c>
      <c r="T46" s="328">
        <f t="shared" si="3"/>
        <v>91.592401363857775</v>
      </c>
      <c r="U46" s="328">
        <f t="shared" si="3"/>
        <v>103.82386751095957</v>
      </c>
      <c r="V46" s="328">
        <f t="shared" si="3"/>
        <v>106.12411105698978</v>
      </c>
      <c r="W46" s="328">
        <f t="shared" si="3"/>
        <v>105.83679168696217</v>
      </c>
      <c r="X46" s="328">
        <f t="shared" si="3"/>
        <v>103.54161389836013</v>
      </c>
      <c r="Y46" s="328">
        <f t="shared" si="3"/>
        <v>102.09280727390811</v>
      </c>
      <c r="Z46" s="328">
        <f t="shared" si="3"/>
        <v>102.54898522487417</v>
      </c>
      <c r="AA46" s="328">
        <f t="shared" si="3"/>
        <v>106.91138171781134</v>
      </c>
      <c r="AB46" s="328">
        <f t="shared" si="6"/>
        <v>105.78314661471018</v>
      </c>
      <c r="AC46" s="328">
        <f t="shared" si="6"/>
        <v>118.25672998863452</v>
      </c>
      <c r="AD46" s="328">
        <f t="shared" si="6"/>
        <v>118.5715862964767</v>
      </c>
      <c r="AE46" s="328">
        <f t="shared" si="15"/>
        <v>115.9481734047735</v>
      </c>
      <c r="AF46" s="328">
        <f t="shared" si="16"/>
        <v>114.28907290144504</v>
      </c>
      <c r="AG46" s="329">
        <f t="shared" si="16"/>
        <v>116.06130865400227</v>
      </c>
      <c r="AH46" s="766">
        <v>1</v>
      </c>
      <c r="AI46" s="767">
        <v>1</v>
      </c>
      <c r="AJ46" s="767">
        <v>1</v>
      </c>
      <c r="AK46" s="767">
        <v>1</v>
      </c>
      <c r="AL46" s="767">
        <v>1</v>
      </c>
      <c r="AM46" s="767">
        <v>1</v>
      </c>
      <c r="AN46" s="767">
        <v>1</v>
      </c>
      <c r="AO46" s="767">
        <v>1</v>
      </c>
      <c r="AP46" s="767">
        <v>1</v>
      </c>
      <c r="AQ46" s="767">
        <v>1</v>
      </c>
      <c r="AR46" s="767">
        <v>1</v>
      </c>
      <c r="AS46" s="767">
        <v>1</v>
      </c>
      <c r="AT46" s="767">
        <v>4</v>
      </c>
      <c r="AU46" s="767">
        <v>6</v>
      </c>
      <c r="AV46" s="769">
        <v>7</v>
      </c>
    </row>
    <row r="47" spans="2:48" ht="14.4" x14ac:dyDescent="0.3">
      <c r="B47" s="918"/>
      <c r="C47" s="1" t="s">
        <v>7</v>
      </c>
      <c r="D47">
        <v>485606</v>
      </c>
      <c r="E47">
        <v>416257</v>
      </c>
      <c r="F47">
        <v>501544</v>
      </c>
      <c r="G47">
        <v>510956</v>
      </c>
      <c r="H47">
        <v>504801</v>
      </c>
      <c r="I47">
        <v>483713</v>
      </c>
      <c r="J47">
        <v>464532</v>
      </c>
      <c r="K47">
        <v>461422</v>
      </c>
      <c r="L47">
        <v>480674</v>
      </c>
      <c r="M47">
        <v>458191</v>
      </c>
      <c r="N47">
        <v>493663</v>
      </c>
      <c r="O47">
        <v>482117</v>
      </c>
      <c r="P47">
        <v>475001</v>
      </c>
      <c r="Q47">
        <v>471611</v>
      </c>
      <c r="R47">
        <v>478792</v>
      </c>
      <c r="S47" s="143">
        <f>100</f>
        <v>100</v>
      </c>
      <c r="T47" s="328">
        <f t="shared" si="3"/>
        <v>85.719080900977332</v>
      </c>
      <c r="U47" s="328">
        <f t="shared" si="3"/>
        <v>103.28208465299028</v>
      </c>
      <c r="V47" s="328">
        <f t="shared" si="3"/>
        <v>105.22028146274964</v>
      </c>
      <c r="W47" s="328">
        <f t="shared" si="3"/>
        <v>103.95279300502877</v>
      </c>
      <c r="X47" s="328">
        <f t="shared" si="3"/>
        <v>99.610177798462132</v>
      </c>
      <c r="Y47" s="328">
        <f t="shared" si="3"/>
        <v>95.660267789112979</v>
      </c>
      <c r="Z47" s="328">
        <f t="shared" si="3"/>
        <v>95.019830891710569</v>
      </c>
      <c r="AA47" s="328">
        <f t="shared" si="3"/>
        <v>98.98436180772066</v>
      </c>
      <c r="AB47" s="328">
        <f t="shared" si="6"/>
        <v>94.354476674505676</v>
      </c>
      <c r="AC47" s="328">
        <f t="shared" si="6"/>
        <v>101.65916401362422</v>
      </c>
      <c r="AD47" s="328">
        <f t="shared" si="6"/>
        <v>99.281516290984868</v>
      </c>
      <c r="AE47" s="328">
        <f t="shared" si="15"/>
        <v>97.816130772684033</v>
      </c>
      <c r="AF47" s="328">
        <f t="shared" si="16"/>
        <v>97.118033961689108</v>
      </c>
      <c r="AG47" s="329">
        <f t="shared" si="16"/>
        <v>98.596804817073931</v>
      </c>
      <c r="AH47" s="770"/>
      <c r="AI47" s="771"/>
      <c r="AJ47" s="771"/>
      <c r="AK47" s="771"/>
      <c r="AL47" s="771"/>
      <c r="AM47" s="771"/>
      <c r="AN47" s="771"/>
      <c r="AO47" s="771"/>
      <c r="AP47" s="771"/>
      <c r="AQ47" s="771"/>
      <c r="AR47" s="771"/>
      <c r="AS47" s="771"/>
      <c r="AT47" s="771"/>
      <c r="AU47" s="771"/>
      <c r="AV47" s="772"/>
    </row>
    <row r="48" spans="2:48" ht="15" customHeight="1" x14ac:dyDescent="0.3">
      <c r="B48" s="920" t="s">
        <v>25</v>
      </c>
      <c r="C48" s="7" t="s">
        <v>2</v>
      </c>
      <c r="D48" s="742">
        <v>4981</v>
      </c>
      <c r="E48" s="742">
        <v>5719</v>
      </c>
      <c r="F48" s="742">
        <v>5024</v>
      </c>
      <c r="G48" s="742">
        <v>4046</v>
      </c>
      <c r="H48" s="742">
        <v>4885</v>
      </c>
      <c r="I48" s="742">
        <v>4342</v>
      </c>
      <c r="J48" s="742">
        <v>3823</v>
      </c>
      <c r="K48" s="742">
        <v>4100</v>
      </c>
      <c r="L48" s="742">
        <v>4224</v>
      </c>
      <c r="M48" s="742">
        <v>4409</v>
      </c>
      <c r="N48" s="742">
        <v>4321</v>
      </c>
      <c r="O48" s="742">
        <v>4976</v>
      </c>
      <c r="P48" s="743">
        <v>4930</v>
      </c>
      <c r="Q48" s="743">
        <v>4923</v>
      </c>
      <c r="R48" s="743">
        <v>5004</v>
      </c>
      <c r="S48" s="143">
        <f>100</f>
        <v>100</v>
      </c>
      <c r="T48" s="328">
        <f t="shared" si="3"/>
        <v>114.81630194740012</v>
      </c>
      <c r="U48" s="328">
        <f t="shared" si="3"/>
        <v>100.86328046576993</v>
      </c>
      <c r="V48" s="328">
        <f t="shared" si="3"/>
        <v>81.228668941979521</v>
      </c>
      <c r="W48" s="328">
        <f t="shared" si="3"/>
        <v>98.072676169443881</v>
      </c>
      <c r="X48" s="328">
        <f t="shared" si="3"/>
        <v>87.171250752860871</v>
      </c>
      <c r="Y48" s="328">
        <f t="shared" si="3"/>
        <v>76.751656293916881</v>
      </c>
      <c r="Z48" s="328">
        <f t="shared" si="3"/>
        <v>82.312788596667332</v>
      </c>
      <c r="AA48" s="328">
        <f t="shared" si="3"/>
        <v>84.802248544468981</v>
      </c>
      <c r="AB48" s="328">
        <f t="shared" si="6"/>
        <v>88.516362176269823</v>
      </c>
      <c r="AC48" s="328">
        <f t="shared" si="6"/>
        <v>86.749648664926724</v>
      </c>
      <c r="AD48" s="328">
        <f t="shared" si="6"/>
        <v>99.899618550491866</v>
      </c>
      <c r="AE48" s="328">
        <f t="shared" si="15"/>
        <v>98.976109215017061</v>
      </c>
      <c r="AF48" s="328">
        <f t="shared" si="16"/>
        <v>98.835575185705679</v>
      </c>
      <c r="AG48" s="329">
        <f t="shared" si="16"/>
        <v>100.4617546677374</v>
      </c>
      <c r="AH48" s="766">
        <v>1</v>
      </c>
      <c r="AI48" s="767">
        <v>1</v>
      </c>
      <c r="AJ48" s="767">
        <v>1</v>
      </c>
      <c r="AK48" s="767">
        <v>1</v>
      </c>
      <c r="AL48" s="767">
        <v>1</v>
      </c>
      <c r="AM48" s="767">
        <v>1</v>
      </c>
      <c r="AN48" s="767">
        <v>1</v>
      </c>
      <c r="AO48" s="767">
        <v>1</v>
      </c>
      <c r="AP48" s="767">
        <v>1</v>
      </c>
      <c r="AQ48" s="767">
        <v>1</v>
      </c>
      <c r="AR48" s="767">
        <v>1</v>
      </c>
      <c r="AS48" s="767">
        <v>1</v>
      </c>
      <c r="AT48" s="767">
        <v>4</v>
      </c>
      <c r="AU48" s="767">
        <v>6</v>
      </c>
      <c r="AV48" s="769">
        <v>7</v>
      </c>
    </row>
    <row r="49" spans="2:48" ht="14.4" x14ac:dyDescent="0.3">
      <c r="B49" s="918"/>
      <c r="C49" s="1" t="s">
        <v>3</v>
      </c>
      <c r="D49" s="742">
        <v>14467</v>
      </c>
      <c r="E49" s="742">
        <v>14584</v>
      </c>
      <c r="F49" s="742">
        <v>13534</v>
      </c>
      <c r="G49" s="742">
        <v>12356</v>
      </c>
      <c r="H49" s="742">
        <v>12445</v>
      </c>
      <c r="I49" s="742">
        <v>12984</v>
      </c>
      <c r="J49" s="742">
        <v>11398</v>
      </c>
      <c r="K49" s="742">
        <v>11191</v>
      </c>
      <c r="L49" s="742">
        <v>11585</v>
      </c>
      <c r="M49" s="742">
        <v>11355</v>
      </c>
      <c r="N49" s="742">
        <v>11496</v>
      </c>
      <c r="O49" s="742">
        <v>12729</v>
      </c>
      <c r="P49" s="743">
        <v>12632</v>
      </c>
      <c r="Q49" s="743">
        <v>12614</v>
      </c>
      <c r="R49" s="743">
        <v>12768</v>
      </c>
      <c r="S49" s="143">
        <f>100</f>
        <v>100</v>
      </c>
      <c r="T49" s="328">
        <f t="shared" si="3"/>
        <v>100.80873712587268</v>
      </c>
      <c r="U49" s="328">
        <f t="shared" si="3"/>
        <v>93.550839842399938</v>
      </c>
      <c r="V49" s="328">
        <f t="shared" si="3"/>
        <v>85.408170318656246</v>
      </c>
      <c r="W49" s="328">
        <f t="shared" si="3"/>
        <v>86.023363516969653</v>
      </c>
      <c r="X49" s="328">
        <f t="shared" si="3"/>
        <v>89.749084122485655</v>
      </c>
      <c r="Y49" s="328">
        <f t="shared" si="3"/>
        <v>78.786203082878274</v>
      </c>
      <c r="Z49" s="328">
        <f t="shared" si="3"/>
        <v>77.355360475565078</v>
      </c>
      <c r="AA49" s="328">
        <f t="shared" si="3"/>
        <v>80.078800027649137</v>
      </c>
      <c r="AB49" s="328">
        <f t="shared" si="6"/>
        <v>78.488974908412246</v>
      </c>
      <c r="AC49" s="328">
        <f t="shared" si="6"/>
        <v>79.463606829335731</v>
      </c>
      <c r="AD49" s="328">
        <f t="shared" si="6"/>
        <v>87.986451925070853</v>
      </c>
      <c r="AE49" s="328">
        <f t="shared" ref="AE49:AE52" si="17">P49*100/$D49</f>
        <v>87.315960461740517</v>
      </c>
      <c r="AF49" s="328">
        <f t="shared" ref="AF49:AG52" si="18">Q49*100/$D49</f>
        <v>87.191539365452414</v>
      </c>
      <c r="AG49" s="329">
        <f t="shared" si="18"/>
        <v>88.256030967028408</v>
      </c>
      <c r="AH49" s="766">
        <v>1</v>
      </c>
      <c r="AI49" s="767">
        <v>1</v>
      </c>
      <c r="AJ49" s="767">
        <v>1</v>
      </c>
      <c r="AK49" s="767">
        <v>1</v>
      </c>
      <c r="AL49" s="767">
        <v>1</v>
      </c>
      <c r="AM49" s="767">
        <v>1</v>
      </c>
      <c r="AN49" s="767">
        <v>1</v>
      </c>
      <c r="AO49" s="767">
        <v>1</v>
      </c>
      <c r="AP49" s="767">
        <v>1</v>
      </c>
      <c r="AQ49" s="767">
        <v>1</v>
      </c>
      <c r="AR49" s="767">
        <v>1</v>
      </c>
      <c r="AS49" s="767">
        <v>1</v>
      </c>
      <c r="AT49" s="767">
        <v>4</v>
      </c>
      <c r="AU49" s="767">
        <v>6</v>
      </c>
      <c r="AV49" s="769">
        <v>7</v>
      </c>
    </row>
    <row r="50" spans="2:48" ht="14.4" x14ac:dyDescent="0.3">
      <c r="B50" s="918"/>
      <c r="C50" s="1" t="s">
        <v>4</v>
      </c>
      <c r="D50" s="742">
        <v>23569</v>
      </c>
      <c r="E50" s="742">
        <v>21654</v>
      </c>
      <c r="F50" s="742">
        <v>22998</v>
      </c>
      <c r="G50" s="742">
        <v>22856</v>
      </c>
      <c r="H50" s="742">
        <v>21970</v>
      </c>
      <c r="I50" s="742">
        <v>22044</v>
      </c>
      <c r="J50" s="742">
        <v>22647</v>
      </c>
      <c r="K50" s="742">
        <v>22329</v>
      </c>
      <c r="L50" s="742">
        <v>24173</v>
      </c>
      <c r="M50" s="742">
        <v>24578</v>
      </c>
      <c r="N50" s="742">
        <v>21273</v>
      </c>
      <c r="O50" s="742">
        <v>21060</v>
      </c>
      <c r="P50" s="743">
        <v>20591</v>
      </c>
      <c r="Q50" s="743">
        <v>20310</v>
      </c>
      <c r="R50" s="743">
        <v>20664</v>
      </c>
      <c r="S50" s="143">
        <f>100</f>
        <v>100</v>
      </c>
      <c r="T50" s="328">
        <f t="shared" si="3"/>
        <v>91.874920446349023</v>
      </c>
      <c r="U50" s="328">
        <f t="shared" si="3"/>
        <v>97.577326148754722</v>
      </c>
      <c r="V50" s="328">
        <f t="shared" si="3"/>
        <v>96.974839831982692</v>
      </c>
      <c r="W50" s="328">
        <f t="shared" si="3"/>
        <v>93.215664644236071</v>
      </c>
      <c r="X50" s="328">
        <f t="shared" si="3"/>
        <v>93.529636386779245</v>
      </c>
      <c r="Y50" s="328">
        <f t="shared" si="3"/>
        <v>96.088081802367512</v>
      </c>
      <c r="Z50" s="328">
        <f t="shared" si="3"/>
        <v>94.738851881709024</v>
      </c>
      <c r="AA50" s="328">
        <f t="shared" si="3"/>
        <v>102.56268827697399</v>
      </c>
      <c r="AB50" s="328">
        <f t="shared" si="6"/>
        <v>104.28104713818999</v>
      </c>
      <c r="AC50" s="328">
        <f t="shared" si="6"/>
        <v>90.258390258390264</v>
      </c>
      <c r="AD50" s="328">
        <f t="shared" si="6"/>
        <v>89.354660783232205</v>
      </c>
      <c r="AE50" s="328">
        <f t="shared" si="17"/>
        <v>87.364758793330225</v>
      </c>
      <c r="AF50" s="328">
        <f t="shared" si="18"/>
        <v>86.17251474394331</v>
      </c>
      <c r="AG50" s="329">
        <f t="shared" si="18"/>
        <v>87.674487674487679</v>
      </c>
      <c r="AH50" s="766">
        <v>1</v>
      </c>
      <c r="AI50" s="767">
        <v>1</v>
      </c>
      <c r="AJ50" s="767">
        <v>1</v>
      </c>
      <c r="AK50" s="767">
        <v>1</v>
      </c>
      <c r="AL50" s="767">
        <v>1</v>
      </c>
      <c r="AM50" s="767">
        <v>1</v>
      </c>
      <c r="AN50" s="767">
        <v>1</v>
      </c>
      <c r="AO50" s="767">
        <v>1</v>
      </c>
      <c r="AP50" s="767">
        <v>1</v>
      </c>
      <c r="AQ50" s="767">
        <v>1</v>
      </c>
      <c r="AR50" s="767">
        <v>1</v>
      </c>
      <c r="AS50" s="767">
        <v>1</v>
      </c>
      <c r="AT50" s="767">
        <v>4</v>
      </c>
      <c r="AU50" s="767">
        <v>6</v>
      </c>
      <c r="AV50" s="769">
        <v>7</v>
      </c>
    </row>
    <row r="51" spans="2:48" ht="14.4" x14ac:dyDescent="0.3">
      <c r="B51" s="918"/>
      <c r="C51" s="1" t="s">
        <v>5</v>
      </c>
      <c r="D51" s="742">
        <v>32525</v>
      </c>
      <c r="E51" s="742">
        <v>33710</v>
      </c>
      <c r="F51" s="742">
        <v>31718</v>
      </c>
      <c r="G51" s="742">
        <v>31234</v>
      </c>
      <c r="H51" s="742">
        <v>31098</v>
      </c>
      <c r="I51" s="742">
        <v>30984</v>
      </c>
      <c r="J51" s="742">
        <v>30829</v>
      </c>
      <c r="K51" s="742">
        <v>31331</v>
      </c>
      <c r="L51" s="742">
        <v>30125</v>
      </c>
      <c r="M51" s="742">
        <v>30312</v>
      </c>
      <c r="N51" s="742">
        <v>45355</v>
      </c>
      <c r="O51" s="742">
        <v>50349</v>
      </c>
      <c r="P51" s="743">
        <v>48820</v>
      </c>
      <c r="Q51" s="743">
        <v>47723</v>
      </c>
      <c r="R51" s="743">
        <v>48478</v>
      </c>
      <c r="S51" s="143">
        <f>100</f>
        <v>100</v>
      </c>
      <c r="T51" s="328">
        <f t="shared" si="3"/>
        <v>103.64335126825519</v>
      </c>
      <c r="U51" s="328">
        <f t="shared" si="3"/>
        <v>97.518831667947737</v>
      </c>
      <c r="V51" s="328">
        <f t="shared" si="3"/>
        <v>96.030745580322829</v>
      </c>
      <c r="W51" s="328">
        <f t="shared" si="3"/>
        <v>95.612605687932358</v>
      </c>
      <c r="X51" s="328">
        <f t="shared" si="3"/>
        <v>95.262106072252109</v>
      </c>
      <c r="Y51" s="328">
        <f t="shared" si="3"/>
        <v>94.785549577248275</v>
      </c>
      <c r="Z51" s="328">
        <f t="shared" si="3"/>
        <v>96.328977709454264</v>
      </c>
      <c r="AA51" s="328">
        <f t="shared" si="3"/>
        <v>92.621060722521136</v>
      </c>
      <c r="AB51" s="328">
        <f t="shared" si="6"/>
        <v>93.196003074558035</v>
      </c>
      <c r="AC51" s="328">
        <f t="shared" si="6"/>
        <v>139.44657955418907</v>
      </c>
      <c r="AD51" s="328">
        <f t="shared" si="6"/>
        <v>154.8009223674097</v>
      </c>
      <c r="AE51" s="328">
        <f t="shared" si="17"/>
        <v>150.0999231360492</v>
      </c>
      <c r="AF51" s="328">
        <f t="shared" si="18"/>
        <v>146.72713297463488</v>
      </c>
      <c r="AG51" s="329">
        <f t="shared" si="18"/>
        <v>149.04842428900847</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row>
    <row r="52" spans="2:48" ht="14.4" x14ac:dyDescent="0.3">
      <c r="B52" s="918"/>
      <c r="C52" s="1" t="s">
        <v>6</v>
      </c>
      <c r="D52" s="742">
        <v>75542</v>
      </c>
      <c r="E52" s="742">
        <v>75667</v>
      </c>
      <c r="F52" s="742">
        <v>73274</v>
      </c>
      <c r="G52" s="742">
        <v>70492</v>
      </c>
      <c r="H52" s="742">
        <v>70398</v>
      </c>
      <c r="I52" s="742">
        <v>70354</v>
      </c>
      <c r="J52" s="742">
        <v>68697</v>
      </c>
      <c r="K52" s="742">
        <v>68951</v>
      </c>
      <c r="L52" s="742">
        <v>70107</v>
      </c>
      <c r="M52" s="742">
        <v>70654</v>
      </c>
      <c r="N52" s="742">
        <v>82445</v>
      </c>
      <c r="O52" s="742">
        <v>89114</v>
      </c>
      <c r="P52" s="743">
        <v>86973</v>
      </c>
      <c r="Q52" s="743">
        <v>85570</v>
      </c>
      <c r="R52" s="743">
        <v>86914</v>
      </c>
      <c r="S52" s="143">
        <f>100</f>
        <v>100</v>
      </c>
      <c r="T52" s="328">
        <f t="shared" si="3"/>
        <v>100.16547086389029</v>
      </c>
      <c r="U52" s="328">
        <f t="shared" si="3"/>
        <v>96.997696645574649</v>
      </c>
      <c r="V52" s="328">
        <f t="shared" si="3"/>
        <v>93.314977098832443</v>
      </c>
      <c r="W52" s="328">
        <f t="shared" si="3"/>
        <v>93.190543009186939</v>
      </c>
      <c r="X52" s="328">
        <f t="shared" si="3"/>
        <v>93.132297265097563</v>
      </c>
      <c r="Y52" s="328">
        <f t="shared" si="3"/>
        <v>90.938815493367926</v>
      </c>
      <c r="Z52" s="328">
        <f t="shared" si="3"/>
        <v>91.275052288792992</v>
      </c>
      <c r="AA52" s="328">
        <f t="shared" si="3"/>
        <v>92.805326838050362</v>
      </c>
      <c r="AB52" s="328">
        <f t="shared" si="6"/>
        <v>93.529427338434246</v>
      </c>
      <c r="AC52" s="328">
        <f t="shared" si="6"/>
        <v>109.13796298747717</v>
      </c>
      <c r="AD52" s="328">
        <f t="shared" si="6"/>
        <v>117.96616451775171</v>
      </c>
      <c r="AE52" s="328">
        <f t="shared" si="17"/>
        <v>115.13197956103889</v>
      </c>
      <c r="AF52" s="328">
        <f t="shared" si="18"/>
        <v>113.27473458473432</v>
      </c>
      <c r="AG52" s="329">
        <f t="shared" si="18"/>
        <v>115.05387731328268</v>
      </c>
      <c r="AH52" s="766">
        <v>1</v>
      </c>
      <c r="AI52" s="767">
        <v>1</v>
      </c>
      <c r="AJ52" s="767">
        <v>1</v>
      </c>
      <c r="AK52" s="767">
        <v>1</v>
      </c>
      <c r="AL52" s="767">
        <v>1</v>
      </c>
      <c r="AM52" s="767">
        <v>1</v>
      </c>
      <c r="AN52" s="767">
        <v>1</v>
      </c>
      <c r="AO52" s="767">
        <v>1</v>
      </c>
      <c r="AP52" s="767">
        <v>1</v>
      </c>
      <c r="AQ52" s="767">
        <v>1</v>
      </c>
      <c r="AR52" s="767">
        <v>1</v>
      </c>
      <c r="AS52" s="767">
        <v>1</v>
      </c>
      <c r="AT52" s="767">
        <v>4</v>
      </c>
      <c r="AU52" s="767">
        <v>6</v>
      </c>
      <c r="AV52" s="769">
        <v>7</v>
      </c>
    </row>
    <row r="53" spans="2:48" ht="14.4" x14ac:dyDescent="0.3">
      <c r="B53" s="919"/>
      <c r="C53" s="8" t="s">
        <v>7</v>
      </c>
      <c r="D53">
        <v>43017</v>
      </c>
      <c r="E53">
        <v>41957</v>
      </c>
      <c r="F53">
        <v>41556</v>
      </c>
      <c r="G53">
        <v>39258</v>
      </c>
      <c r="H53">
        <v>39300</v>
      </c>
      <c r="I53">
        <v>39370</v>
      </c>
      <c r="J53">
        <v>37868</v>
      </c>
      <c r="K53">
        <v>37620</v>
      </c>
      <c r="L53">
        <v>39982</v>
      </c>
      <c r="M53">
        <v>40342</v>
      </c>
      <c r="N53">
        <v>37090</v>
      </c>
      <c r="O53">
        <v>38765</v>
      </c>
      <c r="P53">
        <v>38153</v>
      </c>
      <c r="Q53">
        <v>37847</v>
      </c>
      <c r="R53">
        <v>38436</v>
      </c>
      <c r="S53" s="143">
        <f>100</f>
        <v>100</v>
      </c>
      <c r="T53" s="328">
        <f t="shared" si="3"/>
        <v>97.53585791663761</v>
      </c>
      <c r="U53" s="328">
        <f t="shared" si="3"/>
        <v>96.603668317176925</v>
      </c>
      <c r="V53" s="328">
        <f t="shared" si="3"/>
        <v>91.261594253434694</v>
      </c>
      <c r="W53" s="328">
        <f t="shared" si="3"/>
        <v>91.359230071832073</v>
      </c>
      <c r="X53" s="328">
        <f t="shared" si="3"/>
        <v>91.52195643582769</v>
      </c>
      <c r="Y53" s="328">
        <f t="shared" si="3"/>
        <v>88.030313596950037</v>
      </c>
      <c r="Z53" s="328">
        <f t="shared" si="3"/>
        <v>87.453797335936954</v>
      </c>
      <c r="AA53" s="328">
        <f t="shared" si="3"/>
        <v>92.944649789618055</v>
      </c>
      <c r="AB53" s="328">
        <f t="shared" si="6"/>
        <v>93.781528233024147</v>
      </c>
      <c r="AC53" s="328">
        <f t="shared" si="6"/>
        <v>86.22172629425576</v>
      </c>
      <c r="AD53" s="328">
        <f t="shared" si="6"/>
        <v>90.115535718436902</v>
      </c>
      <c r="AE53" s="328">
        <f t="shared" ref="AE53:AE56" si="19">P53*100/$D53</f>
        <v>88.692842364646538</v>
      </c>
      <c r="AF53" s="328">
        <f t="shared" ref="AF53:AG56" si="20">Q53*100/$D53</f>
        <v>87.981495687751348</v>
      </c>
      <c r="AG53" s="329">
        <f t="shared" si="20"/>
        <v>89.350721807657436</v>
      </c>
      <c r="AH53" s="770"/>
      <c r="AI53" s="771"/>
      <c r="AJ53" s="771"/>
      <c r="AK53" s="771"/>
      <c r="AL53" s="771"/>
      <c r="AM53" s="771"/>
      <c r="AN53" s="771"/>
      <c r="AO53" s="771"/>
      <c r="AP53" s="771"/>
      <c r="AQ53" s="771"/>
      <c r="AR53" s="771"/>
      <c r="AS53" s="771"/>
      <c r="AT53" s="771"/>
      <c r="AU53" s="771"/>
      <c r="AV53" s="772"/>
    </row>
    <row r="54" spans="2:48" ht="15" customHeight="1" x14ac:dyDescent="0.3">
      <c r="B54" s="918" t="s">
        <v>26</v>
      </c>
      <c r="C54" s="1" t="s">
        <v>2</v>
      </c>
      <c r="D54" s="742">
        <v>23</v>
      </c>
      <c r="E54" s="742">
        <v>0</v>
      </c>
      <c r="F54" s="743">
        <v>0</v>
      </c>
      <c r="G54" s="743">
        <v>0</v>
      </c>
      <c r="H54" s="743">
        <v>0</v>
      </c>
      <c r="I54" s="743">
        <v>0</v>
      </c>
      <c r="J54" s="742">
        <v>0</v>
      </c>
      <c r="K54" s="742">
        <v>30</v>
      </c>
      <c r="L54" s="743">
        <v>35</v>
      </c>
      <c r="M54" s="743">
        <v>36</v>
      </c>
      <c r="N54" s="742">
        <v>156</v>
      </c>
      <c r="O54" s="742">
        <v>171</v>
      </c>
      <c r="P54" s="743">
        <v>169</v>
      </c>
      <c r="Q54" s="743">
        <v>169</v>
      </c>
      <c r="R54" s="743">
        <v>172</v>
      </c>
      <c r="S54" s="143">
        <f>100</f>
        <v>100</v>
      </c>
      <c r="T54" s="328">
        <f t="shared" si="3"/>
        <v>0</v>
      </c>
      <c r="U54" s="328">
        <f t="shared" si="3"/>
        <v>0</v>
      </c>
      <c r="V54" s="328">
        <f t="shared" si="3"/>
        <v>0</v>
      </c>
      <c r="W54" s="328">
        <f t="shared" si="3"/>
        <v>0</v>
      </c>
      <c r="X54" s="328">
        <f t="shared" si="3"/>
        <v>0</v>
      </c>
      <c r="Y54" s="328">
        <f t="shared" si="3"/>
        <v>0</v>
      </c>
      <c r="Z54" s="328">
        <f t="shared" si="3"/>
        <v>130.43478260869566</v>
      </c>
      <c r="AA54" s="328">
        <f t="shared" si="3"/>
        <v>152.17391304347825</v>
      </c>
      <c r="AB54" s="328">
        <f t="shared" si="6"/>
        <v>156.52173913043478</v>
      </c>
      <c r="AC54" s="328">
        <f t="shared" si="6"/>
        <v>678.26086956521738</v>
      </c>
      <c r="AD54" s="328">
        <f t="shared" si="6"/>
        <v>743.47826086956525</v>
      </c>
      <c r="AE54" s="328">
        <f t="shared" si="19"/>
        <v>734.78260869565213</v>
      </c>
      <c r="AF54" s="328">
        <f t="shared" si="20"/>
        <v>734.78260869565213</v>
      </c>
      <c r="AG54" s="329">
        <f t="shared" si="20"/>
        <v>747.82608695652175</v>
      </c>
      <c r="AH54" s="766">
        <v>1</v>
      </c>
      <c r="AI54" s="767">
        <v>1</v>
      </c>
      <c r="AJ54" s="767">
        <v>4</v>
      </c>
      <c r="AK54" s="767">
        <v>4</v>
      </c>
      <c r="AL54" s="767">
        <v>4</v>
      </c>
      <c r="AM54" s="767">
        <v>4</v>
      </c>
      <c r="AN54" s="767">
        <v>1</v>
      </c>
      <c r="AO54" s="767">
        <v>1</v>
      </c>
      <c r="AP54" s="767">
        <v>4</v>
      </c>
      <c r="AQ54" s="767">
        <v>4</v>
      </c>
      <c r="AR54" s="767">
        <v>1</v>
      </c>
      <c r="AS54" s="767">
        <v>1</v>
      </c>
      <c r="AT54" s="767">
        <v>4</v>
      </c>
      <c r="AU54" s="767">
        <v>6</v>
      </c>
      <c r="AV54" s="769">
        <v>7</v>
      </c>
    </row>
    <row r="55" spans="2:48" ht="14.4" x14ac:dyDescent="0.3">
      <c r="B55" s="918"/>
      <c r="C55" s="1" t="s">
        <v>3</v>
      </c>
      <c r="D55" s="743">
        <v>162</v>
      </c>
      <c r="E55" s="743">
        <v>172</v>
      </c>
      <c r="F55" s="743">
        <v>193</v>
      </c>
      <c r="G55" s="743">
        <v>230</v>
      </c>
      <c r="H55" s="743">
        <v>122</v>
      </c>
      <c r="I55" s="743">
        <v>112</v>
      </c>
      <c r="J55" s="742">
        <v>181</v>
      </c>
      <c r="K55" s="743">
        <v>104</v>
      </c>
      <c r="L55" s="743">
        <v>117</v>
      </c>
      <c r="M55" s="743">
        <v>121</v>
      </c>
      <c r="N55" s="743">
        <v>156</v>
      </c>
      <c r="O55" s="743">
        <v>106</v>
      </c>
      <c r="P55" s="743">
        <v>155</v>
      </c>
      <c r="Q55" s="743">
        <v>155</v>
      </c>
      <c r="R55" s="743">
        <v>157</v>
      </c>
      <c r="S55" s="143">
        <f>100</f>
        <v>100</v>
      </c>
      <c r="T55" s="328">
        <f t="shared" si="3"/>
        <v>106.17283950617283</v>
      </c>
      <c r="U55" s="328">
        <f t="shared" si="3"/>
        <v>119.1358024691358</v>
      </c>
      <c r="V55" s="328">
        <f t="shared" si="3"/>
        <v>141.97530864197532</v>
      </c>
      <c r="W55" s="328">
        <f t="shared" si="3"/>
        <v>75.308641975308646</v>
      </c>
      <c r="X55" s="328">
        <f t="shared" si="3"/>
        <v>69.135802469135797</v>
      </c>
      <c r="Y55" s="328">
        <f t="shared" si="3"/>
        <v>111.72839506172839</v>
      </c>
      <c r="Z55" s="328">
        <f t="shared" si="3"/>
        <v>64.197530864197532</v>
      </c>
      <c r="AA55" s="328">
        <f t="shared" si="3"/>
        <v>72.222222222222229</v>
      </c>
      <c r="AB55" s="328">
        <f t="shared" si="6"/>
        <v>74.691358024691354</v>
      </c>
      <c r="AC55" s="328">
        <f t="shared" si="6"/>
        <v>96.296296296296291</v>
      </c>
      <c r="AD55" s="328">
        <f t="shared" si="6"/>
        <v>65.432098765432102</v>
      </c>
      <c r="AE55" s="328">
        <f t="shared" si="19"/>
        <v>95.679012345679013</v>
      </c>
      <c r="AF55" s="328">
        <f t="shared" si="20"/>
        <v>95.679012345679013</v>
      </c>
      <c r="AG55" s="329">
        <f t="shared" si="20"/>
        <v>96.913580246913583</v>
      </c>
      <c r="AH55" s="766">
        <v>4</v>
      </c>
      <c r="AI55" s="767">
        <v>4</v>
      </c>
      <c r="AJ55" s="767">
        <v>4</v>
      </c>
      <c r="AK55" s="767">
        <v>4</v>
      </c>
      <c r="AL55" s="767">
        <v>4</v>
      </c>
      <c r="AM55" s="767">
        <v>4</v>
      </c>
      <c r="AN55" s="767">
        <v>1</v>
      </c>
      <c r="AO55" s="767">
        <v>4</v>
      </c>
      <c r="AP55" s="767">
        <v>4</v>
      </c>
      <c r="AQ55" s="767">
        <v>4</v>
      </c>
      <c r="AR55" s="767">
        <v>4</v>
      </c>
      <c r="AS55" s="767">
        <v>4</v>
      </c>
      <c r="AT55" s="767">
        <v>4</v>
      </c>
      <c r="AU55" s="767">
        <v>6</v>
      </c>
      <c r="AV55" s="769">
        <v>7</v>
      </c>
    </row>
    <row r="56" spans="2:48" ht="14.4" x14ac:dyDescent="0.3">
      <c r="B56" s="918"/>
      <c r="C56" s="1" t="s">
        <v>4</v>
      </c>
      <c r="D56" s="743">
        <v>484</v>
      </c>
      <c r="E56" s="742">
        <v>534</v>
      </c>
      <c r="F56" s="742">
        <v>418</v>
      </c>
      <c r="G56" s="742">
        <v>703</v>
      </c>
      <c r="H56" s="743">
        <v>661</v>
      </c>
      <c r="I56" s="743">
        <v>791</v>
      </c>
      <c r="J56" s="743">
        <v>994</v>
      </c>
      <c r="K56" s="743">
        <v>445</v>
      </c>
      <c r="L56" s="743">
        <v>498</v>
      </c>
      <c r="M56" s="743">
        <v>514</v>
      </c>
      <c r="N56" s="743">
        <v>385</v>
      </c>
      <c r="O56" s="743">
        <v>342</v>
      </c>
      <c r="P56" s="743">
        <v>370</v>
      </c>
      <c r="Q56" s="743">
        <v>365</v>
      </c>
      <c r="R56" s="743">
        <v>371</v>
      </c>
      <c r="S56" s="143">
        <f>100</f>
        <v>100</v>
      </c>
      <c r="T56" s="328">
        <f t="shared" si="3"/>
        <v>110.3305785123967</v>
      </c>
      <c r="U56" s="328">
        <f t="shared" si="3"/>
        <v>86.36363636363636</v>
      </c>
      <c r="V56" s="328">
        <f t="shared" si="3"/>
        <v>145.24793388429751</v>
      </c>
      <c r="W56" s="328">
        <f t="shared" si="3"/>
        <v>136.5702479338843</v>
      </c>
      <c r="X56" s="328">
        <f t="shared" si="3"/>
        <v>163.4297520661157</v>
      </c>
      <c r="Y56" s="328">
        <f t="shared" si="3"/>
        <v>205.37190082644628</v>
      </c>
      <c r="Z56" s="328">
        <f t="shared" si="3"/>
        <v>91.942148760330582</v>
      </c>
      <c r="AA56" s="328">
        <f t="shared" si="3"/>
        <v>102.89256198347107</v>
      </c>
      <c r="AB56" s="328">
        <f t="shared" si="6"/>
        <v>106.19834710743801</v>
      </c>
      <c r="AC56" s="328">
        <f t="shared" si="6"/>
        <v>79.545454545454547</v>
      </c>
      <c r="AD56" s="328">
        <f t="shared" si="6"/>
        <v>70.661157024793383</v>
      </c>
      <c r="AE56" s="328">
        <f t="shared" si="19"/>
        <v>76.446280991735534</v>
      </c>
      <c r="AF56" s="328">
        <f t="shared" si="20"/>
        <v>75.413223140495873</v>
      </c>
      <c r="AG56" s="329">
        <f t="shared" si="20"/>
        <v>76.652892561983478</v>
      </c>
      <c r="AH56" s="766">
        <v>4</v>
      </c>
      <c r="AI56" s="767">
        <v>1</v>
      </c>
      <c r="AJ56" s="767">
        <v>1</v>
      </c>
      <c r="AK56" s="767">
        <v>1</v>
      </c>
      <c r="AL56" s="767">
        <v>4</v>
      </c>
      <c r="AM56" s="767">
        <v>4</v>
      </c>
      <c r="AN56" s="767">
        <v>4</v>
      </c>
      <c r="AO56" s="767">
        <v>4</v>
      </c>
      <c r="AP56" s="767">
        <v>4</v>
      </c>
      <c r="AQ56" s="767">
        <v>4</v>
      </c>
      <c r="AR56" s="767">
        <v>4</v>
      </c>
      <c r="AS56" s="767">
        <v>4</v>
      </c>
      <c r="AT56" s="767">
        <v>4</v>
      </c>
      <c r="AU56" s="767">
        <v>6</v>
      </c>
      <c r="AV56" s="769">
        <v>7</v>
      </c>
    </row>
    <row r="57" spans="2:48" ht="14.4" x14ac:dyDescent="0.3">
      <c r="B57" s="918"/>
      <c r="C57" s="1" t="s">
        <v>5</v>
      </c>
      <c r="D57" s="743">
        <v>9811</v>
      </c>
      <c r="E57" s="742">
        <v>9549</v>
      </c>
      <c r="F57" s="742">
        <v>9760</v>
      </c>
      <c r="G57" s="742">
        <v>9643</v>
      </c>
      <c r="H57" s="742">
        <v>9729</v>
      </c>
      <c r="I57" s="742">
        <v>9605</v>
      </c>
      <c r="J57" s="743">
        <v>9323</v>
      </c>
      <c r="K57" s="742">
        <v>9754</v>
      </c>
      <c r="L57" s="742">
        <v>9346</v>
      </c>
      <c r="M57" s="742">
        <v>9110</v>
      </c>
      <c r="N57" s="742">
        <v>10548</v>
      </c>
      <c r="O57" s="742">
        <v>10583</v>
      </c>
      <c r="P57" s="743">
        <v>10262</v>
      </c>
      <c r="Q57" s="743">
        <v>10031</v>
      </c>
      <c r="R57" s="743">
        <v>10190</v>
      </c>
      <c r="S57" s="143">
        <f>100</f>
        <v>100</v>
      </c>
      <c r="T57" s="328">
        <f t="shared" si="3"/>
        <v>97.329528080725723</v>
      </c>
      <c r="U57" s="328">
        <f t="shared" si="3"/>
        <v>99.480175313423715</v>
      </c>
      <c r="V57" s="328">
        <f t="shared" si="3"/>
        <v>98.287636326572212</v>
      </c>
      <c r="W57" s="328">
        <f t="shared" si="3"/>
        <v>99.164203445112634</v>
      </c>
      <c r="X57" s="328">
        <f t="shared" si="3"/>
        <v>97.900315971868309</v>
      </c>
      <c r="Y57" s="328">
        <f t="shared" si="3"/>
        <v>95.025991234328814</v>
      </c>
      <c r="Z57" s="328">
        <f t="shared" si="3"/>
        <v>99.419019467944139</v>
      </c>
      <c r="AA57" s="328">
        <f t="shared" si="3"/>
        <v>95.260421975333813</v>
      </c>
      <c r="AB57" s="328">
        <f t="shared" si="6"/>
        <v>92.854958719804301</v>
      </c>
      <c r="AC57" s="328">
        <f t="shared" si="6"/>
        <v>107.51197635307308</v>
      </c>
      <c r="AD57" s="328">
        <f t="shared" si="6"/>
        <v>107.8687187850372</v>
      </c>
      <c r="AE57" s="328">
        <f t="shared" ref="AE57:AE60" si="21">P57*100/$D57</f>
        <v>104.59688105188054</v>
      </c>
      <c r="AF57" s="328">
        <f t="shared" ref="AF57:AG60" si="22">Q57*100/$D57</f>
        <v>102.24238100091733</v>
      </c>
      <c r="AG57" s="329">
        <f t="shared" si="22"/>
        <v>103.86301090612578</v>
      </c>
      <c r="AH57" s="766">
        <v>4</v>
      </c>
      <c r="AI57" s="767">
        <v>1</v>
      </c>
      <c r="AJ57" s="767">
        <v>1</v>
      </c>
      <c r="AK57" s="767">
        <v>1</v>
      </c>
      <c r="AL57" s="767">
        <v>1</v>
      </c>
      <c r="AM57" s="767">
        <v>1</v>
      </c>
      <c r="AN57" s="767">
        <v>4</v>
      </c>
      <c r="AO57" s="767">
        <v>1</v>
      </c>
      <c r="AP57" s="767">
        <v>1</v>
      </c>
      <c r="AQ57" s="767">
        <v>1</v>
      </c>
      <c r="AR57" s="767">
        <v>1</v>
      </c>
      <c r="AS57" s="767">
        <v>1</v>
      </c>
      <c r="AT57" s="767">
        <v>4</v>
      </c>
      <c r="AU57" s="767">
        <v>6</v>
      </c>
      <c r="AV57" s="769">
        <v>7</v>
      </c>
    </row>
    <row r="58" spans="2:48" ht="14.4" x14ac:dyDescent="0.3">
      <c r="B58" s="918"/>
      <c r="C58" s="1" t="s">
        <v>6</v>
      </c>
      <c r="D58" s="742">
        <v>10480</v>
      </c>
      <c r="E58" s="742">
        <v>10255</v>
      </c>
      <c r="F58" s="742">
        <v>10371</v>
      </c>
      <c r="G58" s="742">
        <v>10576</v>
      </c>
      <c r="H58" s="742">
        <v>10512</v>
      </c>
      <c r="I58" s="742">
        <v>10508</v>
      </c>
      <c r="J58" s="742">
        <v>10498</v>
      </c>
      <c r="K58" s="742">
        <v>10333</v>
      </c>
      <c r="L58" s="742">
        <v>9996</v>
      </c>
      <c r="M58" s="742">
        <v>9781</v>
      </c>
      <c r="N58" s="742">
        <v>11245</v>
      </c>
      <c r="O58" s="742">
        <v>11202</v>
      </c>
      <c r="P58" s="743">
        <v>10956</v>
      </c>
      <c r="Q58" s="743">
        <v>10720</v>
      </c>
      <c r="R58" s="743">
        <v>10890</v>
      </c>
      <c r="S58" s="143">
        <f>100</f>
        <v>100</v>
      </c>
      <c r="T58" s="328">
        <f t="shared" ref="T58:AA89" si="23">E58*100/$D58</f>
        <v>97.853053435114504</v>
      </c>
      <c r="U58" s="328">
        <f t="shared" si="23"/>
        <v>98.959923664122144</v>
      </c>
      <c r="V58" s="328">
        <f t="shared" si="23"/>
        <v>100.91603053435115</v>
      </c>
      <c r="W58" s="328">
        <f t="shared" si="23"/>
        <v>100.30534351145039</v>
      </c>
      <c r="X58" s="328">
        <f t="shared" si="23"/>
        <v>100.26717557251908</v>
      </c>
      <c r="Y58" s="328">
        <f t="shared" si="23"/>
        <v>100.17175572519083</v>
      </c>
      <c r="Z58" s="328">
        <f t="shared" si="23"/>
        <v>98.597328244274806</v>
      </c>
      <c r="AA58" s="328">
        <f t="shared" si="23"/>
        <v>95.381679389312978</v>
      </c>
      <c r="AB58" s="328">
        <f t="shared" si="6"/>
        <v>93.330152671755727</v>
      </c>
      <c r="AC58" s="328">
        <f t="shared" si="6"/>
        <v>107.29961832061069</v>
      </c>
      <c r="AD58" s="328">
        <f t="shared" si="6"/>
        <v>106.88931297709924</v>
      </c>
      <c r="AE58" s="328">
        <f t="shared" si="21"/>
        <v>104.54198473282443</v>
      </c>
      <c r="AF58" s="328">
        <f t="shared" si="22"/>
        <v>102.29007633587786</v>
      </c>
      <c r="AG58" s="329">
        <f t="shared" si="22"/>
        <v>103.91221374045801</v>
      </c>
      <c r="AH58" s="766">
        <v>1</v>
      </c>
      <c r="AI58" s="767">
        <v>1</v>
      </c>
      <c r="AJ58" s="767">
        <v>1</v>
      </c>
      <c r="AK58" s="767">
        <v>1</v>
      </c>
      <c r="AL58" s="767">
        <v>1</v>
      </c>
      <c r="AM58" s="767">
        <v>1</v>
      </c>
      <c r="AN58" s="767">
        <v>1</v>
      </c>
      <c r="AO58" s="767">
        <v>1</v>
      </c>
      <c r="AP58" s="767">
        <v>1</v>
      </c>
      <c r="AQ58" s="767">
        <v>1</v>
      </c>
      <c r="AR58" s="767">
        <v>1</v>
      </c>
      <c r="AS58" s="767">
        <v>1</v>
      </c>
      <c r="AT58" s="767">
        <v>4</v>
      </c>
      <c r="AU58" s="767">
        <v>6</v>
      </c>
      <c r="AV58" s="769">
        <v>7</v>
      </c>
    </row>
    <row r="59" spans="2:48" ht="14.4" x14ac:dyDescent="0.3">
      <c r="B59" s="918"/>
      <c r="C59" s="1" t="s">
        <v>7</v>
      </c>
      <c r="D59">
        <v>669</v>
      </c>
      <c r="E59">
        <v>706</v>
      </c>
      <c r="F59">
        <v>611</v>
      </c>
      <c r="G59">
        <v>933</v>
      </c>
      <c r="H59">
        <v>783</v>
      </c>
      <c r="I59">
        <v>903</v>
      </c>
      <c r="J59">
        <v>1175</v>
      </c>
      <c r="K59">
        <v>579</v>
      </c>
      <c r="L59">
        <v>650</v>
      </c>
      <c r="M59">
        <v>671</v>
      </c>
      <c r="N59">
        <v>697</v>
      </c>
      <c r="O59">
        <v>619</v>
      </c>
      <c r="P59">
        <v>694</v>
      </c>
      <c r="Q59">
        <v>689</v>
      </c>
      <c r="R59">
        <v>700</v>
      </c>
      <c r="S59" s="143">
        <f>100</f>
        <v>100</v>
      </c>
      <c r="T59" s="328">
        <f t="shared" si="23"/>
        <v>105.53064275037369</v>
      </c>
      <c r="U59" s="328">
        <f t="shared" si="23"/>
        <v>91.330343796711503</v>
      </c>
      <c r="V59" s="328">
        <f t="shared" si="23"/>
        <v>139.46188340807174</v>
      </c>
      <c r="W59" s="328">
        <f t="shared" si="23"/>
        <v>117.04035874439462</v>
      </c>
      <c r="X59" s="328">
        <f t="shared" si="23"/>
        <v>134.97757847533632</v>
      </c>
      <c r="Y59" s="328">
        <f t="shared" si="23"/>
        <v>175.63527653213751</v>
      </c>
      <c r="Z59" s="328">
        <f t="shared" si="23"/>
        <v>86.54708520179372</v>
      </c>
      <c r="AA59" s="328">
        <f t="shared" si="23"/>
        <v>97.15994020926756</v>
      </c>
      <c r="AB59" s="328">
        <f t="shared" si="6"/>
        <v>100.29895366218236</v>
      </c>
      <c r="AC59" s="328">
        <f t="shared" si="6"/>
        <v>104.18535127055307</v>
      </c>
      <c r="AD59" s="328">
        <f t="shared" si="6"/>
        <v>92.526158445440956</v>
      </c>
      <c r="AE59" s="328">
        <f t="shared" si="21"/>
        <v>103.73692077727952</v>
      </c>
      <c r="AF59" s="328">
        <f t="shared" si="22"/>
        <v>102.98953662182362</v>
      </c>
      <c r="AG59" s="329">
        <f t="shared" si="22"/>
        <v>104.6337817638266</v>
      </c>
      <c r="AH59" s="770"/>
      <c r="AI59" s="771"/>
      <c r="AJ59" s="771"/>
      <c r="AK59" s="771"/>
      <c r="AL59" s="771"/>
      <c r="AM59" s="771"/>
      <c r="AN59" s="771"/>
      <c r="AO59" s="771"/>
      <c r="AP59" s="771"/>
      <c r="AQ59" s="771"/>
      <c r="AR59" s="771"/>
      <c r="AS59" s="771"/>
      <c r="AT59" s="771"/>
      <c r="AU59" s="771"/>
      <c r="AV59" s="772"/>
    </row>
    <row r="60" spans="2:48" ht="15" customHeight="1" x14ac:dyDescent="0.3">
      <c r="B60" s="920" t="s">
        <v>27</v>
      </c>
      <c r="C60" s="7" t="s">
        <v>2</v>
      </c>
      <c r="D60" s="742">
        <v>8518</v>
      </c>
      <c r="E60" s="742">
        <v>7518</v>
      </c>
      <c r="F60" s="742">
        <v>9659</v>
      </c>
      <c r="G60" s="742">
        <v>8662</v>
      </c>
      <c r="H60" s="742">
        <v>9361</v>
      </c>
      <c r="I60" s="742">
        <v>8035</v>
      </c>
      <c r="J60" s="742">
        <v>9893</v>
      </c>
      <c r="K60" s="742">
        <v>9507</v>
      </c>
      <c r="L60" s="742">
        <v>7519</v>
      </c>
      <c r="M60" s="742">
        <v>7482</v>
      </c>
      <c r="N60" s="742">
        <v>9616</v>
      </c>
      <c r="O60" s="742">
        <v>9242</v>
      </c>
      <c r="P60" s="743">
        <v>9157</v>
      </c>
      <c r="Q60" s="743">
        <v>9144</v>
      </c>
      <c r="R60" s="743">
        <v>9295</v>
      </c>
      <c r="S60" s="143">
        <f>100</f>
        <v>100</v>
      </c>
      <c r="T60" s="328">
        <f t="shared" si="23"/>
        <v>88.260154965954456</v>
      </c>
      <c r="U60" s="328">
        <f t="shared" si="23"/>
        <v>113.39516318384597</v>
      </c>
      <c r="V60" s="328">
        <f t="shared" si="23"/>
        <v>101.69053768490257</v>
      </c>
      <c r="W60" s="328">
        <f t="shared" si="23"/>
        <v>109.8966893637004</v>
      </c>
      <c r="X60" s="328">
        <f t="shared" si="23"/>
        <v>94.329654848556004</v>
      </c>
      <c r="Y60" s="328">
        <f t="shared" si="23"/>
        <v>116.14228692181263</v>
      </c>
      <c r="Z60" s="328">
        <f t="shared" si="23"/>
        <v>111.61070673867106</v>
      </c>
      <c r="AA60" s="328">
        <f t="shared" si="23"/>
        <v>88.271894810988499</v>
      </c>
      <c r="AB60" s="328">
        <f t="shared" si="6"/>
        <v>87.837520544728804</v>
      </c>
      <c r="AC60" s="328">
        <f t="shared" si="6"/>
        <v>112.89034984738201</v>
      </c>
      <c r="AD60" s="328">
        <f t="shared" si="6"/>
        <v>108.49964780464897</v>
      </c>
      <c r="AE60" s="328">
        <f t="shared" si="21"/>
        <v>107.50176097675511</v>
      </c>
      <c r="AF60" s="328">
        <f t="shared" si="22"/>
        <v>107.34914299131252</v>
      </c>
      <c r="AG60" s="329">
        <f t="shared" si="22"/>
        <v>109.12185959145339</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row>
    <row r="61" spans="2:48" ht="14.4" x14ac:dyDescent="0.3">
      <c r="B61" s="918"/>
      <c r="C61" s="1" t="s">
        <v>3</v>
      </c>
      <c r="D61" s="742">
        <v>17309</v>
      </c>
      <c r="E61" s="742">
        <v>17799</v>
      </c>
      <c r="F61" s="742">
        <v>15750</v>
      </c>
      <c r="G61" s="742">
        <v>18742</v>
      </c>
      <c r="H61" s="742">
        <v>16823</v>
      </c>
      <c r="I61" s="742">
        <v>19765</v>
      </c>
      <c r="J61" s="742">
        <v>17326</v>
      </c>
      <c r="K61" s="742">
        <v>15723</v>
      </c>
      <c r="L61" s="742">
        <v>15978</v>
      </c>
      <c r="M61" s="742">
        <v>16174</v>
      </c>
      <c r="N61" s="742">
        <v>16347</v>
      </c>
      <c r="O61" s="742">
        <v>15897</v>
      </c>
      <c r="P61" s="743">
        <v>15776</v>
      </c>
      <c r="Q61" s="743">
        <v>15754</v>
      </c>
      <c r="R61" s="743">
        <v>15946</v>
      </c>
      <c r="S61" s="143">
        <f>100</f>
        <v>100</v>
      </c>
      <c r="T61" s="328">
        <f t="shared" si="23"/>
        <v>102.83089722109885</v>
      </c>
      <c r="U61" s="328">
        <f t="shared" si="23"/>
        <v>90.993124963891617</v>
      </c>
      <c r="V61" s="328">
        <f t="shared" si="23"/>
        <v>108.27893003639726</v>
      </c>
      <c r="W61" s="328">
        <f t="shared" si="23"/>
        <v>97.192212143971346</v>
      </c>
      <c r="X61" s="328">
        <f t="shared" si="23"/>
        <v>114.18915015309955</v>
      </c>
      <c r="Y61" s="328">
        <f t="shared" si="23"/>
        <v>100.09821480154832</v>
      </c>
      <c r="Z61" s="328">
        <f t="shared" si="23"/>
        <v>90.837136749667806</v>
      </c>
      <c r="AA61" s="328">
        <f t="shared" si="23"/>
        <v>92.310358772892712</v>
      </c>
      <c r="AB61" s="328">
        <f t="shared" si="6"/>
        <v>93.442717661332253</v>
      </c>
      <c r="AC61" s="328">
        <f t="shared" si="6"/>
        <v>94.442197700618181</v>
      </c>
      <c r="AD61" s="328">
        <f t="shared" si="6"/>
        <v>91.842394130221265</v>
      </c>
      <c r="AE61" s="328">
        <f t="shared" ref="AE61:AE64" si="24">P61*100/$D61</f>
        <v>91.143335836847882</v>
      </c>
      <c r="AF61" s="328">
        <f t="shared" ref="AF61:AG64" si="25">Q61*100/$D61</f>
        <v>91.016234328961815</v>
      </c>
      <c r="AG61" s="329">
        <f t="shared" si="25"/>
        <v>92.125483852331158</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row>
    <row r="62" spans="2:48" ht="14.4" x14ac:dyDescent="0.3">
      <c r="B62" s="918"/>
      <c r="C62" s="1" t="s">
        <v>4</v>
      </c>
      <c r="D62" s="742">
        <v>40353</v>
      </c>
      <c r="E62" s="742">
        <v>37368</v>
      </c>
      <c r="F62" s="742">
        <v>37639</v>
      </c>
      <c r="G62" s="742">
        <v>35412</v>
      </c>
      <c r="H62" s="742">
        <v>34301</v>
      </c>
      <c r="I62" s="742">
        <v>33630</v>
      </c>
      <c r="J62" s="742">
        <v>33938</v>
      </c>
      <c r="K62" s="742">
        <v>33053</v>
      </c>
      <c r="L62" s="742">
        <v>34707</v>
      </c>
      <c r="M62" s="742">
        <v>35457</v>
      </c>
      <c r="N62" s="742">
        <v>30488</v>
      </c>
      <c r="O62" s="742">
        <v>30571</v>
      </c>
      <c r="P62" s="743">
        <v>29890</v>
      </c>
      <c r="Q62" s="743">
        <v>29482</v>
      </c>
      <c r="R62" s="743">
        <v>29996</v>
      </c>
      <c r="S62" s="143">
        <f>100</f>
        <v>100</v>
      </c>
      <c r="T62" s="328">
        <f t="shared" si="23"/>
        <v>92.602780462419148</v>
      </c>
      <c r="U62" s="328">
        <f t="shared" si="23"/>
        <v>93.274353827472552</v>
      </c>
      <c r="V62" s="328">
        <f t="shared" si="23"/>
        <v>87.755557207642553</v>
      </c>
      <c r="W62" s="328">
        <f t="shared" si="23"/>
        <v>85.002354223973441</v>
      </c>
      <c r="X62" s="328">
        <f t="shared" si="23"/>
        <v>83.339528659579216</v>
      </c>
      <c r="Y62" s="328">
        <f t="shared" si="23"/>
        <v>84.102792853071648</v>
      </c>
      <c r="Z62" s="328">
        <f t="shared" si="23"/>
        <v>81.909647362030086</v>
      </c>
      <c r="AA62" s="328">
        <f t="shared" si="23"/>
        <v>86.008475206304368</v>
      </c>
      <c r="AB62" s="328">
        <f t="shared" si="6"/>
        <v>87.867073080068394</v>
      </c>
      <c r="AC62" s="328">
        <f t="shared" si="6"/>
        <v>75.553242633757094</v>
      </c>
      <c r="AD62" s="328">
        <f t="shared" si="6"/>
        <v>75.758927465120308</v>
      </c>
      <c r="AE62" s="328">
        <f t="shared" si="24"/>
        <v>74.071320595742577</v>
      </c>
      <c r="AF62" s="328">
        <f t="shared" si="25"/>
        <v>73.060243352414943</v>
      </c>
      <c r="AG62" s="329">
        <f t="shared" si="25"/>
        <v>74.334002428567885</v>
      </c>
      <c r="AH62" s="766">
        <v>1</v>
      </c>
      <c r="AI62" s="767">
        <v>1</v>
      </c>
      <c r="AJ62" s="767">
        <v>1</v>
      </c>
      <c r="AK62" s="767">
        <v>1</v>
      </c>
      <c r="AL62" s="767">
        <v>1</v>
      </c>
      <c r="AM62" s="767">
        <v>1</v>
      </c>
      <c r="AN62" s="767">
        <v>1</v>
      </c>
      <c r="AO62" s="767">
        <v>1</v>
      </c>
      <c r="AP62" s="767">
        <v>1</v>
      </c>
      <c r="AQ62" s="767">
        <v>1</v>
      </c>
      <c r="AR62" s="767">
        <v>1</v>
      </c>
      <c r="AS62" s="767">
        <v>1</v>
      </c>
      <c r="AT62" s="767">
        <v>4</v>
      </c>
      <c r="AU62" s="767">
        <v>6</v>
      </c>
      <c r="AV62" s="769">
        <v>7</v>
      </c>
    </row>
    <row r="63" spans="2:48" ht="14.4" x14ac:dyDescent="0.3">
      <c r="B63" s="918"/>
      <c r="C63" s="1" t="s">
        <v>5</v>
      </c>
      <c r="D63" s="742">
        <v>22613</v>
      </c>
      <c r="E63" s="742">
        <v>17222</v>
      </c>
      <c r="F63" s="742">
        <v>16609</v>
      </c>
      <c r="G63" s="742">
        <v>18966</v>
      </c>
      <c r="H63" s="742">
        <v>18572</v>
      </c>
      <c r="I63" s="742">
        <v>18609</v>
      </c>
      <c r="J63" s="742">
        <v>17800</v>
      </c>
      <c r="K63" s="742">
        <v>19575</v>
      </c>
      <c r="L63" s="742">
        <v>18311</v>
      </c>
      <c r="M63" s="742">
        <v>18725</v>
      </c>
      <c r="N63" s="742">
        <v>25249</v>
      </c>
      <c r="O63" s="742">
        <v>25505</v>
      </c>
      <c r="P63" s="743">
        <v>24730</v>
      </c>
      <c r="Q63" s="743">
        <v>24174</v>
      </c>
      <c r="R63" s="743">
        <v>24557</v>
      </c>
      <c r="S63" s="143">
        <f>100</f>
        <v>100</v>
      </c>
      <c r="T63" s="328">
        <f t="shared" si="23"/>
        <v>76.159731128112142</v>
      </c>
      <c r="U63" s="328">
        <f t="shared" si="23"/>
        <v>73.4489010746031</v>
      </c>
      <c r="V63" s="328">
        <f t="shared" si="23"/>
        <v>83.872108963870346</v>
      </c>
      <c r="W63" s="328">
        <f t="shared" si="23"/>
        <v>82.129748374828637</v>
      </c>
      <c r="X63" s="328">
        <f t="shared" si="23"/>
        <v>82.29337106973864</v>
      </c>
      <c r="Y63" s="328">
        <f t="shared" si="23"/>
        <v>78.71578295670632</v>
      </c>
      <c r="Z63" s="328">
        <f t="shared" si="23"/>
        <v>86.565250077389109</v>
      </c>
      <c r="AA63" s="328">
        <f t="shared" si="23"/>
        <v>80.975545040463444</v>
      </c>
      <c r="AB63" s="328">
        <f t="shared" si="6"/>
        <v>82.806350329456507</v>
      </c>
      <c r="AC63" s="328">
        <f t="shared" si="6"/>
        <v>111.65701145358864</v>
      </c>
      <c r="AD63" s="328">
        <f t="shared" si="6"/>
        <v>112.78910361296599</v>
      </c>
      <c r="AE63" s="328">
        <f t="shared" si="24"/>
        <v>109.36187148985097</v>
      </c>
      <c r="AF63" s="328">
        <f t="shared" si="25"/>
        <v>106.90310883120328</v>
      </c>
      <c r="AG63" s="329">
        <f t="shared" si="25"/>
        <v>108.59682483527175</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48" ht="14.4" x14ac:dyDescent="0.3">
      <c r="B64" s="918"/>
      <c r="C64" s="1" t="s">
        <v>6</v>
      </c>
      <c r="D64" s="742">
        <v>88793</v>
      </c>
      <c r="E64" s="742">
        <v>79907</v>
      </c>
      <c r="F64" s="742">
        <v>79657</v>
      </c>
      <c r="G64" s="742">
        <v>81782</v>
      </c>
      <c r="H64" s="742">
        <v>79057</v>
      </c>
      <c r="I64" s="742">
        <v>80039</v>
      </c>
      <c r="J64" s="742">
        <v>78957</v>
      </c>
      <c r="K64" s="742">
        <v>77858</v>
      </c>
      <c r="L64" s="742">
        <v>76515</v>
      </c>
      <c r="M64" s="742">
        <v>77838</v>
      </c>
      <c r="N64" s="742">
        <v>81700</v>
      </c>
      <c r="O64" s="742">
        <v>81215</v>
      </c>
      <c r="P64" s="743">
        <v>79553</v>
      </c>
      <c r="Q64" s="743">
        <v>78554</v>
      </c>
      <c r="R64" s="743">
        <v>79794</v>
      </c>
      <c r="S64" s="143">
        <f>100</f>
        <v>100</v>
      </c>
      <c r="T64" s="328">
        <f t="shared" si="23"/>
        <v>89.992454360140997</v>
      </c>
      <c r="U64" s="328">
        <f t="shared" si="23"/>
        <v>89.710900634058987</v>
      </c>
      <c r="V64" s="328">
        <f t="shared" si="23"/>
        <v>92.104107305756088</v>
      </c>
      <c r="W64" s="328">
        <f t="shared" si="23"/>
        <v>89.035171691462168</v>
      </c>
      <c r="X64" s="328">
        <f t="shared" si="23"/>
        <v>90.141114727512303</v>
      </c>
      <c r="Y64" s="328">
        <f t="shared" si="23"/>
        <v>88.922550201029367</v>
      </c>
      <c r="Z64" s="328">
        <f t="shared" si="23"/>
        <v>87.684840021172846</v>
      </c>
      <c r="AA64" s="328">
        <f t="shared" si="23"/>
        <v>86.172333404660279</v>
      </c>
      <c r="AB64" s="328">
        <f t="shared" si="6"/>
        <v>87.66231572308628</v>
      </c>
      <c r="AC64" s="328">
        <f t="shared" si="6"/>
        <v>92.011757683601189</v>
      </c>
      <c r="AD64" s="328">
        <f t="shared" si="6"/>
        <v>91.465543455002077</v>
      </c>
      <c r="AE64" s="328">
        <f t="shared" si="24"/>
        <v>89.593774284008873</v>
      </c>
      <c r="AF64" s="328">
        <f t="shared" si="25"/>
        <v>88.468685594585153</v>
      </c>
      <c r="AG64" s="329">
        <f t="shared" si="25"/>
        <v>89.865192075951938</v>
      </c>
      <c r="AH64" s="766">
        <v>1</v>
      </c>
      <c r="AI64" s="767">
        <v>1</v>
      </c>
      <c r="AJ64" s="767">
        <v>1</v>
      </c>
      <c r="AK64" s="767">
        <v>1</v>
      </c>
      <c r="AL64" s="767">
        <v>1</v>
      </c>
      <c r="AM64" s="767">
        <v>1</v>
      </c>
      <c r="AN64" s="767">
        <v>1</v>
      </c>
      <c r="AO64" s="767">
        <v>1</v>
      </c>
      <c r="AP64" s="767">
        <v>1</v>
      </c>
      <c r="AQ64" s="767">
        <v>1</v>
      </c>
      <c r="AR64" s="767">
        <v>1</v>
      </c>
      <c r="AS64" s="767">
        <v>1</v>
      </c>
      <c r="AT64" s="767">
        <v>4</v>
      </c>
      <c r="AU64" s="767">
        <v>6</v>
      </c>
      <c r="AV64" s="769">
        <v>7</v>
      </c>
    </row>
    <row r="65" spans="2:48" ht="14.4" x14ac:dyDescent="0.3">
      <c r="B65" s="919"/>
      <c r="C65" s="8" t="s">
        <v>7</v>
      </c>
      <c r="D65">
        <v>66180</v>
      </c>
      <c r="E65">
        <v>62685</v>
      </c>
      <c r="F65">
        <v>63048</v>
      </c>
      <c r="G65">
        <v>62816</v>
      </c>
      <c r="H65">
        <v>60485</v>
      </c>
      <c r="I65">
        <v>61430</v>
      </c>
      <c r="J65">
        <v>61157</v>
      </c>
      <c r="K65">
        <v>58283</v>
      </c>
      <c r="L65">
        <v>58204</v>
      </c>
      <c r="M65">
        <v>59113</v>
      </c>
      <c r="N65">
        <v>56451</v>
      </c>
      <c r="O65">
        <v>55710</v>
      </c>
      <c r="P65">
        <v>54823</v>
      </c>
      <c r="Q65">
        <v>54380</v>
      </c>
      <c r="R65">
        <v>55237</v>
      </c>
      <c r="S65" s="143">
        <f>100</f>
        <v>100</v>
      </c>
      <c r="T65" s="328">
        <f t="shared" si="23"/>
        <v>94.71894832275612</v>
      </c>
      <c r="U65" s="328">
        <f t="shared" si="23"/>
        <v>95.267452402538538</v>
      </c>
      <c r="V65" s="328">
        <f t="shared" si="23"/>
        <v>94.916893321245084</v>
      </c>
      <c r="W65" s="328">
        <f t="shared" si="23"/>
        <v>91.394681172559686</v>
      </c>
      <c r="X65" s="328">
        <f t="shared" si="23"/>
        <v>92.822605016621338</v>
      </c>
      <c r="Y65" s="328">
        <f t="shared" si="23"/>
        <v>92.410093683892413</v>
      </c>
      <c r="Z65" s="328">
        <f t="shared" si="23"/>
        <v>88.067391961317625</v>
      </c>
      <c r="AA65" s="328">
        <f t="shared" si="23"/>
        <v>87.948020550015116</v>
      </c>
      <c r="AB65" s="328">
        <f t="shared" si="6"/>
        <v>89.321547295255371</v>
      </c>
      <c r="AC65" s="328">
        <f t="shared" si="6"/>
        <v>85.299184043517684</v>
      </c>
      <c r="AD65" s="328">
        <f t="shared" si="6"/>
        <v>84.17951042611061</v>
      </c>
      <c r="AE65" s="328">
        <f t="shared" ref="AE65:AE68" si="26">P65*100/$D65</f>
        <v>82.839226352372322</v>
      </c>
      <c r="AF65" s="328">
        <f t="shared" ref="AF65:AG68" si="27">Q65*100/$D65</f>
        <v>82.169839830764587</v>
      </c>
      <c r="AG65" s="329">
        <f t="shared" si="27"/>
        <v>83.464792988818374</v>
      </c>
      <c r="AH65" s="770"/>
      <c r="AI65" s="771"/>
      <c r="AJ65" s="771"/>
      <c r="AK65" s="771"/>
      <c r="AL65" s="771"/>
      <c r="AM65" s="771"/>
      <c r="AN65" s="771"/>
      <c r="AO65" s="771"/>
      <c r="AP65" s="771"/>
      <c r="AQ65" s="771"/>
      <c r="AR65" s="771"/>
      <c r="AS65" s="771"/>
      <c r="AT65" s="771"/>
      <c r="AU65" s="771"/>
      <c r="AV65" s="772"/>
    </row>
    <row r="66" spans="2:48" ht="15" customHeight="1" x14ac:dyDescent="0.3">
      <c r="B66" s="918" t="s">
        <v>28</v>
      </c>
      <c r="C66" s="1" t="s">
        <v>2</v>
      </c>
      <c r="D66" s="742">
        <v>6247</v>
      </c>
      <c r="E66" s="742">
        <v>6008</v>
      </c>
      <c r="F66" s="742">
        <v>6593</v>
      </c>
      <c r="G66" s="742">
        <v>6834</v>
      </c>
      <c r="H66" s="742">
        <v>6604</v>
      </c>
      <c r="I66" s="742">
        <v>6013</v>
      </c>
      <c r="J66" s="742">
        <v>7744</v>
      </c>
      <c r="K66" s="742">
        <v>6862</v>
      </c>
      <c r="L66" s="742">
        <v>6452</v>
      </c>
      <c r="M66" s="742">
        <v>5101</v>
      </c>
      <c r="N66" s="742">
        <v>5987</v>
      </c>
      <c r="O66" s="742">
        <v>6276</v>
      </c>
      <c r="P66" s="743">
        <v>6218</v>
      </c>
      <c r="Q66" s="743">
        <v>6209</v>
      </c>
      <c r="R66" s="743">
        <v>6312</v>
      </c>
      <c r="S66" s="143">
        <f>100</f>
        <v>100</v>
      </c>
      <c r="T66" s="328">
        <f t="shared" si="23"/>
        <v>96.174163598527286</v>
      </c>
      <c r="U66" s="328">
        <f t="shared" si="23"/>
        <v>105.53865855610694</v>
      </c>
      <c r="V66" s="328">
        <f t="shared" si="23"/>
        <v>109.39651032495598</v>
      </c>
      <c r="W66" s="328">
        <f t="shared" si="23"/>
        <v>105.71474307667681</v>
      </c>
      <c r="X66" s="328">
        <f t="shared" si="23"/>
        <v>96.254202016968151</v>
      </c>
      <c r="Y66" s="328">
        <f t="shared" si="23"/>
        <v>123.96350248119097</v>
      </c>
      <c r="Z66" s="328">
        <f t="shared" si="23"/>
        <v>109.84472546822475</v>
      </c>
      <c r="AA66" s="328">
        <f t="shared" si="23"/>
        <v>103.28157515607492</v>
      </c>
      <c r="AB66" s="328">
        <f t="shared" si="6"/>
        <v>81.655194493356817</v>
      </c>
      <c r="AC66" s="328">
        <f t="shared" si="6"/>
        <v>95.838002241075714</v>
      </c>
      <c r="AD66" s="328">
        <f t="shared" si="6"/>
        <v>100.46422282695694</v>
      </c>
      <c r="AE66" s="328">
        <f t="shared" si="26"/>
        <v>99.535777173043058</v>
      </c>
      <c r="AF66" s="328">
        <f t="shared" si="27"/>
        <v>99.391708019849531</v>
      </c>
      <c r="AG66" s="329">
        <f t="shared" si="27"/>
        <v>101.04049943973106</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4.4" x14ac:dyDescent="0.3">
      <c r="B67" s="918"/>
      <c r="C67" s="1" t="s">
        <v>3</v>
      </c>
      <c r="D67" s="742">
        <v>10170</v>
      </c>
      <c r="E67" s="742">
        <v>9066</v>
      </c>
      <c r="F67" s="742">
        <v>8620</v>
      </c>
      <c r="G67" s="742">
        <v>8515</v>
      </c>
      <c r="H67" s="742">
        <v>7027</v>
      </c>
      <c r="I67" s="742">
        <v>6947</v>
      </c>
      <c r="J67" s="742">
        <v>7595</v>
      </c>
      <c r="K67" s="742">
        <v>6024</v>
      </c>
      <c r="L67" s="742">
        <v>7842</v>
      </c>
      <c r="M67" s="742">
        <v>6695</v>
      </c>
      <c r="N67" s="742">
        <v>7803</v>
      </c>
      <c r="O67" s="742">
        <v>7300</v>
      </c>
      <c r="P67" s="743">
        <v>7244</v>
      </c>
      <c r="Q67" s="743">
        <v>7234</v>
      </c>
      <c r="R67" s="743">
        <v>7322</v>
      </c>
      <c r="S67" s="143">
        <f>100</f>
        <v>100</v>
      </c>
      <c r="T67" s="328">
        <f t="shared" si="23"/>
        <v>89.144542772861357</v>
      </c>
      <c r="U67" s="328">
        <f t="shared" si="23"/>
        <v>84.75909537856441</v>
      </c>
      <c r="V67" s="328">
        <f t="shared" si="23"/>
        <v>83.726647000983277</v>
      </c>
      <c r="W67" s="328">
        <f t="shared" si="23"/>
        <v>69.09537856440511</v>
      </c>
      <c r="X67" s="328">
        <f t="shared" si="23"/>
        <v>68.308751229105212</v>
      </c>
      <c r="Y67" s="328">
        <f t="shared" si="23"/>
        <v>74.680432645034415</v>
      </c>
      <c r="Z67" s="328">
        <f t="shared" si="23"/>
        <v>59.233038348082594</v>
      </c>
      <c r="AA67" s="328">
        <f t="shared" si="23"/>
        <v>77.109144542772867</v>
      </c>
      <c r="AB67" s="328">
        <f t="shared" si="6"/>
        <v>65.830875122910527</v>
      </c>
      <c r="AC67" s="328">
        <f t="shared" si="6"/>
        <v>76.725663716814154</v>
      </c>
      <c r="AD67" s="328">
        <f t="shared" si="6"/>
        <v>71.779744346116033</v>
      </c>
      <c r="AE67" s="328">
        <f t="shared" si="26"/>
        <v>71.229105211406093</v>
      </c>
      <c r="AF67" s="328">
        <f t="shared" si="27"/>
        <v>71.130776794493613</v>
      </c>
      <c r="AG67" s="329">
        <f t="shared" si="27"/>
        <v>71.996066863323506</v>
      </c>
      <c r="AH67" s="766">
        <v>1</v>
      </c>
      <c r="AI67" s="767">
        <v>1</v>
      </c>
      <c r="AJ67" s="767">
        <v>1</v>
      </c>
      <c r="AK67" s="767">
        <v>1</v>
      </c>
      <c r="AL67" s="767">
        <v>1</v>
      </c>
      <c r="AM67" s="767">
        <v>1</v>
      </c>
      <c r="AN67" s="767">
        <v>1</v>
      </c>
      <c r="AO67" s="767">
        <v>1</v>
      </c>
      <c r="AP67" s="767">
        <v>1</v>
      </c>
      <c r="AQ67" s="767">
        <v>1</v>
      </c>
      <c r="AR67" s="767">
        <v>1</v>
      </c>
      <c r="AS67" s="767">
        <v>1</v>
      </c>
      <c r="AT67" s="767">
        <v>4</v>
      </c>
      <c r="AU67" s="767">
        <v>6</v>
      </c>
      <c r="AV67" s="769">
        <v>7</v>
      </c>
    </row>
    <row r="68" spans="2:48" ht="14.4" x14ac:dyDescent="0.3">
      <c r="B68" s="918"/>
      <c r="C68" s="1" t="s">
        <v>4</v>
      </c>
      <c r="D68" s="743">
        <v>19883</v>
      </c>
      <c r="E68" s="742">
        <v>16921</v>
      </c>
      <c r="F68" s="742">
        <v>15311</v>
      </c>
      <c r="G68" s="742">
        <v>15511</v>
      </c>
      <c r="H68" s="742">
        <v>15256</v>
      </c>
      <c r="I68" s="742">
        <v>14536</v>
      </c>
      <c r="J68" s="742">
        <v>14052</v>
      </c>
      <c r="K68" s="742">
        <v>12591</v>
      </c>
      <c r="L68" s="742">
        <v>12586</v>
      </c>
      <c r="M68" s="742">
        <v>12719</v>
      </c>
      <c r="N68" s="742">
        <v>11195</v>
      </c>
      <c r="O68" s="742">
        <v>10325</v>
      </c>
      <c r="P68" s="743">
        <v>10095</v>
      </c>
      <c r="Q68" s="743">
        <v>9957</v>
      </c>
      <c r="R68" s="743">
        <v>10131</v>
      </c>
      <c r="S68" s="143">
        <f>100</f>
        <v>100</v>
      </c>
      <c r="T68" s="328">
        <f t="shared" si="23"/>
        <v>85.102851682341694</v>
      </c>
      <c r="U68" s="328">
        <f t="shared" si="23"/>
        <v>77.005482070110148</v>
      </c>
      <c r="V68" s="328">
        <f t="shared" si="23"/>
        <v>78.01136649398984</v>
      </c>
      <c r="W68" s="328">
        <f t="shared" si="23"/>
        <v>76.728863853543231</v>
      </c>
      <c r="X68" s="328">
        <f t="shared" si="23"/>
        <v>73.107679927576328</v>
      </c>
      <c r="Y68" s="328">
        <f t="shared" si="23"/>
        <v>70.673439621787452</v>
      </c>
      <c r="Z68" s="328">
        <f t="shared" si="23"/>
        <v>63.325453905346272</v>
      </c>
      <c r="AA68" s="328">
        <f t="shared" si="23"/>
        <v>63.300306794749282</v>
      </c>
      <c r="AB68" s="328">
        <f t="shared" si="6"/>
        <v>63.96921993662928</v>
      </c>
      <c r="AC68" s="328">
        <f t="shared" si="6"/>
        <v>56.304380626665996</v>
      </c>
      <c r="AD68" s="328">
        <f t="shared" si="6"/>
        <v>51.928783382789319</v>
      </c>
      <c r="AE68" s="328">
        <f t="shared" si="26"/>
        <v>50.772016295327667</v>
      </c>
      <c r="AF68" s="328">
        <f t="shared" si="27"/>
        <v>50.07795604285068</v>
      </c>
      <c r="AG68" s="329">
        <f t="shared" si="27"/>
        <v>50.953075491626009</v>
      </c>
      <c r="AH68" s="766">
        <v>4</v>
      </c>
      <c r="AI68" s="767">
        <v>1</v>
      </c>
      <c r="AJ68" s="767">
        <v>1</v>
      </c>
      <c r="AK68" s="767">
        <v>1</v>
      </c>
      <c r="AL68" s="767">
        <v>1</v>
      </c>
      <c r="AM68" s="767">
        <v>1</v>
      </c>
      <c r="AN68" s="767">
        <v>1</v>
      </c>
      <c r="AO68" s="767">
        <v>1</v>
      </c>
      <c r="AP68" s="767">
        <v>1</v>
      </c>
      <c r="AQ68" s="767">
        <v>1</v>
      </c>
      <c r="AR68" s="767">
        <v>1</v>
      </c>
      <c r="AS68" s="767">
        <v>1</v>
      </c>
      <c r="AT68" s="767">
        <v>4</v>
      </c>
      <c r="AU68" s="767">
        <v>6</v>
      </c>
      <c r="AV68" s="769">
        <v>7</v>
      </c>
    </row>
    <row r="69" spans="2:48" ht="14.4" x14ac:dyDescent="0.3">
      <c r="B69" s="918"/>
      <c r="C69" s="1" t="s">
        <v>5</v>
      </c>
      <c r="D69" s="743">
        <v>14172</v>
      </c>
      <c r="E69" s="742">
        <v>14342</v>
      </c>
      <c r="F69" s="742">
        <v>15099</v>
      </c>
      <c r="G69" s="742">
        <v>15579</v>
      </c>
      <c r="H69" s="742">
        <v>15514</v>
      </c>
      <c r="I69" s="742">
        <v>15747</v>
      </c>
      <c r="J69" s="742">
        <v>15808</v>
      </c>
      <c r="K69" s="742">
        <v>17148</v>
      </c>
      <c r="L69" s="742">
        <v>15977</v>
      </c>
      <c r="M69" s="742">
        <v>17004</v>
      </c>
      <c r="N69" s="742">
        <v>18078</v>
      </c>
      <c r="O69" s="742">
        <v>17940</v>
      </c>
      <c r="P69" s="743">
        <v>17395</v>
      </c>
      <c r="Q69" s="743">
        <v>17004</v>
      </c>
      <c r="R69" s="743">
        <v>17273</v>
      </c>
      <c r="S69" s="143">
        <f>100</f>
        <v>100</v>
      </c>
      <c r="T69" s="328">
        <f t="shared" si="23"/>
        <v>101.19954840530623</v>
      </c>
      <c r="U69" s="328">
        <f t="shared" si="23"/>
        <v>106.54106689246402</v>
      </c>
      <c r="V69" s="328">
        <f t="shared" si="23"/>
        <v>109.92802709568163</v>
      </c>
      <c r="W69" s="328">
        <f t="shared" si="23"/>
        <v>109.46937623482924</v>
      </c>
      <c r="X69" s="328">
        <f t="shared" si="23"/>
        <v>111.11346316680779</v>
      </c>
      <c r="Y69" s="328">
        <f t="shared" si="23"/>
        <v>111.54388935930002</v>
      </c>
      <c r="Z69" s="328">
        <f t="shared" si="23"/>
        <v>120.9991532599492</v>
      </c>
      <c r="AA69" s="328">
        <f t="shared" si="23"/>
        <v>112.73638159751623</v>
      </c>
      <c r="AB69" s="328">
        <f t="shared" si="6"/>
        <v>119.98306519898391</v>
      </c>
      <c r="AC69" s="328">
        <f t="shared" si="6"/>
        <v>127.56138865368332</v>
      </c>
      <c r="AD69" s="328">
        <f t="shared" si="6"/>
        <v>126.58763759525826</v>
      </c>
      <c r="AE69" s="328">
        <f t="shared" ref="AE69:AE72" si="28">P69*100/$D69</f>
        <v>122.74202653118826</v>
      </c>
      <c r="AF69" s="328">
        <f t="shared" ref="AF69:AG72" si="29">Q69*100/$D69</f>
        <v>119.98306519898391</v>
      </c>
      <c r="AG69" s="329">
        <f t="shared" si="29"/>
        <v>121.88117414620378</v>
      </c>
      <c r="AH69" s="766">
        <v>4</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4.4" x14ac:dyDescent="0.3">
      <c r="B70" s="918"/>
      <c r="C70" s="1" t="s">
        <v>6</v>
      </c>
      <c r="D70" s="742">
        <v>50472</v>
      </c>
      <c r="E70" s="742">
        <v>46337</v>
      </c>
      <c r="F70" s="742">
        <v>45623</v>
      </c>
      <c r="G70" s="742">
        <v>46439</v>
      </c>
      <c r="H70" s="742">
        <v>44401</v>
      </c>
      <c r="I70" s="742">
        <v>43243</v>
      </c>
      <c r="J70" s="742">
        <v>45199</v>
      </c>
      <c r="K70" s="742">
        <v>42625</v>
      </c>
      <c r="L70" s="742">
        <v>42857</v>
      </c>
      <c r="M70" s="742">
        <v>41519</v>
      </c>
      <c r="N70" s="742">
        <v>43063</v>
      </c>
      <c r="O70" s="742">
        <v>41841</v>
      </c>
      <c r="P70" s="743">
        <v>40952</v>
      </c>
      <c r="Q70" s="743">
        <v>40404</v>
      </c>
      <c r="R70" s="743">
        <v>41038</v>
      </c>
      <c r="S70" s="143">
        <f>100</f>
        <v>100</v>
      </c>
      <c r="T70" s="328">
        <f t="shared" si="23"/>
        <v>91.807338722459974</v>
      </c>
      <c r="U70" s="328">
        <f t="shared" si="23"/>
        <v>90.392692978284984</v>
      </c>
      <c r="V70" s="328">
        <f t="shared" si="23"/>
        <v>92.009430971627836</v>
      </c>
      <c r="W70" s="328">
        <f t="shared" si="23"/>
        <v>87.971548581391659</v>
      </c>
      <c r="X70" s="328">
        <f t="shared" si="23"/>
        <v>85.677207164368369</v>
      </c>
      <c r="Y70" s="328">
        <f t="shared" si="23"/>
        <v>89.552623236646056</v>
      </c>
      <c r="Z70" s="328">
        <f t="shared" si="23"/>
        <v>84.452765889998417</v>
      </c>
      <c r="AA70" s="328">
        <f t="shared" si="23"/>
        <v>84.912426692027267</v>
      </c>
      <c r="AB70" s="328">
        <f t="shared" si="6"/>
        <v>82.261451894119517</v>
      </c>
      <c r="AC70" s="328">
        <f t="shared" si="6"/>
        <v>85.320573783483908</v>
      </c>
      <c r="AD70" s="328">
        <f t="shared" si="6"/>
        <v>82.899429386590583</v>
      </c>
      <c r="AE70" s="328">
        <f t="shared" si="28"/>
        <v>81.138056744333497</v>
      </c>
      <c r="AF70" s="328">
        <f t="shared" si="29"/>
        <v>80.05230622919639</v>
      </c>
      <c r="AG70" s="329">
        <f t="shared" si="29"/>
        <v>81.308448248533836</v>
      </c>
      <c r="AH70" s="766">
        <v>1</v>
      </c>
      <c r="AI70" s="767">
        <v>1</v>
      </c>
      <c r="AJ70" s="767">
        <v>1</v>
      </c>
      <c r="AK70" s="767">
        <v>1</v>
      </c>
      <c r="AL70" s="767">
        <v>1</v>
      </c>
      <c r="AM70" s="767">
        <v>1</v>
      </c>
      <c r="AN70" s="767">
        <v>1</v>
      </c>
      <c r="AO70" s="767">
        <v>1</v>
      </c>
      <c r="AP70" s="767">
        <v>1</v>
      </c>
      <c r="AQ70" s="767">
        <v>1</v>
      </c>
      <c r="AR70" s="767">
        <v>1</v>
      </c>
      <c r="AS70" s="767">
        <v>1</v>
      </c>
      <c r="AT70" s="767">
        <v>4</v>
      </c>
      <c r="AU70" s="767">
        <v>6</v>
      </c>
      <c r="AV70" s="769">
        <v>7</v>
      </c>
    </row>
    <row r="71" spans="2:48" ht="14.4" x14ac:dyDescent="0.3">
      <c r="B71" s="918"/>
      <c r="C71" s="1" t="s">
        <v>7</v>
      </c>
      <c r="D71">
        <v>36300</v>
      </c>
      <c r="E71">
        <v>31995</v>
      </c>
      <c r="F71">
        <v>30524</v>
      </c>
      <c r="G71">
        <v>30860</v>
      </c>
      <c r="H71">
        <v>28887</v>
      </c>
      <c r="I71">
        <v>27496</v>
      </c>
      <c r="J71">
        <v>29391</v>
      </c>
      <c r="K71">
        <v>25477</v>
      </c>
      <c r="L71">
        <v>26880</v>
      </c>
      <c r="M71">
        <v>24515</v>
      </c>
      <c r="N71">
        <v>24985</v>
      </c>
      <c r="O71">
        <v>23901</v>
      </c>
      <c r="P71">
        <v>23557</v>
      </c>
      <c r="Q71">
        <v>23400</v>
      </c>
      <c r="R71">
        <v>23765</v>
      </c>
      <c r="S71" s="143">
        <f>100</f>
        <v>100</v>
      </c>
      <c r="T71" s="328">
        <f t="shared" si="23"/>
        <v>88.140495867768593</v>
      </c>
      <c r="U71" s="328">
        <f t="shared" si="23"/>
        <v>84.088154269972449</v>
      </c>
      <c r="V71" s="328">
        <f t="shared" si="23"/>
        <v>85.013774104683193</v>
      </c>
      <c r="W71" s="328">
        <f t="shared" si="23"/>
        <v>79.578512396694208</v>
      </c>
      <c r="X71" s="328">
        <f t="shared" si="23"/>
        <v>75.746556473829202</v>
      </c>
      <c r="Y71" s="328">
        <f t="shared" si="23"/>
        <v>80.966942148760324</v>
      </c>
      <c r="Z71" s="328">
        <f t="shared" si="23"/>
        <v>70.184573002754817</v>
      </c>
      <c r="AA71" s="328">
        <f t="shared" si="23"/>
        <v>74.049586776859499</v>
      </c>
      <c r="AB71" s="328">
        <f t="shared" si="6"/>
        <v>67.534435261707983</v>
      </c>
      <c r="AC71" s="328">
        <f t="shared" si="6"/>
        <v>68.829201101928376</v>
      </c>
      <c r="AD71" s="328">
        <f t="shared" si="6"/>
        <v>65.84297520661157</v>
      </c>
      <c r="AE71" s="328">
        <f t="shared" si="28"/>
        <v>64.895316804407713</v>
      </c>
      <c r="AF71" s="328">
        <f t="shared" si="29"/>
        <v>64.462809917355372</v>
      </c>
      <c r="AG71" s="329">
        <f t="shared" si="29"/>
        <v>65.468319559228647</v>
      </c>
      <c r="AH71" s="770"/>
      <c r="AI71" s="771"/>
      <c r="AJ71" s="771"/>
      <c r="AK71" s="771"/>
      <c r="AL71" s="771"/>
      <c r="AM71" s="771"/>
      <c r="AN71" s="771"/>
      <c r="AO71" s="771"/>
      <c r="AP71" s="771"/>
      <c r="AQ71" s="771"/>
      <c r="AR71" s="771"/>
      <c r="AS71" s="771"/>
      <c r="AT71" s="771"/>
      <c r="AU71" s="771"/>
      <c r="AV71" s="772"/>
    </row>
    <row r="72" spans="2:48" ht="15" customHeight="1" x14ac:dyDescent="0.3">
      <c r="B72" s="920" t="s">
        <v>29</v>
      </c>
      <c r="C72" s="7" t="s">
        <v>2</v>
      </c>
      <c r="D72" s="742">
        <v>2340</v>
      </c>
      <c r="E72" s="742">
        <v>2216</v>
      </c>
      <c r="F72" s="742">
        <v>2367</v>
      </c>
      <c r="G72" s="742">
        <v>2599</v>
      </c>
      <c r="H72" s="742">
        <v>2256</v>
      </c>
      <c r="I72" s="742">
        <v>2707</v>
      </c>
      <c r="J72" s="742">
        <v>2534</v>
      </c>
      <c r="K72" s="742">
        <v>2488</v>
      </c>
      <c r="L72" s="742">
        <v>3469</v>
      </c>
      <c r="M72" s="742">
        <v>2486</v>
      </c>
      <c r="N72" s="742">
        <v>3169</v>
      </c>
      <c r="O72" s="742">
        <v>3099</v>
      </c>
      <c r="P72" s="743">
        <v>3070</v>
      </c>
      <c r="Q72" s="743">
        <v>3066</v>
      </c>
      <c r="R72" s="743">
        <v>3117</v>
      </c>
      <c r="S72" s="143">
        <f>100</f>
        <v>100</v>
      </c>
      <c r="T72" s="328">
        <f t="shared" si="23"/>
        <v>94.700854700854705</v>
      </c>
      <c r="U72" s="328">
        <f t="shared" si="23"/>
        <v>101.15384615384616</v>
      </c>
      <c r="V72" s="328">
        <f t="shared" si="23"/>
        <v>111.06837606837607</v>
      </c>
      <c r="W72" s="328">
        <f t="shared" si="23"/>
        <v>96.410256410256409</v>
      </c>
      <c r="X72" s="328">
        <f t="shared" si="23"/>
        <v>115.68376068376068</v>
      </c>
      <c r="Y72" s="328">
        <f t="shared" si="23"/>
        <v>108.2905982905983</v>
      </c>
      <c r="Z72" s="328">
        <f t="shared" si="23"/>
        <v>106.32478632478633</v>
      </c>
      <c r="AA72" s="328">
        <f t="shared" si="23"/>
        <v>148.24786324786325</v>
      </c>
      <c r="AB72" s="328">
        <f t="shared" si="6"/>
        <v>106.23931623931624</v>
      </c>
      <c r="AC72" s="328">
        <f t="shared" si="6"/>
        <v>135.42735042735043</v>
      </c>
      <c r="AD72" s="328">
        <f t="shared" si="6"/>
        <v>132.43589743589743</v>
      </c>
      <c r="AE72" s="328">
        <f t="shared" si="28"/>
        <v>131.19658119658121</v>
      </c>
      <c r="AF72" s="328">
        <f t="shared" si="29"/>
        <v>131.02564102564102</v>
      </c>
      <c r="AG72" s="329">
        <f t="shared" si="29"/>
        <v>133.2051282051282</v>
      </c>
      <c r="AH72" s="766">
        <v>1</v>
      </c>
      <c r="AI72" s="767">
        <v>1</v>
      </c>
      <c r="AJ72" s="767">
        <v>1</v>
      </c>
      <c r="AK72" s="767">
        <v>1</v>
      </c>
      <c r="AL72" s="767">
        <v>1</v>
      </c>
      <c r="AM72" s="767">
        <v>1</v>
      </c>
      <c r="AN72" s="767">
        <v>1</v>
      </c>
      <c r="AO72" s="767">
        <v>1</v>
      </c>
      <c r="AP72" s="767">
        <v>1</v>
      </c>
      <c r="AQ72" s="767">
        <v>1</v>
      </c>
      <c r="AR72" s="767">
        <v>1</v>
      </c>
      <c r="AS72" s="767">
        <v>1</v>
      </c>
      <c r="AT72" s="767">
        <v>4</v>
      </c>
      <c r="AU72" s="767">
        <v>6</v>
      </c>
      <c r="AV72" s="769">
        <v>7</v>
      </c>
    </row>
    <row r="73" spans="2:48" ht="14.4" x14ac:dyDescent="0.3">
      <c r="B73" s="918"/>
      <c r="C73" s="1" t="s">
        <v>3</v>
      </c>
      <c r="D73" s="742">
        <v>4065</v>
      </c>
      <c r="E73" s="742">
        <v>4046</v>
      </c>
      <c r="F73" s="742">
        <v>4031</v>
      </c>
      <c r="G73" s="742">
        <v>4040</v>
      </c>
      <c r="H73" s="742">
        <v>4512</v>
      </c>
      <c r="I73" s="742">
        <v>4100</v>
      </c>
      <c r="J73" s="742">
        <v>3733</v>
      </c>
      <c r="K73" s="742">
        <v>2930</v>
      </c>
      <c r="L73" s="742">
        <v>3358</v>
      </c>
      <c r="M73" s="742">
        <v>3304</v>
      </c>
      <c r="N73" s="742">
        <v>3053</v>
      </c>
      <c r="O73" s="742">
        <v>2965</v>
      </c>
      <c r="P73" s="743">
        <v>2942</v>
      </c>
      <c r="Q73" s="743">
        <v>2938</v>
      </c>
      <c r="R73" s="743">
        <v>2974</v>
      </c>
      <c r="S73" s="143">
        <f>100</f>
        <v>100</v>
      </c>
      <c r="T73" s="328">
        <f t="shared" si="23"/>
        <v>99.532595325953253</v>
      </c>
      <c r="U73" s="328">
        <f t="shared" si="23"/>
        <v>99.163591635916362</v>
      </c>
      <c r="V73" s="328">
        <f t="shared" si="23"/>
        <v>99.384993849938496</v>
      </c>
      <c r="W73" s="328">
        <f t="shared" si="23"/>
        <v>110.99630996309963</v>
      </c>
      <c r="X73" s="328">
        <f t="shared" si="23"/>
        <v>100.8610086100861</v>
      </c>
      <c r="Y73" s="328">
        <f t="shared" si="23"/>
        <v>91.832718327183272</v>
      </c>
      <c r="Z73" s="328">
        <f t="shared" si="23"/>
        <v>72.078720787207871</v>
      </c>
      <c r="AA73" s="328">
        <f t="shared" si="23"/>
        <v>82.607626076260757</v>
      </c>
      <c r="AB73" s="328">
        <f t="shared" si="6"/>
        <v>81.279212792127922</v>
      </c>
      <c r="AC73" s="328">
        <f t="shared" si="6"/>
        <v>75.104551045510462</v>
      </c>
      <c r="AD73" s="328">
        <f t="shared" si="6"/>
        <v>72.939729397293974</v>
      </c>
      <c r="AE73" s="328">
        <f t="shared" ref="AE73:AE76" si="30">P73*100/$D73</f>
        <v>72.373923739237398</v>
      </c>
      <c r="AF73" s="328">
        <f t="shared" ref="AF73:AG76" si="31">Q73*100/$D73</f>
        <v>72.275522755227556</v>
      </c>
      <c r="AG73" s="329">
        <f t="shared" si="31"/>
        <v>73.161131611316108</v>
      </c>
      <c r="AH73" s="766">
        <v>1</v>
      </c>
      <c r="AI73" s="767">
        <v>1</v>
      </c>
      <c r="AJ73" s="767">
        <v>1</v>
      </c>
      <c r="AK73" s="767">
        <v>1</v>
      </c>
      <c r="AL73" s="767">
        <v>1</v>
      </c>
      <c r="AM73" s="767">
        <v>1</v>
      </c>
      <c r="AN73" s="767">
        <v>1</v>
      </c>
      <c r="AO73" s="767">
        <v>1</v>
      </c>
      <c r="AP73" s="767">
        <v>1</v>
      </c>
      <c r="AQ73" s="767">
        <v>1</v>
      </c>
      <c r="AR73" s="767">
        <v>1</v>
      </c>
      <c r="AS73" s="767">
        <v>1</v>
      </c>
      <c r="AT73" s="767">
        <v>4</v>
      </c>
      <c r="AU73" s="767">
        <v>6</v>
      </c>
      <c r="AV73" s="769">
        <v>7</v>
      </c>
    </row>
    <row r="74" spans="2:48" ht="14.4" x14ac:dyDescent="0.3">
      <c r="B74" s="918"/>
      <c r="C74" s="1" t="s">
        <v>4</v>
      </c>
      <c r="D74" s="742">
        <v>7745</v>
      </c>
      <c r="E74" s="742">
        <v>7268</v>
      </c>
      <c r="F74" s="742">
        <v>7015</v>
      </c>
      <c r="G74" s="742">
        <v>6975</v>
      </c>
      <c r="H74" s="742">
        <v>6946</v>
      </c>
      <c r="I74" s="742">
        <v>6790</v>
      </c>
      <c r="J74" s="742">
        <v>6558</v>
      </c>
      <c r="K74" s="742">
        <v>6217</v>
      </c>
      <c r="L74" s="742">
        <v>5711</v>
      </c>
      <c r="M74" s="742">
        <v>5965</v>
      </c>
      <c r="N74" s="742">
        <v>5080</v>
      </c>
      <c r="O74" s="742">
        <v>5027</v>
      </c>
      <c r="P74" s="743">
        <v>4915</v>
      </c>
      <c r="Q74" s="743">
        <v>4848</v>
      </c>
      <c r="R74" s="743">
        <v>4933</v>
      </c>
      <c r="S74" s="143">
        <f>100</f>
        <v>100</v>
      </c>
      <c r="T74" s="328">
        <f t="shared" si="23"/>
        <v>93.841187863137506</v>
      </c>
      <c r="U74" s="328">
        <f t="shared" si="23"/>
        <v>90.574564234990319</v>
      </c>
      <c r="V74" s="328">
        <f t="shared" si="23"/>
        <v>90.058102001291161</v>
      </c>
      <c r="W74" s="328">
        <f t="shared" si="23"/>
        <v>89.683666881859267</v>
      </c>
      <c r="X74" s="328">
        <f t="shared" si="23"/>
        <v>87.669464170432533</v>
      </c>
      <c r="Y74" s="328">
        <f t="shared" si="23"/>
        <v>84.673983214977412</v>
      </c>
      <c r="Z74" s="328">
        <f t="shared" si="23"/>
        <v>80.271142672692065</v>
      </c>
      <c r="AA74" s="328">
        <f t="shared" si="23"/>
        <v>73.737895416397677</v>
      </c>
      <c r="AB74" s="328">
        <f t="shared" si="6"/>
        <v>77.017430600387343</v>
      </c>
      <c r="AC74" s="328">
        <f t="shared" si="6"/>
        <v>65.590703679793421</v>
      </c>
      <c r="AD74" s="328">
        <f t="shared" si="6"/>
        <v>64.906391220142027</v>
      </c>
      <c r="AE74" s="328">
        <f t="shared" si="30"/>
        <v>63.46029696578438</v>
      </c>
      <c r="AF74" s="328">
        <f t="shared" si="31"/>
        <v>62.595222724338285</v>
      </c>
      <c r="AG74" s="329">
        <f t="shared" si="31"/>
        <v>63.692704970949002</v>
      </c>
      <c r="AH74" s="766">
        <v>1</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4.4" x14ac:dyDescent="0.3">
      <c r="B75" s="918"/>
      <c r="C75" s="1" t="s">
        <v>5</v>
      </c>
      <c r="D75" s="742">
        <v>4674</v>
      </c>
      <c r="E75" s="742">
        <v>3768</v>
      </c>
      <c r="F75" s="742">
        <v>3870</v>
      </c>
      <c r="G75" s="742">
        <v>4426</v>
      </c>
      <c r="H75" s="742">
        <v>3965</v>
      </c>
      <c r="I75" s="742">
        <v>3487</v>
      </c>
      <c r="J75" s="742">
        <v>3481</v>
      </c>
      <c r="K75" s="742">
        <v>4205</v>
      </c>
      <c r="L75" s="742">
        <v>4651</v>
      </c>
      <c r="M75" s="742">
        <v>3885</v>
      </c>
      <c r="N75" s="742">
        <v>8696</v>
      </c>
      <c r="O75" s="742">
        <v>8929</v>
      </c>
      <c r="P75" s="743">
        <v>8658</v>
      </c>
      <c r="Q75" s="743">
        <v>8463</v>
      </c>
      <c r="R75" s="743">
        <v>8597</v>
      </c>
      <c r="S75" s="143">
        <f>100</f>
        <v>100</v>
      </c>
      <c r="T75" s="328">
        <f t="shared" si="23"/>
        <v>80.616174582798465</v>
      </c>
      <c r="U75" s="328">
        <f t="shared" si="23"/>
        <v>82.798459563543005</v>
      </c>
      <c r="V75" s="328">
        <f t="shared" si="23"/>
        <v>94.694052203679931</v>
      </c>
      <c r="W75" s="328">
        <f t="shared" si="23"/>
        <v>84.830979888746256</v>
      </c>
      <c r="X75" s="328">
        <f t="shared" si="23"/>
        <v>74.604193410355151</v>
      </c>
      <c r="Y75" s="328">
        <f t="shared" si="23"/>
        <v>74.475823705605478</v>
      </c>
      <c r="Z75" s="328">
        <f t="shared" si="23"/>
        <v>89.965768078733419</v>
      </c>
      <c r="AA75" s="328">
        <f t="shared" si="23"/>
        <v>99.507916131792896</v>
      </c>
      <c r="AB75" s="328">
        <f t="shared" si="6"/>
        <v>83.119383825417202</v>
      </c>
      <c r="AC75" s="328">
        <f t="shared" si="6"/>
        <v>186.05049208386822</v>
      </c>
      <c r="AD75" s="328">
        <f t="shared" si="6"/>
        <v>191.03551561831407</v>
      </c>
      <c r="AE75" s="328">
        <f t="shared" si="30"/>
        <v>185.23748395378689</v>
      </c>
      <c r="AF75" s="328">
        <f t="shared" si="31"/>
        <v>181.06546854942235</v>
      </c>
      <c r="AG75" s="329">
        <f t="shared" si="31"/>
        <v>183.9323919554985</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4.4" x14ac:dyDescent="0.3">
      <c r="B76" s="918"/>
      <c r="C76" s="1" t="s">
        <v>6</v>
      </c>
      <c r="D76" s="742">
        <v>18824</v>
      </c>
      <c r="E76" s="742">
        <v>17298</v>
      </c>
      <c r="F76" s="742">
        <v>17283</v>
      </c>
      <c r="G76" s="742">
        <v>18040</v>
      </c>
      <c r="H76" s="742">
        <v>17679</v>
      </c>
      <c r="I76" s="742">
        <v>17084</v>
      </c>
      <c r="J76" s="742">
        <v>16306</v>
      </c>
      <c r="K76" s="742">
        <v>15840</v>
      </c>
      <c r="L76" s="742">
        <v>17189</v>
      </c>
      <c r="M76" s="742">
        <v>15640</v>
      </c>
      <c r="N76" s="742">
        <v>19998</v>
      </c>
      <c r="O76" s="742">
        <v>20020</v>
      </c>
      <c r="P76" s="743">
        <v>19585</v>
      </c>
      <c r="Q76" s="743">
        <v>19315</v>
      </c>
      <c r="R76" s="743">
        <v>19621</v>
      </c>
      <c r="S76" s="143">
        <f>100</f>
        <v>100</v>
      </c>
      <c r="T76" s="328">
        <f t="shared" si="23"/>
        <v>91.893327666808332</v>
      </c>
      <c r="U76" s="328">
        <f t="shared" si="23"/>
        <v>91.813642158946024</v>
      </c>
      <c r="V76" s="328">
        <f t="shared" si="23"/>
        <v>95.835104122396942</v>
      </c>
      <c r="W76" s="328">
        <f t="shared" si="23"/>
        <v>93.917339566510833</v>
      </c>
      <c r="X76" s="328">
        <f t="shared" si="23"/>
        <v>90.756481087972801</v>
      </c>
      <c r="Y76" s="328">
        <f t="shared" si="23"/>
        <v>86.623459413514666</v>
      </c>
      <c r="Z76" s="328">
        <f t="shared" si="23"/>
        <v>84.147896302592429</v>
      </c>
      <c r="AA76" s="328">
        <f t="shared" si="23"/>
        <v>91.314279643008931</v>
      </c>
      <c r="AB76" s="328">
        <f t="shared" si="6"/>
        <v>83.085422864428395</v>
      </c>
      <c r="AC76" s="328">
        <f t="shared" si="6"/>
        <v>106.23671908202294</v>
      </c>
      <c r="AD76" s="328">
        <f t="shared" si="6"/>
        <v>106.353591160221</v>
      </c>
      <c r="AE76" s="328">
        <f t="shared" si="30"/>
        <v>104.04271143221419</v>
      </c>
      <c r="AF76" s="328">
        <f t="shared" si="31"/>
        <v>102.60837229069273</v>
      </c>
      <c r="AG76" s="329">
        <f t="shared" si="31"/>
        <v>104.23395665108372</v>
      </c>
      <c r="AH76" s="766">
        <v>1</v>
      </c>
      <c r="AI76" s="767">
        <v>1</v>
      </c>
      <c r="AJ76" s="767">
        <v>1</v>
      </c>
      <c r="AK76" s="767">
        <v>1</v>
      </c>
      <c r="AL76" s="767">
        <v>1</v>
      </c>
      <c r="AM76" s="767">
        <v>1</v>
      </c>
      <c r="AN76" s="767">
        <v>1</v>
      </c>
      <c r="AO76" s="767">
        <v>1</v>
      </c>
      <c r="AP76" s="767">
        <v>1</v>
      </c>
      <c r="AQ76" s="767">
        <v>1</v>
      </c>
      <c r="AR76" s="767">
        <v>1</v>
      </c>
      <c r="AS76" s="767">
        <v>1</v>
      </c>
      <c r="AT76" s="767">
        <v>4</v>
      </c>
      <c r="AU76" s="767">
        <v>6</v>
      </c>
      <c r="AV76" s="769">
        <v>7</v>
      </c>
    </row>
    <row r="77" spans="2:48" ht="14.4" x14ac:dyDescent="0.3">
      <c r="B77" s="919"/>
      <c r="C77" s="8" t="s">
        <v>7</v>
      </c>
      <c r="D77">
        <v>14150</v>
      </c>
      <c r="E77">
        <v>13530</v>
      </c>
      <c r="F77">
        <v>13413</v>
      </c>
      <c r="G77">
        <v>13614</v>
      </c>
      <c r="H77">
        <v>13714</v>
      </c>
      <c r="I77">
        <v>13597</v>
      </c>
      <c r="J77">
        <v>12825</v>
      </c>
      <c r="K77">
        <v>11635</v>
      </c>
      <c r="L77">
        <v>12538</v>
      </c>
      <c r="M77">
        <v>11755</v>
      </c>
      <c r="N77">
        <v>11302</v>
      </c>
      <c r="O77">
        <v>11091</v>
      </c>
      <c r="P77">
        <v>10927</v>
      </c>
      <c r="Q77">
        <v>10852</v>
      </c>
      <c r="R77">
        <v>11024</v>
      </c>
      <c r="S77" s="143">
        <f>100</f>
        <v>100</v>
      </c>
      <c r="T77" s="328">
        <f t="shared" si="23"/>
        <v>95.618374558303884</v>
      </c>
      <c r="U77" s="328">
        <f t="shared" si="23"/>
        <v>94.791519434628981</v>
      </c>
      <c r="V77" s="328">
        <f t="shared" si="23"/>
        <v>96.21201413427562</v>
      </c>
      <c r="W77" s="328">
        <f t="shared" si="23"/>
        <v>96.918727915194353</v>
      </c>
      <c r="X77" s="328">
        <f t="shared" si="23"/>
        <v>96.091872791519435</v>
      </c>
      <c r="Y77" s="328">
        <f t="shared" si="23"/>
        <v>90.63604240282686</v>
      </c>
      <c r="Z77" s="328">
        <f t="shared" si="23"/>
        <v>82.226148409893995</v>
      </c>
      <c r="AA77" s="328">
        <f t="shared" si="23"/>
        <v>88.60777385159011</v>
      </c>
      <c r="AB77" s="328">
        <f t="shared" si="6"/>
        <v>83.07420494699646</v>
      </c>
      <c r="AC77" s="328">
        <f t="shared" si="6"/>
        <v>79.872791519434628</v>
      </c>
      <c r="AD77" s="328">
        <f t="shared" si="6"/>
        <v>78.381625441696116</v>
      </c>
      <c r="AE77" s="328">
        <f t="shared" ref="AE77:AE80" si="32">P77*100/$D77</f>
        <v>77.222614840989394</v>
      </c>
      <c r="AF77" s="328">
        <f t="shared" ref="AF77:AG80" si="33">Q77*100/$D77</f>
        <v>76.692579505300358</v>
      </c>
      <c r="AG77" s="329">
        <f t="shared" si="33"/>
        <v>77.908127208480565</v>
      </c>
      <c r="AH77" s="770"/>
      <c r="AI77" s="771"/>
      <c r="AJ77" s="771"/>
      <c r="AK77" s="771"/>
      <c r="AL77" s="771"/>
      <c r="AM77" s="771"/>
      <c r="AN77" s="771"/>
      <c r="AO77" s="771"/>
      <c r="AP77" s="771"/>
      <c r="AQ77" s="771"/>
      <c r="AR77" s="771"/>
      <c r="AS77" s="771"/>
      <c r="AT77" s="771"/>
      <c r="AU77" s="771"/>
      <c r="AV77" s="772"/>
    </row>
    <row r="78" spans="2:48" ht="15" customHeight="1" x14ac:dyDescent="0.3">
      <c r="B78" s="918" t="s">
        <v>30</v>
      </c>
      <c r="C78" s="1" t="s">
        <v>2</v>
      </c>
      <c r="D78" s="742">
        <v>30301</v>
      </c>
      <c r="E78" s="742">
        <v>28349</v>
      </c>
      <c r="F78" s="742">
        <v>33436</v>
      </c>
      <c r="G78" s="742">
        <v>31040</v>
      </c>
      <c r="H78" s="742">
        <v>30648</v>
      </c>
      <c r="I78" s="742">
        <v>30386</v>
      </c>
      <c r="J78" s="742">
        <v>32090</v>
      </c>
      <c r="K78" s="742">
        <v>37056</v>
      </c>
      <c r="L78" s="742">
        <v>30014</v>
      </c>
      <c r="M78" s="742">
        <v>28781</v>
      </c>
      <c r="N78" s="742">
        <v>26040</v>
      </c>
      <c r="O78" s="742">
        <v>32790</v>
      </c>
      <c r="P78" s="743">
        <v>32487</v>
      </c>
      <c r="Q78" s="743">
        <v>32442</v>
      </c>
      <c r="R78" s="743">
        <v>32978</v>
      </c>
      <c r="S78" s="143">
        <f>100</f>
        <v>100</v>
      </c>
      <c r="T78" s="328">
        <f t="shared" si="23"/>
        <v>93.557968383881715</v>
      </c>
      <c r="U78" s="328">
        <f t="shared" si="23"/>
        <v>110.34619319494406</v>
      </c>
      <c r="V78" s="328">
        <f t="shared" si="23"/>
        <v>102.43886340384806</v>
      </c>
      <c r="W78" s="328">
        <f t="shared" si="23"/>
        <v>101.1451767268407</v>
      </c>
      <c r="X78" s="328">
        <f t="shared" si="23"/>
        <v>100.28051879475925</v>
      </c>
      <c r="Y78" s="328">
        <f t="shared" si="23"/>
        <v>105.90409557440348</v>
      </c>
      <c r="Z78" s="328">
        <f t="shared" si="23"/>
        <v>122.29299363057325</v>
      </c>
      <c r="AA78" s="328">
        <f t="shared" si="23"/>
        <v>99.05283654004819</v>
      </c>
      <c r="AB78" s="328">
        <f t="shared" si="6"/>
        <v>94.983663905481663</v>
      </c>
      <c r="AC78" s="328">
        <f t="shared" si="6"/>
        <v>85.937757829774597</v>
      </c>
      <c r="AD78" s="328">
        <f t="shared" si="6"/>
        <v>108.21425035477377</v>
      </c>
      <c r="AE78" s="328">
        <f t="shared" si="32"/>
        <v>107.21428335698492</v>
      </c>
      <c r="AF78" s="328">
        <f t="shared" si="33"/>
        <v>107.06577340681825</v>
      </c>
      <c r="AG78" s="329">
        <f t="shared" si="33"/>
        <v>108.83469192435894</v>
      </c>
      <c r="AH78" s="766">
        <v>1</v>
      </c>
      <c r="AI78" s="767">
        <v>1</v>
      </c>
      <c r="AJ78" s="767">
        <v>1</v>
      </c>
      <c r="AK78" s="767">
        <v>1</v>
      </c>
      <c r="AL78" s="767">
        <v>1</v>
      </c>
      <c r="AM78" s="767">
        <v>1</v>
      </c>
      <c r="AN78" s="767">
        <v>1</v>
      </c>
      <c r="AO78" s="767">
        <v>1</v>
      </c>
      <c r="AP78" s="767">
        <v>1</v>
      </c>
      <c r="AQ78" s="767">
        <v>1</v>
      </c>
      <c r="AR78" s="767">
        <v>1</v>
      </c>
      <c r="AS78" s="767">
        <v>1</v>
      </c>
      <c r="AT78" s="767">
        <v>4</v>
      </c>
      <c r="AU78" s="767">
        <v>6</v>
      </c>
      <c r="AV78" s="769">
        <v>7</v>
      </c>
    </row>
    <row r="79" spans="2:48" ht="14.4" x14ac:dyDescent="0.3">
      <c r="B79" s="918"/>
      <c r="C79" s="1" t="s">
        <v>3</v>
      </c>
      <c r="D79" s="742">
        <v>41608</v>
      </c>
      <c r="E79" s="742">
        <v>39259</v>
      </c>
      <c r="F79" s="742">
        <v>42211</v>
      </c>
      <c r="G79" s="742">
        <v>45763</v>
      </c>
      <c r="H79" s="742">
        <v>42178</v>
      </c>
      <c r="I79" s="742">
        <v>45076</v>
      </c>
      <c r="J79" s="742">
        <v>39712</v>
      </c>
      <c r="K79" s="742">
        <v>43580</v>
      </c>
      <c r="L79" s="742">
        <v>39923</v>
      </c>
      <c r="M79" s="742">
        <v>40307</v>
      </c>
      <c r="N79" s="742">
        <v>39177</v>
      </c>
      <c r="O79" s="742">
        <v>38838</v>
      </c>
      <c r="P79" s="743">
        <v>38543</v>
      </c>
      <c r="Q79" s="743">
        <v>38489</v>
      </c>
      <c r="R79" s="743">
        <v>38957</v>
      </c>
      <c r="S79" s="143">
        <f>100</f>
        <v>100</v>
      </c>
      <c r="T79" s="328">
        <f t="shared" si="23"/>
        <v>94.354451067102474</v>
      </c>
      <c r="U79" s="328">
        <f t="shared" si="23"/>
        <v>101.44924053066718</v>
      </c>
      <c r="V79" s="328">
        <f t="shared" si="23"/>
        <v>109.98606037300519</v>
      </c>
      <c r="W79" s="328">
        <f t="shared" si="23"/>
        <v>101.36992885983464</v>
      </c>
      <c r="X79" s="328">
        <f t="shared" si="23"/>
        <v>108.33493558930975</v>
      </c>
      <c r="Y79" s="328">
        <f t="shared" si="23"/>
        <v>95.443184003076325</v>
      </c>
      <c r="Z79" s="328">
        <f t="shared" si="23"/>
        <v>104.73947317823496</v>
      </c>
      <c r="AA79" s="328">
        <f t="shared" si="23"/>
        <v>95.950298019611608</v>
      </c>
      <c r="AB79" s="328">
        <f t="shared" si="6"/>
        <v>96.873197462026539</v>
      </c>
      <c r="AC79" s="328">
        <f t="shared" si="6"/>
        <v>94.157373582003459</v>
      </c>
      <c r="AD79" s="328">
        <f t="shared" si="6"/>
        <v>93.342626417996541</v>
      </c>
      <c r="AE79" s="328">
        <f t="shared" si="32"/>
        <v>92.63362814843299</v>
      </c>
      <c r="AF79" s="328">
        <f t="shared" si="33"/>
        <v>92.503845414343402</v>
      </c>
      <c r="AG79" s="329">
        <f t="shared" si="33"/>
        <v>93.628629109786573</v>
      </c>
      <c r="AH79" s="766">
        <v>1</v>
      </c>
      <c r="AI79" s="767">
        <v>1</v>
      </c>
      <c r="AJ79" s="767">
        <v>1</v>
      </c>
      <c r="AK79" s="767">
        <v>1</v>
      </c>
      <c r="AL79" s="767">
        <v>1</v>
      </c>
      <c r="AM79" s="767">
        <v>1</v>
      </c>
      <c r="AN79" s="767">
        <v>1</v>
      </c>
      <c r="AO79" s="767">
        <v>1</v>
      </c>
      <c r="AP79" s="767">
        <v>1</v>
      </c>
      <c r="AQ79" s="767">
        <v>1</v>
      </c>
      <c r="AR79" s="767">
        <v>1</v>
      </c>
      <c r="AS79" s="767">
        <v>1</v>
      </c>
      <c r="AT79" s="767">
        <v>4</v>
      </c>
      <c r="AU79" s="767">
        <v>6</v>
      </c>
      <c r="AV79" s="769">
        <v>7</v>
      </c>
    </row>
    <row r="80" spans="2:48" ht="14.4" x14ac:dyDescent="0.3">
      <c r="B80" s="918"/>
      <c r="C80" s="1" t="s">
        <v>4</v>
      </c>
      <c r="D80" s="742">
        <v>36611</v>
      </c>
      <c r="E80" s="742">
        <v>33602</v>
      </c>
      <c r="F80" s="742">
        <v>32252</v>
      </c>
      <c r="G80" s="742">
        <v>33249</v>
      </c>
      <c r="H80" s="742">
        <v>32694</v>
      </c>
      <c r="I80" s="742">
        <v>32144</v>
      </c>
      <c r="J80" s="742">
        <v>31785</v>
      </c>
      <c r="K80" s="742">
        <v>32199</v>
      </c>
      <c r="L80" s="742">
        <v>32106</v>
      </c>
      <c r="M80" s="742">
        <v>32268</v>
      </c>
      <c r="N80" s="742">
        <v>30592</v>
      </c>
      <c r="O80" s="742">
        <v>31530</v>
      </c>
      <c r="P80" s="743">
        <v>30828</v>
      </c>
      <c r="Q80" s="743">
        <v>30408</v>
      </c>
      <c r="R80" s="743">
        <v>30938</v>
      </c>
      <c r="S80" s="143">
        <f>100</f>
        <v>100</v>
      </c>
      <c r="T80" s="328">
        <f t="shared" si="23"/>
        <v>91.781158668159847</v>
      </c>
      <c r="U80" s="328">
        <f t="shared" si="23"/>
        <v>88.093742317882601</v>
      </c>
      <c r="V80" s="328">
        <f t="shared" si="23"/>
        <v>90.81696757805031</v>
      </c>
      <c r="W80" s="328">
        <f t="shared" si="23"/>
        <v>89.301029745158559</v>
      </c>
      <c r="X80" s="328">
        <f t="shared" si="23"/>
        <v>87.79874900986043</v>
      </c>
      <c r="Y80" s="328">
        <f t="shared" si="23"/>
        <v>86.818169402638546</v>
      </c>
      <c r="Z80" s="328">
        <f t="shared" si="23"/>
        <v>87.948977083390233</v>
      </c>
      <c r="AA80" s="328">
        <f t="shared" si="23"/>
        <v>87.694955068148914</v>
      </c>
      <c r="AB80" s="328">
        <f t="shared" si="6"/>
        <v>88.137445030182192</v>
      </c>
      <c r="AC80" s="328">
        <f t="shared" si="6"/>
        <v>83.559585916800955</v>
      </c>
      <c r="AD80" s="328">
        <f t="shared" si="6"/>
        <v>86.121657425363964</v>
      </c>
      <c r="AE80" s="328">
        <f t="shared" si="32"/>
        <v>84.204200923219801</v>
      </c>
      <c r="AF80" s="328">
        <f t="shared" si="33"/>
        <v>83.057004725355768</v>
      </c>
      <c r="AG80" s="329">
        <f t="shared" si="33"/>
        <v>84.504657070279421</v>
      </c>
      <c r="AH80" s="766">
        <v>1</v>
      </c>
      <c r="AI80" s="767">
        <v>1</v>
      </c>
      <c r="AJ80" s="767">
        <v>1</v>
      </c>
      <c r="AK80" s="767">
        <v>1</v>
      </c>
      <c r="AL80" s="767">
        <v>1</v>
      </c>
      <c r="AM80" s="767">
        <v>1</v>
      </c>
      <c r="AN80" s="767">
        <v>1</v>
      </c>
      <c r="AO80" s="767">
        <v>1</v>
      </c>
      <c r="AP80" s="767">
        <v>1</v>
      </c>
      <c r="AQ80" s="767">
        <v>1</v>
      </c>
      <c r="AR80" s="767">
        <v>1</v>
      </c>
      <c r="AS80" s="767">
        <v>1</v>
      </c>
      <c r="AT80" s="767">
        <v>4</v>
      </c>
      <c r="AU80" s="767">
        <v>6</v>
      </c>
      <c r="AV80" s="769">
        <v>7</v>
      </c>
    </row>
    <row r="81" spans="2:48" ht="14.4" x14ac:dyDescent="0.3">
      <c r="B81" s="918"/>
      <c r="C81" s="1" t="s">
        <v>5</v>
      </c>
      <c r="D81" s="742">
        <v>26461</v>
      </c>
      <c r="E81" s="742">
        <v>25279</v>
      </c>
      <c r="F81" s="742">
        <v>25497</v>
      </c>
      <c r="G81" s="742">
        <v>27112</v>
      </c>
      <c r="H81" s="742">
        <v>27607</v>
      </c>
      <c r="I81" s="742">
        <v>27744</v>
      </c>
      <c r="J81" s="742">
        <v>28648</v>
      </c>
      <c r="K81" s="742">
        <v>27863</v>
      </c>
      <c r="L81" s="742">
        <v>29817</v>
      </c>
      <c r="M81" s="742">
        <v>31700</v>
      </c>
      <c r="N81" s="742">
        <v>42254</v>
      </c>
      <c r="O81" s="742">
        <v>45278</v>
      </c>
      <c r="P81" s="743">
        <v>43903</v>
      </c>
      <c r="Q81" s="743">
        <v>42917</v>
      </c>
      <c r="R81" s="743">
        <v>43596</v>
      </c>
      <c r="S81" s="143">
        <f>100</f>
        <v>100</v>
      </c>
      <c r="T81" s="328">
        <f t="shared" si="23"/>
        <v>95.533048637617625</v>
      </c>
      <c r="U81" s="328">
        <f t="shared" si="23"/>
        <v>96.356902611390353</v>
      </c>
      <c r="V81" s="328">
        <f t="shared" si="23"/>
        <v>102.46022448131212</v>
      </c>
      <c r="W81" s="328">
        <f t="shared" si="23"/>
        <v>104.33090208230982</v>
      </c>
      <c r="X81" s="328">
        <f t="shared" si="23"/>
        <v>104.84864517591927</v>
      </c>
      <c r="Y81" s="328">
        <f t="shared" si="23"/>
        <v>108.26499376440799</v>
      </c>
      <c r="Z81" s="328">
        <f t="shared" si="23"/>
        <v>105.29836362949246</v>
      </c>
      <c r="AA81" s="328">
        <f t="shared" si="23"/>
        <v>112.68281622009751</v>
      </c>
      <c r="AB81" s="328">
        <f t="shared" si="6"/>
        <v>119.79894939722611</v>
      </c>
      <c r="AC81" s="328">
        <f t="shared" si="6"/>
        <v>159.68406333849816</v>
      </c>
      <c r="AD81" s="328">
        <f t="shared" si="6"/>
        <v>171.11220286459317</v>
      </c>
      <c r="AE81" s="328">
        <f t="shared" ref="AE81:AE84" si="34">P81*100/$D81</f>
        <v>165.91587619515514</v>
      </c>
      <c r="AF81" s="328">
        <f t="shared" ref="AF81:AG84" si="35">Q81*100/$D81</f>
        <v>162.18963757983448</v>
      </c>
      <c r="AG81" s="329">
        <f t="shared" si="35"/>
        <v>164.75567816786969</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4.4" x14ac:dyDescent="0.3">
      <c r="B82" s="918"/>
      <c r="C82" s="1" t="s">
        <v>6</v>
      </c>
      <c r="D82" s="742">
        <v>134981</v>
      </c>
      <c r="E82" s="742">
        <v>126489</v>
      </c>
      <c r="F82" s="742">
        <v>133396</v>
      </c>
      <c r="G82" s="742">
        <v>137164</v>
      </c>
      <c r="H82" s="742">
        <v>133127</v>
      </c>
      <c r="I82" s="742">
        <v>135350</v>
      </c>
      <c r="J82" s="742">
        <v>132235</v>
      </c>
      <c r="K82" s="742">
        <v>140698</v>
      </c>
      <c r="L82" s="742">
        <v>131860</v>
      </c>
      <c r="M82" s="742">
        <v>133056</v>
      </c>
      <c r="N82" s="742">
        <v>138063</v>
      </c>
      <c r="O82" s="742">
        <v>148436</v>
      </c>
      <c r="P82" s="743">
        <v>145761</v>
      </c>
      <c r="Q82" s="743">
        <v>144256</v>
      </c>
      <c r="R82" s="743">
        <v>146469</v>
      </c>
      <c r="S82" s="143">
        <f>100</f>
        <v>100</v>
      </c>
      <c r="T82" s="328">
        <f t="shared" si="23"/>
        <v>93.708744193627254</v>
      </c>
      <c r="U82" s="328">
        <f t="shared" si="23"/>
        <v>98.825760662611771</v>
      </c>
      <c r="V82" s="328">
        <f t="shared" si="23"/>
        <v>101.61726465206215</v>
      </c>
      <c r="W82" s="328">
        <f t="shared" si="23"/>
        <v>98.62647335550929</v>
      </c>
      <c r="X82" s="328">
        <f t="shared" si="23"/>
        <v>100.27337180788408</v>
      </c>
      <c r="Y82" s="328">
        <f t="shared" si="23"/>
        <v>97.965639608537501</v>
      </c>
      <c r="Z82" s="328">
        <f t="shared" si="23"/>
        <v>104.23541090968358</v>
      </c>
      <c r="AA82" s="328">
        <f t="shared" si="23"/>
        <v>97.687822730606527</v>
      </c>
      <c r="AB82" s="328">
        <f t="shared" si="6"/>
        <v>98.573873359954362</v>
      </c>
      <c r="AC82" s="328">
        <f t="shared" si="6"/>
        <v>102.28328431408865</v>
      </c>
      <c r="AD82" s="328">
        <f t="shared" si="6"/>
        <v>109.96806958016313</v>
      </c>
      <c r="AE82" s="328">
        <f t="shared" si="34"/>
        <v>107.98630918425556</v>
      </c>
      <c r="AF82" s="328">
        <f t="shared" si="35"/>
        <v>106.87133744749261</v>
      </c>
      <c r="AG82" s="329">
        <f t="shared" si="35"/>
        <v>108.51082744978923</v>
      </c>
      <c r="AH82" s="766">
        <v>1</v>
      </c>
      <c r="AI82" s="767">
        <v>1</v>
      </c>
      <c r="AJ82" s="767">
        <v>1</v>
      </c>
      <c r="AK82" s="767">
        <v>1</v>
      </c>
      <c r="AL82" s="767">
        <v>1</v>
      </c>
      <c r="AM82" s="767">
        <v>1</v>
      </c>
      <c r="AN82" s="767">
        <v>1</v>
      </c>
      <c r="AO82" s="767">
        <v>1</v>
      </c>
      <c r="AP82" s="767">
        <v>1</v>
      </c>
      <c r="AQ82" s="767">
        <v>1</v>
      </c>
      <c r="AR82" s="767">
        <v>1</v>
      </c>
      <c r="AS82" s="767">
        <v>1</v>
      </c>
      <c r="AT82" s="767">
        <v>4</v>
      </c>
      <c r="AU82" s="767">
        <v>6</v>
      </c>
      <c r="AV82" s="769">
        <v>7</v>
      </c>
    </row>
    <row r="83" spans="2:48" ht="14.4" x14ac:dyDescent="0.3">
      <c r="B83" s="919"/>
      <c r="C83" s="8" t="s">
        <v>7</v>
      </c>
      <c r="D83">
        <v>108520</v>
      </c>
      <c r="E83">
        <v>101210</v>
      </c>
      <c r="F83">
        <v>107899</v>
      </c>
      <c r="G83">
        <v>110052</v>
      </c>
      <c r="H83">
        <v>105520</v>
      </c>
      <c r="I83">
        <v>107606</v>
      </c>
      <c r="J83">
        <v>103587</v>
      </c>
      <c r="K83">
        <v>112835</v>
      </c>
      <c r="L83">
        <v>102043</v>
      </c>
      <c r="M83">
        <v>101356</v>
      </c>
      <c r="N83">
        <v>95809</v>
      </c>
      <c r="O83">
        <v>103158</v>
      </c>
      <c r="P83">
        <v>101858</v>
      </c>
      <c r="Q83">
        <v>101339</v>
      </c>
      <c r="R83">
        <v>102873</v>
      </c>
      <c r="S83" s="143">
        <f>100</f>
        <v>100</v>
      </c>
      <c r="T83" s="328">
        <f t="shared" si="23"/>
        <v>93.263914485809067</v>
      </c>
      <c r="U83" s="328">
        <f t="shared" si="23"/>
        <v>99.427755252488026</v>
      </c>
      <c r="V83" s="328">
        <f t="shared" si="23"/>
        <v>101.41172134168816</v>
      </c>
      <c r="W83" s="328">
        <f t="shared" si="23"/>
        <v>97.235532620715077</v>
      </c>
      <c r="X83" s="328">
        <f t="shared" si="23"/>
        <v>99.15775893844453</v>
      </c>
      <c r="Y83" s="328">
        <f t="shared" si="23"/>
        <v>95.45429413932915</v>
      </c>
      <c r="Z83" s="328">
        <f t="shared" si="23"/>
        <v>103.97622558053816</v>
      </c>
      <c r="AA83" s="328">
        <f t="shared" si="23"/>
        <v>94.031514928123855</v>
      </c>
      <c r="AB83" s="328">
        <f t="shared" si="6"/>
        <v>93.398451898267595</v>
      </c>
      <c r="AC83" s="328">
        <f t="shared" si="6"/>
        <v>88.286951713969771</v>
      </c>
      <c r="AD83" s="328">
        <f t="shared" si="6"/>
        <v>95.058975304091405</v>
      </c>
      <c r="AE83" s="328">
        <f t="shared" si="34"/>
        <v>93.861039439734611</v>
      </c>
      <c r="AF83" s="328">
        <f t="shared" si="35"/>
        <v>93.382786583118317</v>
      </c>
      <c r="AG83" s="329">
        <f t="shared" si="35"/>
        <v>94.796350903059349</v>
      </c>
      <c r="AH83" s="770"/>
      <c r="AI83" s="771"/>
      <c r="AJ83" s="771"/>
      <c r="AK83" s="771"/>
      <c r="AL83" s="771"/>
      <c r="AM83" s="771"/>
      <c r="AN83" s="771"/>
      <c r="AO83" s="771"/>
      <c r="AP83" s="771"/>
      <c r="AQ83" s="771"/>
      <c r="AR83" s="771"/>
      <c r="AS83" s="771"/>
      <c r="AT83" s="771"/>
      <c r="AU83" s="771"/>
      <c r="AV83" s="772"/>
    </row>
    <row r="84" spans="2:48" ht="15" customHeight="1" x14ac:dyDescent="0.3">
      <c r="B84" s="918" t="s">
        <v>31</v>
      </c>
      <c r="C84" s="1" t="s">
        <v>2</v>
      </c>
      <c r="D84" s="742">
        <v>2666</v>
      </c>
      <c r="E84" s="742">
        <v>2542</v>
      </c>
      <c r="F84" s="742">
        <v>2403</v>
      </c>
      <c r="G84" s="742">
        <v>3066</v>
      </c>
      <c r="H84" s="742">
        <v>2870</v>
      </c>
      <c r="I84" s="742">
        <v>2687</v>
      </c>
      <c r="J84" s="742">
        <v>1824</v>
      </c>
      <c r="K84" s="742">
        <v>2698</v>
      </c>
      <c r="L84" s="742">
        <v>2484</v>
      </c>
      <c r="M84" s="742">
        <v>2005</v>
      </c>
      <c r="N84" s="742">
        <v>2337</v>
      </c>
      <c r="O84" s="742">
        <v>2086</v>
      </c>
      <c r="P84" s="743">
        <v>2067</v>
      </c>
      <c r="Q84" s="743">
        <v>2064</v>
      </c>
      <c r="R84" s="743">
        <v>2098</v>
      </c>
      <c r="S84" s="143">
        <f>100</f>
        <v>100</v>
      </c>
      <c r="T84" s="328">
        <f t="shared" si="23"/>
        <v>95.348837209302332</v>
      </c>
      <c r="U84" s="328">
        <f t="shared" si="23"/>
        <v>90.135033758439604</v>
      </c>
      <c r="V84" s="328">
        <f t="shared" si="23"/>
        <v>115.00375093773444</v>
      </c>
      <c r="W84" s="328">
        <f t="shared" si="23"/>
        <v>107.65191297824457</v>
      </c>
      <c r="X84" s="328">
        <f t="shared" si="23"/>
        <v>100.78769692423106</v>
      </c>
      <c r="Y84" s="328">
        <f t="shared" si="23"/>
        <v>68.417104276069011</v>
      </c>
      <c r="Z84" s="328">
        <f t="shared" si="23"/>
        <v>101.20030007501876</v>
      </c>
      <c r="AA84" s="328">
        <f t="shared" si="23"/>
        <v>93.173293323330839</v>
      </c>
      <c r="AB84" s="328">
        <f t="shared" si="6"/>
        <v>75.206301575393852</v>
      </c>
      <c r="AC84" s="328">
        <f t="shared" si="6"/>
        <v>87.659414853713429</v>
      </c>
      <c r="AD84" s="328">
        <f t="shared" si="6"/>
        <v>78.244561140285072</v>
      </c>
      <c r="AE84" s="328">
        <f t="shared" si="34"/>
        <v>77.531882970742686</v>
      </c>
      <c r="AF84" s="328">
        <f t="shared" si="35"/>
        <v>77.41935483870968</v>
      </c>
      <c r="AG84" s="329">
        <f t="shared" si="35"/>
        <v>78.69467366841711</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4.4" x14ac:dyDescent="0.3">
      <c r="B85" s="918"/>
      <c r="C85" s="1" t="s">
        <v>3</v>
      </c>
      <c r="D85" s="742">
        <v>11710</v>
      </c>
      <c r="E85" s="742">
        <v>12223</v>
      </c>
      <c r="F85" s="742">
        <v>12233</v>
      </c>
      <c r="G85" s="742">
        <v>12360</v>
      </c>
      <c r="H85" s="742">
        <v>13043</v>
      </c>
      <c r="I85" s="742">
        <v>13407</v>
      </c>
      <c r="J85" s="742">
        <v>12409</v>
      </c>
      <c r="K85" s="742">
        <v>11691</v>
      </c>
      <c r="L85" s="742">
        <v>11249</v>
      </c>
      <c r="M85" s="742">
        <v>11481</v>
      </c>
      <c r="N85" s="742">
        <v>11991</v>
      </c>
      <c r="O85" s="742">
        <v>10940</v>
      </c>
      <c r="P85" s="743">
        <v>10857</v>
      </c>
      <c r="Q85" s="743">
        <v>10842</v>
      </c>
      <c r="R85" s="743">
        <v>10974</v>
      </c>
      <c r="S85" s="143">
        <f>100</f>
        <v>100</v>
      </c>
      <c r="T85" s="328">
        <f t="shared" si="23"/>
        <v>104.38087105038429</v>
      </c>
      <c r="U85" s="328">
        <f t="shared" si="23"/>
        <v>104.46626814688301</v>
      </c>
      <c r="V85" s="328">
        <f t="shared" si="23"/>
        <v>105.55081127241674</v>
      </c>
      <c r="W85" s="328">
        <f t="shared" si="23"/>
        <v>111.38343296327925</v>
      </c>
      <c r="X85" s="328">
        <f t="shared" si="23"/>
        <v>114.49188727583262</v>
      </c>
      <c r="Y85" s="328">
        <f t="shared" si="23"/>
        <v>105.96925704526046</v>
      </c>
      <c r="Z85" s="328">
        <f t="shared" si="23"/>
        <v>99.837745516652433</v>
      </c>
      <c r="AA85" s="328">
        <f t="shared" si="23"/>
        <v>96.063193851409054</v>
      </c>
      <c r="AB85" s="328">
        <f t="shared" si="6"/>
        <v>98.044406490179327</v>
      </c>
      <c r="AC85" s="328">
        <f t="shared" si="6"/>
        <v>102.399658411614</v>
      </c>
      <c r="AD85" s="328">
        <f t="shared" si="6"/>
        <v>93.42442356959863</v>
      </c>
      <c r="AE85" s="328">
        <f t="shared" ref="AE85:AE88" si="36">P85*100/$D85</f>
        <v>92.715627668659266</v>
      </c>
      <c r="AF85" s="328">
        <f t="shared" ref="AF85:AG88" si="37">Q85*100/$D85</f>
        <v>92.58753202391118</v>
      </c>
      <c r="AG85" s="329">
        <f t="shared" si="37"/>
        <v>93.714773697694284</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4.4" x14ac:dyDescent="0.3">
      <c r="B86" s="918"/>
      <c r="C86" s="1" t="s">
        <v>4</v>
      </c>
      <c r="D86" s="742">
        <v>50830</v>
      </c>
      <c r="E86" s="742">
        <v>50077</v>
      </c>
      <c r="F86" s="742">
        <v>50561</v>
      </c>
      <c r="G86" s="742">
        <v>49820</v>
      </c>
      <c r="H86" s="742">
        <v>49466</v>
      </c>
      <c r="I86" s="742">
        <v>48715</v>
      </c>
      <c r="J86" s="742">
        <v>50166</v>
      </c>
      <c r="K86" s="742">
        <v>48475</v>
      </c>
      <c r="L86" s="742">
        <v>48245</v>
      </c>
      <c r="M86" s="742">
        <v>48653</v>
      </c>
      <c r="N86" s="742">
        <v>31425</v>
      </c>
      <c r="O86" s="742">
        <v>31374</v>
      </c>
      <c r="P86" s="743">
        <v>30675</v>
      </c>
      <c r="Q86" s="743">
        <v>30257</v>
      </c>
      <c r="R86" s="743">
        <v>30785</v>
      </c>
      <c r="S86" s="143">
        <f>100</f>
        <v>100</v>
      </c>
      <c r="T86" s="328">
        <f t="shared" si="23"/>
        <v>98.51859138304151</v>
      </c>
      <c r="U86" s="328">
        <f t="shared" si="23"/>
        <v>99.470784969506198</v>
      </c>
      <c r="V86" s="328">
        <f t="shared" si="23"/>
        <v>98.012984457997248</v>
      </c>
      <c r="W86" s="328">
        <f t="shared" si="23"/>
        <v>97.316545347235888</v>
      </c>
      <c r="X86" s="328">
        <f t="shared" si="23"/>
        <v>95.839071414518983</v>
      </c>
      <c r="Y86" s="328">
        <f t="shared" si="23"/>
        <v>98.693684831792254</v>
      </c>
      <c r="Z86" s="328">
        <f t="shared" si="23"/>
        <v>95.366909305528225</v>
      </c>
      <c r="AA86" s="328">
        <f t="shared" si="23"/>
        <v>94.914420617745421</v>
      </c>
      <c r="AB86" s="328">
        <f t="shared" si="6"/>
        <v>95.717096203029712</v>
      </c>
      <c r="AC86" s="328">
        <f t="shared" si="6"/>
        <v>61.823726145976785</v>
      </c>
      <c r="AD86" s="328">
        <f t="shared" si="6"/>
        <v>61.723391697816247</v>
      </c>
      <c r="AE86" s="328">
        <f t="shared" si="36"/>
        <v>60.34821955538068</v>
      </c>
      <c r="AF86" s="328">
        <f t="shared" si="37"/>
        <v>59.525870548888449</v>
      </c>
      <c r="AG86" s="329">
        <f t="shared" si="37"/>
        <v>60.564627188668112</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4.4" x14ac:dyDescent="0.3">
      <c r="B87" s="918"/>
      <c r="C87" s="1" t="s">
        <v>5</v>
      </c>
      <c r="D87" s="742">
        <v>78290</v>
      </c>
      <c r="E87" s="742">
        <v>73964</v>
      </c>
      <c r="F87" s="742">
        <v>74973</v>
      </c>
      <c r="G87" s="742">
        <v>77267</v>
      </c>
      <c r="H87" s="742">
        <v>78235</v>
      </c>
      <c r="I87" s="742">
        <v>78225</v>
      </c>
      <c r="J87" s="742">
        <v>80833</v>
      </c>
      <c r="K87" s="742">
        <v>82376</v>
      </c>
      <c r="L87" s="742">
        <v>82043</v>
      </c>
      <c r="M87" s="742">
        <v>83546</v>
      </c>
      <c r="N87" s="742">
        <v>114912</v>
      </c>
      <c r="O87" s="742">
        <v>115628</v>
      </c>
      <c r="P87" s="743">
        <v>112116</v>
      </c>
      <c r="Q87" s="743">
        <v>109597</v>
      </c>
      <c r="R87" s="743">
        <v>111332</v>
      </c>
      <c r="S87" s="143">
        <f>100</f>
        <v>100</v>
      </c>
      <c r="T87" s="328">
        <f t="shared" si="23"/>
        <v>94.474390088133859</v>
      </c>
      <c r="U87" s="328">
        <f t="shared" si="23"/>
        <v>95.763188146634306</v>
      </c>
      <c r="V87" s="328">
        <f t="shared" si="23"/>
        <v>98.693319708775064</v>
      </c>
      <c r="W87" s="328">
        <f t="shared" si="23"/>
        <v>99.929748371439516</v>
      </c>
      <c r="X87" s="328">
        <f t="shared" si="23"/>
        <v>99.916975348064881</v>
      </c>
      <c r="Y87" s="328">
        <f t="shared" si="23"/>
        <v>103.24817984416912</v>
      </c>
      <c r="Z87" s="328">
        <f t="shared" si="23"/>
        <v>105.21905735087495</v>
      </c>
      <c r="AA87" s="328">
        <f t="shared" si="23"/>
        <v>104.79371567249969</v>
      </c>
      <c r="AB87" s="328">
        <f t="shared" si="6"/>
        <v>106.71350108570698</v>
      </c>
      <c r="AC87" s="328">
        <f t="shared" si="6"/>
        <v>146.77736620258014</v>
      </c>
      <c r="AD87" s="328">
        <f t="shared" si="6"/>
        <v>147.69191467620385</v>
      </c>
      <c r="AE87" s="328">
        <f t="shared" si="36"/>
        <v>143.20602886703281</v>
      </c>
      <c r="AF87" s="328">
        <f t="shared" si="37"/>
        <v>139.98850427896284</v>
      </c>
      <c r="AG87" s="329">
        <f t="shared" si="37"/>
        <v>142.20462383446161</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4.4" x14ac:dyDescent="0.3">
      <c r="B88" s="918"/>
      <c r="C88" s="1" t="s">
        <v>6</v>
      </c>
      <c r="D88" s="742">
        <v>143496</v>
      </c>
      <c r="E88" s="742">
        <v>138806</v>
      </c>
      <c r="F88" s="742">
        <v>140170</v>
      </c>
      <c r="G88" s="742">
        <v>142513</v>
      </c>
      <c r="H88" s="742">
        <v>143614</v>
      </c>
      <c r="I88" s="742">
        <v>143034</v>
      </c>
      <c r="J88" s="742">
        <v>145232</v>
      </c>
      <c r="K88" s="742">
        <v>145240</v>
      </c>
      <c r="L88" s="742">
        <v>144021</v>
      </c>
      <c r="M88" s="742">
        <v>145685</v>
      </c>
      <c r="N88" s="742">
        <v>160665</v>
      </c>
      <c r="O88" s="742">
        <v>160028</v>
      </c>
      <c r="P88" s="743">
        <v>155715</v>
      </c>
      <c r="Q88" s="743">
        <v>152760</v>
      </c>
      <c r="R88" s="743">
        <v>155189</v>
      </c>
      <c r="S88" s="143">
        <f>100</f>
        <v>100</v>
      </c>
      <c r="T88" s="328">
        <f t="shared" si="23"/>
        <v>96.731616212298604</v>
      </c>
      <c r="U88" s="328">
        <f t="shared" si="23"/>
        <v>97.682165356525616</v>
      </c>
      <c r="V88" s="328">
        <f t="shared" si="23"/>
        <v>99.314963483302677</v>
      </c>
      <c r="W88" s="328">
        <f t="shared" si="23"/>
        <v>100.08223225734515</v>
      </c>
      <c r="X88" s="328">
        <f t="shared" si="23"/>
        <v>99.678039805987623</v>
      </c>
      <c r="Y88" s="328">
        <f t="shared" si="23"/>
        <v>101.20978981992529</v>
      </c>
      <c r="Z88" s="328">
        <f t="shared" si="23"/>
        <v>101.21536488821988</v>
      </c>
      <c r="AA88" s="328">
        <f t="shared" si="23"/>
        <v>100.36586385683225</v>
      </c>
      <c r="AB88" s="328">
        <f t="shared" si="6"/>
        <v>101.52547806210626</v>
      </c>
      <c r="AC88" s="328">
        <f t="shared" si="6"/>
        <v>111.96479344371969</v>
      </c>
      <c r="AD88" s="328">
        <f t="shared" si="6"/>
        <v>111.52087863076322</v>
      </c>
      <c r="AE88" s="328">
        <f t="shared" si="36"/>
        <v>108.51521993644423</v>
      </c>
      <c r="AF88" s="328">
        <f t="shared" si="37"/>
        <v>106.45592908513129</v>
      </c>
      <c r="AG88" s="329">
        <f t="shared" si="37"/>
        <v>108.14865919607516</v>
      </c>
      <c r="AH88" s="766">
        <v>1</v>
      </c>
      <c r="AI88" s="767">
        <v>1</v>
      </c>
      <c r="AJ88" s="767">
        <v>1</v>
      </c>
      <c r="AK88" s="767">
        <v>1</v>
      </c>
      <c r="AL88" s="767">
        <v>1</v>
      </c>
      <c r="AM88" s="767">
        <v>1</v>
      </c>
      <c r="AN88" s="767">
        <v>1</v>
      </c>
      <c r="AO88" s="767">
        <v>1</v>
      </c>
      <c r="AP88" s="767">
        <v>1</v>
      </c>
      <c r="AQ88" s="767">
        <v>1</v>
      </c>
      <c r="AR88" s="767">
        <v>1</v>
      </c>
      <c r="AS88" s="767">
        <v>1</v>
      </c>
      <c r="AT88" s="767">
        <v>4</v>
      </c>
      <c r="AU88" s="767">
        <v>6</v>
      </c>
      <c r="AV88" s="769">
        <v>7</v>
      </c>
    </row>
    <row r="89" spans="2:48" ht="14.4" x14ac:dyDescent="0.3">
      <c r="B89" s="919"/>
      <c r="C89" s="8" t="s">
        <v>7</v>
      </c>
      <c r="D89">
        <v>65206</v>
      </c>
      <c r="E89">
        <v>64842</v>
      </c>
      <c r="F89">
        <v>65197</v>
      </c>
      <c r="G89">
        <v>65246</v>
      </c>
      <c r="H89">
        <v>65379</v>
      </c>
      <c r="I89">
        <v>64809</v>
      </c>
      <c r="J89">
        <v>64399</v>
      </c>
      <c r="K89">
        <v>62864</v>
      </c>
      <c r="L89">
        <v>61978</v>
      </c>
      <c r="M89">
        <v>62139</v>
      </c>
      <c r="N89">
        <v>45753</v>
      </c>
      <c r="O89">
        <v>44400</v>
      </c>
      <c r="P89">
        <v>43599</v>
      </c>
      <c r="Q89">
        <v>43163</v>
      </c>
      <c r="R89">
        <v>43857</v>
      </c>
      <c r="S89" s="143">
        <f>100</f>
        <v>100</v>
      </c>
      <c r="T89" s="328">
        <f t="shared" si="23"/>
        <v>99.441769162347029</v>
      </c>
      <c r="U89" s="328">
        <f t="shared" si="23"/>
        <v>99.986197589178914</v>
      </c>
      <c r="V89" s="328">
        <f t="shared" si="23"/>
        <v>100.06134404809373</v>
      </c>
      <c r="W89" s="328">
        <f t="shared" si="23"/>
        <v>100.26531300800539</v>
      </c>
      <c r="X89" s="328">
        <f t="shared" si="23"/>
        <v>99.391160322669691</v>
      </c>
      <c r="Y89" s="328">
        <f t="shared" si="23"/>
        <v>98.762383829708924</v>
      </c>
      <c r="Z89" s="328">
        <f t="shared" si="23"/>
        <v>96.408305984111891</v>
      </c>
      <c r="AA89" s="328">
        <f t="shared" ref="AA89:AD152" si="38">L89*100/$D89</f>
        <v>95.049535318835694</v>
      </c>
      <c r="AB89" s="328">
        <f t="shared" si="38"/>
        <v>95.296445112412968</v>
      </c>
      <c r="AC89" s="328">
        <f t="shared" si="38"/>
        <v>70.166855810814951</v>
      </c>
      <c r="AD89" s="328">
        <f t="shared" si="38"/>
        <v>68.091893384044411</v>
      </c>
      <c r="AE89" s="328">
        <f t="shared" ref="AE89:AG89" si="39">P89*100/$D89</f>
        <v>66.863478820967401</v>
      </c>
      <c r="AF89" s="328">
        <f t="shared" si="39"/>
        <v>66.194828696745702</v>
      </c>
      <c r="AG89" s="329">
        <f t="shared" si="39"/>
        <v>67.259147931171981</v>
      </c>
      <c r="AH89" s="770"/>
      <c r="AI89" s="771"/>
      <c r="AJ89" s="771"/>
      <c r="AK89" s="771"/>
      <c r="AL89" s="771"/>
      <c r="AM89" s="771"/>
      <c r="AN89" s="771"/>
      <c r="AO89" s="771"/>
      <c r="AP89" s="771"/>
      <c r="AQ89" s="771"/>
      <c r="AR89" s="771"/>
      <c r="AS89" s="771"/>
      <c r="AT89" s="771"/>
      <c r="AU89" s="771"/>
      <c r="AV89" s="772"/>
    </row>
    <row r="90" spans="2:48" ht="15" customHeight="1" x14ac:dyDescent="0.3">
      <c r="B90" s="918" t="s">
        <v>32</v>
      </c>
      <c r="C90" s="1" t="s">
        <v>2</v>
      </c>
      <c r="D90" s="742">
        <v>31741</v>
      </c>
      <c r="E90" s="742">
        <v>29465</v>
      </c>
      <c r="F90" s="742">
        <v>33617</v>
      </c>
      <c r="G90" s="742">
        <v>35628</v>
      </c>
      <c r="H90" s="742">
        <v>32534</v>
      </c>
      <c r="I90" s="742">
        <v>34681</v>
      </c>
      <c r="J90" s="742">
        <v>31335</v>
      </c>
      <c r="K90" s="742">
        <v>28577</v>
      </c>
      <c r="L90" s="742">
        <v>26211</v>
      </c>
      <c r="M90" s="742">
        <v>23752</v>
      </c>
      <c r="N90" s="742">
        <v>23945</v>
      </c>
      <c r="O90" s="742">
        <v>26135</v>
      </c>
      <c r="P90" s="743">
        <v>25893</v>
      </c>
      <c r="Q90" s="743">
        <v>25857</v>
      </c>
      <c r="R90" s="743">
        <v>26284</v>
      </c>
      <c r="S90" s="143">
        <f>100</f>
        <v>100</v>
      </c>
      <c r="T90" s="328">
        <f t="shared" ref="T90:Z126" si="40">E90*100/$D90</f>
        <v>92.82946346995999</v>
      </c>
      <c r="U90" s="328">
        <f t="shared" si="40"/>
        <v>105.91033678838096</v>
      </c>
      <c r="V90" s="328">
        <f t="shared" si="40"/>
        <v>112.24599098957185</v>
      </c>
      <c r="W90" s="328">
        <f t="shared" si="40"/>
        <v>102.49834598783907</v>
      </c>
      <c r="X90" s="328">
        <f t="shared" si="40"/>
        <v>109.26246810119405</v>
      </c>
      <c r="Y90" s="328">
        <f t="shared" si="40"/>
        <v>98.720897262216056</v>
      </c>
      <c r="Z90" s="328">
        <f t="shared" si="40"/>
        <v>90.031820043476884</v>
      </c>
      <c r="AA90" s="328">
        <f t="shared" si="38"/>
        <v>82.577738571563586</v>
      </c>
      <c r="AB90" s="328">
        <f t="shared" si="38"/>
        <v>74.830660659714567</v>
      </c>
      <c r="AC90" s="328">
        <f t="shared" si="38"/>
        <v>75.438707035065065</v>
      </c>
      <c r="AD90" s="328">
        <f t="shared" si="38"/>
        <v>82.338300620648369</v>
      </c>
      <c r="AE90" s="328">
        <f t="shared" ref="AE90:AG90" si="41">P90*100/$D90</f>
        <v>81.575879776944646</v>
      </c>
      <c r="AF90" s="328">
        <f t="shared" si="41"/>
        <v>81.462461800195328</v>
      </c>
      <c r="AG90" s="329">
        <f t="shared" si="41"/>
        <v>82.807725024416371</v>
      </c>
      <c r="AH90" s="766">
        <v>1</v>
      </c>
      <c r="AI90" s="767">
        <v>1</v>
      </c>
      <c r="AJ90" s="767">
        <v>1</v>
      </c>
      <c r="AK90" s="767">
        <v>1</v>
      </c>
      <c r="AL90" s="767">
        <v>1</v>
      </c>
      <c r="AM90" s="767">
        <v>1</v>
      </c>
      <c r="AN90" s="767">
        <v>1</v>
      </c>
      <c r="AO90" s="767">
        <v>1</v>
      </c>
      <c r="AP90" s="767">
        <v>1</v>
      </c>
      <c r="AQ90" s="767">
        <v>1</v>
      </c>
      <c r="AR90" s="767">
        <v>1</v>
      </c>
      <c r="AS90" s="767">
        <v>1</v>
      </c>
      <c r="AT90" s="767">
        <v>4</v>
      </c>
      <c r="AU90" s="767">
        <v>6</v>
      </c>
      <c r="AV90" s="769">
        <v>7</v>
      </c>
    </row>
    <row r="91" spans="2:48" ht="14.4" x14ac:dyDescent="0.3">
      <c r="B91" s="918"/>
      <c r="C91" s="1" t="s">
        <v>3</v>
      </c>
      <c r="D91" s="742">
        <v>56143</v>
      </c>
      <c r="E91" s="742">
        <v>53872</v>
      </c>
      <c r="F91" s="742">
        <v>57999</v>
      </c>
      <c r="G91" s="742">
        <v>53115</v>
      </c>
      <c r="H91" s="742">
        <v>44994</v>
      </c>
      <c r="I91" s="742">
        <v>44656</v>
      </c>
      <c r="J91" s="742">
        <v>42432</v>
      </c>
      <c r="K91" s="742">
        <v>40902</v>
      </c>
      <c r="L91" s="742">
        <v>43670</v>
      </c>
      <c r="M91" s="742">
        <v>39672</v>
      </c>
      <c r="N91" s="742">
        <v>41752</v>
      </c>
      <c r="O91" s="742">
        <v>41193</v>
      </c>
      <c r="P91" s="743">
        <v>40880</v>
      </c>
      <c r="Q91" s="743">
        <v>40822</v>
      </c>
      <c r="R91" s="743">
        <v>41319</v>
      </c>
      <c r="S91" s="143">
        <f>100</f>
        <v>100</v>
      </c>
      <c r="T91" s="328">
        <f t="shared" si="40"/>
        <v>95.954972124752857</v>
      </c>
      <c r="U91" s="328">
        <f t="shared" si="40"/>
        <v>103.30584400548599</v>
      </c>
      <c r="V91" s="328">
        <f t="shared" si="40"/>
        <v>94.60662949967049</v>
      </c>
      <c r="W91" s="328">
        <f t="shared" si="40"/>
        <v>80.141780809718043</v>
      </c>
      <c r="X91" s="328">
        <f t="shared" si="40"/>
        <v>79.539746718201741</v>
      </c>
      <c r="Y91" s="328">
        <f t="shared" si="40"/>
        <v>75.578433642662489</v>
      </c>
      <c r="Z91" s="328">
        <f t="shared" si="40"/>
        <v>72.85324973727802</v>
      </c>
      <c r="AA91" s="328">
        <f t="shared" si="38"/>
        <v>77.783517090287305</v>
      </c>
      <c r="AB91" s="328">
        <f t="shared" si="38"/>
        <v>70.662415617263065</v>
      </c>
      <c r="AC91" s="328">
        <f t="shared" si="38"/>
        <v>74.367240795824941</v>
      </c>
      <c r="AD91" s="328">
        <f t="shared" si="38"/>
        <v>73.371569029086444</v>
      </c>
      <c r="AE91" s="328">
        <f t="shared" ref="AE91:AG91" si="42">P91*100/$D91</f>
        <v>72.814064086350925</v>
      </c>
      <c r="AF91" s="328">
        <f t="shared" si="42"/>
        <v>72.710756461179486</v>
      </c>
      <c r="AG91" s="329">
        <f t="shared" si="42"/>
        <v>73.595995938941627</v>
      </c>
      <c r="AH91" s="766">
        <v>1</v>
      </c>
      <c r="AI91" s="767">
        <v>1</v>
      </c>
      <c r="AJ91" s="767">
        <v>1</v>
      </c>
      <c r="AK91" s="767">
        <v>1</v>
      </c>
      <c r="AL91" s="767">
        <v>1</v>
      </c>
      <c r="AM91" s="767">
        <v>1</v>
      </c>
      <c r="AN91" s="767">
        <v>1</v>
      </c>
      <c r="AO91" s="767">
        <v>1</v>
      </c>
      <c r="AP91" s="767">
        <v>1</v>
      </c>
      <c r="AQ91" s="767">
        <v>1</v>
      </c>
      <c r="AR91" s="767">
        <v>1</v>
      </c>
      <c r="AS91" s="767">
        <v>1</v>
      </c>
      <c r="AT91" s="767">
        <v>4</v>
      </c>
      <c r="AU91" s="767">
        <v>6</v>
      </c>
      <c r="AV91" s="769">
        <v>7</v>
      </c>
    </row>
    <row r="92" spans="2:48" ht="14.4" x14ac:dyDescent="0.3">
      <c r="B92" s="918"/>
      <c r="C92" s="1" t="s">
        <v>4</v>
      </c>
      <c r="D92" s="743">
        <v>56692</v>
      </c>
      <c r="E92" s="742">
        <v>53071</v>
      </c>
      <c r="F92" s="742">
        <v>52128</v>
      </c>
      <c r="G92" s="742">
        <v>52707</v>
      </c>
      <c r="H92" s="743">
        <v>53349</v>
      </c>
      <c r="I92" s="742">
        <v>51323</v>
      </c>
      <c r="J92" s="742">
        <v>51898</v>
      </c>
      <c r="K92" s="742">
        <v>51317</v>
      </c>
      <c r="L92" s="742">
        <v>52081</v>
      </c>
      <c r="M92" s="742">
        <v>51042</v>
      </c>
      <c r="N92" s="742">
        <v>44098</v>
      </c>
      <c r="O92" s="742">
        <v>41926</v>
      </c>
      <c r="P92" s="743">
        <v>40992</v>
      </c>
      <c r="Q92" s="743">
        <v>40433</v>
      </c>
      <c r="R92" s="743">
        <v>41138</v>
      </c>
      <c r="S92" s="143">
        <f>100</f>
        <v>100</v>
      </c>
      <c r="T92" s="328">
        <f t="shared" si="40"/>
        <v>93.612855429337472</v>
      </c>
      <c r="U92" s="328">
        <f t="shared" si="40"/>
        <v>91.949481408311584</v>
      </c>
      <c r="V92" s="328">
        <f t="shared" si="40"/>
        <v>92.970789529386863</v>
      </c>
      <c r="W92" s="328">
        <f t="shared" si="40"/>
        <v>94.103224440838218</v>
      </c>
      <c r="X92" s="328">
        <f t="shared" si="40"/>
        <v>90.529527975728499</v>
      </c>
      <c r="Y92" s="328">
        <f t="shared" si="40"/>
        <v>91.543780427573552</v>
      </c>
      <c r="Z92" s="328">
        <f t="shared" si="40"/>
        <v>90.51894447188316</v>
      </c>
      <c r="AA92" s="328">
        <f t="shared" si="38"/>
        <v>91.866577294856413</v>
      </c>
      <c r="AB92" s="328">
        <f t="shared" si="38"/>
        <v>90.033867212305083</v>
      </c>
      <c r="AC92" s="328">
        <f t="shared" si="38"/>
        <v>77.785225428631904</v>
      </c>
      <c r="AD92" s="328">
        <f t="shared" si="38"/>
        <v>73.953997036618929</v>
      </c>
      <c r="AE92" s="328">
        <f t="shared" ref="AE92:AG92" si="43">P92*100/$D92</f>
        <v>72.306498271361036</v>
      </c>
      <c r="AF92" s="328">
        <f t="shared" si="43"/>
        <v>71.320468496436888</v>
      </c>
      <c r="AG92" s="329">
        <f t="shared" si="43"/>
        <v>72.564030198264305</v>
      </c>
      <c r="AH92" s="766">
        <v>4</v>
      </c>
      <c r="AI92" s="767">
        <v>1</v>
      </c>
      <c r="AJ92" s="767">
        <v>1</v>
      </c>
      <c r="AK92" s="767">
        <v>1</v>
      </c>
      <c r="AL92" s="767">
        <v>4</v>
      </c>
      <c r="AM92" s="767">
        <v>1</v>
      </c>
      <c r="AN92" s="767">
        <v>1</v>
      </c>
      <c r="AO92" s="767">
        <v>1</v>
      </c>
      <c r="AP92" s="767">
        <v>1</v>
      </c>
      <c r="AQ92" s="767">
        <v>1</v>
      </c>
      <c r="AR92" s="767">
        <v>1</v>
      </c>
      <c r="AS92" s="767">
        <v>1</v>
      </c>
      <c r="AT92" s="767">
        <v>4</v>
      </c>
      <c r="AU92" s="767">
        <v>6</v>
      </c>
      <c r="AV92" s="769">
        <v>7</v>
      </c>
    </row>
    <row r="93" spans="2:48" ht="14.4" x14ac:dyDescent="0.3">
      <c r="B93" s="918"/>
      <c r="C93" s="1" t="s">
        <v>5</v>
      </c>
      <c r="D93" s="743">
        <v>31568</v>
      </c>
      <c r="E93" s="742">
        <v>33630</v>
      </c>
      <c r="F93" s="742">
        <v>30338</v>
      </c>
      <c r="G93" s="742">
        <v>29124</v>
      </c>
      <c r="H93" s="743">
        <v>29351</v>
      </c>
      <c r="I93" s="742">
        <v>28394</v>
      </c>
      <c r="J93" s="742">
        <v>25110</v>
      </c>
      <c r="K93" s="742">
        <v>25131</v>
      </c>
      <c r="L93" s="742">
        <v>24351</v>
      </c>
      <c r="M93" s="742">
        <v>25122</v>
      </c>
      <c r="N93" s="742">
        <v>42126</v>
      </c>
      <c r="O93" s="742">
        <v>40848</v>
      </c>
      <c r="P93" s="743">
        <v>39607</v>
      </c>
      <c r="Q93" s="743">
        <v>38717</v>
      </c>
      <c r="R93" s="743">
        <v>39330</v>
      </c>
      <c r="S93" s="143">
        <f>100</f>
        <v>100</v>
      </c>
      <c r="T93" s="328">
        <f t="shared" si="40"/>
        <v>106.53193106943741</v>
      </c>
      <c r="U93" s="328">
        <f t="shared" si="40"/>
        <v>96.103649265078559</v>
      </c>
      <c r="V93" s="328">
        <f t="shared" si="40"/>
        <v>92.257982767359351</v>
      </c>
      <c r="W93" s="328">
        <f t="shared" si="40"/>
        <v>92.977065382665984</v>
      </c>
      <c r="X93" s="328">
        <f t="shared" si="40"/>
        <v>89.945514445007603</v>
      </c>
      <c r="Y93" s="328">
        <f t="shared" si="40"/>
        <v>79.542574759249874</v>
      </c>
      <c r="Z93" s="328">
        <f t="shared" si="40"/>
        <v>79.609097820577801</v>
      </c>
      <c r="AA93" s="328">
        <f t="shared" si="38"/>
        <v>77.138241256969081</v>
      </c>
      <c r="AB93" s="328">
        <f t="shared" si="38"/>
        <v>79.580587937151549</v>
      </c>
      <c r="AC93" s="328">
        <f t="shared" si="38"/>
        <v>133.44526102382159</v>
      </c>
      <c r="AD93" s="328">
        <f t="shared" si="38"/>
        <v>129.39685757729347</v>
      </c>
      <c r="AE93" s="328">
        <f t="shared" ref="AE93:AG93" si="44">P93*100/$D93</f>
        <v>125.46566142929549</v>
      </c>
      <c r="AF93" s="328">
        <f t="shared" si="44"/>
        <v>122.64635073492144</v>
      </c>
      <c r="AG93" s="329">
        <f t="shared" si="44"/>
        <v>124.58819057273188</v>
      </c>
      <c r="AH93" s="766">
        <v>4</v>
      </c>
      <c r="AI93" s="767">
        <v>1</v>
      </c>
      <c r="AJ93" s="767">
        <v>1</v>
      </c>
      <c r="AK93" s="767">
        <v>1</v>
      </c>
      <c r="AL93" s="767">
        <v>4</v>
      </c>
      <c r="AM93" s="767">
        <v>1</v>
      </c>
      <c r="AN93" s="767">
        <v>1</v>
      </c>
      <c r="AO93" s="767">
        <v>1</v>
      </c>
      <c r="AP93" s="767">
        <v>1</v>
      </c>
      <c r="AQ93" s="767">
        <v>1</v>
      </c>
      <c r="AR93" s="767">
        <v>1</v>
      </c>
      <c r="AS93" s="767">
        <v>1</v>
      </c>
      <c r="AT93" s="767">
        <v>4</v>
      </c>
      <c r="AU93" s="767">
        <v>6</v>
      </c>
      <c r="AV93" s="769">
        <v>7</v>
      </c>
    </row>
    <row r="94" spans="2:48" ht="14.4" x14ac:dyDescent="0.3">
      <c r="B94" s="918"/>
      <c r="C94" s="1" t="s">
        <v>6</v>
      </c>
      <c r="D94" s="742">
        <v>176144</v>
      </c>
      <c r="E94" s="742">
        <v>170038</v>
      </c>
      <c r="F94" s="742">
        <v>174082</v>
      </c>
      <c r="G94" s="742">
        <v>170574</v>
      </c>
      <c r="H94" s="742">
        <v>160228</v>
      </c>
      <c r="I94" s="742">
        <v>159054</v>
      </c>
      <c r="J94" s="742">
        <v>150775</v>
      </c>
      <c r="K94" s="742">
        <v>145927</v>
      </c>
      <c r="L94" s="742">
        <v>146313</v>
      </c>
      <c r="M94" s="742">
        <v>139588</v>
      </c>
      <c r="N94" s="742">
        <v>151921</v>
      </c>
      <c r="O94" s="742">
        <v>150102</v>
      </c>
      <c r="P94" s="743">
        <v>147372</v>
      </c>
      <c r="Q94" s="743">
        <v>145829</v>
      </c>
      <c r="R94" s="743">
        <v>148071</v>
      </c>
      <c r="S94" s="143">
        <f>100</f>
        <v>100</v>
      </c>
      <c r="T94" s="328">
        <f t="shared" si="40"/>
        <v>96.533518030702155</v>
      </c>
      <c r="U94" s="328">
        <f t="shared" si="40"/>
        <v>98.829366881642287</v>
      </c>
      <c r="V94" s="328">
        <f t="shared" si="40"/>
        <v>96.837814515396488</v>
      </c>
      <c r="W94" s="328">
        <f t="shared" si="40"/>
        <v>90.964211100009081</v>
      </c>
      <c r="X94" s="328">
        <f t="shared" si="40"/>
        <v>90.297710963756927</v>
      </c>
      <c r="Y94" s="328">
        <f t="shared" si="40"/>
        <v>85.597579253338182</v>
      </c>
      <c r="Z94" s="328">
        <f t="shared" si="40"/>
        <v>82.845285675356521</v>
      </c>
      <c r="AA94" s="328">
        <f t="shared" si="38"/>
        <v>83.064424561722234</v>
      </c>
      <c r="AB94" s="328">
        <f t="shared" si="38"/>
        <v>79.246525569988194</v>
      </c>
      <c r="AC94" s="328">
        <f t="shared" si="38"/>
        <v>86.248183304568983</v>
      </c>
      <c r="AD94" s="328">
        <f t="shared" si="38"/>
        <v>85.215505495503677</v>
      </c>
      <c r="AE94" s="328">
        <f t="shared" ref="AE94:AG94" si="45">P94*100/$D94</f>
        <v>83.665637205922422</v>
      </c>
      <c r="AF94" s="328">
        <f t="shared" si="45"/>
        <v>82.789649377781814</v>
      </c>
      <c r="AG94" s="329">
        <f t="shared" si="45"/>
        <v>84.062471614133884</v>
      </c>
      <c r="AH94" s="766">
        <v>1</v>
      </c>
      <c r="AI94" s="767">
        <v>1</v>
      </c>
      <c r="AJ94" s="767">
        <v>1</v>
      </c>
      <c r="AK94" s="767">
        <v>1</v>
      </c>
      <c r="AL94" s="767">
        <v>1</v>
      </c>
      <c r="AM94" s="767">
        <v>1</v>
      </c>
      <c r="AN94" s="767">
        <v>1</v>
      </c>
      <c r="AO94" s="767">
        <v>1</v>
      </c>
      <c r="AP94" s="767">
        <v>1</v>
      </c>
      <c r="AQ94" s="767">
        <v>1</v>
      </c>
      <c r="AR94" s="767">
        <v>1</v>
      </c>
      <c r="AS94" s="767">
        <v>1</v>
      </c>
      <c r="AT94" s="767">
        <v>4</v>
      </c>
      <c r="AU94" s="767">
        <v>6</v>
      </c>
      <c r="AV94" s="769">
        <v>7</v>
      </c>
    </row>
    <row r="95" spans="2:48" ht="14.4" x14ac:dyDescent="0.3">
      <c r="B95" s="919"/>
      <c r="C95" s="8" t="s">
        <v>7</v>
      </c>
      <c r="D95">
        <v>144576</v>
      </c>
      <c r="E95">
        <v>136408</v>
      </c>
      <c r="F95">
        <v>143744</v>
      </c>
      <c r="G95">
        <v>141450</v>
      </c>
      <c r="H95">
        <v>130877</v>
      </c>
      <c r="I95">
        <v>130660</v>
      </c>
      <c r="J95">
        <v>125665</v>
      </c>
      <c r="K95">
        <v>120796</v>
      </c>
      <c r="L95">
        <v>121962</v>
      </c>
      <c r="M95">
        <v>114466</v>
      </c>
      <c r="N95">
        <v>109795</v>
      </c>
      <c r="O95">
        <v>109254</v>
      </c>
      <c r="P95">
        <v>107765</v>
      </c>
      <c r="Q95">
        <v>107112</v>
      </c>
      <c r="R95">
        <v>108741</v>
      </c>
      <c r="S95" s="143">
        <f>100</f>
        <v>100</v>
      </c>
      <c r="T95" s="328">
        <f t="shared" si="40"/>
        <v>94.350376272687029</v>
      </c>
      <c r="U95" s="328">
        <f t="shared" si="40"/>
        <v>99.424524125719344</v>
      </c>
      <c r="V95" s="328">
        <f t="shared" si="40"/>
        <v>97.837815405046484</v>
      </c>
      <c r="W95" s="328">
        <f t="shared" si="40"/>
        <v>90.524706728640993</v>
      </c>
      <c r="X95" s="328">
        <f t="shared" si="40"/>
        <v>90.374612660469239</v>
      </c>
      <c r="Y95" s="328">
        <f t="shared" si="40"/>
        <v>86.919682381584778</v>
      </c>
      <c r="Z95" s="328">
        <f t="shared" si="40"/>
        <v>83.551903497122623</v>
      </c>
      <c r="AA95" s="328">
        <f t="shared" si="38"/>
        <v>84.358399734395746</v>
      </c>
      <c r="AB95" s="328">
        <f t="shared" si="38"/>
        <v>79.173583444001764</v>
      </c>
      <c r="AC95" s="328">
        <f t="shared" si="38"/>
        <v>75.942756750774677</v>
      </c>
      <c r="AD95" s="328">
        <f t="shared" si="38"/>
        <v>75.568559096945549</v>
      </c>
      <c r="AE95" s="328">
        <f t="shared" ref="AE95:AG95" si="46">P95*100/$D95</f>
        <v>74.538650951748565</v>
      </c>
      <c r="AF95" s="328">
        <f t="shared" si="46"/>
        <v>74.086985391766262</v>
      </c>
      <c r="AG95" s="329">
        <f t="shared" si="46"/>
        <v>75.213728419654714</v>
      </c>
      <c r="AH95" s="770"/>
      <c r="AI95" s="771"/>
      <c r="AJ95" s="771"/>
      <c r="AK95" s="771"/>
      <c r="AL95" s="771"/>
      <c r="AM95" s="771"/>
      <c r="AN95" s="771"/>
      <c r="AO95" s="771"/>
      <c r="AP95" s="771"/>
      <c r="AQ95" s="771"/>
      <c r="AR95" s="771"/>
      <c r="AS95" s="771"/>
      <c r="AT95" s="771"/>
      <c r="AU95" s="771"/>
      <c r="AV95" s="772"/>
    </row>
    <row r="96" spans="2:48" ht="15" customHeight="1" x14ac:dyDescent="0.3">
      <c r="B96" s="918" t="s">
        <v>33</v>
      </c>
      <c r="C96" s="1" t="s">
        <v>2</v>
      </c>
      <c r="D96" s="743">
        <v>116</v>
      </c>
      <c r="E96" s="742">
        <v>61</v>
      </c>
      <c r="F96" s="743">
        <v>89</v>
      </c>
      <c r="G96" s="743">
        <v>83</v>
      </c>
      <c r="H96" s="743">
        <v>72</v>
      </c>
      <c r="I96" s="743">
        <v>65</v>
      </c>
      <c r="J96" s="742">
        <v>70</v>
      </c>
      <c r="K96" s="742">
        <v>0</v>
      </c>
      <c r="L96" s="743">
        <v>0</v>
      </c>
      <c r="M96" s="743">
        <v>0</v>
      </c>
      <c r="N96" s="742">
        <v>72</v>
      </c>
      <c r="O96" s="742">
        <v>105</v>
      </c>
      <c r="P96" s="743">
        <v>104</v>
      </c>
      <c r="Q96" s="743">
        <v>104</v>
      </c>
      <c r="R96" s="743">
        <v>106</v>
      </c>
      <c r="S96" s="143">
        <f>100</f>
        <v>100</v>
      </c>
      <c r="T96" s="328">
        <f t="shared" si="40"/>
        <v>52.586206896551722</v>
      </c>
      <c r="U96" s="328">
        <f t="shared" si="40"/>
        <v>76.724137931034477</v>
      </c>
      <c r="V96" s="328">
        <f t="shared" si="40"/>
        <v>71.551724137931032</v>
      </c>
      <c r="W96" s="328">
        <f t="shared" si="40"/>
        <v>62.068965517241381</v>
      </c>
      <c r="X96" s="328">
        <f t="shared" si="40"/>
        <v>56.03448275862069</v>
      </c>
      <c r="Y96" s="328">
        <f t="shared" si="40"/>
        <v>60.344827586206897</v>
      </c>
      <c r="Z96" s="328">
        <f t="shared" si="40"/>
        <v>0</v>
      </c>
      <c r="AA96" s="328">
        <f t="shared" si="38"/>
        <v>0</v>
      </c>
      <c r="AB96" s="328">
        <f t="shared" si="38"/>
        <v>0</v>
      </c>
      <c r="AC96" s="328">
        <f t="shared" si="38"/>
        <v>62.068965517241381</v>
      </c>
      <c r="AD96" s="328">
        <f t="shared" si="38"/>
        <v>90.517241379310349</v>
      </c>
      <c r="AE96" s="328">
        <f t="shared" ref="AE96:AG96" si="47">P96*100/$D96</f>
        <v>89.65517241379311</v>
      </c>
      <c r="AF96" s="328">
        <f t="shared" si="47"/>
        <v>89.65517241379311</v>
      </c>
      <c r="AG96" s="329">
        <f t="shared" si="47"/>
        <v>91.379310344827587</v>
      </c>
      <c r="AH96" s="766">
        <v>4</v>
      </c>
      <c r="AI96" s="767">
        <v>1</v>
      </c>
      <c r="AJ96" s="767">
        <v>4</v>
      </c>
      <c r="AK96" s="767">
        <v>4</v>
      </c>
      <c r="AL96" s="767">
        <v>4</v>
      </c>
      <c r="AM96" s="767">
        <v>4</v>
      </c>
      <c r="AN96" s="767">
        <v>1</v>
      </c>
      <c r="AO96" s="767">
        <v>1</v>
      </c>
      <c r="AP96" s="767">
        <v>4</v>
      </c>
      <c r="AQ96" s="767">
        <v>4</v>
      </c>
      <c r="AR96" s="767">
        <v>1</v>
      </c>
      <c r="AS96" s="767">
        <v>1</v>
      </c>
      <c r="AT96" s="767">
        <v>4</v>
      </c>
      <c r="AU96" s="767">
        <v>6</v>
      </c>
      <c r="AV96" s="769">
        <v>7</v>
      </c>
    </row>
    <row r="97" spans="2:48" ht="14.4" x14ac:dyDescent="0.3">
      <c r="B97" s="918"/>
      <c r="C97" s="1" t="s">
        <v>3</v>
      </c>
      <c r="D97" s="743">
        <v>653</v>
      </c>
      <c r="E97" s="743">
        <v>573</v>
      </c>
      <c r="F97" s="743">
        <v>637</v>
      </c>
      <c r="G97" s="743">
        <v>620</v>
      </c>
      <c r="H97" s="743">
        <v>750</v>
      </c>
      <c r="I97" s="743">
        <v>1040</v>
      </c>
      <c r="J97" s="742">
        <v>499</v>
      </c>
      <c r="K97" s="743">
        <v>409</v>
      </c>
      <c r="L97" s="743">
        <v>408</v>
      </c>
      <c r="M97" s="743">
        <v>444</v>
      </c>
      <c r="N97" s="743">
        <v>596</v>
      </c>
      <c r="O97" s="743">
        <v>503</v>
      </c>
      <c r="P97" s="743">
        <v>592</v>
      </c>
      <c r="Q97" s="743">
        <v>591</v>
      </c>
      <c r="R97" s="743">
        <v>598</v>
      </c>
      <c r="S97" s="143">
        <f>100</f>
        <v>100</v>
      </c>
      <c r="T97" s="328">
        <f t="shared" si="40"/>
        <v>87.748851454823892</v>
      </c>
      <c r="U97" s="328">
        <f t="shared" si="40"/>
        <v>97.549770290964773</v>
      </c>
      <c r="V97" s="328">
        <f t="shared" si="40"/>
        <v>94.946401225114855</v>
      </c>
      <c r="W97" s="328">
        <f t="shared" si="40"/>
        <v>114.85451761102604</v>
      </c>
      <c r="X97" s="328">
        <f t="shared" si="40"/>
        <v>159.26493108728943</v>
      </c>
      <c r="Y97" s="328">
        <f t="shared" si="40"/>
        <v>76.416539050535988</v>
      </c>
      <c r="Z97" s="328">
        <f t="shared" si="40"/>
        <v>62.633996937212864</v>
      </c>
      <c r="AA97" s="328">
        <f t="shared" si="38"/>
        <v>62.480857580398165</v>
      </c>
      <c r="AB97" s="328">
        <f t="shared" si="38"/>
        <v>67.993874425727412</v>
      </c>
      <c r="AC97" s="328">
        <f t="shared" si="38"/>
        <v>91.271056661562028</v>
      </c>
      <c r="AD97" s="328">
        <f t="shared" si="38"/>
        <v>77.029096477794795</v>
      </c>
      <c r="AE97" s="328">
        <f t="shared" ref="AE97:AG97" si="48">P97*100/$D97</f>
        <v>90.658499234303221</v>
      </c>
      <c r="AF97" s="328">
        <f t="shared" si="48"/>
        <v>90.505359877488516</v>
      </c>
      <c r="AG97" s="329">
        <f t="shared" si="48"/>
        <v>91.577335375191424</v>
      </c>
      <c r="AH97" s="766">
        <v>4</v>
      </c>
      <c r="AI97" s="767">
        <v>4</v>
      </c>
      <c r="AJ97" s="767">
        <v>4</v>
      </c>
      <c r="AK97" s="767">
        <v>4</v>
      </c>
      <c r="AL97" s="767">
        <v>4</v>
      </c>
      <c r="AM97" s="767">
        <v>4</v>
      </c>
      <c r="AN97" s="767">
        <v>1</v>
      </c>
      <c r="AO97" s="767">
        <v>4</v>
      </c>
      <c r="AP97" s="767">
        <v>4</v>
      </c>
      <c r="AQ97" s="767">
        <v>4</v>
      </c>
      <c r="AR97" s="767">
        <v>4</v>
      </c>
      <c r="AS97" s="767">
        <v>4</v>
      </c>
      <c r="AT97" s="767">
        <v>4</v>
      </c>
      <c r="AU97" s="767">
        <v>6</v>
      </c>
      <c r="AV97" s="769">
        <v>7</v>
      </c>
    </row>
    <row r="98" spans="2:48" ht="14.4" x14ac:dyDescent="0.3">
      <c r="B98" s="918"/>
      <c r="C98" s="1" t="s">
        <v>4</v>
      </c>
      <c r="D98" s="743">
        <v>2220</v>
      </c>
      <c r="E98" s="742">
        <v>2065</v>
      </c>
      <c r="F98" s="742">
        <v>1914</v>
      </c>
      <c r="G98" s="742">
        <v>2685</v>
      </c>
      <c r="H98" s="743">
        <v>2244</v>
      </c>
      <c r="I98" s="743">
        <v>2126</v>
      </c>
      <c r="J98" s="743">
        <v>1642</v>
      </c>
      <c r="K98" s="743">
        <v>2182</v>
      </c>
      <c r="L98" s="743">
        <v>2151</v>
      </c>
      <c r="M98" s="743">
        <v>2313</v>
      </c>
      <c r="N98" s="743">
        <v>1795</v>
      </c>
      <c r="O98" s="743">
        <v>1986</v>
      </c>
      <c r="P98" s="743">
        <v>1727</v>
      </c>
      <c r="Q98" s="743">
        <v>1703</v>
      </c>
      <c r="R98" s="743">
        <v>1733</v>
      </c>
      <c r="S98" s="143">
        <f>100</f>
        <v>100</v>
      </c>
      <c r="T98" s="328">
        <f t="shared" si="40"/>
        <v>93.018018018018012</v>
      </c>
      <c r="U98" s="328">
        <f t="shared" si="40"/>
        <v>86.21621621621621</v>
      </c>
      <c r="V98" s="328">
        <f t="shared" si="40"/>
        <v>120.94594594594595</v>
      </c>
      <c r="W98" s="328">
        <f t="shared" si="40"/>
        <v>101.08108108108108</v>
      </c>
      <c r="X98" s="328">
        <f t="shared" si="40"/>
        <v>95.765765765765764</v>
      </c>
      <c r="Y98" s="328">
        <f t="shared" si="40"/>
        <v>73.963963963963963</v>
      </c>
      <c r="Z98" s="328">
        <f t="shared" si="40"/>
        <v>98.288288288288285</v>
      </c>
      <c r="AA98" s="328">
        <f t="shared" si="38"/>
        <v>96.891891891891888</v>
      </c>
      <c r="AB98" s="328">
        <f t="shared" si="38"/>
        <v>104.18918918918919</v>
      </c>
      <c r="AC98" s="328">
        <f t="shared" si="38"/>
        <v>80.85585585585585</v>
      </c>
      <c r="AD98" s="328">
        <f t="shared" si="38"/>
        <v>89.459459459459453</v>
      </c>
      <c r="AE98" s="328">
        <f t="shared" ref="AE98:AG98" si="49">P98*100/$D98</f>
        <v>77.792792792792795</v>
      </c>
      <c r="AF98" s="328">
        <f t="shared" si="49"/>
        <v>76.711711711711715</v>
      </c>
      <c r="AG98" s="329">
        <f t="shared" si="49"/>
        <v>78.063063063063069</v>
      </c>
      <c r="AH98" s="766">
        <v>4</v>
      </c>
      <c r="AI98" s="767">
        <v>1</v>
      </c>
      <c r="AJ98" s="767">
        <v>1</v>
      </c>
      <c r="AK98" s="767">
        <v>1</v>
      </c>
      <c r="AL98" s="767">
        <v>4</v>
      </c>
      <c r="AM98" s="767">
        <v>4</v>
      </c>
      <c r="AN98" s="767">
        <v>4</v>
      </c>
      <c r="AO98" s="767">
        <v>4</v>
      </c>
      <c r="AP98" s="767">
        <v>4</v>
      </c>
      <c r="AQ98" s="767">
        <v>4</v>
      </c>
      <c r="AR98" s="767">
        <v>4</v>
      </c>
      <c r="AS98" s="767">
        <v>4</v>
      </c>
      <c r="AT98" s="767">
        <v>4</v>
      </c>
      <c r="AU98" s="767">
        <v>6</v>
      </c>
      <c r="AV98" s="769">
        <v>7</v>
      </c>
    </row>
    <row r="99" spans="2:48" ht="14.4" x14ac:dyDescent="0.3">
      <c r="B99" s="918"/>
      <c r="C99" s="1" t="s">
        <v>5</v>
      </c>
      <c r="D99" s="742">
        <v>16622</v>
      </c>
      <c r="E99" s="742">
        <v>16288</v>
      </c>
      <c r="F99" s="742">
        <v>16812</v>
      </c>
      <c r="G99" s="742">
        <v>15313</v>
      </c>
      <c r="H99" s="743">
        <v>16040</v>
      </c>
      <c r="I99" s="742">
        <v>16038</v>
      </c>
      <c r="J99" s="743">
        <v>20382</v>
      </c>
      <c r="K99" s="742">
        <v>19711</v>
      </c>
      <c r="L99" s="742">
        <v>19692</v>
      </c>
      <c r="M99" s="742">
        <v>18958</v>
      </c>
      <c r="N99" s="742">
        <v>22016</v>
      </c>
      <c r="O99" s="742">
        <v>19807</v>
      </c>
      <c r="P99" s="743">
        <v>19205</v>
      </c>
      <c r="Q99" s="743">
        <v>18774</v>
      </c>
      <c r="R99" s="743">
        <v>19071</v>
      </c>
      <c r="S99" s="143">
        <f>100</f>
        <v>100</v>
      </c>
      <c r="T99" s="328">
        <f t="shared" si="40"/>
        <v>97.990614847792088</v>
      </c>
      <c r="U99" s="328">
        <f t="shared" si="40"/>
        <v>101.14306340993863</v>
      </c>
      <c r="V99" s="328">
        <f t="shared" si="40"/>
        <v>92.124894717843816</v>
      </c>
      <c r="W99" s="328">
        <f t="shared" si="40"/>
        <v>96.498616291661648</v>
      </c>
      <c r="X99" s="328">
        <f t="shared" si="40"/>
        <v>96.486584045241244</v>
      </c>
      <c r="Y99" s="328">
        <f t="shared" si="40"/>
        <v>122.62062327036458</v>
      </c>
      <c r="Z99" s="328">
        <f t="shared" si="40"/>
        <v>118.58380459631813</v>
      </c>
      <c r="AA99" s="328">
        <f t="shared" si="38"/>
        <v>118.46949825532427</v>
      </c>
      <c r="AB99" s="328">
        <f t="shared" si="38"/>
        <v>114.05366381903501</v>
      </c>
      <c r="AC99" s="328">
        <f t="shared" si="38"/>
        <v>132.45096859583686</v>
      </c>
      <c r="AD99" s="328">
        <f t="shared" si="38"/>
        <v>119.16135242449765</v>
      </c>
      <c r="AE99" s="328">
        <f t="shared" ref="AE99:AG99" si="50">P99*100/$D99</f>
        <v>115.53964625195523</v>
      </c>
      <c r="AF99" s="328">
        <f t="shared" si="50"/>
        <v>112.9466971483576</v>
      </c>
      <c r="AG99" s="329">
        <f t="shared" si="50"/>
        <v>114.73348574178799</v>
      </c>
      <c r="AH99" s="766">
        <v>1</v>
      </c>
      <c r="AI99" s="767">
        <v>1</v>
      </c>
      <c r="AJ99" s="767">
        <v>1</v>
      </c>
      <c r="AK99" s="767">
        <v>1</v>
      </c>
      <c r="AL99" s="767">
        <v>4</v>
      </c>
      <c r="AM99" s="767">
        <v>1</v>
      </c>
      <c r="AN99" s="767">
        <v>4</v>
      </c>
      <c r="AO99" s="767">
        <v>1</v>
      </c>
      <c r="AP99" s="767">
        <v>1</v>
      </c>
      <c r="AQ99" s="767">
        <v>1</v>
      </c>
      <c r="AR99" s="767">
        <v>1</v>
      </c>
      <c r="AS99" s="767">
        <v>1</v>
      </c>
      <c r="AT99" s="767">
        <v>4</v>
      </c>
      <c r="AU99" s="767">
        <v>6</v>
      </c>
      <c r="AV99" s="769">
        <v>7</v>
      </c>
    </row>
    <row r="100" spans="2:48" ht="14.4" x14ac:dyDescent="0.3">
      <c r="B100" s="918"/>
      <c r="C100" s="1" t="s">
        <v>6</v>
      </c>
      <c r="D100" s="742">
        <v>19611</v>
      </c>
      <c r="E100" s="742">
        <v>18987</v>
      </c>
      <c r="F100" s="742">
        <v>19452</v>
      </c>
      <c r="G100" s="742">
        <v>18701</v>
      </c>
      <c r="H100" s="742">
        <v>19106</v>
      </c>
      <c r="I100" s="742">
        <v>19269</v>
      </c>
      <c r="J100" s="742">
        <v>22593</v>
      </c>
      <c r="K100" s="742">
        <v>22302</v>
      </c>
      <c r="L100" s="742">
        <v>22251</v>
      </c>
      <c r="M100" s="742">
        <v>21715</v>
      </c>
      <c r="N100" s="742">
        <v>24479</v>
      </c>
      <c r="O100" s="742">
        <v>22401</v>
      </c>
      <c r="P100" s="743">
        <v>21628</v>
      </c>
      <c r="Q100" s="743">
        <v>21172</v>
      </c>
      <c r="R100" s="743">
        <v>21508</v>
      </c>
      <c r="S100" s="143">
        <f>100</f>
        <v>100</v>
      </c>
      <c r="T100" s="328">
        <f t="shared" si="40"/>
        <v>96.818112283922289</v>
      </c>
      <c r="U100" s="328">
        <f t="shared" si="40"/>
        <v>99.189230533884043</v>
      </c>
      <c r="V100" s="328">
        <f t="shared" si="40"/>
        <v>95.359747080719998</v>
      </c>
      <c r="W100" s="328">
        <f t="shared" si="40"/>
        <v>97.424914588751207</v>
      </c>
      <c r="X100" s="328">
        <f t="shared" si="40"/>
        <v>98.256080770995865</v>
      </c>
      <c r="Y100" s="328">
        <f t="shared" si="40"/>
        <v>115.20575187394829</v>
      </c>
      <c r="Z100" s="328">
        <f t="shared" si="40"/>
        <v>113.72189077558514</v>
      </c>
      <c r="AA100" s="328">
        <f t="shared" si="38"/>
        <v>113.46183264494417</v>
      </c>
      <c r="AB100" s="328">
        <f t="shared" si="38"/>
        <v>110.72867268369792</v>
      </c>
      <c r="AC100" s="328">
        <f t="shared" si="38"/>
        <v>124.82280352863189</v>
      </c>
      <c r="AD100" s="328">
        <f t="shared" si="38"/>
        <v>114.22670949977054</v>
      </c>
      <c r="AE100" s="328">
        <f t="shared" ref="AE100:AG100" si="51">P100*100/$D100</f>
        <v>110.28504410789863</v>
      </c>
      <c r="AF100" s="328">
        <f t="shared" si="51"/>
        <v>107.95981846922645</v>
      </c>
      <c r="AG100" s="329">
        <f t="shared" si="51"/>
        <v>109.67314262403752</v>
      </c>
      <c r="AH100" s="766">
        <v>1</v>
      </c>
      <c r="AI100" s="767">
        <v>1</v>
      </c>
      <c r="AJ100" s="767">
        <v>1</v>
      </c>
      <c r="AK100" s="767">
        <v>1</v>
      </c>
      <c r="AL100" s="767">
        <v>1</v>
      </c>
      <c r="AM100" s="767">
        <v>1</v>
      </c>
      <c r="AN100" s="767">
        <v>1</v>
      </c>
      <c r="AO100" s="767">
        <v>1</v>
      </c>
      <c r="AP100" s="767">
        <v>1</v>
      </c>
      <c r="AQ100" s="767">
        <v>1</v>
      </c>
      <c r="AR100" s="767">
        <v>1</v>
      </c>
      <c r="AS100" s="767">
        <v>1</v>
      </c>
      <c r="AT100" s="767">
        <v>4</v>
      </c>
      <c r="AU100" s="767">
        <v>6</v>
      </c>
      <c r="AV100" s="769">
        <v>7</v>
      </c>
    </row>
    <row r="101" spans="2:48" ht="14.4" x14ac:dyDescent="0.3">
      <c r="B101" s="919"/>
      <c r="C101" s="8" t="s">
        <v>7</v>
      </c>
      <c r="D101">
        <v>2989</v>
      </c>
      <c r="E101">
        <v>2699</v>
      </c>
      <c r="F101">
        <v>2640</v>
      </c>
      <c r="G101">
        <v>3388</v>
      </c>
      <c r="H101">
        <v>3066</v>
      </c>
      <c r="I101">
        <v>3231</v>
      </c>
      <c r="J101">
        <v>2211</v>
      </c>
      <c r="K101">
        <v>2591</v>
      </c>
      <c r="L101">
        <v>2559</v>
      </c>
      <c r="M101">
        <v>2757</v>
      </c>
      <c r="N101">
        <v>2463</v>
      </c>
      <c r="O101">
        <v>2594</v>
      </c>
      <c r="P101">
        <v>2423</v>
      </c>
      <c r="Q101">
        <v>2398</v>
      </c>
      <c r="R101">
        <v>2437</v>
      </c>
      <c r="S101" s="143">
        <f>100</f>
        <v>100</v>
      </c>
      <c r="T101" s="328">
        <f t="shared" si="40"/>
        <v>90.297758447641357</v>
      </c>
      <c r="U101" s="328">
        <f t="shared" si="40"/>
        <v>88.32385413181666</v>
      </c>
      <c r="V101" s="328">
        <f t="shared" si="40"/>
        <v>113.34894613583138</v>
      </c>
      <c r="W101" s="328">
        <f t="shared" si="40"/>
        <v>102.57611241217799</v>
      </c>
      <c r="X101" s="328">
        <f t="shared" si="40"/>
        <v>108.09635329541652</v>
      </c>
      <c r="Y101" s="328">
        <f t="shared" si="40"/>
        <v>73.971227835396448</v>
      </c>
      <c r="Z101" s="328">
        <f t="shared" si="40"/>
        <v>86.684509869521577</v>
      </c>
      <c r="AA101" s="328">
        <f t="shared" si="38"/>
        <v>85.613917698226828</v>
      </c>
      <c r="AB101" s="328">
        <f t="shared" si="38"/>
        <v>92.23820675811308</v>
      </c>
      <c r="AC101" s="328">
        <f t="shared" si="38"/>
        <v>82.402141184342582</v>
      </c>
      <c r="AD101" s="328">
        <f t="shared" si="38"/>
        <v>86.784877885580457</v>
      </c>
      <c r="AE101" s="328">
        <f t="shared" ref="AE101:AG101" si="52">P101*100/$D101</f>
        <v>81.063900970224154</v>
      </c>
      <c r="AF101" s="328">
        <f t="shared" si="52"/>
        <v>80.227500836400139</v>
      </c>
      <c r="AG101" s="329">
        <f t="shared" si="52"/>
        <v>81.532285045165608</v>
      </c>
      <c r="AH101" s="770"/>
      <c r="AI101" s="771"/>
      <c r="AJ101" s="771"/>
      <c r="AK101" s="771"/>
      <c r="AL101" s="771"/>
      <c r="AM101" s="771"/>
      <c r="AN101" s="771"/>
      <c r="AO101" s="771"/>
      <c r="AP101" s="771"/>
      <c r="AQ101" s="771"/>
      <c r="AR101" s="771"/>
      <c r="AS101" s="771"/>
      <c r="AT101" s="771"/>
      <c r="AU101" s="771"/>
      <c r="AV101" s="772"/>
    </row>
    <row r="102" spans="2:48" ht="15" customHeight="1" x14ac:dyDescent="0.3">
      <c r="B102" s="918" t="s">
        <v>88</v>
      </c>
      <c r="C102" s="1" t="s">
        <v>2</v>
      </c>
      <c r="D102" s="742">
        <v>4427</v>
      </c>
      <c r="E102" s="742">
        <v>5483</v>
      </c>
      <c r="F102" s="742">
        <v>5901</v>
      </c>
      <c r="G102" s="742">
        <v>5792</v>
      </c>
      <c r="H102" s="742">
        <v>5890</v>
      </c>
      <c r="I102" s="742">
        <v>6560</v>
      </c>
      <c r="J102" s="742">
        <v>4910</v>
      </c>
      <c r="K102" s="742">
        <v>5352</v>
      </c>
      <c r="L102" s="742">
        <v>5271</v>
      </c>
      <c r="M102" s="742">
        <v>4934</v>
      </c>
      <c r="N102" s="742">
        <v>6088</v>
      </c>
      <c r="O102" s="742">
        <v>6130</v>
      </c>
      <c r="P102" s="743">
        <v>6073</v>
      </c>
      <c r="Q102" s="743">
        <v>6065</v>
      </c>
      <c r="R102" s="743">
        <v>6165</v>
      </c>
      <c r="S102" s="143">
        <f>100</f>
        <v>100</v>
      </c>
      <c r="T102" s="328">
        <f t="shared" si="40"/>
        <v>123.85362548000903</v>
      </c>
      <c r="U102" s="328">
        <f t="shared" si="40"/>
        <v>133.29568556584596</v>
      </c>
      <c r="V102" s="328">
        <f t="shared" si="40"/>
        <v>130.83352157217078</v>
      </c>
      <c r="W102" s="328">
        <f t="shared" si="40"/>
        <v>133.04721030042919</v>
      </c>
      <c r="X102" s="328">
        <f t="shared" si="40"/>
        <v>148.18161283035917</v>
      </c>
      <c r="Y102" s="328">
        <f t="shared" si="40"/>
        <v>110.91032301784504</v>
      </c>
      <c r="Z102" s="328">
        <f t="shared" si="40"/>
        <v>120.89451095550034</v>
      </c>
      <c r="AA102" s="328">
        <f t="shared" si="38"/>
        <v>119.06482945561328</v>
      </c>
      <c r="AB102" s="328">
        <f t="shared" si="38"/>
        <v>111.45245086966342</v>
      </c>
      <c r="AC102" s="328">
        <f t="shared" si="38"/>
        <v>137.51976507793088</v>
      </c>
      <c r="AD102" s="328">
        <f t="shared" si="38"/>
        <v>138.46848881861305</v>
      </c>
      <c r="AE102" s="328">
        <f t="shared" ref="AE102:AG102" si="53">P102*100/$D102</f>
        <v>137.18093517054439</v>
      </c>
      <c r="AF102" s="328">
        <f t="shared" si="53"/>
        <v>137.00022588660494</v>
      </c>
      <c r="AG102" s="329">
        <f t="shared" si="53"/>
        <v>139.2590919358482</v>
      </c>
      <c r="AH102" s="766">
        <v>1</v>
      </c>
      <c r="AI102" s="767">
        <v>1</v>
      </c>
      <c r="AJ102" s="767">
        <v>1</v>
      </c>
      <c r="AK102" s="767">
        <v>1</v>
      </c>
      <c r="AL102" s="767">
        <v>1</v>
      </c>
      <c r="AM102" s="767">
        <v>1</v>
      </c>
      <c r="AN102" s="767">
        <v>1</v>
      </c>
      <c r="AO102" s="767">
        <v>1</v>
      </c>
      <c r="AP102" s="767">
        <v>1</v>
      </c>
      <c r="AQ102" s="767">
        <v>1</v>
      </c>
      <c r="AR102" s="767">
        <v>1</v>
      </c>
      <c r="AS102" s="767">
        <v>1</v>
      </c>
      <c r="AT102" s="767">
        <v>4</v>
      </c>
      <c r="AU102" s="767">
        <v>6</v>
      </c>
      <c r="AV102" s="769">
        <v>7</v>
      </c>
    </row>
    <row r="103" spans="2:48" ht="14.4" x14ac:dyDescent="0.3">
      <c r="B103" s="918"/>
      <c r="C103" s="1" t="s">
        <v>3</v>
      </c>
      <c r="D103" s="742">
        <v>19185</v>
      </c>
      <c r="E103" s="742">
        <v>18376</v>
      </c>
      <c r="F103" s="742">
        <v>19788</v>
      </c>
      <c r="G103" s="742">
        <v>20265</v>
      </c>
      <c r="H103" s="742">
        <v>20319</v>
      </c>
      <c r="I103" s="742">
        <v>21337</v>
      </c>
      <c r="J103" s="742">
        <v>20459</v>
      </c>
      <c r="K103" s="742">
        <v>19715</v>
      </c>
      <c r="L103" s="742">
        <v>21772</v>
      </c>
      <c r="M103" s="742">
        <v>22023</v>
      </c>
      <c r="N103" s="742">
        <v>19937</v>
      </c>
      <c r="O103" s="742">
        <v>20697</v>
      </c>
      <c r="P103" s="743">
        <v>20540</v>
      </c>
      <c r="Q103" s="743">
        <v>20511</v>
      </c>
      <c r="R103" s="743">
        <v>20761</v>
      </c>
      <c r="S103" s="143">
        <f>100</f>
        <v>100</v>
      </c>
      <c r="T103" s="328">
        <f t="shared" si="40"/>
        <v>95.783163930153762</v>
      </c>
      <c r="U103" s="328">
        <f t="shared" si="40"/>
        <v>103.14308053166536</v>
      </c>
      <c r="V103" s="328">
        <f t="shared" si="40"/>
        <v>105.62939796716185</v>
      </c>
      <c r="W103" s="328">
        <f t="shared" si="40"/>
        <v>105.91086786551993</v>
      </c>
      <c r="X103" s="328">
        <f t="shared" si="40"/>
        <v>111.21709669012249</v>
      </c>
      <c r="Y103" s="328">
        <f t="shared" si="40"/>
        <v>106.64060463904092</v>
      </c>
      <c r="Z103" s="328">
        <f t="shared" si="40"/>
        <v>102.76257492832943</v>
      </c>
      <c r="AA103" s="328">
        <f t="shared" si="38"/>
        <v>113.48449309356268</v>
      </c>
      <c r="AB103" s="328">
        <f t="shared" si="38"/>
        <v>114.7928068803753</v>
      </c>
      <c r="AC103" s="328">
        <f t="shared" si="38"/>
        <v>103.9197289549127</v>
      </c>
      <c r="AD103" s="328">
        <f t="shared" si="38"/>
        <v>107.88115715402658</v>
      </c>
      <c r="AE103" s="328">
        <f t="shared" ref="AE103:AG103" si="54">P103*100/$D103</f>
        <v>107.06280948657806</v>
      </c>
      <c r="AF103" s="328">
        <f t="shared" si="54"/>
        <v>106.91164972634871</v>
      </c>
      <c r="AG103" s="329">
        <f t="shared" si="54"/>
        <v>108.21475110763618</v>
      </c>
      <c r="AH103" s="766">
        <v>1</v>
      </c>
      <c r="AI103" s="767">
        <v>1</v>
      </c>
      <c r="AJ103" s="767">
        <v>1</v>
      </c>
      <c r="AK103" s="767">
        <v>1</v>
      </c>
      <c r="AL103" s="767">
        <v>1</v>
      </c>
      <c r="AM103" s="767">
        <v>1</v>
      </c>
      <c r="AN103" s="767">
        <v>1</v>
      </c>
      <c r="AO103" s="767">
        <v>1</v>
      </c>
      <c r="AP103" s="767">
        <v>1</v>
      </c>
      <c r="AQ103" s="767">
        <v>1</v>
      </c>
      <c r="AR103" s="767">
        <v>1</v>
      </c>
      <c r="AS103" s="767">
        <v>1</v>
      </c>
      <c r="AT103" s="767">
        <v>4</v>
      </c>
      <c r="AU103" s="767">
        <v>6</v>
      </c>
      <c r="AV103" s="769">
        <v>7</v>
      </c>
    </row>
    <row r="104" spans="2:48" ht="14.4" x14ac:dyDescent="0.3">
      <c r="B104" s="918"/>
      <c r="C104" s="1" t="s">
        <v>4</v>
      </c>
      <c r="D104" s="742">
        <v>64857</v>
      </c>
      <c r="E104" s="742">
        <v>65888</v>
      </c>
      <c r="F104" s="742">
        <v>65152</v>
      </c>
      <c r="G104" s="742">
        <v>65616</v>
      </c>
      <c r="H104" s="742">
        <v>67177</v>
      </c>
      <c r="I104" s="742">
        <v>66432</v>
      </c>
      <c r="J104" s="742">
        <v>67732</v>
      </c>
      <c r="K104" s="742">
        <v>67261</v>
      </c>
      <c r="L104" s="742">
        <v>69160</v>
      </c>
      <c r="M104" s="742">
        <v>71224</v>
      </c>
      <c r="N104" s="742">
        <v>59473</v>
      </c>
      <c r="O104" s="742">
        <v>59723</v>
      </c>
      <c r="P104" s="743">
        <v>58392</v>
      </c>
      <c r="Q104" s="743">
        <v>57596</v>
      </c>
      <c r="R104" s="743">
        <v>58600</v>
      </c>
      <c r="S104" s="143">
        <f>100</f>
        <v>100</v>
      </c>
      <c r="T104" s="328">
        <f t="shared" si="40"/>
        <v>101.5896510785266</v>
      </c>
      <c r="U104" s="328">
        <f t="shared" si="40"/>
        <v>100.45484681684322</v>
      </c>
      <c r="V104" s="328">
        <f t="shared" si="40"/>
        <v>101.170266894861</v>
      </c>
      <c r="W104" s="328">
        <f t="shared" si="40"/>
        <v>103.57710039008896</v>
      </c>
      <c r="X104" s="328">
        <f t="shared" si="40"/>
        <v>102.42841944585781</v>
      </c>
      <c r="Y104" s="328">
        <f t="shared" si="40"/>
        <v>104.43282914720076</v>
      </c>
      <c r="Z104" s="328">
        <f t="shared" si="40"/>
        <v>103.70661609386805</v>
      </c>
      <c r="AA104" s="328">
        <f t="shared" si="38"/>
        <v>106.63459611144518</v>
      </c>
      <c r="AB104" s="328">
        <f t="shared" si="38"/>
        <v>109.81698197573122</v>
      </c>
      <c r="AC104" s="328">
        <f t="shared" si="38"/>
        <v>91.698660129207326</v>
      </c>
      <c r="AD104" s="328">
        <f t="shared" si="38"/>
        <v>92.084123533311754</v>
      </c>
      <c r="AE104" s="328">
        <f t="shared" ref="AE104:AG104" si="55">P104*100/$D104</f>
        <v>90.031916369859843</v>
      </c>
      <c r="AF104" s="328">
        <f t="shared" si="55"/>
        <v>88.804600891191384</v>
      </c>
      <c r="AG104" s="329">
        <f t="shared" si="55"/>
        <v>90.352621922074718</v>
      </c>
      <c r="AH104" s="766">
        <v>1</v>
      </c>
      <c r="AI104" s="767">
        <v>1</v>
      </c>
      <c r="AJ104" s="767">
        <v>1</v>
      </c>
      <c r="AK104" s="767">
        <v>1</v>
      </c>
      <c r="AL104" s="767">
        <v>1</v>
      </c>
      <c r="AM104" s="767">
        <v>1</v>
      </c>
      <c r="AN104" s="767">
        <v>1</v>
      </c>
      <c r="AO104" s="767">
        <v>1</v>
      </c>
      <c r="AP104" s="767">
        <v>1</v>
      </c>
      <c r="AQ104" s="767">
        <v>1</v>
      </c>
      <c r="AR104" s="767">
        <v>1</v>
      </c>
      <c r="AS104" s="767">
        <v>1</v>
      </c>
      <c r="AT104" s="767">
        <v>4</v>
      </c>
      <c r="AU104" s="767">
        <v>6</v>
      </c>
      <c r="AV104" s="769">
        <v>7</v>
      </c>
    </row>
    <row r="105" spans="2:48" ht="14.4" x14ac:dyDescent="0.3">
      <c r="B105" s="918"/>
      <c r="C105" s="1" t="s">
        <v>5</v>
      </c>
      <c r="D105" s="742">
        <v>236805</v>
      </c>
      <c r="E105" s="742">
        <v>237114</v>
      </c>
      <c r="F105" s="742">
        <v>233529</v>
      </c>
      <c r="G105" s="742">
        <v>244419</v>
      </c>
      <c r="H105" s="742">
        <v>240054</v>
      </c>
      <c r="I105" s="742">
        <v>243275</v>
      </c>
      <c r="J105" s="742">
        <v>243330</v>
      </c>
      <c r="K105" s="742">
        <v>239865</v>
      </c>
      <c r="L105" s="742">
        <v>243630</v>
      </c>
      <c r="M105" s="742">
        <v>263995</v>
      </c>
      <c r="N105" s="742">
        <v>291570</v>
      </c>
      <c r="O105" s="742">
        <v>304061</v>
      </c>
      <c r="P105" s="743">
        <v>294827</v>
      </c>
      <c r="Q105" s="743">
        <v>288204</v>
      </c>
      <c r="R105" s="743">
        <v>292766</v>
      </c>
      <c r="S105" s="143">
        <f>100</f>
        <v>100</v>
      </c>
      <c r="T105" s="328">
        <f t="shared" si="40"/>
        <v>100.13048710964718</v>
      </c>
      <c r="U105" s="328">
        <f t="shared" si="40"/>
        <v>98.616583264711466</v>
      </c>
      <c r="V105" s="328">
        <f t="shared" si="40"/>
        <v>103.21530373091784</v>
      </c>
      <c r="W105" s="328">
        <f t="shared" si="40"/>
        <v>101.37201494900867</v>
      </c>
      <c r="X105" s="328">
        <f t="shared" si="40"/>
        <v>102.73220582335676</v>
      </c>
      <c r="Y105" s="328">
        <f t="shared" si="40"/>
        <v>102.75543168429721</v>
      </c>
      <c r="Z105" s="328">
        <f t="shared" si="40"/>
        <v>101.29220244504972</v>
      </c>
      <c r="AA105" s="328">
        <f t="shared" si="38"/>
        <v>102.88211819851777</v>
      </c>
      <c r="AB105" s="328">
        <f t="shared" si="38"/>
        <v>111.48202107219019</v>
      </c>
      <c r="AC105" s="328">
        <f t="shared" si="38"/>
        <v>123.12662317096346</v>
      </c>
      <c r="AD105" s="328">
        <f t="shared" si="38"/>
        <v>128.40142733472689</v>
      </c>
      <c r="AE105" s="328">
        <f t="shared" ref="AE105:AG105" si="56">P105*100/$D105</f>
        <v>124.50201642701801</v>
      </c>
      <c r="AF105" s="328">
        <f t="shared" si="56"/>
        <v>121.70520048140875</v>
      </c>
      <c r="AG105" s="329">
        <f t="shared" si="56"/>
        <v>123.63168007432276</v>
      </c>
      <c r="AH105" s="766">
        <v>1</v>
      </c>
      <c r="AI105" s="767">
        <v>1</v>
      </c>
      <c r="AJ105" s="767">
        <v>1</v>
      </c>
      <c r="AK105" s="767">
        <v>1</v>
      </c>
      <c r="AL105" s="767">
        <v>1</v>
      </c>
      <c r="AM105" s="767">
        <v>1</v>
      </c>
      <c r="AN105" s="767">
        <v>1</v>
      </c>
      <c r="AO105" s="767">
        <v>1</v>
      </c>
      <c r="AP105" s="767">
        <v>1</v>
      </c>
      <c r="AQ105" s="767">
        <v>1</v>
      </c>
      <c r="AR105" s="767">
        <v>1</v>
      </c>
      <c r="AS105" s="767">
        <v>1</v>
      </c>
      <c r="AT105" s="767">
        <v>4</v>
      </c>
      <c r="AU105" s="767">
        <v>6</v>
      </c>
      <c r="AV105" s="769">
        <v>7</v>
      </c>
    </row>
    <row r="106" spans="2:48" ht="14.4" x14ac:dyDescent="0.3">
      <c r="B106" s="918"/>
      <c r="C106" s="1" t="s">
        <v>6</v>
      </c>
      <c r="D106" s="742">
        <v>325274</v>
      </c>
      <c r="E106" s="742">
        <v>326861</v>
      </c>
      <c r="F106" s="742">
        <v>324370</v>
      </c>
      <c r="G106" s="742">
        <v>336092</v>
      </c>
      <c r="H106" s="742">
        <v>333440</v>
      </c>
      <c r="I106" s="742">
        <v>337604</v>
      </c>
      <c r="J106" s="742">
        <v>336431</v>
      </c>
      <c r="K106" s="742">
        <v>332193</v>
      </c>
      <c r="L106" s="742">
        <v>339833</v>
      </c>
      <c r="M106" s="742">
        <v>362176</v>
      </c>
      <c r="N106" s="742">
        <v>377068</v>
      </c>
      <c r="O106" s="742">
        <v>390611</v>
      </c>
      <c r="P106" s="743">
        <v>379832</v>
      </c>
      <c r="Q106" s="743">
        <v>372376</v>
      </c>
      <c r="R106" s="743">
        <v>378292</v>
      </c>
      <c r="S106" s="143">
        <f>100</f>
        <v>100</v>
      </c>
      <c r="T106" s="328">
        <f t="shared" si="40"/>
        <v>100.48789635814728</v>
      </c>
      <c r="U106" s="328">
        <f t="shared" si="40"/>
        <v>99.72208046139562</v>
      </c>
      <c r="V106" s="328">
        <f t="shared" si="40"/>
        <v>103.32581146971476</v>
      </c>
      <c r="W106" s="328">
        <f t="shared" si="40"/>
        <v>102.51049884097715</v>
      </c>
      <c r="X106" s="328">
        <f t="shared" si="40"/>
        <v>103.79065034401766</v>
      </c>
      <c r="Y106" s="328">
        <f t="shared" si="40"/>
        <v>103.43003129669141</v>
      </c>
      <c r="Z106" s="328">
        <f t="shared" si="40"/>
        <v>102.12712974292442</v>
      </c>
      <c r="AA106" s="328">
        <f t="shared" si="38"/>
        <v>104.47591876387293</v>
      </c>
      <c r="AB106" s="328">
        <f t="shared" si="38"/>
        <v>111.34489691767556</v>
      </c>
      <c r="AC106" s="328">
        <f t="shared" si="38"/>
        <v>115.92319090981756</v>
      </c>
      <c r="AD106" s="328">
        <f t="shared" si="38"/>
        <v>120.08675762587849</v>
      </c>
      <c r="AE106" s="328">
        <f t="shared" ref="AE106:AG106" si="57">P106*100/$D106</f>
        <v>116.77293604776281</v>
      </c>
      <c r="AF106" s="328">
        <f t="shared" si="57"/>
        <v>114.48071472051255</v>
      </c>
      <c r="AG106" s="329">
        <f t="shared" si="57"/>
        <v>116.299489046158</v>
      </c>
      <c r="AH106" s="766">
        <v>1</v>
      </c>
      <c r="AI106" s="767">
        <v>1</v>
      </c>
      <c r="AJ106" s="767">
        <v>1</v>
      </c>
      <c r="AK106" s="767">
        <v>1</v>
      </c>
      <c r="AL106" s="767">
        <v>1</v>
      </c>
      <c r="AM106" s="767">
        <v>1</v>
      </c>
      <c r="AN106" s="767">
        <v>1</v>
      </c>
      <c r="AO106" s="767">
        <v>1</v>
      </c>
      <c r="AP106" s="767">
        <v>1</v>
      </c>
      <c r="AQ106" s="767">
        <v>1</v>
      </c>
      <c r="AR106" s="767">
        <v>1</v>
      </c>
      <c r="AS106" s="767">
        <v>1</v>
      </c>
      <c r="AT106" s="767">
        <v>4</v>
      </c>
      <c r="AU106" s="767">
        <v>6</v>
      </c>
      <c r="AV106" s="769">
        <v>7</v>
      </c>
    </row>
    <row r="107" spans="2:48" ht="14.4" x14ac:dyDescent="0.3">
      <c r="B107" s="919"/>
      <c r="C107" s="8" t="s">
        <v>7</v>
      </c>
      <c r="D107">
        <v>88469</v>
      </c>
      <c r="E107">
        <v>89747</v>
      </c>
      <c r="F107">
        <v>90841</v>
      </c>
      <c r="G107">
        <v>91673</v>
      </c>
      <c r="H107">
        <v>93386</v>
      </c>
      <c r="I107">
        <v>94329</v>
      </c>
      <c r="J107">
        <v>93101</v>
      </c>
      <c r="K107">
        <v>92328</v>
      </c>
      <c r="L107">
        <v>96203</v>
      </c>
      <c r="M107">
        <v>98181</v>
      </c>
      <c r="N107">
        <v>85498</v>
      </c>
      <c r="O107">
        <v>86550</v>
      </c>
      <c r="P107">
        <v>85005</v>
      </c>
      <c r="Q107">
        <v>84172</v>
      </c>
      <c r="R107">
        <v>85526</v>
      </c>
      <c r="S107" s="143">
        <f>100</f>
        <v>100</v>
      </c>
      <c r="T107" s="328">
        <f t="shared" si="40"/>
        <v>101.4445738055138</v>
      </c>
      <c r="U107" s="328">
        <f t="shared" si="40"/>
        <v>102.68116515389572</v>
      </c>
      <c r="V107" s="328">
        <f t="shared" si="40"/>
        <v>103.62160756875289</v>
      </c>
      <c r="W107" s="328">
        <f t="shared" si="40"/>
        <v>105.55787903107303</v>
      </c>
      <c r="X107" s="328">
        <f t="shared" si="40"/>
        <v>106.62378912387391</v>
      </c>
      <c r="Y107" s="328">
        <f t="shared" si="40"/>
        <v>105.23573229040682</v>
      </c>
      <c r="Z107" s="328">
        <f t="shared" si="40"/>
        <v>104.36197990256474</v>
      </c>
      <c r="AA107" s="328">
        <f t="shared" si="38"/>
        <v>108.74204523618442</v>
      </c>
      <c r="AB107" s="328">
        <f t="shared" si="38"/>
        <v>110.97785665035209</v>
      </c>
      <c r="AC107" s="328">
        <f t="shared" si="38"/>
        <v>96.641761520984758</v>
      </c>
      <c r="AD107" s="328">
        <f t="shared" si="38"/>
        <v>97.830878612847442</v>
      </c>
      <c r="AE107" s="328">
        <f t="shared" ref="AE107:AG107" si="58">P107*100/$D107</f>
        <v>96.084504176604227</v>
      </c>
      <c r="AF107" s="328">
        <f t="shared" si="58"/>
        <v>95.14293142230612</v>
      </c>
      <c r="AG107" s="329">
        <f t="shared" si="58"/>
        <v>96.673411025330907</v>
      </c>
      <c r="AH107" s="770"/>
      <c r="AI107" s="771"/>
      <c r="AJ107" s="771"/>
      <c r="AK107" s="771"/>
      <c r="AL107" s="771"/>
      <c r="AM107" s="771"/>
      <c r="AN107" s="771"/>
      <c r="AO107" s="771"/>
      <c r="AP107" s="771"/>
      <c r="AQ107" s="771"/>
      <c r="AR107" s="771"/>
      <c r="AS107" s="771"/>
      <c r="AT107" s="771"/>
      <c r="AU107" s="771"/>
      <c r="AV107" s="772"/>
    </row>
    <row r="108" spans="2:48" ht="15" customHeight="1" x14ac:dyDescent="0.3">
      <c r="B108" s="918" t="s">
        <v>34</v>
      </c>
      <c r="C108" s="1" t="s">
        <v>2</v>
      </c>
      <c r="D108" s="743">
        <v>740</v>
      </c>
      <c r="E108" s="742">
        <v>1367</v>
      </c>
      <c r="F108" s="742">
        <v>1043</v>
      </c>
      <c r="G108" s="742">
        <v>915</v>
      </c>
      <c r="H108" s="742">
        <v>862</v>
      </c>
      <c r="I108" s="742">
        <v>822</v>
      </c>
      <c r="J108" s="742">
        <v>1115</v>
      </c>
      <c r="K108" s="742">
        <v>785</v>
      </c>
      <c r="L108" s="742">
        <v>788</v>
      </c>
      <c r="M108" s="742">
        <v>731</v>
      </c>
      <c r="N108" s="742">
        <v>745</v>
      </c>
      <c r="O108" s="742">
        <v>1193</v>
      </c>
      <c r="P108" s="743">
        <v>1182</v>
      </c>
      <c r="Q108" s="743">
        <v>1180</v>
      </c>
      <c r="R108" s="743">
        <v>1200</v>
      </c>
      <c r="S108" s="143">
        <f>100</f>
        <v>100</v>
      </c>
      <c r="T108" s="328">
        <f t="shared" si="40"/>
        <v>184.72972972972974</v>
      </c>
      <c r="U108" s="328">
        <f t="shared" si="40"/>
        <v>140.94594594594594</v>
      </c>
      <c r="V108" s="328">
        <f t="shared" si="40"/>
        <v>123.64864864864865</v>
      </c>
      <c r="W108" s="328">
        <f t="shared" si="40"/>
        <v>116.48648648648648</v>
      </c>
      <c r="X108" s="328">
        <f t="shared" si="40"/>
        <v>111.08108108108108</v>
      </c>
      <c r="Y108" s="328">
        <f t="shared" si="40"/>
        <v>150.67567567567568</v>
      </c>
      <c r="Z108" s="328">
        <f t="shared" si="40"/>
        <v>106.08108108108108</v>
      </c>
      <c r="AA108" s="328">
        <f t="shared" si="38"/>
        <v>106.48648648648648</v>
      </c>
      <c r="AB108" s="328">
        <f t="shared" si="38"/>
        <v>98.78378378378379</v>
      </c>
      <c r="AC108" s="328">
        <f t="shared" si="38"/>
        <v>100.67567567567568</v>
      </c>
      <c r="AD108" s="328">
        <f t="shared" si="38"/>
        <v>161.21621621621622</v>
      </c>
      <c r="AE108" s="328">
        <f t="shared" ref="AE108:AG108" si="59">P108*100/$D108</f>
        <v>159.72972972972974</v>
      </c>
      <c r="AF108" s="328">
        <f t="shared" si="59"/>
        <v>159.45945945945945</v>
      </c>
      <c r="AG108" s="329">
        <f t="shared" si="59"/>
        <v>162.16216216216216</v>
      </c>
      <c r="AH108" s="766">
        <v>4</v>
      </c>
      <c r="AI108" s="767">
        <v>1</v>
      </c>
      <c r="AJ108" s="767">
        <v>1</v>
      </c>
      <c r="AK108" s="767">
        <v>1</v>
      </c>
      <c r="AL108" s="767">
        <v>1</v>
      </c>
      <c r="AM108" s="767">
        <v>1</v>
      </c>
      <c r="AN108" s="767">
        <v>1</v>
      </c>
      <c r="AO108" s="767">
        <v>1</v>
      </c>
      <c r="AP108" s="767">
        <v>1</v>
      </c>
      <c r="AQ108" s="767">
        <v>1</v>
      </c>
      <c r="AR108" s="767">
        <v>1</v>
      </c>
      <c r="AS108" s="767">
        <v>1</v>
      </c>
      <c r="AT108" s="767">
        <v>4</v>
      </c>
      <c r="AU108" s="767">
        <v>6</v>
      </c>
      <c r="AV108" s="769">
        <v>7</v>
      </c>
    </row>
    <row r="109" spans="2:48" ht="14.4" x14ac:dyDescent="0.3">
      <c r="B109" s="918"/>
      <c r="C109" s="1" t="s">
        <v>3</v>
      </c>
      <c r="D109" s="743">
        <v>3334</v>
      </c>
      <c r="E109" s="742">
        <v>3674</v>
      </c>
      <c r="F109" s="742">
        <v>3873</v>
      </c>
      <c r="G109" s="742">
        <v>3403</v>
      </c>
      <c r="H109" s="742">
        <v>2892</v>
      </c>
      <c r="I109" s="742">
        <v>4506</v>
      </c>
      <c r="J109" s="742">
        <v>3489</v>
      </c>
      <c r="K109" s="742">
        <v>3284</v>
      </c>
      <c r="L109" s="742">
        <v>3728</v>
      </c>
      <c r="M109" s="742">
        <v>3486</v>
      </c>
      <c r="N109" s="742">
        <v>3142</v>
      </c>
      <c r="O109" s="742">
        <v>3212</v>
      </c>
      <c r="P109" s="743">
        <v>3188</v>
      </c>
      <c r="Q109" s="743">
        <v>3184</v>
      </c>
      <c r="R109" s="743">
        <v>3223</v>
      </c>
      <c r="S109" s="143">
        <f>100</f>
        <v>100</v>
      </c>
      <c r="T109" s="328">
        <f t="shared" si="40"/>
        <v>110.19796040791842</v>
      </c>
      <c r="U109" s="328">
        <f t="shared" si="40"/>
        <v>116.16676664667067</v>
      </c>
      <c r="V109" s="328">
        <f t="shared" si="40"/>
        <v>102.06958608278345</v>
      </c>
      <c r="W109" s="328">
        <f t="shared" si="40"/>
        <v>86.742651469706061</v>
      </c>
      <c r="X109" s="328">
        <f t="shared" si="40"/>
        <v>135.15296940611879</v>
      </c>
      <c r="Y109" s="328">
        <f t="shared" si="40"/>
        <v>104.64907018596281</v>
      </c>
      <c r="Z109" s="328">
        <f t="shared" si="40"/>
        <v>98.500299940011999</v>
      </c>
      <c r="AA109" s="328">
        <f t="shared" si="38"/>
        <v>111.81763647270546</v>
      </c>
      <c r="AB109" s="328">
        <f t="shared" si="38"/>
        <v>104.55908818236352</v>
      </c>
      <c r="AC109" s="328">
        <f t="shared" si="38"/>
        <v>94.241151769646066</v>
      </c>
      <c r="AD109" s="328">
        <f t="shared" si="38"/>
        <v>96.340731853629279</v>
      </c>
      <c r="AE109" s="328">
        <f t="shared" ref="AE109:AG109" si="60">P109*100/$D109</f>
        <v>95.620875824835039</v>
      </c>
      <c r="AF109" s="328">
        <f t="shared" si="60"/>
        <v>95.500899820035997</v>
      </c>
      <c r="AG109" s="329">
        <f t="shared" si="60"/>
        <v>96.670665866826639</v>
      </c>
      <c r="AH109" s="766">
        <v>4</v>
      </c>
      <c r="AI109" s="767">
        <v>1</v>
      </c>
      <c r="AJ109" s="767">
        <v>1</v>
      </c>
      <c r="AK109" s="767">
        <v>1</v>
      </c>
      <c r="AL109" s="767">
        <v>1</v>
      </c>
      <c r="AM109" s="767">
        <v>1</v>
      </c>
      <c r="AN109" s="767">
        <v>1</v>
      </c>
      <c r="AO109" s="767">
        <v>1</v>
      </c>
      <c r="AP109" s="767">
        <v>1</v>
      </c>
      <c r="AQ109" s="767">
        <v>1</v>
      </c>
      <c r="AR109" s="767">
        <v>1</v>
      </c>
      <c r="AS109" s="767">
        <v>1</v>
      </c>
      <c r="AT109" s="767">
        <v>4</v>
      </c>
      <c r="AU109" s="767">
        <v>6</v>
      </c>
      <c r="AV109" s="769">
        <v>7</v>
      </c>
    </row>
    <row r="110" spans="2:48" ht="14.4" x14ac:dyDescent="0.3">
      <c r="B110" s="918"/>
      <c r="C110" s="1" t="s">
        <v>4</v>
      </c>
      <c r="D110" s="742">
        <v>13789</v>
      </c>
      <c r="E110" s="742">
        <v>13555</v>
      </c>
      <c r="F110" s="742">
        <v>14530</v>
      </c>
      <c r="G110" s="742">
        <v>16063</v>
      </c>
      <c r="H110" s="742">
        <v>15760</v>
      </c>
      <c r="I110" s="742">
        <v>15032</v>
      </c>
      <c r="J110" s="742">
        <v>15005</v>
      </c>
      <c r="K110" s="742">
        <v>14868</v>
      </c>
      <c r="L110" s="742">
        <v>15480</v>
      </c>
      <c r="M110" s="742">
        <v>15073</v>
      </c>
      <c r="N110" s="742">
        <v>12076</v>
      </c>
      <c r="O110" s="742">
        <v>12137</v>
      </c>
      <c r="P110" s="743">
        <v>11867</v>
      </c>
      <c r="Q110" s="743">
        <v>11705</v>
      </c>
      <c r="R110" s="743">
        <v>11909</v>
      </c>
      <c r="S110" s="143">
        <f>100</f>
        <v>100</v>
      </c>
      <c r="T110" s="328">
        <f t="shared" si="40"/>
        <v>98.302995141054467</v>
      </c>
      <c r="U110" s="328">
        <f t="shared" si="40"/>
        <v>105.3738487199942</v>
      </c>
      <c r="V110" s="328">
        <f t="shared" si="40"/>
        <v>116.49140619334251</v>
      </c>
      <c r="W110" s="328">
        <f t="shared" si="40"/>
        <v>114.29400246573356</v>
      </c>
      <c r="X110" s="328">
        <f t="shared" si="40"/>
        <v>109.01443179345856</v>
      </c>
      <c r="Y110" s="328">
        <f t="shared" si="40"/>
        <v>108.8186235405033</v>
      </c>
      <c r="Z110" s="328">
        <f t="shared" si="40"/>
        <v>107.82507796069331</v>
      </c>
      <c r="AA110" s="328">
        <f t="shared" si="38"/>
        <v>112.26339836101241</v>
      </c>
      <c r="AB110" s="328">
        <f t="shared" si="38"/>
        <v>109.31177025164986</v>
      </c>
      <c r="AC110" s="328">
        <f t="shared" si="38"/>
        <v>87.577054173616645</v>
      </c>
      <c r="AD110" s="328">
        <f t="shared" si="38"/>
        <v>88.019435782145194</v>
      </c>
      <c r="AE110" s="328">
        <f t="shared" ref="AE110:AG110" si="61">P110*100/$D110</f>
        <v>86.061353252592653</v>
      </c>
      <c r="AF110" s="328">
        <f t="shared" si="61"/>
        <v>84.886503734861122</v>
      </c>
      <c r="AG110" s="329">
        <f t="shared" si="61"/>
        <v>86.365943868300818</v>
      </c>
      <c r="AH110" s="766">
        <v>1</v>
      </c>
      <c r="AI110" s="767">
        <v>1</v>
      </c>
      <c r="AJ110" s="767">
        <v>1</v>
      </c>
      <c r="AK110" s="767">
        <v>1</v>
      </c>
      <c r="AL110" s="767">
        <v>1</v>
      </c>
      <c r="AM110" s="767">
        <v>1</v>
      </c>
      <c r="AN110" s="767">
        <v>1</v>
      </c>
      <c r="AO110" s="767">
        <v>1</v>
      </c>
      <c r="AP110" s="767">
        <v>1</v>
      </c>
      <c r="AQ110" s="767">
        <v>1</v>
      </c>
      <c r="AR110" s="767">
        <v>1</v>
      </c>
      <c r="AS110" s="767">
        <v>1</v>
      </c>
      <c r="AT110" s="767">
        <v>4</v>
      </c>
      <c r="AU110" s="767">
        <v>6</v>
      </c>
      <c r="AV110" s="769">
        <v>7</v>
      </c>
    </row>
    <row r="111" spans="2:48" ht="14.4" x14ac:dyDescent="0.3">
      <c r="B111" s="918"/>
      <c r="C111" s="1" t="s">
        <v>5</v>
      </c>
      <c r="D111" s="742">
        <v>107977</v>
      </c>
      <c r="E111" s="742">
        <v>96871</v>
      </c>
      <c r="F111" s="742">
        <v>95237</v>
      </c>
      <c r="G111" s="742">
        <v>97069</v>
      </c>
      <c r="H111" s="742">
        <v>102070</v>
      </c>
      <c r="I111" s="742">
        <v>105550</v>
      </c>
      <c r="J111" s="742">
        <v>108108</v>
      </c>
      <c r="K111" s="742">
        <v>109608</v>
      </c>
      <c r="L111" s="742">
        <v>110906</v>
      </c>
      <c r="M111" s="742">
        <v>102125</v>
      </c>
      <c r="N111" s="742">
        <v>141811</v>
      </c>
      <c r="O111" s="742">
        <v>157574</v>
      </c>
      <c r="P111" s="743">
        <v>152789</v>
      </c>
      <c r="Q111" s="743">
        <v>149357</v>
      </c>
      <c r="R111" s="743">
        <v>151721</v>
      </c>
      <c r="S111" s="143">
        <f>100</f>
        <v>100</v>
      </c>
      <c r="T111" s="328">
        <f t="shared" si="40"/>
        <v>89.714476231049204</v>
      </c>
      <c r="U111" s="328">
        <f t="shared" si="40"/>
        <v>88.201190994378436</v>
      </c>
      <c r="V111" s="328">
        <f t="shared" si="40"/>
        <v>89.897848615908941</v>
      </c>
      <c r="W111" s="328">
        <f t="shared" si="40"/>
        <v>94.529390518351136</v>
      </c>
      <c r="X111" s="328">
        <f t="shared" si="40"/>
        <v>97.752299100734419</v>
      </c>
      <c r="Y111" s="328">
        <f t="shared" si="40"/>
        <v>100.12132213341731</v>
      </c>
      <c r="Z111" s="328">
        <f t="shared" si="40"/>
        <v>101.5105068672032</v>
      </c>
      <c r="AA111" s="328">
        <f t="shared" si="38"/>
        <v>102.71261472350594</v>
      </c>
      <c r="AB111" s="328">
        <f t="shared" si="38"/>
        <v>94.580327291923282</v>
      </c>
      <c r="AC111" s="328">
        <f t="shared" si="38"/>
        <v>131.33445085527472</v>
      </c>
      <c r="AD111" s="328">
        <f t="shared" si="38"/>
        <v>145.93293016105281</v>
      </c>
      <c r="AE111" s="328">
        <f t="shared" ref="AE111:AG111" si="62">P111*100/$D111</f>
        <v>141.5014308602758</v>
      </c>
      <c r="AF111" s="328">
        <f t="shared" si="62"/>
        <v>138.32297618937366</v>
      </c>
      <c r="AG111" s="329">
        <f t="shared" si="62"/>
        <v>140.51233132982023</v>
      </c>
      <c r="AH111" s="766">
        <v>1</v>
      </c>
      <c r="AI111" s="767">
        <v>1</v>
      </c>
      <c r="AJ111" s="767">
        <v>1</v>
      </c>
      <c r="AK111" s="767">
        <v>1</v>
      </c>
      <c r="AL111" s="767">
        <v>1</v>
      </c>
      <c r="AM111" s="767">
        <v>1</v>
      </c>
      <c r="AN111" s="767">
        <v>1</v>
      </c>
      <c r="AO111" s="767">
        <v>1</v>
      </c>
      <c r="AP111" s="767">
        <v>1</v>
      </c>
      <c r="AQ111" s="767">
        <v>1</v>
      </c>
      <c r="AR111" s="767">
        <v>1</v>
      </c>
      <c r="AS111" s="767">
        <v>1</v>
      </c>
      <c r="AT111" s="767">
        <v>4</v>
      </c>
      <c r="AU111" s="767">
        <v>6</v>
      </c>
      <c r="AV111" s="769">
        <v>7</v>
      </c>
    </row>
    <row r="112" spans="2:48" ht="14.4" x14ac:dyDescent="0.3">
      <c r="B112" s="918"/>
      <c r="C112" s="1" t="s">
        <v>6</v>
      </c>
      <c r="D112" s="742">
        <v>125840</v>
      </c>
      <c r="E112" s="742">
        <v>115467</v>
      </c>
      <c r="F112" s="742">
        <v>114683</v>
      </c>
      <c r="G112" s="742">
        <v>117450</v>
      </c>
      <c r="H112" s="742">
        <v>121584</v>
      </c>
      <c r="I112" s="742">
        <v>125910</v>
      </c>
      <c r="J112" s="742">
        <v>127717</v>
      </c>
      <c r="K112" s="742">
        <v>128545</v>
      </c>
      <c r="L112" s="742">
        <v>130902</v>
      </c>
      <c r="M112" s="742">
        <v>121415</v>
      </c>
      <c r="N112" s="742">
        <v>157774</v>
      </c>
      <c r="O112" s="742">
        <v>174116</v>
      </c>
      <c r="P112" s="743">
        <v>169026</v>
      </c>
      <c r="Q112" s="743">
        <v>165426</v>
      </c>
      <c r="R112" s="743">
        <v>168053</v>
      </c>
      <c r="S112" s="143">
        <f>100</f>
        <v>100</v>
      </c>
      <c r="T112" s="328">
        <f t="shared" si="40"/>
        <v>91.756993006993014</v>
      </c>
      <c r="U112" s="328">
        <f t="shared" si="40"/>
        <v>91.133979656706927</v>
      </c>
      <c r="V112" s="328">
        <f t="shared" si="40"/>
        <v>93.332803560076286</v>
      </c>
      <c r="W112" s="328">
        <f t="shared" si="40"/>
        <v>96.617927527018438</v>
      </c>
      <c r="X112" s="328">
        <f t="shared" si="40"/>
        <v>100.05562619198983</v>
      </c>
      <c r="Y112" s="328">
        <f t="shared" si="40"/>
        <v>101.49157660521297</v>
      </c>
      <c r="Z112" s="328">
        <f t="shared" si="40"/>
        <v>102.14955499046408</v>
      </c>
      <c r="AA112" s="328">
        <f t="shared" si="38"/>
        <v>104.02256834075015</v>
      </c>
      <c r="AB112" s="328">
        <f t="shared" si="38"/>
        <v>96.483630006357274</v>
      </c>
      <c r="AC112" s="328">
        <f t="shared" si="38"/>
        <v>125.37666878575969</v>
      </c>
      <c r="AD112" s="328">
        <f t="shared" si="38"/>
        <v>138.3630006357279</v>
      </c>
      <c r="AE112" s="328">
        <f t="shared" ref="AE112:AG112" si="63">P112*100/$D112</f>
        <v>134.31818181818181</v>
      </c>
      <c r="AF112" s="328">
        <f t="shared" si="63"/>
        <v>131.4574062301335</v>
      </c>
      <c r="AG112" s="329">
        <f t="shared" si="63"/>
        <v>133.54497774952321</v>
      </c>
      <c r="AH112" s="766">
        <v>1</v>
      </c>
      <c r="AI112" s="767">
        <v>1</v>
      </c>
      <c r="AJ112" s="767">
        <v>1</v>
      </c>
      <c r="AK112" s="767">
        <v>1</v>
      </c>
      <c r="AL112" s="767">
        <v>1</v>
      </c>
      <c r="AM112" s="767">
        <v>1</v>
      </c>
      <c r="AN112" s="767">
        <v>1</v>
      </c>
      <c r="AO112" s="767">
        <v>1</v>
      </c>
      <c r="AP112" s="767">
        <v>1</v>
      </c>
      <c r="AQ112" s="767">
        <v>1</v>
      </c>
      <c r="AR112" s="767">
        <v>1</v>
      </c>
      <c r="AS112" s="767">
        <v>1</v>
      </c>
      <c r="AT112" s="767">
        <v>4</v>
      </c>
      <c r="AU112" s="767">
        <v>6</v>
      </c>
      <c r="AV112" s="769">
        <v>7</v>
      </c>
    </row>
    <row r="113" spans="2:48" ht="14.4" x14ac:dyDescent="0.3">
      <c r="B113" s="919"/>
      <c r="C113" s="8" t="s">
        <v>7</v>
      </c>
      <c r="D113">
        <v>17863</v>
      </c>
      <c r="E113">
        <v>18596</v>
      </c>
      <c r="F113">
        <v>19446</v>
      </c>
      <c r="G113">
        <v>20381</v>
      </c>
      <c r="H113">
        <v>19514</v>
      </c>
      <c r="I113">
        <v>20360</v>
      </c>
      <c r="J113">
        <v>19609</v>
      </c>
      <c r="K113">
        <v>18937</v>
      </c>
      <c r="L113">
        <v>19996</v>
      </c>
      <c r="M113">
        <v>19290</v>
      </c>
      <c r="N113">
        <v>15963</v>
      </c>
      <c r="O113">
        <v>16542</v>
      </c>
      <c r="P113">
        <v>16237</v>
      </c>
      <c r="Q113">
        <v>16069</v>
      </c>
      <c r="R113">
        <v>16332</v>
      </c>
      <c r="S113" s="143">
        <f>100</f>
        <v>100</v>
      </c>
      <c r="T113" s="328">
        <f t="shared" si="40"/>
        <v>104.103454067066</v>
      </c>
      <c r="U113" s="328">
        <f t="shared" si="40"/>
        <v>108.86189329899793</v>
      </c>
      <c r="V113" s="328">
        <f t="shared" si="40"/>
        <v>114.09617645412305</v>
      </c>
      <c r="W113" s="328">
        <f t="shared" si="40"/>
        <v>109.24256843755248</v>
      </c>
      <c r="X113" s="328">
        <f t="shared" si="40"/>
        <v>113.97861501427532</v>
      </c>
      <c r="Y113" s="328">
        <f t="shared" si="40"/>
        <v>109.7743939987684</v>
      </c>
      <c r="Z113" s="328">
        <f t="shared" si="40"/>
        <v>106.01242792364104</v>
      </c>
      <c r="AA113" s="328">
        <f t="shared" si="38"/>
        <v>111.940883390248</v>
      </c>
      <c r="AB113" s="328">
        <f t="shared" si="38"/>
        <v>107.98857974584337</v>
      </c>
      <c r="AC113" s="328">
        <f t="shared" si="38"/>
        <v>89.363488775681574</v>
      </c>
      <c r="AD113" s="328">
        <f t="shared" si="38"/>
        <v>92.604825617197562</v>
      </c>
      <c r="AE113" s="328">
        <f t="shared" ref="AE113:AG113" si="64">P113*100/$D113</f>
        <v>90.897385657504344</v>
      </c>
      <c r="AF113" s="328">
        <f t="shared" si="64"/>
        <v>89.956894138722504</v>
      </c>
      <c r="AG113" s="329">
        <f t="shared" si="64"/>
        <v>91.429211218720255</v>
      </c>
      <c r="AH113" s="770"/>
      <c r="AI113" s="771"/>
      <c r="AJ113" s="771"/>
      <c r="AK113" s="771"/>
      <c r="AL113" s="771"/>
      <c r="AM113" s="771"/>
      <c r="AN113" s="771"/>
      <c r="AO113" s="771"/>
      <c r="AP113" s="771"/>
      <c r="AQ113" s="771"/>
      <c r="AR113" s="771"/>
      <c r="AS113" s="771"/>
      <c r="AT113" s="771"/>
      <c r="AU113" s="771"/>
      <c r="AV113" s="772"/>
    </row>
    <row r="114" spans="2:48" ht="15" customHeight="1" x14ac:dyDescent="0.3">
      <c r="B114" s="918" t="s">
        <v>35</v>
      </c>
      <c r="C114" s="1" t="s">
        <v>2</v>
      </c>
      <c r="D114" s="742">
        <v>12598</v>
      </c>
      <c r="E114" s="742">
        <v>11755</v>
      </c>
      <c r="F114" s="742">
        <v>11591</v>
      </c>
      <c r="G114" s="742">
        <v>11968</v>
      </c>
      <c r="H114" s="742">
        <v>14282</v>
      </c>
      <c r="I114" s="742">
        <v>12493</v>
      </c>
      <c r="J114" s="742">
        <v>14097</v>
      </c>
      <c r="K114" s="742">
        <v>12946</v>
      </c>
      <c r="L114" s="742">
        <v>12870</v>
      </c>
      <c r="M114" s="742">
        <v>10360</v>
      </c>
      <c r="N114" s="742">
        <v>12319</v>
      </c>
      <c r="O114" s="742">
        <v>13691</v>
      </c>
      <c r="P114" s="743">
        <v>13564</v>
      </c>
      <c r="Q114" s="743">
        <v>13545</v>
      </c>
      <c r="R114" s="743">
        <v>13769</v>
      </c>
      <c r="S114" s="143">
        <f>100</f>
        <v>100</v>
      </c>
      <c r="T114" s="328">
        <f t="shared" si="40"/>
        <v>93.308461660581045</v>
      </c>
      <c r="U114" s="328">
        <f t="shared" si="40"/>
        <v>92.006667725035726</v>
      </c>
      <c r="V114" s="328">
        <f t="shared" si="40"/>
        <v>94.999206223210038</v>
      </c>
      <c r="W114" s="328">
        <f t="shared" si="40"/>
        <v>113.36720114303857</v>
      </c>
      <c r="X114" s="328">
        <f t="shared" si="40"/>
        <v>99.166534370535004</v>
      </c>
      <c r="Y114" s="328">
        <f t="shared" si="40"/>
        <v>111.89871408160026</v>
      </c>
      <c r="Z114" s="328">
        <f t="shared" si="40"/>
        <v>102.76234322908398</v>
      </c>
      <c r="AA114" s="328">
        <f t="shared" si="38"/>
        <v>102.15907286870932</v>
      </c>
      <c r="AB114" s="328">
        <f t="shared" si="38"/>
        <v>82.235275440546118</v>
      </c>
      <c r="AC114" s="328">
        <f t="shared" si="38"/>
        <v>97.78536275599302</v>
      </c>
      <c r="AD114" s="328">
        <f t="shared" si="38"/>
        <v>108.6759803143356</v>
      </c>
      <c r="AE114" s="328">
        <f t="shared" ref="AE114:AG114" si="65">P114*100/$D114</f>
        <v>107.66788379107795</v>
      </c>
      <c r="AF114" s="328">
        <f t="shared" si="65"/>
        <v>107.51706620098429</v>
      </c>
      <c r="AG114" s="329">
        <f t="shared" si="65"/>
        <v>109.29512621050961</v>
      </c>
      <c r="AH114" s="766">
        <v>1</v>
      </c>
      <c r="AI114" s="767">
        <v>1</v>
      </c>
      <c r="AJ114" s="767">
        <v>1</v>
      </c>
      <c r="AK114" s="767">
        <v>1</v>
      </c>
      <c r="AL114" s="767">
        <v>1</v>
      </c>
      <c r="AM114" s="767">
        <v>1</v>
      </c>
      <c r="AN114" s="767">
        <v>1</v>
      </c>
      <c r="AO114" s="767">
        <v>1</v>
      </c>
      <c r="AP114" s="767">
        <v>1</v>
      </c>
      <c r="AQ114" s="767">
        <v>1</v>
      </c>
      <c r="AR114" s="767">
        <v>1</v>
      </c>
      <c r="AS114" s="767">
        <v>1</v>
      </c>
      <c r="AT114" s="767">
        <v>4</v>
      </c>
      <c r="AU114" s="767">
        <v>6</v>
      </c>
      <c r="AV114" s="769">
        <v>7</v>
      </c>
    </row>
    <row r="115" spans="2:48" ht="14.4" x14ac:dyDescent="0.3">
      <c r="B115" s="918"/>
      <c r="C115" s="1" t="s">
        <v>3</v>
      </c>
      <c r="D115" s="742">
        <v>56553</v>
      </c>
      <c r="E115" s="742">
        <v>60441</v>
      </c>
      <c r="F115" s="742">
        <v>60697</v>
      </c>
      <c r="G115" s="742">
        <v>60483</v>
      </c>
      <c r="H115" s="742">
        <v>57206</v>
      </c>
      <c r="I115" s="742">
        <v>60359</v>
      </c>
      <c r="J115" s="742">
        <v>56486</v>
      </c>
      <c r="K115" s="742">
        <v>56719</v>
      </c>
      <c r="L115" s="742">
        <v>57608</v>
      </c>
      <c r="M115" s="742">
        <v>57644</v>
      </c>
      <c r="N115" s="742">
        <v>55717</v>
      </c>
      <c r="O115" s="742">
        <v>57226</v>
      </c>
      <c r="P115" s="743">
        <v>56791</v>
      </c>
      <c r="Q115" s="743">
        <v>56711</v>
      </c>
      <c r="R115" s="743">
        <v>57401</v>
      </c>
      <c r="S115" s="143">
        <f>100</f>
        <v>100</v>
      </c>
      <c r="T115" s="328">
        <f t="shared" si="40"/>
        <v>106.8749668452602</v>
      </c>
      <c r="U115" s="328">
        <f t="shared" si="40"/>
        <v>107.32763955935141</v>
      </c>
      <c r="V115" s="328">
        <f t="shared" si="40"/>
        <v>106.94923346241579</v>
      </c>
      <c r="W115" s="328">
        <f t="shared" si="40"/>
        <v>101.15466907149046</v>
      </c>
      <c r="X115" s="328">
        <f t="shared" si="40"/>
        <v>106.72997011652785</v>
      </c>
      <c r="Y115" s="328">
        <f t="shared" si="40"/>
        <v>99.881527063108948</v>
      </c>
      <c r="Z115" s="328">
        <f t="shared" si="40"/>
        <v>100.29352996304351</v>
      </c>
      <c r="AA115" s="328">
        <f t="shared" si="38"/>
        <v>101.8655066928368</v>
      </c>
      <c r="AB115" s="328">
        <f t="shared" si="38"/>
        <v>101.92916379325588</v>
      </c>
      <c r="AC115" s="328">
        <f t="shared" si="38"/>
        <v>98.521740668045908</v>
      </c>
      <c r="AD115" s="328">
        <f t="shared" si="38"/>
        <v>101.19003412727884</v>
      </c>
      <c r="AE115" s="328">
        <f t="shared" ref="AE115:AG115" si="66">P115*100/$D115</f>
        <v>100.42084416388167</v>
      </c>
      <c r="AF115" s="328">
        <f t="shared" si="66"/>
        <v>100.27938394072817</v>
      </c>
      <c r="AG115" s="329">
        <f t="shared" si="66"/>
        <v>101.49947836542712</v>
      </c>
      <c r="AH115" s="766">
        <v>1</v>
      </c>
      <c r="AI115" s="767">
        <v>1</v>
      </c>
      <c r="AJ115" s="767">
        <v>1</v>
      </c>
      <c r="AK115" s="767">
        <v>1</v>
      </c>
      <c r="AL115" s="767">
        <v>1</v>
      </c>
      <c r="AM115" s="767">
        <v>1</v>
      </c>
      <c r="AN115" s="767">
        <v>1</v>
      </c>
      <c r="AO115" s="767">
        <v>1</v>
      </c>
      <c r="AP115" s="767">
        <v>1</v>
      </c>
      <c r="AQ115" s="767">
        <v>1</v>
      </c>
      <c r="AR115" s="767">
        <v>1</v>
      </c>
      <c r="AS115" s="767">
        <v>1</v>
      </c>
      <c r="AT115" s="767">
        <v>4</v>
      </c>
      <c r="AU115" s="767">
        <v>6</v>
      </c>
      <c r="AV115" s="769">
        <v>7</v>
      </c>
    </row>
    <row r="116" spans="2:48" ht="14.4" x14ac:dyDescent="0.3">
      <c r="B116" s="918"/>
      <c r="C116" s="1" t="s">
        <v>4</v>
      </c>
      <c r="D116" s="742">
        <v>143074</v>
      </c>
      <c r="E116" s="742">
        <v>135259</v>
      </c>
      <c r="F116" s="742">
        <v>141445</v>
      </c>
      <c r="G116" s="742">
        <v>148532</v>
      </c>
      <c r="H116" s="742">
        <v>149715</v>
      </c>
      <c r="I116" s="742">
        <v>152655</v>
      </c>
      <c r="J116" s="742">
        <v>154027</v>
      </c>
      <c r="K116" s="742">
        <v>154225</v>
      </c>
      <c r="L116" s="742">
        <v>158248</v>
      </c>
      <c r="M116" s="742">
        <v>160483</v>
      </c>
      <c r="N116" s="742">
        <v>144947</v>
      </c>
      <c r="O116" s="742">
        <v>136385</v>
      </c>
      <c r="P116" s="743">
        <v>133346</v>
      </c>
      <c r="Q116" s="743">
        <v>131528</v>
      </c>
      <c r="R116" s="743">
        <v>133822</v>
      </c>
      <c r="S116" s="143">
        <f>100</f>
        <v>100</v>
      </c>
      <c r="T116" s="328">
        <f t="shared" si="40"/>
        <v>94.537791632302159</v>
      </c>
      <c r="U116" s="328">
        <f t="shared" si="40"/>
        <v>98.861428351762029</v>
      </c>
      <c r="V116" s="328">
        <f t="shared" si="40"/>
        <v>103.81480911975621</v>
      </c>
      <c r="W116" s="328">
        <f t="shared" si="40"/>
        <v>104.64165396927464</v>
      </c>
      <c r="X116" s="328">
        <f t="shared" si="40"/>
        <v>106.69653466038554</v>
      </c>
      <c r="Y116" s="328">
        <f t="shared" si="40"/>
        <v>107.65547898290396</v>
      </c>
      <c r="Z116" s="328">
        <f t="shared" si="40"/>
        <v>107.79386890699918</v>
      </c>
      <c r="AA116" s="328">
        <f t="shared" si="38"/>
        <v>110.6057005465703</v>
      </c>
      <c r="AB116" s="328">
        <f t="shared" si="38"/>
        <v>112.16782923522094</v>
      </c>
      <c r="AC116" s="328">
        <f t="shared" si="38"/>
        <v>101.30911276681996</v>
      </c>
      <c r="AD116" s="328">
        <f t="shared" si="38"/>
        <v>95.324796958217419</v>
      </c>
      <c r="AE116" s="328">
        <f t="shared" ref="AE116:AG116" si="67">P116*100/$D116</f>
        <v>93.20072130505892</v>
      </c>
      <c r="AF116" s="328">
        <f t="shared" si="67"/>
        <v>91.930050183820953</v>
      </c>
      <c r="AG116" s="329">
        <f t="shared" si="67"/>
        <v>93.533416274095927</v>
      </c>
      <c r="AH116" s="766">
        <v>1</v>
      </c>
      <c r="AI116" s="767">
        <v>1</v>
      </c>
      <c r="AJ116" s="767">
        <v>1</v>
      </c>
      <c r="AK116" s="767">
        <v>1</v>
      </c>
      <c r="AL116" s="767">
        <v>1</v>
      </c>
      <c r="AM116" s="767">
        <v>1</v>
      </c>
      <c r="AN116" s="767">
        <v>1</v>
      </c>
      <c r="AO116" s="767">
        <v>1</v>
      </c>
      <c r="AP116" s="767">
        <v>1</v>
      </c>
      <c r="AQ116" s="767">
        <v>1</v>
      </c>
      <c r="AR116" s="767">
        <v>1</v>
      </c>
      <c r="AS116" s="767">
        <v>1</v>
      </c>
      <c r="AT116" s="767">
        <v>4</v>
      </c>
      <c r="AU116" s="767">
        <v>6</v>
      </c>
      <c r="AV116" s="769">
        <v>7</v>
      </c>
    </row>
    <row r="117" spans="2:48" ht="14.4" x14ac:dyDescent="0.3">
      <c r="B117" s="918"/>
      <c r="C117" s="1" t="s">
        <v>5</v>
      </c>
      <c r="D117" s="742">
        <v>182484</v>
      </c>
      <c r="E117" s="742">
        <v>171546</v>
      </c>
      <c r="F117" s="742">
        <v>173907</v>
      </c>
      <c r="G117" s="742">
        <v>181685</v>
      </c>
      <c r="H117" s="742">
        <v>185653</v>
      </c>
      <c r="I117" s="742">
        <v>187532</v>
      </c>
      <c r="J117" s="742">
        <v>193242</v>
      </c>
      <c r="K117" s="742">
        <v>199389</v>
      </c>
      <c r="L117" s="742">
        <v>201395</v>
      </c>
      <c r="M117" s="742">
        <v>209393</v>
      </c>
      <c r="N117" s="742">
        <v>262868</v>
      </c>
      <c r="O117" s="742">
        <v>268952</v>
      </c>
      <c r="P117" s="743">
        <v>260784</v>
      </c>
      <c r="Q117" s="743">
        <v>254925</v>
      </c>
      <c r="R117" s="743">
        <v>258960</v>
      </c>
      <c r="S117" s="143">
        <f>100</f>
        <v>100</v>
      </c>
      <c r="T117" s="328">
        <f t="shared" si="40"/>
        <v>94.00604984546591</v>
      </c>
      <c r="U117" s="328">
        <f t="shared" si="40"/>
        <v>95.29986190570132</v>
      </c>
      <c r="V117" s="328">
        <f t="shared" si="40"/>
        <v>99.562153394270183</v>
      </c>
      <c r="W117" s="328">
        <f t="shared" si="40"/>
        <v>101.73659060520374</v>
      </c>
      <c r="X117" s="328">
        <f t="shared" si="40"/>
        <v>102.76626991955459</v>
      </c>
      <c r="Y117" s="328">
        <f t="shared" si="40"/>
        <v>105.89531136976393</v>
      </c>
      <c r="Z117" s="328">
        <f t="shared" si="40"/>
        <v>109.26382586966528</v>
      </c>
      <c r="AA117" s="328">
        <f t="shared" si="38"/>
        <v>110.36310032660397</v>
      </c>
      <c r="AB117" s="328">
        <f t="shared" si="38"/>
        <v>114.74595032989194</v>
      </c>
      <c r="AC117" s="328">
        <f t="shared" si="38"/>
        <v>144.04988930536376</v>
      </c>
      <c r="AD117" s="328">
        <f t="shared" si="38"/>
        <v>147.38388023059557</v>
      </c>
      <c r="AE117" s="328">
        <f t="shared" ref="AE117:AG117" si="68">P117*100/$D117</f>
        <v>142.90787137502465</v>
      </c>
      <c r="AF117" s="328">
        <f t="shared" si="68"/>
        <v>139.69717893075557</v>
      </c>
      <c r="AG117" s="329">
        <f t="shared" si="68"/>
        <v>141.90833168935359</v>
      </c>
      <c r="AH117" s="766">
        <v>1</v>
      </c>
      <c r="AI117" s="767">
        <v>1</v>
      </c>
      <c r="AJ117" s="767">
        <v>1</v>
      </c>
      <c r="AK117" s="767">
        <v>1</v>
      </c>
      <c r="AL117" s="767">
        <v>1</v>
      </c>
      <c r="AM117" s="767">
        <v>1</v>
      </c>
      <c r="AN117" s="767">
        <v>1</v>
      </c>
      <c r="AO117" s="767">
        <v>1</v>
      </c>
      <c r="AP117" s="767">
        <v>1</v>
      </c>
      <c r="AQ117" s="767">
        <v>1</v>
      </c>
      <c r="AR117" s="767">
        <v>1</v>
      </c>
      <c r="AS117" s="767">
        <v>1</v>
      </c>
      <c r="AT117" s="767">
        <v>4</v>
      </c>
      <c r="AU117" s="767">
        <v>6</v>
      </c>
      <c r="AV117" s="769">
        <v>7</v>
      </c>
    </row>
    <row r="118" spans="2:48" ht="14.4" x14ac:dyDescent="0.3">
      <c r="B118" s="918"/>
      <c r="C118" s="1" t="s">
        <v>6</v>
      </c>
      <c r="D118" s="742">
        <v>394709</v>
      </c>
      <c r="E118" s="742">
        <v>379001</v>
      </c>
      <c r="F118" s="742">
        <v>387640</v>
      </c>
      <c r="G118" s="742">
        <v>402668</v>
      </c>
      <c r="H118" s="742">
        <v>406856</v>
      </c>
      <c r="I118" s="742">
        <v>413039</v>
      </c>
      <c r="J118" s="742">
        <v>417852</v>
      </c>
      <c r="K118" s="742">
        <v>423279</v>
      </c>
      <c r="L118" s="742">
        <v>430121</v>
      </c>
      <c r="M118" s="742">
        <v>437880</v>
      </c>
      <c r="N118" s="742">
        <v>475851</v>
      </c>
      <c r="O118" s="742">
        <v>476254</v>
      </c>
      <c r="P118" s="743">
        <v>464485</v>
      </c>
      <c r="Q118" s="743">
        <v>456709</v>
      </c>
      <c r="R118" s="743">
        <v>463952</v>
      </c>
      <c r="S118" s="143">
        <f>100</f>
        <v>100</v>
      </c>
      <c r="T118" s="328">
        <f t="shared" si="40"/>
        <v>96.020359302676155</v>
      </c>
      <c r="U118" s="328">
        <f t="shared" si="40"/>
        <v>98.209060345723046</v>
      </c>
      <c r="V118" s="328">
        <f t="shared" si="40"/>
        <v>102.01642222498093</v>
      </c>
      <c r="W118" s="328">
        <f t="shared" si="40"/>
        <v>103.07745706330486</v>
      </c>
      <c r="X118" s="328">
        <f t="shared" si="40"/>
        <v>104.64392755168998</v>
      </c>
      <c r="Y118" s="328">
        <f t="shared" si="40"/>
        <v>105.86330689191277</v>
      </c>
      <c r="Z118" s="328">
        <f t="shared" si="40"/>
        <v>107.23824387080101</v>
      </c>
      <c r="AA118" s="328">
        <f t="shared" si="38"/>
        <v>108.9716728019883</v>
      </c>
      <c r="AB118" s="328">
        <f t="shared" si="38"/>
        <v>110.9374247863616</v>
      </c>
      <c r="AC118" s="328">
        <f t="shared" si="38"/>
        <v>120.55742331692463</v>
      </c>
      <c r="AD118" s="328">
        <f t="shared" si="38"/>
        <v>120.65952385174901</v>
      </c>
      <c r="AE118" s="328">
        <f t="shared" ref="AE118:AG118" si="69">P118*100/$D118</f>
        <v>117.67783354319258</v>
      </c>
      <c r="AF118" s="328">
        <f t="shared" si="69"/>
        <v>115.70777458836763</v>
      </c>
      <c r="AG118" s="329">
        <f t="shared" si="69"/>
        <v>117.54279735197322</v>
      </c>
      <c r="AH118" s="766">
        <v>1</v>
      </c>
      <c r="AI118" s="767">
        <v>1</v>
      </c>
      <c r="AJ118" s="767">
        <v>1</v>
      </c>
      <c r="AK118" s="767">
        <v>1</v>
      </c>
      <c r="AL118" s="767">
        <v>1</v>
      </c>
      <c r="AM118" s="767">
        <v>1</v>
      </c>
      <c r="AN118" s="767">
        <v>1</v>
      </c>
      <c r="AO118" s="767">
        <v>1</v>
      </c>
      <c r="AP118" s="767">
        <v>1</v>
      </c>
      <c r="AQ118" s="767">
        <v>1</v>
      </c>
      <c r="AR118" s="767">
        <v>1</v>
      </c>
      <c r="AS118" s="767">
        <v>1</v>
      </c>
      <c r="AT118" s="767">
        <v>4</v>
      </c>
      <c r="AU118" s="767">
        <v>6</v>
      </c>
      <c r="AV118" s="769">
        <v>7</v>
      </c>
    </row>
    <row r="119" spans="2:48" ht="14.4" x14ac:dyDescent="0.3">
      <c r="B119" s="919"/>
      <c r="C119" s="8" t="s">
        <v>7</v>
      </c>
      <c r="D119">
        <v>212225</v>
      </c>
      <c r="E119">
        <v>207455</v>
      </c>
      <c r="F119">
        <v>213733</v>
      </c>
      <c r="G119">
        <v>220983</v>
      </c>
      <c r="H119">
        <v>221203</v>
      </c>
      <c r="I119">
        <v>225507</v>
      </c>
      <c r="J119">
        <v>224610</v>
      </c>
      <c r="K119">
        <v>223890</v>
      </c>
      <c r="L119">
        <v>228726</v>
      </c>
      <c r="M119">
        <v>228487</v>
      </c>
      <c r="N119">
        <v>212983</v>
      </c>
      <c r="O119">
        <v>207302</v>
      </c>
      <c r="P119">
        <v>203701</v>
      </c>
      <c r="Q119">
        <v>201784</v>
      </c>
      <c r="R119">
        <v>204992</v>
      </c>
      <c r="S119" s="143">
        <f>100</f>
        <v>100</v>
      </c>
      <c r="T119" s="328">
        <f t="shared" si="40"/>
        <v>97.752385439981154</v>
      </c>
      <c r="U119" s="328">
        <f t="shared" si="40"/>
        <v>100.71056661562021</v>
      </c>
      <c r="V119" s="328">
        <f t="shared" si="40"/>
        <v>104.12675226764047</v>
      </c>
      <c r="W119" s="328">
        <f t="shared" si="40"/>
        <v>104.2304158322535</v>
      </c>
      <c r="X119" s="328">
        <f t="shared" si="40"/>
        <v>106.25845211450113</v>
      </c>
      <c r="Y119" s="328">
        <f t="shared" si="40"/>
        <v>105.83578748969255</v>
      </c>
      <c r="Z119" s="328">
        <f t="shared" si="40"/>
        <v>105.49652491459535</v>
      </c>
      <c r="AA119" s="328">
        <f t="shared" si="38"/>
        <v>107.77523854399811</v>
      </c>
      <c r="AB119" s="328">
        <f t="shared" si="38"/>
        <v>107.66262221698669</v>
      </c>
      <c r="AC119" s="328">
        <f t="shared" si="38"/>
        <v>100.35716809989398</v>
      </c>
      <c r="AD119" s="328">
        <f t="shared" si="38"/>
        <v>97.680292142772998</v>
      </c>
      <c r="AE119" s="328">
        <f t="shared" ref="AE119:AG119" si="70">P119*100/$D119</f>
        <v>95.983508069266108</v>
      </c>
      <c r="AF119" s="328">
        <f t="shared" si="70"/>
        <v>95.080221463069861</v>
      </c>
      <c r="AG119" s="329">
        <f t="shared" si="70"/>
        <v>96.591824714336198</v>
      </c>
      <c r="AH119" s="770"/>
      <c r="AI119" s="771"/>
      <c r="AJ119" s="771"/>
      <c r="AK119" s="771"/>
      <c r="AL119" s="771"/>
      <c r="AM119" s="771"/>
      <c r="AN119" s="771"/>
      <c r="AO119" s="771"/>
      <c r="AP119" s="771"/>
      <c r="AQ119" s="771"/>
      <c r="AR119" s="771"/>
      <c r="AS119" s="771"/>
      <c r="AT119" s="771"/>
      <c r="AU119" s="771"/>
      <c r="AV119" s="772"/>
    </row>
    <row r="120" spans="2:48" ht="15" customHeight="1" x14ac:dyDescent="0.3">
      <c r="B120" s="918" t="s">
        <v>36</v>
      </c>
      <c r="C120" s="1" t="s">
        <v>2</v>
      </c>
      <c r="D120" s="742">
        <v>23973</v>
      </c>
      <c r="E120" s="742">
        <v>24400</v>
      </c>
      <c r="F120" s="742">
        <v>25658</v>
      </c>
      <c r="G120" s="742">
        <v>28099</v>
      </c>
      <c r="H120" s="742">
        <v>27529</v>
      </c>
      <c r="I120" s="742">
        <v>26705</v>
      </c>
      <c r="J120" s="742">
        <v>23766</v>
      </c>
      <c r="K120" s="742">
        <v>26046</v>
      </c>
      <c r="L120" s="742">
        <v>25188</v>
      </c>
      <c r="M120" s="742">
        <v>24125</v>
      </c>
      <c r="N120" s="742">
        <v>27040</v>
      </c>
      <c r="O120" s="742">
        <v>25343</v>
      </c>
      <c r="P120" s="743">
        <v>25109</v>
      </c>
      <c r="Q120" s="743">
        <v>25074</v>
      </c>
      <c r="R120" s="743">
        <v>25488</v>
      </c>
      <c r="S120" s="143">
        <f>100</f>
        <v>100</v>
      </c>
      <c r="T120" s="328">
        <f t="shared" si="40"/>
        <v>101.78117048346056</v>
      </c>
      <c r="U120" s="328">
        <f t="shared" si="40"/>
        <v>107.02874066658325</v>
      </c>
      <c r="V120" s="328">
        <f t="shared" si="40"/>
        <v>117.21102907437533</v>
      </c>
      <c r="W120" s="328">
        <f t="shared" si="40"/>
        <v>114.83335419013056</v>
      </c>
      <c r="X120" s="328">
        <f t="shared" si="40"/>
        <v>111.39615400659075</v>
      </c>
      <c r="Y120" s="328">
        <f t="shared" si="40"/>
        <v>99.136528594669002</v>
      </c>
      <c r="Z120" s="328">
        <f t="shared" si="40"/>
        <v>108.64722813164811</v>
      </c>
      <c r="AA120" s="328">
        <f t="shared" si="38"/>
        <v>105.06820172694282</v>
      </c>
      <c r="AB120" s="328">
        <f t="shared" si="38"/>
        <v>100.63404663579861</v>
      </c>
      <c r="AC120" s="328">
        <f t="shared" si="38"/>
        <v>112.7935594210153</v>
      </c>
      <c r="AD120" s="328">
        <f t="shared" si="38"/>
        <v>105.71476244107954</v>
      </c>
      <c r="AE120" s="328">
        <f t="shared" ref="AE120:AG120" si="71">P120*100/$D120</f>
        <v>104.73866433070538</v>
      </c>
      <c r="AF120" s="328">
        <f t="shared" si="71"/>
        <v>104.59266675009385</v>
      </c>
      <c r="AG120" s="329">
        <f t="shared" si="71"/>
        <v>106.31960956075585</v>
      </c>
      <c r="AH120" s="766">
        <v>1</v>
      </c>
      <c r="AI120" s="767">
        <v>1</v>
      </c>
      <c r="AJ120" s="767">
        <v>1</v>
      </c>
      <c r="AK120" s="767">
        <v>1</v>
      </c>
      <c r="AL120" s="767">
        <v>1</v>
      </c>
      <c r="AM120" s="767">
        <v>1</v>
      </c>
      <c r="AN120" s="767">
        <v>1</v>
      </c>
      <c r="AO120" s="767">
        <v>1</v>
      </c>
      <c r="AP120" s="767">
        <v>1</v>
      </c>
      <c r="AQ120" s="767">
        <v>1</v>
      </c>
      <c r="AR120" s="767">
        <v>1</v>
      </c>
      <c r="AS120" s="767">
        <v>1</v>
      </c>
      <c r="AT120" s="767">
        <v>4</v>
      </c>
      <c r="AU120" s="767">
        <v>6</v>
      </c>
      <c r="AV120" s="769">
        <v>7</v>
      </c>
    </row>
    <row r="121" spans="2:48" ht="14.4" x14ac:dyDescent="0.3">
      <c r="B121" s="918"/>
      <c r="C121" s="1" t="s">
        <v>3</v>
      </c>
      <c r="D121" s="742">
        <v>44543</v>
      </c>
      <c r="E121" s="742">
        <v>36177</v>
      </c>
      <c r="F121" s="742">
        <v>42235</v>
      </c>
      <c r="G121" s="742">
        <v>43390</v>
      </c>
      <c r="H121" s="742">
        <v>40215</v>
      </c>
      <c r="I121" s="742">
        <v>42713</v>
      </c>
      <c r="J121" s="742">
        <v>50599</v>
      </c>
      <c r="K121" s="742">
        <v>39534</v>
      </c>
      <c r="L121" s="742">
        <v>44804</v>
      </c>
      <c r="M121" s="742">
        <v>38094</v>
      </c>
      <c r="N121" s="742">
        <v>33982</v>
      </c>
      <c r="O121" s="742">
        <v>36314</v>
      </c>
      <c r="P121" s="743">
        <v>36038</v>
      </c>
      <c r="Q121" s="743">
        <v>35987</v>
      </c>
      <c r="R121" s="743">
        <v>36425</v>
      </c>
      <c r="S121" s="143">
        <f>100</f>
        <v>100</v>
      </c>
      <c r="T121" s="328">
        <f t="shared" si="40"/>
        <v>81.218148755135488</v>
      </c>
      <c r="U121" s="328">
        <f t="shared" si="40"/>
        <v>94.81848999842849</v>
      </c>
      <c r="V121" s="328">
        <f t="shared" si="40"/>
        <v>97.411490020878702</v>
      </c>
      <c r="W121" s="328">
        <f t="shared" si="40"/>
        <v>90.283546236221184</v>
      </c>
      <c r="X121" s="328">
        <f t="shared" si="40"/>
        <v>95.891610354039912</v>
      </c>
      <c r="Y121" s="328">
        <f t="shared" si="40"/>
        <v>113.59585119996407</v>
      </c>
      <c r="Z121" s="328">
        <f t="shared" si="40"/>
        <v>88.754686482724551</v>
      </c>
      <c r="AA121" s="328">
        <f t="shared" si="38"/>
        <v>100.58595065442381</v>
      </c>
      <c r="AB121" s="328">
        <f t="shared" si="38"/>
        <v>85.521855285903513</v>
      </c>
      <c r="AC121" s="328">
        <f t="shared" si="38"/>
        <v>76.290326201647844</v>
      </c>
      <c r="AD121" s="328">
        <f t="shared" si="38"/>
        <v>81.525716723166383</v>
      </c>
      <c r="AE121" s="328">
        <f t="shared" ref="AE121:AG121" si="72">P121*100/$D121</f>
        <v>80.906090743775678</v>
      </c>
      <c r="AF121" s="328">
        <f t="shared" si="72"/>
        <v>80.79159463888827</v>
      </c>
      <c r="AG121" s="329">
        <f t="shared" si="72"/>
        <v>81.774914127921335</v>
      </c>
      <c r="AH121" s="766">
        <v>1</v>
      </c>
      <c r="AI121" s="767">
        <v>1</v>
      </c>
      <c r="AJ121" s="767">
        <v>1</v>
      </c>
      <c r="AK121" s="767">
        <v>1</v>
      </c>
      <c r="AL121" s="767">
        <v>1</v>
      </c>
      <c r="AM121" s="767">
        <v>1</v>
      </c>
      <c r="AN121" s="767">
        <v>1</v>
      </c>
      <c r="AO121" s="767">
        <v>1</v>
      </c>
      <c r="AP121" s="767">
        <v>1</v>
      </c>
      <c r="AQ121" s="767">
        <v>1</v>
      </c>
      <c r="AR121" s="767">
        <v>1</v>
      </c>
      <c r="AS121" s="767">
        <v>1</v>
      </c>
      <c r="AT121" s="767">
        <v>4</v>
      </c>
      <c r="AU121" s="767">
        <v>6</v>
      </c>
      <c r="AV121" s="769">
        <v>7</v>
      </c>
    </row>
    <row r="122" spans="2:48" ht="14.4" x14ac:dyDescent="0.3">
      <c r="B122" s="918"/>
      <c r="C122" s="1" t="s">
        <v>4</v>
      </c>
      <c r="D122" s="742">
        <v>71525</v>
      </c>
      <c r="E122" s="742">
        <v>70682</v>
      </c>
      <c r="F122" s="742">
        <v>70258</v>
      </c>
      <c r="G122" s="742">
        <v>70644</v>
      </c>
      <c r="H122" s="742">
        <v>72707</v>
      </c>
      <c r="I122" s="742">
        <v>71706</v>
      </c>
      <c r="J122" s="742">
        <v>70926</v>
      </c>
      <c r="K122" s="742">
        <v>70994</v>
      </c>
      <c r="L122" s="742">
        <v>71975</v>
      </c>
      <c r="M122" s="742">
        <v>73350</v>
      </c>
      <c r="N122" s="742">
        <v>58504</v>
      </c>
      <c r="O122" s="742">
        <v>59452</v>
      </c>
      <c r="P122" s="743">
        <v>58127</v>
      </c>
      <c r="Q122" s="743">
        <v>57334</v>
      </c>
      <c r="R122" s="743">
        <v>58334</v>
      </c>
      <c r="S122" s="143">
        <f>100</f>
        <v>100</v>
      </c>
      <c r="T122" s="328">
        <f t="shared" si="40"/>
        <v>98.821391121985314</v>
      </c>
      <c r="U122" s="328">
        <f t="shared" si="40"/>
        <v>98.228591401607829</v>
      </c>
      <c r="V122" s="328">
        <f t="shared" si="40"/>
        <v>98.768262845159029</v>
      </c>
      <c r="W122" s="328">
        <f t="shared" si="40"/>
        <v>101.65256903180706</v>
      </c>
      <c r="X122" s="328">
        <f t="shared" si="40"/>
        <v>100.25305837119888</v>
      </c>
      <c r="Y122" s="328">
        <f t="shared" si="40"/>
        <v>99.162530583711984</v>
      </c>
      <c r="Z122" s="328">
        <f t="shared" si="40"/>
        <v>99.257602236980077</v>
      </c>
      <c r="AA122" s="328">
        <f t="shared" si="38"/>
        <v>100.62915064662705</v>
      </c>
      <c r="AB122" s="328">
        <f t="shared" si="38"/>
        <v>102.55155540020972</v>
      </c>
      <c r="AC122" s="328">
        <f t="shared" si="38"/>
        <v>81.795176511709187</v>
      </c>
      <c r="AD122" s="328">
        <f t="shared" si="38"/>
        <v>83.120587207270191</v>
      </c>
      <c r="AE122" s="328">
        <f t="shared" ref="AE122:AG122" si="73">P122*100/$D122</f>
        <v>81.268088081090525</v>
      </c>
      <c r="AF122" s="328">
        <f t="shared" si="73"/>
        <v>80.159384830478857</v>
      </c>
      <c r="AG122" s="329">
        <f t="shared" si="73"/>
        <v>81.557497378538969</v>
      </c>
      <c r="AH122" s="766">
        <v>1</v>
      </c>
      <c r="AI122" s="767">
        <v>1</v>
      </c>
      <c r="AJ122" s="767">
        <v>1</v>
      </c>
      <c r="AK122" s="767">
        <v>1</v>
      </c>
      <c r="AL122" s="767">
        <v>1</v>
      </c>
      <c r="AM122" s="767">
        <v>1</v>
      </c>
      <c r="AN122" s="767">
        <v>1</v>
      </c>
      <c r="AO122" s="767">
        <v>1</v>
      </c>
      <c r="AP122" s="767">
        <v>1</v>
      </c>
      <c r="AQ122" s="767">
        <v>1</v>
      </c>
      <c r="AR122" s="767">
        <v>1</v>
      </c>
      <c r="AS122" s="767">
        <v>1</v>
      </c>
      <c r="AT122" s="767">
        <v>4</v>
      </c>
      <c r="AU122" s="767">
        <v>6</v>
      </c>
      <c r="AV122" s="769">
        <v>7</v>
      </c>
    </row>
    <row r="123" spans="2:48" ht="14.4" x14ac:dyDescent="0.3">
      <c r="B123" s="918"/>
      <c r="C123" s="1" t="s">
        <v>5</v>
      </c>
      <c r="D123" s="742">
        <v>100578</v>
      </c>
      <c r="E123" s="742">
        <v>90976</v>
      </c>
      <c r="F123" s="742">
        <v>90852</v>
      </c>
      <c r="G123" s="742">
        <v>95581</v>
      </c>
      <c r="H123" s="742">
        <v>98634</v>
      </c>
      <c r="I123" s="742">
        <v>100993</v>
      </c>
      <c r="J123" s="742">
        <v>101791</v>
      </c>
      <c r="K123" s="742">
        <v>101311</v>
      </c>
      <c r="L123" s="742">
        <v>100319</v>
      </c>
      <c r="M123" s="742">
        <v>102439</v>
      </c>
      <c r="N123" s="742">
        <v>134793</v>
      </c>
      <c r="O123" s="742">
        <v>133334</v>
      </c>
      <c r="P123" s="743">
        <v>129285</v>
      </c>
      <c r="Q123" s="743">
        <v>126381</v>
      </c>
      <c r="R123" s="743">
        <v>128382</v>
      </c>
      <c r="S123" s="143">
        <f>100</f>
        <v>100</v>
      </c>
      <c r="T123" s="328">
        <f t="shared" si="40"/>
        <v>90.45318061603929</v>
      </c>
      <c r="U123" s="328">
        <f t="shared" si="40"/>
        <v>90.329893217204557</v>
      </c>
      <c r="V123" s="328">
        <f t="shared" si="40"/>
        <v>95.031716677603455</v>
      </c>
      <c r="W123" s="328">
        <f t="shared" si="40"/>
        <v>98.067171747300605</v>
      </c>
      <c r="X123" s="328">
        <f t="shared" si="40"/>
        <v>100.4126150848098</v>
      </c>
      <c r="Y123" s="328">
        <f t="shared" si="40"/>
        <v>101.20602915150431</v>
      </c>
      <c r="Z123" s="328">
        <f t="shared" si="40"/>
        <v>100.72878760762791</v>
      </c>
      <c r="AA123" s="328">
        <f t="shared" si="38"/>
        <v>99.742488416950025</v>
      </c>
      <c r="AB123" s="328">
        <f t="shared" si="38"/>
        <v>101.85030523573744</v>
      </c>
      <c r="AC123" s="328">
        <f t="shared" si="38"/>
        <v>134.01837379943925</v>
      </c>
      <c r="AD123" s="328">
        <f t="shared" si="38"/>
        <v>132.56775835669828</v>
      </c>
      <c r="AE123" s="328">
        <f t="shared" ref="AE123:AG123" si="74">P123*100/$D123</f>
        <v>128.54202708345761</v>
      </c>
      <c r="AF123" s="328">
        <f t="shared" si="74"/>
        <v>125.65471574300543</v>
      </c>
      <c r="AG123" s="329">
        <f t="shared" si="74"/>
        <v>127.64421642904014</v>
      </c>
      <c r="AH123" s="766">
        <v>1</v>
      </c>
      <c r="AI123" s="767">
        <v>1</v>
      </c>
      <c r="AJ123" s="767">
        <v>1</v>
      </c>
      <c r="AK123" s="767">
        <v>1</v>
      </c>
      <c r="AL123" s="767">
        <v>1</v>
      </c>
      <c r="AM123" s="767">
        <v>1</v>
      </c>
      <c r="AN123" s="767">
        <v>1</v>
      </c>
      <c r="AO123" s="767">
        <v>1</v>
      </c>
      <c r="AP123" s="767">
        <v>1</v>
      </c>
      <c r="AQ123" s="767">
        <v>1</v>
      </c>
      <c r="AR123" s="767">
        <v>1</v>
      </c>
      <c r="AS123" s="767">
        <v>1</v>
      </c>
      <c r="AT123" s="767">
        <v>4</v>
      </c>
      <c r="AU123" s="767">
        <v>6</v>
      </c>
      <c r="AV123" s="769">
        <v>7</v>
      </c>
    </row>
    <row r="124" spans="2:48" ht="14.4" x14ac:dyDescent="0.3">
      <c r="B124" s="918"/>
      <c r="C124" s="1" t="s">
        <v>6</v>
      </c>
      <c r="D124" s="742">
        <v>240619</v>
      </c>
      <c r="E124" s="742">
        <v>222235</v>
      </c>
      <c r="F124" s="742">
        <v>229003</v>
      </c>
      <c r="G124" s="742">
        <v>237714</v>
      </c>
      <c r="H124" s="742">
        <v>239085</v>
      </c>
      <c r="I124" s="742">
        <v>242117</v>
      </c>
      <c r="J124" s="742">
        <v>247082</v>
      </c>
      <c r="K124" s="742">
        <v>237885</v>
      </c>
      <c r="L124" s="742">
        <v>242286</v>
      </c>
      <c r="M124" s="742">
        <v>238008</v>
      </c>
      <c r="N124" s="742">
        <v>254319</v>
      </c>
      <c r="O124" s="742">
        <v>254443</v>
      </c>
      <c r="P124" s="743">
        <v>248559</v>
      </c>
      <c r="Q124" s="743">
        <v>244776</v>
      </c>
      <c r="R124" s="743">
        <v>248629</v>
      </c>
      <c r="S124" s="143">
        <f>100</f>
        <v>100</v>
      </c>
      <c r="T124" s="328">
        <f t="shared" si="40"/>
        <v>92.359705592658941</v>
      </c>
      <c r="U124" s="328">
        <f t="shared" si="40"/>
        <v>95.172451053324963</v>
      </c>
      <c r="V124" s="328">
        <f t="shared" si="40"/>
        <v>98.792697168552777</v>
      </c>
      <c r="W124" s="328">
        <f t="shared" si="40"/>
        <v>99.362477609831316</v>
      </c>
      <c r="X124" s="328">
        <f t="shared" si="40"/>
        <v>100.62256097814387</v>
      </c>
      <c r="Y124" s="328">
        <f t="shared" si="40"/>
        <v>102.68598905323354</v>
      </c>
      <c r="Z124" s="328">
        <f t="shared" si="40"/>
        <v>98.863763875670671</v>
      </c>
      <c r="AA124" s="328">
        <f t="shared" si="38"/>
        <v>100.69279649570483</v>
      </c>
      <c r="AB124" s="328">
        <f t="shared" si="38"/>
        <v>98.914882033422131</v>
      </c>
      <c r="AC124" s="328">
        <f t="shared" si="38"/>
        <v>105.69364846500069</v>
      </c>
      <c r="AD124" s="328">
        <f t="shared" si="38"/>
        <v>105.74518221753061</v>
      </c>
      <c r="AE124" s="328">
        <f t="shared" ref="AE124:AG124" si="75">P124*100/$D124</f>
        <v>103.2998225410296</v>
      </c>
      <c r="AF124" s="328">
        <f t="shared" si="75"/>
        <v>101.72762749408817</v>
      </c>
      <c r="AG124" s="329">
        <f t="shared" si="75"/>
        <v>103.3289141755223</v>
      </c>
      <c r="AH124" s="766">
        <v>1</v>
      </c>
      <c r="AI124" s="767">
        <v>1</v>
      </c>
      <c r="AJ124" s="767">
        <v>1</v>
      </c>
      <c r="AK124" s="767">
        <v>1</v>
      </c>
      <c r="AL124" s="767">
        <v>1</v>
      </c>
      <c r="AM124" s="767">
        <v>1</v>
      </c>
      <c r="AN124" s="767">
        <v>1</v>
      </c>
      <c r="AO124" s="767">
        <v>1</v>
      </c>
      <c r="AP124" s="767">
        <v>1</v>
      </c>
      <c r="AQ124" s="767">
        <v>1</v>
      </c>
      <c r="AR124" s="767">
        <v>1</v>
      </c>
      <c r="AS124" s="767">
        <v>1</v>
      </c>
      <c r="AT124" s="767">
        <v>4</v>
      </c>
      <c r="AU124" s="767">
        <v>6</v>
      </c>
      <c r="AV124" s="769">
        <v>7</v>
      </c>
    </row>
    <row r="125" spans="2:48" ht="14.4" x14ac:dyDescent="0.3">
      <c r="B125" s="919"/>
      <c r="C125" s="8" t="s">
        <v>7</v>
      </c>
      <c r="D125">
        <v>140041</v>
      </c>
      <c r="E125">
        <v>131259</v>
      </c>
      <c r="F125">
        <v>138151</v>
      </c>
      <c r="G125">
        <v>142133</v>
      </c>
      <c r="H125">
        <v>140451</v>
      </c>
      <c r="I125">
        <v>141124</v>
      </c>
      <c r="J125">
        <v>145291</v>
      </c>
      <c r="K125">
        <v>136574</v>
      </c>
      <c r="L125">
        <v>141967</v>
      </c>
      <c r="M125">
        <v>135569</v>
      </c>
      <c r="N125">
        <v>119526</v>
      </c>
      <c r="O125">
        <v>121109</v>
      </c>
      <c r="P125">
        <v>119274</v>
      </c>
      <c r="Q125">
        <v>118395</v>
      </c>
      <c r="R125">
        <v>120247</v>
      </c>
      <c r="S125" s="143">
        <f>100</f>
        <v>100</v>
      </c>
      <c r="T125" s="328">
        <f t="shared" si="40"/>
        <v>93.728979370327266</v>
      </c>
      <c r="U125" s="328">
        <f t="shared" si="40"/>
        <v>98.650395241393596</v>
      </c>
      <c r="V125" s="328">
        <f t="shared" si="40"/>
        <v>101.49384823016116</v>
      </c>
      <c r="W125" s="328">
        <f t="shared" si="40"/>
        <v>100.29277140266065</v>
      </c>
      <c r="X125" s="328">
        <f t="shared" si="40"/>
        <v>100.77334494897923</v>
      </c>
      <c r="Y125" s="328">
        <f t="shared" si="40"/>
        <v>103.74890210724003</v>
      </c>
      <c r="Z125" s="328">
        <f t="shared" si="40"/>
        <v>97.524296456037874</v>
      </c>
      <c r="AA125" s="328">
        <f t="shared" si="38"/>
        <v>101.3753115159132</v>
      </c>
      <c r="AB125" s="328">
        <f t="shared" si="38"/>
        <v>96.80664948122336</v>
      </c>
      <c r="AC125" s="328">
        <f t="shared" si="38"/>
        <v>85.350718718089709</v>
      </c>
      <c r="AD125" s="328">
        <f t="shared" si="38"/>
        <v>86.481101962996547</v>
      </c>
      <c r="AE125" s="328">
        <f t="shared" ref="AE125:AG125" si="76">P125*100/$D125</f>
        <v>85.170771416942188</v>
      </c>
      <c r="AF125" s="328">
        <f t="shared" si="76"/>
        <v>84.543098092701428</v>
      </c>
      <c r="AG125" s="329">
        <f t="shared" si="76"/>
        <v>85.865567940817328</v>
      </c>
      <c r="AH125" s="770"/>
      <c r="AI125" s="771"/>
      <c r="AJ125" s="771"/>
      <c r="AK125" s="771"/>
      <c r="AL125" s="771"/>
      <c r="AM125" s="771"/>
      <c r="AN125" s="771"/>
      <c r="AO125" s="771"/>
      <c r="AP125" s="771"/>
      <c r="AQ125" s="771"/>
      <c r="AR125" s="771"/>
      <c r="AS125" s="771"/>
      <c r="AT125" s="771"/>
      <c r="AU125" s="771"/>
      <c r="AV125" s="772"/>
    </row>
    <row r="126" spans="2:48" ht="15" customHeight="1" x14ac:dyDescent="0.3">
      <c r="B126" s="918" t="s">
        <v>37</v>
      </c>
      <c r="C126" s="1" t="s">
        <v>2</v>
      </c>
      <c r="D126" s="742">
        <v>5538</v>
      </c>
      <c r="E126" s="742">
        <v>5351</v>
      </c>
      <c r="F126" s="742">
        <v>4978</v>
      </c>
      <c r="G126" s="742">
        <v>5431</v>
      </c>
      <c r="H126" s="742">
        <v>5477</v>
      </c>
      <c r="I126" s="742">
        <v>5208</v>
      </c>
      <c r="J126" s="742">
        <v>4860</v>
      </c>
      <c r="K126" s="742">
        <v>5083</v>
      </c>
      <c r="L126" s="742">
        <v>4642</v>
      </c>
      <c r="M126" s="742">
        <v>4167</v>
      </c>
      <c r="N126" s="742">
        <v>5061</v>
      </c>
      <c r="O126" s="742">
        <v>4525</v>
      </c>
      <c r="P126" s="743">
        <v>4483</v>
      </c>
      <c r="Q126" s="743">
        <v>4477</v>
      </c>
      <c r="R126" s="743">
        <v>4551</v>
      </c>
      <c r="S126" s="143">
        <f>100</f>
        <v>100</v>
      </c>
      <c r="T126" s="328">
        <f t="shared" si="40"/>
        <v>96.623329721921266</v>
      </c>
      <c r="U126" s="328">
        <f t="shared" si="40"/>
        <v>89.888046226074394</v>
      </c>
      <c r="V126" s="328">
        <f t="shared" si="40"/>
        <v>98.067894546767789</v>
      </c>
      <c r="W126" s="328">
        <f t="shared" ref="W126:AA182" si="77">H126*100/$D126</f>
        <v>98.898519321054536</v>
      </c>
      <c r="X126" s="328">
        <f t="shared" si="77"/>
        <v>94.041170097508129</v>
      </c>
      <c r="Y126" s="328">
        <f t="shared" si="77"/>
        <v>87.75731310942578</v>
      </c>
      <c r="Z126" s="328">
        <f t="shared" si="77"/>
        <v>91.784037558685441</v>
      </c>
      <c r="AA126" s="328">
        <f t="shared" si="38"/>
        <v>83.82087396171903</v>
      </c>
      <c r="AB126" s="328">
        <f t="shared" si="38"/>
        <v>75.243770314192844</v>
      </c>
      <c r="AC126" s="328">
        <f t="shared" si="38"/>
        <v>91.386782231852649</v>
      </c>
      <c r="AD126" s="328">
        <f t="shared" si="38"/>
        <v>81.708197905380999</v>
      </c>
      <c r="AE126" s="328">
        <f t="shared" ref="AE126:AG126" si="78">P126*100/$D126</f>
        <v>80.94980137233658</v>
      </c>
      <c r="AF126" s="328">
        <f t="shared" si="78"/>
        <v>80.841459010473102</v>
      </c>
      <c r="AG126" s="329">
        <f t="shared" si="78"/>
        <v>82.177681473456119</v>
      </c>
      <c r="AH126" s="766">
        <v>1</v>
      </c>
      <c r="AI126" s="767">
        <v>1</v>
      </c>
      <c r="AJ126" s="767">
        <v>1</v>
      </c>
      <c r="AK126" s="767">
        <v>1</v>
      </c>
      <c r="AL126" s="767">
        <v>1</v>
      </c>
      <c r="AM126" s="767">
        <v>1</v>
      </c>
      <c r="AN126" s="767">
        <v>1</v>
      </c>
      <c r="AO126" s="767">
        <v>1</v>
      </c>
      <c r="AP126" s="767">
        <v>1</v>
      </c>
      <c r="AQ126" s="767">
        <v>1</v>
      </c>
      <c r="AR126" s="767">
        <v>1</v>
      </c>
      <c r="AS126" s="767">
        <v>1</v>
      </c>
      <c r="AT126" s="767">
        <v>4</v>
      </c>
      <c r="AU126" s="767">
        <v>6</v>
      </c>
      <c r="AV126" s="769">
        <v>7</v>
      </c>
    </row>
    <row r="127" spans="2:48" ht="14.4" x14ac:dyDescent="0.3">
      <c r="B127" s="918"/>
      <c r="C127" s="1" t="s">
        <v>3</v>
      </c>
      <c r="D127" s="742">
        <v>14708</v>
      </c>
      <c r="E127" s="742">
        <v>14920</v>
      </c>
      <c r="F127" s="742">
        <v>17388</v>
      </c>
      <c r="G127" s="742">
        <v>17682</v>
      </c>
      <c r="H127" s="742">
        <v>17373</v>
      </c>
      <c r="I127" s="742">
        <v>17011</v>
      </c>
      <c r="J127" s="742">
        <v>16765</v>
      </c>
      <c r="K127" s="742">
        <v>15565</v>
      </c>
      <c r="L127" s="742">
        <v>15821</v>
      </c>
      <c r="M127" s="742">
        <v>15375</v>
      </c>
      <c r="N127" s="742">
        <v>16995</v>
      </c>
      <c r="O127" s="742">
        <v>14248</v>
      </c>
      <c r="P127" s="743">
        <v>14140</v>
      </c>
      <c r="Q127" s="743">
        <v>14120</v>
      </c>
      <c r="R127" s="743">
        <v>14292</v>
      </c>
      <c r="S127" s="143">
        <f>100</f>
        <v>100</v>
      </c>
      <c r="T127" s="328">
        <f t="shared" ref="T127:X190" si="79">E127*100/$D127</f>
        <v>101.44139243948871</v>
      </c>
      <c r="U127" s="328">
        <f t="shared" si="79"/>
        <v>118.22137612183846</v>
      </c>
      <c r="V127" s="328">
        <f t="shared" si="79"/>
        <v>120.2202882784879</v>
      </c>
      <c r="W127" s="328">
        <f t="shared" si="77"/>
        <v>118.11939080772369</v>
      </c>
      <c r="X127" s="328">
        <f t="shared" si="77"/>
        <v>115.6581452270873</v>
      </c>
      <c r="Y127" s="328">
        <f t="shared" si="77"/>
        <v>113.98558607560511</v>
      </c>
      <c r="Z127" s="328">
        <f t="shared" si="77"/>
        <v>105.82676094642372</v>
      </c>
      <c r="AA127" s="328">
        <f t="shared" si="38"/>
        <v>107.56731030731575</v>
      </c>
      <c r="AB127" s="328">
        <f t="shared" si="38"/>
        <v>104.53494696763666</v>
      </c>
      <c r="AC127" s="328">
        <f t="shared" si="38"/>
        <v>115.54936089203154</v>
      </c>
      <c r="AD127" s="328">
        <f t="shared" si="38"/>
        <v>96.872450367147124</v>
      </c>
      <c r="AE127" s="328">
        <f t="shared" ref="AE127:AG127" si="80">P127*100/$D127</f>
        <v>96.138156105520807</v>
      </c>
      <c r="AF127" s="328">
        <f t="shared" si="80"/>
        <v>96.002175686701122</v>
      </c>
      <c r="AG127" s="329">
        <f t="shared" si="80"/>
        <v>97.171607288550447</v>
      </c>
      <c r="AH127" s="766">
        <v>1</v>
      </c>
      <c r="AI127" s="767">
        <v>1</v>
      </c>
      <c r="AJ127" s="767">
        <v>1</v>
      </c>
      <c r="AK127" s="767">
        <v>1</v>
      </c>
      <c r="AL127" s="767">
        <v>1</v>
      </c>
      <c r="AM127" s="767">
        <v>1</v>
      </c>
      <c r="AN127" s="767">
        <v>1</v>
      </c>
      <c r="AO127" s="767">
        <v>1</v>
      </c>
      <c r="AP127" s="767">
        <v>1</v>
      </c>
      <c r="AQ127" s="767">
        <v>1</v>
      </c>
      <c r="AR127" s="767">
        <v>1</v>
      </c>
      <c r="AS127" s="767">
        <v>1</v>
      </c>
      <c r="AT127" s="767">
        <v>4</v>
      </c>
      <c r="AU127" s="767">
        <v>6</v>
      </c>
      <c r="AV127" s="769">
        <v>7</v>
      </c>
    </row>
    <row r="128" spans="2:48" ht="14.4" x14ac:dyDescent="0.3">
      <c r="B128" s="918"/>
      <c r="C128" s="1" t="s">
        <v>4</v>
      </c>
      <c r="D128" s="742">
        <v>57995</v>
      </c>
      <c r="E128" s="742">
        <v>53734</v>
      </c>
      <c r="F128" s="742">
        <v>53043</v>
      </c>
      <c r="G128" s="742">
        <v>53634</v>
      </c>
      <c r="H128" s="742">
        <v>52753</v>
      </c>
      <c r="I128" s="742">
        <v>51010</v>
      </c>
      <c r="J128" s="742">
        <v>50259</v>
      </c>
      <c r="K128" s="742">
        <v>51240</v>
      </c>
      <c r="L128" s="742">
        <v>51776</v>
      </c>
      <c r="M128" s="742">
        <v>51091</v>
      </c>
      <c r="N128" s="742">
        <v>40743</v>
      </c>
      <c r="O128" s="742">
        <v>38001</v>
      </c>
      <c r="P128" s="743">
        <v>37154</v>
      </c>
      <c r="Q128" s="743">
        <v>36647</v>
      </c>
      <c r="R128" s="743">
        <v>37286</v>
      </c>
      <c r="S128" s="143">
        <f>100</f>
        <v>100</v>
      </c>
      <c r="T128" s="328">
        <f t="shared" si="79"/>
        <v>92.652814897836024</v>
      </c>
      <c r="U128" s="328">
        <f t="shared" si="79"/>
        <v>91.461332873523574</v>
      </c>
      <c r="V128" s="328">
        <f t="shared" si="79"/>
        <v>92.480386240193127</v>
      </c>
      <c r="W128" s="328">
        <f t="shared" si="77"/>
        <v>90.961289766359172</v>
      </c>
      <c r="X128" s="328">
        <f t="shared" si="77"/>
        <v>87.955858263643421</v>
      </c>
      <c r="Y128" s="328">
        <f t="shared" si="77"/>
        <v>86.660919044745242</v>
      </c>
      <c r="Z128" s="328">
        <f t="shared" si="77"/>
        <v>88.352444176222093</v>
      </c>
      <c r="AA128" s="328">
        <f t="shared" si="38"/>
        <v>89.276661781188039</v>
      </c>
      <c r="AB128" s="328">
        <f t="shared" si="38"/>
        <v>88.09552547633416</v>
      </c>
      <c r="AC128" s="328">
        <f t="shared" si="38"/>
        <v>70.25260798344685</v>
      </c>
      <c r="AD128" s="328">
        <f t="shared" si="38"/>
        <v>65.524614190878523</v>
      </c>
      <c r="AE128" s="328">
        <f t="shared" ref="AE128:AG128" si="81">P128*100/$D128</f>
        <v>64.064143460643166</v>
      </c>
      <c r="AF128" s="328">
        <f t="shared" si="81"/>
        <v>63.189930166393651</v>
      </c>
      <c r="AG128" s="329">
        <f t="shared" si="81"/>
        <v>64.291749288731793</v>
      </c>
      <c r="AH128" s="766">
        <v>1</v>
      </c>
      <c r="AI128" s="767">
        <v>1</v>
      </c>
      <c r="AJ128" s="767">
        <v>1</v>
      </c>
      <c r="AK128" s="767">
        <v>1</v>
      </c>
      <c r="AL128" s="767">
        <v>1</v>
      </c>
      <c r="AM128" s="767">
        <v>1</v>
      </c>
      <c r="AN128" s="767">
        <v>1</v>
      </c>
      <c r="AO128" s="767">
        <v>1</v>
      </c>
      <c r="AP128" s="767">
        <v>1</v>
      </c>
      <c r="AQ128" s="767">
        <v>1</v>
      </c>
      <c r="AR128" s="767">
        <v>1</v>
      </c>
      <c r="AS128" s="767">
        <v>1</v>
      </c>
      <c r="AT128" s="767">
        <v>4</v>
      </c>
      <c r="AU128" s="767">
        <v>6</v>
      </c>
      <c r="AV128" s="769">
        <v>7</v>
      </c>
    </row>
    <row r="129" spans="2:48" ht="14.4" x14ac:dyDescent="0.3">
      <c r="B129" s="918"/>
      <c r="C129" s="1" t="s">
        <v>5</v>
      </c>
      <c r="D129" s="742">
        <v>197282</v>
      </c>
      <c r="E129" s="742">
        <v>185464</v>
      </c>
      <c r="F129" s="742">
        <v>178113</v>
      </c>
      <c r="G129" s="742">
        <v>187206</v>
      </c>
      <c r="H129" s="742">
        <v>189865</v>
      </c>
      <c r="I129" s="742">
        <v>187658</v>
      </c>
      <c r="J129" s="742">
        <v>191714</v>
      </c>
      <c r="K129" s="742">
        <v>193825</v>
      </c>
      <c r="L129" s="742">
        <v>192268</v>
      </c>
      <c r="M129" s="742">
        <v>192953</v>
      </c>
      <c r="N129" s="742">
        <v>222566</v>
      </c>
      <c r="O129" s="742">
        <v>222080</v>
      </c>
      <c r="P129" s="743">
        <v>215335</v>
      </c>
      <c r="Q129" s="743">
        <v>210498</v>
      </c>
      <c r="R129" s="743">
        <v>213830</v>
      </c>
      <c r="S129" s="143">
        <f>100</f>
        <v>100</v>
      </c>
      <c r="T129" s="328">
        <f t="shared" si="79"/>
        <v>94.009590332620306</v>
      </c>
      <c r="U129" s="328">
        <f t="shared" si="79"/>
        <v>90.283452114232418</v>
      </c>
      <c r="V129" s="328">
        <f t="shared" si="79"/>
        <v>94.892590302206997</v>
      </c>
      <c r="W129" s="328">
        <f t="shared" si="77"/>
        <v>96.24040713293661</v>
      </c>
      <c r="X129" s="328">
        <f t="shared" si="77"/>
        <v>95.121703956772535</v>
      </c>
      <c r="Y129" s="328">
        <f t="shared" si="77"/>
        <v>97.177644184466899</v>
      </c>
      <c r="Z129" s="328">
        <f t="shared" si="77"/>
        <v>98.247686053466609</v>
      </c>
      <c r="AA129" s="328">
        <f t="shared" si="38"/>
        <v>97.45846047789459</v>
      </c>
      <c r="AB129" s="328">
        <f t="shared" si="38"/>
        <v>97.80567918005697</v>
      </c>
      <c r="AC129" s="328">
        <f t="shared" si="38"/>
        <v>112.81617177441429</v>
      </c>
      <c r="AD129" s="328">
        <f t="shared" si="38"/>
        <v>112.5698239068947</v>
      </c>
      <c r="AE129" s="328">
        <f t="shared" ref="AE129:AG129" si="82">P129*100/$D129</f>
        <v>109.15086018998186</v>
      </c>
      <c r="AF129" s="328">
        <f t="shared" si="82"/>
        <v>106.69903995296073</v>
      </c>
      <c r="AG129" s="329">
        <f t="shared" si="82"/>
        <v>108.38799282245719</v>
      </c>
      <c r="AH129" s="766">
        <v>1</v>
      </c>
      <c r="AI129" s="767">
        <v>1</v>
      </c>
      <c r="AJ129" s="767">
        <v>1</v>
      </c>
      <c r="AK129" s="767">
        <v>1</v>
      </c>
      <c r="AL129" s="767">
        <v>1</v>
      </c>
      <c r="AM129" s="767">
        <v>1</v>
      </c>
      <c r="AN129" s="767">
        <v>1</v>
      </c>
      <c r="AO129" s="767">
        <v>1</v>
      </c>
      <c r="AP129" s="767">
        <v>1</v>
      </c>
      <c r="AQ129" s="767">
        <v>1</v>
      </c>
      <c r="AR129" s="767">
        <v>1</v>
      </c>
      <c r="AS129" s="767">
        <v>1</v>
      </c>
      <c r="AT129" s="767">
        <v>4</v>
      </c>
      <c r="AU129" s="767">
        <v>6</v>
      </c>
      <c r="AV129" s="769">
        <v>7</v>
      </c>
    </row>
    <row r="130" spans="2:48" ht="14.4" x14ac:dyDescent="0.3">
      <c r="B130" s="918"/>
      <c r="C130" s="1" t="s">
        <v>6</v>
      </c>
      <c r="D130" s="742">
        <v>275523</v>
      </c>
      <c r="E130" s="742">
        <v>259469</v>
      </c>
      <c r="F130" s="742">
        <v>253522</v>
      </c>
      <c r="G130" s="742">
        <v>263953</v>
      </c>
      <c r="H130" s="742">
        <v>265468</v>
      </c>
      <c r="I130" s="742">
        <v>260887</v>
      </c>
      <c r="J130" s="742">
        <v>263598</v>
      </c>
      <c r="K130" s="742">
        <v>265713</v>
      </c>
      <c r="L130" s="742">
        <v>264507</v>
      </c>
      <c r="M130" s="742">
        <v>263586</v>
      </c>
      <c r="N130" s="742">
        <v>285365</v>
      </c>
      <c r="O130" s="742">
        <v>278854</v>
      </c>
      <c r="P130" s="743">
        <v>271112</v>
      </c>
      <c r="Q130" s="743">
        <v>265742</v>
      </c>
      <c r="R130" s="743">
        <v>269959</v>
      </c>
      <c r="S130" s="143">
        <f>100</f>
        <v>100</v>
      </c>
      <c r="T130" s="328">
        <f t="shared" si="79"/>
        <v>94.173263212145628</v>
      </c>
      <c r="U130" s="328">
        <f t="shared" si="79"/>
        <v>92.014822718974457</v>
      </c>
      <c r="V130" s="328">
        <f t="shared" si="79"/>
        <v>95.800713552044655</v>
      </c>
      <c r="W130" s="328">
        <f t="shared" si="77"/>
        <v>96.350576902835698</v>
      </c>
      <c r="X130" s="328">
        <f t="shared" si="77"/>
        <v>94.687920790641797</v>
      </c>
      <c r="Y130" s="328">
        <f t="shared" si="77"/>
        <v>95.671867684367555</v>
      </c>
      <c r="Z130" s="328">
        <f t="shared" si="77"/>
        <v>96.439498698838207</v>
      </c>
      <c r="AA130" s="328">
        <f t="shared" si="38"/>
        <v>96.00178569484217</v>
      </c>
      <c r="AB130" s="328">
        <f t="shared" si="38"/>
        <v>95.66751233109396</v>
      </c>
      <c r="AC130" s="328">
        <f t="shared" si="38"/>
        <v>103.57211557655803</v>
      </c>
      <c r="AD130" s="328">
        <f t="shared" si="38"/>
        <v>101.20897347952803</v>
      </c>
      <c r="AE130" s="328">
        <f t="shared" ref="AE130:AG130" si="83">P130*100/$D130</f>
        <v>98.399044725848654</v>
      </c>
      <c r="AF130" s="328">
        <f t="shared" si="83"/>
        <v>96.450024135916053</v>
      </c>
      <c r="AG130" s="329">
        <f t="shared" si="83"/>
        <v>97.980567865477653</v>
      </c>
      <c r="AH130" s="766">
        <v>1</v>
      </c>
      <c r="AI130" s="767">
        <v>1</v>
      </c>
      <c r="AJ130" s="767">
        <v>1</v>
      </c>
      <c r="AK130" s="767">
        <v>1</v>
      </c>
      <c r="AL130" s="767">
        <v>1</v>
      </c>
      <c r="AM130" s="767">
        <v>1</v>
      </c>
      <c r="AN130" s="767">
        <v>1</v>
      </c>
      <c r="AO130" s="767">
        <v>1</v>
      </c>
      <c r="AP130" s="767">
        <v>1</v>
      </c>
      <c r="AQ130" s="767">
        <v>1</v>
      </c>
      <c r="AR130" s="767">
        <v>1</v>
      </c>
      <c r="AS130" s="767">
        <v>1</v>
      </c>
      <c r="AT130" s="767">
        <v>4</v>
      </c>
      <c r="AU130" s="767">
        <v>6</v>
      </c>
      <c r="AV130" s="769">
        <v>7</v>
      </c>
    </row>
    <row r="131" spans="2:48" ht="14.4" x14ac:dyDescent="0.3">
      <c r="B131" s="919"/>
      <c r="C131" s="8" t="s">
        <v>7</v>
      </c>
      <c r="D131">
        <v>78241</v>
      </c>
      <c r="E131">
        <v>74005</v>
      </c>
      <c r="F131">
        <v>75409</v>
      </c>
      <c r="G131">
        <v>76747</v>
      </c>
      <c r="H131">
        <v>75603</v>
      </c>
      <c r="I131">
        <v>73229</v>
      </c>
      <c r="J131">
        <v>71884</v>
      </c>
      <c r="K131">
        <v>71888</v>
      </c>
      <c r="L131">
        <v>72239</v>
      </c>
      <c r="M131">
        <v>70633</v>
      </c>
      <c r="N131">
        <v>62799</v>
      </c>
      <c r="O131">
        <v>56774</v>
      </c>
      <c r="P131">
        <v>55777</v>
      </c>
      <c r="Q131">
        <v>55244</v>
      </c>
      <c r="R131">
        <v>56129</v>
      </c>
      <c r="S131" s="143">
        <f>100</f>
        <v>100</v>
      </c>
      <c r="T131" s="328">
        <f t="shared" si="79"/>
        <v>94.585958768420653</v>
      </c>
      <c r="U131" s="328">
        <f t="shared" si="79"/>
        <v>96.380414360757143</v>
      </c>
      <c r="V131" s="328">
        <f t="shared" si="79"/>
        <v>98.090515203026541</v>
      </c>
      <c r="W131" s="328">
        <f t="shared" si="77"/>
        <v>96.628366201863471</v>
      </c>
      <c r="X131" s="328">
        <f t="shared" si="77"/>
        <v>93.594151403995355</v>
      </c>
      <c r="Y131" s="328">
        <f t="shared" si="77"/>
        <v>91.875103845809747</v>
      </c>
      <c r="Z131" s="328">
        <f t="shared" si="77"/>
        <v>91.880216254904724</v>
      </c>
      <c r="AA131" s="328">
        <f t="shared" si="38"/>
        <v>92.328830152988843</v>
      </c>
      <c r="AB131" s="328">
        <f t="shared" si="38"/>
        <v>90.27619790135607</v>
      </c>
      <c r="AC131" s="328">
        <f t="shared" si="38"/>
        <v>80.263544688845997</v>
      </c>
      <c r="AD131" s="328">
        <f t="shared" si="38"/>
        <v>72.562978489538736</v>
      </c>
      <c r="AE131" s="328">
        <f t="shared" ref="AE131:AG131" si="84">P131*100/$D131</f>
        <v>71.288710522616014</v>
      </c>
      <c r="AF131" s="328">
        <f t="shared" si="84"/>
        <v>70.607482010710498</v>
      </c>
      <c r="AG131" s="329">
        <f t="shared" si="84"/>
        <v>71.738602522973892</v>
      </c>
      <c r="AH131" s="770"/>
      <c r="AI131" s="771"/>
      <c r="AJ131" s="771"/>
      <c r="AK131" s="771"/>
      <c r="AL131" s="771"/>
      <c r="AM131" s="771"/>
      <c r="AN131" s="771"/>
      <c r="AO131" s="771"/>
      <c r="AP131" s="771"/>
      <c r="AQ131" s="771"/>
      <c r="AR131" s="771"/>
      <c r="AS131" s="771"/>
      <c r="AT131" s="771"/>
      <c r="AU131" s="771"/>
      <c r="AV131" s="772"/>
    </row>
    <row r="132" spans="2:48" ht="15" customHeight="1" x14ac:dyDescent="0.3">
      <c r="B132" s="918" t="s">
        <v>38</v>
      </c>
      <c r="C132" s="1" t="s">
        <v>2</v>
      </c>
      <c r="D132" s="742">
        <v>96289</v>
      </c>
      <c r="E132" s="742">
        <v>74115</v>
      </c>
      <c r="F132" s="742">
        <v>109085</v>
      </c>
      <c r="G132" s="742">
        <v>104077</v>
      </c>
      <c r="H132" s="742">
        <v>98540</v>
      </c>
      <c r="I132" s="742">
        <v>107281</v>
      </c>
      <c r="J132" s="742">
        <v>105768</v>
      </c>
      <c r="K132" s="742">
        <v>107333</v>
      </c>
      <c r="L132" s="742">
        <v>95230</v>
      </c>
      <c r="M132" s="742">
        <v>90606</v>
      </c>
      <c r="N132" s="742">
        <v>107207</v>
      </c>
      <c r="O132" s="742">
        <v>101460</v>
      </c>
      <c r="P132" s="743">
        <v>100521</v>
      </c>
      <c r="Q132" s="743">
        <v>100382</v>
      </c>
      <c r="R132" s="743">
        <v>102041</v>
      </c>
      <c r="S132" s="143">
        <f>100</f>
        <v>100</v>
      </c>
      <c r="T132" s="328">
        <f t="shared" si="79"/>
        <v>76.971408987527127</v>
      </c>
      <c r="U132" s="328">
        <f t="shared" si="79"/>
        <v>113.28916075564187</v>
      </c>
      <c r="V132" s="328">
        <f t="shared" si="79"/>
        <v>108.0881512945404</v>
      </c>
      <c r="W132" s="328">
        <f t="shared" si="77"/>
        <v>102.33775405290324</v>
      </c>
      <c r="X132" s="328">
        <f t="shared" si="77"/>
        <v>111.41563418459015</v>
      </c>
      <c r="Y132" s="328">
        <f t="shared" si="77"/>
        <v>109.84432281984442</v>
      </c>
      <c r="Z132" s="328">
        <f t="shared" si="77"/>
        <v>111.46963827643864</v>
      </c>
      <c r="AA132" s="328">
        <f t="shared" si="38"/>
        <v>98.900185898700784</v>
      </c>
      <c r="AB132" s="328">
        <f t="shared" si="38"/>
        <v>94.097975885095906</v>
      </c>
      <c r="AC132" s="328">
        <f t="shared" si="38"/>
        <v>111.33878220772881</v>
      </c>
      <c r="AD132" s="328">
        <f t="shared" si="38"/>
        <v>105.37029151824196</v>
      </c>
      <c r="AE132" s="328">
        <f t="shared" ref="AE132:AG132" si="85">P132*100/$D132</f>
        <v>104.39510224428544</v>
      </c>
      <c r="AF132" s="328">
        <f t="shared" si="85"/>
        <v>104.25074515261349</v>
      </c>
      <c r="AG132" s="329">
        <f t="shared" si="85"/>
        <v>105.97368339062614</v>
      </c>
      <c r="AH132" s="766">
        <v>1</v>
      </c>
      <c r="AI132" s="767">
        <v>1</v>
      </c>
      <c r="AJ132" s="767">
        <v>1</v>
      </c>
      <c r="AK132" s="767">
        <v>1</v>
      </c>
      <c r="AL132" s="767">
        <v>1</v>
      </c>
      <c r="AM132" s="767">
        <v>1</v>
      </c>
      <c r="AN132" s="767">
        <v>1</v>
      </c>
      <c r="AO132" s="767">
        <v>1</v>
      </c>
      <c r="AP132" s="767">
        <v>1</v>
      </c>
      <c r="AQ132" s="767">
        <v>1</v>
      </c>
      <c r="AR132" s="767">
        <v>1</v>
      </c>
      <c r="AS132" s="767">
        <v>1</v>
      </c>
      <c r="AT132" s="767">
        <v>4</v>
      </c>
      <c r="AU132" s="767">
        <v>6</v>
      </c>
      <c r="AV132" s="769">
        <v>7</v>
      </c>
    </row>
    <row r="133" spans="2:48" ht="14.4" x14ac:dyDescent="0.3">
      <c r="B133" s="918"/>
      <c r="C133" s="1" t="s">
        <v>3</v>
      </c>
      <c r="D133" s="742">
        <v>237113</v>
      </c>
      <c r="E133" s="742">
        <v>236052</v>
      </c>
      <c r="F133" s="742">
        <v>233755</v>
      </c>
      <c r="G133" s="742">
        <v>248809</v>
      </c>
      <c r="H133" s="742">
        <v>247372</v>
      </c>
      <c r="I133" s="742">
        <v>253552</v>
      </c>
      <c r="J133" s="742">
        <v>255072</v>
      </c>
      <c r="K133" s="742">
        <v>245712</v>
      </c>
      <c r="L133" s="742">
        <v>268014</v>
      </c>
      <c r="M133" s="742">
        <v>254694</v>
      </c>
      <c r="N133" s="742">
        <v>252981</v>
      </c>
      <c r="O133" s="742">
        <v>266174</v>
      </c>
      <c r="P133" s="743">
        <v>264150</v>
      </c>
      <c r="Q133" s="743">
        <v>263777</v>
      </c>
      <c r="R133" s="743">
        <v>266988</v>
      </c>
      <c r="S133" s="143">
        <f>100</f>
        <v>100</v>
      </c>
      <c r="T133" s="328">
        <f t="shared" si="79"/>
        <v>99.552534023862037</v>
      </c>
      <c r="U133" s="328">
        <f t="shared" si="79"/>
        <v>98.583797598613316</v>
      </c>
      <c r="V133" s="328">
        <f t="shared" si="79"/>
        <v>104.93266923365653</v>
      </c>
      <c r="W133" s="328">
        <f t="shared" si="77"/>
        <v>104.32662907558843</v>
      </c>
      <c r="X133" s="328">
        <f t="shared" si="77"/>
        <v>106.93298132114224</v>
      </c>
      <c r="Y133" s="328">
        <f t="shared" si="77"/>
        <v>107.57402588639172</v>
      </c>
      <c r="Z133" s="328">
        <f t="shared" si="77"/>
        <v>103.6265409319607</v>
      </c>
      <c r="AA133" s="328">
        <f t="shared" si="38"/>
        <v>113.0321829676146</v>
      </c>
      <c r="AB133" s="328">
        <f t="shared" si="38"/>
        <v>107.41460822477046</v>
      </c>
      <c r="AC133" s="328">
        <f t="shared" si="38"/>
        <v>106.69216786932813</v>
      </c>
      <c r="AD133" s="328">
        <f t="shared" si="38"/>
        <v>112.25618165178628</v>
      </c>
      <c r="AE133" s="328">
        <f t="shared" ref="AE133:AG133" si="86">P133*100/$D133</f>
        <v>111.40258020437513</v>
      </c>
      <c r="AF133" s="328">
        <f t="shared" si="86"/>
        <v>111.24527124198167</v>
      </c>
      <c r="AG133" s="329">
        <f t="shared" si="86"/>
        <v>112.5994778860712</v>
      </c>
      <c r="AH133" s="766">
        <v>1</v>
      </c>
      <c r="AI133" s="767">
        <v>1</v>
      </c>
      <c r="AJ133" s="767">
        <v>1</v>
      </c>
      <c r="AK133" s="767">
        <v>1</v>
      </c>
      <c r="AL133" s="767">
        <v>1</v>
      </c>
      <c r="AM133" s="767">
        <v>1</v>
      </c>
      <c r="AN133" s="767">
        <v>1</v>
      </c>
      <c r="AO133" s="767">
        <v>1</v>
      </c>
      <c r="AP133" s="767">
        <v>1</v>
      </c>
      <c r="AQ133" s="767">
        <v>1</v>
      </c>
      <c r="AR133" s="767">
        <v>1</v>
      </c>
      <c r="AS133" s="767">
        <v>1</v>
      </c>
      <c r="AT133" s="767">
        <v>4</v>
      </c>
      <c r="AU133" s="767">
        <v>6</v>
      </c>
      <c r="AV133" s="769">
        <v>7</v>
      </c>
    </row>
    <row r="134" spans="2:48" ht="14.4" x14ac:dyDescent="0.3">
      <c r="B134" s="918"/>
      <c r="C134" s="1" t="s">
        <v>4</v>
      </c>
      <c r="D134" s="742">
        <v>275506</v>
      </c>
      <c r="E134" s="742">
        <v>254358</v>
      </c>
      <c r="F134" s="742">
        <v>260869</v>
      </c>
      <c r="G134" s="742">
        <v>273295</v>
      </c>
      <c r="H134" s="742">
        <v>274883</v>
      </c>
      <c r="I134" s="742">
        <v>276300</v>
      </c>
      <c r="J134" s="742">
        <v>279381</v>
      </c>
      <c r="K134" s="742">
        <v>282070</v>
      </c>
      <c r="L134" s="742">
        <v>282626</v>
      </c>
      <c r="M134" s="742">
        <v>290046</v>
      </c>
      <c r="N134" s="742">
        <v>281704</v>
      </c>
      <c r="O134" s="742">
        <v>276319</v>
      </c>
      <c r="P134" s="743">
        <v>270163</v>
      </c>
      <c r="Q134" s="743">
        <v>266479</v>
      </c>
      <c r="R134" s="743">
        <v>271126</v>
      </c>
      <c r="S134" s="143">
        <f>100</f>
        <v>100</v>
      </c>
      <c r="T134" s="328">
        <f t="shared" si="79"/>
        <v>92.323942128302107</v>
      </c>
      <c r="U134" s="328">
        <f t="shared" si="79"/>
        <v>94.687230042176935</v>
      </c>
      <c r="V134" s="328">
        <f t="shared" si="79"/>
        <v>99.197476642976923</v>
      </c>
      <c r="W134" s="328">
        <f t="shared" si="77"/>
        <v>99.773870623507293</v>
      </c>
      <c r="X134" s="328">
        <f t="shared" si="77"/>
        <v>100.28819699026519</v>
      </c>
      <c r="Y134" s="328">
        <f t="shared" si="77"/>
        <v>101.40650294367455</v>
      </c>
      <c r="Z134" s="328">
        <f t="shared" si="77"/>
        <v>102.38252524445929</v>
      </c>
      <c r="AA134" s="328">
        <f t="shared" si="38"/>
        <v>102.58433573134523</v>
      </c>
      <c r="AB134" s="328">
        <f t="shared" si="38"/>
        <v>105.27756201316849</v>
      </c>
      <c r="AC134" s="328">
        <f t="shared" si="38"/>
        <v>102.24967877287609</v>
      </c>
      <c r="AD134" s="328">
        <f t="shared" si="38"/>
        <v>100.29509339179546</v>
      </c>
      <c r="AE134" s="328">
        <f t="shared" ref="AE134:AG134" si="87">P134*100/$D134</f>
        <v>98.060659295986298</v>
      </c>
      <c r="AF134" s="328">
        <f t="shared" si="87"/>
        <v>96.72348333611609</v>
      </c>
      <c r="AG134" s="329">
        <f t="shared" si="87"/>
        <v>98.410197963020764</v>
      </c>
      <c r="AH134" s="766">
        <v>1</v>
      </c>
      <c r="AI134" s="767">
        <v>1</v>
      </c>
      <c r="AJ134" s="767">
        <v>1</v>
      </c>
      <c r="AK134" s="767">
        <v>1</v>
      </c>
      <c r="AL134" s="767">
        <v>1</v>
      </c>
      <c r="AM134" s="767">
        <v>1</v>
      </c>
      <c r="AN134" s="767">
        <v>1</v>
      </c>
      <c r="AO134" s="767">
        <v>1</v>
      </c>
      <c r="AP134" s="767">
        <v>1</v>
      </c>
      <c r="AQ134" s="767">
        <v>1</v>
      </c>
      <c r="AR134" s="767">
        <v>1</v>
      </c>
      <c r="AS134" s="767">
        <v>1</v>
      </c>
      <c r="AT134" s="767">
        <v>4</v>
      </c>
      <c r="AU134" s="767">
        <v>6</v>
      </c>
      <c r="AV134" s="769">
        <v>7</v>
      </c>
    </row>
    <row r="135" spans="2:48" ht="14.4" x14ac:dyDescent="0.3">
      <c r="B135" s="918"/>
      <c r="C135" s="1" t="s">
        <v>5</v>
      </c>
      <c r="D135" s="742">
        <v>235149</v>
      </c>
      <c r="E135" s="742">
        <v>207919</v>
      </c>
      <c r="F135" s="742">
        <v>211597</v>
      </c>
      <c r="G135" s="742">
        <v>230893</v>
      </c>
      <c r="H135" s="742">
        <v>237760</v>
      </c>
      <c r="I135" s="742">
        <v>239832</v>
      </c>
      <c r="J135" s="742">
        <v>243620</v>
      </c>
      <c r="K135" s="742">
        <v>243137</v>
      </c>
      <c r="L135" s="742">
        <v>253336</v>
      </c>
      <c r="M135" s="742">
        <v>257718</v>
      </c>
      <c r="N135" s="742">
        <v>350793</v>
      </c>
      <c r="O135" s="742">
        <v>355191</v>
      </c>
      <c r="P135" s="743">
        <v>344404</v>
      </c>
      <c r="Q135" s="743">
        <v>336667</v>
      </c>
      <c r="R135" s="743">
        <v>341996</v>
      </c>
      <c r="S135" s="143">
        <f>100</f>
        <v>100</v>
      </c>
      <c r="T135" s="328">
        <f t="shared" si="79"/>
        <v>88.420108101671701</v>
      </c>
      <c r="U135" s="328">
        <f t="shared" si="79"/>
        <v>89.984222769393028</v>
      </c>
      <c r="V135" s="328">
        <f t="shared" si="79"/>
        <v>98.19008373414303</v>
      </c>
      <c r="W135" s="328">
        <f t="shared" si="77"/>
        <v>101.11035981441555</v>
      </c>
      <c r="X135" s="328">
        <f t="shared" si="77"/>
        <v>101.99150325963538</v>
      </c>
      <c r="Y135" s="328">
        <f t="shared" si="77"/>
        <v>103.60239677821296</v>
      </c>
      <c r="Z135" s="328">
        <f t="shared" si="77"/>
        <v>103.3969950967259</v>
      </c>
      <c r="AA135" s="328">
        <f t="shared" si="38"/>
        <v>107.73424509566274</v>
      </c>
      <c r="AB135" s="328">
        <f t="shared" si="38"/>
        <v>109.59774440886417</v>
      </c>
      <c r="AC135" s="328">
        <f t="shared" si="38"/>
        <v>149.17903116747254</v>
      </c>
      <c r="AD135" s="328">
        <f t="shared" si="38"/>
        <v>151.04933467716214</v>
      </c>
      <c r="AE135" s="328">
        <f t="shared" ref="AE135:AG135" si="88">P135*100/$D135</f>
        <v>146.46203045728453</v>
      </c>
      <c r="AF135" s="328">
        <f t="shared" si="88"/>
        <v>143.171776192967</v>
      </c>
      <c r="AG135" s="329">
        <f t="shared" si="88"/>
        <v>145.43799888581282</v>
      </c>
      <c r="AH135" s="766">
        <v>1</v>
      </c>
      <c r="AI135" s="767">
        <v>1</v>
      </c>
      <c r="AJ135" s="767">
        <v>1</v>
      </c>
      <c r="AK135" s="767">
        <v>1</v>
      </c>
      <c r="AL135" s="767">
        <v>1</v>
      </c>
      <c r="AM135" s="767">
        <v>1</v>
      </c>
      <c r="AN135" s="767">
        <v>1</v>
      </c>
      <c r="AO135" s="767">
        <v>1</v>
      </c>
      <c r="AP135" s="767">
        <v>1</v>
      </c>
      <c r="AQ135" s="767">
        <v>1</v>
      </c>
      <c r="AR135" s="767">
        <v>1</v>
      </c>
      <c r="AS135" s="767">
        <v>1</v>
      </c>
      <c r="AT135" s="767">
        <v>4</v>
      </c>
      <c r="AU135" s="767">
        <v>6</v>
      </c>
      <c r="AV135" s="769">
        <v>7</v>
      </c>
    </row>
    <row r="136" spans="2:48" ht="14.4" x14ac:dyDescent="0.3">
      <c r="B136" s="918"/>
      <c r="C136" s="1" t="s">
        <v>6</v>
      </c>
      <c r="D136" s="742">
        <v>844057</v>
      </c>
      <c r="E136" s="742">
        <v>772444</v>
      </c>
      <c r="F136" s="742">
        <v>815306</v>
      </c>
      <c r="G136" s="742">
        <v>857074</v>
      </c>
      <c r="H136" s="742">
        <v>858555</v>
      </c>
      <c r="I136" s="742">
        <v>876965</v>
      </c>
      <c r="J136" s="742">
        <v>883841</v>
      </c>
      <c r="K136" s="742">
        <v>878252</v>
      </c>
      <c r="L136" s="742">
        <v>899206</v>
      </c>
      <c r="M136" s="742">
        <v>893064</v>
      </c>
      <c r="N136" s="742">
        <v>992685</v>
      </c>
      <c r="O136" s="742">
        <v>999144</v>
      </c>
      <c r="P136" s="743">
        <v>979238</v>
      </c>
      <c r="Q136" s="743">
        <v>967305</v>
      </c>
      <c r="R136" s="743">
        <v>982151</v>
      </c>
      <c r="S136" s="143">
        <f>100</f>
        <v>100</v>
      </c>
      <c r="T136" s="328">
        <f t="shared" si="79"/>
        <v>91.515620390566042</v>
      </c>
      <c r="U136" s="328">
        <f t="shared" si="79"/>
        <v>96.593713457740407</v>
      </c>
      <c r="V136" s="328">
        <f t="shared" si="79"/>
        <v>101.542194425258</v>
      </c>
      <c r="W136" s="328">
        <f t="shared" si="77"/>
        <v>101.71765650897984</v>
      </c>
      <c r="X136" s="328">
        <f t="shared" si="77"/>
        <v>103.89878882587314</v>
      </c>
      <c r="Y136" s="328">
        <f t="shared" si="77"/>
        <v>104.71342575205229</v>
      </c>
      <c r="Z136" s="328">
        <f t="shared" si="77"/>
        <v>104.05126667985692</v>
      </c>
      <c r="AA136" s="328">
        <f t="shared" si="38"/>
        <v>106.53380044238719</v>
      </c>
      <c r="AB136" s="328">
        <f t="shared" si="38"/>
        <v>105.80612446789731</v>
      </c>
      <c r="AC136" s="328">
        <f t="shared" si="38"/>
        <v>117.60876338920239</v>
      </c>
      <c r="AD136" s="328">
        <f t="shared" si="38"/>
        <v>118.37399606898586</v>
      </c>
      <c r="AE136" s="328">
        <f t="shared" ref="AE136:AG136" si="89">P136*100/$D136</f>
        <v>116.01562453720543</v>
      </c>
      <c r="AF136" s="328">
        <f t="shared" si="89"/>
        <v>114.60185745749398</v>
      </c>
      <c r="AG136" s="329">
        <f t="shared" si="89"/>
        <v>116.36074340950907</v>
      </c>
      <c r="AH136" s="766">
        <v>1</v>
      </c>
      <c r="AI136" s="767">
        <v>1</v>
      </c>
      <c r="AJ136" s="767">
        <v>1</v>
      </c>
      <c r="AK136" s="767">
        <v>1</v>
      </c>
      <c r="AL136" s="767">
        <v>1</v>
      </c>
      <c r="AM136" s="767">
        <v>1</v>
      </c>
      <c r="AN136" s="767">
        <v>1</v>
      </c>
      <c r="AO136" s="767">
        <v>1</v>
      </c>
      <c r="AP136" s="767">
        <v>1</v>
      </c>
      <c r="AQ136" s="767">
        <v>1</v>
      </c>
      <c r="AR136" s="767">
        <v>1</v>
      </c>
      <c r="AS136" s="767">
        <v>1</v>
      </c>
      <c r="AT136" s="767">
        <v>4</v>
      </c>
      <c r="AU136" s="767">
        <v>6</v>
      </c>
      <c r="AV136" s="769">
        <v>7</v>
      </c>
    </row>
    <row r="137" spans="2:48" ht="14.4" x14ac:dyDescent="0.3">
      <c r="B137" s="919"/>
      <c r="C137" s="8" t="s">
        <v>7</v>
      </c>
      <c r="D137">
        <v>608908</v>
      </c>
      <c r="E137">
        <v>564525</v>
      </c>
      <c r="F137">
        <v>603709</v>
      </c>
      <c r="G137">
        <v>626181</v>
      </c>
      <c r="H137">
        <v>620795</v>
      </c>
      <c r="I137">
        <v>637133</v>
      </c>
      <c r="J137">
        <v>640221</v>
      </c>
      <c r="K137">
        <v>635115</v>
      </c>
      <c r="L137">
        <v>645870</v>
      </c>
      <c r="M137">
        <v>635346</v>
      </c>
      <c r="N137">
        <v>641892</v>
      </c>
      <c r="O137">
        <v>643953</v>
      </c>
      <c r="P137">
        <v>634834</v>
      </c>
      <c r="Q137">
        <v>630638</v>
      </c>
      <c r="R137">
        <v>640155</v>
      </c>
      <c r="S137" s="143">
        <f>100</f>
        <v>100</v>
      </c>
      <c r="T137" s="328">
        <f t="shared" si="79"/>
        <v>92.711049945147707</v>
      </c>
      <c r="U137" s="328">
        <f t="shared" si="79"/>
        <v>99.146176433878352</v>
      </c>
      <c r="V137" s="328">
        <f t="shared" si="79"/>
        <v>102.83671753368326</v>
      </c>
      <c r="W137" s="328">
        <f t="shared" si="77"/>
        <v>101.95218325264244</v>
      </c>
      <c r="X137" s="328">
        <f t="shared" si="77"/>
        <v>104.63534721172985</v>
      </c>
      <c r="Y137" s="328">
        <f t="shared" si="77"/>
        <v>105.14248457895117</v>
      </c>
      <c r="Z137" s="328">
        <f t="shared" si="77"/>
        <v>104.30393425607809</v>
      </c>
      <c r="AA137" s="328">
        <f t="shared" si="38"/>
        <v>106.07021093498525</v>
      </c>
      <c r="AB137" s="328">
        <f t="shared" si="38"/>
        <v>104.34187102156648</v>
      </c>
      <c r="AC137" s="328">
        <f t="shared" si="38"/>
        <v>105.41691027215934</v>
      </c>
      <c r="AD137" s="328">
        <f t="shared" si="38"/>
        <v>105.75538504995829</v>
      </c>
      <c r="AE137" s="328">
        <f t="shared" ref="AE137:AG137" si="90">P137*100/$D137</f>
        <v>104.25778606948833</v>
      </c>
      <c r="AF137" s="328">
        <f t="shared" si="90"/>
        <v>103.5686836106604</v>
      </c>
      <c r="AG137" s="329">
        <f t="shared" si="90"/>
        <v>105.13164550309735</v>
      </c>
      <c r="AH137" s="770"/>
      <c r="AI137" s="771"/>
      <c r="AJ137" s="771"/>
      <c r="AK137" s="771"/>
      <c r="AL137" s="771"/>
      <c r="AM137" s="771"/>
      <c r="AN137" s="771"/>
      <c r="AO137" s="771"/>
      <c r="AP137" s="771"/>
      <c r="AQ137" s="771"/>
      <c r="AR137" s="771"/>
      <c r="AS137" s="771"/>
      <c r="AT137" s="771"/>
      <c r="AU137" s="771"/>
      <c r="AV137" s="772"/>
    </row>
    <row r="138" spans="2:48" ht="15" customHeight="1" x14ac:dyDescent="0.3">
      <c r="B138" s="918" t="s">
        <v>39</v>
      </c>
      <c r="C138" s="1" t="s">
        <v>2</v>
      </c>
      <c r="D138" s="742">
        <v>14348</v>
      </c>
      <c r="E138" s="742">
        <v>18189</v>
      </c>
      <c r="F138" s="742">
        <v>18756</v>
      </c>
      <c r="G138" s="742">
        <v>16651</v>
      </c>
      <c r="H138" s="742">
        <v>17203</v>
      </c>
      <c r="I138" s="742">
        <v>15816</v>
      </c>
      <c r="J138" s="742">
        <v>16844</v>
      </c>
      <c r="K138" s="742">
        <v>14769</v>
      </c>
      <c r="L138" s="742">
        <v>14610</v>
      </c>
      <c r="M138" s="742">
        <v>12908</v>
      </c>
      <c r="N138" s="742">
        <v>15767</v>
      </c>
      <c r="O138" s="742">
        <v>18604</v>
      </c>
      <c r="P138" s="743">
        <v>18432</v>
      </c>
      <c r="Q138" s="743">
        <v>18407</v>
      </c>
      <c r="R138" s="743">
        <v>18711</v>
      </c>
      <c r="S138" s="143">
        <f>100</f>
        <v>100</v>
      </c>
      <c r="T138" s="328">
        <f t="shared" si="79"/>
        <v>126.77028157234457</v>
      </c>
      <c r="U138" s="328">
        <f t="shared" si="79"/>
        <v>130.72205185391692</v>
      </c>
      <c r="V138" s="328">
        <f t="shared" si="79"/>
        <v>116.05101756342347</v>
      </c>
      <c r="W138" s="328">
        <f t="shared" si="77"/>
        <v>119.89824365765263</v>
      </c>
      <c r="X138" s="328">
        <f t="shared" si="77"/>
        <v>110.23139113465291</v>
      </c>
      <c r="Y138" s="328">
        <f t="shared" si="77"/>
        <v>117.39615277390577</v>
      </c>
      <c r="Z138" s="328">
        <f t="shared" si="77"/>
        <v>102.93420685809869</v>
      </c>
      <c r="AA138" s="328">
        <f t="shared" si="38"/>
        <v>101.82603847226095</v>
      </c>
      <c r="AB138" s="328">
        <f t="shared" si="38"/>
        <v>89.963758015054367</v>
      </c>
      <c r="AC138" s="328">
        <f t="shared" si="38"/>
        <v>109.88988012266518</v>
      </c>
      <c r="AD138" s="328">
        <f t="shared" si="38"/>
        <v>129.66267075550599</v>
      </c>
      <c r="AE138" s="328">
        <f t="shared" ref="AE138:AG138" si="91">P138*100/$D138</f>
        <v>128.46389740730416</v>
      </c>
      <c r="AF138" s="328">
        <f t="shared" si="91"/>
        <v>128.28965709506551</v>
      </c>
      <c r="AG138" s="329">
        <f t="shared" si="91"/>
        <v>130.40841929188738</v>
      </c>
      <c r="AH138" s="766">
        <v>1</v>
      </c>
      <c r="AI138" s="767">
        <v>1</v>
      </c>
      <c r="AJ138" s="767">
        <v>1</v>
      </c>
      <c r="AK138" s="767">
        <v>1</v>
      </c>
      <c r="AL138" s="767">
        <v>1</v>
      </c>
      <c r="AM138" s="767">
        <v>1</v>
      </c>
      <c r="AN138" s="767">
        <v>1</v>
      </c>
      <c r="AO138" s="767">
        <v>1</v>
      </c>
      <c r="AP138" s="767">
        <v>1</v>
      </c>
      <c r="AQ138" s="767">
        <v>1</v>
      </c>
      <c r="AR138" s="767">
        <v>1</v>
      </c>
      <c r="AS138" s="767">
        <v>1</v>
      </c>
      <c r="AT138" s="767">
        <v>4</v>
      </c>
      <c r="AU138" s="767">
        <v>6</v>
      </c>
      <c r="AV138" s="769">
        <v>7</v>
      </c>
    </row>
    <row r="139" spans="2:48" ht="14.4" x14ac:dyDescent="0.3">
      <c r="B139" s="918"/>
      <c r="C139" s="1" t="s">
        <v>3</v>
      </c>
      <c r="D139" s="742">
        <v>43638</v>
      </c>
      <c r="E139" s="742">
        <v>40805</v>
      </c>
      <c r="F139" s="742">
        <v>43892</v>
      </c>
      <c r="G139" s="742">
        <v>42610</v>
      </c>
      <c r="H139" s="742">
        <v>44941</v>
      </c>
      <c r="I139" s="742">
        <v>48374</v>
      </c>
      <c r="J139" s="742">
        <v>44833</v>
      </c>
      <c r="K139" s="742">
        <v>41959</v>
      </c>
      <c r="L139" s="742">
        <v>42727</v>
      </c>
      <c r="M139" s="742">
        <v>43489</v>
      </c>
      <c r="N139" s="742">
        <v>48062</v>
      </c>
      <c r="O139" s="742">
        <v>45595</v>
      </c>
      <c r="P139" s="743">
        <v>45248</v>
      </c>
      <c r="Q139" s="743">
        <v>45184</v>
      </c>
      <c r="R139" s="743">
        <v>45734</v>
      </c>
      <c r="S139" s="143">
        <f>100</f>
        <v>100</v>
      </c>
      <c r="T139" s="328">
        <f t="shared" si="79"/>
        <v>93.507951785141387</v>
      </c>
      <c r="U139" s="328">
        <f t="shared" si="79"/>
        <v>100.58206150602686</v>
      </c>
      <c r="V139" s="328">
        <f t="shared" si="79"/>
        <v>97.644255007103894</v>
      </c>
      <c r="W139" s="328">
        <f t="shared" si="77"/>
        <v>102.98592969430312</v>
      </c>
      <c r="X139" s="328">
        <f t="shared" si="77"/>
        <v>110.85292634859526</v>
      </c>
      <c r="Y139" s="328">
        <f t="shared" si="77"/>
        <v>102.7384389752051</v>
      </c>
      <c r="Z139" s="328">
        <f t="shared" si="77"/>
        <v>96.152435950318534</v>
      </c>
      <c r="AA139" s="328">
        <f t="shared" si="38"/>
        <v>97.912369952793441</v>
      </c>
      <c r="AB139" s="328">
        <f t="shared" si="38"/>
        <v>99.658554470874009</v>
      </c>
      <c r="AC139" s="328">
        <f t="shared" si="38"/>
        <v>110.13795316008984</v>
      </c>
      <c r="AD139" s="328">
        <f t="shared" si="38"/>
        <v>104.48462349328567</v>
      </c>
      <c r="AE139" s="328">
        <f t="shared" ref="AE139:AG139" si="92">P139*100/$D139</f>
        <v>103.68944497914661</v>
      </c>
      <c r="AF139" s="328">
        <f t="shared" si="92"/>
        <v>103.54278381227371</v>
      </c>
      <c r="AG139" s="329">
        <f t="shared" si="92"/>
        <v>104.80315321508776</v>
      </c>
      <c r="AH139" s="766">
        <v>1</v>
      </c>
      <c r="AI139" s="767">
        <v>1</v>
      </c>
      <c r="AJ139" s="767">
        <v>1</v>
      </c>
      <c r="AK139" s="767">
        <v>1</v>
      </c>
      <c r="AL139" s="767">
        <v>1</v>
      </c>
      <c r="AM139" s="767">
        <v>1</v>
      </c>
      <c r="AN139" s="767">
        <v>1</v>
      </c>
      <c r="AO139" s="767">
        <v>1</v>
      </c>
      <c r="AP139" s="767">
        <v>1</v>
      </c>
      <c r="AQ139" s="767">
        <v>1</v>
      </c>
      <c r="AR139" s="767">
        <v>1</v>
      </c>
      <c r="AS139" s="767">
        <v>1</v>
      </c>
      <c r="AT139" s="767">
        <v>4</v>
      </c>
      <c r="AU139" s="767">
        <v>6</v>
      </c>
      <c r="AV139" s="769">
        <v>7</v>
      </c>
    </row>
    <row r="140" spans="2:48" ht="14.4" x14ac:dyDescent="0.3">
      <c r="B140" s="918"/>
      <c r="C140" s="1" t="s">
        <v>4</v>
      </c>
      <c r="D140" s="742">
        <v>84577</v>
      </c>
      <c r="E140" s="742">
        <v>78657</v>
      </c>
      <c r="F140" s="742">
        <v>80254</v>
      </c>
      <c r="G140" s="742">
        <v>84385</v>
      </c>
      <c r="H140" s="742">
        <v>82544</v>
      </c>
      <c r="I140" s="742">
        <v>82694</v>
      </c>
      <c r="J140" s="742">
        <v>83793</v>
      </c>
      <c r="K140" s="742">
        <v>85483</v>
      </c>
      <c r="L140" s="742">
        <v>87174</v>
      </c>
      <c r="M140" s="742">
        <v>88038</v>
      </c>
      <c r="N140" s="742">
        <v>76438</v>
      </c>
      <c r="O140" s="742">
        <v>77486</v>
      </c>
      <c r="P140" s="743">
        <v>75760</v>
      </c>
      <c r="Q140" s="743">
        <v>74727</v>
      </c>
      <c r="R140" s="743">
        <v>76030</v>
      </c>
      <c r="S140" s="143">
        <f>100</f>
        <v>100</v>
      </c>
      <c r="T140" s="328">
        <f t="shared" si="79"/>
        <v>93.00046111827092</v>
      </c>
      <c r="U140" s="328">
        <f t="shared" si="79"/>
        <v>94.888681319980606</v>
      </c>
      <c r="V140" s="328">
        <f t="shared" si="79"/>
        <v>99.772987928160134</v>
      </c>
      <c r="W140" s="328">
        <f t="shared" si="77"/>
        <v>97.596273218487298</v>
      </c>
      <c r="X140" s="328">
        <f t="shared" si="77"/>
        <v>97.773626399612183</v>
      </c>
      <c r="Y140" s="328">
        <f t="shared" si="77"/>
        <v>99.073034039987235</v>
      </c>
      <c r="Z140" s="328">
        <f t="shared" si="77"/>
        <v>101.07121321399435</v>
      </c>
      <c r="AA140" s="328">
        <f t="shared" si="38"/>
        <v>103.07057474254231</v>
      </c>
      <c r="AB140" s="328">
        <f t="shared" si="38"/>
        <v>104.09212906582168</v>
      </c>
      <c r="AC140" s="328">
        <f t="shared" si="38"/>
        <v>90.376816392163349</v>
      </c>
      <c r="AD140" s="328">
        <f t="shared" si="38"/>
        <v>91.615923950955931</v>
      </c>
      <c r="AE140" s="328">
        <f t="shared" ref="AE140:AG140" si="93">P140*100/$D140</f>
        <v>89.575180013478843</v>
      </c>
      <c r="AF140" s="328">
        <f t="shared" si="93"/>
        <v>88.353807772798746</v>
      </c>
      <c r="AG140" s="329">
        <f t="shared" si="93"/>
        <v>89.894415739503643</v>
      </c>
      <c r="AH140" s="766">
        <v>1</v>
      </c>
      <c r="AI140" s="767">
        <v>1</v>
      </c>
      <c r="AJ140" s="767">
        <v>1</v>
      </c>
      <c r="AK140" s="767">
        <v>1</v>
      </c>
      <c r="AL140" s="767">
        <v>1</v>
      </c>
      <c r="AM140" s="767">
        <v>1</v>
      </c>
      <c r="AN140" s="767">
        <v>1</v>
      </c>
      <c r="AO140" s="767">
        <v>1</v>
      </c>
      <c r="AP140" s="767">
        <v>1</v>
      </c>
      <c r="AQ140" s="767">
        <v>1</v>
      </c>
      <c r="AR140" s="767">
        <v>1</v>
      </c>
      <c r="AS140" s="767">
        <v>1</v>
      </c>
      <c r="AT140" s="767">
        <v>4</v>
      </c>
      <c r="AU140" s="767">
        <v>6</v>
      </c>
      <c r="AV140" s="769">
        <v>7</v>
      </c>
    </row>
    <row r="141" spans="2:48" ht="14.4" x14ac:dyDescent="0.3">
      <c r="B141" s="918"/>
      <c r="C141" s="1" t="s">
        <v>5</v>
      </c>
      <c r="D141" s="742">
        <v>183456</v>
      </c>
      <c r="E141" s="742">
        <v>163637</v>
      </c>
      <c r="F141" s="742">
        <v>157579</v>
      </c>
      <c r="G141" s="742">
        <v>167668</v>
      </c>
      <c r="H141" s="742">
        <v>172404</v>
      </c>
      <c r="I141" s="742">
        <v>174218</v>
      </c>
      <c r="J141" s="742">
        <v>176839</v>
      </c>
      <c r="K141" s="742">
        <v>196668</v>
      </c>
      <c r="L141" s="742">
        <v>206973</v>
      </c>
      <c r="M141" s="742">
        <v>203897</v>
      </c>
      <c r="N141" s="742">
        <v>249147</v>
      </c>
      <c r="O141" s="742">
        <v>257756</v>
      </c>
      <c r="P141" s="743">
        <v>249928</v>
      </c>
      <c r="Q141" s="743">
        <v>244313</v>
      </c>
      <c r="R141" s="743">
        <v>248180</v>
      </c>
      <c r="S141" s="143">
        <f>100</f>
        <v>100</v>
      </c>
      <c r="T141" s="328">
        <f t="shared" si="79"/>
        <v>89.19686464329321</v>
      </c>
      <c r="U141" s="328">
        <f t="shared" si="79"/>
        <v>85.89471044828187</v>
      </c>
      <c r="V141" s="328">
        <f t="shared" si="79"/>
        <v>91.394121751264606</v>
      </c>
      <c r="W141" s="328">
        <f t="shared" si="77"/>
        <v>93.975667189952901</v>
      </c>
      <c r="X141" s="328">
        <f t="shared" si="77"/>
        <v>94.964460143031573</v>
      </c>
      <c r="Y141" s="328">
        <f t="shared" si="77"/>
        <v>96.393140589569157</v>
      </c>
      <c r="Z141" s="328">
        <f t="shared" si="77"/>
        <v>107.20172684458399</v>
      </c>
      <c r="AA141" s="328">
        <f t="shared" si="38"/>
        <v>112.81887755102041</v>
      </c>
      <c r="AB141" s="328">
        <f t="shared" si="38"/>
        <v>111.14218123146695</v>
      </c>
      <c r="AC141" s="328">
        <f t="shared" si="38"/>
        <v>135.80749607535321</v>
      </c>
      <c r="AD141" s="328">
        <f t="shared" si="38"/>
        <v>140.50017442874585</v>
      </c>
      <c r="AE141" s="328">
        <f t="shared" ref="AE141:AG141" si="94">P141*100/$D141</f>
        <v>136.23321123321122</v>
      </c>
      <c r="AF141" s="328">
        <f t="shared" si="94"/>
        <v>133.17253183324613</v>
      </c>
      <c r="AG141" s="329">
        <f t="shared" si="94"/>
        <v>135.28039420896565</v>
      </c>
      <c r="AH141" s="766">
        <v>1</v>
      </c>
      <c r="AI141" s="767">
        <v>1</v>
      </c>
      <c r="AJ141" s="767">
        <v>1</v>
      </c>
      <c r="AK141" s="767">
        <v>1</v>
      </c>
      <c r="AL141" s="767">
        <v>1</v>
      </c>
      <c r="AM141" s="767">
        <v>1</v>
      </c>
      <c r="AN141" s="767">
        <v>1</v>
      </c>
      <c r="AO141" s="767">
        <v>1</v>
      </c>
      <c r="AP141" s="767">
        <v>1</v>
      </c>
      <c r="AQ141" s="767">
        <v>1</v>
      </c>
      <c r="AR141" s="767">
        <v>1</v>
      </c>
      <c r="AS141" s="767">
        <v>1</v>
      </c>
      <c r="AT141" s="767">
        <v>4</v>
      </c>
      <c r="AU141" s="767">
        <v>6</v>
      </c>
      <c r="AV141" s="769">
        <v>7</v>
      </c>
    </row>
    <row r="142" spans="2:48" ht="14.4" x14ac:dyDescent="0.3">
      <c r="B142" s="918"/>
      <c r="C142" s="1" t="s">
        <v>6</v>
      </c>
      <c r="D142" s="742">
        <v>326019</v>
      </c>
      <c r="E142" s="742">
        <v>301288</v>
      </c>
      <c r="F142" s="742">
        <v>300481</v>
      </c>
      <c r="G142" s="742">
        <v>311314</v>
      </c>
      <c r="H142" s="742">
        <v>317092</v>
      </c>
      <c r="I142" s="742">
        <v>321102</v>
      </c>
      <c r="J142" s="742">
        <v>322309</v>
      </c>
      <c r="K142" s="742">
        <v>338879</v>
      </c>
      <c r="L142" s="742">
        <v>351484</v>
      </c>
      <c r="M142" s="742">
        <v>348332</v>
      </c>
      <c r="N142" s="742">
        <v>389414</v>
      </c>
      <c r="O142" s="742">
        <v>399441</v>
      </c>
      <c r="P142" s="743">
        <v>389368</v>
      </c>
      <c r="Q142" s="743">
        <v>382631</v>
      </c>
      <c r="R142" s="743">
        <v>388655</v>
      </c>
      <c r="S142" s="143">
        <f>100</f>
        <v>100</v>
      </c>
      <c r="T142" s="328">
        <f t="shared" si="79"/>
        <v>92.414245795490444</v>
      </c>
      <c r="U142" s="328">
        <f t="shared" si="79"/>
        <v>92.166714209908008</v>
      </c>
      <c r="V142" s="328">
        <f t="shared" si="79"/>
        <v>95.489526684027624</v>
      </c>
      <c r="W142" s="328">
        <f t="shared" si="77"/>
        <v>97.261816029127132</v>
      </c>
      <c r="X142" s="328">
        <f t="shared" si="77"/>
        <v>98.491805692306272</v>
      </c>
      <c r="Y142" s="328">
        <f t="shared" si="77"/>
        <v>98.862029513617301</v>
      </c>
      <c r="Z142" s="328">
        <f t="shared" si="77"/>
        <v>103.94455537867425</v>
      </c>
      <c r="AA142" s="328">
        <f t="shared" si="38"/>
        <v>107.81089445707153</v>
      </c>
      <c r="AB142" s="328">
        <f t="shared" si="38"/>
        <v>106.84407963953021</v>
      </c>
      <c r="AC142" s="328">
        <f t="shared" si="38"/>
        <v>119.4451857100353</v>
      </c>
      <c r="AD142" s="328">
        <f t="shared" si="38"/>
        <v>122.5207733291618</v>
      </c>
      <c r="AE142" s="328">
        <f t="shared" ref="AE142:AG142" si="95">P142*100/$D142</f>
        <v>119.43107610292651</v>
      </c>
      <c r="AF142" s="328">
        <f t="shared" si="95"/>
        <v>117.3646321226677</v>
      </c>
      <c r="AG142" s="329">
        <f t="shared" si="95"/>
        <v>119.21237719274031</v>
      </c>
      <c r="AH142" s="766">
        <v>1</v>
      </c>
      <c r="AI142" s="767">
        <v>1</v>
      </c>
      <c r="AJ142" s="767">
        <v>1</v>
      </c>
      <c r="AK142" s="767">
        <v>1</v>
      </c>
      <c r="AL142" s="767">
        <v>1</v>
      </c>
      <c r="AM142" s="767">
        <v>1</v>
      </c>
      <c r="AN142" s="767">
        <v>1</v>
      </c>
      <c r="AO142" s="767">
        <v>1</v>
      </c>
      <c r="AP142" s="767">
        <v>1</v>
      </c>
      <c r="AQ142" s="767">
        <v>1</v>
      </c>
      <c r="AR142" s="767">
        <v>1</v>
      </c>
      <c r="AS142" s="767">
        <v>1</v>
      </c>
      <c r="AT142" s="767">
        <v>4</v>
      </c>
      <c r="AU142" s="767">
        <v>6</v>
      </c>
      <c r="AV142" s="769">
        <v>7</v>
      </c>
    </row>
    <row r="143" spans="2:48" ht="14.4" x14ac:dyDescent="0.3">
      <c r="B143" s="919"/>
      <c r="C143" s="8" t="s">
        <v>7</v>
      </c>
      <c r="D143">
        <v>142563</v>
      </c>
      <c r="E143">
        <v>137651</v>
      </c>
      <c r="F143">
        <v>142902</v>
      </c>
      <c r="G143">
        <v>143646</v>
      </c>
      <c r="H143">
        <v>144688</v>
      </c>
      <c r="I143">
        <v>146884</v>
      </c>
      <c r="J143">
        <v>145470</v>
      </c>
      <c r="K143">
        <v>142211</v>
      </c>
      <c r="L143">
        <v>144511</v>
      </c>
      <c r="M143">
        <v>144435</v>
      </c>
      <c r="N143">
        <v>140267</v>
      </c>
      <c r="O143">
        <v>141685</v>
      </c>
      <c r="P143">
        <v>139440</v>
      </c>
      <c r="Q143">
        <v>138318</v>
      </c>
      <c r="R143">
        <v>140475</v>
      </c>
      <c r="S143" s="143">
        <f>100</f>
        <v>100</v>
      </c>
      <c r="T143" s="328">
        <f t="shared" si="79"/>
        <v>96.554505727292494</v>
      </c>
      <c r="U143" s="328">
        <f t="shared" si="79"/>
        <v>100.23778960880453</v>
      </c>
      <c r="V143" s="328">
        <f t="shared" si="79"/>
        <v>100.75966414848172</v>
      </c>
      <c r="W143" s="328">
        <f t="shared" si="77"/>
        <v>101.4905690817393</v>
      </c>
      <c r="X143" s="328">
        <f t="shared" si="77"/>
        <v>103.03094070691554</v>
      </c>
      <c r="Y143" s="328">
        <f t="shared" si="77"/>
        <v>102.03909850381936</v>
      </c>
      <c r="Z143" s="328">
        <f t="shared" si="77"/>
        <v>99.753091615636592</v>
      </c>
      <c r="AA143" s="328">
        <f t="shared" si="38"/>
        <v>101.36641344528384</v>
      </c>
      <c r="AB143" s="328">
        <f t="shared" si="38"/>
        <v>101.31310368047811</v>
      </c>
      <c r="AC143" s="328">
        <f t="shared" si="38"/>
        <v>98.3894839474478</v>
      </c>
      <c r="AD143" s="328">
        <f t="shared" si="38"/>
        <v>99.384131927639004</v>
      </c>
      <c r="AE143" s="328">
        <f t="shared" ref="AE143:AG143" si="96">P143*100/$D143</f>
        <v>97.809389533048545</v>
      </c>
      <c r="AF143" s="328">
        <f t="shared" si="96"/>
        <v>97.022369057890202</v>
      </c>
      <c r="AG143" s="329">
        <f t="shared" si="96"/>
        <v>98.535384356389812</v>
      </c>
      <c r="AH143" s="770"/>
      <c r="AI143" s="771"/>
      <c r="AJ143" s="771"/>
      <c r="AK143" s="771"/>
      <c r="AL143" s="771"/>
      <c r="AM143" s="771"/>
      <c r="AN143" s="771"/>
      <c r="AO143" s="771"/>
      <c r="AP143" s="771"/>
      <c r="AQ143" s="771"/>
      <c r="AR143" s="771"/>
      <c r="AS143" s="771"/>
      <c r="AT143" s="771"/>
      <c r="AU143" s="771"/>
      <c r="AV143" s="772"/>
    </row>
    <row r="144" spans="2:48" ht="15" customHeight="1" x14ac:dyDescent="0.3">
      <c r="B144" s="918" t="s">
        <v>40</v>
      </c>
      <c r="C144" s="1" t="s">
        <v>2</v>
      </c>
      <c r="D144" s="742">
        <v>8442</v>
      </c>
      <c r="E144" s="742">
        <v>10874</v>
      </c>
      <c r="F144" s="742">
        <v>11767</v>
      </c>
      <c r="G144" s="742">
        <v>10477</v>
      </c>
      <c r="H144" s="742">
        <v>10358</v>
      </c>
      <c r="I144" s="742">
        <v>11419</v>
      </c>
      <c r="J144" s="742">
        <v>12431</v>
      </c>
      <c r="K144" s="742">
        <v>12017</v>
      </c>
      <c r="L144" s="742">
        <v>10325</v>
      </c>
      <c r="M144" s="742">
        <v>11203</v>
      </c>
      <c r="N144" s="742">
        <v>14034</v>
      </c>
      <c r="O144" s="742">
        <v>9860</v>
      </c>
      <c r="P144" s="743">
        <v>9769</v>
      </c>
      <c r="Q144" s="743">
        <v>9756</v>
      </c>
      <c r="R144" s="743">
        <v>9917</v>
      </c>
      <c r="S144" s="143">
        <f>100</f>
        <v>100</v>
      </c>
      <c r="T144" s="328">
        <f t="shared" si="79"/>
        <v>128.80833925610045</v>
      </c>
      <c r="U144" s="328">
        <f t="shared" si="79"/>
        <v>139.38640132669983</v>
      </c>
      <c r="V144" s="328">
        <f t="shared" si="79"/>
        <v>124.10566216536365</v>
      </c>
      <c r="W144" s="328">
        <f t="shared" si="77"/>
        <v>122.69604359156598</v>
      </c>
      <c r="X144" s="328">
        <f t="shared" si="77"/>
        <v>135.26415541340916</v>
      </c>
      <c r="Y144" s="328">
        <f t="shared" si="77"/>
        <v>147.2518360578062</v>
      </c>
      <c r="Z144" s="328">
        <f t="shared" si="77"/>
        <v>142.34778488509832</v>
      </c>
      <c r="AA144" s="328">
        <f t="shared" si="38"/>
        <v>122.30514096185738</v>
      </c>
      <c r="AB144" s="328">
        <f t="shared" si="38"/>
        <v>132.70552001895285</v>
      </c>
      <c r="AC144" s="328">
        <f t="shared" si="38"/>
        <v>166.24022743425729</v>
      </c>
      <c r="AD144" s="328">
        <f t="shared" si="38"/>
        <v>116.79696754323621</v>
      </c>
      <c r="AE144" s="328">
        <f t="shared" ref="AE144:AG144" si="97">P144*100/$D144</f>
        <v>115.71902392797915</v>
      </c>
      <c r="AF144" s="328">
        <f t="shared" si="97"/>
        <v>115.56503198294243</v>
      </c>
      <c r="AG144" s="329">
        <f t="shared" si="97"/>
        <v>117.47216299455106</v>
      </c>
      <c r="AH144" s="766">
        <v>1</v>
      </c>
      <c r="AI144" s="767">
        <v>1</v>
      </c>
      <c r="AJ144" s="767">
        <v>1</v>
      </c>
      <c r="AK144" s="767">
        <v>1</v>
      </c>
      <c r="AL144" s="767">
        <v>1</v>
      </c>
      <c r="AM144" s="767">
        <v>1</v>
      </c>
      <c r="AN144" s="767">
        <v>1</v>
      </c>
      <c r="AO144" s="767">
        <v>1</v>
      </c>
      <c r="AP144" s="767">
        <v>1</v>
      </c>
      <c r="AQ144" s="767">
        <v>1</v>
      </c>
      <c r="AR144" s="767">
        <v>1</v>
      </c>
      <c r="AS144" s="767">
        <v>1</v>
      </c>
      <c r="AT144" s="767">
        <v>4</v>
      </c>
      <c r="AU144" s="767">
        <v>6</v>
      </c>
      <c r="AV144" s="769">
        <v>7</v>
      </c>
    </row>
    <row r="145" spans="2:48" ht="14.4" x14ac:dyDescent="0.3">
      <c r="B145" s="918"/>
      <c r="C145" s="1" t="s">
        <v>3</v>
      </c>
      <c r="D145" s="742">
        <v>39661</v>
      </c>
      <c r="E145" s="742">
        <v>38209</v>
      </c>
      <c r="F145" s="742">
        <v>43722</v>
      </c>
      <c r="G145" s="742">
        <v>43898</v>
      </c>
      <c r="H145" s="742">
        <v>43855</v>
      </c>
      <c r="I145" s="742">
        <v>42847</v>
      </c>
      <c r="J145" s="742">
        <v>41675</v>
      </c>
      <c r="K145" s="742">
        <v>42104</v>
      </c>
      <c r="L145" s="742">
        <v>42566</v>
      </c>
      <c r="M145" s="742">
        <v>39333</v>
      </c>
      <c r="N145" s="742">
        <v>38663</v>
      </c>
      <c r="O145" s="742">
        <v>43745</v>
      </c>
      <c r="P145" s="743">
        <v>43412</v>
      </c>
      <c r="Q145" s="743">
        <v>43351</v>
      </c>
      <c r="R145" s="743">
        <v>43879</v>
      </c>
      <c r="S145" s="143">
        <f>100</f>
        <v>100</v>
      </c>
      <c r="T145" s="328">
        <f t="shared" si="79"/>
        <v>96.33897279443282</v>
      </c>
      <c r="U145" s="328">
        <f t="shared" si="79"/>
        <v>110.23927788003328</v>
      </c>
      <c r="V145" s="328">
        <f t="shared" si="79"/>
        <v>110.68303875343537</v>
      </c>
      <c r="W145" s="328">
        <f t="shared" si="77"/>
        <v>110.57461990368373</v>
      </c>
      <c r="X145" s="328">
        <f t="shared" si="77"/>
        <v>108.03308035601725</v>
      </c>
      <c r="Y145" s="328">
        <f t="shared" si="77"/>
        <v>105.07803635813519</v>
      </c>
      <c r="Z145" s="328">
        <f t="shared" si="77"/>
        <v>106.15970348705277</v>
      </c>
      <c r="AA145" s="328">
        <f t="shared" si="38"/>
        <v>107.32457577973324</v>
      </c>
      <c r="AB145" s="328">
        <f t="shared" si="38"/>
        <v>99.172991099568847</v>
      </c>
      <c r="AC145" s="328">
        <f t="shared" si="38"/>
        <v>97.483674138322286</v>
      </c>
      <c r="AD145" s="328">
        <f t="shared" si="38"/>
        <v>110.29726935780742</v>
      </c>
      <c r="AE145" s="328">
        <f t="shared" ref="AE145:AE180" si="98">P145*100/$D145</f>
        <v>109.45765361438188</v>
      </c>
      <c r="AF145" s="328">
        <f t="shared" ref="AF145:AG180" si="99">Q145*100/$D145</f>
        <v>109.30385012985049</v>
      </c>
      <c r="AG145" s="329">
        <f t="shared" si="99"/>
        <v>110.63513275005673</v>
      </c>
      <c r="AH145" s="766">
        <v>1</v>
      </c>
      <c r="AI145" s="767">
        <v>1</v>
      </c>
      <c r="AJ145" s="767">
        <v>1</v>
      </c>
      <c r="AK145" s="767">
        <v>1</v>
      </c>
      <c r="AL145" s="767">
        <v>1</v>
      </c>
      <c r="AM145" s="767">
        <v>1</v>
      </c>
      <c r="AN145" s="767">
        <v>1</v>
      </c>
      <c r="AO145" s="767">
        <v>1</v>
      </c>
      <c r="AP145" s="767">
        <v>1</v>
      </c>
      <c r="AQ145" s="767">
        <v>1</v>
      </c>
      <c r="AR145" s="767">
        <v>1</v>
      </c>
      <c r="AS145" s="767">
        <v>1</v>
      </c>
      <c r="AT145" s="767">
        <v>4</v>
      </c>
      <c r="AU145" s="767">
        <v>6</v>
      </c>
      <c r="AV145" s="769">
        <v>7</v>
      </c>
    </row>
    <row r="146" spans="2:48" ht="14.4" x14ac:dyDescent="0.3">
      <c r="B146" s="918"/>
      <c r="C146" s="1" t="s">
        <v>4</v>
      </c>
      <c r="D146" s="742">
        <v>104945</v>
      </c>
      <c r="E146" s="742">
        <v>96158</v>
      </c>
      <c r="F146" s="742">
        <v>95661</v>
      </c>
      <c r="G146" s="742">
        <v>96553</v>
      </c>
      <c r="H146" s="742">
        <v>97921</v>
      </c>
      <c r="I146" s="742">
        <v>100382</v>
      </c>
      <c r="J146" s="742">
        <v>102215</v>
      </c>
      <c r="K146" s="742">
        <v>98623</v>
      </c>
      <c r="L146" s="742">
        <v>100588</v>
      </c>
      <c r="M146" s="742">
        <v>101616</v>
      </c>
      <c r="N146" s="742">
        <v>86926</v>
      </c>
      <c r="O146" s="742">
        <v>85555</v>
      </c>
      <c r="P146" s="743">
        <v>83649</v>
      </c>
      <c r="Q146" s="743">
        <v>82508</v>
      </c>
      <c r="R146" s="743">
        <v>83947</v>
      </c>
      <c r="S146" s="143">
        <f>100</f>
        <v>100</v>
      </c>
      <c r="T146" s="328">
        <f t="shared" si="79"/>
        <v>91.627042736671584</v>
      </c>
      <c r="U146" s="328">
        <f t="shared" si="79"/>
        <v>91.153461336890757</v>
      </c>
      <c r="V146" s="328">
        <f t="shared" si="79"/>
        <v>92.00343036828815</v>
      </c>
      <c r="W146" s="328">
        <f t="shared" si="77"/>
        <v>93.306970317785513</v>
      </c>
      <c r="X146" s="328">
        <f t="shared" si="77"/>
        <v>95.652008194768683</v>
      </c>
      <c r="Y146" s="328">
        <f t="shared" si="77"/>
        <v>97.398637381485543</v>
      </c>
      <c r="Z146" s="328">
        <f t="shared" si="77"/>
        <v>93.975892133974938</v>
      </c>
      <c r="AA146" s="328">
        <f t="shared" si="38"/>
        <v>95.848301491257331</v>
      </c>
      <c r="AB146" s="328">
        <f t="shared" si="38"/>
        <v>96.827862213540428</v>
      </c>
      <c r="AC146" s="328">
        <f t="shared" si="38"/>
        <v>82.83005383772452</v>
      </c>
      <c r="AD146" s="328">
        <f t="shared" si="38"/>
        <v>81.523655247987037</v>
      </c>
      <c r="AE146" s="328">
        <f t="shared" si="98"/>
        <v>79.707465815427128</v>
      </c>
      <c r="AF146" s="328">
        <f t="shared" si="99"/>
        <v>78.620229644099297</v>
      </c>
      <c r="AG146" s="329">
        <f t="shared" si="99"/>
        <v>79.991424079279625</v>
      </c>
      <c r="AH146" s="766">
        <v>1</v>
      </c>
      <c r="AI146" s="767">
        <v>1</v>
      </c>
      <c r="AJ146" s="767">
        <v>1</v>
      </c>
      <c r="AK146" s="767">
        <v>1</v>
      </c>
      <c r="AL146" s="767">
        <v>1</v>
      </c>
      <c r="AM146" s="767">
        <v>1</v>
      </c>
      <c r="AN146" s="767">
        <v>1</v>
      </c>
      <c r="AO146" s="767">
        <v>1</v>
      </c>
      <c r="AP146" s="767">
        <v>1</v>
      </c>
      <c r="AQ146" s="767">
        <v>1</v>
      </c>
      <c r="AR146" s="767">
        <v>1</v>
      </c>
      <c r="AS146" s="767">
        <v>1</v>
      </c>
      <c r="AT146" s="767">
        <v>4</v>
      </c>
      <c r="AU146" s="767">
        <v>6</v>
      </c>
      <c r="AV146" s="769">
        <v>7</v>
      </c>
    </row>
    <row r="147" spans="2:48" ht="14.4" x14ac:dyDescent="0.3">
      <c r="B147" s="918"/>
      <c r="C147" s="1" t="s">
        <v>5</v>
      </c>
      <c r="D147" s="742">
        <v>344575</v>
      </c>
      <c r="E147" s="742">
        <v>329126</v>
      </c>
      <c r="F147" s="742">
        <v>336441</v>
      </c>
      <c r="G147" s="742">
        <v>351618</v>
      </c>
      <c r="H147" s="742">
        <v>354442</v>
      </c>
      <c r="I147" s="742">
        <v>351787</v>
      </c>
      <c r="J147" s="742">
        <v>349851</v>
      </c>
      <c r="K147" s="742">
        <v>330936</v>
      </c>
      <c r="L147" s="742">
        <v>334474</v>
      </c>
      <c r="M147" s="742">
        <v>337340</v>
      </c>
      <c r="N147" s="742">
        <v>379985</v>
      </c>
      <c r="O147" s="742">
        <v>393803</v>
      </c>
      <c r="P147" s="743">
        <v>381843</v>
      </c>
      <c r="Q147" s="743">
        <v>373265</v>
      </c>
      <c r="R147" s="743">
        <v>379174</v>
      </c>
      <c r="S147" s="143">
        <f>100</f>
        <v>100</v>
      </c>
      <c r="T147" s="328">
        <f t="shared" si="79"/>
        <v>95.516505840528183</v>
      </c>
      <c r="U147" s="328">
        <f t="shared" si="79"/>
        <v>97.639410868461141</v>
      </c>
      <c r="V147" s="328">
        <f t="shared" si="79"/>
        <v>102.04396720597838</v>
      </c>
      <c r="W147" s="328">
        <f t="shared" si="77"/>
        <v>102.8635275339186</v>
      </c>
      <c r="X147" s="328">
        <f t="shared" si="77"/>
        <v>102.09301313211928</v>
      </c>
      <c r="Y147" s="328">
        <f t="shared" si="77"/>
        <v>101.53116157585431</v>
      </c>
      <c r="Z147" s="328">
        <f t="shared" si="77"/>
        <v>96.041790611623014</v>
      </c>
      <c r="AA147" s="328">
        <f t="shared" si="38"/>
        <v>97.068562722194002</v>
      </c>
      <c r="AB147" s="328">
        <f t="shared" si="38"/>
        <v>97.900311978524272</v>
      </c>
      <c r="AC147" s="328">
        <f t="shared" si="38"/>
        <v>110.2764274831314</v>
      </c>
      <c r="AD147" s="328">
        <f t="shared" si="38"/>
        <v>114.28658492345643</v>
      </c>
      <c r="AE147" s="328">
        <f t="shared" si="98"/>
        <v>110.81564245810056</v>
      </c>
      <c r="AF147" s="328">
        <f t="shared" si="99"/>
        <v>108.32619894072408</v>
      </c>
      <c r="AG147" s="329">
        <f t="shared" si="99"/>
        <v>110.04106508017122</v>
      </c>
      <c r="AH147" s="766">
        <v>1</v>
      </c>
      <c r="AI147" s="767">
        <v>1</v>
      </c>
      <c r="AJ147" s="767">
        <v>1</v>
      </c>
      <c r="AK147" s="767">
        <v>1</v>
      </c>
      <c r="AL147" s="767">
        <v>1</v>
      </c>
      <c r="AM147" s="767">
        <v>1</v>
      </c>
      <c r="AN147" s="767">
        <v>1</v>
      </c>
      <c r="AO147" s="767">
        <v>1</v>
      </c>
      <c r="AP147" s="767">
        <v>1</v>
      </c>
      <c r="AQ147" s="767">
        <v>1</v>
      </c>
      <c r="AR147" s="767">
        <v>1</v>
      </c>
      <c r="AS147" s="767">
        <v>1</v>
      </c>
      <c r="AT147" s="767">
        <v>4</v>
      </c>
      <c r="AU147" s="767">
        <v>6</v>
      </c>
      <c r="AV147" s="769">
        <v>7</v>
      </c>
    </row>
    <row r="148" spans="2:48" ht="14.4" x14ac:dyDescent="0.3">
      <c r="B148" s="918"/>
      <c r="C148" s="1" t="s">
        <v>6</v>
      </c>
      <c r="D148" s="742">
        <v>497623</v>
      </c>
      <c r="E148" s="742">
        <v>474367</v>
      </c>
      <c r="F148" s="742">
        <v>487591</v>
      </c>
      <c r="G148" s="742">
        <v>502546</v>
      </c>
      <c r="H148" s="742">
        <v>506576</v>
      </c>
      <c r="I148" s="742">
        <v>506435</v>
      </c>
      <c r="J148" s="742">
        <v>506172</v>
      </c>
      <c r="K148" s="742">
        <v>483680</v>
      </c>
      <c r="L148" s="742">
        <v>487953</v>
      </c>
      <c r="M148" s="742">
        <v>489492</v>
      </c>
      <c r="N148" s="742">
        <v>519608</v>
      </c>
      <c r="O148" s="742">
        <v>532963</v>
      </c>
      <c r="P148" s="743">
        <v>518673</v>
      </c>
      <c r="Q148" s="743">
        <v>508880</v>
      </c>
      <c r="R148" s="743">
        <v>516917</v>
      </c>
      <c r="S148" s="143">
        <f>100</f>
        <v>100</v>
      </c>
      <c r="T148" s="328">
        <f t="shared" si="79"/>
        <v>95.326582573554674</v>
      </c>
      <c r="U148" s="328">
        <f t="shared" si="79"/>
        <v>97.984016012121629</v>
      </c>
      <c r="V148" s="328">
        <f t="shared" si="79"/>
        <v>100.98930314716161</v>
      </c>
      <c r="W148" s="328">
        <f t="shared" si="77"/>
        <v>101.7991531741901</v>
      </c>
      <c r="X148" s="328">
        <f t="shared" si="77"/>
        <v>101.77081847101118</v>
      </c>
      <c r="Y148" s="328">
        <f t="shared" si="77"/>
        <v>101.71796721614555</v>
      </c>
      <c r="Z148" s="328">
        <f t="shared" si="77"/>
        <v>97.198079670754765</v>
      </c>
      <c r="AA148" s="328">
        <f t="shared" si="38"/>
        <v>98.056761845815004</v>
      </c>
      <c r="AB148" s="328">
        <f t="shared" si="38"/>
        <v>98.366032116682703</v>
      </c>
      <c r="AC148" s="328">
        <f t="shared" si="38"/>
        <v>104.41800318715173</v>
      </c>
      <c r="AD148" s="328">
        <f t="shared" si="38"/>
        <v>107.10176177548064</v>
      </c>
      <c r="AE148" s="328">
        <f t="shared" si="98"/>
        <v>104.23010994266744</v>
      </c>
      <c r="AF148" s="328">
        <f t="shared" si="99"/>
        <v>102.26215428145403</v>
      </c>
      <c r="AG148" s="329">
        <f t="shared" si="99"/>
        <v>103.87723236265205</v>
      </c>
      <c r="AH148" s="766">
        <v>1</v>
      </c>
      <c r="AI148" s="767">
        <v>1</v>
      </c>
      <c r="AJ148" s="767">
        <v>1</v>
      </c>
      <c r="AK148" s="767">
        <v>1</v>
      </c>
      <c r="AL148" s="767">
        <v>1</v>
      </c>
      <c r="AM148" s="767">
        <v>1</v>
      </c>
      <c r="AN148" s="767">
        <v>1</v>
      </c>
      <c r="AO148" s="767">
        <v>1</v>
      </c>
      <c r="AP148" s="767">
        <v>1</v>
      </c>
      <c r="AQ148" s="767">
        <v>1</v>
      </c>
      <c r="AR148" s="767">
        <v>1</v>
      </c>
      <c r="AS148" s="767">
        <v>1</v>
      </c>
      <c r="AT148" s="767">
        <v>4</v>
      </c>
      <c r="AU148" s="767">
        <v>6</v>
      </c>
      <c r="AV148" s="769">
        <v>7</v>
      </c>
    </row>
    <row r="149" spans="2:48" ht="14.4" x14ac:dyDescent="0.3">
      <c r="B149" s="919"/>
      <c r="C149" s="8" t="s">
        <v>7</v>
      </c>
      <c r="D149">
        <v>153048</v>
      </c>
      <c r="E149">
        <v>145241</v>
      </c>
      <c r="F149">
        <v>151150</v>
      </c>
      <c r="G149">
        <v>150928</v>
      </c>
      <c r="H149">
        <v>152134</v>
      </c>
      <c r="I149">
        <v>154648</v>
      </c>
      <c r="J149">
        <v>156321</v>
      </c>
      <c r="K149">
        <v>152744</v>
      </c>
      <c r="L149">
        <v>153479</v>
      </c>
      <c r="M149">
        <v>152152</v>
      </c>
      <c r="N149">
        <v>139623</v>
      </c>
      <c r="O149">
        <v>139160</v>
      </c>
      <c r="P149">
        <v>136830</v>
      </c>
      <c r="Q149">
        <v>135615</v>
      </c>
      <c r="R149">
        <v>137743</v>
      </c>
      <c r="S149" s="143">
        <f>100</f>
        <v>100</v>
      </c>
      <c r="T149" s="328">
        <f t="shared" si="79"/>
        <v>94.898985939051798</v>
      </c>
      <c r="U149" s="328">
        <f t="shared" si="79"/>
        <v>98.759866185771784</v>
      </c>
      <c r="V149" s="328">
        <f t="shared" si="79"/>
        <v>98.614813653232972</v>
      </c>
      <c r="W149" s="328">
        <f t="shared" si="77"/>
        <v>99.402801735403273</v>
      </c>
      <c r="X149" s="328">
        <f t="shared" si="77"/>
        <v>101.04542365793738</v>
      </c>
      <c r="Y149" s="328">
        <f t="shared" si="77"/>
        <v>102.13854477026815</v>
      </c>
      <c r="Z149" s="328">
        <f t="shared" si="77"/>
        <v>99.801369504991897</v>
      </c>
      <c r="AA149" s="328">
        <f t="shared" si="38"/>
        <v>100.28161099785689</v>
      </c>
      <c r="AB149" s="328">
        <f t="shared" si="38"/>
        <v>99.414562751555067</v>
      </c>
      <c r="AC149" s="328">
        <f t="shared" si="38"/>
        <v>91.228242120119177</v>
      </c>
      <c r="AD149" s="328">
        <f t="shared" si="38"/>
        <v>90.925722649103548</v>
      </c>
      <c r="AE149" s="328">
        <f t="shared" si="98"/>
        <v>89.403324447232237</v>
      </c>
      <c r="AF149" s="328">
        <f t="shared" si="99"/>
        <v>88.609455856986045</v>
      </c>
      <c r="AG149" s="329">
        <f t="shared" si="99"/>
        <v>89.999869322042755</v>
      </c>
      <c r="AH149" s="770"/>
      <c r="AI149" s="771"/>
      <c r="AJ149" s="771"/>
      <c r="AK149" s="771"/>
      <c r="AL149" s="771"/>
      <c r="AM149" s="771"/>
      <c r="AN149" s="771"/>
      <c r="AO149" s="771"/>
      <c r="AP149" s="771"/>
      <c r="AQ149" s="771"/>
      <c r="AR149" s="771"/>
      <c r="AS149" s="771"/>
      <c r="AT149" s="771"/>
      <c r="AU149" s="771"/>
      <c r="AV149" s="772"/>
    </row>
    <row r="150" spans="2:48" ht="15" customHeight="1" x14ac:dyDescent="0.3">
      <c r="B150" s="918" t="s">
        <v>41</v>
      </c>
      <c r="C150" s="1" t="s">
        <v>2</v>
      </c>
      <c r="D150" s="742">
        <v>29491</v>
      </c>
      <c r="E150" s="742">
        <v>27755</v>
      </c>
      <c r="F150" s="742">
        <v>29540</v>
      </c>
      <c r="G150" s="742">
        <v>32147</v>
      </c>
      <c r="H150" s="742">
        <v>31964</v>
      </c>
      <c r="I150" s="742">
        <v>29311</v>
      </c>
      <c r="J150" s="742">
        <v>33299</v>
      </c>
      <c r="K150" s="742">
        <v>28581</v>
      </c>
      <c r="L150" s="742">
        <v>29614</v>
      </c>
      <c r="M150" s="742">
        <v>29587</v>
      </c>
      <c r="N150" s="742">
        <v>32595</v>
      </c>
      <c r="O150" s="742">
        <v>33106</v>
      </c>
      <c r="P150" s="743">
        <v>32800</v>
      </c>
      <c r="Q150" s="743">
        <v>32755</v>
      </c>
      <c r="R150" s="743">
        <v>33296</v>
      </c>
      <c r="S150" s="143">
        <f>100</f>
        <v>100</v>
      </c>
      <c r="T150" s="328">
        <f t="shared" si="79"/>
        <v>94.113458343223357</v>
      </c>
      <c r="U150" s="328">
        <f t="shared" si="79"/>
        <v>100.16615238547354</v>
      </c>
      <c r="V150" s="328">
        <f t="shared" si="79"/>
        <v>109.00613746566749</v>
      </c>
      <c r="W150" s="328">
        <f t="shared" si="77"/>
        <v>108.38560916889898</v>
      </c>
      <c r="X150" s="328">
        <f t="shared" si="77"/>
        <v>99.389644298260492</v>
      </c>
      <c r="Y150" s="328">
        <f t="shared" si="77"/>
        <v>112.91241395680038</v>
      </c>
      <c r="Z150" s="328">
        <f t="shared" si="77"/>
        <v>96.914312841205785</v>
      </c>
      <c r="AA150" s="328">
        <f t="shared" si="38"/>
        <v>100.41707639618866</v>
      </c>
      <c r="AB150" s="328">
        <f t="shared" si="38"/>
        <v>100.32552304092773</v>
      </c>
      <c r="AC150" s="328">
        <f t="shared" si="38"/>
        <v>110.52524498999695</v>
      </c>
      <c r="AD150" s="328">
        <f t="shared" si="38"/>
        <v>112.25797700993523</v>
      </c>
      <c r="AE150" s="328">
        <f t="shared" si="98"/>
        <v>111.22037231697806</v>
      </c>
      <c r="AF150" s="328">
        <f t="shared" si="99"/>
        <v>111.06778339154319</v>
      </c>
      <c r="AG150" s="329">
        <f t="shared" si="99"/>
        <v>112.90224136177139</v>
      </c>
      <c r="AH150" s="766">
        <v>1</v>
      </c>
      <c r="AI150" s="767">
        <v>1</v>
      </c>
      <c r="AJ150" s="767">
        <v>1</v>
      </c>
      <c r="AK150" s="767">
        <v>1</v>
      </c>
      <c r="AL150" s="767">
        <v>1</v>
      </c>
      <c r="AM150" s="767">
        <v>1</v>
      </c>
      <c r="AN150" s="767">
        <v>1</v>
      </c>
      <c r="AO150" s="767">
        <v>1</v>
      </c>
      <c r="AP150" s="767">
        <v>1</v>
      </c>
      <c r="AQ150" s="767">
        <v>1</v>
      </c>
      <c r="AR150" s="767">
        <v>1</v>
      </c>
      <c r="AS150" s="767">
        <v>1</v>
      </c>
      <c r="AT150" s="767">
        <v>4</v>
      </c>
      <c r="AU150" s="767">
        <v>6</v>
      </c>
      <c r="AV150" s="769">
        <v>7</v>
      </c>
    </row>
    <row r="151" spans="2:48" ht="14.4" x14ac:dyDescent="0.3">
      <c r="B151" s="918"/>
      <c r="C151" s="1" t="s">
        <v>3</v>
      </c>
      <c r="D151" s="742">
        <v>122435</v>
      </c>
      <c r="E151" s="742">
        <v>110557</v>
      </c>
      <c r="F151" s="742">
        <v>123532</v>
      </c>
      <c r="G151" s="742">
        <v>114373</v>
      </c>
      <c r="H151" s="742">
        <v>114370</v>
      </c>
      <c r="I151" s="742">
        <v>119638</v>
      </c>
      <c r="J151" s="742">
        <v>113934</v>
      </c>
      <c r="K151" s="742">
        <v>118064</v>
      </c>
      <c r="L151" s="742">
        <v>116362</v>
      </c>
      <c r="M151" s="742">
        <v>113668</v>
      </c>
      <c r="N151" s="742">
        <v>122800</v>
      </c>
      <c r="O151" s="742">
        <v>116687</v>
      </c>
      <c r="P151" s="743">
        <v>115800</v>
      </c>
      <c r="Q151" s="743">
        <v>115637</v>
      </c>
      <c r="R151" s="743">
        <v>117044</v>
      </c>
      <c r="S151" s="143">
        <f>100</f>
        <v>100</v>
      </c>
      <c r="T151" s="328">
        <f t="shared" si="79"/>
        <v>90.298525748356269</v>
      </c>
      <c r="U151" s="328">
        <f t="shared" si="79"/>
        <v>100.89598562502552</v>
      </c>
      <c r="V151" s="328">
        <f t="shared" si="79"/>
        <v>93.415281577980153</v>
      </c>
      <c r="W151" s="328">
        <f t="shared" si="77"/>
        <v>93.41283129823988</v>
      </c>
      <c r="X151" s="328">
        <f t="shared" si="77"/>
        <v>97.715522522154615</v>
      </c>
      <c r="Y151" s="328">
        <f t="shared" si="77"/>
        <v>93.056723975987254</v>
      </c>
      <c r="Z151" s="328">
        <f t="shared" si="77"/>
        <v>96.429942418426108</v>
      </c>
      <c r="AA151" s="328">
        <f t="shared" si="38"/>
        <v>95.039817045779387</v>
      </c>
      <c r="AB151" s="328">
        <f t="shared" si="38"/>
        <v>92.839465839016626</v>
      </c>
      <c r="AC151" s="328">
        <f t="shared" si="38"/>
        <v>100.29811736839956</v>
      </c>
      <c r="AD151" s="328">
        <f t="shared" si="38"/>
        <v>95.305264017642017</v>
      </c>
      <c r="AE151" s="328">
        <f t="shared" si="98"/>
        <v>94.580797974435413</v>
      </c>
      <c r="AF151" s="328">
        <f t="shared" si="99"/>
        <v>94.447666108547395</v>
      </c>
      <c r="AG151" s="329">
        <f t="shared" si="99"/>
        <v>95.59684730673419</v>
      </c>
      <c r="AH151" s="766">
        <v>1</v>
      </c>
      <c r="AI151" s="767">
        <v>1</v>
      </c>
      <c r="AJ151" s="767">
        <v>1</v>
      </c>
      <c r="AK151" s="767">
        <v>1</v>
      </c>
      <c r="AL151" s="767">
        <v>1</v>
      </c>
      <c r="AM151" s="767">
        <v>1</v>
      </c>
      <c r="AN151" s="767">
        <v>1</v>
      </c>
      <c r="AO151" s="767">
        <v>1</v>
      </c>
      <c r="AP151" s="767">
        <v>1</v>
      </c>
      <c r="AQ151" s="767">
        <v>1</v>
      </c>
      <c r="AR151" s="767">
        <v>1</v>
      </c>
      <c r="AS151" s="767">
        <v>1</v>
      </c>
      <c r="AT151" s="767">
        <v>4</v>
      </c>
      <c r="AU151" s="767">
        <v>6</v>
      </c>
      <c r="AV151" s="769">
        <v>7</v>
      </c>
    </row>
    <row r="152" spans="2:48" ht="14.4" x14ac:dyDescent="0.3">
      <c r="B152" s="918"/>
      <c r="C152" s="1" t="s">
        <v>4</v>
      </c>
      <c r="D152" s="742">
        <v>293602</v>
      </c>
      <c r="E152" s="742">
        <v>270633</v>
      </c>
      <c r="F152" s="742">
        <v>266688</v>
      </c>
      <c r="G152" s="742">
        <v>274794</v>
      </c>
      <c r="H152" s="742">
        <v>279360</v>
      </c>
      <c r="I152" s="742">
        <v>278800</v>
      </c>
      <c r="J152" s="742">
        <v>278676</v>
      </c>
      <c r="K152" s="742">
        <v>281175</v>
      </c>
      <c r="L152" s="742">
        <v>281290</v>
      </c>
      <c r="M152" s="742">
        <v>287318</v>
      </c>
      <c r="N152" s="742">
        <v>242133</v>
      </c>
      <c r="O152" s="742">
        <v>238138</v>
      </c>
      <c r="P152" s="743">
        <v>232832</v>
      </c>
      <c r="Q152" s="743">
        <v>229657</v>
      </c>
      <c r="R152" s="743">
        <v>233662</v>
      </c>
      <c r="S152" s="143">
        <f>100</f>
        <v>100</v>
      </c>
      <c r="T152" s="328">
        <f t="shared" si="79"/>
        <v>92.176824408553074</v>
      </c>
      <c r="U152" s="328">
        <f t="shared" si="79"/>
        <v>90.833168711384801</v>
      </c>
      <c r="V152" s="328">
        <f t="shared" si="79"/>
        <v>93.594049086859087</v>
      </c>
      <c r="W152" s="328">
        <f t="shared" si="77"/>
        <v>95.149215604798329</v>
      </c>
      <c r="X152" s="328">
        <f t="shared" si="77"/>
        <v>94.958481209256064</v>
      </c>
      <c r="Y152" s="328">
        <f t="shared" si="77"/>
        <v>94.916247164528855</v>
      </c>
      <c r="Z152" s="328">
        <f t="shared" si="77"/>
        <v>95.767399404636208</v>
      </c>
      <c r="AA152" s="328">
        <f t="shared" si="38"/>
        <v>95.806568075149357</v>
      </c>
      <c r="AB152" s="328">
        <f t="shared" si="38"/>
        <v>97.859687604307879</v>
      </c>
      <c r="AC152" s="328">
        <f t="shared" si="38"/>
        <v>82.469806063991385</v>
      </c>
      <c r="AD152" s="328">
        <f t="shared" ref="AD152" si="100">O152*100/$D152</f>
        <v>81.10912051007827</v>
      </c>
      <c r="AE152" s="328">
        <f t="shared" si="98"/>
        <v>79.301912112315307</v>
      </c>
      <c r="AF152" s="328">
        <f t="shared" si="99"/>
        <v>78.220516209017646</v>
      </c>
      <c r="AG152" s="329">
        <f t="shared" si="99"/>
        <v>79.584607734279743</v>
      </c>
      <c r="AH152" s="766">
        <v>1</v>
      </c>
      <c r="AI152" s="767">
        <v>1</v>
      </c>
      <c r="AJ152" s="767">
        <v>1</v>
      </c>
      <c r="AK152" s="767">
        <v>1</v>
      </c>
      <c r="AL152" s="767">
        <v>1</v>
      </c>
      <c r="AM152" s="767">
        <v>1</v>
      </c>
      <c r="AN152" s="767">
        <v>1</v>
      </c>
      <c r="AO152" s="767">
        <v>1</v>
      </c>
      <c r="AP152" s="767">
        <v>1</v>
      </c>
      <c r="AQ152" s="767">
        <v>1</v>
      </c>
      <c r="AR152" s="767">
        <v>1</v>
      </c>
      <c r="AS152" s="767">
        <v>1</v>
      </c>
      <c r="AT152" s="767">
        <v>4</v>
      </c>
      <c r="AU152" s="767">
        <v>6</v>
      </c>
      <c r="AV152" s="769">
        <v>7</v>
      </c>
    </row>
    <row r="153" spans="2:48" ht="14.4" x14ac:dyDescent="0.3">
      <c r="B153" s="918"/>
      <c r="C153" s="1" t="s">
        <v>5</v>
      </c>
      <c r="D153" s="742">
        <v>646294</v>
      </c>
      <c r="E153" s="742">
        <v>616323</v>
      </c>
      <c r="F153" s="742">
        <v>613179</v>
      </c>
      <c r="G153" s="742">
        <v>635441</v>
      </c>
      <c r="H153" s="742">
        <v>649377</v>
      </c>
      <c r="I153" s="742">
        <v>659982</v>
      </c>
      <c r="J153" s="742">
        <v>674392</v>
      </c>
      <c r="K153" s="742">
        <v>683266</v>
      </c>
      <c r="L153" s="742">
        <v>690927</v>
      </c>
      <c r="M153" s="742">
        <v>708836</v>
      </c>
      <c r="N153" s="742">
        <v>880118</v>
      </c>
      <c r="O153" s="742">
        <v>930278</v>
      </c>
      <c r="P153" s="743">
        <v>902026</v>
      </c>
      <c r="Q153" s="743">
        <v>881762</v>
      </c>
      <c r="R153" s="743">
        <v>895720</v>
      </c>
      <c r="S153" s="143">
        <f>100</f>
        <v>100</v>
      </c>
      <c r="T153" s="328">
        <f t="shared" si="79"/>
        <v>95.362636818537695</v>
      </c>
      <c r="U153" s="328">
        <f t="shared" si="79"/>
        <v>94.876170906739034</v>
      </c>
      <c r="V153" s="328">
        <f t="shared" si="79"/>
        <v>98.320733288565265</v>
      </c>
      <c r="W153" s="328">
        <f t="shared" si="77"/>
        <v>100.47702748284836</v>
      </c>
      <c r="X153" s="328">
        <f t="shared" si="77"/>
        <v>102.11792156510813</v>
      </c>
      <c r="Y153" s="328">
        <f t="shared" si="77"/>
        <v>104.34755699418531</v>
      </c>
      <c r="Z153" s="328">
        <f t="shared" si="77"/>
        <v>105.72061631393763</v>
      </c>
      <c r="AA153" s="328">
        <f t="shared" si="77"/>
        <v>106.90599015308823</v>
      </c>
      <c r="AB153" s="328">
        <f t="shared" ref="AB153:AD181" si="101">M153*100/$D153</f>
        <v>109.67702005588788</v>
      </c>
      <c r="AC153" s="328">
        <f t="shared" si="101"/>
        <v>136.17920017824704</v>
      </c>
      <c r="AD153" s="328">
        <f t="shared" si="101"/>
        <v>143.9403738855691</v>
      </c>
      <c r="AE153" s="328">
        <f t="shared" si="98"/>
        <v>139.5689887264929</v>
      </c>
      <c r="AF153" s="328">
        <f t="shared" si="99"/>
        <v>136.4335735748746</v>
      </c>
      <c r="AG153" s="329">
        <f t="shared" si="99"/>
        <v>138.59327179271352</v>
      </c>
      <c r="AH153" s="766">
        <v>1</v>
      </c>
      <c r="AI153" s="767">
        <v>1</v>
      </c>
      <c r="AJ153" s="767">
        <v>1</v>
      </c>
      <c r="AK153" s="767">
        <v>1</v>
      </c>
      <c r="AL153" s="767">
        <v>1</v>
      </c>
      <c r="AM153" s="767">
        <v>1</v>
      </c>
      <c r="AN153" s="767">
        <v>1</v>
      </c>
      <c r="AO153" s="767">
        <v>1</v>
      </c>
      <c r="AP153" s="767">
        <v>1</v>
      </c>
      <c r="AQ153" s="767">
        <v>1</v>
      </c>
      <c r="AR153" s="767">
        <v>1</v>
      </c>
      <c r="AS153" s="767">
        <v>1</v>
      </c>
      <c r="AT153" s="767">
        <v>4</v>
      </c>
      <c r="AU153" s="767">
        <v>6</v>
      </c>
      <c r="AV153" s="769">
        <v>7</v>
      </c>
    </row>
    <row r="154" spans="2:48" ht="14.4" x14ac:dyDescent="0.3">
      <c r="B154" s="918"/>
      <c r="C154" s="1" t="s">
        <v>6</v>
      </c>
      <c r="D154" s="742">
        <v>1091822</v>
      </c>
      <c r="E154" s="742">
        <v>1025268</v>
      </c>
      <c r="F154" s="742">
        <v>1032939</v>
      </c>
      <c r="G154" s="742">
        <v>1056755</v>
      </c>
      <c r="H154" s="742">
        <v>1075071</v>
      </c>
      <c r="I154" s="742">
        <v>1087731</v>
      </c>
      <c r="J154" s="742">
        <v>1100301</v>
      </c>
      <c r="K154" s="742">
        <v>1111086</v>
      </c>
      <c r="L154" s="742">
        <v>1118193</v>
      </c>
      <c r="M154" s="742">
        <v>1139409</v>
      </c>
      <c r="N154" s="742">
        <v>1277646</v>
      </c>
      <c r="O154" s="742">
        <v>1318209</v>
      </c>
      <c r="P154" s="743">
        <v>1283458</v>
      </c>
      <c r="Q154" s="743">
        <v>1259811</v>
      </c>
      <c r="R154" s="743">
        <v>1279722</v>
      </c>
      <c r="S154" s="143">
        <f>100</f>
        <v>100</v>
      </c>
      <c r="T154" s="328">
        <f t="shared" si="79"/>
        <v>93.904317736773947</v>
      </c>
      <c r="U154" s="328">
        <f t="shared" si="79"/>
        <v>94.606904788509482</v>
      </c>
      <c r="V154" s="328">
        <f t="shared" si="79"/>
        <v>96.788212730646578</v>
      </c>
      <c r="W154" s="328">
        <f t="shared" si="77"/>
        <v>98.465775556821526</v>
      </c>
      <c r="X154" s="328">
        <f t="shared" si="77"/>
        <v>99.625305223745258</v>
      </c>
      <c r="Y154" s="328">
        <f t="shared" si="77"/>
        <v>100.77659178877143</v>
      </c>
      <c r="Z154" s="328">
        <f t="shared" si="77"/>
        <v>101.76439016616261</v>
      </c>
      <c r="AA154" s="328">
        <f t="shared" si="77"/>
        <v>102.41532044600676</v>
      </c>
      <c r="AB154" s="328">
        <f t="shared" si="101"/>
        <v>104.3584943333254</v>
      </c>
      <c r="AC154" s="328">
        <f t="shared" si="101"/>
        <v>117.01962407791746</v>
      </c>
      <c r="AD154" s="328">
        <f t="shared" si="101"/>
        <v>120.73479010314868</v>
      </c>
      <c r="AE154" s="328">
        <f t="shared" si="98"/>
        <v>117.5519452804578</v>
      </c>
      <c r="AF154" s="328">
        <f t="shared" si="99"/>
        <v>115.38611605188392</v>
      </c>
      <c r="AG154" s="329">
        <f t="shared" si="99"/>
        <v>117.2097649616879</v>
      </c>
      <c r="AH154" s="766">
        <v>1</v>
      </c>
      <c r="AI154" s="767">
        <v>1</v>
      </c>
      <c r="AJ154" s="767">
        <v>1</v>
      </c>
      <c r="AK154" s="767">
        <v>1</v>
      </c>
      <c r="AL154" s="767">
        <v>1</v>
      </c>
      <c r="AM154" s="767">
        <v>1</v>
      </c>
      <c r="AN154" s="767">
        <v>1</v>
      </c>
      <c r="AO154" s="767">
        <v>1</v>
      </c>
      <c r="AP154" s="767">
        <v>1</v>
      </c>
      <c r="AQ154" s="767">
        <v>1</v>
      </c>
      <c r="AR154" s="767">
        <v>1</v>
      </c>
      <c r="AS154" s="767">
        <v>1</v>
      </c>
      <c r="AT154" s="767">
        <v>4</v>
      </c>
      <c r="AU154" s="767">
        <v>6</v>
      </c>
      <c r="AV154" s="769">
        <v>7</v>
      </c>
    </row>
    <row r="155" spans="2:48" ht="14.4" x14ac:dyDescent="0.3">
      <c r="B155" s="919"/>
      <c r="C155" s="8" t="s">
        <v>7</v>
      </c>
      <c r="D155">
        <v>445528</v>
      </c>
      <c r="E155">
        <v>408945</v>
      </c>
      <c r="F155">
        <v>419760</v>
      </c>
      <c r="G155">
        <v>421314</v>
      </c>
      <c r="H155">
        <v>425694</v>
      </c>
      <c r="I155">
        <v>427749</v>
      </c>
      <c r="J155">
        <v>425909</v>
      </c>
      <c r="K155">
        <v>427820</v>
      </c>
      <c r="L155">
        <v>427266</v>
      </c>
      <c r="M155">
        <v>430573</v>
      </c>
      <c r="N155">
        <v>397528</v>
      </c>
      <c r="O155">
        <v>387931</v>
      </c>
      <c r="P155">
        <v>381432</v>
      </c>
      <c r="Q155">
        <v>378049</v>
      </c>
      <c r="R155">
        <v>384002</v>
      </c>
      <c r="S155" s="143">
        <f>100</f>
        <v>100</v>
      </c>
      <c r="T155" s="328">
        <f t="shared" si="79"/>
        <v>91.788843798818476</v>
      </c>
      <c r="U155" s="328">
        <f t="shared" si="79"/>
        <v>94.216300658993376</v>
      </c>
      <c r="V155" s="328">
        <f t="shared" si="79"/>
        <v>94.565100285503945</v>
      </c>
      <c r="W155" s="328">
        <f t="shared" si="77"/>
        <v>95.548203479915969</v>
      </c>
      <c r="X155" s="328">
        <f t="shared" si="77"/>
        <v>96.009453951266806</v>
      </c>
      <c r="Y155" s="328">
        <f t="shared" si="77"/>
        <v>95.596460828500113</v>
      </c>
      <c r="Z155" s="328">
        <f t="shared" si="77"/>
        <v>96.025390098938786</v>
      </c>
      <c r="AA155" s="328">
        <f t="shared" si="77"/>
        <v>95.901043256540561</v>
      </c>
      <c r="AB155" s="328">
        <f t="shared" si="101"/>
        <v>96.643308613600041</v>
      </c>
      <c r="AC155" s="328">
        <f t="shared" si="101"/>
        <v>89.226266362607959</v>
      </c>
      <c r="AD155" s="328">
        <f t="shared" si="101"/>
        <v>87.072192993481892</v>
      </c>
      <c r="AE155" s="328">
        <f t="shared" si="98"/>
        <v>85.613474349535835</v>
      </c>
      <c r="AF155" s="328">
        <f t="shared" si="99"/>
        <v>84.854150580883811</v>
      </c>
      <c r="AG155" s="329">
        <f t="shared" si="99"/>
        <v>86.190318004704537</v>
      </c>
      <c r="AH155" s="770"/>
      <c r="AI155" s="771"/>
      <c r="AJ155" s="771"/>
      <c r="AK155" s="771"/>
      <c r="AL155" s="771"/>
      <c r="AM155" s="771"/>
      <c r="AN155" s="771"/>
      <c r="AO155" s="771"/>
      <c r="AP155" s="771"/>
      <c r="AQ155" s="771"/>
      <c r="AR155" s="771"/>
      <c r="AS155" s="771"/>
      <c r="AT155" s="771"/>
      <c r="AU155" s="771"/>
      <c r="AV155" s="772"/>
    </row>
    <row r="156" spans="2:48" ht="15" customHeight="1" x14ac:dyDescent="0.3">
      <c r="B156" s="918" t="s">
        <v>42</v>
      </c>
      <c r="C156" s="1" t="s">
        <v>2</v>
      </c>
      <c r="D156" s="742">
        <v>4353</v>
      </c>
      <c r="E156" s="742">
        <v>3891</v>
      </c>
      <c r="F156" s="742">
        <v>5979</v>
      </c>
      <c r="G156" s="742">
        <v>5890</v>
      </c>
      <c r="H156" s="742">
        <v>4661</v>
      </c>
      <c r="I156" s="742">
        <v>5887</v>
      </c>
      <c r="J156" s="742">
        <v>5621</v>
      </c>
      <c r="K156" s="742">
        <v>4955</v>
      </c>
      <c r="L156" s="742">
        <v>4136</v>
      </c>
      <c r="M156" s="742">
        <v>4286</v>
      </c>
      <c r="N156" s="742">
        <v>4338</v>
      </c>
      <c r="O156" s="742">
        <v>4292</v>
      </c>
      <c r="P156" s="743">
        <v>4252</v>
      </c>
      <c r="Q156" s="743">
        <v>4246</v>
      </c>
      <c r="R156" s="743">
        <v>4316</v>
      </c>
      <c r="S156" s="143">
        <f>100</f>
        <v>100</v>
      </c>
      <c r="T156" s="328">
        <f t="shared" si="79"/>
        <v>89.386629910406612</v>
      </c>
      <c r="U156" s="328">
        <f t="shared" si="79"/>
        <v>137.35354927636112</v>
      </c>
      <c r="V156" s="328">
        <f t="shared" si="79"/>
        <v>135.30898231104985</v>
      </c>
      <c r="W156" s="328">
        <f t="shared" si="77"/>
        <v>107.07558005972892</v>
      </c>
      <c r="X156" s="328">
        <f t="shared" si="77"/>
        <v>135.2400643234551</v>
      </c>
      <c r="Y156" s="328">
        <f t="shared" si="77"/>
        <v>129.12933609005285</v>
      </c>
      <c r="Z156" s="328">
        <f t="shared" si="77"/>
        <v>113.82954284401562</v>
      </c>
      <c r="AA156" s="328">
        <f t="shared" si="77"/>
        <v>95.014932230645528</v>
      </c>
      <c r="AB156" s="328">
        <f t="shared" si="101"/>
        <v>98.46083161038365</v>
      </c>
      <c r="AC156" s="328">
        <f t="shared" si="101"/>
        <v>99.655410062026192</v>
      </c>
      <c r="AD156" s="328">
        <f t="shared" si="101"/>
        <v>98.598667585573168</v>
      </c>
      <c r="AE156" s="328">
        <f t="shared" si="98"/>
        <v>97.679761084309675</v>
      </c>
      <c r="AF156" s="328">
        <f t="shared" si="99"/>
        <v>97.541925109120143</v>
      </c>
      <c r="AG156" s="329">
        <f t="shared" si="99"/>
        <v>99.150011486331266</v>
      </c>
      <c r="AH156" s="766">
        <v>1</v>
      </c>
      <c r="AI156" s="767">
        <v>1</v>
      </c>
      <c r="AJ156" s="767">
        <v>1</v>
      </c>
      <c r="AK156" s="767">
        <v>1</v>
      </c>
      <c r="AL156" s="767">
        <v>1</v>
      </c>
      <c r="AM156" s="767">
        <v>1</v>
      </c>
      <c r="AN156" s="767">
        <v>1</v>
      </c>
      <c r="AO156" s="767">
        <v>1</v>
      </c>
      <c r="AP156" s="767">
        <v>1</v>
      </c>
      <c r="AQ156" s="767">
        <v>1</v>
      </c>
      <c r="AR156" s="767">
        <v>1</v>
      </c>
      <c r="AS156" s="767">
        <v>1</v>
      </c>
      <c r="AT156" s="767">
        <v>4</v>
      </c>
      <c r="AU156" s="767">
        <v>6</v>
      </c>
      <c r="AV156" s="769">
        <v>7</v>
      </c>
    </row>
    <row r="157" spans="2:48" ht="14.4" x14ac:dyDescent="0.3">
      <c r="B157" s="918"/>
      <c r="C157" s="1" t="s">
        <v>3</v>
      </c>
      <c r="D157" s="742">
        <v>16250</v>
      </c>
      <c r="E157" s="742">
        <v>16560</v>
      </c>
      <c r="F157" s="742">
        <v>16016</v>
      </c>
      <c r="G157" s="742">
        <v>16435</v>
      </c>
      <c r="H157" s="742">
        <v>16678</v>
      </c>
      <c r="I157" s="742">
        <v>14565</v>
      </c>
      <c r="J157" s="742">
        <v>16487</v>
      </c>
      <c r="K157" s="742">
        <v>16303</v>
      </c>
      <c r="L157" s="742">
        <v>16637</v>
      </c>
      <c r="M157" s="742">
        <v>16148</v>
      </c>
      <c r="N157" s="742">
        <v>19637</v>
      </c>
      <c r="O157" s="742">
        <v>16971</v>
      </c>
      <c r="P157" s="743">
        <v>16842</v>
      </c>
      <c r="Q157" s="743">
        <v>16818</v>
      </c>
      <c r="R157" s="743">
        <v>17023</v>
      </c>
      <c r="S157" s="143">
        <f>100</f>
        <v>100</v>
      </c>
      <c r="T157" s="328">
        <f t="shared" si="79"/>
        <v>101.9076923076923</v>
      </c>
      <c r="U157" s="328">
        <f t="shared" si="79"/>
        <v>98.56</v>
      </c>
      <c r="V157" s="328">
        <f t="shared" si="79"/>
        <v>101.13846153846154</v>
      </c>
      <c r="W157" s="328">
        <f t="shared" si="77"/>
        <v>102.63384615384615</v>
      </c>
      <c r="X157" s="328">
        <f t="shared" si="77"/>
        <v>89.630769230769232</v>
      </c>
      <c r="Y157" s="328">
        <f t="shared" si="77"/>
        <v>101.45846153846153</v>
      </c>
      <c r="Z157" s="328">
        <f t="shared" si="77"/>
        <v>100.32615384615384</v>
      </c>
      <c r="AA157" s="328">
        <f t="shared" si="77"/>
        <v>102.38153846153845</v>
      </c>
      <c r="AB157" s="328">
        <f t="shared" si="101"/>
        <v>99.372307692307686</v>
      </c>
      <c r="AC157" s="328">
        <f t="shared" si="101"/>
        <v>120.84307692307692</v>
      </c>
      <c r="AD157" s="328">
        <f t="shared" si="101"/>
        <v>104.43692307692308</v>
      </c>
      <c r="AE157" s="328">
        <f t="shared" si="98"/>
        <v>103.64307692307692</v>
      </c>
      <c r="AF157" s="328">
        <f t="shared" si="99"/>
        <v>103.49538461538461</v>
      </c>
      <c r="AG157" s="329">
        <f t="shared" si="99"/>
        <v>104.75692307692307</v>
      </c>
      <c r="AH157" s="766">
        <v>1</v>
      </c>
      <c r="AI157" s="767">
        <v>1</v>
      </c>
      <c r="AJ157" s="767">
        <v>1</v>
      </c>
      <c r="AK157" s="767">
        <v>1</v>
      </c>
      <c r="AL157" s="767">
        <v>1</v>
      </c>
      <c r="AM157" s="767">
        <v>1</v>
      </c>
      <c r="AN157" s="767">
        <v>1</v>
      </c>
      <c r="AO157" s="767">
        <v>1</v>
      </c>
      <c r="AP157" s="767">
        <v>1</v>
      </c>
      <c r="AQ157" s="767">
        <v>1</v>
      </c>
      <c r="AR157" s="767">
        <v>1</v>
      </c>
      <c r="AS157" s="767">
        <v>1</v>
      </c>
      <c r="AT157" s="767">
        <v>4</v>
      </c>
      <c r="AU157" s="767">
        <v>6</v>
      </c>
      <c r="AV157" s="769">
        <v>7</v>
      </c>
    </row>
    <row r="158" spans="2:48" ht="14.4" x14ac:dyDescent="0.3">
      <c r="B158" s="918"/>
      <c r="C158" s="1" t="s">
        <v>4</v>
      </c>
      <c r="D158" s="742">
        <v>58306</v>
      </c>
      <c r="E158" s="742">
        <v>53900</v>
      </c>
      <c r="F158" s="742">
        <v>53960</v>
      </c>
      <c r="G158" s="742">
        <v>54436</v>
      </c>
      <c r="H158" s="742">
        <v>51950</v>
      </c>
      <c r="I158" s="742">
        <v>52572</v>
      </c>
      <c r="J158" s="742">
        <v>53753</v>
      </c>
      <c r="K158" s="742">
        <v>51387</v>
      </c>
      <c r="L158" s="742">
        <v>50887</v>
      </c>
      <c r="M158" s="742">
        <v>50582</v>
      </c>
      <c r="N158" s="742">
        <v>39861</v>
      </c>
      <c r="O158" s="742">
        <v>39947</v>
      </c>
      <c r="P158" s="743">
        <v>39057</v>
      </c>
      <c r="Q158" s="743">
        <v>38524</v>
      </c>
      <c r="R158" s="743">
        <v>39196</v>
      </c>
      <c r="S158" s="143">
        <f>100</f>
        <v>100</v>
      </c>
      <c r="T158" s="328">
        <f t="shared" si="79"/>
        <v>92.443316296779059</v>
      </c>
      <c r="U158" s="328">
        <f t="shared" si="79"/>
        <v>92.546221658148383</v>
      </c>
      <c r="V158" s="328">
        <f t="shared" si="79"/>
        <v>93.362604191678386</v>
      </c>
      <c r="W158" s="328">
        <f t="shared" si="77"/>
        <v>89.098892052275929</v>
      </c>
      <c r="X158" s="328">
        <f t="shared" si="77"/>
        <v>90.165677631804613</v>
      </c>
      <c r="Y158" s="328">
        <f t="shared" si="77"/>
        <v>92.191198161424211</v>
      </c>
      <c r="Z158" s="328">
        <f t="shared" si="77"/>
        <v>88.133296744760401</v>
      </c>
      <c r="AA158" s="328">
        <f t="shared" si="77"/>
        <v>87.275752066682671</v>
      </c>
      <c r="AB158" s="328">
        <f t="shared" si="101"/>
        <v>86.752649813055257</v>
      </c>
      <c r="AC158" s="328">
        <f t="shared" si="101"/>
        <v>68.365176825712624</v>
      </c>
      <c r="AD158" s="328">
        <f t="shared" si="101"/>
        <v>68.512674510341995</v>
      </c>
      <c r="AE158" s="328">
        <f t="shared" si="98"/>
        <v>66.986244983363633</v>
      </c>
      <c r="AF158" s="328">
        <f t="shared" si="99"/>
        <v>66.072102356532781</v>
      </c>
      <c r="AG158" s="329">
        <f t="shared" si="99"/>
        <v>67.22464240386924</v>
      </c>
      <c r="AH158" s="766">
        <v>1</v>
      </c>
      <c r="AI158" s="767">
        <v>1</v>
      </c>
      <c r="AJ158" s="767">
        <v>1</v>
      </c>
      <c r="AK158" s="767">
        <v>1</v>
      </c>
      <c r="AL158" s="767">
        <v>1</v>
      </c>
      <c r="AM158" s="767">
        <v>1</v>
      </c>
      <c r="AN158" s="767">
        <v>1</v>
      </c>
      <c r="AO158" s="767">
        <v>1</v>
      </c>
      <c r="AP158" s="767">
        <v>1</v>
      </c>
      <c r="AQ158" s="767">
        <v>1</v>
      </c>
      <c r="AR158" s="767">
        <v>1</v>
      </c>
      <c r="AS158" s="767">
        <v>1</v>
      </c>
      <c r="AT158" s="767">
        <v>4</v>
      </c>
      <c r="AU158" s="767">
        <v>6</v>
      </c>
      <c r="AV158" s="769">
        <v>7</v>
      </c>
    </row>
    <row r="159" spans="2:48" ht="14.4" x14ac:dyDescent="0.3">
      <c r="B159" s="918"/>
      <c r="C159" s="1" t="s">
        <v>5</v>
      </c>
      <c r="D159" s="742">
        <v>718962</v>
      </c>
      <c r="E159" s="742">
        <v>681264</v>
      </c>
      <c r="F159" s="742">
        <v>673540</v>
      </c>
      <c r="G159" s="742">
        <v>707730</v>
      </c>
      <c r="H159" s="742">
        <v>739225</v>
      </c>
      <c r="I159" s="742">
        <v>742104</v>
      </c>
      <c r="J159" s="742">
        <v>762114</v>
      </c>
      <c r="K159" s="742">
        <v>778172</v>
      </c>
      <c r="L159" s="742">
        <v>782199</v>
      </c>
      <c r="M159" s="742">
        <v>795350</v>
      </c>
      <c r="N159" s="742">
        <v>855166</v>
      </c>
      <c r="O159" s="742">
        <v>854948</v>
      </c>
      <c r="P159" s="743">
        <v>828983</v>
      </c>
      <c r="Q159" s="743">
        <v>810360</v>
      </c>
      <c r="R159" s="743">
        <v>823187</v>
      </c>
      <c r="S159" s="143">
        <f>100</f>
        <v>100</v>
      </c>
      <c r="T159" s="328">
        <f t="shared" si="79"/>
        <v>94.756607442396117</v>
      </c>
      <c r="U159" s="328">
        <f t="shared" si="79"/>
        <v>93.682280843771991</v>
      </c>
      <c r="V159" s="328">
        <f t="shared" si="79"/>
        <v>98.437747753010584</v>
      </c>
      <c r="W159" s="328">
        <f t="shared" si="77"/>
        <v>102.81836870377016</v>
      </c>
      <c r="X159" s="328">
        <f t="shared" si="77"/>
        <v>103.21880711358875</v>
      </c>
      <c r="Y159" s="328">
        <f t="shared" si="77"/>
        <v>106.00198619676701</v>
      </c>
      <c r="Z159" s="328">
        <f t="shared" si="77"/>
        <v>108.23548393378232</v>
      </c>
      <c r="AA159" s="328">
        <f t="shared" si="77"/>
        <v>108.79559698565431</v>
      </c>
      <c r="AB159" s="328">
        <f t="shared" si="101"/>
        <v>110.62476180938631</v>
      </c>
      <c r="AC159" s="328">
        <f t="shared" si="101"/>
        <v>118.94453392529786</v>
      </c>
      <c r="AD159" s="328">
        <f t="shared" si="101"/>
        <v>118.91421243403684</v>
      </c>
      <c r="AE159" s="328">
        <f t="shared" si="98"/>
        <v>115.30275591755893</v>
      </c>
      <c r="AF159" s="328">
        <f t="shared" si="99"/>
        <v>112.71249384529364</v>
      </c>
      <c r="AG159" s="329">
        <f t="shared" si="99"/>
        <v>114.49659370036247</v>
      </c>
      <c r="AH159" s="766">
        <v>1</v>
      </c>
      <c r="AI159" s="767">
        <v>1</v>
      </c>
      <c r="AJ159" s="767">
        <v>1</v>
      </c>
      <c r="AK159" s="767">
        <v>1</v>
      </c>
      <c r="AL159" s="767">
        <v>1</v>
      </c>
      <c r="AM159" s="767">
        <v>1</v>
      </c>
      <c r="AN159" s="767">
        <v>1</v>
      </c>
      <c r="AO159" s="767">
        <v>1</v>
      </c>
      <c r="AP159" s="767">
        <v>1</v>
      </c>
      <c r="AQ159" s="767">
        <v>1</v>
      </c>
      <c r="AR159" s="767">
        <v>1</v>
      </c>
      <c r="AS159" s="767">
        <v>1</v>
      </c>
      <c r="AT159" s="767">
        <v>4</v>
      </c>
      <c r="AU159" s="767">
        <v>6</v>
      </c>
      <c r="AV159" s="769">
        <v>7</v>
      </c>
    </row>
    <row r="160" spans="2:48" ht="14.4" x14ac:dyDescent="0.3">
      <c r="B160" s="918"/>
      <c r="C160" s="1" t="s">
        <v>6</v>
      </c>
      <c r="D160" s="742">
        <v>797871</v>
      </c>
      <c r="E160" s="742">
        <v>755615</v>
      </c>
      <c r="F160" s="742">
        <v>749495</v>
      </c>
      <c r="G160" s="742">
        <v>784491</v>
      </c>
      <c r="H160" s="742">
        <v>812514</v>
      </c>
      <c r="I160" s="742">
        <v>815128</v>
      </c>
      <c r="J160" s="742">
        <v>837975</v>
      </c>
      <c r="K160" s="742">
        <v>850817</v>
      </c>
      <c r="L160" s="742">
        <v>853859</v>
      </c>
      <c r="M160" s="742">
        <v>866366</v>
      </c>
      <c r="N160" s="742">
        <v>919002</v>
      </c>
      <c r="O160" s="742">
        <v>916158</v>
      </c>
      <c r="P160" s="743">
        <v>889134</v>
      </c>
      <c r="Q160" s="743">
        <v>869948</v>
      </c>
      <c r="R160" s="743">
        <v>883722</v>
      </c>
      <c r="S160" s="143">
        <f>100</f>
        <v>100</v>
      </c>
      <c r="T160" s="328">
        <f t="shared" si="79"/>
        <v>94.703905769228356</v>
      </c>
      <c r="U160" s="328">
        <f t="shared" si="79"/>
        <v>93.936864480598999</v>
      </c>
      <c r="V160" s="328">
        <f t="shared" si="79"/>
        <v>98.323037182702464</v>
      </c>
      <c r="W160" s="328">
        <f t="shared" si="77"/>
        <v>101.83525908323526</v>
      </c>
      <c r="X160" s="328">
        <f t="shared" si="77"/>
        <v>102.16288096697336</v>
      </c>
      <c r="Y160" s="328">
        <f t="shared" si="77"/>
        <v>105.02637644431243</v>
      </c>
      <c r="Z160" s="328">
        <f t="shared" si="77"/>
        <v>106.63590981499516</v>
      </c>
      <c r="AA160" s="328">
        <f t="shared" si="77"/>
        <v>107.01717445551975</v>
      </c>
      <c r="AB160" s="328">
        <f t="shared" si="101"/>
        <v>108.58472108899809</v>
      </c>
      <c r="AC160" s="328">
        <f t="shared" si="101"/>
        <v>115.18177750538621</v>
      </c>
      <c r="AD160" s="328">
        <f t="shared" si="101"/>
        <v>114.82532890655256</v>
      </c>
      <c r="AE160" s="328">
        <f t="shared" si="98"/>
        <v>111.43831521636956</v>
      </c>
      <c r="AF160" s="328">
        <f t="shared" si="99"/>
        <v>109.03366584322528</v>
      </c>
      <c r="AG160" s="329">
        <f t="shared" si="99"/>
        <v>110.76001007681693</v>
      </c>
      <c r="AH160" s="766">
        <v>1</v>
      </c>
      <c r="AI160" s="767">
        <v>1</v>
      </c>
      <c r="AJ160" s="767">
        <v>1</v>
      </c>
      <c r="AK160" s="767">
        <v>1</v>
      </c>
      <c r="AL160" s="767">
        <v>1</v>
      </c>
      <c r="AM160" s="767">
        <v>1</v>
      </c>
      <c r="AN160" s="767">
        <v>1</v>
      </c>
      <c r="AO160" s="767">
        <v>1</v>
      </c>
      <c r="AP160" s="767">
        <v>1</v>
      </c>
      <c r="AQ160" s="767">
        <v>1</v>
      </c>
      <c r="AR160" s="767">
        <v>1</v>
      </c>
      <c r="AS160" s="767">
        <v>1</v>
      </c>
      <c r="AT160" s="767">
        <v>4</v>
      </c>
      <c r="AU160" s="767">
        <v>6</v>
      </c>
      <c r="AV160" s="769">
        <v>7</v>
      </c>
    </row>
    <row r="161" spans="2:48" ht="14.4" x14ac:dyDescent="0.3">
      <c r="B161" s="919"/>
      <c r="C161" s="8" t="s">
        <v>7</v>
      </c>
      <c r="D161">
        <v>78909</v>
      </c>
      <c r="E161">
        <v>74351</v>
      </c>
      <c r="F161">
        <v>75955</v>
      </c>
      <c r="G161">
        <v>76761</v>
      </c>
      <c r="H161">
        <v>73289</v>
      </c>
      <c r="I161">
        <v>73024</v>
      </c>
      <c r="J161">
        <v>75861</v>
      </c>
      <c r="K161">
        <v>72645</v>
      </c>
      <c r="L161">
        <v>71660</v>
      </c>
      <c r="M161">
        <v>71016</v>
      </c>
      <c r="N161">
        <v>63836</v>
      </c>
      <c r="O161">
        <v>61210</v>
      </c>
      <c r="P161">
        <v>60151</v>
      </c>
      <c r="Q161">
        <v>59588</v>
      </c>
      <c r="R161">
        <v>60535</v>
      </c>
      <c r="S161" s="143">
        <f>100</f>
        <v>100</v>
      </c>
      <c r="T161" s="328">
        <f t="shared" si="79"/>
        <v>94.223726064200534</v>
      </c>
      <c r="U161" s="328">
        <f t="shared" si="79"/>
        <v>96.256447300054489</v>
      </c>
      <c r="V161" s="328">
        <f t="shared" si="79"/>
        <v>97.277877048245443</v>
      </c>
      <c r="W161" s="328">
        <f t="shared" si="77"/>
        <v>92.877871979115184</v>
      </c>
      <c r="X161" s="328">
        <f t="shared" si="77"/>
        <v>92.542042099126846</v>
      </c>
      <c r="Y161" s="328">
        <f t="shared" si="77"/>
        <v>96.137322738851083</v>
      </c>
      <c r="Z161" s="328">
        <f t="shared" si="77"/>
        <v>92.061742006615219</v>
      </c>
      <c r="AA161" s="328">
        <f t="shared" si="77"/>
        <v>90.813468679111381</v>
      </c>
      <c r="AB161" s="328">
        <f t="shared" si="101"/>
        <v>89.997338706611416</v>
      </c>
      <c r="AC161" s="328">
        <f t="shared" si="101"/>
        <v>80.898249882776369</v>
      </c>
      <c r="AD161" s="328">
        <f t="shared" si="101"/>
        <v>77.570365864476798</v>
      </c>
      <c r="AE161" s="328">
        <f t="shared" si="98"/>
        <v>76.228313627089435</v>
      </c>
      <c r="AF161" s="328">
        <f t="shared" si="99"/>
        <v>75.514833542434957</v>
      </c>
      <c r="AG161" s="329">
        <f t="shared" si="99"/>
        <v>76.714950132431028</v>
      </c>
      <c r="AH161" s="770"/>
      <c r="AI161" s="771"/>
      <c r="AJ161" s="771"/>
      <c r="AK161" s="771"/>
      <c r="AL161" s="771"/>
      <c r="AM161" s="771"/>
      <c r="AN161" s="771"/>
      <c r="AO161" s="771"/>
      <c r="AP161" s="771"/>
      <c r="AQ161" s="771"/>
      <c r="AR161" s="771"/>
      <c r="AS161" s="771"/>
      <c r="AT161" s="771"/>
      <c r="AU161" s="771"/>
      <c r="AV161" s="772"/>
    </row>
    <row r="162" spans="2:48" ht="15" customHeight="1" x14ac:dyDescent="0.3">
      <c r="B162" s="918" t="s">
        <v>43</v>
      </c>
      <c r="C162" s="1" t="s">
        <v>2</v>
      </c>
      <c r="D162" s="742">
        <v>1929</v>
      </c>
      <c r="E162" s="742">
        <v>1612</v>
      </c>
      <c r="F162" s="742">
        <v>1846</v>
      </c>
      <c r="G162" s="742">
        <v>2076</v>
      </c>
      <c r="H162" s="742">
        <v>1928</v>
      </c>
      <c r="I162" s="742">
        <v>2175</v>
      </c>
      <c r="J162" s="742">
        <v>1904</v>
      </c>
      <c r="K162" s="742">
        <v>2674</v>
      </c>
      <c r="L162" s="742">
        <v>2402</v>
      </c>
      <c r="M162" s="742">
        <v>2710</v>
      </c>
      <c r="N162" s="742">
        <v>3119</v>
      </c>
      <c r="O162" s="742">
        <v>2655</v>
      </c>
      <c r="P162" s="743">
        <v>2630</v>
      </c>
      <c r="Q162" s="743">
        <v>2626</v>
      </c>
      <c r="R162" s="743">
        <v>2669</v>
      </c>
      <c r="S162" s="143">
        <f>100</f>
        <v>100</v>
      </c>
      <c r="T162" s="328">
        <f t="shared" si="79"/>
        <v>83.566614826334884</v>
      </c>
      <c r="U162" s="328">
        <f t="shared" si="79"/>
        <v>95.697252462415761</v>
      </c>
      <c r="V162" s="328">
        <f t="shared" si="79"/>
        <v>107.62052877138413</v>
      </c>
      <c r="W162" s="328">
        <f t="shared" si="77"/>
        <v>99.948159668221876</v>
      </c>
      <c r="X162" s="328">
        <f t="shared" si="77"/>
        <v>112.75272161741835</v>
      </c>
      <c r="Y162" s="328">
        <f t="shared" si="77"/>
        <v>98.703991705546912</v>
      </c>
      <c r="Z162" s="328">
        <f t="shared" si="77"/>
        <v>138.62104717470191</v>
      </c>
      <c r="AA162" s="328">
        <f t="shared" si="77"/>
        <v>124.52047693105236</v>
      </c>
      <c r="AB162" s="328">
        <f t="shared" si="101"/>
        <v>140.48729911871436</v>
      </c>
      <c r="AC162" s="328">
        <f t="shared" si="101"/>
        <v>161.68999481596683</v>
      </c>
      <c r="AD162" s="328">
        <f t="shared" si="101"/>
        <v>137.63608087091757</v>
      </c>
      <c r="AE162" s="328">
        <f t="shared" si="98"/>
        <v>136.34007257646448</v>
      </c>
      <c r="AF162" s="328">
        <f t="shared" si="99"/>
        <v>136.13271124935198</v>
      </c>
      <c r="AG162" s="329">
        <f t="shared" si="99"/>
        <v>138.3618455158113</v>
      </c>
      <c r="AH162" s="766">
        <v>1</v>
      </c>
      <c r="AI162" s="767">
        <v>1</v>
      </c>
      <c r="AJ162" s="767">
        <v>1</v>
      </c>
      <c r="AK162" s="767">
        <v>1</v>
      </c>
      <c r="AL162" s="767">
        <v>1</v>
      </c>
      <c r="AM162" s="767">
        <v>1</v>
      </c>
      <c r="AN162" s="767">
        <v>1</v>
      </c>
      <c r="AO162" s="767">
        <v>1</v>
      </c>
      <c r="AP162" s="767">
        <v>1</v>
      </c>
      <c r="AQ162" s="767">
        <v>1</v>
      </c>
      <c r="AR162" s="767">
        <v>1</v>
      </c>
      <c r="AS162" s="767">
        <v>1</v>
      </c>
      <c r="AT162" s="767">
        <v>4</v>
      </c>
      <c r="AU162" s="767">
        <v>6</v>
      </c>
      <c r="AV162" s="769">
        <v>7</v>
      </c>
    </row>
    <row r="163" spans="2:48" ht="14.4" x14ac:dyDescent="0.3">
      <c r="B163" s="918"/>
      <c r="C163" s="1" t="s">
        <v>3</v>
      </c>
      <c r="D163" s="742">
        <v>4100</v>
      </c>
      <c r="E163" s="742">
        <v>4212</v>
      </c>
      <c r="F163" s="742">
        <v>5297</v>
      </c>
      <c r="G163" s="742">
        <v>5329</v>
      </c>
      <c r="H163" s="742">
        <v>5053</v>
      </c>
      <c r="I163" s="742">
        <v>5680</v>
      </c>
      <c r="J163" s="742">
        <v>4646</v>
      </c>
      <c r="K163" s="742">
        <v>5044</v>
      </c>
      <c r="L163" s="742">
        <v>5638</v>
      </c>
      <c r="M163" s="742">
        <v>5626</v>
      </c>
      <c r="N163" s="742">
        <v>6286</v>
      </c>
      <c r="O163" s="742">
        <v>5961</v>
      </c>
      <c r="P163" s="743">
        <v>5916</v>
      </c>
      <c r="Q163" s="743">
        <v>5908</v>
      </c>
      <c r="R163" s="743">
        <v>5980</v>
      </c>
      <c r="S163" s="143">
        <f>100</f>
        <v>100</v>
      </c>
      <c r="T163" s="328">
        <f t="shared" si="79"/>
        <v>102.73170731707317</v>
      </c>
      <c r="U163" s="328">
        <f t="shared" si="79"/>
        <v>129.19512195121951</v>
      </c>
      <c r="V163" s="328">
        <f t="shared" si="79"/>
        <v>129.97560975609755</v>
      </c>
      <c r="W163" s="328">
        <f t="shared" si="77"/>
        <v>123.2439024390244</v>
      </c>
      <c r="X163" s="328">
        <f t="shared" si="77"/>
        <v>138.53658536585365</v>
      </c>
      <c r="Y163" s="328">
        <f t="shared" si="77"/>
        <v>113.3170731707317</v>
      </c>
      <c r="Z163" s="328">
        <f t="shared" si="77"/>
        <v>123.02439024390245</v>
      </c>
      <c r="AA163" s="328">
        <f t="shared" si="77"/>
        <v>137.51219512195121</v>
      </c>
      <c r="AB163" s="328">
        <f t="shared" si="101"/>
        <v>137.21951219512195</v>
      </c>
      <c r="AC163" s="328">
        <f t="shared" si="101"/>
        <v>153.3170731707317</v>
      </c>
      <c r="AD163" s="328">
        <f t="shared" si="101"/>
        <v>145.39024390243901</v>
      </c>
      <c r="AE163" s="328">
        <f t="shared" si="98"/>
        <v>144.29268292682926</v>
      </c>
      <c r="AF163" s="328">
        <f t="shared" si="99"/>
        <v>144.09756097560975</v>
      </c>
      <c r="AG163" s="329">
        <f t="shared" si="99"/>
        <v>145.85365853658536</v>
      </c>
      <c r="AH163" s="766">
        <v>1</v>
      </c>
      <c r="AI163" s="767">
        <v>1</v>
      </c>
      <c r="AJ163" s="767">
        <v>1</v>
      </c>
      <c r="AK163" s="767">
        <v>1</v>
      </c>
      <c r="AL163" s="767">
        <v>1</v>
      </c>
      <c r="AM163" s="767">
        <v>1</v>
      </c>
      <c r="AN163" s="767">
        <v>1</v>
      </c>
      <c r="AO163" s="767">
        <v>1</v>
      </c>
      <c r="AP163" s="767">
        <v>1</v>
      </c>
      <c r="AQ163" s="767">
        <v>1</v>
      </c>
      <c r="AR163" s="767">
        <v>1</v>
      </c>
      <c r="AS163" s="767">
        <v>1</v>
      </c>
      <c r="AT163" s="767">
        <v>4</v>
      </c>
      <c r="AU163" s="767">
        <v>6</v>
      </c>
      <c r="AV163" s="769">
        <v>7</v>
      </c>
    </row>
    <row r="164" spans="2:48" ht="14.4" x14ac:dyDescent="0.3">
      <c r="B164" s="918"/>
      <c r="C164" s="1" t="s">
        <v>4</v>
      </c>
      <c r="D164" s="742">
        <v>10843</v>
      </c>
      <c r="E164" s="742">
        <v>12220</v>
      </c>
      <c r="F164" s="742">
        <v>12320</v>
      </c>
      <c r="G164" s="742">
        <v>12061</v>
      </c>
      <c r="H164" s="742">
        <v>12438</v>
      </c>
      <c r="I164" s="742">
        <v>13125</v>
      </c>
      <c r="J164" s="742">
        <v>12951</v>
      </c>
      <c r="K164" s="742">
        <v>13982</v>
      </c>
      <c r="L164" s="742">
        <v>13620</v>
      </c>
      <c r="M164" s="742">
        <v>13173</v>
      </c>
      <c r="N164" s="742">
        <v>11765</v>
      </c>
      <c r="O164" s="742">
        <v>12410</v>
      </c>
      <c r="P164" s="743">
        <v>12134</v>
      </c>
      <c r="Q164" s="743">
        <v>11969</v>
      </c>
      <c r="R164" s="743">
        <v>12178</v>
      </c>
      <c r="S164" s="143">
        <f>100</f>
        <v>100</v>
      </c>
      <c r="T164" s="328">
        <f t="shared" si="79"/>
        <v>112.69943742506686</v>
      </c>
      <c r="U164" s="328">
        <f t="shared" si="79"/>
        <v>113.62169141381537</v>
      </c>
      <c r="V164" s="328">
        <f t="shared" si="79"/>
        <v>111.23305358295674</v>
      </c>
      <c r="W164" s="328">
        <f t="shared" si="77"/>
        <v>114.70995112053859</v>
      </c>
      <c r="X164" s="328">
        <f t="shared" si="77"/>
        <v>121.0458360232408</v>
      </c>
      <c r="Y164" s="328">
        <f t="shared" si="77"/>
        <v>119.4411140828184</v>
      </c>
      <c r="Z164" s="328">
        <f t="shared" si="77"/>
        <v>128.94955270681547</v>
      </c>
      <c r="AA164" s="328">
        <f t="shared" si="77"/>
        <v>125.61099326754588</v>
      </c>
      <c r="AB164" s="328">
        <f t="shared" si="101"/>
        <v>121.48851793784009</v>
      </c>
      <c r="AC164" s="328">
        <f t="shared" si="101"/>
        <v>108.50318177626119</v>
      </c>
      <c r="AD164" s="328">
        <f t="shared" si="101"/>
        <v>114.45172000368902</v>
      </c>
      <c r="AE164" s="328">
        <f t="shared" si="98"/>
        <v>111.90629899474315</v>
      </c>
      <c r="AF164" s="328">
        <f t="shared" si="99"/>
        <v>110.38457991330813</v>
      </c>
      <c r="AG164" s="329">
        <f t="shared" si="99"/>
        <v>112.31209074979249</v>
      </c>
      <c r="AH164" s="766">
        <v>1</v>
      </c>
      <c r="AI164" s="767">
        <v>1</v>
      </c>
      <c r="AJ164" s="767">
        <v>1</v>
      </c>
      <c r="AK164" s="767">
        <v>1</v>
      </c>
      <c r="AL164" s="767">
        <v>1</v>
      </c>
      <c r="AM164" s="767">
        <v>1</v>
      </c>
      <c r="AN164" s="767">
        <v>1</v>
      </c>
      <c r="AO164" s="767">
        <v>1</v>
      </c>
      <c r="AP164" s="767">
        <v>1</v>
      </c>
      <c r="AQ164" s="767">
        <v>1</v>
      </c>
      <c r="AR164" s="767">
        <v>1</v>
      </c>
      <c r="AS164" s="767">
        <v>1</v>
      </c>
      <c r="AT164" s="767">
        <v>4</v>
      </c>
      <c r="AU164" s="767">
        <v>6</v>
      </c>
      <c r="AV164" s="769">
        <v>7</v>
      </c>
    </row>
    <row r="165" spans="2:48" ht="14.4" x14ac:dyDescent="0.3">
      <c r="B165" s="918"/>
      <c r="C165" s="1" t="s">
        <v>5</v>
      </c>
      <c r="D165" s="742">
        <v>97935</v>
      </c>
      <c r="E165" s="742">
        <v>95596</v>
      </c>
      <c r="F165" s="742">
        <v>98537</v>
      </c>
      <c r="G165" s="742">
        <v>99329</v>
      </c>
      <c r="H165" s="742">
        <v>99756</v>
      </c>
      <c r="I165" s="742">
        <v>104898</v>
      </c>
      <c r="J165" s="742">
        <v>109596</v>
      </c>
      <c r="K165" s="742">
        <v>111118</v>
      </c>
      <c r="L165" s="742">
        <v>104077</v>
      </c>
      <c r="M165" s="742">
        <v>111404</v>
      </c>
      <c r="N165" s="742">
        <v>129007</v>
      </c>
      <c r="O165" s="742">
        <v>129378</v>
      </c>
      <c r="P165" s="743">
        <v>125449</v>
      </c>
      <c r="Q165" s="743">
        <v>122631</v>
      </c>
      <c r="R165" s="743">
        <v>124572</v>
      </c>
      <c r="S165" s="143">
        <f>100</f>
        <v>100</v>
      </c>
      <c r="T165" s="328">
        <f t="shared" si="79"/>
        <v>97.611681217133807</v>
      </c>
      <c r="U165" s="328">
        <f t="shared" si="79"/>
        <v>100.61469341910451</v>
      </c>
      <c r="V165" s="328">
        <f t="shared" si="79"/>
        <v>101.42339306683004</v>
      </c>
      <c r="W165" s="328">
        <f t="shared" si="77"/>
        <v>101.85939653852044</v>
      </c>
      <c r="X165" s="328">
        <f t="shared" si="77"/>
        <v>107.10981773625363</v>
      </c>
      <c r="Y165" s="328">
        <f t="shared" si="77"/>
        <v>111.90687701026191</v>
      </c>
      <c r="Z165" s="328">
        <f t="shared" si="77"/>
        <v>113.4609690100577</v>
      </c>
      <c r="AA165" s="328">
        <f t="shared" si="77"/>
        <v>106.27150661152805</v>
      </c>
      <c r="AB165" s="328">
        <f t="shared" si="101"/>
        <v>113.75299943840302</v>
      </c>
      <c r="AC165" s="328">
        <f t="shared" si="101"/>
        <v>131.72716597743403</v>
      </c>
      <c r="AD165" s="328">
        <f t="shared" si="101"/>
        <v>132.10598866595191</v>
      </c>
      <c r="AE165" s="328">
        <f t="shared" si="98"/>
        <v>128.09414407515189</v>
      </c>
      <c r="AF165" s="328">
        <f t="shared" si="99"/>
        <v>125.21672537907796</v>
      </c>
      <c r="AG165" s="329">
        <f t="shared" si="99"/>
        <v>127.1986521672538</v>
      </c>
      <c r="AH165" s="766">
        <v>1</v>
      </c>
      <c r="AI165" s="767">
        <v>1</v>
      </c>
      <c r="AJ165" s="767">
        <v>1</v>
      </c>
      <c r="AK165" s="767">
        <v>1</v>
      </c>
      <c r="AL165" s="767">
        <v>1</v>
      </c>
      <c r="AM165" s="767">
        <v>1</v>
      </c>
      <c r="AN165" s="767">
        <v>1</v>
      </c>
      <c r="AO165" s="767">
        <v>1</v>
      </c>
      <c r="AP165" s="767">
        <v>1</v>
      </c>
      <c r="AQ165" s="767">
        <v>1</v>
      </c>
      <c r="AR165" s="767">
        <v>1</v>
      </c>
      <c r="AS165" s="767">
        <v>1</v>
      </c>
      <c r="AT165" s="767">
        <v>4</v>
      </c>
      <c r="AU165" s="767">
        <v>6</v>
      </c>
      <c r="AV165" s="769">
        <v>7</v>
      </c>
    </row>
    <row r="166" spans="2:48" ht="14.4" x14ac:dyDescent="0.3">
      <c r="B166" s="918"/>
      <c r="C166" s="1" t="s">
        <v>6</v>
      </c>
      <c r="D166" s="742">
        <v>114807</v>
      </c>
      <c r="E166" s="742">
        <v>113640</v>
      </c>
      <c r="F166" s="742">
        <v>118000</v>
      </c>
      <c r="G166" s="742">
        <v>118795</v>
      </c>
      <c r="H166" s="742">
        <v>119175</v>
      </c>
      <c r="I166" s="742">
        <v>125878</v>
      </c>
      <c r="J166" s="742">
        <v>129097</v>
      </c>
      <c r="K166" s="742">
        <v>132818</v>
      </c>
      <c r="L166" s="742">
        <v>125737</v>
      </c>
      <c r="M166" s="742">
        <v>132913</v>
      </c>
      <c r="N166" s="742">
        <v>150177</v>
      </c>
      <c r="O166" s="742">
        <v>150404</v>
      </c>
      <c r="P166" s="743">
        <v>146129</v>
      </c>
      <c r="Q166" s="743">
        <v>143134</v>
      </c>
      <c r="R166" s="743">
        <v>145399</v>
      </c>
      <c r="S166" s="143">
        <f>100</f>
        <v>100</v>
      </c>
      <c r="T166" s="328">
        <f t="shared" si="79"/>
        <v>98.983511458360553</v>
      </c>
      <c r="U166" s="328">
        <f t="shared" si="79"/>
        <v>102.78118930030399</v>
      </c>
      <c r="V166" s="328">
        <f t="shared" si="79"/>
        <v>103.47365578753909</v>
      </c>
      <c r="W166" s="328">
        <f t="shared" si="77"/>
        <v>103.80464605816718</v>
      </c>
      <c r="X166" s="328">
        <f t="shared" si="77"/>
        <v>109.64314022664124</v>
      </c>
      <c r="Y166" s="328">
        <f t="shared" si="77"/>
        <v>112.4469762296724</v>
      </c>
      <c r="Z166" s="328">
        <f t="shared" si="77"/>
        <v>115.68806780074385</v>
      </c>
      <c r="AA166" s="328">
        <f t="shared" si="77"/>
        <v>109.52032541569766</v>
      </c>
      <c r="AB166" s="328">
        <f t="shared" si="101"/>
        <v>115.77081536840087</v>
      </c>
      <c r="AC166" s="328">
        <f t="shared" si="101"/>
        <v>130.80822597925214</v>
      </c>
      <c r="AD166" s="328">
        <f t="shared" si="101"/>
        <v>131.00594911460104</v>
      </c>
      <c r="AE166" s="328">
        <f t="shared" si="98"/>
        <v>127.28230857003493</v>
      </c>
      <c r="AF166" s="328">
        <f t="shared" si="99"/>
        <v>124.67358262126874</v>
      </c>
      <c r="AG166" s="329">
        <f t="shared" si="99"/>
        <v>126.64645883961779</v>
      </c>
      <c r="AH166" s="766">
        <v>1</v>
      </c>
      <c r="AI166" s="767">
        <v>1</v>
      </c>
      <c r="AJ166" s="767">
        <v>1</v>
      </c>
      <c r="AK166" s="767">
        <v>1</v>
      </c>
      <c r="AL166" s="767">
        <v>1</v>
      </c>
      <c r="AM166" s="767">
        <v>1</v>
      </c>
      <c r="AN166" s="767">
        <v>1</v>
      </c>
      <c r="AO166" s="767">
        <v>1</v>
      </c>
      <c r="AP166" s="767">
        <v>1</v>
      </c>
      <c r="AQ166" s="767">
        <v>1</v>
      </c>
      <c r="AR166" s="767">
        <v>1</v>
      </c>
      <c r="AS166" s="767">
        <v>1</v>
      </c>
      <c r="AT166" s="767">
        <v>4</v>
      </c>
      <c r="AU166" s="767">
        <v>6</v>
      </c>
      <c r="AV166" s="769">
        <v>7</v>
      </c>
    </row>
    <row r="167" spans="2:48" ht="14.4" x14ac:dyDescent="0.3">
      <c r="B167" s="919"/>
      <c r="C167" s="8" t="s">
        <v>7</v>
      </c>
      <c r="D167">
        <v>16872</v>
      </c>
      <c r="E167">
        <v>18044</v>
      </c>
      <c r="F167">
        <v>19463</v>
      </c>
      <c r="G167">
        <v>19466</v>
      </c>
      <c r="H167">
        <v>19419</v>
      </c>
      <c r="I167">
        <v>20980</v>
      </c>
      <c r="J167">
        <v>19501</v>
      </c>
      <c r="K167">
        <v>21700</v>
      </c>
      <c r="L167">
        <v>21660</v>
      </c>
      <c r="M167">
        <v>21509</v>
      </c>
      <c r="N167">
        <v>21170</v>
      </c>
      <c r="O167">
        <v>21026</v>
      </c>
      <c r="P167">
        <v>20680</v>
      </c>
      <c r="Q167">
        <v>20503</v>
      </c>
      <c r="R167">
        <v>20827</v>
      </c>
      <c r="S167" s="143">
        <f>100</f>
        <v>100</v>
      </c>
      <c r="T167" s="328">
        <f t="shared" si="79"/>
        <v>106.94642010431484</v>
      </c>
      <c r="U167" s="328">
        <f t="shared" si="79"/>
        <v>115.35680417259364</v>
      </c>
      <c r="V167" s="328">
        <f t="shared" si="79"/>
        <v>115.37458511142722</v>
      </c>
      <c r="W167" s="328">
        <f t="shared" si="77"/>
        <v>115.09601706970128</v>
      </c>
      <c r="X167" s="328">
        <f t="shared" si="77"/>
        <v>124.34803224276908</v>
      </c>
      <c r="Y167" s="328">
        <f t="shared" si="77"/>
        <v>115.58202939781887</v>
      </c>
      <c r="Z167" s="328">
        <f t="shared" si="77"/>
        <v>128.61545756282598</v>
      </c>
      <c r="AA167" s="328">
        <f t="shared" si="77"/>
        <v>128.37837837837839</v>
      </c>
      <c r="AB167" s="328">
        <f t="shared" si="101"/>
        <v>127.48340445708867</v>
      </c>
      <c r="AC167" s="328">
        <f t="shared" si="101"/>
        <v>125.47415836889522</v>
      </c>
      <c r="AD167" s="328">
        <f t="shared" si="101"/>
        <v>124.62067330488384</v>
      </c>
      <c r="AE167" s="328">
        <f t="shared" si="98"/>
        <v>122.56993835941205</v>
      </c>
      <c r="AF167" s="328">
        <f t="shared" si="99"/>
        <v>121.52086296823138</v>
      </c>
      <c r="AG167" s="329">
        <f t="shared" si="99"/>
        <v>123.441204362257</v>
      </c>
      <c r="AH167" s="770"/>
      <c r="AI167" s="771"/>
      <c r="AJ167" s="771"/>
      <c r="AK167" s="771"/>
      <c r="AL167" s="771"/>
      <c r="AM167" s="771"/>
      <c r="AN167" s="771"/>
      <c r="AO167" s="771"/>
      <c r="AP167" s="771"/>
      <c r="AQ167" s="771"/>
      <c r="AR167" s="771"/>
      <c r="AS167" s="771"/>
      <c r="AT167" s="771"/>
      <c r="AU167" s="771"/>
      <c r="AV167" s="772"/>
    </row>
    <row r="168" spans="2:48" ht="15" customHeight="1" x14ac:dyDescent="0.3">
      <c r="B168" s="918" t="s">
        <v>44</v>
      </c>
      <c r="C168" s="1" t="s">
        <v>2</v>
      </c>
      <c r="D168" s="742">
        <v>20045</v>
      </c>
      <c r="E168" s="742">
        <v>12682</v>
      </c>
      <c r="F168" s="742">
        <v>23112</v>
      </c>
      <c r="G168" s="742">
        <v>21987</v>
      </c>
      <c r="H168" s="742">
        <v>24269</v>
      </c>
      <c r="I168" s="742">
        <v>23657</v>
      </c>
      <c r="J168" s="742">
        <v>24237</v>
      </c>
      <c r="K168" s="742">
        <v>24557</v>
      </c>
      <c r="L168" s="742">
        <v>23063</v>
      </c>
      <c r="M168" s="742">
        <v>23367</v>
      </c>
      <c r="N168" s="742">
        <v>22966</v>
      </c>
      <c r="O168" s="742">
        <v>24719</v>
      </c>
      <c r="P168" s="743">
        <v>24490</v>
      </c>
      <c r="Q168" s="743">
        <v>24456</v>
      </c>
      <c r="R168" s="743">
        <v>24860</v>
      </c>
      <c r="S168" s="143">
        <f>100</f>
        <v>100</v>
      </c>
      <c r="T168" s="328">
        <f t="shared" si="79"/>
        <v>63.267647792466953</v>
      </c>
      <c r="U168" s="328">
        <f t="shared" si="79"/>
        <v>115.30057370915441</v>
      </c>
      <c r="V168" s="328">
        <f t="shared" si="79"/>
        <v>109.68820154652033</v>
      </c>
      <c r="W168" s="328">
        <f t="shared" si="77"/>
        <v>121.07258667997007</v>
      </c>
      <c r="X168" s="328">
        <f t="shared" si="77"/>
        <v>118.01945622349713</v>
      </c>
      <c r="Y168" s="328">
        <f t="shared" si="77"/>
        <v>120.91294587178848</v>
      </c>
      <c r="Z168" s="328">
        <f t="shared" si="77"/>
        <v>122.50935395360439</v>
      </c>
      <c r="AA168" s="328">
        <f t="shared" si="77"/>
        <v>115.05612372162634</v>
      </c>
      <c r="AB168" s="328">
        <f t="shared" si="101"/>
        <v>116.57271139935146</v>
      </c>
      <c r="AC168" s="328">
        <f t="shared" si="101"/>
        <v>114.57221252182589</v>
      </c>
      <c r="AD168" s="328">
        <f t="shared" si="101"/>
        <v>123.3175355450237</v>
      </c>
      <c r="AE168" s="328">
        <f t="shared" si="98"/>
        <v>122.17510601147418</v>
      </c>
      <c r="AF168" s="328">
        <f t="shared" si="99"/>
        <v>122.00548765278124</v>
      </c>
      <c r="AG168" s="329">
        <f t="shared" si="99"/>
        <v>124.02095285607383</v>
      </c>
      <c r="AH168" s="766">
        <v>1</v>
      </c>
      <c r="AI168" s="767">
        <v>1</v>
      </c>
      <c r="AJ168" s="767">
        <v>1</v>
      </c>
      <c r="AK168" s="767">
        <v>1</v>
      </c>
      <c r="AL168" s="767">
        <v>1</v>
      </c>
      <c r="AM168" s="767">
        <v>1</v>
      </c>
      <c r="AN168" s="767">
        <v>1</v>
      </c>
      <c r="AO168" s="767">
        <v>1</v>
      </c>
      <c r="AP168" s="767">
        <v>1</v>
      </c>
      <c r="AQ168" s="767">
        <v>1</v>
      </c>
      <c r="AR168" s="767">
        <v>1</v>
      </c>
      <c r="AS168" s="767">
        <v>1</v>
      </c>
      <c r="AT168" s="767">
        <v>4</v>
      </c>
      <c r="AU168" s="767">
        <v>6</v>
      </c>
      <c r="AV168" s="769">
        <v>7</v>
      </c>
    </row>
    <row r="169" spans="2:48" ht="14.4" x14ac:dyDescent="0.3">
      <c r="B169" s="918"/>
      <c r="C169" s="1" t="s">
        <v>3</v>
      </c>
      <c r="D169" s="742">
        <v>32582</v>
      </c>
      <c r="E169" s="742">
        <v>32800</v>
      </c>
      <c r="F169" s="742">
        <v>37187</v>
      </c>
      <c r="G169" s="742">
        <v>31710</v>
      </c>
      <c r="H169" s="742">
        <v>29621</v>
      </c>
      <c r="I169" s="742">
        <v>33977</v>
      </c>
      <c r="J169" s="742">
        <v>33693</v>
      </c>
      <c r="K169" s="742">
        <v>32017</v>
      </c>
      <c r="L169" s="742">
        <v>37955</v>
      </c>
      <c r="M169" s="742">
        <v>33841</v>
      </c>
      <c r="N169" s="742">
        <v>31570</v>
      </c>
      <c r="O169" s="742">
        <v>39518</v>
      </c>
      <c r="P169" s="743">
        <v>39218</v>
      </c>
      <c r="Q169" s="743">
        <v>39163</v>
      </c>
      <c r="R169" s="743">
        <v>39640</v>
      </c>
      <c r="S169" s="143">
        <f>100</f>
        <v>100</v>
      </c>
      <c r="T169" s="328">
        <f t="shared" si="79"/>
        <v>100.66908108771715</v>
      </c>
      <c r="U169" s="328">
        <f t="shared" si="79"/>
        <v>114.13357068319931</v>
      </c>
      <c r="V169" s="328">
        <f t="shared" si="79"/>
        <v>97.323675649131417</v>
      </c>
      <c r="W169" s="328">
        <f t="shared" si="77"/>
        <v>90.912160088392369</v>
      </c>
      <c r="X169" s="328">
        <f t="shared" si="77"/>
        <v>104.28150512552943</v>
      </c>
      <c r="Y169" s="328">
        <f t="shared" si="77"/>
        <v>103.40985820391627</v>
      </c>
      <c r="Z169" s="328">
        <f t="shared" si="77"/>
        <v>98.265913694678048</v>
      </c>
      <c r="AA169" s="328">
        <f t="shared" si="77"/>
        <v>116.4907003867166</v>
      </c>
      <c r="AB169" s="328">
        <f t="shared" si="101"/>
        <v>103.86409674053158</v>
      </c>
      <c r="AC169" s="328">
        <f t="shared" si="101"/>
        <v>96.893990546927753</v>
      </c>
      <c r="AD169" s="328">
        <f t="shared" si="101"/>
        <v>121.28782763489043</v>
      </c>
      <c r="AE169" s="328">
        <f t="shared" si="98"/>
        <v>120.367073844454</v>
      </c>
      <c r="AF169" s="328">
        <f t="shared" si="99"/>
        <v>120.19826898287398</v>
      </c>
      <c r="AG169" s="329">
        <f t="shared" si="99"/>
        <v>121.66226750966791</v>
      </c>
      <c r="AH169" s="766">
        <v>1</v>
      </c>
      <c r="AI169" s="767">
        <v>1</v>
      </c>
      <c r="AJ169" s="767">
        <v>1</v>
      </c>
      <c r="AK169" s="767">
        <v>1</v>
      </c>
      <c r="AL169" s="767">
        <v>1</v>
      </c>
      <c r="AM169" s="767">
        <v>1</v>
      </c>
      <c r="AN169" s="767">
        <v>1</v>
      </c>
      <c r="AO169" s="767">
        <v>1</v>
      </c>
      <c r="AP169" s="767">
        <v>1</v>
      </c>
      <c r="AQ169" s="767">
        <v>1</v>
      </c>
      <c r="AR169" s="767">
        <v>1</v>
      </c>
      <c r="AS169" s="767">
        <v>1</v>
      </c>
      <c r="AT169" s="767">
        <v>4</v>
      </c>
      <c r="AU169" s="767">
        <v>6</v>
      </c>
      <c r="AV169" s="769">
        <v>7</v>
      </c>
    </row>
    <row r="170" spans="2:48" ht="14.4" x14ac:dyDescent="0.3">
      <c r="B170" s="918"/>
      <c r="C170" s="1" t="s">
        <v>4</v>
      </c>
      <c r="D170" s="742">
        <v>47733</v>
      </c>
      <c r="E170" s="742">
        <v>45496</v>
      </c>
      <c r="F170" s="742">
        <v>44713</v>
      </c>
      <c r="G170" s="742">
        <v>44205</v>
      </c>
      <c r="H170" s="742">
        <v>45203</v>
      </c>
      <c r="I170" s="742">
        <v>44474</v>
      </c>
      <c r="J170" s="742">
        <v>43954</v>
      </c>
      <c r="K170" s="742">
        <v>43876</v>
      </c>
      <c r="L170" s="742">
        <v>43428</v>
      </c>
      <c r="M170" s="742">
        <v>42044</v>
      </c>
      <c r="N170" s="742">
        <v>40744</v>
      </c>
      <c r="O170" s="742">
        <v>37550</v>
      </c>
      <c r="P170" s="743">
        <v>36713</v>
      </c>
      <c r="Q170" s="743">
        <v>36212</v>
      </c>
      <c r="R170" s="743">
        <v>36844</v>
      </c>
      <c r="S170" s="143">
        <f>100</f>
        <v>100</v>
      </c>
      <c r="T170" s="328">
        <f t="shared" si="79"/>
        <v>95.313514759181274</v>
      </c>
      <c r="U170" s="328">
        <f t="shared" si="79"/>
        <v>93.67314017555988</v>
      </c>
      <c r="V170" s="328">
        <f t="shared" si="79"/>
        <v>92.608886933567973</v>
      </c>
      <c r="W170" s="328">
        <f t="shared" si="77"/>
        <v>94.699683657008777</v>
      </c>
      <c r="X170" s="328">
        <f t="shared" si="77"/>
        <v>93.172438355016439</v>
      </c>
      <c r="Y170" s="328">
        <f t="shared" si="77"/>
        <v>92.083045272662517</v>
      </c>
      <c r="Z170" s="328">
        <f t="shared" si="77"/>
        <v>91.919636310309428</v>
      </c>
      <c r="AA170" s="328">
        <f t="shared" si="77"/>
        <v>90.981082270127587</v>
      </c>
      <c r="AB170" s="328">
        <f t="shared" si="101"/>
        <v>88.081620681708671</v>
      </c>
      <c r="AC170" s="328">
        <f t="shared" si="101"/>
        <v>85.358137975823851</v>
      </c>
      <c r="AD170" s="328">
        <f t="shared" si="101"/>
        <v>78.666750466134545</v>
      </c>
      <c r="AE170" s="328">
        <f t="shared" si="98"/>
        <v>76.913246600884079</v>
      </c>
      <c r="AF170" s="328">
        <f t="shared" si="99"/>
        <v>75.863658265770013</v>
      </c>
      <c r="AG170" s="329">
        <f t="shared" si="99"/>
        <v>77.187689858169406</v>
      </c>
      <c r="AH170" s="766">
        <v>1</v>
      </c>
      <c r="AI170" s="767">
        <v>1</v>
      </c>
      <c r="AJ170" s="767">
        <v>1</v>
      </c>
      <c r="AK170" s="767">
        <v>1</v>
      </c>
      <c r="AL170" s="767">
        <v>1</v>
      </c>
      <c r="AM170" s="767">
        <v>1</v>
      </c>
      <c r="AN170" s="767">
        <v>1</v>
      </c>
      <c r="AO170" s="767">
        <v>1</v>
      </c>
      <c r="AP170" s="767">
        <v>1</v>
      </c>
      <c r="AQ170" s="767">
        <v>1</v>
      </c>
      <c r="AR170" s="767">
        <v>1</v>
      </c>
      <c r="AS170" s="767">
        <v>1</v>
      </c>
      <c r="AT170" s="767">
        <v>4</v>
      </c>
      <c r="AU170" s="767">
        <v>6</v>
      </c>
      <c r="AV170" s="769">
        <v>7</v>
      </c>
    </row>
    <row r="171" spans="2:48" ht="14.4" x14ac:dyDescent="0.3">
      <c r="B171" s="918"/>
      <c r="C171" s="1" t="s">
        <v>5</v>
      </c>
      <c r="D171" s="742">
        <v>51915</v>
      </c>
      <c r="E171" s="742">
        <v>43870</v>
      </c>
      <c r="F171" s="742">
        <v>41946</v>
      </c>
      <c r="G171" s="742">
        <v>44083</v>
      </c>
      <c r="H171" s="742">
        <v>43280</v>
      </c>
      <c r="I171" s="742">
        <v>41981</v>
      </c>
      <c r="J171" s="742">
        <v>40795</v>
      </c>
      <c r="K171" s="742">
        <v>41551</v>
      </c>
      <c r="L171" s="742">
        <v>42562</v>
      </c>
      <c r="M171" s="742">
        <v>43882</v>
      </c>
      <c r="N171" s="742">
        <v>49294</v>
      </c>
      <c r="O171" s="742">
        <v>51125</v>
      </c>
      <c r="P171" s="743">
        <v>49572</v>
      </c>
      <c r="Q171" s="743">
        <v>48458</v>
      </c>
      <c r="R171" s="743">
        <v>49225</v>
      </c>
      <c r="S171" s="143">
        <f>100</f>
        <v>100</v>
      </c>
      <c r="T171" s="328">
        <f t="shared" si="79"/>
        <v>84.503515361648851</v>
      </c>
      <c r="U171" s="328">
        <f t="shared" si="79"/>
        <v>80.797457382259466</v>
      </c>
      <c r="V171" s="328">
        <f t="shared" si="79"/>
        <v>84.913801406144657</v>
      </c>
      <c r="W171" s="328">
        <f t="shared" si="77"/>
        <v>83.367042280651063</v>
      </c>
      <c r="X171" s="328">
        <f t="shared" si="77"/>
        <v>80.864875276894921</v>
      </c>
      <c r="Y171" s="328">
        <f t="shared" si="77"/>
        <v>78.580371761533272</v>
      </c>
      <c r="Z171" s="328">
        <f t="shared" si="77"/>
        <v>80.036598285659252</v>
      </c>
      <c r="AA171" s="328">
        <f t="shared" si="77"/>
        <v>81.984012327843587</v>
      </c>
      <c r="AB171" s="328">
        <f t="shared" si="101"/>
        <v>84.52663006838101</v>
      </c>
      <c r="AC171" s="328">
        <f t="shared" si="101"/>
        <v>94.95136280458442</v>
      </c>
      <c r="AD171" s="328">
        <f t="shared" si="101"/>
        <v>98.478281806799572</v>
      </c>
      <c r="AE171" s="328">
        <f t="shared" si="98"/>
        <v>95.486853510546084</v>
      </c>
      <c r="AF171" s="328">
        <f t="shared" si="99"/>
        <v>93.341038235577386</v>
      </c>
      <c r="AG171" s="329">
        <f t="shared" si="99"/>
        <v>94.818453240874504</v>
      </c>
      <c r="AH171" s="766">
        <v>1</v>
      </c>
      <c r="AI171" s="767">
        <v>1</v>
      </c>
      <c r="AJ171" s="767">
        <v>1</v>
      </c>
      <c r="AK171" s="767">
        <v>1</v>
      </c>
      <c r="AL171" s="767">
        <v>1</v>
      </c>
      <c r="AM171" s="767">
        <v>1</v>
      </c>
      <c r="AN171" s="767">
        <v>1</v>
      </c>
      <c r="AO171" s="767">
        <v>1</v>
      </c>
      <c r="AP171" s="767">
        <v>1</v>
      </c>
      <c r="AQ171" s="767">
        <v>1</v>
      </c>
      <c r="AR171" s="767">
        <v>1</v>
      </c>
      <c r="AS171" s="767">
        <v>1</v>
      </c>
      <c r="AT171" s="767">
        <v>4</v>
      </c>
      <c r="AU171" s="767">
        <v>6</v>
      </c>
      <c r="AV171" s="769">
        <v>7</v>
      </c>
    </row>
    <row r="172" spans="2:48" ht="14.4" x14ac:dyDescent="0.3">
      <c r="B172" s="918"/>
      <c r="C172" s="1" t="s">
        <v>6</v>
      </c>
      <c r="D172" s="742">
        <v>152275</v>
      </c>
      <c r="E172" s="742">
        <v>134848</v>
      </c>
      <c r="F172" s="742">
        <v>146958</v>
      </c>
      <c r="G172" s="742">
        <v>141985</v>
      </c>
      <c r="H172" s="742">
        <v>142373</v>
      </c>
      <c r="I172" s="742">
        <v>144089</v>
      </c>
      <c r="J172" s="742">
        <v>142679</v>
      </c>
      <c r="K172" s="742">
        <v>142001</v>
      </c>
      <c r="L172" s="742">
        <v>147008</v>
      </c>
      <c r="M172" s="742">
        <v>143134</v>
      </c>
      <c r="N172" s="742">
        <v>144574</v>
      </c>
      <c r="O172" s="742">
        <v>152912</v>
      </c>
      <c r="P172" s="743">
        <v>149993</v>
      </c>
      <c r="Q172" s="743">
        <v>148289</v>
      </c>
      <c r="R172" s="743">
        <v>150569</v>
      </c>
      <c r="S172" s="143">
        <f>100</f>
        <v>100</v>
      </c>
      <c r="T172" s="328">
        <f t="shared" si="79"/>
        <v>88.555573797406012</v>
      </c>
      <c r="U172" s="328">
        <f t="shared" si="79"/>
        <v>96.508290921031033</v>
      </c>
      <c r="V172" s="328">
        <f t="shared" si="79"/>
        <v>93.24248891807585</v>
      </c>
      <c r="W172" s="328">
        <f t="shared" si="77"/>
        <v>93.497291085207678</v>
      </c>
      <c r="X172" s="328">
        <f t="shared" si="77"/>
        <v>94.624199638811362</v>
      </c>
      <c r="Y172" s="328">
        <f t="shared" si="77"/>
        <v>93.698243309801342</v>
      </c>
      <c r="Z172" s="328">
        <f t="shared" si="77"/>
        <v>93.252996223936961</v>
      </c>
      <c r="AA172" s="328">
        <f t="shared" si="77"/>
        <v>96.54112625184699</v>
      </c>
      <c r="AB172" s="328">
        <f t="shared" si="101"/>
        <v>93.997044820226563</v>
      </c>
      <c r="AC172" s="328">
        <f t="shared" si="101"/>
        <v>94.942702347726154</v>
      </c>
      <c r="AD172" s="328">
        <f t="shared" si="101"/>
        <v>100.4183221145953</v>
      </c>
      <c r="AE172" s="328">
        <f t="shared" si="98"/>
        <v>98.501395501559685</v>
      </c>
      <c r="AF172" s="328">
        <f t="shared" si="99"/>
        <v>97.382367427351824</v>
      </c>
      <c r="AG172" s="329">
        <f t="shared" si="99"/>
        <v>98.879658512559516</v>
      </c>
      <c r="AH172" s="766">
        <v>1</v>
      </c>
      <c r="AI172" s="767">
        <v>1</v>
      </c>
      <c r="AJ172" s="767">
        <v>1</v>
      </c>
      <c r="AK172" s="767">
        <v>1</v>
      </c>
      <c r="AL172" s="767">
        <v>1</v>
      </c>
      <c r="AM172" s="767">
        <v>1</v>
      </c>
      <c r="AN172" s="767">
        <v>1</v>
      </c>
      <c r="AO172" s="767">
        <v>1</v>
      </c>
      <c r="AP172" s="767">
        <v>1</v>
      </c>
      <c r="AQ172" s="767">
        <v>1</v>
      </c>
      <c r="AR172" s="767">
        <v>1</v>
      </c>
      <c r="AS172" s="767">
        <v>1</v>
      </c>
      <c r="AT172" s="767">
        <v>4</v>
      </c>
      <c r="AU172" s="767">
        <v>6</v>
      </c>
      <c r="AV172" s="769">
        <v>7</v>
      </c>
    </row>
    <row r="173" spans="2:48" ht="14.4" x14ac:dyDescent="0.3">
      <c r="B173" s="919"/>
      <c r="C173" s="8" t="s">
        <v>7</v>
      </c>
      <c r="D173">
        <v>100360</v>
      </c>
      <c r="E173">
        <v>90978</v>
      </c>
      <c r="F173">
        <v>105012</v>
      </c>
      <c r="G173">
        <v>97902</v>
      </c>
      <c r="H173">
        <v>99093</v>
      </c>
      <c r="I173">
        <v>102108</v>
      </c>
      <c r="J173">
        <v>101884</v>
      </c>
      <c r="K173">
        <v>100450</v>
      </c>
      <c r="L173">
        <v>104446</v>
      </c>
      <c r="M173">
        <v>99252</v>
      </c>
      <c r="N173">
        <v>95280</v>
      </c>
      <c r="O173">
        <v>101787</v>
      </c>
      <c r="P173">
        <v>100421</v>
      </c>
      <c r="Q173">
        <v>99831</v>
      </c>
      <c r="R173">
        <v>101344</v>
      </c>
      <c r="S173" s="143">
        <f>100</f>
        <v>100</v>
      </c>
      <c r="T173" s="328">
        <f t="shared" si="79"/>
        <v>90.65165404543643</v>
      </c>
      <c r="U173" s="328">
        <f t="shared" si="79"/>
        <v>104.63531287365484</v>
      </c>
      <c r="V173" s="328">
        <f t="shared" si="79"/>
        <v>97.550817058589075</v>
      </c>
      <c r="W173" s="328">
        <f t="shared" si="77"/>
        <v>98.737544838581101</v>
      </c>
      <c r="X173" s="328">
        <f t="shared" si="77"/>
        <v>101.74172977281786</v>
      </c>
      <c r="Y173" s="328">
        <f t="shared" si="77"/>
        <v>101.51853328019131</v>
      </c>
      <c r="Z173" s="328">
        <f t="shared" si="77"/>
        <v>100.08967716221602</v>
      </c>
      <c r="AA173" s="328">
        <f t="shared" si="77"/>
        <v>104.07134316460741</v>
      </c>
      <c r="AB173" s="328">
        <f t="shared" si="101"/>
        <v>98.895974491829421</v>
      </c>
      <c r="AC173" s="328">
        <f t="shared" si="101"/>
        <v>94.938222399362289</v>
      </c>
      <c r="AD173" s="328">
        <f t="shared" si="101"/>
        <v>101.42188122758071</v>
      </c>
      <c r="AE173" s="328">
        <f t="shared" si="98"/>
        <v>100.06078118772419</v>
      </c>
      <c r="AF173" s="328">
        <f t="shared" si="99"/>
        <v>99.472897568752487</v>
      </c>
      <c r="AG173" s="329">
        <f t="shared" si="99"/>
        <v>100.98047030689517</v>
      </c>
      <c r="AH173" s="770"/>
      <c r="AI173" s="771"/>
      <c r="AJ173" s="771"/>
      <c r="AK173" s="771"/>
      <c r="AL173" s="771"/>
      <c r="AM173" s="771"/>
      <c r="AN173" s="771"/>
      <c r="AO173" s="771"/>
      <c r="AP173" s="771"/>
      <c r="AQ173" s="771"/>
      <c r="AR173" s="771"/>
      <c r="AS173" s="771"/>
      <c r="AT173" s="771"/>
      <c r="AU173" s="771"/>
      <c r="AV173" s="772"/>
    </row>
    <row r="174" spans="2:48" ht="15" customHeight="1" x14ac:dyDescent="0.3">
      <c r="B174" s="918" t="s">
        <v>45</v>
      </c>
      <c r="C174" s="1" t="s">
        <v>2</v>
      </c>
      <c r="D174" s="742">
        <v>46265</v>
      </c>
      <c r="E174" s="742">
        <v>41614</v>
      </c>
      <c r="F174" s="742">
        <v>55583</v>
      </c>
      <c r="G174" s="742">
        <v>51457</v>
      </c>
      <c r="H174" s="742">
        <v>49625</v>
      </c>
      <c r="I174" s="742">
        <v>50687</v>
      </c>
      <c r="J174" s="742">
        <v>45174</v>
      </c>
      <c r="K174" s="742">
        <v>54541</v>
      </c>
      <c r="L174" s="742">
        <v>45434</v>
      </c>
      <c r="M174" s="742">
        <v>54911</v>
      </c>
      <c r="N174" s="742">
        <v>40303</v>
      </c>
      <c r="O174" s="742">
        <v>53200</v>
      </c>
      <c r="P174" s="743">
        <v>52708</v>
      </c>
      <c r="Q174" s="743">
        <v>52635</v>
      </c>
      <c r="R174" s="743">
        <v>53505</v>
      </c>
      <c r="S174" s="143">
        <f>100</f>
        <v>100</v>
      </c>
      <c r="T174" s="328">
        <f t="shared" si="79"/>
        <v>89.947044201880473</v>
      </c>
      <c r="U174" s="328">
        <f t="shared" si="79"/>
        <v>120.14049497460283</v>
      </c>
      <c r="V174" s="328">
        <f t="shared" si="79"/>
        <v>111.22230627904463</v>
      </c>
      <c r="W174" s="328">
        <f t="shared" si="77"/>
        <v>107.26250945639252</v>
      </c>
      <c r="X174" s="328">
        <f t="shared" si="77"/>
        <v>109.55798119528801</v>
      </c>
      <c r="Y174" s="328">
        <f t="shared" si="77"/>
        <v>97.641845887820168</v>
      </c>
      <c r="Z174" s="328">
        <f t="shared" si="77"/>
        <v>117.88825245866205</v>
      </c>
      <c r="AA174" s="328">
        <f t="shared" si="77"/>
        <v>98.203825786231491</v>
      </c>
      <c r="AB174" s="328">
        <f t="shared" si="101"/>
        <v>118.68799308332433</v>
      </c>
      <c r="AC174" s="328">
        <f t="shared" si="101"/>
        <v>87.113368637198747</v>
      </c>
      <c r="AD174" s="328">
        <f t="shared" si="101"/>
        <v>114.98973305954826</v>
      </c>
      <c r="AE174" s="328">
        <f t="shared" si="98"/>
        <v>113.92629417486221</v>
      </c>
      <c r="AF174" s="328">
        <f t="shared" si="99"/>
        <v>113.76850751107749</v>
      </c>
      <c r="AG174" s="329">
        <f t="shared" si="99"/>
        <v>115.64897870960769</v>
      </c>
      <c r="AH174" s="766">
        <v>1</v>
      </c>
      <c r="AI174" s="767">
        <v>1</v>
      </c>
      <c r="AJ174" s="767">
        <v>1</v>
      </c>
      <c r="AK174" s="767">
        <v>1</v>
      </c>
      <c r="AL174" s="767">
        <v>1</v>
      </c>
      <c r="AM174" s="767">
        <v>1</v>
      </c>
      <c r="AN174" s="767">
        <v>1</v>
      </c>
      <c r="AO174" s="767">
        <v>1</v>
      </c>
      <c r="AP174" s="767">
        <v>1</v>
      </c>
      <c r="AQ174" s="767">
        <v>1</v>
      </c>
      <c r="AR174" s="767">
        <v>1</v>
      </c>
      <c r="AS174" s="767">
        <v>1</v>
      </c>
      <c r="AT174" s="767">
        <v>4</v>
      </c>
      <c r="AU174" s="767">
        <v>6</v>
      </c>
      <c r="AV174" s="769">
        <v>7</v>
      </c>
    </row>
    <row r="175" spans="2:48" ht="14.4" x14ac:dyDescent="0.3">
      <c r="B175" s="918"/>
      <c r="C175" s="1" t="s">
        <v>3</v>
      </c>
      <c r="D175" s="742">
        <v>72322</v>
      </c>
      <c r="E175" s="742">
        <v>64329</v>
      </c>
      <c r="F175" s="742">
        <v>76603</v>
      </c>
      <c r="G175" s="742">
        <v>88684</v>
      </c>
      <c r="H175" s="742">
        <v>77436</v>
      </c>
      <c r="I175" s="742">
        <v>76828</v>
      </c>
      <c r="J175" s="742">
        <v>84603</v>
      </c>
      <c r="K175" s="742">
        <v>69339</v>
      </c>
      <c r="L175" s="742">
        <v>70620</v>
      </c>
      <c r="M175" s="742">
        <v>69754</v>
      </c>
      <c r="N175" s="742">
        <v>79805</v>
      </c>
      <c r="O175" s="742">
        <v>79933</v>
      </c>
      <c r="P175" s="743">
        <v>79325</v>
      </c>
      <c r="Q175" s="743">
        <v>79213</v>
      </c>
      <c r="R175" s="743">
        <v>80177</v>
      </c>
      <c r="S175" s="143">
        <f>100</f>
        <v>100</v>
      </c>
      <c r="T175" s="328">
        <f t="shared" si="79"/>
        <v>88.948037941428609</v>
      </c>
      <c r="U175" s="328">
        <f t="shared" si="79"/>
        <v>105.91936063715052</v>
      </c>
      <c r="V175" s="328">
        <f t="shared" si="79"/>
        <v>122.62382124388154</v>
      </c>
      <c r="W175" s="328">
        <f t="shared" si="77"/>
        <v>107.07115400569674</v>
      </c>
      <c r="X175" s="328">
        <f t="shared" si="77"/>
        <v>106.23046929011919</v>
      </c>
      <c r="Y175" s="328">
        <f t="shared" si="77"/>
        <v>116.98100163159205</v>
      </c>
      <c r="Z175" s="328">
        <f t="shared" si="77"/>
        <v>95.875390614197613</v>
      </c>
      <c r="AA175" s="328">
        <f t="shared" si="77"/>
        <v>97.646635878432562</v>
      </c>
      <c r="AB175" s="328">
        <f t="shared" si="101"/>
        <v>96.449213240784275</v>
      </c>
      <c r="AC175" s="328">
        <f t="shared" si="101"/>
        <v>110.34678244517575</v>
      </c>
      <c r="AD175" s="328">
        <f t="shared" si="101"/>
        <v>110.52376870108681</v>
      </c>
      <c r="AE175" s="328">
        <f t="shared" si="98"/>
        <v>109.68308398550926</v>
      </c>
      <c r="AF175" s="328">
        <f t="shared" si="99"/>
        <v>109.52822101158706</v>
      </c>
      <c r="AG175" s="329">
        <f t="shared" si="99"/>
        <v>110.86114875141728</v>
      </c>
      <c r="AH175" s="766">
        <v>1</v>
      </c>
      <c r="AI175" s="767">
        <v>1</v>
      </c>
      <c r="AJ175" s="767">
        <v>1</v>
      </c>
      <c r="AK175" s="767">
        <v>1</v>
      </c>
      <c r="AL175" s="767">
        <v>1</v>
      </c>
      <c r="AM175" s="767">
        <v>1</v>
      </c>
      <c r="AN175" s="767">
        <v>1</v>
      </c>
      <c r="AO175" s="767">
        <v>1</v>
      </c>
      <c r="AP175" s="767">
        <v>1</v>
      </c>
      <c r="AQ175" s="767">
        <v>1</v>
      </c>
      <c r="AR175" s="767">
        <v>1</v>
      </c>
      <c r="AS175" s="767">
        <v>1</v>
      </c>
      <c r="AT175" s="767">
        <v>4</v>
      </c>
      <c r="AU175" s="767">
        <v>6</v>
      </c>
      <c r="AV175" s="769">
        <v>7</v>
      </c>
    </row>
    <row r="176" spans="2:48" ht="14.4" x14ac:dyDescent="0.3">
      <c r="B176" s="918"/>
      <c r="C176" s="1" t="s">
        <v>4</v>
      </c>
      <c r="D176" s="742">
        <v>48613</v>
      </c>
      <c r="E176" s="742">
        <v>49086</v>
      </c>
      <c r="F176" s="742">
        <v>50130</v>
      </c>
      <c r="G176" s="742">
        <v>51490</v>
      </c>
      <c r="H176" s="742">
        <v>51929</v>
      </c>
      <c r="I176" s="742">
        <v>53580</v>
      </c>
      <c r="J176" s="742">
        <v>52984</v>
      </c>
      <c r="K176" s="742">
        <v>54307</v>
      </c>
      <c r="L176" s="742">
        <v>55421</v>
      </c>
      <c r="M176" s="742">
        <v>57269</v>
      </c>
      <c r="N176" s="742">
        <v>58372</v>
      </c>
      <c r="O176" s="742">
        <v>57442</v>
      </c>
      <c r="P176" s="743">
        <v>56162</v>
      </c>
      <c r="Q176" s="743">
        <v>55396</v>
      </c>
      <c r="R176" s="743">
        <v>56362</v>
      </c>
      <c r="S176" s="143">
        <f>100</f>
        <v>100</v>
      </c>
      <c r="T176" s="328">
        <f t="shared" si="79"/>
        <v>100.97299076378746</v>
      </c>
      <c r="U176" s="328">
        <f t="shared" si="79"/>
        <v>103.12056445806677</v>
      </c>
      <c r="V176" s="328">
        <f t="shared" si="79"/>
        <v>105.91817003682142</v>
      </c>
      <c r="W176" s="328">
        <f t="shared" si="77"/>
        <v>106.82122066114002</v>
      </c>
      <c r="X176" s="328">
        <f t="shared" si="77"/>
        <v>110.21743155123116</v>
      </c>
      <c r="Y176" s="328">
        <f t="shared" si="77"/>
        <v>108.99142204760044</v>
      </c>
      <c r="Z176" s="328">
        <f t="shared" si="77"/>
        <v>111.71291629810956</v>
      </c>
      <c r="AA176" s="328">
        <f t="shared" si="77"/>
        <v>114.00448439717771</v>
      </c>
      <c r="AB176" s="328">
        <f t="shared" si="101"/>
        <v>117.80593668360315</v>
      </c>
      <c r="AC176" s="328">
        <f t="shared" si="101"/>
        <v>120.0748770904902</v>
      </c>
      <c r="AD176" s="328">
        <f t="shared" si="101"/>
        <v>118.16180856972414</v>
      </c>
      <c r="AE176" s="328">
        <f t="shared" si="98"/>
        <v>115.52876802501389</v>
      </c>
      <c r="AF176" s="328">
        <f t="shared" si="99"/>
        <v>113.95305782403884</v>
      </c>
      <c r="AG176" s="329">
        <f t="shared" si="99"/>
        <v>115.94018061012487</v>
      </c>
      <c r="AH176" s="766">
        <v>1</v>
      </c>
      <c r="AI176" s="767">
        <v>1</v>
      </c>
      <c r="AJ176" s="767">
        <v>1</v>
      </c>
      <c r="AK176" s="767">
        <v>1</v>
      </c>
      <c r="AL176" s="767">
        <v>1</v>
      </c>
      <c r="AM176" s="767">
        <v>1</v>
      </c>
      <c r="AN176" s="767">
        <v>1</v>
      </c>
      <c r="AO176" s="767">
        <v>1</v>
      </c>
      <c r="AP176" s="767">
        <v>1</v>
      </c>
      <c r="AQ176" s="767">
        <v>1</v>
      </c>
      <c r="AR176" s="767">
        <v>1</v>
      </c>
      <c r="AS176" s="767">
        <v>1</v>
      </c>
      <c r="AT176" s="767">
        <v>4</v>
      </c>
      <c r="AU176" s="767">
        <v>6</v>
      </c>
      <c r="AV176" s="769">
        <v>7</v>
      </c>
    </row>
    <row r="177" spans="2:48" ht="14.4" x14ac:dyDescent="0.3">
      <c r="B177" s="918"/>
      <c r="C177" s="1" t="s">
        <v>5</v>
      </c>
      <c r="D177" s="742">
        <v>63843</v>
      </c>
      <c r="E177" s="742">
        <v>64371</v>
      </c>
      <c r="F177" s="742">
        <v>65469</v>
      </c>
      <c r="G177" s="742">
        <v>71807</v>
      </c>
      <c r="H177" s="742">
        <v>71270</v>
      </c>
      <c r="I177" s="742">
        <v>73545</v>
      </c>
      <c r="J177" s="742">
        <v>76244</v>
      </c>
      <c r="K177" s="742">
        <v>80843</v>
      </c>
      <c r="L177" s="742">
        <v>78312</v>
      </c>
      <c r="M177" s="742">
        <v>81729</v>
      </c>
      <c r="N177" s="742">
        <v>124268</v>
      </c>
      <c r="O177" s="742">
        <v>115899</v>
      </c>
      <c r="P177" s="743">
        <v>112379</v>
      </c>
      <c r="Q177" s="743">
        <v>109854</v>
      </c>
      <c r="R177" s="743">
        <v>111593</v>
      </c>
      <c r="S177" s="143">
        <f>100</f>
        <v>100</v>
      </c>
      <c r="T177" s="328">
        <f t="shared" si="79"/>
        <v>100.82702880503736</v>
      </c>
      <c r="U177" s="328">
        <f t="shared" si="79"/>
        <v>102.54687279733095</v>
      </c>
      <c r="V177" s="328">
        <f t="shared" si="79"/>
        <v>112.47435114264681</v>
      </c>
      <c r="W177" s="328">
        <f t="shared" si="77"/>
        <v>111.6332252557054</v>
      </c>
      <c r="X177" s="328">
        <f t="shared" si="77"/>
        <v>115.19665429256143</v>
      </c>
      <c r="Y177" s="328">
        <f t="shared" si="77"/>
        <v>119.42421252134142</v>
      </c>
      <c r="Z177" s="328">
        <f t="shared" si="77"/>
        <v>126.62782137430885</v>
      </c>
      <c r="AA177" s="328">
        <f t="shared" si="77"/>
        <v>122.66340867440439</v>
      </c>
      <c r="AB177" s="328">
        <f t="shared" si="101"/>
        <v>128.01560077064048</v>
      </c>
      <c r="AC177" s="328">
        <f t="shared" si="101"/>
        <v>194.64624156133013</v>
      </c>
      <c r="AD177" s="328">
        <f t="shared" si="101"/>
        <v>181.53752173300126</v>
      </c>
      <c r="AE177" s="328">
        <f t="shared" si="98"/>
        <v>176.02399636608556</v>
      </c>
      <c r="AF177" s="328">
        <f t="shared" si="99"/>
        <v>172.0689817207838</v>
      </c>
      <c r="AG177" s="329">
        <f t="shared" si="99"/>
        <v>174.79285121313222</v>
      </c>
      <c r="AH177" s="766">
        <v>1</v>
      </c>
      <c r="AI177" s="767">
        <v>1</v>
      </c>
      <c r="AJ177" s="767">
        <v>1</v>
      </c>
      <c r="AK177" s="767">
        <v>1</v>
      </c>
      <c r="AL177" s="767">
        <v>1</v>
      </c>
      <c r="AM177" s="767">
        <v>1</v>
      </c>
      <c r="AN177" s="767">
        <v>1</v>
      </c>
      <c r="AO177" s="767">
        <v>1</v>
      </c>
      <c r="AP177" s="767">
        <v>1</v>
      </c>
      <c r="AQ177" s="767">
        <v>1</v>
      </c>
      <c r="AR177" s="767">
        <v>1</v>
      </c>
      <c r="AS177" s="767">
        <v>1</v>
      </c>
      <c r="AT177" s="767">
        <v>4</v>
      </c>
      <c r="AU177" s="767">
        <v>6</v>
      </c>
      <c r="AV177" s="769">
        <v>7</v>
      </c>
    </row>
    <row r="178" spans="2:48" ht="14.4" x14ac:dyDescent="0.3">
      <c r="B178" s="918"/>
      <c r="C178" s="1" t="s">
        <v>6</v>
      </c>
      <c r="D178" s="742">
        <v>231043</v>
      </c>
      <c r="E178" s="742">
        <v>219400</v>
      </c>
      <c r="F178" s="742">
        <v>247785</v>
      </c>
      <c r="G178" s="742">
        <v>263438</v>
      </c>
      <c r="H178" s="742">
        <v>250260</v>
      </c>
      <c r="I178" s="742">
        <v>254640</v>
      </c>
      <c r="J178" s="742">
        <v>259005</v>
      </c>
      <c r="K178" s="742">
        <v>259030</v>
      </c>
      <c r="L178" s="742">
        <v>249787</v>
      </c>
      <c r="M178" s="742">
        <v>263663</v>
      </c>
      <c r="N178" s="742">
        <v>302748</v>
      </c>
      <c r="O178" s="742">
        <v>306474</v>
      </c>
      <c r="P178" s="743">
        <v>300574</v>
      </c>
      <c r="Q178" s="743">
        <v>297098</v>
      </c>
      <c r="R178" s="743">
        <v>301637</v>
      </c>
      <c r="S178" s="143">
        <f>100</f>
        <v>100</v>
      </c>
      <c r="T178" s="328">
        <f t="shared" si="79"/>
        <v>94.960678315291958</v>
      </c>
      <c r="U178" s="328">
        <f t="shared" si="79"/>
        <v>107.24627017481595</v>
      </c>
      <c r="V178" s="328">
        <f t="shared" si="79"/>
        <v>114.02119951697303</v>
      </c>
      <c r="W178" s="328">
        <f t="shared" si="77"/>
        <v>108.31749933994971</v>
      </c>
      <c r="X178" s="328">
        <f t="shared" si="77"/>
        <v>110.21325034733795</v>
      </c>
      <c r="Y178" s="328">
        <f t="shared" si="77"/>
        <v>112.10250905675566</v>
      </c>
      <c r="Z178" s="328">
        <f t="shared" si="77"/>
        <v>112.11332955337318</v>
      </c>
      <c r="AA178" s="328">
        <f t="shared" si="77"/>
        <v>108.11277554394637</v>
      </c>
      <c r="AB178" s="328">
        <f t="shared" si="101"/>
        <v>114.11858398653065</v>
      </c>
      <c r="AC178" s="328">
        <f t="shared" si="101"/>
        <v>131.0353483983501</v>
      </c>
      <c r="AD178" s="328">
        <f t="shared" si="101"/>
        <v>132.64803521422419</v>
      </c>
      <c r="AE178" s="328">
        <f t="shared" si="98"/>
        <v>130.09439801249118</v>
      </c>
      <c r="AF178" s="328">
        <f t="shared" si="99"/>
        <v>128.58991616279221</v>
      </c>
      <c r="AG178" s="329">
        <f t="shared" si="99"/>
        <v>130.55448552866781</v>
      </c>
      <c r="AH178" s="766">
        <v>1</v>
      </c>
      <c r="AI178" s="767">
        <v>1</v>
      </c>
      <c r="AJ178" s="767">
        <v>1</v>
      </c>
      <c r="AK178" s="767">
        <v>1</v>
      </c>
      <c r="AL178" s="767">
        <v>1</v>
      </c>
      <c r="AM178" s="767">
        <v>1</v>
      </c>
      <c r="AN178" s="767">
        <v>1</v>
      </c>
      <c r="AO178" s="767">
        <v>1</v>
      </c>
      <c r="AP178" s="767">
        <v>1</v>
      </c>
      <c r="AQ178" s="767">
        <v>1</v>
      </c>
      <c r="AR178" s="767">
        <v>1</v>
      </c>
      <c r="AS178" s="767">
        <v>1</v>
      </c>
      <c r="AT178" s="767">
        <v>4</v>
      </c>
      <c r="AU178" s="767">
        <v>6</v>
      </c>
      <c r="AV178" s="769">
        <v>7</v>
      </c>
    </row>
    <row r="179" spans="2:48" ht="14.4" x14ac:dyDescent="0.3">
      <c r="B179" s="919"/>
      <c r="C179" s="8" t="s">
        <v>7</v>
      </c>
      <c r="D179">
        <v>167200</v>
      </c>
      <c r="E179">
        <v>155029</v>
      </c>
      <c r="F179">
        <v>182316</v>
      </c>
      <c r="G179">
        <v>191631</v>
      </c>
      <c r="H179">
        <v>178990</v>
      </c>
      <c r="I179">
        <v>181095</v>
      </c>
      <c r="J179">
        <v>182761</v>
      </c>
      <c r="K179">
        <v>178187</v>
      </c>
      <c r="L179">
        <v>171475</v>
      </c>
      <c r="M179">
        <v>181934</v>
      </c>
      <c r="N179">
        <v>178480</v>
      </c>
      <c r="O179">
        <v>190575</v>
      </c>
      <c r="P179">
        <v>188195</v>
      </c>
      <c r="Q179">
        <v>187244</v>
      </c>
      <c r="R179">
        <v>190044</v>
      </c>
      <c r="S179" s="143">
        <f>100</f>
        <v>100</v>
      </c>
      <c r="T179" s="328">
        <f t="shared" si="79"/>
        <v>92.720693779904309</v>
      </c>
      <c r="U179" s="328">
        <f t="shared" si="79"/>
        <v>109.04066985645933</v>
      </c>
      <c r="V179" s="328">
        <f t="shared" si="79"/>
        <v>114.61184210526316</v>
      </c>
      <c r="W179" s="328">
        <f t="shared" si="77"/>
        <v>107.05143540669856</v>
      </c>
      <c r="X179" s="328">
        <f t="shared" si="77"/>
        <v>108.31040669856459</v>
      </c>
      <c r="Y179" s="328">
        <f t="shared" si="77"/>
        <v>109.30681818181819</v>
      </c>
      <c r="Z179" s="328">
        <f t="shared" si="77"/>
        <v>106.57117224880383</v>
      </c>
      <c r="AA179" s="328">
        <f t="shared" si="77"/>
        <v>102.55681818181819</v>
      </c>
      <c r="AB179" s="328">
        <f t="shared" si="101"/>
        <v>108.8122009569378</v>
      </c>
      <c r="AC179" s="328">
        <f t="shared" si="101"/>
        <v>106.7464114832536</v>
      </c>
      <c r="AD179" s="328">
        <f t="shared" si="101"/>
        <v>113.98026315789474</v>
      </c>
      <c r="AE179" s="328">
        <f t="shared" si="98"/>
        <v>112.55681818181819</v>
      </c>
      <c r="AF179" s="328">
        <f t="shared" si="99"/>
        <v>111.98803827751196</v>
      </c>
      <c r="AG179" s="329">
        <f t="shared" si="99"/>
        <v>113.66267942583733</v>
      </c>
      <c r="AH179" s="770"/>
      <c r="AI179" s="771"/>
      <c r="AJ179" s="771"/>
      <c r="AK179" s="771"/>
      <c r="AL179" s="771"/>
      <c r="AM179" s="771"/>
      <c r="AN179" s="771"/>
      <c r="AO179" s="771"/>
      <c r="AP179" s="771"/>
      <c r="AQ179" s="771"/>
      <c r="AR179" s="771"/>
      <c r="AS179" s="771"/>
      <c r="AT179" s="771"/>
      <c r="AU179" s="771"/>
      <c r="AV179" s="772"/>
    </row>
    <row r="180" spans="2:48" ht="15" customHeight="1" x14ac:dyDescent="0.3">
      <c r="B180" s="918" t="s">
        <v>46</v>
      </c>
      <c r="C180" s="1" t="s">
        <v>2</v>
      </c>
      <c r="D180" s="742">
        <v>25176</v>
      </c>
      <c r="E180" s="742">
        <v>21660</v>
      </c>
      <c r="F180" s="742">
        <v>31783</v>
      </c>
      <c r="G180" s="742">
        <v>30404</v>
      </c>
      <c r="H180" s="742">
        <v>33216</v>
      </c>
      <c r="I180" s="742">
        <v>31942</v>
      </c>
      <c r="J180" s="742">
        <v>31547</v>
      </c>
      <c r="K180" s="742">
        <v>31553</v>
      </c>
      <c r="L180" s="742">
        <v>34258</v>
      </c>
      <c r="M180" s="742">
        <v>36740</v>
      </c>
      <c r="N180" s="742">
        <v>34667</v>
      </c>
      <c r="O180" s="742">
        <v>38699</v>
      </c>
      <c r="P180" s="743">
        <v>38341</v>
      </c>
      <c r="Q180" s="743">
        <v>38288</v>
      </c>
      <c r="R180" s="743">
        <v>38921</v>
      </c>
      <c r="S180" s="143">
        <f>100</f>
        <v>100</v>
      </c>
      <c r="T180" s="328">
        <f t="shared" si="79"/>
        <v>86.034318398474738</v>
      </c>
      <c r="U180" s="328">
        <f t="shared" si="79"/>
        <v>126.24324753733714</v>
      </c>
      <c r="V180" s="328">
        <f t="shared" si="79"/>
        <v>120.7658087067048</v>
      </c>
      <c r="W180" s="328">
        <f t="shared" si="77"/>
        <v>131.93517635843659</v>
      </c>
      <c r="X180" s="328">
        <f t="shared" si="77"/>
        <v>126.87480139815698</v>
      </c>
      <c r="Y180" s="328">
        <f t="shared" si="77"/>
        <v>125.30584683825866</v>
      </c>
      <c r="Z180" s="328">
        <f t="shared" si="77"/>
        <v>125.32967905942166</v>
      </c>
      <c r="AA180" s="328">
        <f t="shared" si="77"/>
        <v>136.07403876707977</v>
      </c>
      <c r="AB180" s="328">
        <f t="shared" si="101"/>
        <v>145.93263425484588</v>
      </c>
      <c r="AC180" s="328">
        <f t="shared" si="101"/>
        <v>137.6986018430251</v>
      </c>
      <c r="AD180" s="328">
        <f t="shared" si="101"/>
        <v>153.71385446456944</v>
      </c>
      <c r="AE180" s="328">
        <f t="shared" si="98"/>
        <v>152.2918652685097</v>
      </c>
      <c r="AF180" s="328">
        <f t="shared" si="99"/>
        <v>152.08134731490307</v>
      </c>
      <c r="AG180" s="329">
        <f t="shared" si="99"/>
        <v>154.59564664760089</v>
      </c>
      <c r="AH180" s="766">
        <v>1</v>
      </c>
      <c r="AI180" s="767">
        <v>1</v>
      </c>
      <c r="AJ180" s="767">
        <v>1</v>
      </c>
      <c r="AK180" s="767">
        <v>1</v>
      </c>
      <c r="AL180" s="767">
        <v>1</v>
      </c>
      <c r="AM180" s="767">
        <v>1</v>
      </c>
      <c r="AN180" s="767">
        <v>1</v>
      </c>
      <c r="AO180" s="767">
        <v>1</v>
      </c>
      <c r="AP180" s="767">
        <v>1</v>
      </c>
      <c r="AQ180" s="767">
        <v>1</v>
      </c>
      <c r="AR180" s="767">
        <v>1</v>
      </c>
      <c r="AS180" s="767">
        <v>1</v>
      </c>
      <c r="AT180" s="767">
        <v>4</v>
      </c>
      <c r="AU180" s="767">
        <v>6</v>
      </c>
      <c r="AV180" s="769">
        <v>7</v>
      </c>
    </row>
    <row r="181" spans="2:48" ht="14.4" x14ac:dyDescent="0.3">
      <c r="B181" s="918"/>
      <c r="C181" s="1" t="s">
        <v>3</v>
      </c>
      <c r="D181" s="742">
        <v>47885</v>
      </c>
      <c r="E181" s="742">
        <v>51438</v>
      </c>
      <c r="F181" s="742">
        <v>57202</v>
      </c>
      <c r="G181" s="742">
        <v>59435</v>
      </c>
      <c r="H181" s="742">
        <v>53676</v>
      </c>
      <c r="I181" s="742">
        <v>59035</v>
      </c>
      <c r="J181" s="742">
        <v>63466</v>
      </c>
      <c r="K181" s="742">
        <v>57975</v>
      </c>
      <c r="L181" s="742">
        <v>59924</v>
      </c>
      <c r="M181" s="742">
        <v>61810</v>
      </c>
      <c r="N181" s="742">
        <v>65666</v>
      </c>
      <c r="O181" s="742">
        <v>64809</v>
      </c>
      <c r="P181" s="743">
        <v>64316</v>
      </c>
      <c r="Q181" s="743">
        <v>64225</v>
      </c>
      <c r="R181" s="743">
        <v>65007</v>
      </c>
      <c r="S181" s="143">
        <f>100</f>
        <v>100</v>
      </c>
      <c r="T181" s="328">
        <f t="shared" si="79"/>
        <v>107.41986008144512</v>
      </c>
      <c r="U181" s="328">
        <f t="shared" si="79"/>
        <v>119.45703247363475</v>
      </c>
      <c r="V181" s="328">
        <f t="shared" si="79"/>
        <v>124.12028819045631</v>
      </c>
      <c r="W181" s="328">
        <f t="shared" si="77"/>
        <v>112.09355748146601</v>
      </c>
      <c r="X181" s="328">
        <f t="shared" si="77"/>
        <v>123.28495353450977</v>
      </c>
      <c r="Y181" s="328">
        <f t="shared" si="77"/>
        <v>132.53837318575754</v>
      </c>
      <c r="Z181" s="328">
        <f t="shared" si="77"/>
        <v>121.07131669625143</v>
      </c>
      <c r="AA181" s="328">
        <f t="shared" si="77"/>
        <v>125.14148480735095</v>
      </c>
      <c r="AB181" s="328">
        <f t="shared" si="101"/>
        <v>129.08008771013888</v>
      </c>
      <c r="AC181" s="328">
        <f t="shared" si="101"/>
        <v>137.13271379346349</v>
      </c>
      <c r="AD181" s="328">
        <f t="shared" si="101"/>
        <v>135.34300929309805</v>
      </c>
      <c r="AE181" s="328">
        <f t="shared" ref="AE181:AE182" si="102">P181*100/$D181</f>
        <v>134.31345932964393</v>
      </c>
      <c r="AF181" s="328">
        <f t="shared" ref="AF181:AG182" si="103">Q181*100/$D181</f>
        <v>134.12342069541612</v>
      </c>
      <c r="AG181" s="329">
        <f t="shared" si="103"/>
        <v>135.75649994779158</v>
      </c>
      <c r="AH181" s="766">
        <v>1</v>
      </c>
      <c r="AI181" s="767">
        <v>1</v>
      </c>
      <c r="AJ181" s="767">
        <v>1</v>
      </c>
      <c r="AK181" s="767">
        <v>1</v>
      </c>
      <c r="AL181" s="767">
        <v>1</v>
      </c>
      <c r="AM181" s="767">
        <v>1</v>
      </c>
      <c r="AN181" s="767">
        <v>1</v>
      </c>
      <c r="AO181" s="767">
        <v>1</v>
      </c>
      <c r="AP181" s="767">
        <v>1</v>
      </c>
      <c r="AQ181" s="767">
        <v>1</v>
      </c>
      <c r="AR181" s="767">
        <v>1</v>
      </c>
      <c r="AS181" s="767">
        <v>1</v>
      </c>
      <c r="AT181" s="767">
        <v>4</v>
      </c>
      <c r="AU181" s="767">
        <v>6</v>
      </c>
      <c r="AV181" s="769">
        <v>7</v>
      </c>
    </row>
    <row r="182" spans="2:48" ht="14.4" x14ac:dyDescent="0.3">
      <c r="B182" s="918"/>
      <c r="C182" s="1" t="s">
        <v>4</v>
      </c>
      <c r="D182" s="742">
        <v>44982</v>
      </c>
      <c r="E182" s="742">
        <v>51183</v>
      </c>
      <c r="F182" s="742">
        <v>50100</v>
      </c>
      <c r="G182" s="742">
        <v>54612</v>
      </c>
      <c r="H182" s="742">
        <v>56725</v>
      </c>
      <c r="I182" s="742">
        <v>56707</v>
      </c>
      <c r="J182" s="742">
        <v>58341</v>
      </c>
      <c r="K182" s="742">
        <v>55701</v>
      </c>
      <c r="L182" s="742">
        <v>60621</v>
      </c>
      <c r="M182" s="742">
        <v>62230</v>
      </c>
      <c r="N182" s="742">
        <v>57767</v>
      </c>
      <c r="O182" s="742">
        <v>53329</v>
      </c>
      <c r="P182" s="743">
        <v>52141</v>
      </c>
      <c r="Q182" s="743">
        <v>51430</v>
      </c>
      <c r="R182" s="743">
        <v>52327</v>
      </c>
      <c r="S182" s="143">
        <f>100</f>
        <v>100</v>
      </c>
      <c r="T182" s="328">
        <f t="shared" si="79"/>
        <v>113.78551420568228</v>
      </c>
      <c r="U182" s="328">
        <f t="shared" si="79"/>
        <v>111.37788448712818</v>
      </c>
      <c r="V182" s="328">
        <f t="shared" si="79"/>
        <v>121.40856342537015</v>
      </c>
      <c r="W182" s="328">
        <f t="shared" si="77"/>
        <v>126.10599795473745</v>
      </c>
      <c r="X182" s="328">
        <f t="shared" si="77"/>
        <v>126.06598194833489</v>
      </c>
      <c r="Y182" s="328">
        <f t="shared" ref="Y182:AB245" si="104">J182*100/$D182</f>
        <v>129.6985460851007</v>
      </c>
      <c r="Z182" s="328">
        <f t="shared" si="104"/>
        <v>123.82953181272509</v>
      </c>
      <c r="AA182" s="328">
        <f t="shared" si="104"/>
        <v>134.76724022942511</v>
      </c>
      <c r="AB182" s="328">
        <f t="shared" si="104"/>
        <v>138.34422657952069</v>
      </c>
      <c r="AC182" s="328">
        <f t="shared" ref="AC182:AD244" si="105">N182*100/$D182</f>
        <v>128.42248010315237</v>
      </c>
      <c r="AD182" s="328">
        <f t="shared" si="105"/>
        <v>118.55631141345427</v>
      </c>
      <c r="AE182" s="328">
        <f t="shared" si="102"/>
        <v>115.91525499088524</v>
      </c>
      <c r="AF182" s="328">
        <f t="shared" si="103"/>
        <v>114.33462273798408</v>
      </c>
      <c r="AG182" s="329">
        <f t="shared" si="103"/>
        <v>116.32875372371171</v>
      </c>
      <c r="AH182" s="766">
        <v>1</v>
      </c>
      <c r="AI182" s="767">
        <v>1</v>
      </c>
      <c r="AJ182" s="767">
        <v>1</v>
      </c>
      <c r="AK182" s="767">
        <v>1</v>
      </c>
      <c r="AL182" s="767">
        <v>1</v>
      </c>
      <c r="AM182" s="767">
        <v>1</v>
      </c>
      <c r="AN182" s="767">
        <v>1</v>
      </c>
      <c r="AO182" s="767">
        <v>1</v>
      </c>
      <c r="AP182" s="767">
        <v>1</v>
      </c>
      <c r="AQ182" s="767">
        <v>1</v>
      </c>
      <c r="AR182" s="767">
        <v>1</v>
      </c>
      <c r="AS182" s="767">
        <v>1</v>
      </c>
      <c r="AT182" s="767">
        <v>4</v>
      </c>
      <c r="AU182" s="767">
        <v>6</v>
      </c>
      <c r="AV182" s="769">
        <v>7</v>
      </c>
    </row>
    <row r="183" spans="2:48" ht="14.4" x14ac:dyDescent="0.3">
      <c r="B183" s="918"/>
      <c r="C183" s="1" t="s">
        <v>5</v>
      </c>
      <c r="D183" s="742">
        <v>78948</v>
      </c>
      <c r="E183" s="742">
        <v>86379</v>
      </c>
      <c r="F183" s="742">
        <v>84040</v>
      </c>
      <c r="G183" s="742">
        <v>83904</v>
      </c>
      <c r="H183" s="742">
        <v>85063</v>
      </c>
      <c r="I183" s="742">
        <v>86010</v>
      </c>
      <c r="J183" s="742">
        <v>85247</v>
      </c>
      <c r="K183" s="742">
        <v>84331</v>
      </c>
      <c r="L183" s="742">
        <v>81084</v>
      </c>
      <c r="M183" s="742">
        <v>79461</v>
      </c>
      <c r="N183" s="742">
        <v>95533</v>
      </c>
      <c r="O183" s="742">
        <v>92171</v>
      </c>
      <c r="P183" s="743">
        <v>89372</v>
      </c>
      <c r="Q183" s="743">
        <v>87364</v>
      </c>
      <c r="R183" s="743">
        <v>88747</v>
      </c>
      <c r="S183" s="143">
        <f>100</f>
        <v>100</v>
      </c>
      <c r="T183" s="328">
        <f t="shared" si="79"/>
        <v>109.4125246998024</v>
      </c>
      <c r="U183" s="328">
        <f t="shared" si="79"/>
        <v>106.44981506814612</v>
      </c>
      <c r="V183" s="328">
        <f t="shared" si="79"/>
        <v>106.27754977960176</v>
      </c>
      <c r="W183" s="328">
        <f t="shared" si="79"/>
        <v>107.74560470182905</v>
      </c>
      <c r="X183" s="328">
        <f t="shared" si="79"/>
        <v>108.94512843897249</v>
      </c>
      <c r="Y183" s="328">
        <f t="shared" si="104"/>
        <v>107.9786695039773</v>
      </c>
      <c r="Z183" s="328">
        <f t="shared" si="104"/>
        <v>106.81841211936971</v>
      </c>
      <c r="AA183" s="328">
        <f t="shared" si="104"/>
        <v>102.70557835537316</v>
      </c>
      <c r="AB183" s="328">
        <f t="shared" si="104"/>
        <v>100.64979480164159</v>
      </c>
      <c r="AC183" s="328">
        <f t="shared" si="105"/>
        <v>121.00749860667781</v>
      </c>
      <c r="AD183" s="328">
        <f t="shared" si="105"/>
        <v>116.7489993413386</v>
      </c>
      <c r="AE183" s="328">
        <f t="shared" ref="AE183:AE184" si="106">P183*100/$D183</f>
        <v>113.2036277043117</v>
      </c>
      <c r="AF183" s="328">
        <f t="shared" ref="AF183:AG184" si="107">Q183*100/$D183</f>
        <v>110.66018138521558</v>
      </c>
      <c r="AG183" s="329">
        <f t="shared" si="107"/>
        <v>112.4119673709277</v>
      </c>
      <c r="AH183" s="766">
        <v>1</v>
      </c>
      <c r="AI183" s="767">
        <v>1</v>
      </c>
      <c r="AJ183" s="767">
        <v>1</v>
      </c>
      <c r="AK183" s="767">
        <v>1</v>
      </c>
      <c r="AL183" s="767">
        <v>1</v>
      </c>
      <c r="AM183" s="767">
        <v>1</v>
      </c>
      <c r="AN183" s="767">
        <v>1</v>
      </c>
      <c r="AO183" s="767">
        <v>1</v>
      </c>
      <c r="AP183" s="767">
        <v>1</v>
      </c>
      <c r="AQ183" s="767">
        <v>1</v>
      </c>
      <c r="AR183" s="767">
        <v>1</v>
      </c>
      <c r="AS183" s="767">
        <v>1</v>
      </c>
      <c r="AT183" s="767">
        <v>4</v>
      </c>
      <c r="AU183" s="767">
        <v>6</v>
      </c>
      <c r="AV183" s="769">
        <v>7</v>
      </c>
    </row>
    <row r="184" spans="2:48" ht="14.4" x14ac:dyDescent="0.3">
      <c r="B184" s="918"/>
      <c r="C184" s="1" t="s">
        <v>6</v>
      </c>
      <c r="D184" s="742">
        <v>196991</v>
      </c>
      <c r="E184" s="742">
        <v>210660</v>
      </c>
      <c r="F184" s="742">
        <v>223125</v>
      </c>
      <c r="G184" s="742">
        <v>228355</v>
      </c>
      <c r="H184" s="742">
        <v>228680</v>
      </c>
      <c r="I184" s="742">
        <v>233694</v>
      </c>
      <c r="J184" s="742">
        <v>238601</v>
      </c>
      <c r="K184" s="742">
        <v>229560</v>
      </c>
      <c r="L184" s="742">
        <v>235887</v>
      </c>
      <c r="M184" s="742">
        <v>240241</v>
      </c>
      <c r="N184" s="742">
        <v>253633</v>
      </c>
      <c r="O184" s="742">
        <v>249008</v>
      </c>
      <c r="P184" s="743">
        <v>244170</v>
      </c>
      <c r="Q184" s="743">
        <v>241307</v>
      </c>
      <c r="R184" s="743">
        <v>245002</v>
      </c>
      <c r="S184" s="143">
        <f>100</f>
        <v>100</v>
      </c>
      <c r="T184" s="328">
        <f t="shared" si="79"/>
        <v>106.9388956855897</v>
      </c>
      <c r="U184" s="328">
        <f t="shared" si="79"/>
        <v>113.26659593585494</v>
      </c>
      <c r="V184" s="328">
        <f t="shared" si="79"/>
        <v>115.92153956272114</v>
      </c>
      <c r="W184" s="328">
        <f t="shared" si="79"/>
        <v>116.08652171926636</v>
      </c>
      <c r="X184" s="328">
        <f t="shared" si="79"/>
        <v>118.63181566670559</v>
      </c>
      <c r="Y184" s="328">
        <f t="shared" si="104"/>
        <v>121.12279241183607</v>
      </c>
      <c r="Z184" s="328">
        <f t="shared" si="104"/>
        <v>116.53324263545035</v>
      </c>
      <c r="AA184" s="328">
        <f t="shared" si="104"/>
        <v>119.74506449533227</v>
      </c>
      <c r="AB184" s="328">
        <f t="shared" si="104"/>
        <v>121.9553177556335</v>
      </c>
      <c r="AC184" s="328">
        <f t="shared" si="105"/>
        <v>128.75359788010618</v>
      </c>
      <c r="AD184" s="328">
        <f t="shared" si="105"/>
        <v>126.40577488311649</v>
      </c>
      <c r="AE184" s="328">
        <f t="shared" si="106"/>
        <v>123.94982511891406</v>
      </c>
      <c r="AF184" s="328">
        <f t="shared" si="107"/>
        <v>122.49645922910183</v>
      </c>
      <c r="AG184" s="329">
        <f t="shared" si="107"/>
        <v>124.37217943966984</v>
      </c>
      <c r="AH184" s="766">
        <v>1</v>
      </c>
      <c r="AI184" s="767">
        <v>1</v>
      </c>
      <c r="AJ184" s="767">
        <v>1</v>
      </c>
      <c r="AK184" s="767">
        <v>1</v>
      </c>
      <c r="AL184" s="767">
        <v>1</v>
      </c>
      <c r="AM184" s="767">
        <v>1</v>
      </c>
      <c r="AN184" s="767">
        <v>1</v>
      </c>
      <c r="AO184" s="767">
        <v>1</v>
      </c>
      <c r="AP184" s="767">
        <v>1</v>
      </c>
      <c r="AQ184" s="767">
        <v>1</v>
      </c>
      <c r="AR184" s="767">
        <v>1</v>
      </c>
      <c r="AS184" s="767">
        <v>1</v>
      </c>
      <c r="AT184" s="767">
        <v>4</v>
      </c>
      <c r="AU184" s="767">
        <v>6</v>
      </c>
      <c r="AV184" s="769">
        <v>7</v>
      </c>
    </row>
    <row r="185" spans="2:48" ht="14.4" x14ac:dyDescent="0.3">
      <c r="B185" s="919"/>
      <c r="C185" s="8" t="s">
        <v>7</v>
      </c>
      <c r="D185">
        <v>118043</v>
      </c>
      <c r="E185">
        <v>124281</v>
      </c>
      <c r="F185">
        <v>139085</v>
      </c>
      <c r="G185">
        <v>144451</v>
      </c>
      <c r="H185">
        <v>143617</v>
      </c>
      <c r="I185">
        <v>147684</v>
      </c>
      <c r="J185">
        <v>153354</v>
      </c>
      <c r="K185">
        <v>145229</v>
      </c>
      <c r="L185">
        <v>154803</v>
      </c>
      <c r="M185">
        <v>160780</v>
      </c>
      <c r="N185">
        <v>158100</v>
      </c>
      <c r="O185">
        <v>156837</v>
      </c>
      <c r="P185">
        <v>154798</v>
      </c>
      <c r="Q185">
        <v>153943</v>
      </c>
      <c r="R185">
        <v>156255</v>
      </c>
      <c r="S185" s="143">
        <f>100</f>
        <v>100</v>
      </c>
      <c r="T185" s="328">
        <f t="shared" si="79"/>
        <v>105.28451496488567</v>
      </c>
      <c r="U185" s="328">
        <f t="shared" si="79"/>
        <v>117.82570758113569</v>
      </c>
      <c r="V185" s="328">
        <f t="shared" si="79"/>
        <v>122.37150868751218</v>
      </c>
      <c r="W185" s="328">
        <f t="shared" si="79"/>
        <v>121.66498648797472</v>
      </c>
      <c r="X185" s="328">
        <f t="shared" si="79"/>
        <v>125.11034114687021</v>
      </c>
      <c r="Y185" s="328">
        <f t="shared" si="104"/>
        <v>129.91367552502055</v>
      </c>
      <c r="Z185" s="328">
        <f t="shared" si="104"/>
        <v>123.03059054751235</v>
      </c>
      <c r="AA185" s="328">
        <f t="shared" si="104"/>
        <v>131.14119431054786</v>
      </c>
      <c r="AB185" s="328">
        <f t="shared" si="104"/>
        <v>136.20460340723295</v>
      </c>
      <c r="AC185" s="328">
        <f t="shared" si="105"/>
        <v>133.93424430080563</v>
      </c>
      <c r="AD185" s="328">
        <f t="shared" si="105"/>
        <v>132.86429521445575</v>
      </c>
      <c r="AE185" s="328">
        <f t="shared" ref="AE185:AE186" si="108">P185*100/$D185</f>
        <v>131.13695856594632</v>
      </c>
      <c r="AF185" s="328">
        <f t="shared" ref="AF185:AG186" si="109">Q185*100/$D185</f>
        <v>130.41264623908236</v>
      </c>
      <c r="AG185" s="329">
        <f t="shared" si="109"/>
        <v>132.37125454283608</v>
      </c>
      <c r="AH185" s="770"/>
      <c r="AI185" s="771"/>
      <c r="AJ185" s="771"/>
      <c r="AK185" s="771"/>
      <c r="AL185" s="771"/>
      <c r="AM185" s="771"/>
      <c r="AN185" s="771"/>
      <c r="AO185" s="771"/>
      <c r="AP185" s="771"/>
      <c r="AQ185" s="771"/>
      <c r="AR185" s="771"/>
      <c r="AS185" s="771"/>
      <c r="AT185" s="771"/>
      <c r="AU185" s="771"/>
      <c r="AV185" s="772"/>
    </row>
    <row r="186" spans="2:48" ht="15" customHeight="1" x14ac:dyDescent="0.3">
      <c r="B186" s="918" t="s">
        <v>47</v>
      </c>
      <c r="C186" s="1" t="s">
        <v>2</v>
      </c>
      <c r="D186" s="742">
        <v>1367</v>
      </c>
      <c r="E186" s="742">
        <v>1531</v>
      </c>
      <c r="F186" s="742">
        <v>1496</v>
      </c>
      <c r="G186" s="743">
        <v>1557</v>
      </c>
      <c r="H186" s="742">
        <v>1664</v>
      </c>
      <c r="I186" s="742">
        <v>1753</v>
      </c>
      <c r="J186" s="742">
        <v>1934</v>
      </c>
      <c r="K186" s="742">
        <v>1776</v>
      </c>
      <c r="L186" s="742">
        <v>1694</v>
      </c>
      <c r="M186" s="742">
        <v>1726</v>
      </c>
      <c r="N186" s="742">
        <v>100607</v>
      </c>
      <c r="O186" s="742">
        <v>107300</v>
      </c>
      <c r="P186" s="743">
        <v>109267</v>
      </c>
      <c r="Q186" s="743">
        <v>111501</v>
      </c>
      <c r="R186" s="743">
        <v>118374</v>
      </c>
      <c r="S186" s="143">
        <f>100</f>
        <v>100</v>
      </c>
      <c r="T186" s="328">
        <f t="shared" si="79"/>
        <v>111.99707388441844</v>
      </c>
      <c r="U186" s="328">
        <f t="shared" si="79"/>
        <v>109.43672275054864</v>
      </c>
      <c r="V186" s="328">
        <f t="shared" si="79"/>
        <v>113.899049012436</v>
      </c>
      <c r="W186" s="328">
        <f t="shared" si="79"/>
        <v>121.72640819312363</v>
      </c>
      <c r="X186" s="328">
        <f t="shared" si="79"/>
        <v>128.2370153621068</v>
      </c>
      <c r="Y186" s="328">
        <f t="shared" si="104"/>
        <v>141.47768836869056</v>
      </c>
      <c r="Z186" s="328">
        <f t="shared" si="104"/>
        <v>129.91953182150695</v>
      </c>
      <c r="AA186" s="328">
        <f t="shared" si="104"/>
        <v>123.92099487929774</v>
      </c>
      <c r="AB186" s="328">
        <f t="shared" si="104"/>
        <v>126.2618873445501</v>
      </c>
      <c r="AC186" s="328">
        <f t="shared" si="105"/>
        <v>7359.6927578639352</v>
      </c>
      <c r="AD186" s="328">
        <f t="shared" si="105"/>
        <v>7849.3050475493783</v>
      </c>
      <c r="AE186" s="328">
        <f t="shared" si="108"/>
        <v>7993.1967812728599</v>
      </c>
      <c r="AF186" s="328">
        <f t="shared" si="109"/>
        <v>8156.6203365032916</v>
      </c>
      <c r="AG186" s="329">
        <f t="shared" si="109"/>
        <v>8659.4001463057793</v>
      </c>
      <c r="AH186" s="766">
        <v>1</v>
      </c>
      <c r="AI186" s="767">
        <v>1</v>
      </c>
      <c r="AJ186" s="767">
        <v>1</v>
      </c>
      <c r="AK186" s="767">
        <v>4</v>
      </c>
      <c r="AL186" s="767">
        <v>1</v>
      </c>
      <c r="AM186" s="767">
        <v>1</v>
      </c>
      <c r="AN186" s="767">
        <v>1</v>
      </c>
      <c r="AO186" s="767">
        <v>1</v>
      </c>
      <c r="AP186" s="767">
        <v>1</v>
      </c>
      <c r="AQ186" s="767">
        <v>1</v>
      </c>
      <c r="AR186" s="767">
        <v>1</v>
      </c>
      <c r="AS186" s="767">
        <v>1</v>
      </c>
      <c r="AT186" s="767">
        <v>4</v>
      </c>
      <c r="AU186" s="767">
        <v>6</v>
      </c>
      <c r="AV186" s="769">
        <v>7</v>
      </c>
    </row>
    <row r="187" spans="2:48" ht="14.4" x14ac:dyDescent="0.3">
      <c r="B187" s="918"/>
      <c r="C187" s="1" t="s">
        <v>3</v>
      </c>
      <c r="D187" s="742">
        <v>11787</v>
      </c>
      <c r="E187" s="742">
        <v>12280</v>
      </c>
      <c r="F187" s="742">
        <v>12295</v>
      </c>
      <c r="G187" s="743">
        <v>12198</v>
      </c>
      <c r="H187" s="742">
        <v>12413</v>
      </c>
      <c r="I187" s="742">
        <v>12352</v>
      </c>
      <c r="J187" s="742">
        <v>12546</v>
      </c>
      <c r="K187" s="742">
        <v>12857</v>
      </c>
      <c r="L187" s="742">
        <v>13074</v>
      </c>
      <c r="M187" s="742">
        <v>13195</v>
      </c>
      <c r="N187" s="742">
        <v>19002</v>
      </c>
      <c r="O187" s="742">
        <v>18796</v>
      </c>
      <c r="P187" s="743">
        <v>19046</v>
      </c>
      <c r="Q187" s="743">
        <v>19330</v>
      </c>
      <c r="R187" s="743">
        <v>20199</v>
      </c>
      <c r="S187" s="143">
        <f>100</f>
        <v>100</v>
      </c>
      <c r="T187" s="328">
        <f t="shared" si="79"/>
        <v>104.18257402222788</v>
      </c>
      <c r="U187" s="328">
        <f t="shared" si="79"/>
        <v>104.30983286671757</v>
      </c>
      <c r="V187" s="328">
        <f t="shared" si="79"/>
        <v>103.48689233901756</v>
      </c>
      <c r="W187" s="328">
        <f t="shared" si="79"/>
        <v>105.31093577670315</v>
      </c>
      <c r="X187" s="328">
        <f t="shared" si="79"/>
        <v>104.7934164757784</v>
      </c>
      <c r="Y187" s="328">
        <f t="shared" si="104"/>
        <v>106.43929753117841</v>
      </c>
      <c r="Z187" s="328">
        <f t="shared" si="104"/>
        <v>109.07779757359803</v>
      </c>
      <c r="AA187" s="328">
        <f t="shared" si="104"/>
        <v>110.91880885721558</v>
      </c>
      <c r="AB187" s="328">
        <f t="shared" si="104"/>
        <v>111.94536353609909</v>
      </c>
      <c r="AC187" s="328">
        <f t="shared" si="105"/>
        <v>161.21150419954188</v>
      </c>
      <c r="AD187" s="328">
        <f t="shared" si="105"/>
        <v>159.4638160685501</v>
      </c>
      <c r="AE187" s="328">
        <f t="shared" ref="AE187:AE188" si="110">P187*100/$D187</f>
        <v>161.58479681004496</v>
      </c>
      <c r="AF187" s="328">
        <f t="shared" ref="AF187:AG188" si="111">Q187*100/$D187</f>
        <v>163.99423093238315</v>
      </c>
      <c r="AG187" s="329">
        <f t="shared" si="111"/>
        <v>171.36675998981929</v>
      </c>
      <c r="AH187" s="766">
        <v>1</v>
      </c>
      <c r="AI187" s="767">
        <v>1</v>
      </c>
      <c r="AJ187" s="767">
        <v>1</v>
      </c>
      <c r="AK187" s="767">
        <v>4</v>
      </c>
      <c r="AL187" s="767">
        <v>1</v>
      </c>
      <c r="AM187" s="767">
        <v>1</v>
      </c>
      <c r="AN187" s="767">
        <v>1</v>
      </c>
      <c r="AO187" s="767">
        <v>1</v>
      </c>
      <c r="AP187" s="767">
        <v>1</v>
      </c>
      <c r="AQ187" s="767">
        <v>1</v>
      </c>
      <c r="AR187" s="767">
        <v>1</v>
      </c>
      <c r="AS187" s="767">
        <v>1</v>
      </c>
      <c r="AT187" s="767">
        <v>4</v>
      </c>
      <c r="AU187" s="767">
        <v>6</v>
      </c>
      <c r="AV187" s="769">
        <v>7</v>
      </c>
    </row>
    <row r="188" spans="2:48" ht="14.4" x14ac:dyDescent="0.3">
      <c r="B188" s="918"/>
      <c r="C188" s="1" t="s">
        <v>4</v>
      </c>
      <c r="D188" s="742">
        <v>42329</v>
      </c>
      <c r="E188" s="742">
        <v>43650</v>
      </c>
      <c r="F188" s="742">
        <v>46629</v>
      </c>
      <c r="G188" s="742">
        <v>47589</v>
      </c>
      <c r="H188" s="742">
        <v>49281</v>
      </c>
      <c r="I188" s="742">
        <v>50051</v>
      </c>
      <c r="J188" s="742">
        <v>50561</v>
      </c>
      <c r="K188" s="742">
        <v>52983</v>
      </c>
      <c r="L188" s="742">
        <v>53695</v>
      </c>
      <c r="M188" s="742">
        <v>55026</v>
      </c>
      <c r="N188" s="742">
        <v>48254</v>
      </c>
      <c r="O188" s="742">
        <v>49707</v>
      </c>
      <c r="P188" s="743">
        <v>50134</v>
      </c>
      <c r="Q188" s="743">
        <v>50683</v>
      </c>
      <c r="R188" s="743">
        <v>53985</v>
      </c>
      <c r="S188" s="143">
        <f>100</f>
        <v>100</v>
      </c>
      <c r="T188" s="328">
        <f t="shared" si="79"/>
        <v>103.12079189208345</v>
      </c>
      <c r="U188" s="328">
        <f t="shared" si="79"/>
        <v>110.1585201634813</v>
      </c>
      <c r="V188" s="328">
        <f t="shared" si="79"/>
        <v>112.42646885114225</v>
      </c>
      <c r="W188" s="328">
        <f t="shared" si="79"/>
        <v>116.42372841314466</v>
      </c>
      <c r="X188" s="328">
        <f t="shared" si="79"/>
        <v>118.2428122563727</v>
      </c>
      <c r="Y188" s="328">
        <f t="shared" si="104"/>
        <v>119.44765999669258</v>
      </c>
      <c r="Z188" s="328">
        <f t="shared" si="104"/>
        <v>125.16950553993716</v>
      </c>
      <c r="AA188" s="328">
        <f t="shared" si="104"/>
        <v>126.85156748328569</v>
      </c>
      <c r="AB188" s="328">
        <f t="shared" si="104"/>
        <v>129.99598384086559</v>
      </c>
      <c r="AC188" s="328">
        <f t="shared" si="105"/>
        <v>113.99749580665737</v>
      </c>
      <c r="AD188" s="328">
        <f t="shared" si="105"/>
        <v>117.43013064329419</v>
      </c>
      <c r="AE188" s="328">
        <f t="shared" si="110"/>
        <v>118.43889531999338</v>
      </c>
      <c r="AF188" s="328">
        <f t="shared" si="111"/>
        <v>119.73587847574949</v>
      </c>
      <c r="AG188" s="329">
        <f t="shared" si="111"/>
        <v>127.53667698268326</v>
      </c>
      <c r="AH188" s="766">
        <v>1</v>
      </c>
      <c r="AI188" s="767">
        <v>1</v>
      </c>
      <c r="AJ188" s="767">
        <v>1</v>
      </c>
      <c r="AK188" s="767">
        <v>1</v>
      </c>
      <c r="AL188" s="767">
        <v>1</v>
      </c>
      <c r="AM188" s="767">
        <v>1</v>
      </c>
      <c r="AN188" s="767">
        <v>1</v>
      </c>
      <c r="AO188" s="767">
        <v>1</v>
      </c>
      <c r="AP188" s="767">
        <v>1</v>
      </c>
      <c r="AQ188" s="767">
        <v>1</v>
      </c>
      <c r="AR188" s="767">
        <v>1</v>
      </c>
      <c r="AS188" s="767">
        <v>1</v>
      </c>
      <c r="AT188" s="767">
        <v>4</v>
      </c>
      <c r="AU188" s="767">
        <v>6</v>
      </c>
      <c r="AV188" s="769">
        <v>7</v>
      </c>
    </row>
    <row r="189" spans="2:48" ht="14.4" x14ac:dyDescent="0.3">
      <c r="B189" s="918"/>
      <c r="C189" s="1" t="s">
        <v>5</v>
      </c>
      <c r="D189" s="742">
        <v>165967</v>
      </c>
      <c r="E189" s="742">
        <v>166658</v>
      </c>
      <c r="F189" s="742">
        <v>160844</v>
      </c>
      <c r="G189" s="742">
        <v>162571</v>
      </c>
      <c r="H189" s="742">
        <v>158993</v>
      </c>
      <c r="I189" s="742">
        <v>155780</v>
      </c>
      <c r="J189" s="742">
        <v>163138</v>
      </c>
      <c r="K189" s="742">
        <v>157053</v>
      </c>
      <c r="L189" s="742">
        <v>159380</v>
      </c>
      <c r="M189" s="742">
        <v>164514</v>
      </c>
      <c r="N189" s="742">
        <v>207611</v>
      </c>
      <c r="O189" s="742">
        <v>211552</v>
      </c>
      <c r="P189" s="743">
        <v>211000</v>
      </c>
      <c r="Q189" s="743">
        <v>210901</v>
      </c>
      <c r="R189" s="743">
        <v>223340</v>
      </c>
      <c r="S189" s="143">
        <f>100</f>
        <v>100</v>
      </c>
      <c r="T189" s="328">
        <f t="shared" si="79"/>
        <v>100.41634782818271</v>
      </c>
      <c r="U189" s="328">
        <f t="shared" si="79"/>
        <v>96.913241789030351</v>
      </c>
      <c r="V189" s="328">
        <f t="shared" si="79"/>
        <v>97.953810094777879</v>
      </c>
      <c r="W189" s="328">
        <f t="shared" si="79"/>
        <v>95.797959835388966</v>
      </c>
      <c r="X189" s="328">
        <f t="shared" si="79"/>
        <v>93.862032813752137</v>
      </c>
      <c r="Y189" s="328">
        <f t="shared" si="104"/>
        <v>98.295444275066728</v>
      </c>
      <c r="Z189" s="328">
        <f t="shared" si="104"/>
        <v>94.629052763501178</v>
      </c>
      <c r="AA189" s="328">
        <f t="shared" si="104"/>
        <v>96.031138720348025</v>
      </c>
      <c r="AB189" s="328">
        <f t="shared" si="104"/>
        <v>99.124524754921154</v>
      </c>
      <c r="AC189" s="328">
        <f t="shared" si="105"/>
        <v>125.09173510396646</v>
      </c>
      <c r="AD189" s="328">
        <f t="shared" si="105"/>
        <v>127.46630354227045</v>
      </c>
      <c r="AE189" s="328">
        <f t="shared" ref="AE189:AE190" si="112">P189*100/$D189</f>
        <v>127.13370730325909</v>
      </c>
      <c r="AF189" s="328">
        <f t="shared" ref="AF189:AG190" si="113">Q189*100/$D189</f>
        <v>127.07405689082769</v>
      </c>
      <c r="AG189" s="329">
        <f t="shared" si="113"/>
        <v>134.56892032753498</v>
      </c>
      <c r="AH189" s="766">
        <v>1</v>
      </c>
      <c r="AI189" s="767">
        <v>1</v>
      </c>
      <c r="AJ189" s="767">
        <v>1</v>
      </c>
      <c r="AK189" s="767">
        <v>1</v>
      </c>
      <c r="AL189" s="767">
        <v>1</v>
      </c>
      <c r="AM189" s="767">
        <v>1</v>
      </c>
      <c r="AN189" s="767">
        <v>1</v>
      </c>
      <c r="AO189" s="767">
        <v>1</v>
      </c>
      <c r="AP189" s="767">
        <v>1</v>
      </c>
      <c r="AQ189" s="767">
        <v>1</v>
      </c>
      <c r="AR189" s="767">
        <v>1</v>
      </c>
      <c r="AS189" s="767">
        <v>1</v>
      </c>
      <c r="AT189" s="767">
        <v>4</v>
      </c>
      <c r="AU189" s="767">
        <v>6</v>
      </c>
      <c r="AV189" s="769">
        <v>7</v>
      </c>
    </row>
    <row r="190" spans="2:48" ht="14.4" x14ac:dyDescent="0.3">
      <c r="B190" s="918"/>
      <c r="C190" s="1" t="s">
        <v>6</v>
      </c>
      <c r="D190" s="742">
        <v>221450</v>
      </c>
      <c r="E190" s="742">
        <v>224119</v>
      </c>
      <c r="F190" s="742">
        <v>221264</v>
      </c>
      <c r="G190" s="742">
        <v>223915</v>
      </c>
      <c r="H190" s="742">
        <v>222351</v>
      </c>
      <c r="I190" s="742">
        <v>219936</v>
      </c>
      <c r="J190" s="742">
        <v>228179</v>
      </c>
      <c r="K190" s="742">
        <v>224669</v>
      </c>
      <c r="L190" s="742">
        <v>227843</v>
      </c>
      <c r="M190" s="742">
        <v>234461</v>
      </c>
      <c r="N190" s="742">
        <v>375474</v>
      </c>
      <c r="O190" s="742">
        <v>387355</v>
      </c>
      <c r="P190" s="743">
        <v>389447</v>
      </c>
      <c r="Q190" s="743">
        <v>392415</v>
      </c>
      <c r="R190" s="743">
        <v>415898</v>
      </c>
      <c r="S190" s="143">
        <f>100</f>
        <v>100</v>
      </c>
      <c r="T190" s="328">
        <f t="shared" si="79"/>
        <v>101.20523820275457</v>
      </c>
      <c r="U190" s="328">
        <f t="shared" si="79"/>
        <v>99.91600812824565</v>
      </c>
      <c r="V190" s="328">
        <f t="shared" si="79"/>
        <v>101.11311808534658</v>
      </c>
      <c r="W190" s="328">
        <f t="shared" si="79"/>
        <v>100.4068638518853</v>
      </c>
      <c r="X190" s="328">
        <f t="shared" si="79"/>
        <v>99.31632422668774</v>
      </c>
      <c r="Y190" s="328">
        <f t="shared" si="104"/>
        <v>103.03860916685483</v>
      </c>
      <c r="Z190" s="328">
        <f t="shared" si="104"/>
        <v>101.45360126439377</v>
      </c>
      <c r="AA190" s="328">
        <f t="shared" si="104"/>
        <v>102.88688191465342</v>
      </c>
      <c r="AB190" s="328">
        <f t="shared" si="104"/>
        <v>105.87536689997742</v>
      </c>
      <c r="AC190" s="328">
        <f t="shared" si="105"/>
        <v>169.55249491984645</v>
      </c>
      <c r="AD190" s="328">
        <f t="shared" si="105"/>
        <v>174.91758862045609</v>
      </c>
      <c r="AE190" s="328">
        <f t="shared" si="112"/>
        <v>175.86227139309099</v>
      </c>
      <c r="AF190" s="328">
        <f t="shared" si="113"/>
        <v>177.20252878753669</v>
      </c>
      <c r="AG190" s="329">
        <f t="shared" si="113"/>
        <v>187.8067283811244</v>
      </c>
      <c r="AH190" s="766">
        <v>1</v>
      </c>
      <c r="AI190" s="767">
        <v>1</v>
      </c>
      <c r="AJ190" s="767">
        <v>1</v>
      </c>
      <c r="AK190" s="767">
        <v>1</v>
      </c>
      <c r="AL190" s="767">
        <v>1</v>
      </c>
      <c r="AM190" s="767">
        <v>1</v>
      </c>
      <c r="AN190" s="767">
        <v>1</v>
      </c>
      <c r="AO190" s="767">
        <v>1</v>
      </c>
      <c r="AP190" s="767">
        <v>1</v>
      </c>
      <c r="AQ190" s="767">
        <v>1</v>
      </c>
      <c r="AR190" s="767">
        <v>1</v>
      </c>
      <c r="AS190" s="767">
        <v>1</v>
      </c>
      <c r="AT190" s="767">
        <v>4</v>
      </c>
      <c r="AU190" s="767">
        <v>6</v>
      </c>
      <c r="AV190" s="769">
        <v>7</v>
      </c>
    </row>
    <row r="191" spans="2:48" ht="14.4" x14ac:dyDescent="0.3">
      <c r="B191" s="919"/>
      <c r="C191" s="8" t="s">
        <v>7</v>
      </c>
      <c r="D191">
        <v>55483</v>
      </c>
      <c r="E191">
        <v>57461</v>
      </c>
      <c r="F191">
        <v>60420</v>
      </c>
      <c r="G191">
        <v>61344</v>
      </c>
      <c r="H191">
        <v>63358</v>
      </c>
      <c r="I191">
        <v>64156</v>
      </c>
      <c r="J191">
        <v>65041</v>
      </c>
      <c r="K191">
        <v>67616</v>
      </c>
      <c r="L191">
        <v>68463</v>
      </c>
      <c r="M191">
        <v>69947</v>
      </c>
      <c r="N191">
        <v>167863</v>
      </c>
      <c r="O191">
        <v>175803</v>
      </c>
      <c r="P191">
        <v>178447</v>
      </c>
      <c r="Q191">
        <v>181514</v>
      </c>
      <c r="R191">
        <v>192558</v>
      </c>
      <c r="S191" s="143">
        <f>100</f>
        <v>100</v>
      </c>
      <c r="T191" s="328">
        <f t="shared" ref="T191:X241" si="114">E191*100/$D191</f>
        <v>103.56505596308779</v>
      </c>
      <c r="U191" s="328">
        <f t="shared" si="114"/>
        <v>108.8982210767262</v>
      </c>
      <c r="V191" s="328">
        <f t="shared" si="114"/>
        <v>110.56359605644973</v>
      </c>
      <c r="W191" s="328">
        <f t="shared" si="114"/>
        <v>114.19353675900726</v>
      </c>
      <c r="X191" s="328">
        <f t="shared" si="114"/>
        <v>115.63181515058666</v>
      </c>
      <c r="Y191" s="328">
        <f t="shared" si="104"/>
        <v>117.22689832921796</v>
      </c>
      <c r="Z191" s="328">
        <f t="shared" si="104"/>
        <v>121.86795955517907</v>
      </c>
      <c r="AA191" s="328">
        <f t="shared" si="104"/>
        <v>123.39455328659228</v>
      </c>
      <c r="AB191" s="328">
        <f t="shared" si="104"/>
        <v>126.06924643584522</v>
      </c>
      <c r="AC191" s="328">
        <f t="shared" si="105"/>
        <v>302.54852837806175</v>
      </c>
      <c r="AD191" s="328">
        <f t="shared" si="105"/>
        <v>316.85921813888939</v>
      </c>
      <c r="AE191" s="328">
        <f t="shared" ref="AE191:AE192" si="115">P191*100/$D191</f>
        <v>321.62464178216749</v>
      </c>
      <c r="AF191" s="328">
        <f t="shared" ref="AF191:AG192" si="116">Q191*100/$D191</f>
        <v>327.15246111421516</v>
      </c>
      <c r="AG191" s="329">
        <f t="shared" si="116"/>
        <v>347.05765730043436</v>
      </c>
      <c r="AH191" s="770"/>
      <c r="AI191" s="771"/>
      <c r="AJ191" s="771"/>
      <c r="AK191" s="771"/>
      <c r="AL191" s="771"/>
      <c r="AM191" s="771"/>
      <c r="AN191" s="771"/>
      <c r="AO191" s="771"/>
      <c r="AP191" s="771"/>
      <c r="AQ191" s="771"/>
      <c r="AR191" s="771"/>
      <c r="AS191" s="771"/>
      <c r="AT191" s="771"/>
      <c r="AU191" s="771"/>
      <c r="AV191" s="772"/>
    </row>
    <row r="192" spans="2:48" ht="15" customHeight="1" x14ac:dyDescent="0.3">
      <c r="B192" s="918" t="s">
        <v>48</v>
      </c>
      <c r="C192" s="1" t="s">
        <v>2</v>
      </c>
      <c r="D192" s="742">
        <v>3553</v>
      </c>
      <c r="E192" s="742">
        <v>3503</v>
      </c>
      <c r="F192" s="742">
        <v>3363</v>
      </c>
      <c r="G192" s="743">
        <v>3352</v>
      </c>
      <c r="H192" s="742">
        <v>3291</v>
      </c>
      <c r="I192" s="742">
        <v>3277</v>
      </c>
      <c r="J192" s="742">
        <v>3322</v>
      </c>
      <c r="K192" s="742">
        <v>3185</v>
      </c>
      <c r="L192" s="742">
        <v>3143</v>
      </c>
      <c r="M192" s="742">
        <v>2955</v>
      </c>
      <c r="N192" s="742">
        <v>3411</v>
      </c>
      <c r="O192" s="742">
        <v>3285</v>
      </c>
      <c r="P192" s="743">
        <v>3349</v>
      </c>
      <c r="Q192" s="743">
        <v>3422</v>
      </c>
      <c r="R192" s="743">
        <v>3609</v>
      </c>
      <c r="S192" s="143">
        <f>100</f>
        <v>100</v>
      </c>
      <c r="T192" s="328">
        <f t="shared" si="114"/>
        <v>98.59273853081902</v>
      </c>
      <c r="U192" s="328">
        <f t="shared" si="114"/>
        <v>94.652406417112303</v>
      </c>
      <c r="V192" s="328">
        <f t="shared" si="114"/>
        <v>94.342808893892482</v>
      </c>
      <c r="W192" s="328">
        <f t="shared" si="114"/>
        <v>92.625949901491694</v>
      </c>
      <c r="X192" s="328">
        <f t="shared" si="114"/>
        <v>92.231916690121025</v>
      </c>
      <c r="Y192" s="328">
        <f t="shared" si="104"/>
        <v>93.498452012383908</v>
      </c>
      <c r="Z192" s="328">
        <f t="shared" si="104"/>
        <v>89.642555586828038</v>
      </c>
      <c r="AA192" s="328">
        <f t="shared" si="104"/>
        <v>88.460455952716018</v>
      </c>
      <c r="AB192" s="328">
        <f t="shared" si="104"/>
        <v>83.169152828595557</v>
      </c>
      <c r="AC192" s="328">
        <f t="shared" si="105"/>
        <v>96.003377427526033</v>
      </c>
      <c r="AD192" s="328">
        <f t="shared" si="105"/>
        <v>92.457078525189985</v>
      </c>
      <c r="AE192" s="328">
        <f t="shared" si="115"/>
        <v>94.25837320574162</v>
      </c>
      <c r="AF192" s="328">
        <f t="shared" si="116"/>
        <v>96.312974950745854</v>
      </c>
      <c r="AG192" s="329">
        <f t="shared" si="116"/>
        <v>101.57613284548269</v>
      </c>
      <c r="AH192" s="766">
        <v>1</v>
      </c>
      <c r="AI192" s="767">
        <v>1</v>
      </c>
      <c r="AJ192" s="767">
        <v>1</v>
      </c>
      <c r="AK192" s="767">
        <v>4</v>
      </c>
      <c r="AL192" s="767">
        <v>1</v>
      </c>
      <c r="AM192" s="767">
        <v>1</v>
      </c>
      <c r="AN192" s="767">
        <v>1</v>
      </c>
      <c r="AO192" s="767">
        <v>1</v>
      </c>
      <c r="AP192" s="767">
        <v>1</v>
      </c>
      <c r="AQ192" s="767">
        <v>1</v>
      </c>
      <c r="AR192" s="767">
        <v>1</v>
      </c>
      <c r="AS192" s="767">
        <v>1</v>
      </c>
      <c r="AT192" s="767">
        <v>4</v>
      </c>
      <c r="AU192" s="767">
        <v>6</v>
      </c>
      <c r="AV192" s="769">
        <v>7</v>
      </c>
    </row>
    <row r="193" spans="2:48" ht="14.4" x14ac:dyDescent="0.3">
      <c r="B193" s="918"/>
      <c r="C193" s="1" t="s">
        <v>3</v>
      </c>
      <c r="D193" s="742">
        <v>10020</v>
      </c>
      <c r="E193" s="742">
        <v>9514</v>
      </c>
      <c r="F193" s="742">
        <v>9712</v>
      </c>
      <c r="G193" s="743">
        <v>9903</v>
      </c>
      <c r="H193" s="742">
        <v>9548</v>
      </c>
      <c r="I193" s="742">
        <v>9525</v>
      </c>
      <c r="J193" s="742">
        <v>9571</v>
      </c>
      <c r="K193" s="742">
        <v>9500</v>
      </c>
      <c r="L193" s="742">
        <v>9617</v>
      </c>
      <c r="M193" s="742">
        <v>9661</v>
      </c>
      <c r="N193" s="742">
        <v>9623</v>
      </c>
      <c r="O193" s="742">
        <v>9724</v>
      </c>
      <c r="P193" s="743">
        <v>9865</v>
      </c>
      <c r="Q193" s="743">
        <v>10025</v>
      </c>
      <c r="R193" s="743">
        <v>10428</v>
      </c>
      <c r="S193" s="143">
        <f>100</f>
        <v>100</v>
      </c>
      <c r="T193" s="328">
        <f t="shared" si="114"/>
        <v>94.950099800399201</v>
      </c>
      <c r="U193" s="328">
        <f t="shared" si="114"/>
        <v>96.926147704590818</v>
      </c>
      <c r="V193" s="328">
        <f t="shared" si="114"/>
        <v>98.832335329341319</v>
      </c>
      <c r="W193" s="328">
        <f t="shared" si="114"/>
        <v>95.289421157684629</v>
      </c>
      <c r="X193" s="328">
        <f t="shared" si="114"/>
        <v>95.059880239520965</v>
      </c>
      <c r="Y193" s="328">
        <f t="shared" si="104"/>
        <v>95.518962075848307</v>
      </c>
      <c r="Z193" s="328">
        <f t="shared" si="104"/>
        <v>94.810379241516969</v>
      </c>
      <c r="AA193" s="328">
        <f t="shared" si="104"/>
        <v>95.97804391217565</v>
      </c>
      <c r="AB193" s="328">
        <f t="shared" si="104"/>
        <v>96.417165668662676</v>
      </c>
      <c r="AC193" s="328">
        <f t="shared" si="105"/>
        <v>96.0379241516966</v>
      </c>
      <c r="AD193" s="328">
        <f t="shared" si="105"/>
        <v>97.045908183632733</v>
      </c>
      <c r="AE193" s="328">
        <f t="shared" ref="AE193:AE194" si="117">P193*100/$D193</f>
        <v>98.453093812375243</v>
      </c>
      <c r="AF193" s="328">
        <f t="shared" ref="AF193:AG194" si="118">Q193*100/$D193</f>
        <v>100.0499001996008</v>
      </c>
      <c r="AG193" s="329">
        <f t="shared" si="118"/>
        <v>104.07185628742515</v>
      </c>
      <c r="AH193" s="766">
        <v>1</v>
      </c>
      <c r="AI193" s="767">
        <v>1</v>
      </c>
      <c r="AJ193" s="767">
        <v>1</v>
      </c>
      <c r="AK193" s="767">
        <v>4</v>
      </c>
      <c r="AL193" s="767">
        <v>1</v>
      </c>
      <c r="AM193" s="767">
        <v>1</v>
      </c>
      <c r="AN193" s="767">
        <v>1</v>
      </c>
      <c r="AO193" s="767">
        <v>1</v>
      </c>
      <c r="AP193" s="767">
        <v>1</v>
      </c>
      <c r="AQ193" s="767">
        <v>1</v>
      </c>
      <c r="AR193" s="767">
        <v>1</v>
      </c>
      <c r="AS193" s="767">
        <v>1</v>
      </c>
      <c r="AT193" s="767">
        <v>4</v>
      </c>
      <c r="AU193" s="767">
        <v>6</v>
      </c>
      <c r="AV193" s="769">
        <v>7</v>
      </c>
    </row>
    <row r="194" spans="2:48" ht="14.4" x14ac:dyDescent="0.3">
      <c r="B194" s="918"/>
      <c r="C194" s="1" t="s">
        <v>4</v>
      </c>
      <c r="D194" s="742">
        <v>12899</v>
      </c>
      <c r="E194" s="742">
        <v>12459</v>
      </c>
      <c r="F194" s="742">
        <v>12043</v>
      </c>
      <c r="G194" s="742">
        <v>13256</v>
      </c>
      <c r="H194" s="742">
        <v>12935</v>
      </c>
      <c r="I194" s="742">
        <v>12546</v>
      </c>
      <c r="J194" s="742">
        <v>12088</v>
      </c>
      <c r="K194" s="742">
        <v>12484</v>
      </c>
      <c r="L194" s="742">
        <v>12592</v>
      </c>
      <c r="M194" s="742">
        <v>12808</v>
      </c>
      <c r="N194" s="742">
        <v>13465</v>
      </c>
      <c r="O194" s="742">
        <v>12611</v>
      </c>
      <c r="P194" s="743">
        <v>12735</v>
      </c>
      <c r="Q194" s="743">
        <v>12891</v>
      </c>
      <c r="R194" s="743">
        <v>13633</v>
      </c>
      <c r="S194" s="143">
        <f>100</f>
        <v>100</v>
      </c>
      <c r="T194" s="328">
        <f t="shared" si="114"/>
        <v>96.588882859136362</v>
      </c>
      <c r="U194" s="328">
        <f t="shared" si="114"/>
        <v>93.363826653228926</v>
      </c>
      <c r="V194" s="328">
        <f t="shared" si="114"/>
        <v>102.76765640747345</v>
      </c>
      <c r="W194" s="328">
        <f t="shared" si="114"/>
        <v>100.2790914024343</v>
      </c>
      <c r="X194" s="328">
        <f t="shared" si="114"/>
        <v>97.263353748352586</v>
      </c>
      <c r="Y194" s="328">
        <f t="shared" si="104"/>
        <v>93.712690906271803</v>
      </c>
      <c r="Z194" s="328">
        <f t="shared" si="104"/>
        <v>96.782696333049074</v>
      </c>
      <c r="AA194" s="328">
        <f t="shared" si="104"/>
        <v>97.619970540351972</v>
      </c>
      <c r="AB194" s="328">
        <f t="shared" si="104"/>
        <v>99.294518954957752</v>
      </c>
      <c r="AC194" s="328">
        <f t="shared" si="105"/>
        <v>104.38793704938368</v>
      </c>
      <c r="AD194" s="328">
        <f t="shared" si="105"/>
        <v>97.767268780525626</v>
      </c>
      <c r="AE194" s="328">
        <f t="shared" si="117"/>
        <v>98.728583611132649</v>
      </c>
      <c r="AF194" s="328">
        <f t="shared" si="118"/>
        <v>99.937979688347937</v>
      </c>
      <c r="AG194" s="329">
        <f t="shared" si="118"/>
        <v>105.69036359407706</v>
      </c>
      <c r="AH194" s="766">
        <v>1</v>
      </c>
      <c r="AI194" s="767">
        <v>1</v>
      </c>
      <c r="AJ194" s="767">
        <v>1</v>
      </c>
      <c r="AK194" s="767">
        <v>1</v>
      </c>
      <c r="AL194" s="767">
        <v>1</v>
      </c>
      <c r="AM194" s="767">
        <v>1</v>
      </c>
      <c r="AN194" s="767">
        <v>1</v>
      </c>
      <c r="AO194" s="767">
        <v>1</v>
      </c>
      <c r="AP194" s="767">
        <v>1</v>
      </c>
      <c r="AQ194" s="767">
        <v>1</v>
      </c>
      <c r="AR194" s="767">
        <v>1</v>
      </c>
      <c r="AS194" s="767">
        <v>1</v>
      </c>
      <c r="AT194" s="767">
        <v>4</v>
      </c>
      <c r="AU194" s="767">
        <v>6</v>
      </c>
      <c r="AV194" s="769">
        <v>7</v>
      </c>
    </row>
    <row r="195" spans="2:48" ht="14.4" x14ac:dyDescent="0.3">
      <c r="B195" s="918"/>
      <c r="C195" s="1" t="s">
        <v>5</v>
      </c>
      <c r="D195" s="742">
        <v>14657</v>
      </c>
      <c r="E195" s="742">
        <v>10322</v>
      </c>
      <c r="F195" s="742">
        <v>10538</v>
      </c>
      <c r="G195" s="742">
        <v>10434</v>
      </c>
      <c r="H195" s="742">
        <v>10397</v>
      </c>
      <c r="I195" s="742">
        <v>10662</v>
      </c>
      <c r="J195" s="742">
        <v>10157</v>
      </c>
      <c r="K195" s="742">
        <v>9882</v>
      </c>
      <c r="L195" s="742">
        <v>10982</v>
      </c>
      <c r="M195" s="742">
        <v>9998</v>
      </c>
      <c r="N195" s="742">
        <v>14342</v>
      </c>
      <c r="O195" s="742">
        <v>14991</v>
      </c>
      <c r="P195" s="743">
        <v>14971</v>
      </c>
      <c r="Q195" s="743">
        <v>14983</v>
      </c>
      <c r="R195" s="743">
        <v>15766</v>
      </c>
      <c r="S195" s="143">
        <f>100</f>
        <v>100</v>
      </c>
      <c r="T195" s="328">
        <f t="shared" si="114"/>
        <v>70.423688340042304</v>
      </c>
      <c r="U195" s="328">
        <f t="shared" si="114"/>
        <v>71.897386914102484</v>
      </c>
      <c r="V195" s="328">
        <f t="shared" si="114"/>
        <v>71.187828341406842</v>
      </c>
      <c r="W195" s="328">
        <f t="shared" si="114"/>
        <v>70.935389233813197</v>
      </c>
      <c r="X195" s="328">
        <f t="shared" si="114"/>
        <v>72.743399058470359</v>
      </c>
      <c r="Y195" s="328">
        <f t="shared" si="104"/>
        <v>69.297946373746328</v>
      </c>
      <c r="Z195" s="328">
        <f t="shared" si="104"/>
        <v>67.421709763253048</v>
      </c>
      <c r="AA195" s="328">
        <f t="shared" si="104"/>
        <v>74.926656205226166</v>
      </c>
      <c r="AB195" s="328">
        <f t="shared" si="104"/>
        <v>68.213140478952042</v>
      </c>
      <c r="AC195" s="328">
        <f t="shared" si="105"/>
        <v>97.850856246162238</v>
      </c>
      <c r="AD195" s="328">
        <f t="shared" si="105"/>
        <v>102.27877464692638</v>
      </c>
      <c r="AE195" s="328">
        <f t="shared" ref="AE195:AE196" si="119">P195*100/$D195</f>
        <v>102.14232107525415</v>
      </c>
      <c r="AF195" s="328">
        <f t="shared" ref="AF195:AG196" si="120">Q195*100/$D195</f>
        <v>102.22419321825748</v>
      </c>
      <c r="AG195" s="329">
        <f t="shared" si="120"/>
        <v>107.56635054922563</v>
      </c>
      <c r="AH195" s="766">
        <v>1</v>
      </c>
      <c r="AI195" s="767">
        <v>1</v>
      </c>
      <c r="AJ195" s="767">
        <v>1</v>
      </c>
      <c r="AK195" s="767">
        <v>1</v>
      </c>
      <c r="AL195" s="767">
        <v>1</v>
      </c>
      <c r="AM195" s="767">
        <v>1</v>
      </c>
      <c r="AN195" s="767">
        <v>1</v>
      </c>
      <c r="AO195" s="767">
        <v>1</v>
      </c>
      <c r="AP195" s="767">
        <v>1</v>
      </c>
      <c r="AQ195" s="767">
        <v>1</v>
      </c>
      <c r="AR195" s="767">
        <v>1</v>
      </c>
      <c r="AS195" s="767">
        <v>1</v>
      </c>
      <c r="AT195" s="767">
        <v>4</v>
      </c>
      <c r="AU195" s="767">
        <v>6</v>
      </c>
      <c r="AV195" s="769">
        <v>7</v>
      </c>
    </row>
    <row r="196" spans="2:48" ht="14.4" x14ac:dyDescent="0.3">
      <c r="B196" s="918"/>
      <c r="C196" s="1" t="s">
        <v>6</v>
      </c>
      <c r="D196" s="742">
        <v>41129</v>
      </c>
      <c r="E196" s="742">
        <v>35798</v>
      </c>
      <c r="F196" s="742">
        <v>35656</v>
      </c>
      <c r="G196" s="742">
        <v>36945</v>
      </c>
      <c r="H196" s="742">
        <v>36171</v>
      </c>
      <c r="I196" s="742">
        <v>36010</v>
      </c>
      <c r="J196" s="742">
        <v>35138</v>
      </c>
      <c r="K196" s="742">
        <v>35051</v>
      </c>
      <c r="L196" s="742">
        <v>36334</v>
      </c>
      <c r="M196" s="742">
        <v>35422</v>
      </c>
      <c r="N196" s="742">
        <v>40841</v>
      </c>
      <c r="O196" s="742">
        <v>40611</v>
      </c>
      <c r="P196" s="743">
        <v>40920</v>
      </c>
      <c r="Q196" s="743">
        <v>41321</v>
      </c>
      <c r="R196" s="743">
        <v>43436</v>
      </c>
      <c r="S196" s="143">
        <f>100</f>
        <v>100</v>
      </c>
      <c r="T196" s="328">
        <f t="shared" si="114"/>
        <v>87.038342775170804</v>
      </c>
      <c r="U196" s="328">
        <f t="shared" si="114"/>
        <v>86.693087602421656</v>
      </c>
      <c r="V196" s="328">
        <f t="shared" si="114"/>
        <v>89.827129276179818</v>
      </c>
      <c r="W196" s="328">
        <f t="shared" si="114"/>
        <v>87.945245447251338</v>
      </c>
      <c r="X196" s="328">
        <f t="shared" si="114"/>
        <v>87.55379415983856</v>
      </c>
      <c r="Y196" s="328">
        <f t="shared" si="104"/>
        <v>85.433635634224032</v>
      </c>
      <c r="Z196" s="328">
        <f t="shared" si="104"/>
        <v>85.22210605655377</v>
      </c>
      <c r="AA196" s="328">
        <f t="shared" si="104"/>
        <v>88.341559483576063</v>
      </c>
      <c r="AB196" s="328">
        <f t="shared" si="104"/>
        <v>86.124145979722343</v>
      </c>
      <c r="AC196" s="328">
        <f t="shared" si="105"/>
        <v>99.299764156677767</v>
      </c>
      <c r="AD196" s="328">
        <f t="shared" si="105"/>
        <v>98.740548031802376</v>
      </c>
      <c r="AE196" s="328">
        <f t="shared" si="119"/>
        <v>99.491842738700186</v>
      </c>
      <c r="AF196" s="328">
        <f t="shared" si="120"/>
        <v>100.46682389554816</v>
      </c>
      <c r="AG196" s="329">
        <f t="shared" si="120"/>
        <v>105.60918086994577</v>
      </c>
      <c r="AH196" s="766">
        <v>1</v>
      </c>
      <c r="AI196" s="767">
        <v>1</v>
      </c>
      <c r="AJ196" s="767">
        <v>1</v>
      </c>
      <c r="AK196" s="767">
        <v>1</v>
      </c>
      <c r="AL196" s="767">
        <v>1</v>
      </c>
      <c r="AM196" s="767">
        <v>1</v>
      </c>
      <c r="AN196" s="767">
        <v>1</v>
      </c>
      <c r="AO196" s="767">
        <v>1</v>
      </c>
      <c r="AP196" s="767">
        <v>1</v>
      </c>
      <c r="AQ196" s="767">
        <v>1</v>
      </c>
      <c r="AR196" s="767">
        <v>1</v>
      </c>
      <c r="AS196" s="767">
        <v>1</v>
      </c>
      <c r="AT196" s="767">
        <v>4</v>
      </c>
      <c r="AU196" s="767">
        <v>6</v>
      </c>
      <c r="AV196" s="769">
        <v>7</v>
      </c>
    </row>
    <row r="197" spans="2:48" ht="14.4" x14ac:dyDescent="0.3">
      <c r="B197" s="919"/>
      <c r="C197" s="8" t="s">
        <v>7</v>
      </c>
      <c r="D197">
        <v>26472</v>
      </c>
      <c r="E197">
        <v>25476</v>
      </c>
      <c r="F197">
        <v>25118</v>
      </c>
      <c r="G197">
        <v>26511</v>
      </c>
      <c r="H197">
        <v>25774</v>
      </c>
      <c r="I197">
        <v>25348</v>
      </c>
      <c r="J197">
        <v>24981</v>
      </c>
      <c r="K197">
        <v>25169</v>
      </c>
      <c r="L197">
        <v>25352</v>
      </c>
      <c r="M197">
        <v>25424</v>
      </c>
      <c r="N197">
        <v>26499</v>
      </c>
      <c r="O197">
        <v>25620</v>
      </c>
      <c r="P197">
        <v>25949</v>
      </c>
      <c r="Q197">
        <v>26338</v>
      </c>
      <c r="R197">
        <v>27670</v>
      </c>
      <c r="S197" s="143">
        <f>100</f>
        <v>100</v>
      </c>
      <c r="T197" s="328">
        <f t="shared" si="114"/>
        <v>96.237533998186763</v>
      </c>
      <c r="U197" s="328">
        <f t="shared" si="114"/>
        <v>94.885161680265938</v>
      </c>
      <c r="V197" s="328">
        <f t="shared" si="114"/>
        <v>100.14732547597461</v>
      </c>
      <c r="W197" s="328">
        <f t="shared" si="114"/>
        <v>97.363251737685104</v>
      </c>
      <c r="X197" s="328">
        <f t="shared" si="114"/>
        <v>95.754004230885471</v>
      </c>
      <c r="Y197" s="328">
        <f t="shared" si="104"/>
        <v>94.367633726201262</v>
      </c>
      <c r="Z197" s="328">
        <f t="shared" si="104"/>
        <v>95.077818071925051</v>
      </c>
      <c r="AA197" s="328">
        <f t="shared" si="104"/>
        <v>95.769114536113634</v>
      </c>
      <c r="AB197" s="328">
        <f t="shared" si="104"/>
        <v>96.041100030220605</v>
      </c>
      <c r="AC197" s="328">
        <f t="shared" si="105"/>
        <v>100.10199456029012</v>
      </c>
      <c r="AD197" s="328">
        <f t="shared" si="105"/>
        <v>96.781504986400719</v>
      </c>
      <c r="AE197" s="328">
        <f t="shared" ref="AE197:AE198" si="121">P197*100/$D197</f>
        <v>98.024327591417347</v>
      </c>
      <c r="AF197" s="328">
        <f t="shared" ref="AF197:AG198" si="122">Q197*100/$D197</f>
        <v>99.493804774856457</v>
      </c>
      <c r="AG197" s="329">
        <f t="shared" si="122"/>
        <v>104.5255364158356</v>
      </c>
      <c r="AH197" s="770"/>
      <c r="AI197" s="771"/>
      <c r="AJ197" s="771"/>
      <c r="AK197" s="771"/>
      <c r="AL197" s="771"/>
      <c r="AM197" s="771"/>
      <c r="AN197" s="771"/>
      <c r="AO197" s="771"/>
      <c r="AP197" s="771"/>
      <c r="AQ197" s="771"/>
      <c r="AR197" s="771"/>
      <c r="AS197" s="771"/>
      <c r="AT197" s="771"/>
      <c r="AU197" s="771"/>
      <c r="AV197" s="772"/>
    </row>
    <row r="198" spans="2:48" ht="14.4" x14ac:dyDescent="0.3">
      <c r="B198" s="918" t="s">
        <v>49</v>
      </c>
      <c r="C198" s="1" t="s">
        <v>2</v>
      </c>
      <c r="D198" s="742">
        <v>2936</v>
      </c>
      <c r="E198" s="742">
        <v>2847</v>
      </c>
      <c r="F198" s="742">
        <v>2813</v>
      </c>
      <c r="G198" s="743">
        <v>2961</v>
      </c>
      <c r="H198" s="742">
        <v>2979</v>
      </c>
      <c r="I198" s="742">
        <v>2999</v>
      </c>
      <c r="J198" s="742">
        <v>2924</v>
      </c>
      <c r="K198" s="742">
        <v>2906</v>
      </c>
      <c r="L198" s="742">
        <v>2797</v>
      </c>
      <c r="M198" s="742">
        <v>2681</v>
      </c>
      <c r="N198" s="742">
        <v>4964</v>
      </c>
      <c r="O198" s="742">
        <v>5057</v>
      </c>
      <c r="P198" s="743">
        <v>5156</v>
      </c>
      <c r="Q198" s="743">
        <v>5269</v>
      </c>
      <c r="R198" s="743">
        <v>5557</v>
      </c>
      <c r="S198" s="143">
        <f>100</f>
        <v>100</v>
      </c>
      <c r="T198" s="328">
        <f t="shared" si="114"/>
        <v>96.968664850136236</v>
      </c>
      <c r="U198" s="328">
        <f t="shared" si="114"/>
        <v>95.810626702997268</v>
      </c>
      <c r="V198" s="328">
        <f t="shared" si="114"/>
        <v>100.85149863760218</v>
      </c>
      <c r="W198" s="328">
        <f t="shared" si="114"/>
        <v>101.46457765667574</v>
      </c>
      <c r="X198" s="328">
        <f t="shared" si="114"/>
        <v>102.14577656675749</v>
      </c>
      <c r="Y198" s="328">
        <f t="shared" si="104"/>
        <v>99.59128065395096</v>
      </c>
      <c r="Z198" s="328">
        <f t="shared" si="104"/>
        <v>98.978201634877379</v>
      </c>
      <c r="AA198" s="328">
        <f t="shared" si="104"/>
        <v>95.265667574931882</v>
      </c>
      <c r="AB198" s="328">
        <f t="shared" si="104"/>
        <v>91.314713896457761</v>
      </c>
      <c r="AC198" s="328">
        <f t="shared" si="105"/>
        <v>169.07356948228883</v>
      </c>
      <c r="AD198" s="328">
        <f t="shared" si="105"/>
        <v>172.24114441416893</v>
      </c>
      <c r="AE198" s="328">
        <f t="shared" si="121"/>
        <v>175.61307901907358</v>
      </c>
      <c r="AF198" s="328">
        <f t="shared" si="122"/>
        <v>179.46185286103542</v>
      </c>
      <c r="AG198" s="329">
        <f t="shared" si="122"/>
        <v>189.27111716621255</v>
      </c>
      <c r="AH198" s="766">
        <v>1</v>
      </c>
      <c r="AI198" s="767">
        <v>1</v>
      </c>
      <c r="AJ198" s="767">
        <v>1</v>
      </c>
      <c r="AK198" s="767">
        <v>4</v>
      </c>
      <c r="AL198" s="767">
        <v>1</v>
      </c>
      <c r="AM198" s="767">
        <v>1</v>
      </c>
      <c r="AN198" s="767">
        <v>1</v>
      </c>
      <c r="AO198" s="767">
        <v>1</v>
      </c>
      <c r="AP198" s="767">
        <v>1</v>
      </c>
      <c r="AQ198" s="767">
        <v>1</v>
      </c>
      <c r="AR198" s="767">
        <v>1</v>
      </c>
      <c r="AS198" s="767">
        <v>1</v>
      </c>
      <c r="AT198" s="767">
        <v>4</v>
      </c>
      <c r="AU198" s="767">
        <v>6</v>
      </c>
      <c r="AV198" s="769">
        <v>7</v>
      </c>
    </row>
    <row r="199" spans="2:48" ht="14.4" x14ac:dyDescent="0.3">
      <c r="B199" s="918"/>
      <c r="C199" s="1" t="s">
        <v>3</v>
      </c>
      <c r="D199" s="742">
        <v>7033</v>
      </c>
      <c r="E199" s="742">
        <v>7903</v>
      </c>
      <c r="F199" s="742">
        <v>8345</v>
      </c>
      <c r="G199" s="743">
        <v>8951</v>
      </c>
      <c r="H199" s="742">
        <v>9222</v>
      </c>
      <c r="I199" s="742">
        <v>9024</v>
      </c>
      <c r="J199" s="742">
        <v>9436</v>
      </c>
      <c r="K199" s="742">
        <v>9867</v>
      </c>
      <c r="L199" s="742">
        <v>9765</v>
      </c>
      <c r="M199" s="742">
        <v>9986</v>
      </c>
      <c r="N199" s="742">
        <v>11141</v>
      </c>
      <c r="O199" s="742">
        <v>11620</v>
      </c>
      <c r="P199" s="743">
        <v>11789</v>
      </c>
      <c r="Q199" s="743">
        <v>11980</v>
      </c>
      <c r="R199" s="743">
        <v>12461</v>
      </c>
      <c r="S199" s="143">
        <f>100</f>
        <v>100</v>
      </c>
      <c r="T199" s="328">
        <f t="shared" si="114"/>
        <v>112.37025451443196</v>
      </c>
      <c r="U199" s="328">
        <f t="shared" si="114"/>
        <v>118.6549125550974</v>
      </c>
      <c r="V199" s="328">
        <f t="shared" si="114"/>
        <v>127.27143466515001</v>
      </c>
      <c r="W199" s="328">
        <f t="shared" si="114"/>
        <v>131.12469785297881</v>
      </c>
      <c r="X199" s="328">
        <f t="shared" si="114"/>
        <v>128.30939854969429</v>
      </c>
      <c r="Y199" s="328">
        <f t="shared" si="104"/>
        <v>134.16749608986208</v>
      </c>
      <c r="Z199" s="328">
        <f t="shared" si="104"/>
        <v>140.29574861367837</v>
      </c>
      <c r="AA199" s="328">
        <f t="shared" si="104"/>
        <v>138.84544291198634</v>
      </c>
      <c r="AB199" s="328">
        <f t="shared" si="104"/>
        <v>141.98777193231908</v>
      </c>
      <c r="AC199" s="328">
        <f t="shared" si="105"/>
        <v>158.41035120147873</v>
      </c>
      <c r="AD199" s="328">
        <f t="shared" si="105"/>
        <v>165.22110052609128</v>
      </c>
      <c r="AE199" s="328">
        <f t="shared" ref="AE199:AE200" si="123">P199*100/$D199</f>
        <v>167.62405801222806</v>
      </c>
      <c r="AF199" s="328">
        <f t="shared" ref="AF199:AG200" si="124">Q199*100/$D199</f>
        <v>170.33982653206314</v>
      </c>
      <c r="AG199" s="329">
        <f t="shared" si="124"/>
        <v>177.17901322337551</v>
      </c>
      <c r="AH199" s="766">
        <v>1</v>
      </c>
      <c r="AI199" s="767">
        <v>1</v>
      </c>
      <c r="AJ199" s="767">
        <v>1</v>
      </c>
      <c r="AK199" s="767">
        <v>4</v>
      </c>
      <c r="AL199" s="767">
        <v>1</v>
      </c>
      <c r="AM199" s="767">
        <v>1</v>
      </c>
      <c r="AN199" s="767">
        <v>1</v>
      </c>
      <c r="AO199" s="767">
        <v>1</v>
      </c>
      <c r="AP199" s="767">
        <v>1</v>
      </c>
      <c r="AQ199" s="767">
        <v>1</v>
      </c>
      <c r="AR199" s="767">
        <v>1</v>
      </c>
      <c r="AS199" s="767">
        <v>1</v>
      </c>
      <c r="AT199" s="767">
        <v>4</v>
      </c>
      <c r="AU199" s="767">
        <v>6</v>
      </c>
      <c r="AV199" s="769">
        <v>7</v>
      </c>
    </row>
    <row r="200" spans="2:48" ht="14.4" x14ac:dyDescent="0.3">
      <c r="B200" s="918"/>
      <c r="C200" s="1" t="s">
        <v>4</v>
      </c>
      <c r="D200" s="742">
        <v>6519</v>
      </c>
      <c r="E200" s="742">
        <v>7787</v>
      </c>
      <c r="F200" s="742">
        <v>7426</v>
      </c>
      <c r="G200" s="743">
        <v>7710</v>
      </c>
      <c r="H200" s="742">
        <v>7986</v>
      </c>
      <c r="I200" s="742">
        <v>8969</v>
      </c>
      <c r="J200" s="742">
        <v>9470</v>
      </c>
      <c r="K200" s="742">
        <v>9629</v>
      </c>
      <c r="L200" s="742">
        <v>9941</v>
      </c>
      <c r="M200" s="742">
        <v>9636</v>
      </c>
      <c r="N200" s="742">
        <v>10563</v>
      </c>
      <c r="O200" s="742">
        <v>10713</v>
      </c>
      <c r="P200" s="743">
        <v>10818</v>
      </c>
      <c r="Q200" s="743">
        <v>10951</v>
      </c>
      <c r="R200" s="743">
        <v>11581</v>
      </c>
      <c r="S200" s="143">
        <f>100</f>
        <v>100</v>
      </c>
      <c r="T200" s="328">
        <f t="shared" si="114"/>
        <v>119.45083601779415</v>
      </c>
      <c r="U200" s="328">
        <f t="shared" si="114"/>
        <v>113.91317686761774</v>
      </c>
      <c r="V200" s="328">
        <f t="shared" si="114"/>
        <v>118.26967326277037</v>
      </c>
      <c r="W200" s="328">
        <f t="shared" si="114"/>
        <v>122.50345144960883</v>
      </c>
      <c r="X200" s="328">
        <f t="shared" si="114"/>
        <v>137.58245129621108</v>
      </c>
      <c r="Y200" s="328">
        <f t="shared" si="104"/>
        <v>145.26767909188527</v>
      </c>
      <c r="Z200" s="328">
        <f t="shared" si="104"/>
        <v>147.70670348212917</v>
      </c>
      <c r="AA200" s="328">
        <f t="shared" si="104"/>
        <v>152.49271360638136</v>
      </c>
      <c r="AB200" s="328">
        <f t="shared" si="104"/>
        <v>147.81408191440406</v>
      </c>
      <c r="AC200" s="328">
        <f t="shared" si="105"/>
        <v>162.03405430280719</v>
      </c>
      <c r="AD200" s="328">
        <f t="shared" si="105"/>
        <v>164.33502070869764</v>
      </c>
      <c r="AE200" s="328">
        <f t="shared" si="123"/>
        <v>165.94569719282097</v>
      </c>
      <c r="AF200" s="328">
        <f t="shared" si="124"/>
        <v>167.98588740604387</v>
      </c>
      <c r="AG200" s="329">
        <f t="shared" si="124"/>
        <v>177.64994631078386</v>
      </c>
      <c r="AH200" s="766">
        <v>1</v>
      </c>
      <c r="AI200" s="767">
        <v>1</v>
      </c>
      <c r="AJ200" s="767">
        <v>1</v>
      </c>
      <c r="AK200" s="767">
        <v>4</v>
      </c>
      <c r="AL200" s="767">
        <v>1</v>
      </c>
      <c r="AM200" s="767">
        <v>1</v>
      </c>
      <c r="AN200" s="767">
        <v>1</v>
      </c>
      <c r="AO200" s="767">
        <v>1</v>
      </c>
      <c r="AP200" s="767">
        <v>1</v>
      </c>
      <c r="AQ200" s="767">
        <v>1</v>
      </c>
      <c r="AR200" s="767">
        <v>1</v>
      </c>
      <c r="AS200" s="767">
        <v>1</v>
      </c>
      <c r="AT200" s="767">
        <v>4</v>
      </c>
      <c r="AU200" s="767">
        <v>6</v>
      </c>
      <c r="AV200" s="769">
        <v>7</v>
      </c>
    </row>
    <row r="201" spans="2:48" ht="14.4" x14ac:dyDescent="0.3">
      <c r="B201" s="918"/>
      <c r="C201" s="1" t="s">
        <v>5</v>
      </c>
      <c r="D201" s="742">
        <v>15871</v>
      </c>
      <c r="E201" s="742">
        <v>20192</v>
      </c>
      <c r="F201" s="742">
        <v>20211</v>
      </c>
      <c r="G201" s="743">
        <v>21619</v>
      </c>
      <c r="H201" s="742">
        <v>21777</v>
      </c>
      <c r="I201" s="742">
        <v>21968</v>
      </c>
      <c r="J201" s="742">
        <v>21641</v>
      </c>
      <c r="K201" s="742">
        <v>21113</v>
      </c>
      <c r="L201" s="742">
        <v>20412</v>
      </c>
      <c r="M201" s="742">
        <v>22306</v>
      </c>
      <c r="N201" s="742">
        <v>19200</v>
      </c>
      <c r="O201" s="742">
        <v>18204</v>
      </c>
      <c r="P201" s="743">
        <v>18179</v>
      </c>
      <c r="Q201" s="743">
        <v>18194</v>
      </c>
      <c r="R201" s="743">
        <v>19145</v>
      </c>
      <c r="S201" s="143">
        <f>100</f>
        <v>100</v>
      </c>
      <c r="T201" s="328">
        <f t="shared" si="114"/>
        <v>127.22575767122424</v>
      </c>
      <c r="U201" s="328">
        <f t="shared" si="114"/>
        <v>127.34547287505514</v>
      </c>
      <c r="V201" s="328">
        <f t="shared" si="114"/>
        <v>136.216999558944</v>
      </c>
      <c r="W201" s="328">
        <f t="shared" si="114"/>
        <v>137.21252599080083</v>
      </c>
      <c r="X201" s="328">
        <f t="shared" si="114"/>
        <v>138.41597882931131</v>
      </c>
      <c r="Y201" s="328">
        <f t="shared" si="104"/>
        <v>136.35561716337975</v>
      </c>
      <c r="Z201" s="328">
        <f t="shared" si="104"/>
        <v>133.02879465692143</v>
      </c>
      <c r="AA201" s="328">
        <f t="shared" si="104"/>
        <v>128.61193371558187</v>
      </c>
      <c r="AB201" s="328">
        <f t="shared" si="104"/>
        <v>140.54564929746078</v>
      </c>
      <c r="AC201" s="328">
        <f t="shared" si="105"/>
        <v>120.97536387121164</v>
      </c>
      <c r="AD201" s="328">
        <f t="shared" si="105"/>
        <v>114.69976687039254</v>
      </c>
      <c r="AE201" s="328">
        <f t="shared" ref="AE201:AE202" si="125">P201*100/$D201</f>
        <v>114.5422468653519</v>
      </c>
      <c r="AF201" s="328">
        <f t="shared" ref="AF201:AG202" si="126">Q201*100/$D201</f>
        <v>114.63675886837629</v>
      </c>
      <c r="AG201" s="329">
        <f t="shared" si="126"/>
        <v>120.62881986012223</v>
      </c>
      <c r="AH201" s="766">
        <v>1</v>
      </c>
      <c r="AI201" s="767">
        <v>1</v>
      </c>
      <c r="AJ201" s="767">
        <v>1</v>
      </c>
      <c r="AK201" s="767">
        <v>4</v>
      </c>
      <c r="AL201" s="767">
        <v>1</v>
      </c>
      <c r="AM201" s="767">
        <v>1</v>
      </c>
      <c r="AN201" s="767">
        <v>1</v>
      </c>
      <c r="AO201" s="767">
        <v>1</v>
      </c>
      <c r="AP201" s="767">
        <v>1</v>
      </c>
      <c r="AQ201" s="767">
        <v>1</v>
      </c>
      <c r="AR201" s="767">
        <v>1</v>
      </c>
      <c r="AS201" s="767">
        <v>1</v>
      </c>
      <c r="AT201" s="767">
        <v>4</v>
      </c>
      <c r="AU201" s="767">
        <v>6</v>
      </c>
      <c r="AV201" s="769">
        <v>7</v>
      </c>
    </row>
    <row r="202" spans="2:48" ht="14.4" x14ac:dyDescent="0.3">
      <c r="B202" s="918"/>
      <c r="C202" s="1" t="s">
        <v>6</v>
      </c>
      <c r="D202" s="742">
        <v>32359</v>
      </c>
      <c r="E202" s="742">
        <v>38729</v>
      </c>
      <c r="F202" s="742">
        <v>38795</v>
      </c>
      <c r="G202" s="742">
        <v>41241</v>
      </c>
      <c r="H202" s="742">
        <v>41964</v>
      </c>
      <c r="I202" s="742">
        <v>42960</v>
      </c>
      <c r="J202" s="742">
        <v>43471</v>
      </c>
      <c r="K202" s="742">
        <v>43515</v>
      </c>
      <c r="L202" s="742">
        <v>42915</v>
      </c>
      <c r="M202" s="742">
        <v>44609</v>
      </c>
      <c r="N202" s="742">
        <v>45868</v>
      </c>
      <c r="O202" s="742">
        <v>45594</v>
      </c>
      <c r="P202" s="743">
        <v>45942</v>
      </c>
      <c r="Q202" s="743">
        <v>46394</v>
      </c>
      <c r="R202" s="743">
        <v>48744</v>
      </c>
      <c r="S202" s="143">
        <f>100</f>
        <v>100</v>
      </c>
      <c r="T202" s="328">
        <f t="shared" si="114"/>
        <v>119.68540436972712</v>
      </c>
      <c r="U202" s="328">
        <f t="shared" si="114"/>
        <v>119.88936617324391</v>
      </c>
      <c r="V202" s="328">
        <f t="shared" si="114"/>
        <v>127.44831422479064</v>
      </c>
      <c r="W202" s="328">
        <f t="shared" si="114"/>
        <v>129.68262307240644</v>
      </c>
      <c r="X202" s="328">
        <f t="shared" si="114"/>
        <v>132.76059210729628</v>
      </c>
      <c r="Y202" s="328">
        <f t="shared" si="104"/>
        <v>134.33975091937327</v>
      </c>
      <c r="Z202" s="328">
        <f t="shared" si="104"/>
        <v>134.47572545505113</v>
      </c>
      <c r="AA202" s="328">
        <f t="shared" si="104"/>
        <v>132.6215272412621</v>
      </c>
      <c r="AB202" s="328">
        <f t="shared" si="104"/>
        <v>137.85654686485987</v>
      </c>
      <c r="AC202" s="328">
        <f t="shared" si="105"/>
        <v>141.74727278346055</v>
      </c>
      <c r="AD202" s="328">
        <f t="shared" si="105"/>
        <v>140.9005222658302</v>
      </c>
      <c r="AE202" s="328">
        <f t="shared" si="125"/>
        <v>141.97595722982786</v>
      </c>
      <c r="AF202" s="328">
        <f t="shared" si="126"/>
        <v>143.3727865508823</v>
      </c>
      <c r="AG202" s="329">
        <f t="shared" si="126"/>
        <v>150.63506288822276</v>
      </c>
      <c r="AH202" s="766">
        <v>1</v>
      </c>
      <c r="AI202" s="767">
        <v>1</v>
      </c>
      <c r="AJ202" s="767">
        <v>1</v>
      </c>
      <c r="AK202" s="767">
        <v>1</v>
      </c>
      <c r="AL202" s="767">
        <v>1</v>
      </c>
      <c r="AM202" s="767">
        <v>1</v>
      </c>
      <c r="AN202" s="767">
        <v>1</v>
      </c>
      <c r="AO202" s="767">
        <v>1</v>
      </c>
      <c r="AP202" s="767">
        <v>1</v>
      </c>
      <c r="AQ202" s="767">
        <v>1</v>
      </c>
      <c r="AR202" s="767">
        <v>1</v>
      </c>
      <c r="AS202" s="767">
        <v>1</v>
      </c>
      <c r="AT202" s="767">
        <v>4</v>
      </c>
      <c r="AU202" s="767">
        <v>6</v>
      </c>
      <c r="AV202" s="769">
        <v>7</v>
      </c>
    </row>
    <row r="203" spans="2:48" ht="14.4" x14ac:dyDescent="0.3">
      <c r="B203" s="919"/>
      <c r="C203" s="8" t="s">
        <v>7</v>
      </c>
      <c r="D203">
        <v>16488</v>
      </c>
      <c r="E203">
        <v>18537</v>
      </c>
      <c r="F203">
        <v>18584</v>
      </c>
      <c r="G203">
        <v>19622</v>
      </c>
      <c r="H203">
        <v>20187</v>
      </c>
      <c r="I203">
        <v>20992</v>
      </c>
      <c r="J203">
        <v>21830</v>
      </c>
      <c r="K203">
        <v>22402</v>
      </c>
      <c r="L203">
        <v>22503</v>
      </c>
      <c r="M203">
        <v>22303</v>
      </c>
      <c r="N203">
        <v>26668</v>
      </c>
      <c r="O203">
        <v>27390</v>
      </c>
      <c r="P203">
        <v>27763</v>
      </c>
      <c r="Q203">
        <v>28200</v>
      </c>
      <c r="R203">
        <v>29599</v>
      </c>
      <c r="S203" s="143">
        <f>100</f>
        <v>100</v>
      </c>
      <c r="T203" s="328">
        <f t="shared" si="114"/>
        <v>112.42721979621543</v>
      </c>
      <c r="U203" s="328">
        <f t="shared" si="114"/>
        <v>112.71227559437166</v>
      </c>
      <c r="V203" s="328">
        <f t="shared" si="114"/>
        <v>119.00776322173702</v>
      </c>
      <c r="W203" s="328">
        <f t="shared" si="114"/>
        <v>122.43449781659389</v>
      </c>
      <c r="X203" s="328">
        <f t="shared" si="114"/>
        <v>127.31683648714217</v>
      </c>
      <c r="Y203" s="328">
        <f t="shared" si="104"/>
        <v>132.39932071809801</v>
      </c>
      <c r="Z203" s="328">
        <f t="shared" si="104"/>
        <v>135.86851043182921</v>
      </c>
      <c r="AA203" s="328">
        <f t="shared" si="104"/>
        <v>136.48107714701601</v>
      </c>
      <c r="AB203" s="328">
        <f t="shared" si="104"/>
        <v>135.2680737506065</v>
      </c>
      <c r="AC203" s="328">
        <f t="shared" si="105"/>
        <v>161.74187287724405</v>
      </c>
      <c r="AD203" s="328">
        <f t="shared" si="105"/>
        <v>166.12081513828238</v>
      </c>
      <c r="AE203" s="328">
        <f t="shared" ref="AE203:AE204" si="127">P203*100/$D203</f>
        <v>168.38306647258614</v>
      </c>
      <c r="AF203" s="328">
        <f t="shared" ref="AF203:AG204" si="128">Q203*100/$D203</f>
        <v>171.03347889374089</v>
      </c>
      <c r="AG203" s="329">
        <f t="shared" si="128"/>
        <v>179.51843765162542</v>
      </c>
      <c r="AH203" s="770"/>
      <c r="AI203" s="771"/>
      <c r="AJ203" s="771"/>
      <c r="AK203" s="771"/>
      <c r="AL203" s="771"/>
      <c r="AM203" s="771"/>
      <c r="AN203" s="771"/>
      <c r="AO203" s="771"/>
      <c r="AP203" s="771"/>
      <c r="AQ203" s="771"/>
      <c r="AR203" s="771"/>
      <c r="AS203" s="771"/>
      <c r="AT203" s="771"/>
      <c r="AU203" s="771"/>
      <c r="AV203" s="772"/>
    </row>
    <row r="204" spans="2:48" ht="15" customHeight="1" x14ac:dyDescent="0.3">
      <c r="B204" s="918" t="s">
        <v>89</v>
      </c>
      <c r="C204" s="1" t="s">
        <v>2</v>
      </c>
      <c r="D204" s="742">
        <v>1183</v>
      </c>
      <c r="E204" s="742">
        <v>1292</v>
      </c>
      <c r="F204" s="742">
        <v>1184</v>
      </c>
      <c r="G204" s="743">
        <v>1353</v>
      </c>
      <c r="H204" s="742">
        <v>1550</v>
      </c>
      <c r="I204" s="742">
        <v>1550</v>
      </c>
      <c r="J204" s="742">
        <v>1677</v>
      </c>
      <c r="K204" s="742">
        <v>1711</v>
      </c>
      <c r="L204" s="742">
        <v>1868</v>
      </c>
      <c r="M204" s="742">
        <v>1870</v>
      </c>
      <c r="N204" s="742">
        <v>10686</v>
      </c>
      <c r="O204" s="742">
        <v>10379</v>
      </c>
      <c r="P204" s="743">
        <v>10582</v>
      </c>
      <c r="Q204" s="743">
        <v>10813</v>
      </c>
      <c r="R204" s="743">
        <v>11403</v>
      </c>
      <c r="S204" s="143">
        <f>100</f>
        <v>100</v>
      </c>
      <c r="T204" s="328">
        <f t="shared" si="114"/>
        <v>109.21386306001691</v>
      </c>
      <c r="U204" s="328">
        <f t="shared" si="114"/>
        <v>100.08453085376162</v>
      </c>
      <c r="V204" s="328">
        <f t="shared" si="114"/>
        <v>114.37024513947591</v>
      </c>
      <c r="W204" s="328">
        <f t="shared" si="114"/>
        <v>131.02282333051565</v>
      </c>
      <c r="X204" s="328">
        <f t="shared" si="114"/>
        <v>131.02282333051565</v>
      </c>
      <c r="Y204" s="328">
        <f t="shared" si="104"/>
        <v>141.75824175824175</v>
      </c>
      <c r="Z204" s="328">
        <f t="shared" si="104"/>
        <v>144.63229078613693</v>
      </c>
      <c r="AA204" s="328">
        <f t="shared" si="104"/>
        <v>157.90363482671174</v>
      </c>
      <c r="AB204" s="328">
        <f t="shared" si="104"/>
        <v>158.07269653423501</v>
      </c>
      <c r="AC204" s="328">
        <f t="shared" si="105"/>
        <v>903.2967032967033</v>
      </c>
      <c r="AD204" s="328">
        <f t="shared" si="105"/>
        <v>877.34573119188508</v>
      </c>
      <c r="AE204" s="328">
        <f t="shared" si="127"/>
        <v>894.50549450549454</v>
      </c>
      <c r="AF204" s="328">
        <f t="shared" si="128"/>
        <v>914.03212172442943</v>
      </c>
      <c r="AG204" s="329">
        <f t="shared" si="128"/>
        <v>963.90532544378698</v>
      </c>
      <c r="AH204" s="766">
        <v>1</v>
      </c>
      <c r="AI204" s="767">
        <v>1</v>
      </c>
      <c r="AJ204" s="767">
        <v>1</v>
      </c>
      <c r="AK204" s="767">
        <v>4</v>
      </c>
      <c r="AL204" s="767">
        <v>1</v>
      </c>
      <c r="AM204" s="767">
        <v>1</v>
      </c>
      <c r="AN204" s="767">
        <v>1</v>
      </c>
      <c r="AO204" s="767">
        <v>1</v>
      </c>
      <c r="AP204" s="767">
        <v>1</v>
      </c>
      <c r="AQ204" s="767">
        <v>1</v>
      </c>
      <c r="AR204" s="767">
        <v>1</v>
      </c>
      <c r="AS204" s="767">
        <v>1</v>
      </c>
      <c r="AT204" s="767">
        <v>4</v>
      </c>
      <c r="AU204" s="767">
        <v>6</v>
      </c>
      <c r="AV204" s="769">
        <v>7</v>
      </c>
    </row>
    <row r="205" spans="2:48" ht="14.4" x14ac:dyDescent="0.3">
      <c r="B205" s="918"/>
      <c r="C205" s="1" t="s">
        <v>3</v>
      </c>
      <c r="D205" s="742">
        <v>20227</v>
      </c>
      <c r="E205" s="742">
        <v>20851</v>
      </c>
      <c r="F205" s="742">
        <v>21346</v>
      </c>
      <c r="G205" s="743">
        <v>23390</v>
      </c>
      <c r="H205" s="742">
        <v>25583</v>
      </c>
      <c r="I205" s="742">
        <v>24896</v>
      </c>
      <c r="J205" s="742">
        <v>30119</v>
      </c>
      <c r="K205" s="742">
        <v>30685</v>
      </c>
      <c r="L205" s="742">
        <v>31570</v>
      </c>
      <c r="M205" s="742">
        <v>32701</v>
      </c>
      <c r="N205" s="742">
        <v>31563</v>
      </c>
      <c r="O205" s="742">
        <v>29217</v>
      </c>
      <c r="P205" s="743">
        <v>29642</v>
      </c>
      <c r="Q205" s="743">
        <v>30123</v>
      </c>
      <c r="R205" s="743">
        <v>31333</v>
      </c>
      <c r="S205" s="143">
        <f>100</f>
        <v>100</v>
      </c>
      <c r="T205" s="328">
        <f t="shared" si="114"/>
        <v>103.08498541553369</v>
      </c>
      <c r="U205" s="328">
        <f t="shared" si="114"/>
        <v>105.5322094230484</v>
      </c>
      <c r="V205" s="328">
        <f t="shared" si="114"/>
        <v>115.63751421367479</v>
      </c>
      <c r="W205" s="328">
        <f t="shared" si="114"/>
        <v>126.47945814999753</v>
      </c>
      <c r="X205" s="328">
        <f t="shared" si="114"/>
        <v>123.08300786078014</v>
      </c>
      <c r="Y205" s="328">
        <f t="shared" si="104"/>
        <v>148.90492905522322</v>
      </c>
      <c r="Z205" s="328">
        <f t="shared" si="104"/>
        <v>151.70316903149256</v>
      </c>
      <c r="AA205" s="328">
        <f t="shared" si="104"/>
        <v>156.07850892371582</v>
      </c>
      <c r="AB205" s="328">
        <f t="shared" si="104"/>
        <v>161.67004498937064</v>
      </c>
      <c r="AC205" s="328">
        <f t="shared" si="105"/>
        <v>156.04390171552876</v>
      </c>
      <c r="AD205" s="328">
        <f t="shared" si="105"/>
        <v>144.44554308597418</v>
      </c>
      <c r="AE205" s="328">
        <f t="shared" ref="AE205:AE206" si="129">P205*100/$D205</f>
        <v>146.54669501161814</v>
      </c>
      <c r="AF205" s="328">
        <f t="shared" ref="AF205:AG206" si="130">Q205*100/$D205</f>
        <v>148.92470460275868</v>
      </c>
      <c r="AG205" s="329">
        <f t="shared" si="130"/>
        <v>154.90680773223909</v>
      </c>
      <c r="AH205" s="766">
        <v>1</v>
      </c>
      <c r="AI205" s="767">
        <v>1</v>
      </c>
      <c r="AJ205" s="767">
        <v>1</v>
      </c>
      <c r="AK205" s="767">
        <v>4</v>
      </c>
      <c r="AL205" s="767">
        <v>1</v>
      </c>
      <c r="AM205" s="767">
        <v>1</v>
      </c>
      <c r="AN205" s="767">
        <v>1</v>
      </c>
      <c r="AO205" s="767">
        <v>1</v>
      </c>
      <c r="AP205" s="767">
        <v>1</v>
      </c>
      <c r="AQ205" s="767">
        <v>1</v>
      </c>
      <c r="AR205" s="767">
        <v>1</v>
      </c>
      <c r="AS205" s="767">
        <v>1</v>
      </c>
      <c r="AT205" s="767">
        <v>4</v>
      </c>
      <c r="AU205" s="767">
        <v>6</v>
      </c>
      <c r="AV205" s="769">
        <v>7</v>
      </c>
    </row>
    <row r="206" spans="2:48" ht="14.4" x14ac:dyDescent="0.3">
      <c r="B206" s="918"/>
      <c r="C206" s="1" t="s">
        <v>4</v>
      </c>
      <c r="D206" s="743">
        <v>37681</v>
      </c>
      <c r="E206" s="743">
        <v>37899</v>
      </c>
      <c r="F206" s="743">
        <v>40870</v>
      </c>
      <c r="G206" s="743">
        <v>46344</v>
      </c>
      <c r="H206" s="743">
        <v>47362</v>
      </c>
      <c r="I206" s="743">
        <v>47650</v>
      </c>
      <c r="J206" s="743">
        <v>51868</v>
      </c>
      <c r="K206" s="743">
        <v>48984</v>
      </c>
      <c r="L206" s="743">
        <v>47077</v>
      </c>
      <c r="M206" s="743">
        <v>45099</v>
      </c>
      <c r="N206" s="742">
        <v>47703</v>
      </c>
      <c r="O206" s="742">
        <v>49056</v>
      </c>
      <c r="P206" s="743">
        <v>49538</v>
      </c>
      <c r="Q206" s="743">
        <v>50147</v>
      </c>
      <c r="R206" s="743">
        <v>53034</v>
      </c>
      <c r="S206" s="143">
        <f>100</f>
        <v>100</v>
      </c>
      <c r="T206" s="328">
        <f t="shared" si="114"/>
        <v>100.57854090921154</v>
      </c>
      <c r="U206" s="328">
        <f t="shared" si="114"/>
        <v>108.46315119025503</v>
      </c>
      <c r="V206" s="328">
        <f t="shared" si="114"/>
        <v>122.99036649770441</v>
      </c>
      <c r="W206" s="328">
        <f t="shared" si="114"/>
        <v>125.69199331227939</v>
      </c>
      <c r="X206" s="328">
        <f t="shared" si="114"/>
        <v>126.45630423821024</v>
      </c>
      <c r="Y206" s="328">
        <f t="shared" si="104"/>
        <v>137.650274674239</v>
      </c>
      <c r="Z206" s="328">
        <f t="shared" si="104"/>
        <v>129.99654998540379</v>
      </c>
      <c r="AA206" s="328">
        <f t="shared" si="104"/>
        <v>124.93564395849367</v>
      </c>
      <c r="AB206" s="328">
        <f t="shared" si="104"/>
        <v>119.68631405748255</v>
      </c>
      <c r="AC206" s="328">
        <f t="shared" si="105"/>
        <v>126.59695867944056</v>
      </c>
      <c r="AD206" s="328">
        <f t="shared" si="105"/>
        <v>130.18762771688648</v>
      </c>
      <c r="AE206" s="328">
        <f t="shared" si="129"/>
        <v>131.46678697486797</v>
      </c>
      <c r="AF206" s="328">
        <f t="shared" si="130"/>
        <v>133.0829861203259</v>
      </c>
      <c r="AG206" s="329">
        <f t="shared" si="130"/>
        <v>140.74467238130623</v>
      </c>
      <c r="AH206" s="766">
        <v>4</v>
      </c>
      <c r="AI206" s="767">
        <v>4</v>
      </c>
      <c r="AJ206" s="767">
        <v>4</v>
      </c>
      <c r="AK206" s="767">
        <v>4</v>
      </c>
      <c r="AL206" s="767">
        <v>4</v>
      </c>
      <c r="AM206" s="767">
        <v>4</v>
      </c>
      <c r="AN206" s="767">
        <v>4</v>
      </c>
      <c r="AO206" s="767">
        <v>4</v>
      </c>
      <c r="AP206" s="767">
        <v>4</v>
      </c>
      <c r="AQ206" s="767">
        <v>4</v>
      </c>
      <c r="AR206" s="767">
        <v>1</v>
      </c>
      <c r="AS206" s="767">
        <v>1</v>
      </c>
      <c r="AT206" s="767">
        <v>4</v>
      </c>
      <c r="AU206" s="767">
        <v>6</v>
      </c>
      <c r="AV206" s="769">
        <v>7</v>
      </c>
    </row>
    <row r="207" spans="2:48" ht="14.4" x14ac:dyDescent="0.3">
      <c r="B207" s="918"/>
      <c r="C207" s="1" t="s">
        <v>5</v>
      </c>
      <c r="D207" s="743">
        <v>40047</v>
      </c>
      <c r="E207" s="743">
        <v>39742</v>
      </c>
      <c r="F207" s="743">
        <v>43059</v>
      </c>
      <c r="G207" s="743">
        <v>46673</v>
      </c>
      <c r="H207" s="743">
        <v>48894</v>
      </c>
      <c r="I207" s="743">
        <v>50368</v>
      </c>
      <c r="J207" s="743">
        <v>61555</v>
      </c>
      <c r="K207" s="743">
        <v>66274</v>
      </c>
      <c r="L207" s="743">
        <v>72905</v>
      </c>
      <c r="M207" s="743">
        <v>81154</v>
      </c>
      <c r="N207" s="742">
        <v>105755</v>
      </c>
      <c r="O207" s="742">
        <v>124317</v>
      </c>
      <c r="P207" s="743">
        <v>124149</v>
      </c>
      <c r="Q207" s="743">
        <v>124252</v>
      </c>
      <c r="R207" s="743">
        <v>130745</v>
      </c>
      <c r="S207" s="143">
        <f>100</f>
        <v>100</v>
      </c>
      <c r="T207" s="328">
        <f t="shared" si="114"/>
        <v>99.238394886008933</v>
      </c>
      <c r="U207" s="328">
        <f t="shared" si="114"/>
        <v>107.52116263390516</v>
      </c>
      <c r="V207" s="328">
        <f t="shared" si="114"/>
        <v>116.54555896821235</v>
      </c>
      <c r="W207" s="328">
        <f t="shared" si="114"/>
        <v>122.09154243763578</v>
      </c>
      <c r="X207" s="328">
        <f t="shared" si="114"/>
        <v>125.77221764426798</v>
      </c>
      <c r="Y207" s="328">
        <f t="shared" si="104"/>
        <v>153.70689439908108</v>
      </c>
      <c r="Z207" s="328">
        <f t="shared" si="104"/>
        <v>165.49054860538868</v>
      </c>
      <c r="AA207" s="328">
        <f t="shared" si="104"/>
        <v>182.04859290333857</v>
      </c>
      <c r="AB207" s="328">
        <f t="shared" si="104"/>
        <v>202.64688990436238</v>
      </c>
      <c r="AC207" s="328">
        <f t="shared" si="105"/>
        <v>264.07720927909708</v>
      </c>
      <c r="AD207" s="328">
        <f t="shared" si="105"/>
        <v>310.42774739680874</v>
      </c>
      <c r="AE207" s="328">
        <f t="shared" ref="AE207:AE208" si="131">P207*100/$D207</f>
        <v>310.00824031762681</v>
      </c>
      <c r="AF207" s="328">
        <f t="shared" ref="AF207:AG208" si="132">Q207*100/$D207</f>
        <v>310.26543811022049</v>
      </c>
      <c r="AG207" s="329">
        <f t="shared" si="132"/>
        <v>326.4788873074138</v>
      </c>
      <c r="AH207" s="766">
        <v>4</v>
      </c>
      <c r="AI207" s="767">
        <v>4</v>
      </c>
      <c r="AJ207" s="767">
        <v>4</v>
      </c>
      <c r="AK207" s="767">
        <v>4</v>
      </c>
      <c r="AL207" s="767">
        <v>4</v>
      </c>
      <c r="AM207" s="767">
        <v>4</v>
      </c>
      <c r="AN207" s="767">
        <v>4</v>
      </c>
      <c r="AO207" s="767">
        <v>4</v>
      </c>
      <c r="AP207" s="767">
        <v>4</v>
      </c>
      <c r="AQ207" s="767">
        <v>4</v>
      </c>
      <c r="AR207" s="767">
        <v>1</v>
      </c>
      <c r="AS207" s="767">
        <v>1</v>
      </c>
      <c r="AT207" s="767">
        <v>4</v>
      </c>
      <c r="AU207" s="767">
        <v>6</v>
      </c>
      <c r="AV207" s="769">
        <v>7</v>
      </c>
    </row>
    <row r="208" spans="2:48" ht="14.4" x14ac:dyDescent="0.3">
      <c r="B208" s="918"/>
      <c r="C208" s="1" t="s">
        <v>6</v>
      </c>
      <c r="D208" s="742">
        <v>99138</v>
      </c>
      <c r="E208" s="742">
        <v>99784</v>
      </c>
      <c r="F208" s="742">
        <v>106459</v>
      </c>
      <c r="G208" s="742">
        <v>117760</v>
      </c>
      <c r="H208" s="742">
        <v>123389</v>
      </c>
      <c r="I208" s="742">
        <v>124464</v>
      </c>
      <c r="J208" s="742">
        <v>145219</v>
      </c>
      <c r="K208" s="742">
        <v>147654</v>
      </c>
      <c r="L208" s="742">
        <v>153420</v>
      </c>
      <c r="M208" s="742">
        <v>160824</v>
      </c>
      <c r="N208" s="742">
        <v>195707</v>
      </c>
      <c r="O208" s="742">
        <v>212969</v>
      </c>
      <c r="P208" s="743">
        <v>213911</v>
      </c>
      <c r="Q208" s="743">
        <v>215335</v>
      </c>
      <c r="R208" s="743">
        <v>226515</v>
      </c>
      <c r="S208" s="143">
        <f>100</f>
        <v>100</v>
      </c>
      <c r="T208" s="328">
        <f t="shared" si="114"/>
        <v>100.6516169380056</v>
      </c>
      <c r="U208" s="328">
        <f t="shared" si="114"/>
        <v>107.38465573241341</v>
      </c>
      <c r="V208" s="328">
        <f t="shared" si="114"/>
        <v>118.78391736770966</v>
      </c>
      <c r="W208" s="328">
        <f t="shared" si="114"/>
        <v>124.46186124392261</v>
      </c>
      <c r="X208" s="328">
        <f t="shared" si="114"/>
        <v>125.54620831568117</v>
      </c>
      <c r="Y208" s="328">
        <f t="shared" si="104"/>
        <v>146.4816720127499</v>
      </c>
      <c r="Z208" s="328">
        <f t="shared" si="104"/>
        <v>148.93784421715185</v>
      </c>
      <c r="AA208" s="328">
        <f t="shared" si="104"/>
        <v>154.75397930157962</v>
      </c>
      <c r="AB208" s="328">
        <f t="shared" si="104"/>
        <v>162.2223567148823</v>
      </c>
      <c r="AC208" s="328">
        <f t="shared" si="105"/>
        <v>197.40866267223467</v>
      </c>
      <c r="AD208" s="328">
        <f t="shared" si="105"/>
        <v>214.82075490730094</v>
      </c>
      <c r="AE208" s="328">
        <f t="shared" si="131"/>
        <v>215.77094555064659</v>
      </c>
      <c r="AF208" s="328">
        <f t="shared" si="132"/>
        <v>217.20732716012023</v>
      </c>
      <c r="AG208" s="329">
        <f t="shared" si="132"/>
        <v>228.48453670640924</v>
      </c>
      <c r="AH208" s="766">
        <v>1</v>
      </c>
      <c r="AI208" s="767">
        <v>1</v>
      </c>
      <c r="AJ208" s="767">
        <v>1</v>
      </c>
      <c r="AK208" s="767">
        <v>1</v>
      </c>
      <c r="AL208" s="767">
        <v>1</v>
      </c>
      <c r="AM208" s="767">
        <v>1</v>
      </c>
      <c r="AN208" s="767">
        <v>1</v>
      </c>
      <c r="AO208" s="767">
        <v>1</v>
      </c>
      <c r="AP208" s="767">
        <v>1</v>
      </c>
      <c r="AQ208" s="767">
        <v>1</v>
      </c>
      <c r="AR208" s="767">
        <v>1</v>
      </c>
      <c r="AS208" s="767">
        <v>1</v>
      </c>
      <c r="AT208" s="767">
        <v>4</v>
      </c>
      <c r="AU208" s="767">
        <v>6</v>
      </c>
      <c r="AV208" s="769">
        <v>7</v>
      </c>
    </row>
    <row r="209" spans="2:48" ht="14.4" x14ac:dyDescent="0.3">
      <c r="B209" s="919"/>
      <c r="C209" s="8" t="s">
        <v>7</v>
      </c>
      <c r="D209">
        <v>59091</v>
      </c>
      <c r="E209">
        <v>60042</v>
      </c>
      <c r="F209">
        <v>63400</v>
      </c>
      <c r="G209">
        <v>71087</v>
      </c>
      <c r="H209">
        <v>74495</v>
      </c>
      <c r="I209">
        <v>74096</v>
      </c>
      <c r="J209">
        <v>83664</v>
      </c>
      <c r="K209">
        <v>81380</v>
      </c>
      <c r="L209">
        <v>80515</v>
      </c>
      <c r="M209">
        <v>79670</v>
      </c>
      <c r="N209">
        <v>89952</v>
      </c>
      <c r="O209">
        <v>88652</v>
      </c>
      <c r="P209">
        <v>89762</v>
      </c>
      <c r="Q209">
        <v>91083</v>
      </c>
      <c r="R209">
        <v>95770</v>
      </c>
      <c r="S209" s="143">
        <f>100</f>
        <v>100</v>
      </c>
      <c r="T209" s="328">
        <f t="shared" si="114"/>
        <v>101.60938213941209</v>
      </c>
      <c r="U209" s="328">
        <f t="shared" si="114"/>
        <v>107.29214262747288</v>
      </c>
      <c r="V209" s="328">
        <f t="shared" si="114"/>
        <v>120.30089184478177</v>
      </c>
      <c r="W209" s="328">
        <f t="shared" si="114"/>
        <v>126.06826758728063</v>
      </c>
      <c r="X209" s="328">
        <f t="shared" si="114"/>
        <v>125.39303785686484</v>
      </c>
      <c r="Y209" s="328">
        <f t="shared" si="104"/>
        <v>141.58501294613393</v>
      </c>
      <c r="Z209" s="328">
        <f t="shared" si="104"/>
        <v>137.71978812340288</v>
      </c>
      <c r="AA209" s="328">
        <f t="shared" si="104"/>
        <v>136.25594422162428</v>
      </c>
      <c r="AB209" s="328">
        <f t="shared" si="104"/>
        <v>134.8259464216209</v>
      </c>
      <c r="AC209" s="328">
        <f t="shared" si="105"/>
        <v>152.22622734426562</v>
      </c>
      <c r="AD209" s="328">
        <f t="shared" si="105"/>
        <v>150.02623072887579</v>
      </c>
      <c r="AE209" s="328">
        <f t="shared" ref="AE209:AE210" si="133">P209*100/$D209</f>
        <v>151.90468937740096</v>
      </c>
      <c r="AF209" s="328">
        <f t="shared" ref="AF209:AG210" si="134">Q209*100/$D209</f>
        <v>154.14022439965478</v>
      </c>
      <c r="AG209" s="329">
        <f t="shared" si="134"/>
        <v>162.07205835067947</v>
      </c>
      <c r="AH209" s="770"/>
      <c r="AI209" s="771"/>
      <c r="AJ209" s="771"/>
      <c r="AK209" s="771"/>
      <c r="AL209" s="771"/>
      <c r="AM209" s="771"/>
      <c r="AN209" s="771"/>
      <c r="AO209" s="771"/>
      <c r="AP209" s="771"/>
      <c r="AQ209" s="771"/>
      <c r="AR209" s="771"/>
      <c r="AS209" s="771"/>
      <c r="AT209" s="771"/>
      <c r="AU209" s="771"/>
      <c r="AV209" s="772"/>
    </row>
    <row r="210" spans="2:48" ht="15" customHeight="1" x14ac:dyDescent="0.3">
      <c r="B210" s="918" t="s">
        <v>50</v>
      </c>
      <c r="C210" s="1" t="s">
        <v>2</v>
      </c>
      <c r="D210" s="742">
        <v>32</v>
      </c>
      <c r="E210" s="742">
        <v>28</v>
      </c>
      <c r="F210" s="742">
        <v>31</v>
      </c>
      <c r="G210" s="743">
        <v>34</v>
      </c>
      <c r="H210" s="742">
        <v>38</v>
      </c>
      <c r="I210" s="742">
        <v>39</v>
      </c>
      <c r="J210" s="742">
        <v>34</v>
      </c>
      <c r="K210" s="742">
        <v>40</v>
      </c>
      <c r="L210" s="742">
        <v>32</v>
      </c>
      <c r="M210" s="742">
        <v>57</v>
      </c>
      <c r="N210" s="742">
        <v>648</v>
      </c>
      <c r="O210" s="742">
        <v>678</v>
      </c>
      <c r="P210" s="743">
        <v>691</v>
      </c>
      <c r="Q210" s="743">
        <v>706</v>
      </c>
      <c r="R210" s="743">
        <v>745</v>
      </c>
      <c r="S210" s="143">
        <f>100</f>
        <v>100</v>
      </c>
      <c r="T210" s="328">
        <f t="shared" si="114"/>
        <v>87.5</v>
      </c>
      <c r="U210" s="328">
        <f t="shared" si="114"/>
        <v>96.875</v>
      </c>
      <c r="V210" s="328">
        <f t="shared" si="114"/>
        <v>106.25</v>
      </c>
      <c r="W210" s="328">
        <f t="shared" si="114"/>
        <v>118.75</v>
      </c>
      <c r="X210" s="328">
        <f t="shared" si="114"/>
        <v>121.875</v>
      </c>
      <c r="Y210" s="328">
        <f t="shared" si="104"/>
        <v>106.25</v>
      </c>
      <c r="Z210" s="328">
        <f t="shared" si="104"/>
        <v>125</v>
      </c>
      <c r="AA210" s="328">
        <f t="shared" si="104"/>
        <v>100</v>
      </c>
      <c r="AB210" s="328">
        <f t="shared" si="104"/>
        <v>178.125</v>
      </c>
      <c r="AC210" s="328">
        <f t="shared" si="105"/>
        <v>2025</v>
      </c>
      <c r="AD210" s="328">
        <f t="shared" si="105"/>
        <v>2118.75</v>
      </c>
      <c r="AE210" s="328">
        <f t="shared" si="133"/>
        <v>2159.375</v>
      </c>
      <c r="AF210" s="328">
        <f t="shared" si="134"/>
        <v>2206.25</v>
      </c>
      <c r="AG210" s="329">
        <f t="shared" si="134"/>
        <v>2328.125</v>
      </c>
      <c r="AH210" s="766">
        <v>1</v>
      </c>
      <c r="AI210" s="767">
        <v>1</v>
      </c>
      <c r="AJ210" s="767">
        <v>1</v>
      </c>
      <c r="AK210" s="767">
        <v>4</v>
      </c>
      <c r="AL210" s="767">
        <v>1</v>
      </c>
      <c r="AM210" s="767">
        <v>1</v>
      </c>
      <c r="AN210" s="767">
        <v>1</v>
      </c>
      <c r="AO210" s="767">
        <v>1</v>
      </c>
      <c r="AP210" s="767">
        <v>1</v>
      </c>
      <c r="AQ210" s="767">
        <v>1</v>
      </c>
      <c r="AR210" s="767">
        <v>1</v>
      </c>
      <c r="AS210" s="767">
        <v>1</v>
      </c>
      <c r="AT210" s="767">
        <v>4</v>
      </c>
      <c r="AU210" s="767">
        <v>6</v>
      </c>
      <c r="AV210" s="769">
        <v>7</v>
      </c>
    </row>
    <row r="211" spans="2:48" ht="14.4" x14ac:dyDescent="0.3">
      <c r="B211" s="918"/>
      <c r="C211" s="1" t="s">
        <v>3</v>
      </c>
      <c r="D211" s="742">
        <v>642</v>
      </c>
      <c r="E211" s="742">
        <v>936</v>
      </c>
      <c r="F211" s="742">
        <v>1002</v>
      </c>
      <c r="G211" s="743">
        <v>948</v>
      </c>
      <c r="H211" s="742">
        <v>975</v>
      </c>
      <c r="I211" s="742">
        <v>1021</v>
      </c>
      <c r="J211" s="742">
        <v>1098</v>
      </c>
      <c r="K211" s="742">
        <v>1295</v>
      </c>
      <c r="L211" s="742">
        <v>1221</v>
      </c>
      <c r="M211" s="742">
        <v>1359</v>
      </c>
      <c r="N211" s="742">
        <v>1420</v>
      </c>
      <c r="O211" s="742">
        <v>1469</v>
      </c>
      <c r="P211" s="743">
        <v>1490</v>
      </c>
      <c r="Q211" s="743">
        <v>1514</v>
      </c>
      <c r="R211" s="743">
        <v>1575</v>
      </c>
      <c r="S211" s="143">
        <f>100</f>
        <v>100</v>
      </c>
      <c r="T211" s="328">
        <f t="shared" si="114"/>
        <v>145.79439252336448</v>
      </c>
      <c r="U211" s="328">
        <f t="shared" si="114"/>
        <v>156.07476635514018</v>
      </c>
      <c r="V211" s="328">
        <f t="shared" si="114"/>
        <v>147.66355140186917</v>
      </c>
      <c r="W211" s="328">
        <f t="shared" si="114"/>
        <v>151.86915887850466</v>
      </c>
      <c r="X211" s="328">
        <f t="shared" si="114"/>
        <v>159.03426791277258</v>
      </c>
      <c r="Y211" s="328">
        <f t="shared" si="104"/>
        <v>171.02803738317758</v>
      </c>
      <c r="Z211" s="328">
        <f t="shared" si="104"/>
        <v>201.71339563862929</v>
      </c>
      <c r="AA211" s="328">
        <f t="shared" si="104"/>
        <v>190.18691588785046</v>
      </c>
      <c r="AB211" s="328">
        <f t="shared" si="104"/>
        <v>211.6822429906542</v>
      </c>
      <c r="AC211" s="328">
        <f t="shared" si="105"/>
        <v>221.18380062305295</v>
      </c>
      <c r="AD211" s="328">
        <f t="shared" si="105"/>
        <v>228.81619937694705</v>
      </c>
      <c r="AE211" s="328">
        <f t="shared" ref="AE211:AE212" si="135">P211*100/$D211</f>
        <v>232.08722741433021</v>
      </c>
      <c r="AF211" s="328">
        <f t="shared" ref="AF211:AG212" si="136">Q211*100/$D211</f>
        <v>235.82554517133957</v>
      </c>
      <c r="AG211" s="329">
        <f t="shared" si="136"/>
        <v>245.32710280373831</v>
      </c>
      <c r="AH211" s="766">
        <v>1</v>
      </c>
      <c r="AI211" s="767">
        <v>1</v>
      </c>
      <c r="AJ211" s="767">
        <v>1</v>
      </c>
      <c r="AK211" s="767">
        <v>4</v>
      </c>
      <c r="AL211" s="767">
        <v>1</v>
      </c>
      <c r="AM211" s="767">
        <v>1</v>
      </c>
      <c r="AN211" s="767">
        <v>1</v>
      </c>
      <c r="AO211" s="767">
        <v>1</v>
      </c>
      <c r="AP211" s="767">
        <v>1</v>
      </c>
      <c r="AQ211" s="767">
        <v>1</v>
      </c>
      <c r="AR211" s="767">
        <v>1</v>
      </c>
      <c r="AS211" s="767">
        <v>1</v>
      </c>
      <c r="AT211" s="767">
        <v>4</v>
      </c>
      <c r="AU211" s="767">
        <v>6</v>
      </c>
      <c r="AV211" s="769">
        <v>7</v>
      </c>
    </row>
    <row r="212" spans="2:48" ht="14.4" x14ac:dyDescent="0.3">
      <c r="B212" s="918"/>
      <c r="C212" s="1" t="s">
        <v>4</v>
      </c>
      <c r="D212" s="743">
        <v>840</v>
      </c>
      <c r="E212" s="743">
        <v>991</v>
      </c>
      <c r="F212" s="743">
        <v>1037</v>
      </c>
      <c r="G212" s="743">
        <v>1172</v>
      </c>
      <c r="H212" s="743">
        <v>1105</v>
      </c>
      <c r="I212" s="743">
        <v>1198</v>
      </c>
      <c r="J212" s="743">
        <v>989</v>
      </c>
      <c r="K212" s="743">
        <v>1193</v>
      </c>
      <c r="L212" s="743">
        <v>1526</v>
      </c>
      <c r="M212" s="743">
        <v>1486</v>
      </c>
      <c r="N212" s="742">
        <v>1616</v>
      </c>
      <c r="O212" s="742">
        <v>1945</v>
      </c>
      <c r="P212" s="743">
        <v>1964</v>
      </c>
      <c r="Q212" s="743">
        <v>1988</v>
      </c>
      <c r="R212" s="743">
        <v>2102</v>
      </c>
      <c r="S212" s="143">
        <f>100</f>
        <v>100</v>
      </c>
      <c r="T212" s="328">
        <f t="shared" si="114"/>
        <v>117.97619047619048</v>
      </c>
      <c r="U212" s="328">
        <f t="shared" si="114"/>
        <v>123.45238095238095</v>
      </c>
      <c r="V212" s="328">
        <f t="shared" si="114"/>
        <v>139.52380952380952</v>
      </c>
      <c r="W212" s="328">
        <f t="shared" si="114"/>
        <v>131.54761904761904</v>
      </c>
      <c r="X212" s="328">
        <f t="shared" si="114"/>
        <v>142.61904761904762</v>
      </c>
      <c r="Y212" s="328">
        <f t="shared" si="104"/>
        <v>117.73809523809524</v>
      </c>
      <c r="Z212" s="328">
        <f t="shared" si="104"/>
        <v>142.02380952380952</v>
      </c>
      <c r="AA212" s="328">
        <f t="shared" si="104"/>
        <v>181.66666666666666</v>
      </c>
      <c r="AB212" s="328">
        <f t="shared" si="104"/>
        <v>176.9047619047619</v>
      </c>
      <c r="AC212" s="328">
        <f t="shared" si="105"/>
        <v>192.38095238095238</v>
      </c>
      <c r="AD212" s="328">
        <f t="shared" si="105"/>
        <v>231.54761904761904</v>
      </c>
      <c r="AE212" s="328">
        <f t="shared" si="135"/>
        <v>233.8095238095238</v>
      </c>
      <c r="AF212" s="328">
        <f t="shared" si="136"/>
        <v>236.66666666666666</v>
      </c>
      <c r="AG212" s="329">
        <f t="shared" si="136"/>
        <v>250.23809523809524</v>
      </c>
      <c r="AH212" s="766">
        <v>4</v>
      </c>
      <c r="AI212" s="767">
        <v>4</v>
      </c>
      <c r="AJ212" s="767">
        <v>4</v>
      </c>
      <c r="AK212" s="767">
        <v>4</v>
      </c>
      <c r="AL212" s="767">
        <v>4</v>
      </c>
      <c r="AM212" s="767">
        <v>4</v>
      </c>
      <c r="AN212" s="767">
        <v>4</v>
      </c>
      <c r="AO212" s="767">
        <v>4</v>
      </c>
      <c r="AP212" s="767">
        <v>4</v>
      </c>
      <c r="AQ212" s="767">
        <v>4</v>
      </c>
      <c r="AR212" s="767">
        <v>1</v>
      </c>
      <c r="AS212" s="767">
        <v>1</v>
      </c>
      <c r="AT212" s="767">
        <v>4</v>
      </c>
      <c r="AU212" s="767">
        <v>6</v>
      </c>
      <c r="AV212" s="769">
        <v>7</v>
      </c>
    </row>
    <row r="213" spans="2:48" ht="14.4" x14ac:dyDescent="0.3">
      <c r="B213" s="918"/>
      <c r="C213" s="1" t="s">
        <v>5</v>
      </c>
      <c r="D213" s="743">
        <v>561</v>
      </c>
      <c r="E213" s="743">
        <v>653</v>
      </c>
      <c r="F213" s="743">
        <v>631</v>
      </c>
      <c r="G213" s="743">
        <v>712</v>
      </c>
      <c r="H213" s="743">
        <v>804</v>
      </c>
      <c r="I213" s="743">
        <v>859</v>
      </c>
      <c r="J213" s="743">
        <v>1447</v>
      </c>
      <c r="K213" s="743">
        <v>1746</v>
      </c>
      <c r="L213" s="743">
        <v>1675</v>
      </c>
      <c r="M213" s="743">
        <v>1812</v>
      </c>
      <c r="N213" s="742">
        <v>2217</v>
      </c>
      <c r="O213" s="742">
        <v>2333</v>
      </c>
      <c r="P213" s="743">
        <v>2330</v>
      </c>
      <c r="Q213" s="743">
        <v>2332</v>
      </c>
      <c r="R213" s="743">
        <v>2454</v>
      </c>
      <c r="S213" s="143">
        <f>100</f>
        <v>100</v>
      </c>
      <c r="T213" s="328">
        <f t="shared" si="114"/>
        <v>116.39928698752229</v>
      </c>
      <c r="U213" s="328">
        <f t="shared" si="114"/>
        <v>112.47771836007131</v>
      </c>
      <c r="V213" s="328">
        <f t="shared" si="114"/>
        <v>126.9162210338681</v>
      </c>
      <c r="W213" s="328">
        <f t="shared" si="114"/>
        <v>143.31550802139037</v>
      </c>
      <c r="X213" s="328">
        <f t="shared" si="114"/>
        <v>153.11942959001783</v>
      </c>
      <c r="Y213" s="328">
        <f t="shared" si="104"/>
        <v>257.93226381461676</v>
      </c>
      <c r="Z213" s="328">
        <f t="shared" si="104"/>
        <v>311.22994652406419</v>
      </c>
      <c r="AA213" s="328">
        <f t="shared" si="104"/>
        <v>298.57397504456327</v>
      </c>
      <c r="AB213" s="328">
        <f t="shared" si="104"/>
        <v>322.99465240641712</v>
      </c>
      <c r="AC213" s="328">
        <f t="shared" si="105"/>
        <v>395.18716577540107</v>
      </c>
      <c r="AD213" s="328">
        <f t="shared" si="105"/>
        <v>415.86452762923352</v>
      </c>
      <c r="AE213" s="328">
        <f t="shared" ref="AE213:AE214" si="137">P213*100/$D213</f>
        <v>415.32976827094473</v>
      </c>
      <c r="AF213" s="328">
        <f t="shared" ref="AF213:AG214" si="138">Q213*100/$D213</f>
        <v>415.68627450980392</v>
      </c>
      <c r="AG213" s="329">
        <f t="shared" si="138"/>
        <v>437.43315508021391</v>
      </c>
      <c r="AH213" s="766">
        <v>4</v>
      </c>
      <c r="AI213" s="767">
        <v>4</v>
      </c>
      <c r="AJ213" s="767">
        <v>4</v>
      </c>
      <c r="AK213" s="767">
        <v>4</v>
      </c>
      <c r="AL213" s="767">
        <v>4</v>
      </c>
      <c r="AM213" s="767">
        <v>4</v>
      </c>
      <c r="AN213" s="767">
        <v>4</v>
      </c>
      <c r="AO213" s="767">
        <v>4</v>
      </c>
      <c r="AP213" s="767">
        <v>4</v>
      </c>
      <c r="AQ213" s="767">
        <v>4</v>
      </c>
      <c r="AR213" s="767">
        <v>1</v>
      </c>
      <c r="AS213" s="767">
        <v>1</v>
      </c>
      <c r="AT213" s="767">
        <v>4</v>
      </c>
      <c r="AU213" s="767">
        <v>6</v>
      </c>
      <c r="AV213" s="769">
        <v>7</v>
      </c>
    </row>
    <row r="214" spans="2:48" ht="14.4" x14ac:dyDescent="0.3">
      <c r="B214" s="918"/>
      <c r="C214" s="1" t="s">
        <v>6</v>
      </c>
      <c r="D214" s="742">
        <v>2075</v>
      </c>
      <c r="E214" s="742">
        <v>2608</v>
      </c>
      <c r="F214" s="742">
        <v>2701</v>
      </c>
      <c r="G214" s="742">
        <v>2866</v>
      </c>
      <c r="H214" s="742">
        <v>2922</v>
      </c>
      <c r="I214" s="742">
        <v>3117</v>
      </c>
      <c r="J214" s="742">
        <v>3568</v>
      </c>
      <c r="K214" s="742">
        <v>4274</v>
      </c>
      <c r="L214" s="742">
        <v>4454</v>
      </c>
      <c r="M214" s="742">
        <v>4714</v>
      </c>
      <c r="N214" s="742">
        <v>5901</v>
      </c>
      <c r="O214" s="742">
        <v>6425</v>
      </c>
      <c r="P214" s="743">
        <v>6475</v>
      </c>
      <c r="Q214" s="743">
        <v>6540</v>
      </c>
      <c r="R214" s="743">
        <v>6876</v>
      </c>
      <c r="S214" s="143">
        <f>100</f>
        <v>100</v>
      </c>
      <c r="T214" s="328">
        <f t="shared" si="114"/>
        <v>125.68674698795181</v>
      </c>
      <c r="U214" s="328">
        <f t="shared" si="114"/>
        <v>130.16867469879517</v>
      </c>
      <c r="V214" s="328">
        <f t="shared" si="114"/>
        <v>138.12048192771084</v>
      </c>
      <c r="W214" s="328">
        <f t="shared" si="114"/>
        <v>140.81927710843374</v>
      </c>
      <c r="X214" s="328">
        <f t="shared" si="114"/>
        <v>150.21686746987953</v>
      </c>
      <c r="Y214" s="328">
        <f t="shared" si="104"/>
        <v>171.95180722891567</v>
      </c>
      <c r="Z214" s="328">
        <f t="shared" si="104"/>
        <v>205.97590361445782</v>
      </c>
      <c r="AA214" s="328">
        <f t="shared" si="104"/>
        <v>214.65060240963857</v>
      </c>
      <c r="AB214" s="328">
        <f t="shared" si="104"/>
        <v>227.18072289156626</v>
      </c>
      <c r="AC214" s="328">
        <f t="shared" si="105"/>
        <v>284.3855421686747</v>
      </c>
      <c r="AD214" s="328">
        <f t="shared" si="105"/>
        <v>309.63855421686748</v>
      </c>
      <c r="AE214" s="328">
        <f t="shared" si="137"/>
        <v>312.04819277108436</v>
      </c>
      <c r="AF214" s="328">
        <f t="shared" si="138"/>
        <v>315.18072289156629</v>
      </c>
      <c r="AG214" s="329">
        <f t="shared" si="138"/>
        <v>331.37349397590361</v>
      </c>
      <c r="AH214" s="766">
        <v>1</v>
      </c>
      <c r="AI214" s="767">
        <v>1</v>
      </c>
      <c r="AJ214" s="767">
        <v>1</v>
      </c>
      <c r="AK214" s="767">
        <v>1</v>
      </c>
      <c r="AL214" s="767">
        <v>1</v>
      </c>
      <c r="AM214" s="767">
        <v>1</v>
      </c>
      <c r="AN214" s="767">
        <v>1</v>
      </c>
      <c r="AO214" s="767">
        <v>1</v>
      </c>
      <c r="AP214" s="767">
        <v>1</v>
      </c>
      <c r="AQ214" s="767">
        <v>1</v>
      </c>
      <c r="AR214" s="767">
        <v>1</v>
      </c>
      <c r="AS214" s="767">
        <v>1</v>
      </c>
      <c r="AT214" s="767">
        <v>4</v>
      </c>
      <c r="AU214" s="767">
        <v>6</v>
      </c>
      <c r="AV214" s="769">
        <v>7</v>
      </c>
    </row>
    <row r="215" spans="2:48" ht="14.4" x14ac:dyDescent="0.3">
      <c r="B215" s="919"/>
      <c r="C215" s="8" t="s">
        <v>7</v>
      </c>
      <c r="D215">
        <v>1514</v>
      </c>
      <c r="E215">
        <v>1955</v>
      </c>
      <c r="F215">
        <v>2070</v>
      </c>
      <c r="G215">
        <v>2154</v>
      </c>
      <c r="H215">
        <v>2118</v>
      </c>
      <c r="I215">
        <v>2258</v>
      </c>
      <c r="J215">
        <v>2121</v>
      </c>
      <c r="K215">
        <v>2528</v>
      </c>
      <c r="L215">
        <v>2779</v>
      </c>
      <c r="M215">
        <v>2902</v>
      </c>
      <c r="N215">
        <v>3684</v>
      </c>
      <c r="O215">
        <v>4092</v>
      </c>
      <c r="P215">
        <v>4145</v>
      </c>
      <c r="Q215">
        <v>4208</v>
      </c>
      <c r="R215">
        <v>4422</v>
      </c>
      <c r="S215" s="143">
        <f>100</f>
        <v>100</v>
      </c>
      <c r="T215" s="328">
        <f t="shared" si="114"/>
        <v>129.12813738441216</v>
      </c>
      <c r="U215" s="328">
        <f t="shared" si="114"/>
        <v>136.72391017173052</v>
      </c>
      <c r="V215" s="328">
        <f t="shared" si="114"/>
        <v>142.27212681638045</v>
      </c>
      <c r="W215" s="328">
        <f t="shared" si="114"/>
        <v>139.89431968295904</v>
      </c>
      <c r="X215" s="328">
        <f t="shared" si="114"/>
        <v>149.14134742404227</v>
      </c>
      <c r="Y215" s="328">
        <f t="shared" si="104"/>
        <v>140.09247027741083</v>
      </c>
      <c r="Z215" s="328">
        <f t="shared" si="104"/>
        <v>166.97490092470278</v>
      </c>
      <c r="AA215" s="328">
        <f t="shared" si="104"/>
        <v>183.55350066050198</v>
      </c>
      <c r="AB215" s="328">
        <f t="shared" si="104"/>
        <v>191.67767503302511</v>
      </c>
      <c r="AC215" s="328">
        <f t="shared" si="105"/>
        <v>243.32892998678997</v>
      </c>
      <c r="AD215" s="328">
        <f t="shared" si="105"/>
        <v>270.27741083223248</v>
      </c>
      <c r="AE215" s="328">
        <f t="shared" ref="AE215:AE216" si="139">P215*100/$D215</f>
        <v>273.77807133421402</v>
      </c>
      <c r="AF215" s="328">
        <f t="shared" ref="AF215:AG216" si="140">Q215*100/$D215</f>
        <v>277.93923381770145</v>
      </c>
      <c r="AG215" s="329">
        <f t="shared" si="140"/>
        <v>292.07397622192866</v>
      </c>
      <c r="AH215" s="770"/>
      <c r="AI215" s="771"/>
      <c r="AJ215" s="771"/>
      <c r="AK215" s="771"/>
      <c r="AL215" s="771"/>
      <c r="AM215" s="771"/>
      <c r="AN215" s="771"/>
      <c r="AO215" s="771"/>
      <c r="AP215" s="771"/>
      <c r="AQ215" s="771"/>
      <c r="AR215" s="771"/>
      <c r="AS215" s="771"/>
      <c r="AT215" s="771"/>
      <c r="AU215" s="771"/>
      <c r="AV215" s="772"/>
    </row>
    <row r="216" spans="2:48" ht="15" customHeight="1" x14ac:dyDescent="0.3">
      <c r="B216" s="918" t="s">
        <v>51</v>
      </c>
      <c r="C216" s="1" t="s">
        <v>2</v>
      </c>
      <c r="D216" s="742">
        <v>62009</v>
      </c>
      <c r="E216" s="742">
        <v>60422</v>
      </c>
      <c r="F216" s="742">
        <v>56515</v>
      </c>
      <c r="G216" s="742">
        <v>56463</v>
      </c>
      <c r="H216" s="742">
        <v>67615</v>
      </c>
      <c r="I216" s="742">
        <v>65047</v>
      </c>
      <c r="J216" s="742">
        <v>72794</v>
      </c>
      <c r="K216" s="742">
        <v>69742</v>
      </c>
      <c r="L216" s="742">
        <v>66291</v>
      </c>
      <c r="M216" s="742">
        <v>64252</v>
      </c>
      <c r="N216" s="742">
        <v>69690</v>
      </c>
      <c r="O216" s="742">
        <v>71341</v>
      </c>
      <c r="P216" s="743">
        <v>72670</v>
      </c>
      <c r="Q216" s="743">
        <v>74036</v>
      </c>
      <c r="R216" s="743">
        <v>78011</v>
      </c>
      <c r="S216" s="143">
        <f>100</f>
        <v>100</v>
      </c>
      <c r="T216" s="328">
        <f t="shared" si="114"/>
        <v>97.440694092792981</v>
      </c>
      <c r="U216" s="328">
        <f t="shared" si="114"/>
        <v>91.139995807060259</v>
      </c>
      <c r="V216" s="328">
        <f t="shared" si="114"/>
        <v>91.056137012369177</v>
      </c>
      <c r="W216" s="328">
        <f t="shared" si="114"/>
        <v>109.04062313535132</v>
      </c>
      <c r="X216" s="328">
        <f t="shared" si="114"/>
        <v>104.89928881291425</v>
      </c>
      <c r="Y216" s="328">
        <f t="shared" si="104"/>
        <v>117.39263655275847</v>
      </c>
      <c r="Z216" s="328">
        <f t="shared" si="104"/>
        <v>112.47077037204276</v>
      </c>
      <c r="AA216" s="328">
        <f t="shared" si="104"/>
        <v>106.90544920898579</v>
      </c>
      <c r="AB216" s="328">
        <f t="shared" si="104"/>
        <v>103.61721685561773</v>
      </c>
      <c r="AC216" s="328">
        <f t="shared" si="105"/>
        <v>112.38691157735167</v>
      </c>
      <c r="AD216" s="328">
        <f t="shared" si="105"/>
        <v>115.04942830879388</v>
      </c>
      <c r="AE216" s="328">
        <f t="shared" si="139"/>
        <v>117.19266558080278</v>
      </c>
      <c r="AF216" s="328">
        <f t="shared" si="140"/>
        <v>119.39557161057266</v>
      </c>
      <c r="AG216" s="329">
        <f t="shared" si="140"/>
        <v>125.80593139705526</v>
      </c>
      <c r="AH216" s="766">
        <v>1</v>
      </c>
      <c r="AI216" s="767">
        <v>1</v>
      </c>
      <c r="AJ216" s="767">
        <v>1</v>
      </c>
      <c r="AK216" s="767">
        <v>1</v>
      </c>
      <c r="AL216" s="767">
        <v>1</v>
      </c>
      <c r="AM216" s="767">
        <v>1</v>
      </c>
      <c r="AN216" s="767">
        <v>1</v>
      </c>
      <c r="AO216" s="767">
        <v>1</v>
      </c>
      <c r="AP216" s="767">
        <v>1</v>
      </c>
      <c r="AQ216" s="767">
        <v>1</v>
      </c>
      <c r="AR216" s="767">
        <v>1</v>
      </c>
      <c r="AS216" s="767">
        <v>1</v>
      </c>
      <c r="AT216" s="767">
        <v>4</v>
      </c>
      <c r="AU216" s="767">
        <v>6</v>
      </c>
      <c r="AV216" s="769">
        <v>7</v>
      </c>
    </row>
    <row r="217" spans="2:48" ht="14.4" x14ac:dyDescent="0.3">
      <c r="B217" s="918"/>
      <c r="C217" s="1" t="s">
        <v>3</v>
      </c>
      <c r="D217" s="742">
        <v>106238</v>
      </c>
      <c r="E217" s="742">
        <v>99298</v>
      </c>
      <c r="F217" s="742">
        <v>107023</v>
      </c>
      <c r="G217" s="742">
        <v>118972</v>
      </c>
      <c r="H217" s="742">
        <v>123195</v>
      </c>
      <c r="I217" s="742">
        <v>125427</v>
      </c>
      <c r="J217" s="742">
        <v>138145</v>
      </c>
      <c r="K217" s="742">
        <v>129262</v>
      </c>
      <c r="L217" s="742">
        <v>134963</v>
      </c>
      <c r="M217" s="742">
        <v>129971</v>
      </c>
      <c r="N217" s="742">
        <v>139543</v>
      </c>
      <c r="O217" s="742">
        <v>140837</v>
      </c>
      <c r="P217" s="743">
        <v>142521</v>
      </c>
      <c r="Q217" s="743">
        <v>144243</v>
      </c>
      <c r="R217" s="743">
        <v>150028</v>
      </c>
      <c r="S217" s="143">
        <f>100</f>
        <v>100</v>
      </c>
      <c r="T217" s="328">
        <f t="shared" si="114"/>
        <v>93.467497505600633</v>
      </c>
      <c r="U217" s="328">
        <f t="shared" si="114"/>
        <v>100.73890698243567</v>
      </c>
      <c r="V217" s="328">
        <f t="shared" si="114"/>
        <v>111.98629492272069</v>
      </c>
      <c r="W217" s="328">
        <f t="shared" si="114"/>
        <v>115.9613321033905</v>
      </c>
      <c r="X217" s="328">
        <f t="shared" si="114"/>
        <v>118.06227526873623</v>
      </c>
      <c r="Y217" s="328">
        <f t="shared" si="104"/>
        <v>130.03350966697414</v>
      </c>
      <c r="Z217" s="328">
        <f t="shared" si="104"/>
        <v>121.672094730699</v>
      </c>
      <c r="AA217" s="328">
        <f t="shared" si="104"/>
        <v>127.03834786046424</v>
      </c>
      <c r="AB217" s="328">
        <f t="shared" si="104"/>
        <v>122.33946422184152</v>
      </c>
      <c r="AC217" s="328">
        <f t="shared" si="105"/>
        <v>131.34942299365576</v>
      </c>
      <c r="AD217" s="328">
        <f t="shared" si="105"/>
        <v>132.56744291119938</v>
      </c>
      <c r="AE217" s="328">
        <f t="shared" ref="AE217:AE218" si="141">P217*100/$D217</f>
        <v>134.15256311301042</v>
      </c>
      <c r="AF217" s="328">
        <f t="shared" ref="AF217:AG218" si="142">Q217*100/$D217</f>
        <v>135.773452060468</v>
      </c>
      <c r="AG217" s="329">
        <f t="shared" si="142"/>
        <v>141.21877294376776</v>
      </c>
      <c r="AH217" s="766">
        <v>1</v>
      </c>
      <c r="AI217" s="767">
        <v>1</v>
      </c>
      <c r="AJ217" s="767">
        <v>1</v>
      </c>
      <c r="AK217" s="767">
        <v>1</v>
      </c>
      <c r="AL217" s="767">
        <v>1</v>
      </c>
      <c r="AM217" s="767">
        <v>1</v>
      </c>
      <c r="AN217" s="767">
        <v>1</v>
      </c>
      <c r="AO217" s="767">
        <v>1</v>
      </c>
      <c r="AP217" s="767">
        <v>1</v>
      </c>
      <c r="AQ217" s="767">
        <v>1</v>
      </c>
      <c r="AR217" s="767">
        <v>1</v>
      </c>
      <c r="AS217" s="767">
        <v>1</v>
      </c>
      <c r="AT217" s="767">
        <v>4</v>
      </c>
      <c r="AU217" s="767">
        <v>6</v>
      </c>
      <c r="AV217" s="769">
        <v>7</v>
      </c>
    </row>
    <row r="218" spans="2:48" ht="14.4" x14ac:dyDescent="0.3">
      <c r="B218" s="918"/>
      <c r="C218" s="1" t="s">
        <v>4</v>
      </c>
      <c r="D218" s="742">
        <v>63026</v>
      </c>
      <c r="E218" s="742">
        <v>61266</v>
      </c>
      <c r="F218" s="742">
        <v>62181</v>
      </c>
      <c r="G218" s="742">
        <v>65220</v>
      </c>
      <c r="H218" s="742">
        <v>65425</v>
      </c>
      <c r="I218" s="742">
        <v>66177</v>
      </c>
      <c r="J218" s="742">
        <v>65278</v>
      </c>
      <c r="K218" s="742">
        <v>64889</v>
      </c>
      <c r="L218" s="742">
        <v>67981</v>
      </c>
      <c r="M218" s="742">
        <v>71764</v>
      </c>
      <c r="N218" s="742">
        <v>69585</v>
      </c>
      <c r="O218" s="742">
        <v>77645</v>
      </c>
      <c r="P218" s="743">
        <v>78404</v>
      </c>
      <c r="Q218" s="743">
        <v>79185</v>
      </c>
      <c r="R218" s="743">
        <v>83663</v>
      </c>
      <c r="S218" s="143">
        <f>100</f>
        <v>100</v>
      </c>
      <c r="T218" s="328">
        <f t="shared" si="114"/>
        <v>97.207501665979123</v>
      </c>
      <c r="U218" s="328">
        <f t="shared" si="114"/>
        <v>98.659283470313838</v>
      </c>
      <c r="V218" s="328">
        <f t="shared" si="114"/>
        <v>103.48110303684194</v>
      </c>
      <c r="W218" s="328">
        <f t="shared" si="114"/>
        <v>103.80636562688414</v>
      </c>
      <c r="X218" s="328">
        <f t="shared" si="114"/>
        <v>104.9995240059658</v>
      </c>
      <c r="Y218" s="328">
        <f t="shared" si="104"/>
        <v>103.57312855012218</v>
      </c>
      <c r="Z218" s="328">
        <f t="shared" si="104"/>
        <v>102.95592295243233</v>
      </c>
      <c r="AA218" s="328">
        <f t="shared" si="104"/>
        <v>107.8618347983372</v>
      </c>
      <c r="AB218" s="328">
        <f t="shared" si="104"/>
        <v>113.86411956970139</v>
      </c>
      <c r="AC218" s="328">
        <f t="shared" si="105"/>
        <v>110.40681623456986</v>
      </c>
      <c r="AD218" s="328">
        <f t="shared" si="105"/>
        <v>123.19518928696094</v>
      </c>
      <c r="AE218" s="328">
        <f t="shared" si="141"/>
        <v>124.39945419350744</v>
      </c>
      <c r="AF218" s="328">
        <f t="shared" si="142"/>
        <v>125.63862532922921</v>
      </c>
      <c r="AG218" s="329">
        <f t="shared" si="142"/>
        <v>132.74362961317553</v>
      </c>
      <c r="AH218" s="766">
        <v>1</v>
      </c>
      <c r="AI218" s="767">
        <v>1</v>
      </c>
      <c r="AJ218" s="767">
        <v>1</v>
      </c>
      <c r="AK218" s="767">
        <v>1</v>
      </c>
      <c r="AL218" s="767">
        <v>1</v>
      </c>
      <c r="AM218" s="767">
        <v>1</v>
      </c>
      <c r="AN218" s="767">
        <v>1</v>
      </c>
      <c r="AO218" s="767">
        <v>1</v>
      </c>
      <c r="AP218" s="767">
        <v>1</v>
      </c>
      <c r="AQ218" s="767">
        <v>1</v>
      </c>
      <c r="AR218" s="767">
        <v>1</v>
      </c>
      <c r="AS218" s="767">
        <v>1</v>
      </c>
      <c r="AT218" s="767">
        <v>4</v>
      </c>
      <c r="AU218" s="767">
        <v>6</v>
      </c>
      <c r="AV218" s="769">
        <v>7</v>
      </c>
    </row>
    <row r="219" spans="2:48" ht="14.4" x14ac:dyDescent="0.3">
      <c r="B219" s="918"/>
      <c r="C219" s="1" t="s">
        <v>5</v>
      </c>
      <c r="D219" s="742">
        <v>30368</v>
      </c>
      <c r="E219" s="742">
        <v>28402</v>
      </c>
      <c r="F219" s="742">
        <v>27417</v>
      </c>
      <c r="G219" s="742">
        <v>29241</v>
      </c>
      <c r="H219" s="742">
        <v>28352</v>
      </c>
      <c r="I219" s="742">
        <v>33958</v>
      </c>
      <c r="J219" s="742">
        <v>29499</v>
      </c>
      <c r="K219" s="742">
        <v>27980</v>
      </c>
      <c r="L219" s="742">
        <v>31142</v>
      </c>
      <c r="M219" s="742">
        <v>35726</v>
      </c>
      <c r="N219" s="742">
        <v>60368</v>
      </c>
      <c r="O219" s="742">
        <v>63458</v>
      </c>
      <c r="P219" s="743">
        <v>63323</v>
      </c>
      <c r="Q219" s="743">
        <v>63199</v>
      </c>
      <c r="R219" s="743">
        <v>66455</v>
      </c>
      <c r="S219" s="143">
        <f>100</f>
        <v>100</v>
      </c>
      <c r="T219" s="328">
        <f t="shared" si="114"/>
        <v>93.526080084299267</v>
      </c>
      <c r="U219" s="328">
        <f t="shared" si="114"/>
        <v>90.282534246575338</v>
      </c>
      <c r="V219" s="328">
        <f t="shared" si="114"/>
        <v>96.288856691253955</v>
      </c>
      <c r="W219" s="328">
        <f t="shared" si="114"/>
        <v>93.361433087460483</v>
      </c>
      <c r="X219" s="328">
        <f t="shared" si="114"/>
        <v>111.82165437302423</v>
      </c>
      <c r="Y219" s="328">
        <f t="shared" si="104"/>
        <v>97.138435194942048</v>
      </c>
      <c r="Z219" s="328">
        <f t="shared" si="104"/>
        <v>92.136459430979983</v>
      </c>
      <c r="AA219" s="328">
        <f t="shared" si="104"/>
        <v>102.54873551106428</v>
      </c>
      <c r="AB219" s="328">
        <f t="shared" si="104"/>
        <v>117.64357218124341</v>
      </c>
      <c r="AC219" s="328">
        <f t="shared" si="105"/>
        <v>198.78819810326661</v>
      </c>
      <c r="AD219" s="328">
        <f t="shared" si="105"/>
        <v>208.96338250790305</v>
      </c>
      <c r="AE219" s="328">
        <f t="shared" ref="AE219:AE220" si="143">P219*100/$D219</f>
        <v>208.51883561643837</v>
      </c>
      <c r="AF219" s="328">
        <f t="shared" ref="AF219:AG220" si="144">Q219*100/$D219</f>
        <v>208.1105110642782</v>
      </c>
      <c r="AG219" s="329">
        <f t="shared" si="144"/>
        <v>218.83232349841938</v>
      </c>
      <c r="AH219" s="766">
        <v>1</v>
      </c>
      <c r="AI219" s="767">
        <v>1</v>
      </c>
      <c r="AJ219" s="767">
        <v>1</v>
      </c>
      <c r="AK219" s="767">
        <v>1</v>
      </c>
      <c r="AL219" s="767">
        <v>1</v>
      </c>
      <c r="AM219" s="767">
        <v>1</v>
      </c>
      <c r="AN219" s="767">
        <v>1</v>
      </c>
      <c r="AO219" s="767">
        <v>1</v>
      </c>
      <c r="AP219" s="767">
        <v>1</v>
      </c>
      <c r="AQ219" s="767">
        <v>1</v>
      </c>
      <c r="AR219" s="767">
        <v>1</v>
      </c>
      <c r="AS219" s="767">
        <v>1</v>
      </c>
      <c r="AT219" s="767">
        <v>4</v>
      </c>
      <c r="AU219" s="767">
        <v>6</v>
      </c>
      <c r="AV219" s="769">
        <v>7</v>
      </c>
    </row>
    <row r="220" spans="2:48" ht="14.4" x14ac:dyDescent="0.3">
      <c r="B220" s="918"/>
      <c r="C220" s="1" t="s">
        <v>6</v>
      </c>
      <c r="D220" s="742">
        <v>261641</v>
      </c>
      <c r="E220" s="742">
        <v>249388</v>
      </c>
      <c r="F220" s="742">
        <v>253136</v>
      </c>
      <c r="G220" s="742">
        <v>269896</v>
      </c>
      <c r="H220" s="742">
        <v>284587</v>
      </c>
      <c r="I220" s="742">
        <v>290609</v>
      </c>
      <c r="J220" s="742">
        <v>305716</v>
      </c>
      <c r="K220" s="742">
        <v>291873</v>
      </c>
      <c r="L220" s="742">
        <v>300377</v>
      </c>
      <c r="M220" s="742">
        <v>301713</v>
      </c>
      <c r="N220" s="742">
        <v>339186</v>
      </c>
      <c r="O220" s="742">
        <v>353281</v>
      </c>
      <c r="P220" s="743">
        <v>356918</v>
      </c>
      <c r="Q220" s="743">
        <v>360663</v>
      </c>
      <c r="R220" s="743">
        <v>378157</v>
      </c>
      <c r="S220" s="143">
        <f>100</f>
        <v>100</v>
      </c>
      <c r="T220" s="328">
        <f t="shared" si="114"/>
        <v>95.316865475976627</v>
      </c>
      <c r="U220" s="328">
        <f t="shared" si="114"/>
        <v>96.749362676338947</v>
      </c>
      <c r="V220" s="328">
        <f t="shared" si="114"/>
        <v>103.15508654989088</v>
      </c>
      <c r="W220" s="328">
        <f t="shared" si="114"/>
        <v>108.77003221972092</v>
      </c>
      <c r="X220" s="328">
        <f t="shared" si="114"/>
        <v>111.07165925829668</v>
      </c>
      <c r="Y220" s="328">
        <f t="shared" si="104"/>
        <v>116.84560141568026</v>
      </c>
      <c r="Z220" s="328">
        <f t="shared" si="104"/>
        <v>111.55476397047863</v>
      </c>
      <c r="AA220" s="328">
        <f t="shared" si="104"/>
        <v>114.8050190910446</v>
      </c>
      <c r="AB220" s="328">
        <f t="shared" si="104"/>
        <v>115.31564242607237</v>
      </c>
      <c r="AC220" s="328">
        <f t="shared" si="105"/>
        <v>129.63793900803009</v>
      </c>
      <c r="AD220" s="328">
        <f t="shared" si="105"/>
        <v>135.02509163319203</v>
      </c>
      <c r="AE220" s="328">
        <f t="shared" si="143"/>
        <v>136.41516429000043</v>
      </c>
      <c r="AF220" s="328">
        <f t="shared" si="144"/>
        <v>137.8465148810775</v>
      </c>
      <c r="AG220" s="329">
        <f t="shared" si="144"/>
        <v>144.53277582641863</v>
      </c>
      <c r="AH220" s="766">
        <v>1</v>
      </c>
      <c r="AI220" s="767">
        <v>1</v>
      </c>
      <c r="AJ220" s="767">
        <v>1</v>
      </c>
      <c r="AK220" s="767">
        <v>1</v>
      </c>
      <c r="AL220" s="767">
        <v>1</v>
      </c>
      <c r="AM220" s="767">
        <v>1</v>
      </c>
      <c r="AN220" s="767">
        <v>1</v>
      </c>
      <c r="AO220" s="767">
        <v>1</v>
      </c>
      <c r="AP220" s="767">
        <v>1</v>
      </c>
      <c r="AQ220" s="767">
        <v>1</v>
      </c>
      <c r="AR220" s="767">
        <v>1</v>
      </c>
      <c r="AS220" s="767">
        <v>1</v>
      </c>
      <c r="AT220" s="767">
        <v>4</v>
      </c>
      <c r="AU220" s="767">
        <v>6</v>
      </c>
      <c r="AV220" s="769">
        <v>7</v>
      </c>
    </row>
    <row r="221" spans="2:48" ht="14.4" x14ac:dyDescent="0.3">
      <c r="B221" s="919"/>
      <c r="C221" s="8" t="s">
        <v>7</v>
      </c>
      <c r="D221">
        <v>231273</v>
      </c>
      <c r="E221">
        <v>220986</v>
      </c>
      <c r="F221">
        <v>225719</v>
      </c>
      <c r="G221">
        <v>240655</v>
      </c>
      <c r="H221">
        <v>256235</v>
      </c>
      <c r="I221">
        <v>256651</v>
      </c>
      <c r="J221">
        <v>276217</v>
      </c>
      <c r="K221">
        <v>263893</v>
      </c>
      <c r="L221">
        <v>269235</v>
      </c>
      <c r="M221">
        <v>265987</v>
      </c>
      <c r="N221">
        <v>278818</v>
      </c>
      <c r="O221">
        <v>289823</v>
      </c>
      <c r="P221">
        <v>293595</v>
      </c>
      <c r="Q221">
        <v>297464</v>
      </c>
      <c r="R221">
        <v>311702</v>
      </c>
      <c r="S221" s="143">
        <f>100</f>
        <v>100</v>
      </c>
      <c r="T221" s="328">
        <f t="shared" si="114"/>
        <v>95.552009962252399</v>
      </c>
      <c r="U221" s="328">
        <f t="shared" si="114"/>
        <v>97.598509121254963</v>
      </c>
      <c r="V221" s="328">
        <f t="shared" si="114"/>
        <v>104.05667760611918</v>
      </c>
      <c r="W221" s="328">
        <f t="shared" si="114"/>
        <v>110.79330488210903</v>
      </c>
      <c r="X221" s="328">
        <f t="shared" si="114"/>
        <v>110.97317888382993</v>
      </c>
      <c r="Y221" s="328">
        <f t="shared" si="104"/>
        <v>119.43331041669369</v>
      </c>
      <c r="Z221" s="328">
        <f t="shared" si="104"/>
        <v>114.10454311571173</v>
      </c>
      <c r="AA221" s="328">
        <f t="shared" si="104"/>
        <v>116.41436743588746</v>
      </c>
      <c r="AB221" s="328">
        <f t="shared" si="104"/>
        <v>115.00996657629727</v>
      </c>
      <c r="AC221" s="328">
        <f t="shared" si="105"/>
        <v>120.55795531687659</v>
      </c>
      <c r="AD221" s="328">
        <f t="shared" si="105"/>
        <v>125.31640096336365</v>
      </c>
      <c r="AE221" s="328">
        <f t="shared" ref="AE221:AE222" si="145">P221*100/$D221</f>
        <v>126.94737388281382</v>
      </c>
      <c r="AF221" s="328">
        <f t="shared" ref="AF221:AG222" si="146">Q221*100/$D221</f>
        <v>128.62028857670373</v>
      </c>
      <c r="AG221" s="329">
        <f t="shared" si="146"/>
        <v>134.77664924137275</v>
      </c>
      <c r="AH221" s="770"/>
      <c r="AI221" s="771"/>
      <c r="AJ221" s="771"/>
      <c r="AK221" s="771"/>
      <c r="AL221" s="771"/>
      <c r="AM221" s="771"/>
      <c r="AN221" s="771"/>
      <c r="AO221" s="771"/>
      <c r="AP221" s="771"/>
      <c r="AQ221" s="771"/>
      <c r="AR221" s="771"/>
      <c r="AS221" s="771"/>
      <c r="AT221" s="771"/>
      <c r="AU221" s="771"/>
      <c r="AV221" s="772"/>
    </row>
    <row r="222" spans="2:48" ht="15" customHeight="1" x14ac:dyDescent="0.3">
      <c r="B222" s="918" t="s">
        <v>52</v>
      </c>
      <c r="C222" s="1" t="s">
        <v>2</v>
      </c>
      <c r="D222" s="742">
        <v>9981</v>
      </c>
      <c r="E222" s="742">
        <v>10861</v>
      </c>
      <c r="F222" s="742">
        <v>11343</v>
      </c>
      <c r="G222" s="742">
        <v>12736</v>
      </c>
      <c r="H222" s="742">
        <v>12825</v>
      </c>
      <c r="I222" s="742">
        <v>14141</v>
      </c>
      <c r="J222" s="742">
        <v>19382</v>
      </c>
      <c r="K222" s="742">
        <v>16500</v>
      </c>
      <c r="L222" s="742">
        <v>19345</v>
      </c>
      <c r="M222" s="742">
        <v>22790</v>
      </c>
      <c r="N222" s="742">
        <v>18254</v>
      </c>
      <c r="O222" s="742">
        <v>17596</v>
      </c>
      <c r="P222" s="743">
        <v>17924</v>
      </c>
      <c r="Q222" s="743">
        <v>18261</v>
      </c>
      <c r="R222" s="743">
        <v>19241</v>
      </c>
      <c r="S222" s="143">
        <f>100</f>
        <v>100</v>
      </c>
      <c r="T222" s="328">
        <f t="shared" si="114"/>
        <v>108.8167518284741</v>
      </c>
      <c r="U222" s="328">
        <f t="shared" si="114"/>
        <v>113.64592726179741</v>
      </c>
      <c r="V222" s="328">
        <f t="shared" si="114"/>
        <v>127.60244464482517</v>
      </c>
      <c r="W222" s="328">
        <f t="shared" si="114"/>
        <v>128.4941388638413</v>
      </c>
      <c r="X222" s="328">
        <f t="shared" si="114"/>
        <v>141.67919046187757</v>
      </c>
      <c r="Y222" s="328">
        <f t="shared" si="104"/>
        <v>194.18895902214206</v>
      </c>
      <c r="Z222" s="328">
        <f t="shared" si="104"/>
        <v>165.3140967838894</v>
      </c>
      <c r="AA222" s="328">
        <f t="shared" si="104"/>
        <v>193.8182546838994</v>
      </c>
      <c r="AB222" s="328">
        <f t="shared" si="104"/>
        <v>228.33383428514176</v>
      </c>
      <c r="AC222" s="328">
        <f t="shared" si="105"/>
        <v>182.88748622382528</v>
      </c>
      <c r="AD222" s="328">
        <f t="shared" si="105"/>
        <v>176.29496042480713</v>
      </c>
      <c r="AE222" s="328">
        <f t="shared" si="145"/>
        <v>179.58120428814749</v>
      </c>
      <c r="AF222" s="328">
        <f t="shared" si="146"/>
        <v>182.95761947700632</v>
      </c>
      <c r="AG222" s="329">
        <f t="shared" si="146"/>
        <v>192.77627492235246</v>
      </c>
      <c r="AH222" s="766">
        <v>1</v>
      </c>
      <c r="AI222" s="767">
        <v>1</v>
      </c>
      <c r="AJ222" s="767">
        <v>1</v>
      </c>
      <c r="AK222" s="767">
        <v>1</v>
      </c>
      <c r="AL222" s="767">
        <v>1</v>
      </c>
      <c r="AM222" s="767">
        <v>1</v>
      </c>
      <c r="AN222" s="767">
        <v>1</v>
      </c>
      <c r="AO222" s="767">
        <v>1</v>
      </c>
      <c r="AP222" s="767">
        <v>1</v>
      </c>
      <c r="AQ222" s="767">
        <v>1</v>
      </c>
      <c r="AR222" s="767">
        <v>1</v>
      </c>
      <c r="AS222" s="767">
        <v>1</v>
      </c>
      <c r="AT222" s="767">
        <v>4</v>
      </c>
      <c r="AU222" s="767">
        <v>6</v>
      </c>
      <c r="AV222" s="769">
        <v>7</v>
      </c>
    </row>
    <row r="223" spans="2:48" ht="14.4" x14ac:dyDescent="0.3">
      <c r="B223" s="918"/>
      <c r="C223" s="1" t="s">
        <v>3</v>
      </c>
      <c r="D223" s="742">
        <v>51500</v>
      </c>
      <c r="E223" s="742">
        <v>54887</v>
      </c>
      <c r="F223" s="742">
        <v>57195</v>
      </c>
      <c r="G223" s="742">
        <v>60415</v>
      </c>
      <c r="H223" s="742">
        <v>63692</v>
      </c>
      <c r="I223" s="742">
        <v>64137</v>
      </c>
      <c r="J223" s="742">
        <v>68143</v>
      </c>
      <c r="K223" s="742">
        <v>67115</v>
      </c>
      <c r="L223" s="742">
        <v>71026</v>
      </c>
      <c r="M223" s="742">
        <v>73252</v>
      </c>
      <c r="N223" s="742">
        <v>71808</v>
      </c>
      <c r="O223" s="742">
        <v>75229</v>
      </c>
      <c r="P223" s="743">
        <v>76129</v>
      </c>
      <c r="Q223" s="743">
        <v>77049</v>
      </c>
      <c r="R223" s="743">
        <v>80139</v>
      </c>
      <c r="S223" s="143">
        <f>100</f>
        <v>100</v>
      </c>
      <c r="T223" s="328">
        <f t="shared" si="114"/>
        <v>106.57669902912622</v>
      </c>
      <c r="U223" s="328">
        <f t="shared" si="114"/>
        <v>111.05825242718447</v>
      </c>
      <c r="V223" s="328">
        <f t="shared" si="114"/>
        <v>117.31067961165049</v>
      </c>
      <c r="W223" s="328">
        <f t="shared" si="114"/>
        <v>123.673786407767</v>
      </c>
      <c r="X223" s="328">
        <f t="shared" si="114"/>
        <v>124.53786407766991</v>
      </c>
      <c r="Y223" s="328">
        <f t="shared" si="104"/>
        <v>132.31650485436893</v>
      </c>
      <c r="Z223" s="328">
        <f t="shared" si="104"/>
        <v>130.32038834951456</v>
      </c>
      <c r="AA223" s="328">
        <f t="shared" si="104"/>
        <v>137.91456310679612</v>
      </c>
      <c r="AB223" s="328">
        <f t="shared" si="104"/>
        <v>142.23689320388348</v>
      </c>
      <c r="AC223" s="328">
        <f t="shared" si="105"/>
        <v>139.43300970873787</v>
      </c>
      <c r="AD223" s="328">
        <f t="shared" si="105"/>
        <v>146.07572815533982</v>
      </c>
      <c r="AE223" s="328">
        <f t="shared" ref="AE223:AE224" si="147">P223*100/$D223</f>
        <v>147.82330097087379</v>
      </c>
      <c r="AF223" s="328">
        <f t="shared" ref="AF223:AG224" si="148">Q223*100/$D223</f>
        <v>149.60970873786408</v>
      </c>
      <c r="AG223" s="329">
        <f t="shared" si="148"/>
        <v>155.60970873786408</v>
      </c>
      <c r="AH223" s="766">
        <v>1</v>
      </c>
      <c r="AI223" s="767">
        <v>1</v>
      </c>
      <c r="AJ223" s="767">
        <v>1</v>
      </c>
      <c r="AK223" s="767">
        <v>1</v>
      </c>
      <c r="AL223" s="767">
        <v>1</v>
      </c>
      <c r="AM223" s="767">
        <v>1</v>
      </c>
      <c r="AN223" s="767">
        <v>1</v>
      </c>
      <c r="AO223" s="767">
        <v>1</v>
      </c>
      <c r="AP223" s="767">
        <v>1</v>
      </c>
      <c r="AQ223" s="767">
        <v>1</v>
      </c>
      <c r="AR223" s="767">
        <v>1</v>
      </c>
      <c r="AS223" s="767">
        <v>1</v>
      </c>
      <c r="AT223" s="767">
        <v>4</v>
      </c>
      <c r="AU223" s="767">
        <v>6</v>
      </c>
      <c r="AV223" s="769">
        <v>7</v>
      </c>
    </row>
    <row r="224" spans="2:48" ht="14.4" x14ac:dyDescent="0.3">
      <c r="B224" s="918"/>
      <c r="C224" s="1" t="s">
        <v>4</v>
      </c>
      <c r="D224" s="742">
        <v>65309</v>
      </c>
      <c r="E224" s="742">
        <v>71919</v>
      </c>
      <c r="F224" s="742">
        <v>72088</v>
      </c>
      <c r="G224" s="742">
        <v>71343</v>
      </c>
      <c r="H224" s="742">
        <v>73366</v>
      </c>
      <c r="I224" s="742">
        <v>73604</v>
      </c>
      <c r="J224" s="742">
        <v>74214</v>
      </c>
      <c r="K224" s="742">
        <v>75053</v>
      </c>
      <c r="L224" s="742">
        <v>77074</v>
      </c>
      <c r="M224" s="742">
        <v>82103</v>
      </c>
      <c r="N224" s="742">
        <v>77533</v>
      </c>
      <c r="O224" s="742">
        <v>82822</v>
      </c>
      <c r="P224" s="743">
        <v>83631</v>
      </c>
      <c r="Q224" s="743">
        <v>84464</v>
      </c>
      <c r="R224" s="743">
        <v>89240</v>
      </c>
      <c r="S224" s="143">
        <f>100</f>
        <v>100</v>
      </c>
      <c r="T224" s="328">
        <f t="shared" si="114"/>
        <v>110.12111653830253</v>
      </c>
      <c r="U224" s="328">
        <f t="shared" si="114"/>
        <v>110.3798863862561</v>
      </c>
      <c r="V224" s="328">
        <f t="shared" si="114"/>
        <v>109.2391553997152</v>
      </c>
      <c r="W224" s="328">
        <f t="shared" si="114"/>
        <v>112.33673766249674</v>
      </c>
      <c r="X224" s="328">
        <f t="shared" si="114"/>
        <v>112.70115910517693</v>
      </c>
      <c r="Y224" s="328">
        <f t="shared" si="104"/>
        <v>113.63518044986142</v>
      </c>
      <c r="Z224" s="328">
        <f t="shared" si="104"/>
        <v>114.91984259443568</v>
      </c>
      <c r="AA224" s="328">
        <f t="shared" si="104"/>
        <v>118.01436249215269</v>
      </c>
      <c r="AB224" s="328">
        <f t="shared" si="104"/>
        <v>125.71467944693687</v>
      </c>
      <c r="AC224" s="328">
        <f t="shared" si="105"/>
        <v>118.71717527446447</v>
      </c>
      <c r="AD224" s="328">
        <f t="shared" si="105"/>
        <v>126.81559968763877</v>
      </c>
      <c r="AE224" s="328">
        <f t="shared" si="147"/>
        <v>128.05432635624493</v>
      </c>
      <c r="AF224" s="328">
        <f t="shared" si="148"/>
        <v>129.32980140562557</v>
      </c>
      <c r="AG224" s="329">
        <f t="shared" si="148"/>
        <v>136.64272917974552</v>
      </c>
      <c r="AH224" s="766">
        <v>1</v>
      </c>
      <c r="AI224" s="767">
        <v>1</v>
      </c>
      <c r="AJ224" s="767">
        <v>1</v>
      </c>
      <c r="AK224" s="767">
        <v>1</v>
      </c>
      <c r="AL224" s="767">
        <v>1</v>
      </c>
      <c r="AM224" s="767">
        <v>1</v>
      </c>
      <c r="AN224" s="767">
        <v>1</v>
      </c>
      <c r="AO224" s="767">
        <v>1</v>
      </c>
      <c r="AP224" s="767">
        <v>1</v>
      </c>
      <c r="AQ224" s="767">
        <v>1</v>
      </c>
      <c r="AR224" s="767">
        <v>1</v>
      </c>
      <c r="AS224" s="767">
        <v>1</v>
      </c>
      <c r="AT224" s="767">
        <v>4</v>
      </c>
      <c r="AU224" s="767">
        <v>6</v>
      </c>
      <c r="AV224" s="769">
        <v>7</v>
      </c>
    </row>
    <row r="225" spans="2:48" ht="14.4" x14ac:dyDescent="0.3">
      <c r="B225" s="918"/>
      <c r="C225" s="1" t="s">
        <v>5</v>
      </c>
      <c r="D225" s="742">
        <v>37987</v>
      </c>
      <c r="E225" s="742">
        <v>39128</v>
      </c>
      <c r="F225" s="742">
        <v>44841</v>
      </c>
      <c r="G225" s="742">
        <v>47506</v>
      </c>
      <c r="H225" s="742">
        <v>48187</v>
      </c>
      <c r="I225" s="742">
        <v>47614</v>
      </c>
      <c r="J225" s="742">
        <v>42990</v>
      </c>
      <c r="K225" s="742">
        <v>43922</v>
      </c>
      <c r="L225" s="742">
        <v>50961</v>
      </c>
      <c r="M225" s="742">
        <v>55921</v>
      </c>
      <c r="N225" s="742">
        <v>89946</v>
      </c>
      <c r="O225" s="742">
        <v>91883</v>
      </c>
      <c r="P225" s="743">
        <v>91687</v>
      </c>
      <c r="Q225" s="743">
        <v>91508</v>
      </c>
      <c r="R225" s="743">
        <v>96223</v>
      </c>
      <c r="S225" s="143">
        <f>100</f>
        <v>100</v>
      </c>
      <c r="T225" s="328">
        <f t="shared" si="114"/>
        <v>103.00365914655013</v>
      </c>
      <c r="U225" s="328">
        <f t="shared" si="114"/>
        <v>118.04301471556059</v>
      </c>
      <c r="V225" s="328">
        <f t="shared" si="114"/>
        <v>125.0585726695975</v>
      </c>
      <c r="W225" s="328">
        <f t="shared" si="114"/>
        <v>126.85129123121068</v>
      </c>
      <c r="X225" s="328">
        <f t="shared" si="114"/>
        <v>125.34288045910444</v>
      </c>
      <c r="Y225" s="328">
        <f t="shared" si="104"/>
        <v>113.17029510095558</v>
      </c>
      <c r="Z225" s="328">
        <f t="shared" si="104"/>
        <v>115.62376602521915</v>
      </c>
      <c r="AA225" s="328">
        <f t="shared" si="104"/>
        <v>134.15378945428699</v>
      </c>
      <c r="AB225" s="328">
        <f t="shared" si="104"/>
        <v>147.21088793534631</v>
      </c>
      <c r="AC225" s="328">
        <f t="shared" si="105"/>
        <v>236.78100402769368</v>
      </c>
      <c r="AD225" s="328">
        <f t="shared" si="105"/>
        <v>241.88011688209124</v>
      </c>
      <c r="AE225" s="328">
        <f t="shared" ref="AE225:AE226" si="149">P225*100/$D225</f>
        <v>241.36415089372679</v>
      </c>
      <c r="AF225" s="328">
        <f t="shared" ref="AF225:AG226" si="150">Q225*100/$D225</f>
        <v>240.89293705741437</v>
      </c>
      <c r="AG225" s="329">
        <f t="shared" si="150"/>
        <v>253.30507805301815</v>
      </c>
      <c r="AH225" s="766">
        <v>1</v>
      </c>
      <c r="AI225" s="767">
        <v>1</v>
      </c>
      <c r="AJ225" s="767">
        <v>1</v>
      </c>
      <c r="AK225" s="767">
        <v>1</v>
      </c>
      <c r="AL225" s="767">
        <v>1</v>
      </c>
      <c r="AM225" s="767">
        <v>1</v>
      </c>
      <c r="AN225" s="767">
        <v>1</v>
      </c>
      <c r="AO225" s="767">
        <v>1</v>
      </c>
      <c r="AP225" s="767">
        <v>1</v>
      </c>
      <c r="AQ225" s="767">
        <v>1</v>
      </c>
      <c r="AR225" s="767">
        <v>1</v>
      </c>
      <c r="AS225" s="767">
        <v>1</v>
      </c>
      <c r="AT225" s="767">
        <v>4</v>
      </c>
      <c r="AU225" s="767">
        <v>6</v>
      </c>
      <c r="AV225" s="769">
        <v>7</v>
      </c>
    </row>
    <row r="226" spans="2:48" ht="14.4" x14ac:dyDescent="0.3">
      <c r="B226" s="918"/>
      <c r="C226" s="1" t="s">
        <v>6</v>
      </c>
      <c r="D226" s="742">
        <v>164777</v>
      </c>
      <c r="E226" s="742">
        <v>176795</v>
      </c>
      <c r="F226" s="742">
        <v>185467</v>
      </c>
      <c r="G226" s="742">
        <v>192000</v>
      </c>
      <c r="H226" s="742">
        <v>198070</v>
      </c>
      <c r="I226" s="742">
        <v>199496</v>
      </c>
      <c r="J226" s="742">
        <v>204729</v>
      </c>
      <c r="K226" s="742">
        <v>202590</v>
      </c>
      <c r="L226" s="742">
        <v>218406</v>
      </c>
      <c r="M226" s="742">
        <v>234066</v>
      </c>
      <c r="N226" s="742">
        <v>257541</v>
      </c>
      <c r="O226" s="742">
        <v>267530</v>
      </c>
      <c r="P226" s="743">
        <v>269371</v>
      </c>
      <c r="Q226" s="743">
        <v>271282</v>
      </c>
      <c r="R226" s="743">
        <v>284843</v>
      </c>
      <c r="S226" s="143">
        <f>100</f>
        <v>100</v>
      </c>
      <c r="T226" s="328">
        <f t="shared" si="114"/>
        <v>107.29349363078585</v>
      </c>
      <c r="U226" s="328">
        <f t="shared" si="114"/>
        <v>112.55636405566311</v>
      </c>
      <c r="V226" s="328">
        <f t="shared" si="114"/>
        <v>116.52111641794669</v>
      </c>
      <c r="W226" s="328">
        <f t="shared" si="114"/>
        <v>120.20488296303489</v>
      </c>
      <c r="X226" s="328">
        <f t="shared" si="114"/>
        <v>121.07029500476402</v>
      </c>
      <c r="Y226" s="328">
        <f t="shared" si="104"/>
        <v>124.24610230796773</v>
      </c>
      <c r="Z226" s="328">
        <f t="shared" si="104"/>
        <v>122.94798424537404</v>
      </c>
      <c r="AA226" s="328">
        <f t="shared" si="104"/>
        <v>132.54641121030241</v>
      </c>
      <c r="AB226" s="328">
        <f t="shared" si="104"/>
        <v>142.05016476814117</v>
      </c>
      <c r="AC226" s="328">
        <f t="shared" si="105"/>
        <v>156.29669189267921</v>
      </c>
      <c r="AD226" s="328">
        <f t="shared" si="105"/>
        <v>162.3588243504858</v>
      </c>
      <c r="AE226" s="328">
        <f t="shared" si="149"/>
        <v>163.47609193030581</v>
      </c>
      <c r="AF226" s="328">
        <f t="shared" si="150"/>
        <v>164.63584116715319</v>
      </c>
      <c r="AG226" s="329">
        <f t="shared" si="150"/>
        <v>172.86575189498535</v>
      </c>
      <c r="AH226" s="766">
        <v>1</v>
      </c>
      <c r="AI226" s="767">
        <v>1</v>
      </c>
      <c r="AJ226" s="767">
        <v>1</v>
      </c>
      <c r="AK226" s="767">
        <v>1</v>
      </c>
      <c r="AL226" s="767">
        <v>1</v>
      </c>
      <c r="AM226" s="767">
        <v>1</v>
      </c>
      <c r="AN226" s="767">
        <v>1</v>
      </c>
      <c r="AO226" s="767">
        <v>1</v>
      </c>
      <c r="AP226" s="767">
        <v>1</v>
      </c>
      <c r="AQ226" s="767">
        <v>1</v>
      </c>
      <c r="AR226" s="767">
        <v>1</v>
      </c>
      <c r="AS226" s="767">
        <v>1</v>
      </c>
      <c r="AT226" s="767">
        <v>4</v>
      </c>
      <c r="AU226" s="767">
        <v>6</v>
      </c>
      <c r="AV226" s="769">
        <v>7</v>
      </c>
    </row>
    <row r="227" spans="2:48" ht="14.4" x14ac:dyDescent="0.3">
      <c r="B227" s="919"/>
      <c r="C227" s="8" t="s">
        <v>7</v>
      </c>
      <c r="D227">
        <v>126790</v>
      </c>
      <c r="E227">
        <v>137667</v>
      </c>
      <c r="F227">
        <v>140626</v>
      </c>
      <c r="G227">
        <v>144494</v>
      </c>
      <c r="H227">
        <v>149883</v>
      </c>
      <c r="I227">
        <v>151882</v>
      </c>
      <c r="J227">
        <v>161739</v>
      </c>
      <c r="K227">
        <v>158668</v>
      </c>
      <c r="L227">
        <v>167445</v>
      </c>
      <c r="M227">
        <v>178145</v>
      </c>
      <c r="N227">
        <v>167595</v>
      </c>
      <c r="O227">
        <v>175647</v>
      </c>
      <c r="P227">
        <v>177684</v>
      </c>
      <c r="Q227">
        <v>179774</v>
      </c>
      <c r="R227">
        <v>188620</v>
      </c>
      <c r="S227" s="143">
        <f>100</f>
        <v>100</v>
      </c>
      <c r="T227" s="328">
        <f t="shared" si="114"/>
        <v>108.57875226752898</v>
      </c>
      <c r="U227" s="328">
        <f t="shared" si="114"/>
        <v>110.91253253411152</v>
      </c>
      <c r="V227" s="328">
        <f t="shared" si="114"/>
        <v>113.96324631280069</v>
      </c>
      <c r="W227" s="328">
        <f t="shared" si="114"/>
        <v>118.21358151273759</v>
      </c>
      <c r="X227" s="328">
        <f t="shared" si="114"/>
        <v>119.79020427478508</v>
      </c>
      <c r="Y227" s="328">
        <f t="shared" si="104"/>
        <v>127.56447669374556</v>
      </c>
      <c r="Z227" s="328">
        <f t="shared" si="104"/>
        <v>125.14236138496727</v>
      </c>
      <c r="AA227" s="328">
        <f t="shared" si="104"/>
        <v>132.06483161132581</v>
      </c>
      <c r="AB227" s="328">
        <f t="shared" si="104"/>
        <v>140.50398296395616</v>
      </c>
      <c r="AC227" s="328">
        <f t="shared" si="105"/>
        <v>132.18313747140942</v>
      </c>
      <c r="AD227" s="328">
        <f t="shared" si="105"/>
        <v>138.53379604069721</v>
      </c>
      <c r="AE227" s="328">
        <f t="shared" ref="AE227:AE228" si="151">P227*100/$D227</f>
        <v>140.14038962063253</v>
      </c>
      <c r="AF227" s="328">
        <f t="shared" ref="AF227:AG228" si="152">Q227*100/$D227</f>
        <v>141.78878460446407</v>
      </c>
      <c r="AG227" s="329">
        <f t="shared" si="152"/>
        <v>148.76567552646108</v>
      </c>
      <c r="AH227" s="770"/>
      <c r="AI227" s="771"/>
      <c r="AJ227" s="771"/>
      <c r="AK227" s="771"/>
      <c r="AL227" s="771"/>
      <c r="AM227" s="771"/>
      <c r="AN227" s="771"/>
      <c r="AO227" s="771"/>
      <c r="AP227" s="771"/>
      <c r="AQ227" s="771"/>
      <c r="AR227" s="771"/>
      <c r="AS227" s="771"/>
      <c r="AT227" s="771"/>
      <c r="AU227" s="771"/>
      <c r="AV227" s="772"/>
    </row>
    <row r="228" spans="2:48" ht="15" customHeight="1" x14ac:dyDescent="0.3">
      <c r="B228" s="918" t="s">
        <v>53</v>
      </c>
      <c r="C228" s="1" t="s">
        <v>2</v>
      </c>
      <c r="D228" s="742">
        <v>517418</v>
      </c>
      <c r="E228" s="742">
        <v>512713</v>
      </c>
      <c r="F228" s="742">
        <v>523823</v>
      </c>
      <c r="G228" s="742">
        <v>569959</v>
      </c>
      <c r="H228" s="742">
        <v>661558</v>
      </c>
      <c r="I228" s="742">
        <v>626121</v>
      </c>
      <c r="J228" s="742">
        <v>789474</v>
      </c>
      <c r="K228" s="742">
        <v>802786</v>
      </c>
      <c r="L228" s="742">
        <v>832874</v>
      </c>
      <c r="M228" s="742">
        <v>805106</v>
      </c>
      <c r="N228" s="742">
        <v>824364</v>
      </c>
      <c r="O228" s="742">
        <v>893950</v>
      </c>
      <c r="P228" s="743">
        <v>910605</v>
      </c>
      <c r="Q228" s="743">
        <v>927724</v>
      </c>
      <c r="R228" s="743">
        <v>977536</v>
      </c>
      <c r="S228" s="143">
        <f>100</f>
        <v>100</v>
      </c>
      <c r="T228" s="328">
        <f t="shared" si="114"/>
        <v>99.09067717010231</v>
      </c>
      <c r="U228" s="328">
        <f t="shared" si="114"/>
        <v>101.23787730616252</v>
      </c>
      <c r="V228" s="328">
        <f t="shared" si="114"/>
        <v>110.15445925731227</v>
      </c>
      <c r="W228" s="328">
        <f t="shared" si="114"/>
        <v>127.85755424047869</v>
      </c>
      <c r="X228" s="328">
        <f t="shared" si="114"/>
        <v>121.00873954906865</v>
      </c>
      <c r="Y228" s="328">
        <f t="shared" si="104"/>
        <v>152.57953917335695</v>
      </c>
      <c r="Z228" s="328">
        <f t="shared" si="104"/>
        <v>155.1523139898496</v>
      </c>
      <c r="AA228" s="328">
        <f t="shared" si="104"/>
        <v>160.96734168505927</v>
      </c>
      <c r="AB228" s="328">
        <f t="shared" si="104"/>
        <v>155.60069421628162</v>
      </c>
      <c r="AC228" s="328">
        <f t="shared" si="105"/>
        <v>159.3226366303453</v>
      </c>
      <c r="AD228" s="328">
        <f t="shared" si="105"/>
        <v>172.77133768056001</v>
      </c>
      <c r="AE228" s="328">
        <f t="shared" si="151"/>
        <v>175.99020521126053</v>
      </c>
      <c r="AF228" s="328">
        <f t="shared" si="152"/>
        <v>179.29874878724746</v>
      </c>
      <c r="AG228" s="329">
        <f t="shared" si="152"/>
        <v>188.92578147648516</v>
      </c>
      <c r="AH228" s="766">
        <v>1</v>
      </c>
      <c r="AI228" s="767">
        <v>1</v>
      </c>
      <c r="AJ228" s="767">
        <v>1</v>
      </c>
      <c r="AK228" s="767">
        <v>1</v>
      </c>
      <c r="AL228" s="767">
        <v>1</v>
      </c>
      <c r="AM228" s="767">
        <v>1</v>
      </c>
      <c r="AN228" s="767">
        <v>1</v>
      </c>
      <c r="AO228" s="767">
        <v>1</v>
      </c>
      <c r="AP228" s="767">
        <v>1</v>
      </c>
      <c r="AQ228" s="767">
        <v>1</v>
      </c>
      <c r="AR228" s="767">
        <v>1</v>
      </c>
      <c r="AS228" s="767">
        <v>1</v>
      </c>
      <c r="AT228" s="767">
        <v>4</v>
      </c>
      <c r="AU228" s="767">
        <v>6</v>
      </c>
      <c r="AV228" s="769">
        <v>7</v>
      </c>
    </row>
    <row r="229" spans="2:48" ht="14.4" x14ac:dyDescent="0.3">
      <c r="B229" s="918"/>
      <c r="C229" s="1" t="s">
        <v>3</v>
      </c>
      <c r="D229" s="742">
        <v>453203</v>
      </c>
      <c r="E229" s="742">
        <v>473795</v>
      </c>
      <c r="F229" s="742">
        <v>483138</v>
      </c>
      <c r="G229" s="742">
        <v>566233</v>
      </c>
      <c r="H229" s="742">
        <v>605674</v>
      </c>
      <c r="I229" s="742">
        <v>632657</v>
      </c>
      <c r="J229" s="742">
        <v>679653</v>
      </c>
      <c r="K229" s="742">
        <v>678129</v>
      </c>
      <c r="L229" s="742">
        <v>685814</v>
      </c>
      <c r="M229" s="742">
        <v>710319</v>
      </c>
      <c r="N229" s="742">
        <v>751277</v>
      </c>
      <c r="O229" s="742">
        <v>803118</v>
      </c>
      <c r="P229" s="743">
        <v>812724</v>
      </c>
      <c r="Q229" s="743">
        <v>822546</v>
      </c>
      <c r="R229" s="743">
        <v>855537</v>
      </c>
      <c r="S229" s="143">
        <f>100</f>
        <v>100</v>
      </c>
      <c r="T229" s="328">
        <f t="shared" si="114"/>
        <v>104.54365924320889</v>
      </c>
      <c r="U229" s="328">
        <f t="shared" si="114"/>
        <v>106.60520782077789</v>
      </c>
      <c r="V229" s="328">
        <f t="shared" si="114"/>
        <v>124.94025855963001</v>
      </c>
      <c r="W229" s="328">
        <f t="shared" si="114"/>
        <v>133.64298118061885</v>
      </c>
      <c r="X229" s="328">
        <f t="shared" si="114"/>
        <v>139.5968252637339</v>
      </c>
      <c r="Y229" s="328">
        <f t="shared" si="104"/>
        <v>149.96657127159352</v>
      </c>
      <c r="Z229" s="328">
        <f t="shared" si="104"/>
        <v>149.63029812247493</v>
      </c>
      <c r="AA229" s="328">
        <f t="shared" si="104"/>
        <v>151.32600622679021</v>
      </c>
      <c r="AB229" s="328">
        <f t="shared" si="104"/>
        <v>156.73307546507857</v>
      </c>
      <c r="AC229" s="328">
        <f t="shared" si="105"/>
        <v>165.77052667347743</v>
      </c>
      <c r="AD229" s="328">
        <f t="shared" si="105"/>
        <v>177.20933003532633</v>
      </c>
      <c r="AE229" s="328">
        <f t="shared" ref="AE229:AE230" si="153">P229*100/$D229</f>
        <v>179.32891000280227</v>
      </c>
      <c r="AF229" s="328">
        <f t="shared" ref="AF229:AG230" si="154">Q229*100/$D229</f>
        <v>181.49615073157062</v>
      </c>
      <c r="AG229" s="329">
        <f t="shared" si="154"/>
        <v>188.77567006396691</v>
      </c>
      <c r="AH229" s="766">
        <v>1</v>
      </c>
      <c r="AI229" s="767">
        <v>1</v>
      </c>
      <c r="AJ229" s="767">
        <v>1</v>
      </c>
      <c r="AK229" s="767">
        <v>1</v>
      </c>
      <c r="AL229" s="767">
        <v>1</v>
      </c>
      <c r="AM229" s="767">
        <v>1</v>
      </c>
      <c r="AN229" s="767">
        <v>1</v>
      </c>
      <c r="AO229" s="767">
        <v>1</v>
      </c>
      <c r="AP229" s="767">
        <v>1</v>
      </c>
      <c r="AQ229" s="767">
        <v>1</v>
      </c>
      <c r="AR229" s="767">
        <v>1</v>
      </c>
      <c r="AS229" s="767">
        <v>1</v>
      </c>
      <c r="AT229" s="767">
        <v>4</v>
      </c>
      <c r="AU229" s="767">
        <v>6</v>
      </c>
      <c r="AV229" s="769">
        <v>7</v>
      </c>
    </row>
    <row r="230" spans="2:48" ht="14.4" x14ac:dyDescent="0.3">
      <c r="B230" s="918"/>
      <c r="C230" s="1" t="s">
        <v>4</v>
      </c>
      <c r="D230" s="742">
        <v>131306</v>
      </c>
      <c r="E230" s="742">
        <v>132094</v>
      </c>
      <c r="F230" s="742">
        <v>135721</v>
      </c>
      <c r="G230" s="742">
        <v>142413</v>
      </c>
      <c r="H230" s="742">
        <v>146605</v>
      </c>
      <c r="I230" s="742">
        <v>152528</v>
      </c>
      <c r="J230" s="742">
        <v>158843</v>
      </c>
      <c r="K230" s="742">
        <v>163610</v>
      </c>
      <c r="L230" s="742">
        <v>165384</v>
      </c>
      <c r="M230" s="742">
        <v>178092</v>
      </c>
      <c r="N230" s="742">
        <v>183978</v>
      </c>
      <c r="O230" s="742">
        <v>203693</v>
      </c>
      <c r="P230" s="743">
        <v>205683</v>
      </c>
      <c r="Q230" s="743">
        <v>207731</v>
      </c>
      <c r="R230" s="743">
        <v>219478</v>
      </c>
      <c r="S230" s="143">
        <f>100</f>
        <v>100</v>
      </c>
      <c r="T230" s="328">
        <f t="shared" si="114"/>
        <v>100.60012489909067</v>
      </c>
      <c r="U230" s="328">
        <f t="shared" si="114"/>
        <v>103.36237491051438</v>
      </c>
      <c r="V230" s="328">
        <f t="shared" si="114"/>
        <v>108.45886707385802</v>
      </c>
      <c r="W230" s="328">
        <f t="shared" si="114"/>
        <v>111.651409684249</v>
      </c>
      <c r="X230" s="328">
        <f t="shared" si="114"/>
        <v>116.16224696510442</v>
      </c>
      <c r="Y230" s="328">
        <f t="shared" si="104"/>
        <v>120.97162353586279</v>
      </c>
      <c r="Z230" s="328">
        <f t="shared" si="104"/>
        <v>124.60207454343289</v>
      </c>
      <c r="AA230" s="328">
        <f t="shared" si="104"/>
        <v>125.9531171462081</v>
      </c>
      <c r="AB230" s="328">
        <f t="shared" si="104"/>
        <v>135.63127351377699</v>
      </c>
      <c r="AC230" s="328">
        <f t="shared" si="105"/>
        <v>140.1139323412487</v>
      </c>
      <c r="AD230" s="328">
        <f t="shared" si="105"/>
        <v>155.12847851583325</v>
      </c>
      <c r="AE230" s="328">
        <f t="shared" si="153"/>
        <v>156.64402235998355</v>
      </c>
      <c r="AF230" s="328">
        <f t="shared" si="154"/>
        <v>158.20373783376235</v>
      </c>
      <c r="AG230" s="329">
        <f t="shared" si="154"/>
        <v>167.15001599317625</v>
      </c>
      <c r="AH230" s="766">
        <v>1</v>
      </c>
      <c r="AI230" s="767">
        <v>1</v>
      </c>
      <c r="AJ230" s="767">
        <v>1</v>
      </c>
      <c r="AK230" s="767">
        <v>1</v>
      </c>
      <c r="AL230" s="767">
        <v>1</v>
      </c>
      <c r="AM230" s="767">
        <v>1</v>
      </c>
      <c r="AN230" s="767">
        <v>1</v>
      </c>
      <c r="AO230" s="767">
        <v>1</v>
      </c>
      <c r="AP230" s="767">
        <v>1</v>
      </c>
      <c r="AQ230" s="767">
        <v>1</v>
      </c>
      <c r="AR230" s="767">
        <v>1</v>
      </c>
      <c r="AS230" s="767">
        <v>1</v>
      </c>
      <c r="AT230" s="767">
        <v>4</v>
      </c>
      <c r="AU230" s="767">
        <v>6</v>
      </c>
      <c r="AV230" s="769">
        <v>7</v>
      </c>
    </row>
    <row r="231" spans="2:48" ht="14.4" x14ac:dyDescent="0.3">
      <c r="B231" s="918"/>
      <c r="C231" s="1" t="s">
        <v>5</v>
      </c>
      <c r="D231" s="742">
        <v>53925</v>
      </c>
      <c r="E231" s="742">
        <v>57155</v>
      </c>
      <c r="F231" s="742">
        <v>57616</v>
      </c>
      <c r="G231" s="742">
        <v>60818</v>
      </c>
      <c r="H231" s="742">
        <v>66366</v>
      </c>
      <c r="I231" s="742">
        <v>69671</v>
      </c>
      <c r="J231" s="742">
        <v>63737</v>
      </c>
      <c r="K231" s="742">
        <v>62405</v>
      </c>
      <c r="L231" s="742">
        <v>69772</v>
      </c>
      <c r="M231" s="742">
        <v>75586</v>
      </c>
      <c r="N231" s="742">
        <v>118597</v>
      </c>
      <c r="O231" s="742">
        <v>121456</v>
      </c>
      <c r="P231" s="743">
        <v>121197</v>
      </c>
      <c r="Q231" s="743">
        <v>120960</v>
      </c>
      <c r="R231" s="743">
        <v>127193</v>
      </c>
      <c r="S231" s="143">
        <f>100</f>
        <v>100</v>
      </c>
      <c r="T231" s="328">
        <f t="shared" si="114"/>
        <v>105.98980064904961</v>
      </c>
      <c r="U231" s="328">
        <f t="shared" si="114"/>
        <v>106.84469170143718</v>
      </c>
      <c r="V231" s="328">
        <f t="shared" si="114"/>
        <v>112.78256838201206</v>
      </c>
      <c r="W231" s="328">
        <f t="shared" si="114"/>
        <v>123.07093184979138</v>
      </c>
      <c r="X231" s="328">
        <f t="shared" si="114"/>
        <v>129.19981455725545</v>
      </c>
      <c r="Y231" s="328">
        <f t="shared" si="104"/>
        <v>118.19564209550302</v>
      </c>
      <c r="Z231" s="328">
        <f t="shared" si="104"/>
        <v>115.72554473806213</v>
      </c>
      <c r="AA231" s="328">
        <f t="shared" si="104"/>
        <v>129.3871117292536</v>
      </c>
      <c r="AB231" s="328">
        <f t="shared" si="104"/>
        <v>140.16875289754287</v>
      </c>
      <c r="AC231" s="328">
        <f t="shared" si="105"/>
        <v>219.92953175707001</v>
      </c>
      <c r="AD231" s="328">
        <f t="shared" si="105"/>
        <v>225.23133982382939</v>
      </c>
      <c r="AE231" s="328">
        <f t="shared" ref="AE231:AE232" si="155">P231*100/$D231</f>
        <v>224.75104311543811</v>
      </c>
      <c r="AF231" s="328">
        <f t="shared" ref="AF231:AG232" si="156">Q231*100/$D231</f>
        <v>224.31154381084841</v>
      </c>
      <c r="AG231" s="329">
        <f t="shared" si="156"/>
        <v>235.87019007881315</v>
      </c>
      <c r="AH231" s="766">
        <v>1</v>
      </c>
      <c r="AI231" s="767">
        <v>1</v>
      </c>
      <c r="AJ231" s="767">
        <v>1</v>
      </c>
      <c r="AK231" s="767">
        <v>1</v>
      </c>
      <c r="AL231" s="767">
        <v>1</v>
      </c>
      <c r="AM231" s="767">
        <v>1</v>
      </c>
      <c r="AN231" s="767">
        <v>1</v>
      </c>
      <c r="AO231" s="767">
        <v>1</v>
      </c>
      <c r="AP231" s="767">
        <v>1</v>
      </c>
      <c r="AQ231" s="767">
        <v>1</v>
      </c>
      <c r="AR231" s="767">
        <v>1</v>
      </c>
      <c r="AS231" s="767">
        <v>1</v>
      </c>
      <c r="AT231" s="767">
        <v>4</v>
      </c>
      <c r="AU231" s="767">
        <v>6</v>
      </c>
      <c r="AV231" s="769">
        <v>7</v>
      </c>
    </row>
    <row r="232" spans="2:48" ht="14.4" x14ac:dyDescent="0.3">
      <c r="B232" s="918"/>
      <c r="C232" s="1" t="s">
        <v>6</v>
      </c>
      <c r="D232" s="742">
        <v>1155852</v>
      </c>
      <c r="E232" s="742">
        <v>1175757</v>
      </c>
      <c r="F232" s="742">
        <v>1200298</v>
      </c>
      <c r="G232" s="742">
        <v>1339423</v>
      </c>
      <c r="H232" s="742">
        <v>1480203</v>
      </c>
      <c r="I232" s="742">
        <v>1480977</v>
      </c>
      <c r="J232" s="742">
        <v>1691707</v>
      </c>
      <c r="K232" s="742">
        <v>1706930</v>
      </c>
      <c r="L232" s="742">
        <v>1753844</v>
      </c>
      <c r="M232" s="742">
        <v>1769103</v>
      </c>
      <c r="N232" s="742">
        <v>1878216</v>
      </c>
      <c r="O232" s="742">
        <v>2022217</v>
      </c>
      <c r="P232" s="743">
        <v>2050209</v>
      </c>
      <c r="Q232" s="743">
        <v>2078961</v>
      </c>
      <c r="R232" s="743">
        <v>2179744</v>
      </c>
      <c r="S232" s="143">
        <f>100</f>
        <v>100</v>
      </c>
      <c r="T232" s="328">
        <f t="shared" si="114"/>
        <v>101.72210629042472</v>
      </c>
      <c r="U232" s="328">
        <f t="shared" si="114"/>
        <v>103.84530199368085</v>
      </c>
      <c r="V232" s="328">
        <f t="shared" si="114"/>
        <v>115.88187761062835</v>
      </c>
      <c r="W232" s="328">
        <f t="shared" si="114"/>
        <v>128.06163764911079</v>
      </c>
      <c r="X232" s="328">
        <f t="shared" si="114"/>
        <v>128.12860123960508</v>
      </c>
      <c r="Y232" s="328">
        <f t="shared" si="104"/>
        <v>146.36017413994179</v>
      </c>
      <c r="Z232" s="328">
        <f t="shared" si="104"/>
        <v>147.67721126926284</v>
      </c>
      <c r="AA232" s="328">
        <f t="shared" si="104"/>
        <v>151.73603540937768</v>
      </c>
      <c r="AB232" s="328">
        <f t="shared" si="104"/>
        <v>153.05618712430311</v>
      </c>
      <c r="AC232" s="328">
        <f t="shared" si="105"/>
        <v>162.49623654239471</v>
      </c>
      <c r="AD232" s="328">
        <f t="shared" si="105"/>
        <v>174.95466547620285</v>
      </c>
      <c r="AE232" s="328">
        <f t="shared" si="155"/>
        <v>177.37642881614602</v>
      </c>
      <c r="AF232" s="328">
        <f t="shared" si="156"/>
        <v>179.86394451884843</v>
      </c>
      <c r="AG232" s="329">
        <f t="shared" si="156"/>
        <v>188.58331343459199</v>
      </c>
      <c r="AH232" s="766">
        <v>1</v>
      </c>
      <c r="AI232" s="767">
        <v>1</v>
      </c>
      <c r="AJ232" s="767">
        <v>1</v>
      </c>
      <c r="AK232" s="767">
        <v>1</v>
      </c>
      <c r="AL232" s="767">
        <v>1</v>
      </c>
      <c r="AM232" s="767">
        <v>1</v>
      </c>
      <c r="AN232" s="767">
        <v>1</v>
      </c>
      <c r="AO232" s="767">
        <v>1</v>
      </c>
      <c r="AP232" s="767">
        <v>1</v>
      </c>
      <c r="AQ232" s="767">
        <v>1</v>
      </c>
      <c r="AR232" s="767">
        <v>1</v>
      </c>
      <c r="AS232" s="767">
        <v>1</v>
      </c>
      <c r="AT232" s="767">
        <v>4</v>
      </c>
      <c r="AU232" s="767">
        <v>6</v>
      </c>
      <c r="AV232" s="769">
        <v>7</v>
      </c>
    </row>
    <row r="233" spans="2:48" ht="14.4" x14ac:dyDescent="0.3">
      <c r="B233" s="919"/>
      <c r="C233" s="8" t="s">
        <v>7</v>
      </c>
      <c r="D233">
        <v>1101927</v>
      </c>
      <c r="E233">
        <v>1118602</v>
      </c>
      <c r="F233">
        <v>1142682</v>
      </c>
      <c r="G233">
        <v>1278605</v>
      </c>
      <c r="H233">
        <v>1413837</v>
      </c>
      <c r="I233">
        <v>1411306</v>
      </c>
      <c r="J233">
        <v>1627970</v>
      </c>
      <c r="K233">
        <v>1644525</v>
      </c>
      <c r="L233">
        <v>1684072</v>
      </c>
      <c r="M233">
        <v>1693517</v>
      </c>
      <c r="N233">
        <v>1759619</v>
      </c>
      <c r="O233">
        <v>1900761</v>
      </c>
      <c r="P233">
        <v>1929012</v>
      </c>
      <c r="Q233">
        <v>1958001</v>
      </c>
      <c r="R233">
        <v>2052551</v>
      </c>
      <c r="S233" s="143">
        <f>100</f>
        <v>100</v>
      </c>
      <c r="T233" s="328">
        <f t="shared" si="114"/>
        <v>101.51325813778952</v>
      </c>
      <c r="U233" s="328">
        <f t="shared" si="114"/>
        <v>103.69852086390478</v>
      </c>
      <c r="V233" s="328">
        <f t="shared" si="114"/>
        <v>116.03354850185175</v>
      </c>
      <c r="W233" s="328">
        <f t="shared" si="114"/>
        <v>128.3058678115701</v>
      </c>
      <c r="X233" s="328">
        <f t="shared" si="114"/>
        <v>128.07617927503364</v>
      </c>
      <c r="Y233" s="328">
        <f t="shared" si="104"/>
        <v>147.7384618037311</v>
      </c>
      <c r="Z233" s="328">
        <f t="shared" si="104"/>
        <v>149.24082992793532</v>
      </c>
      <c r="AA233" s="328">
        <f t="shared" si="104"/>
        <v>152.82972465508152</v>
      </c>
      <c r="AB233" s="328">
        <f t="shared" si="104"/>
        <v>153.68685947435719</v>
      </c>
      <c r="AC233" s="328">
        <f t="shared" si="105"/>
        <v>159.68562345781527</v>
      </c>
      <c r="AD233" s="328">
        <f t="shared" si="105"/>
        <v>172.49427593660923</v>
      </c>
      <c r="AE233" s="328">
        <f t="shared" ref="AE233:AE234" si="157">P233*100/$D233</f>
        <v>175.0580573849266</v>
      </c>
      <c r="AF233" s="328">
        <f t="shared" ref="AF233:AG234" si="158">Q233*100/$D233</f>
        <v>177.6888124167935</v>
      </c>
      <c r="AG233" s="329">
        <f t="shared" si="158"/>
        <v>186.26923562087143</v>
      </c>
      <c r="AH233" s="770"/>
      <c r="AI233" s="771"/>
      <c r="AJ233" s="771"/>
      <c r="AK233" s="771"/>
      <c r="AL233" s="771"/>
      <c r="AM233" s="771"/>
      <c r="AN233" s="771"/>
      <c r="AO233" s="771"/>
      <c r="AP233" s="771"/>
      <c r="AQ233" s="771"/>
      <c r="AR233" s="771"/>
      <c r="AS233" s="771"/>
      <c r="AT233" s="771"/>
      <c r="AU233" s="771"/>
      <c r="AV233" s="772"/>
    </row>
    <row r="234" spans="2:48" ht="15" customHeight="1" x14ac:dyDescent="0.3">
      <c r="B234" s="918" t="s">
        <v>54</v>
      </c>
      <c r="C234" s="1" t="s">
        <v>2</v>
      </c>
      <c r="D234" s="742">
        <v>214270</v>
      </c>
      <c r="E234" s="742">
        <v>250427</v>
      </c>
      <c r="F234" s="742">
        <v>238895</v>
      </c>
      <c r="G234" s="742">
        <v>232280</v>
      </c>
      <c r="H234" s="742">
        <v>239511</v>
      </c>
      <c r="I234" s="742">
        <v>235756</v>
      </c>
      <c r="J234" s="742">
        <v>255312</v>
      </c>
      <c r="K234" s="742">
        <v>267410</v>
      </c>
      <c r="L234" s="742">
        <v>261732</v>
      </c>
      <c r="M234" s="742">
        <v>271280</v>
      </c>
      <c r="N234" s="742">
        <v>275014</v>
      </c>
      <c r="O234" s="742">
        <v>270750</v>
      </c>
      <c r="P234" s="743">
        <v>264763</v>
      </c>
      <c r="Q234" s="743">
        <v>266589</v>
      </c>
      <c r="R234" s="743">
        <v>274677</v>
      </c>
      <c r="S234" s="143">
        <f>100</f>
        <v>100</v>
      </c>
      <c r="T234" s="328">
        <f t="shared" si="114"/>
        <v>116.8745041303029</v>
      </c>
      <c r="U234" s="328">
        <f t="shared" si="114"/>
        <v>111.49250945069305</v>
      </c>
      <c r="V234" s="328">
        <f t="shared" si="114"/>
        <v>108.40528305409063</v>
      </c>
      <c r="W234" s="328">
        <f t="shared" si="114"/>
        <v>111.77999719979465</v>
      </c>
      <c r="X234" s="328">
        <f t="shared" si="114"/>
        <v>110.02753535259252</v>
      </c>
      <c r="Y234" s="328">
        <f t="shared" si="104"/>
        <v>119.15433798478556</v>
      </c>
      <c r="Z234" s="328">
        <f t="shared" si="104"/>
        <v>124.80048536892706</v>
      </c>
      <c r="AA234" s="328">
        <f t="shared" si="104"/>
        <v>122.15055770756523</v>
      </c>
      <c r="AB234" s="328">
        <f t="shared" si="104"/>
        <v>126.60661781864003</v>
      </c>
      <c r="AC234" s="328">
        <f t="shared" si="105"/>
        <v>128.3492789471228</v>
      </c>
      <c r="AD234" s="328">
        <f t="shared" si="105"/>
        <v>126.35926634619872</v>
      </c>
      <c r="AE234" s="328">
        <f t="shared" si="157"/>
        <v>123.56512810939469</v>
      </c>
      <c r="AF234" s="328">
        <f t="shared" si="158"/>
        <v>124.41732393708872</v>
      </c>
      <c r="AG234" s="329">
        <f t="shared" si="158"/>
        <v>128.19200074672142</v>
      </c>
      <c r="AH234" s="766">
        <v>1</v>
      </c>
      <c r="AI234" s="767">
        <v>1</v>
      </c>
      <c r="AJ234" s="767">
        <v>1</v>
      </c>
      <c r="AK234" s="767">
        <v>1</v>
      </c>
      <c r="AL234" s="767">
        <v>1</v>
      </c>
      <c r="AM234" s="767">
        <v>1</v>
      </c>
      <c r="AN234" s="767">
        <v>1</v>
      </c>
      <c r="AO234" s="767">
        <v>1</v>
      </c>
      <c r="AP234" s="767">
        <v>1</v>
      </c>
      <c r="AQ234" s="767">
        <v>1</v>
      </c>
      <c r="AR234" s="767">
        <v>1</v>
      </c>
      <c r="AS234" s="767">
        <v>1</v>
      </c>
      <c r="AT234" s="767">
        <v>4</v>
      </c>
      <c r="AU234" s="767">
        <v>6</v>
      </c>
      <c r="AV234" s="769">
        <v>7</v>
      </c>
    </row>
    <row r="235" spans="2:48" ht="14.4" x14ac:dyDescent="0.3">
      <c r="B235" s="918"/>
      <c r="C235" s="1" t="s">
        <v>3</v>
      </c>
      <c r="D235" s="742">
        <v>233936</v>
      </c>
      <c r="E235" s="742">
        <v>281044</v>
      </c>
      <c r="F235" s="742">
        <v>301469</v>
      </c>
      <c r="G235" s="742">
        <v>313450</v>
      </c>
      <c r="H235" s="742">
        <v>291199</v>
      </c>
      <c r="I235" s="742">
        <v>274293</v>
      </c>
      <c r="J235" s="742">
        <v>279883</v>
      </c>
      <c r="K235" s="742">
        <v>273196</v>
      </c>
      <c r="L235" s="742">
        <v>289342</v>
      </c>
      <c r="M235" s="742">
        <v>290681</v>
      </c>
      <c r="N235" s="742">
        <v>247912</v>
      </c>
      <c r="O235" s="742">
        <v>261879</v>
      </c>
      <c r="P235" s="743">
        <v>257365</v>
      </c>
      <c r="Q235" s="743">
        <v>258747</v>
      </c>
      <c r="R235" s="743">
        <v>264568</v>
      </c>
      <c r="S235" s="143">
        <f>100</f>
        <v>100</v>
      </c>
      <c r="T235" s="328">
        <f t="shared" si="114"/>
        <v>120.13713152315164</v>
      </c>
      <c r="U235" s="328">
        <f t="shared" si="114"/>
        <v>128.86815197318924</v>
      </c>
      <c r="V235" s="328">
        <f t="shared" si="114"/>
        <v>133.98963819164217</v>
      </c>
      <c r="W235" s="328">
        <f t="shared" si="114"/>
        <v>124.47806237603447</v>
      </c>
      <c r="X235" s="328">
        <f t="shared" si="114"/>
        <v>117.25129950071815</v>
      </c>
      <c r="Y235" s="328">
        <f t="shared" si="104"/>
        <v>119.64084193967581</v>
      </c>
      <c r="Z235" s="328">
        <f t="shared" si="104"/>
        <v>116.78236782709801</v>
      </c>
      <c r="AA235" s="328">
        <f t="shared" si="104"/>
        <v>123.68425552287805</v>
      </c>
      <c r="AB235" s="328">
        <f t="shared" si="104"/>
        <v>124.25663429314001</v>
      </c>
      <c r="AC235" s="328">
        <f t="shared" si="105"/>
        <v>105.97428356473566</v>
      </c>
      <c r="AD235" s="328">
        <f t="shared" si="105"/>
        <v>111.94471992339786</v>
      </c>
      <c r="AE235" s="328">
        <f t="shared" ref="AE235:AE236" si="159">P235*100/$D235</f>
        <v>110.01513234388892</v>
      </c>
      <c r="AF235" s="328">
        <f t="shared" ref="AF235:AG236" si="160">Q235*100/$D235</f>
        <v>110.60589220983516</v>
      </c>
      <c r="AG235" s="329">
        <f t="shared" si="160"/>
        <v>113.0941796046782</v>
      </c>
      <c r="AH235" s="766">
        <v>1</v>
      </c>
      <c r="AI235" s="767">
        <v>1</v>
      </c>
      <c r="AJ235" s="767">
        <v>1</v>
      </c>
      <c r="AK235" s="767">
        <v>1</v>
      </c>
      <c r="AL235" s="767">
        <v>1</v>
      </c>
      <c r="AM235" s="767">
        <v>1</v>
      </c>
      <c r="AN235" s="767">
        <v>1</v>
      </c>
      <c r="AO235" s="767">
        <v>1</v>
      </c>
      <c r="AP235" s="767">
        <v>1</v>
      </c>
      <c r="AQ235" s="767">
        <v>1</v>
      </c>
      <c r="AR235" s="767">
        <v>1</v>
      </c>
      <c r="AS235" s="767">
        <v>1</v>
      </c>
      <c r="AT235" s="767">
        <v>4</v>
      </c>
      <c r="AU235" s="767">
        <v>6</v>
      </c>
      <c r="AV235" s="769">
        <v>7</v>
      </c>
    </row>
    <row r="236" spans="2:48" ht="14.4" x14ac:dyDescent="0.3">
      <c r="B236" s="918"/>
      <c r="C236" s="1" t="s">
        <v>4</v>
      </c>
      <c r="D236" s="742">
        <v>133823</v>
      </c>
      <c r="E236" s="742">
        <v>172396</v>
      </c>
      <c r="F236" s="742">
        <v>159955</v>
      </c>
      <c r="G236" s="742">
        <v>176336</v>
      </c>
      <c r="H236" s="742">
        <v>168653</v>
      </c>
      <c r="I236" s="742">
        <v>164831</v>
      </c>
      <c r="J236" s="742">
        <v>159543</v>
      </c>
      <c r="K236" s="742">
        <v>167484</v>
      </c>
      <c r="L236" s="742">
        <v>172206</v>
      </c>
      <c r="M236" s="742">
        <v>176726</v>
      </c>
      <c r="N236" s="742">
        <v>151544</v>
      </c>
      <c r="O236" s="742">
        <v>143231</v>
      </c>
      <c r="P236" s="743">
        <v>139715</v>
      </c>
      <c r="Q236" s="743">
        <v>140785</v>
      </c>
      <c r="R236" s="743">
        <v>145289</v>
      </c>
      <c r="S236" s="143">
        <f>100</f>
        <v>100</v>
      </c>
      <c r="T236" s="328">
        <f t="shared" si="114"/>
        <v>128.82389424837285</v>
      </c>
      <c r="U236" s="328">
        <f t="shared" si="114"/>
        <v>119.52728604201072</v>
      </c>
      <c r="V236" s="328">
        <f t="shared" si="114"/>
        <v>131.76808171988372</v>
      </c>
      <c r="W236" s="328">
        <f t="shared" si="114"/>
        <v>126.02691615043751</v>
      </c>
      <c r="X236" s="328">
        <f t="shared" si="114"/>
        <v>123.17090485193128</v>
      </c>
      <c r="Y236" s="328">
        <f t="shared" si="104"/>
        <v>119.2194166921979</v>
      </c>
      <c r="Z236" s="328">
        <f t="shared" si="104"/>
        <v>125.15337423312883</v>
      </c>
      <c r="AA236" s="328">
        <f t="shared" si="104"/>
        <v>128.68191566472132</v>
      </c>
      <c r="AB236" s="328">
        <f t="shared" si="104"/>
        <v>132.0595114442211</v>
      </c>
      <c r="AC236" s="328">
        <f t="shared" si="105"/>
        <v>113.24211832046808</v>
      </c>
      <c r="AD236" s="328">
        <f t="shared" si="105"/>
        <v>107.0301816578615</v>
      </c>
      <c r="AE236" s="328">
        <f t="shared" si="159"/>
        <v>104.40283060460459</v>
      </c>
      <c r="AF236" s="328">
        <f t="shared" si="160"/>
        <v>105.20239420727378</v>
      </c>
      <c r="AG236" s="329">
        <f t="shared" si="160"/>
        <v>108.56803389551871</v>
      </c>
      <c r="AH236" s="766">
        <v>1</v>
      </c>
      <c r="AI236" s="767">
        <v>1</v>
      </c>
      <c r="AJ236" s="767">
        <v>1</v>
      </c>
      <c r="AK236" s="767">
        <v>1</v>
      </c>
      <c r="AL236" s="767">
        <v>1</v>
      </c>
      <c r="AM236" s="767">
        <v>1</v>
      </c>
      <c r="AN236" s="767">
        <v>1</v>
      </c>
      <c r="AO236" s="767">
        <v>1</v>
      </c>
      <c r="AP236" s="767">
        <v>1</v>
      </c>
      <c r="AQ236" s="767">
        <v>1</v>
      </c>
      <c r="AR236" s="767">
        <v>1</v>
      </c>
      <c r="AS236" s="767">
        <v>1</v>
      </c>
      <c r="AT236" s="767">
        <v>4</v>
      </c>
      <c r="AU236" s="767">
        <v>6</v>
      </c>
      <c r="AV236" s="769">
        <v>7</v>
      </c>
    </row>
    <row r="237" spans="2:48" ht="14.4" x14ac:dyDescent="0.3">
      <c r="B237" s="918"/>
      <c r="C237" s="1" t="s">
        <v>5</v>
      </c>
      <c r="D237" s="742">
        <v>100836</v>
      </c>
      <c r="E237" s="742">
        <v>101759</v>
      </c>
      <c r="F237" s="742">
        <v>100446</v>
      </c>
      <c r="G237" s="742">
        <v>111065</v>
      </c>
      <c r="H237" s="742">
        <v>116441</v>
      </c>
      <c r="I237" s="742">
        <v>121304</v>
      </c>
      <c r="J237" s="742">
        <v>130381</v>
      </c>
      <c r="K237" s="742">
        <v>131032</v>
      </c>
      <c r="L237" s="742">
        <v>139529</v>
      </c>
      <c r="M237" s="742">
        <v>152810</v>
      </c>
      <c r="N237" s="742">
        <v>209281</v>
      </c>
      <c r="O237" s="742">
        <v>215980</v>
      </c>
      <c r="P237" s="743">
        <v>211171</v>
      </c>
      <c r="Q237" s="743">
        <v>212638</v>
      </c>
      <c r="R237" s="743">
        <v>218823</v>
      </c>
      <c r="S237" s="143">
        <f>100</f>
        <v>100</v>
      </c>
      <c r="T237" s="328">
        <f t="shared" si="114"/>
        <v>100.91534769328415</v>
      </c>
      <c r="U237" s="328">
        <f t="shared" si="114"/>
        <v>99.613233369034873</v>
      </c>
      <c r="V237" s="328">
        <f t="shared" si="114"/>
        <v>110.14419453369828</v>
      </c>
      <c r="W237" s="328">
        <f t="shared" si="114"/>
        <v>115.47562378515609</v>
      </c>
      <c r="X237" s="328">
        <f t="shared" si="114"/>
        <v>120.29830616049823</v>
      </c>
      <c r="Y237" s="328">
        <f t="shared" si="104"/>
        <v>129.30005156888413</v>
      </c>
      <c r="Z237" s="328">
        <f t="shared" si="104"/>
        <v>129.94565432980284</v>
      </c>
      <c r="AA237" s="328">
        <f t="shared" si="104"/>
        <v>138.37220833829187</v>
      </c>
      <c r="AB237" s="328">
        <f t="shared" si="104"/>
        <v>151.54309968661985</v>
      </c>
      <c r="AC237" s="328">
        <f t="shared" si="105"/>
        <v>207.54591614106073</v>
      </c>
      <c r="AD237" s="328">
        <f t="shared" si="105"/>
        <v>214.18937680986949</v>
      </c>
      <c r="AE237" s="328">
        <f t="shared" ref="AE237:AE238" si="161">P237*100/$D237</f>
        <v>209.42024673727636</v>
      </c>
      <c r="AF237" s="328">
        <f t="shared" ref="AF237:AG238" si="162">Q237*100/$D237</f>
        <v>210.87508429529137</v>
      </c>
      <c r="AG237" s="329">
        <f t="shared" si="162"/>
        <v>217.00880637867428</v>
      </c>
      <c r="AH237" s="766">
        <v>1</v>
      </c>
      <c r="AI237" s="767">
        <v>1</v>
      </c>
      <c r="AJ237" s="767">
        <v>1</v>
      </c>
      <c r="AK237" s="767">
        <v>1</v>
      </c>
      <c r="AL237" s="767">
        <v>1</v>
      </c>
      <c r="AM237" s="767">
        <v>1</v>
      </c>
      <c r="AN237" s="767">
        <v>1</v>
      </c>
      <c r="AO237" s="767">
        <v>1</v>
      </c>
      <c r="AP237" s="767">
        <v>1</v>
      </c>
      <c r="AQ237" s="767">
        <v>1</v>
      </c>
      <c r="AR237" s="767">
        <v>1</v>
      </c>
      <c r="AS237" s="767">
        <v>1</v>
      </c>
      <c r="AT237" s="767">
        <v>4</v>
      </c>
      <c r="AU237" s="767">
        <v>6</v>
      </c>
      <c r="AV237" s="769">
        <v>7</v>
      </c>
    </row>
    <row r="238" spans="2:48" ht="14.4" x14ac:dyDescent="0.3">
      <c r="B238" s="918"/>
      <c r="C238" s="1" t="s">
        <v>6</v>
      </c>
      <c r="D238" s="742">
        <v>682865</v>
      </c>
      <c r="E238" s="742">
        <v>805626</v>
      </c>
      <c r="F238" s="742">
        <v>800765</v>
      </c>
      <c r="G238" s="742">
        <v>833131</v>
      </c>
      <c r="H238" s="742">
        <v>815804</v>
      </c>
      <c r="I238" s="742">
        <v>796184</v>
      </c>
      <c r="J238" s="742">
        <v>825119</v>
      </c>
      <c r="K238" s="742">
        <v>839122</v>
      </c>
      <c r="L238" s="742">
        <v>862809</v>
      </c>
      <c r="M238" s="742">
        <v>891497</v>
      </c>
      <c r="N238" s="742">
        <v>883751</v>
      </c>
      <c r="O238" s="742">
        <v>891840</v>
      </c>
      <c r="P238" s="743">
        <v>873014</v>
      </c>
      <c r="Q238" s="743">
        <v>878759</v>
      </c>
      <c r="R238" s="743">
        <v>903357</v>
      </c>
      <c r="S238" s="143">
        <f>100</f>
        <v>100</v>
      </c>
      <c r="T238" s="328">
        <f t="shared" si="114"/>
        <v>117.97734544895404</v>
      </c>
      <c r="U238" s="328">
        <f t="shared" si="114"/>
        <v>117.26549171505349</v>
      </c>
      <c r="V238" s="328">
        <f t="shared" si="114"/>
        <v>122.0052279733183</v>
      </c>
      <c r="W238" s="328">
        <f t="shared" si="114"/>
        <v>119.46783039107291</v>
      </c>
      <c r="X238" s="328">
        <f t="shared" si="114"/>
        <v>116.59464169345331</v>
      </c>
      <c r="Y238" s="328">
        <f t="shared" si="104"/>
        <v>120.83193603420881</v>
      </c>
      <c r="Z238" s="328">
        <f t="shared" si="104"/>
        <v>122.88256097471682</v>
      </c>
      <c r="AA238" s="328">
        <f t="shared" si="104"/>
        <v>126.35132859349945</v>
      </c>
      <c r="AB238" s="328">
        <f t="shared" si="104"/>
        <v>130.55245180233283</v>
      </c>
      <c r="AC238" s="328">
        <f t="shared" si="105"/>
        <v>129.41811338990868</v>
      </c>
      <c r="AD238" s="328">
        <f t="shared" si="105"/>
        <v>130.60268134990079</v>
      </c>
      <c r="AE238" s="328">
        <f t="shared" si="161"/>
        <v>127.84576746501871</v>
      </c>
      <c r="AF238" s="328">
        <f t="shared" si="162"/>
        <v>128.68707577632475</v>
      </c>
      <c r="AG238" s="329">
        <f t="shared" si="162"/>
        <v>132.28925190191327</v>
      </c>
      <c r="AH238" s="766">
        <v>1</v>
      </c>
      <c r="AI238" s="767">
        <v>1</v>
      </c>
      <c r="AJ238" s="767">
        <v>1</v>
      </c>
      <c r="AK238" s="767">
        <v>1</v>
      </c>
      <c r="AL238" s="767">
        <v>1</v>
      </c>
      <c r="AM238" s="767">
        <v>1</v>
      </c>
      <c r="AN238" s="767">
        <v>1</v>
      </c>
      <c r="AO238" s="767">
        <v>1</v>
      </c>
      <c r="AP238" s="767">
        <v>1</v>
      </c>
      <c r="AQ238" s="767">
        <v>1</v>
      </c>
      <c r="AR238" s="767">
        <v>1</v>
      </c>
      <c r="AS238" s="767">
        <v>1</v>
      </c>
      <c r="AT238" s="767">
        <v>4</v>
      </c>
      <c r="AU238" s="767">
        <v>6</v>
      </c>
      <c r="AV238" s="769">
        <v>7</v>
      </c>
    </row>
    <row r="239" spans="2:48" ht="14.4" x14ac:dyDescent="0.3">
      <c r="B239" s="919"/>
      <c r="C239" s="8" t="s">
        <v>7</v>
      </c>
      <c r="D239">
        <v>582029</v>
      </c>
      <c r="E239">
        <v>703867</v>
      </c>
      <c r="F239">
        <v>700319</v>
      </c>
      <c r="G239">
        <v>722066</v>
      </c>
      <c r="H239">
        <v>699363</v>
      </c>
      <c r="I239">
        <v>674880</v>
      </c>
      <c r="J239">
        <v>694738</v>
      </c>
      <c r="K239">
        <v>708090</v>
      </c>
      <c r="L239">
        <v>723280</v>
      </c>
      <c r="M239">
        <v>738687</v>
      </c>
      <c r="N239">
        <v>674470</v>
      </c>
      <c r="O239">
        <v>675860</v>
      </c>
      <c r="P239">
        <v>661843</v>
      </c>
      <c r="Q239">
        <v>666121</v>
      </c>
      <c r="R239">
        <v>684534</v>
      </c>
      <c r="S239" s="143">
        <f>100</f>
        <v>100</v>
      </c>
      <c r="T239" s="328">
        <f t="shared" si="114"/>
        <v>120.93332119189937</v>
      </c>
      <c r="U239" s="328">
        <f t="shared" si="114"/>
        <v>120.32372957361231</v>
      </c>
      <c r="V239" s="328">
        <f t="shared" si="114"/>
        <v>124.06014133316381</v>
      </c>
      <c r="W239" s="328">
        <f t="shared" si="114"/>
        <v>120.15947658965447</v>
      </c>
      <c r="X239" s="328">
        <f t="shared" si="114"/>
        <v>115.95298516053323</v>
      </c>
      <c r="Y239" s="328">
        <f t="shared" si="104"/>
        <v>119.36484264529774</v>
      </c>
      <c r="Z239" s="328">
        <f t="shared" si="104"/>
        <v>121.65888641287633</v>
      </c>
      <c r="AA239" s="328">
        <f t="shared" si="104"/>
        <v>124.26872200526091</v>
      </c>
      <c r="AB239" s="328">
        <f t="shared" si="104"/>
        <v>126.91584096325097</v>
      </c>
      <c r="AC239" s="328">
        <f t="shared" si="105"/>
        <v>115.88254193519568</v>
      </c>
      <c r="AD239" s="328">
        <f t="shared" si="105"/>
        <v>116.12136165036451</v>
      </c>
      <c r="AE239" s="328">
        <f t="shared" ref="AE239:AE240" si="163">P239*100/$D239</f>
        <v>113.71306240754326</v>
      </c>
      <c r="AF239" s="328">
        <f t="shared" ref="AF239:AG240" si="164">Q239*100/$D239</f>
        <v>114.44807732948014</v>
      </c>
      <c r="AG239" s="329">
        <f t="shared" si="164"/>
        <v>117.6116653981159</v>
      </c>
      <c r="AH239" s="770"/>
      <c r="AI239" s="771"/>
      <c r="AJ239" s="771"/>
      <c r="AK239" s="771"/>
      <c r="AL239" s="771"/>
      <c r="AM239" s="771"/>
      <c r="AN239" s="771"/>
      <c r="AO239" s="771"/>
      <c r="AP239" s="771"/>
      <c r="AQ239" s="771"/>
      <c r="AR239" s="771"/>
      <c r="AS239" s="771"/>
      <c r="AT239" s="771"/>
      <c r="AU239" s="771"/>
      <c r="AV239" s="772"/>
    </row>
    <row r="240" spans="2:48" ht="15" customHeight="1" x14ac:dyDescent="0.3">
      <c r="B240" s="918" t="s">
        <v>90</v>
      </c>
      <c r="C240" s="1" t="s">
        <v>2</v>
      </c>
      <c r="D240" s="742">
        <v>218678</v>
      </c>
      <c r="E240" s="742">
        <v>325504</v>
      </c>
      <c r="F240" s="742">
        <v>310773</v>
      </c>
      <c r="G240" s="742">
        <v>309472</v>
      </c>
      <c r="H240" s="742">
        <v>324954</v>
      </c>
      <c r="I240" s="742">
        <v>324657</v>
      </c>
      <c r="J240" s="742">
        <v>341811</v>
      </c>
      <c r="K240" s="742">
        <v>321568</v>
      </c>
      <c r="L240" s="742">
        <v>315925</v>
      </c>
      <c r="M240" s="742">
        <v>325114</v>
      </c>
      <c r="N240" s="742">
        <v>340841</v>
      </c>
      <c r="O240" s="742">
        <v>333562</v>
      </c>
      <c r="P240" s="743">
        <v>326186</v>
      </c>
      <c r="Q240" s="743">
        <v>328436</v>
      </c>
      <c r="R240" s="743">
        <v>338401</v>
      </c>
      <c r="S240" s="143">
        <f>100</f>
        <v>100</v>
      </c>
      <c r="T240" s="328">
        <f t="shared" si="114"/>
        <v>148.85082175618948</v>
      </c>
      <c r="U240" s="328">
        <f t="shared" si="114"/>
        <v>142.11443309340675</v>
      </c>
      <c r="V240" s="328">
        <f t="shared" si="114"/>
        <v>141.51949441644794</v>
      </c>
      <c r="W240" s="328">
        <f t="shared" si="114"/>
        <v>148.59931040159503</v>
      </c>
      <c r="X240" s="328">
        <f t="shared" si="114"/>
        <v>148.46349427011404</v>
      </c>
      <c r="Y240" s="328">
        <f t="shared" si="104"/>
        <v>156.30790477322822</v>
      </c>
      <c r="Z240" s="328">
        <f t="shared" si="104"/>
        <v>147.05091504403734</v>
      </c>
      <c r="AA240" s="328">
        <f t="shared" si="104"/>
        <v>144.47040854589852</v>
      </c>
      <c r="AB240" s="328">
        <f t="shared" si="104"/>
        <v>148.67247734111342</v>
      </c>
      <c r="AC240" s="328">
        <f t="shared" si="105"/>
        <v>155.86433020239804</v>
      </c>
      <c r="AD240" s="328">
        <f t="shared" si="105"/>
        <v>152.53569174768381</v>
      </c>
      <c r="AE240" s="328">
        <f t="shared" si="163"/>
        <v>149.16269583588655</v>
      </c>
      <c r="AF240" s="328">
        <f t="shared" si="164"/>
        <v>150.19160592286374</v>
      </c>
      <c r="AG240" s="329">
        <f t="shared" si="164"/>
        <v>154.74853437474277</v>
      </c>
      <c r="AH240" s="766">
        <v>1</v>
      </c>
      <c r="AI240" s="767">
        <v>1</v>
      </c>
      <c r="AJ240" s="767">
        <v>1</v>
      </c>
      <c r="AK240" s="767">
        <v>1</v>
      </c>
      <c r="AL240" s="767">
        <v>1</v>
      </c>
      <c r="AM240" s="767">
        <v>1</v>
      </c>
      <c r="AN240" s="767">
        <v>1</v>
      </c>
      <c r="AO240" s="767">
        <v>1</v>
      </c>
      <c r="AP240" s="767">
        <v>1</v>
      </c>
      <c r="AQ240" s="767">
        <v>1</v>
      </c>
      <c r="AR240" s="767">
        <v>1</v>
      </c>
      <c r="AS240" s="767">
        <v>1</v>
      </c>
      <c r="AT240" s="767">
        <v>4</v>
      </c>
      <c r="AU240" s="767">
        <v>6</v>
      </c>
      <c r="AV240" s="769">
        <v>7</v>
      </c>
    </row>
    <row r="241" spans="2:48" ht="14.4" x14ac:dyDescent="0.3">
      <c r="B241" s="918"/>
      <c r="C241" s="1" t="s">
        <v>3</v>
      </c>
      <c r="D241" s="742">
        <v>386918</v>
      </c>
      <c r="E241" s="742">
        <v>474026</v>
      </c>
      <c r="F241" s="742">
        <v>490245</v>
      </c>
      <c r="G241" s="742">
        <v>538152</v>
      </c>
      <c r="H241" s="742">
        <v>488244</v>
      </c>
      <c r="I241" s="742">
        <v>478028</v>
      </c>
      <c r="J241" s="742">
        <v>450503</v>
      </c>
      <c r="K241" s="742">
        <v>492265</v>
      </c>
      <c r="L241" s="742">
        <v>509557</v>
      </c>
      <c r="M241" s="742">
        <v>520760</v>
      </c>
      <c r="N241" s="742">
        <v>469692</v>
      </c>
      <c r="O241" s="742">
        <v>456391</v>
      </c>
      <c r="P241" s="743">
        <v>448524</v>
      </c>
      <c r="Q241" s="743">
        <v>450933</v>
      </c>
      <c r="R241" s="743">
        <v>461078</v>
      </c>
      <c r="S241" s="143">
        <f>100</f>
        <v>100</v>
      </c>
      <c r="T241" s="328">
        <f t="shared" si="114"/>
        <v>122.5132973911785</v>
      </c>
      <c r="U241" s="328">
        <f t="shared" si="114"/>
        <v>126.70514165792235</v>
      </c>
      <c r="V241" s="328">
        <f t="shared" si="114"/>
        <v>139.08683493660155</v>
      </c>
      <c r="W241" s="328">
        <f t="shared" si="114"/>
        <v>126.18797781442062</v>
      </c>
      <c r="X241" s="328">
        <f t="shared" si="114"/>
        <v>123.54762507818194</v>
      </c>
      <c r="Y241" s="328">
        <f t="shared" si="104"/>
        <v>116.43371463720995</v>
      </c>
      <c r="Z241" s="328">
        <f t="shared" si="104"/>
        <v>127.22721610263673</v>
      </c>
      <c r="AA241" s="328">
        <f t="shared" si="104"/>
        <v>131.69638011154819</v>
      </c>
      <c r="AB241" s="328">
        <f t="shared" si="104"/>
        <v>134.59182565814979</v>
      </c>
      <c r="AC241" s="328">
        <f t="shared" si="105"/>
        <v>121.3931634093012</v>
      </c>
      <c r="AD241" s="328">
        <f t="shared" si="105"/>
        <v>117.95548410774376</v>
      </c>
      <c r="AE241" s="328">
        <f t="shared" ref="AE241:AE242" si="165">P241*100/$D241</f>
        <v>115.9222367530071</v>
      </c>
      <c r="AF241" s="328">
        <f t="shared" ref="AF241:AG242" si="166">Q241*100/$D241</f>
        <v>116.54484929623331</v>
      </c>
      <c r="AG241" s="329">
        <f t="shared" si="166"/>
        <v>119.16685189109837</v>
      </c>
      <c r="AH241" s="766">
        <v>1</v>
      </c>
      <c r="AI241" s="767">
        <v>1</v>
      </c>
      <c r="AJ241" s="767">
        <v>1</v>
      </c>
      <c r="AK241" s="767">
        <v>1</v>
      </c>
      <c r="AL241" s="767">
        <v>1</v>
      </c>
      <c r="AM241" s="767">
        <v>1</v>
      </c>
      <c r="AN241" s="767">
        <v>1</v>
      </c>
      <c r="AO241" s="767">
        <v>1</v>
      </c>
      <c r="AP241" s="767">
        <v>1</v>
      </c>
      <c r="AQ241" s="767">
        <v>1</v>
      </c>
      <c r="AR241" s="767">
        <v>1</v>
      </c>
      <c r="AS241" s="767">
        <v>1</v>
      </c>
      <c r="AT241" s="767">
        <v>4</v>
      </c>
      <c r="AU241" s="767">
        <v>6</v>
      </c>
      <c r="AV241" s="769">
        <v>7</v>
      </c>
    </row>
    <row r="242" spans="2:48" ht="14.4" x14ac:dyDescent="0.3">
      <c r="B242" s="918"/>
      <c r="C242" s="1" t="s">
        <v>4</v>
      </c>
      <c r="D242" s="742">
        <v>364468</v>
      </c>
      <c r="E242" s="742">
        <v>577689</v>
      </c>
      <c r="F242" s="742">
        <v>562862</v>
      </c>
      <c r="G242" s="742">
        <v>612106</v>
      </c>
      <c r="H242" s="742">
        <v>578753</v>
      </c>
      <c r="I242" s="742">
        <v>509073</v>
      </c>
      <c r="J242" s="742">
        <v>526663</v>
      </c>
      <c r="K242" s="742">
        <v>545579</v>
      </c>
      <c r="L242" s="742">
        <v>523895</v>
      </c>
      <c r="M242" s="742">
        <v>530312</v>
      </c>
      <c r="N242" s="742">
        <v>432514</v>
      </c>
      <c r="O242" s="742">
        <v>429919</v>
      </c>
      <c r="P242" s="743">
        <v>419365</v>
      </c>
      <c r="Q242" s="743">
        <v>422578</v>
      </c>
      <c r="R242" s="743">
        <v>436096</v>
      </c>
      <c r="S242" s="143">
        <f>100</f>
        <v>100</v>
      </c>
      <c r="T242" s="328">
        <f t="shared" ref="T242:AA275" si="167">E242*100/$D242</f>
        <v>158.50198096952269</v>
      </c>
      <c r="U242" s="328">
        <f t="shared" si="167"/>
        <v>154.43385976272265</v>
      </c>
      <c r="V242" s="328">
        <f t="shared" si="167"/>
        <v>167.94505964858368</v>
      </c>
      <c r="W242" s="328">
        <f t="shared" si="167"/>
        <v>158.79391332023661</v>
      </c>
      <c r="X242" s="328">
        <f t="shared" si="167"/>
        <v>139.67563681859588</v>
      </c>
      <c r="Y242" s="328">
        <f t="shared" si="104"/>
        <v>144.50184927071786</v>
      </c>
      <c r="Z242" s="328">
        <f t="shared" si="104"/>
        <v>149.691879671192</v>
      </c>
      <c r="AA242" s="328">
        <f t="shared" si="104"/>
        <v>143.74238616284558</v>
      </c>
      <c r="AB242" s="328">
        <f t="shared" si="104"/>
        <v>145.50303455996138</v>
      </c>
      <c r="AC242" s="328">
        <f t="shared" si="105"/>
        <v>118.66995182018724</v>
      </c>
      <c r="AD242" s="328">
        <f t="shared" si="105"/>
        <v>117.95795515655695</v>
      </c>
      <c r="AE242" s="328">
        <f t="shared" si="165"/>
        <v>115.06222768528376</v>
      </c>
      <c r="AF242" s="328">
        <f t="shared" si="166"/>
        <v>115.94378656013697</v>
      </c>
      <c r="AG242" s="329">
        <f t="shared" si="166"/>
        <v>119.65275415125608</v>
      </c>
      <c r="AH242" s="766">
        <v>1</v>
      </c>
      <c r="AI242" s="767">
        <v>1</v>
      </c>
      <c r="AJ242" s="767">
        <v>1</v>
      </c>
      <c r="AK242" s="767">
        <v>1</v>
      </c>
      <c r="AL242" s="767">
        <v>1</v>
      </c>
      <c r="AM242" s="767">
        <v>1</v>
      </c>
      <c r="AN242" s="767">
        <v>1</v>
      </c>
      <c r="AO242" s="767">
        <v>1</v>
      </c>
      <c r="AP242" s="767">
        <v>1</v>
      </c>
      <c r="AQ242" s="767">
        <v>1</v>
      </c>
      <c r="AR242" s="767">
        <v>1</v>
      </c>
      <c r="AS242" s="767">
        <v>1</v>
      </c>
      <c r="AT242" s="767">
        <v>4</v>
      </c>
      <c r="AU242" s="767">
        <v>6</v>
      </c>
      <c r="AV242" s="769">
        <v>7</v>
      </c>
    </row>
    <row r="243" spans="2:48" ht="14.4" x14ac:dyDescent="0.3">
      <c r="B243" s="918"/>
      <c r="C243" s="1" t="s">
        <v>5</v>
      </c>
      <c r="D243" s="742">
        <v>421896</v>
      </c>
      <c r="E243" s="742">
        <v>470519</v>
      </c>
      <c r="F243" s="742">
        <v>456625</v>
      </c>
      <c r="G243" s="742">
        <v>506375</v>
      </c>
      <c r="H243" s="742">
        <v>513076</v>
      </c>
      <c r="I243" s="742">
        <v>523647</v>
      </c>
      <c r="J243" s="742">
        <v>506958</v>
      </c>
      <c r="K243" s="742">
        <v>505508</v>
      </c>
      <c r="L243" s="742">
        <v>517566</v>
      </c>
      <c r="M243" s="742">
        <v>547870</v>
      </c>
      <c r="N243" s="742">
        <v>735626</v>
      </c>
      <c r="O243" s="742">
        <v>736918</v>
      </c>
      <c r="P243" s="743">
        <v>720511</v>
      </c>
      <c r="Q243" s="743">
        <v>725516</v>
      </c>
      <c r="R243" s="743">
        <v>746620</v>
      </c>
      <c r="S243" s="143">
        <f>100</f>
        <v>100</v>
      </c>
      <c r="T243" s="328">
        <f t="shared" si="167"/>
        <v>111.52487816902743</v>
      </c>
      <c r="U243" s="328">
        <f t="shared" si="167"/>
        <v>108.2316495060394</v>
      </c>
      <c r="V243" s="328">
        <f t="shared" si="167"/>
        <v>120.02365511879705</v>
      </c>
      <c r="W243" s="328">
        <f t="shared" si="167"/>
        <v>121.61196124163301</v>
      </c>
      <c r="X243" s="328">
        <f t="shared" si="167"/>
        <v>124.11755503726037</v>
      </c>
      <c r="Y243" s="328">
        <f t="shared" si="104"/>
        <v>120.16184083281188</v>
      </c>
      <c r="Z243" s="328">
        <f t="shared" si="104"/>
        <v>119.81815423706317</v>
      </c>
      <c r="AA243" s="328">
        <f t="shared" si="104"/>
        <v>122.67620456226179</v>
      </c>
      <c r="AB243" s="328">
        <f t="shared" si="104"/>
        <v>129.85901738817148</v>
      </c>
      <c r="AC243" s="328">
        <f t="shared" si="105"/>
        <v>174.36192805809964</v>
      </c>
      <c r="AD243" s="328">
        <f t="shared" si="105"/>
        <v>174.66816466617365</v>
      </c>
      <c r="AE243" s="328">
        <f t="shared" ref="AE243:AE244" si="168">P243*100/$D243</f>
        <v>170.77929157896733</v>
      </c>
      <c r="AF243" s="328">
        <f t="shared" ref="AF243:AG244" si="169">Q243*100/$D243</f>
        <v>171.96560289739651</v>
      </c>
      <c r="AG243" s="329">
        <f t="shared" si="169"/>
        <v>176.96778352959024</v>
      </c>
      <c r="AH243" s="766">
        <v>1</v>
      </c>
      <c r="AI243" s="767">
        <v>1</v>
      </c>
      <c r="AJ243" s="767">
        <v>1</v>
      </c>
      <c r="AK243" s="767">
        <v>1</v>
      </c>
      <c r="AL243" s="767">
        <v>1</v>
      </c>
      <c r="AM243" s="767">
        <v>1</v>
      </c>
      <c r="AN243" s="767">
        <v>1</v>
      </c>
      <c r="AO243" s="767">
        <v>1</v>
      </c>
      <c r="AP243" s="767">
        <v>1</v>
      </c>
      <c r="AQ243" s="767">
        <v>1</v>
      </c>
      <c r="AR243" s="767">
        <v>1</v>
      </c>
      <c r="AS243" s="767">
        <v>1</v>
      </c>
      <c r="AT243" s="767">
        <v>4</v>
      </c>
      <c r="AU243" s="767">
        <v>6</v>
      </c>
      <c r="AV243" s="769">
        <v>7</v>
      </c>
    </row>
    <row r="244" spans="2:48" ht="14.4" x14ac:dyDescent="0.3">
      <c r="B244" s="918"/>
      <c r="C244" s="1" t="s">
        <v>6</v>
      </c>
      <c r="D244" s="742">
        <v>1391960</v>
      </c>
      <c r="E244" s="742">
        <v>1847738</v>
      </c>
      <c r="F244" s="742">
        <v>1820505</v>
      </c>
      <c r="G244" s="742">
        <v>1966105</v>
      </c>
      <c r="H244" s="742">
        <v>1905027</v>
      </c>
      <c r="I244" s="742">
        <v>1835405</v>
      </c>
      <c r="J244" s="742">
        <v>1825935</v>
      </c>
      <c r="K244" s="742">
        <v>1864920</v>
      </c>
      <c r="L244" s="742">
        <v>1866943</v>
      </c>
      <c r="M244" s="742">
        <v>1924056</v>
      </c>
      <c r="N244" s="742">
        <v>1978673</v>
      </c>
      <c r="O244" s="742">
        <v>1956790</v>
      </c>
      <c r="P244" s="743">
        <v>1914586</v>
      </c>
      <c r="Q244" s="743">
        <v>1927463</v>
      </c>
      <c r="R244" s="743">
        <v>1982195</v>
      </c>
      <c r="S244" s="143">
        <f>100</f>
        <v>100</v>
      </c>
      <c r="T244" s="328">
        <f t="shared" si="167"/>
        <v>132.7436133222219</v>
      </c>
      <c r="U244" s="328">
        <f t="shared" si="167"/>
        <v>130.78716342423633</v>
      </c>
      <c r="V244" s="328">
        <f t="shared" si="167"/>
        <v>141.24723411592288</v>
      </c>
      <c r="W244" s="328">
        <f t="shared" si="167"/>
        <v>136.8593206701342</v>
      </c>
      <c r="X244" s="328">
        <f t="shared" si="167"/>
        <v>131.85759648265756</v>
      </c>
      <c r="Y244" s="328">
        <f t="shared" si="104"/>
        <v>131.17726084082875</v>
      </c>
      <c r="Z244" s="328">
        <f t="shared" si="104"/>
        <v>133.97798787321474</v>
      </c>
      <c r="AA244" s="328">
        <f t="shared" si="104"/>
        <v>134.1233225092675</v>
      </c>
      <c r="AB244" s="328">
        <f t="shared" si="104"/>
        <v>138.22638581568435</v>
      </c>
      <c r="AC244" s="328">
        <f t="shared" si="105"/>
        <v>142.15013362452945</v>
      </c>
      <c r="AD244" s="328">
        <f t="shared" si="105"/>
        <v>140.57803385154745</v>
      </c>
      <c r="AE244" s="328">
        <f t="shared" si="168"/>
        <v>137.54605017385558</v>
      </c>
      <c r="AF244" s="328">
        <f t="shared" si="169"/>
        <v>138.47114859622403</v>
      </c>
      <c r="AG244" s="329">
        <f t="shared" si="169"/>
        <v>142.40315813672808</v>
      </c>
      <c r="AH244" s="766">
        <v>1</v>
      </c>
      <c r="AI244" s="767">
        <v>1</v>
      </c>
      <c r="AJ244" s="767">
        <v>1</v>
      </c>
      <c r="AK244" s="767">
        <v>1</v>
      </c>
      <c r="AL244" s="767">
        <v>1</v>
      </c>
      <c r="AM244" s="767">
        <v>1</v>
      </c>
      <c r="AN244" s="767">
        <v>1</v>
      </c>
      <c r="AO244" s="767">
        <v>1</v>
      </c>
      <c r="AP244" s="767">
        <v>1</v>
      </c>
      <c r="AQ244" s="767">
        <v>1</v>
      </c>
      <c r="AR244" s="767">
        <v>1</v>
      </c>
      <c r="AS244" s="767">
        <v>1</v>
      </c>
      <c r="AT244" s="767">
        <v>4</v>
      </c>
      <c r="AU244" s="767">
        <v>6</v>
      </c>
      <c r="AV244" s="769">
        <v>7</v>
      </c>
    </row>
    <row r="245" spans="2:48" ht="14.4" x14ac:dyDescent="0.3">
      <c r="B245" s="919"/>
      <c r="C245" s="8" t="s">
        <v>7</v>
      </c>
      <c r="D245">
        <v>970064</v>
      </c>
      <c r="E245">
        <v>1377219</v>
      </c>
      <c r="F245">
        <v>1363880</v>
      </c>
      <c r="G245">
        <v>1459730</v>
      </c>
      <c r="H245">
        <v>1391951</v>
      </c>
      <c r="I245">
        <v>1311758</v>
      </c>
      <c r="J245">
        <v>1318977</v>
      </c>
      <c r="K245">
        <v>1359412</v>
      </c>
      <c r="L245">
        <v>1349377</v>
      </c>
      <c r="M245">
        <v>1376186</v>
      </c>
      <c r="N245">
        <v>1243047</v>
      </c>
      <c r="O245">
        <v>1219872</v>
      </c>
      <c r="P245">
        <v>1194075</v>
      </c>
      <c r="Q245">
        <v>1201947</v>
      </c>
      <c r="R245">
        <v>1235575</v>
      </c>
      <c r="S245" s="143">
        <f>100</f>
        <v>100</v>
      </c>
      <c r="T245" s="328">
        <f t="shared" si="167"/>
        <v>141.97197298322584</v>
      </c>
      <c r="U245" s="328">
        <f t="shared" si="167"/>
        <v>140.59690906991705</v>
      </c>
      <c r="V245" s="328">
        <f t="shared" si="167"/>
        <v>150.4777004403833</v>
      </c>
      <c r="W245" s="328">
        <f t="shared" si="167"/>
        <v>143.49063566939913</v>
      </c>
      <c r="X245" s="328">
        <f t="shared" si="167"/>
        <v>135.22386151841528</v>
      </c>
      <c r="Y245" s="328">
        <f t="shared" si="104"/>
        <v>135.9680392221544</v>
      </c>
      <c r="Z245" s="328">
        <f t="shared" si="104"/>
        <v>140.13632090253839</v>
      </c>
      <c r="AA245" s="328">
        <f t="shared" si="104"/>
        <v>139.10185307361164</v>
      </c>
      <c r="AB245" s="328">
        <f t="shared" ref="AB245:AD308" si="170">M245*100/$D245</f>
        <v>141.86548516386549</v>
      </c>
      <c r="AC245" s="328">
        <f t="shared" si="170"/>
        <v>128.14072061224826</v>
      </c>
      <c r="AD245" s="328">
        <f t="shared" si="170"/>
        <v>125.75170298042191</v>
      </c>
      <c r="AE245" s="328">
        <f t="shared" ref="AE245:AG245" si="171">P245*100/$D245</f>
        <v>123.09239390390736</v>
      </c>
      <c r="AF245" s="328">
        <f t="shared" si="171"/>
        <v>123.90388675386366</v>
      </c>
      <c r="AG245" s="329">
        <f t="shared" si="171"/>
        <v>127.37046215507431</v>
      </c>
      <c r="AH245" s="770"/>
      <c r="AI245" s="771"/>
      <c r="AJ245" s="771"/>
      <c r="AK245" s="771"/>
      <c r="AL245" s="771"/>
      <c r="AM245" s="771"/>
      <c r="AN245" s="771"/>
      <c r="AO245" s="771"/>
      <c r="AP245" s="771"/>
      <c r="AQ245" s="771"/>
      <c r="AR245" s="771"/>
      <c r="AS245" s="771"/>
      <c r="AT245" s="771"/>
      <c r="AU245" s="771"/>
      <c r="AV245" s="772"/>
    </row>
    <row r="246" spans="2:48" ht="15" customHeight="1" x14ac:dyDescent="0.3">
      <c r="B246" s="918" t="s">
        <v>55</v>
      </c>
      <c r="C246" s="1" t="s">
        <v>2</v>
      </c>
      <c r="D246" s="742">
        <v>752518</v>
      </c>
      <c r="E246" s="742">
        <v>891010</v>
      </c>
      <c r="F246" s="742">
        <v>855922</v>
      </c>
      <c r="G246" s="742">
        <v>810816</v>
      </c>
      <c r="H246" s="742">
        <v>828746</v>
      </c>
      <c r="I246" s="742">
        <v>777962</v>
      </c>
      <c r="J246" s="742">
        <v>844650</v>
      </c>
      <c r="K246" s="742">
        <v>884456</v>
      </c>
      <c r="L246" s="742">
        <v>853165</v>
      </c>
      <c r="M246" s="742">
        <v>836511</v>
      </c>
      <c r="N246" s="742">
        <v>840978</v>
      </c>
      <c r="O246" s="742">
        <v>818855</v>
      </c>
      <c r="P246" s="743">
        <v>800748</v>
      </c>
      <c r="Q246" s="743">
        <v>806272</v>
      </c>
      <c r="R246" s="743">
        <v>830734</v>
      </c>
      <c r="S246" s="143">
        <f>100</f>
        <v>100</v>
      </c>
      <c r="T246" s="328">
        <f t="shared" si="167"/>
        <v>118.40381226761353</v>
      </c>
      <c r="U246" s="328">
        <f t="shared" si="167"/>
        <v>113.74106665887062</v>
      </c>
      <c r="V246" s="328">
        <f t="shared" si="167"/>
        <v>107.74705721324938</v>
      </c>
      <c r="W246" s="328">
        <f t="shared" si="167"/>
        <v>110.12972447170699</v>
      </c>
      <c r="X246" s="328">
        <f t="shared" si="167"/>
        <v>103.38118157970972</v>
      </c>
      <c r="Y246" s="328">
        <f t="shared" si="167"/>
        <v>112.2431622898057</v>
      </c>
      <c r="Z246" s="328">
        <f t="shared" si="167"/>
        <v>117.53286964564303</v>
      </c>
      <c r="AA246" s="328">
        <f t="shared" si="167"/>
        <v>113.37469668499624</v>
      </c>
      <c r="AB246" s="328">
        <f t="shared" si="170"/>
        <v>111.16159347683377</v>
      </c>
      <c r="AC246" s="328">
        <f t="shared" si="170"/>
        <v>111.75520054005352</v>
      </c>
      <c r="AD246" s="328">
        <f t="shared" si="170"/>
        <v>108.81533730754613</v>
      </c>
      <c r="AE246" s="328">
        <f t="shared" ref="AE246:AG246" si="172">P246*100/$D246</f>
        <v>106.40914901703349</v>
      </c>
      <c r="AF246" s="328">
        <f t="shared" si="172"/>
        <v>107.14321783664975</v>
      </c>
      <c r="AG246" s="329">
        <f t="shared" si="172"/>
        <v>110.39390419896932</v>
      </c>
      <c r="AH246" s="766">
        <v>1</v>
      </c>
      <c r="AI246" s="767">
        <v>1</v>
      </c>
      <c r="AJ246" s="767">
        <v>1</v>
      </c>
      <c r="AK246" s="767">
        <v>1</v>
      </c>
      <c r="AL246" s="767">
        <v>1</v>
      </c>
      <c r="AM246" s="767">
        <v>1</v>
      </c>
      <c r="AN246" s="767">
        <v>1</v>
      </c>
      <c r="AO246" s="767">
        <v>1</v>
      </c>
      <c r="AP246" s="767">
        <v>1</v>
      </c>
      <c r="AQ246" s="767">
        <v>1</v>
      </c>
      <c r="AR246" s="767">
        <v>1</v>
      </c>
      <c r="AS246" s="767">
        <v>1</v>
      </c>
      <c r="AT246" s="767">
        <v>4</v>
      </c>
      <c r="AU246" s="767">
        <v>6</v>
      </c>
      <c r="AV246" s="769">
        <v>7</v>
      </c>
    </row>
    <row r="247" spans="2:48" ht="14.4" x14ac:dyDescent="0.3">
      <c r="B247" s="918"/>
      <c r="C247" s="1" t="s">
        <v>3</v>
      </c>
      <c r="D247" s="742">
        <v>619857</v>
      </c>
      <c r="E247" s="742">
        <v>740861</v>
      </c>
      <c r="F247" s="742">
        <v>776027</v>
      </c>
      <c r="G247" s="742">
        <v>860453</v>
      </c>
      <c r="H247" s="742">
        <v>845898</v>
      </c>
      <c r="I247" s="742">
        <v>812615</v>
      </c>
      <c r="J247" s="742">
        <v>877718</v>
      </c>
      <c r="K247" s="742">
        <v>913044</v>
      </c>
      <c r="L247" s="742">
        <v>914277</v>
      </c>
      <c r="M247" s="742">
        <v>930710</v>
      </c>
      <c r="N247" s="742">
        <v>871581</v>
      </c>
      <c r="O247" s="742">
        <v>892511</v>
      </c>
      <c r="P247" s="743">
        <v>877127</v>
      </c>
      <c r="Q247" s="743">
        <v>881838</v>
      </c>
      <c r="R247" s="743">
        <v>901677</v>
      </c>
      <c r="S247" s="143">
        <f>100</f>
        <v>100</v>
      </c>
      <c r="T247" s="328">
        <f t="shared" si="167"/>
        <v>119.5212766815572</v>
      </c>
      <c r="U247" s="328">
        <f t="shared" si="167"/>
        <v>125.19452067170332</v>
      </c>
      <c r="V247" s="328">
        <f t="shared" si="167"/>
        <v>138.81475888793705</v>
      </c>
      <c r="W247" s="328">
        <f t="shared" si="167"/>
        <v>136.46663665974572</v>
      </c>
      <c r="X247" s="328">
        <f t="shared" si="167"/>
        <v>131.09717241234671</v>
      </c>
      <c r="Y247" s="328">
        <f t="shared" si="167"/>
        <v>141.60007872783561</v>
      </c>
      <c r="Z247" s="328">
        <f t="shared" si="167"/>
        <v>147.29913512310097</v>
      </c>
      <c r="AA247" s="328">
        <f t="shared" si="167"/>
        <v>147.49805197005116</v>
      </c>
      <c r="AB247" s="328">
        <f t="shared" si="170"/>
        <v>150.14914730332964</v>
      </c>
      <c r="AC247" s="328">
        <f t="shared" si="170"/>
        <v>140.61001166398057</v>
      </c>
      <c r="AD247" s="328">
        <f t="shared" si="170"/>
        <v>143.98659690864184</v>
      </c>
      <c r="AE247" s="328">
        <f t="shared" ref="AE247:AG247" si="173">P247*100/$D247</f>
        <v>141.50473415642639</v>
      </c>
      <c r="AF247" s="328">
        <f t="shared" si="173"/>
        <v>142.26474815965616</v>
      </c>
      <c r="AG247" s="329">
        <f t="shared" si="173"/>
        <v>145.46532506691059</v>
      </c>
      <c r="AH247" s="766">
        <v>1</v>
      </c>
      <c r="AI247" s="767">
        <v>1</v>
      </c>
      <c r="AJ247" s="767">
        <v>1</v>
      </c>
      <c r="AK247" s="767">
        <v>1</v>
      </c>
      <c r="AL247" s="767">
        <v>1</v>
      </c>
      <c r="AM247" s="767">
        <v>1</v>
      </c>
      <c r="AN247" s="767">
        <v>1</v>
      </c>
      <c r="AO247" s="767">
        <v>1</v>
      </c>
      <c r="AP247" s="767">
        <v>1</v>
      </c>
      <c r="AQ247" s="767">
        <v>1</v>
      </c>
      <c r="AR247" s="767">
        <v>1</v>
      </c>
      <c r="AS247" s="767">
        <v>1</v>
      </c>
      <c r="AT247" s="767">
        <v>4</v>
      </c>
      <c r="AU247" s="767">
        <v>6</v>
      </c>
      <c r="AV247" s="769">
        <v>7</v>
      </c>
    </row>
    <row r="248" spans="2:48" ht="14.4" x14ac:dyDescent="0.3">
      <c r="B248" s="918"/>
      <c r="C248" s="1" t="s">
        <v>4</v>
      </c>
      <c r="D248" s="742">
        <v>254892</v>
      </c>
      <c r="E248" s="742">
        <v>365855</v>
      </c>
      <c r="F248" s="742">
        <v>394400</v>
      </c>
      <c r="G248" s="742">
        <v>412978</v>
      </c>
      <c r="H248" s="742">
        <v>413632</v>
      </c>
      <c r="I248" s="742">
        <v>389595</v>
      </c>
      <c r="J248" s="742">
        <v>387025</v>
      </c>
      <c r="K248" s="742">
        <v>422366</v>
      </c>
      <c r="L248" s="742">
        <v>417782</v>
      </c>
      <c r="M248" s="742">
        <v>433359</v>
      </c>
      <c r="N248" s="742">
        <v>424706</v>
      </c>
      <c r="O248" s="742">
        <v>446699</v>
      </c>
      <c r="P248" s="743">
        <v>435733</v>
      </c>
      <c r="Q248" s="743">
        <v>439071</v>
      </c>
      <c r="R248" s="743">
        <v>453117</v>
      </c>
      <c r="S248" s="143">
        <f>100</f>
        <v>100</v>
      </c>
      <c r="T248" s="328">
        <f t="shared" si="167"/>
        <v>143.53333961050171</v>
      </c>
      <c r="U248" s="328">
        <f t="shared" si="167"/>
        <v>154.73220030444267</v>
      </c>
      <c r="V248" s="328">
        <f t="shared" si="167"/>
        <v>162.02077742730253</v>
      </c>
      <c r="W248" s="328">
        <f t="shared" si="167"/>
        <v>162.27735668439968</v>
      </c>
      <c r="X248" s="328">
        <f t="shared" si="167"/>
        <v>152.84708817852268</v>
      </c>
      <c r="Y248" s="328">
        <f t="shared" si="167"/>
        <v>151.83881800919605</v>
      </c>
      <c r="Z248" s="328">
        <f t="shared" si="167"/>
        <v>165.70390596801784</v>
      </c>
      <c r="AA248" s="328">
        <f t="shared" si="167"/>
        <v>163.90549723019944</v>
      </c>
      <c r="AB248" s="328">
        <f t="shared" si="170"/>
        <v>170.01671296078339</v>
      </c>
      <c r="AC248" s="328">
        <f t="shared" si="170"/>
        <v>166.62194184203506</v>
      </c>
      <c r="AD248" s="328">
        <f t="shared" si="170"/>
        <v>175.25030208872778</v>
      </c>
      <c r="AE248" s="328">
        <f t="shared" ref="AE248:AG248" si="174">P248*100/$D248</f>
        <v>170.94808781758547</v>
      </c>
      <c r="AF248" s="328">
        <f t="shared" si="174"/>
        <v>172.25766206864083</v>
      </c>
      <c r="AG248" s="329">
        <f t="shared" si="174"/>
        <v>177.76823125088274</v>
      </c>
      <c r="AH248" s="766">
        <v>1</v>
      </c>
      <c r="AI248" s="767">
        <v>1</v>
      </c>
      <c r="AJ248" s="767">
        <v>1</v>
      </c>
      <c r="AK248" s="767">
        <v>1</v>
      </c>
      <c r="AL248" s="767">
        <v>1</v>
      </c>
      <c r="AM248" s="767">
        <v>1</v>
      </c>
      <c r="AN248" s="767">
        <v>1</v>
      </c>
      <c r="AO248" s="767">
        <v>1</v>
      </c>
      <c r="AP248" s="767">
        <v>1</v>
      </c>
      <c r="AQ248" s="767">
        <v>1</v>
      </c>
      <c r="AR248" s="767">
        <v>1</v>
      </c>
      <c r="AS248" s="767">
        <v>1</v>
      </c>
      <c r="AT248" s="767">
        <v>4</v>
      </c>
      <c r="AU248" s="767">
        <v>6</v>
      </c>
      <c r="AV248" s="769">
        <v>7</v>
      </c>
    </row>
    <row r="249" spans="2:48" ht="14.4" x14ac:dyDescent="0.3">
      <c r="B249" s="918"/>
      <c r="C249" s="1" t="s">
        <v>5</v>
      </c>
      <c r="D249" s="742">
        <v>1251627</v>
      </c>
      <c r="E249" s="742">
        <v>1323408</v>
      </c>
      <c r="F249" s="742">
        <v>1246506</v>
      </c>
      <c r="G249" s="742">
        <v>1340298</v>
      </c>
      <c r="H249" s="742">
        <v>1299738</v>
      </c>
      <c r="I249" s="742">
        <v>1282986</v>
      </c>
      <c r="J249" s="742">
        <v>1302486</v>
      </c>
      <c r="K249" s="742">
        <v>1410350</v>
      </c>
      <c r="L249" s="742">
        <v>1380815</v>
      </c>
      <c r="M249" s="742">
        <v>1399895</v>
      </c>
      <c r="N249" s="742">
        <v>1524670</v>
      </c>
      <c r="O249" s="742">
        <v>1581909</v>
      </c>
      <c r="P249" s="743">
        <v>1546688</v>
      </c>
      <c r="Q249" s="743">
        <v>1557431</v>
      </c>
      <c r="R249" s="743">
        <v>1602735</v>
      </c>
      <c r="S249" s="143">
        <f>100</f>
        <v>100</v>
      </c>
      <c r="T249" s="328">
        <f t="shared" si="167"/>
        <v>105.73501530408021</v>
      </c>
      <c r="U249" s="328">
        <f t="shared" si="167"/>
        <v>99.590852546325706</v>
      </c>
      <c r="V249" s="328">
        <f t="shared" si="167"/>
        <v>107.08445886833697</v>
      </c>
      <c r="W249" s="328">
        <f t="shared" si="167"/>
        <v>103.84387680994418</v>
      </c>
      <c r="X249" s="328">
        <f t="shared" si="167"/>
        <v>102.50545889470266</v>
      </c>
      <c r="Y249" s="328">
        <f t="shared" si="167"/>
        <v>104.06343103816073</v>
      </c>
      <c r="Z249" s="328">
        <f t="shared" si="167"/>
        <v>112.68133397569723</v>
      </c>
      <c r="AA249" s="328">
        <f t="shared" si="167"/>
        <v>110.32160539841342</v>
      </c>
      <c r="AB249" s="328">
        <f t="shared" si="170"/>
        <v>111.84602121878163</v>
      </c>
      <c r="AC249" s="328">
        <f t="shared" si="170"/>
        <v>121.8150455367294</v>
      </c>
      <c r="AD249" s="328">
        <f t="shared" si="170"/>
        <v>126.38821310182666</v>
      </c>
      <c r="AE249" s="328">
        <f t="shared" ref="AE249:AG249" si="175">P249*100/$D249</f>
        <v>123.57419582671196</v>
      </c>
      <c r="AF249" s="328">
        <f t="shared" si="175"/>
        <v>124.43251863374631</v>
      </c>
      <c r="AG249" s="329">
        <f t="shared" si="175"/>
        <v>128.0521273510399</v>
      </c>
      <c r="AH249" s="766">
        <v>1</v>
      </c>
      <c r="AI249" s="767">
        <v>1</v>
      </c>
      <c r="AJ249" s="767">
        <v>1</v>
      </c>
      <c r="AK249" s="767">
        <v>1</v>
      </c>
      <c r="AL249" s="767">
        <v>1</v>
      </c>
      <c r="AM249" s="767">
        <v>1</v>
      </c>
      <c r="AN249" s="767">
        <v>1</v>
      </c>
      <c r="AO249" s="767">
        <v>1</v>
      </c>
      <c r="AP249" s="767">
        <v>1</v>
      </c>
      <c r="AQ249" s="767">
        <v>1</v>
      </c>
      <c r="AR249" s="767">
        <v>1</v>
      </c>
      <c r="AS249" s="767">
        <v>1</v>
      </c>
      <c r="AT249" s="767">
        <v>4</v>
      </c>
      <c r="AU249" s="767">
        <v>6</v>
      </c>
      <c r="AV249" s="769">
        <v>7</v>
      </c>
    </row>
    <row r="250" spans="2:48" ht="14.4" x14ac:dyDescent="0.3">
      <c r="B250" s="918"/>
      <c r="C250" s="1" t="s">
        <v>6</v>
      </c>
      <c r="D250" s="742">
        <v>2878894</v>
      </c>
      <c r="E250" s="742">
        <v>3321134</v>
      </c>
      <c r="F250" s="742">
        <v>3272855</v>
      </c>
      <c r="G250" s="742">
        <v>3424545</v>
      </c>
      <c r="H250" s="742">
        <v>3388014</v>
      </c>
      <c r="I250" s="742">
        <v>3263158</v>
      </c>
      <c r="J250" s="742">
        <v>3411879</v>
      </c>
      <c r="K250" s="742">
        <v>3630216</v>
      </c>
      <c r="L250" s="742">
        <v>3566039</v>
      </c>
      <c r="M250" s="742">
        <v>3600475</v>
      </c>
      <c r="N250" s="742">
        <v>3661935</v>
      </c>
      <c r="O250" s="742">
        <v>3739974</v>
      </c>
      <c r="P250" s="743">
        <v>3660296</v>
      </c>
      <c r="Q250" s="743">
        <v>3684612</v>
      </c>
      <c r="R250" s="743">
        <v>3788263</v>
      </c>
      <c r="S250" s="143">
        <f>100</f>
        <v>100</v>
      </c>
      <c r="T250" s="328">
        <f t="shared" si="167"/>
        <v>115.3614547808985</v>
      </c>
      <c r="U250" s="328">
        <f t="shared" si="167"/>
        <v>113.68445660034722</v>
      </c>
      <c r="V250" s="328">
        <f t="shared" si="167"/>
        <v>118.95349394593896</v>
      </c>
      <c r="W250" s="328">
        <f t="shared" si="167"/>
        <v>117.68456914356693</v>
      </c>
      <c r="X250" s="328">
        <f t="shared" si="167"/>
        <v>113.34762585909728</v>
      </c>
      <c r="Y250" s="328">
        <f t="shared" si="167"/>
        <v>118.51353332217164</v>
      </c>
      <c r="Z250" s="328">
        <f t="shared" si="167"/>
        <v>126.09759164456906</v>
      </c>
      <c r="AA250" s="328">
        <f t="shared" si="167"/>
        <v>123.86836750502103</v>
      </c>
      <c r="AB250" s="328">
        <f t="shared" si="170"/>
        <v>125.06452130575144</v>
      </c>
      <c r="AC250" s="328">
        <f t="shared" si="170"/>
        <v>127.19936892431608</v>
      </c>
      <c r="AD250" s="328">
        <f t="shared" si="170"/>
        <v>129.91009741935619</v>
      </c>
      <c r="AE250" s="328">
        <f t="shared" ref="AE250:AG250" si="176">P250*100/$D250</f>
        <v>127.14243733878358</v>
      </c>
      <c r="AF250" s="328">
        <f t="shared" si="176"/>
        <v>127.98706725568917</v>
      </c>
      <c r="AG250" s="329">
        <f t="shared" si="176"/>
        <v>131.5874429555239</v>
      </c>
      <c r="AH250" s="766">
        <v>1</v>
      </c>
      <c r="AI250" s="767">
        <v>1</v>
      </c>
      <c r="AJ250" s="767">
        <v>1</v>
      </c>
      <c r="AK250" s="767">
        <v>1</v>
      </c>
      <c r="AL250" s="767">
        <v>1</v>
      </c>
      <c r="AM250" s="767">
        <v>1</v>
      </c>
      <c r="AN250" s="767">
        <v>1</v>
      </c>
      <c r="AO250" s="767">
        <v>1</v>
      </c>
      <c r="AP250" s="767">
        <v>1</v>
      </c>
      <c r="AQ250" s="767">
        <v>1</v>
      </c>
      <c r="AR250" s="767">
        <v>1</v>
      </c>
      <c r="AS250" s="767">
        <v>1</v>
      </c>
      <c r="AT250" s="767">
        <v>4</v>
      </c>
      <c r="AU250" s="767">
        <v>6</v>
      </c>
      <c r="AV250" s="769">
        <v>7</v>
      </c>
    </row>
    <row r="251" spans="2:48" ht="14.4" x14ac:dyDescent="0.3">
      <c r="B251" s="919"/>
      <c r="C251" s="8" t="s">
        <v>7</v>
      </c>
      <c r="D251">
        <v>1627267</v>
      </c>
      <c r="E251">
        <v>1997726</v>
      </c>
      <c r="F251">
        <v>2026349</v>
      </c>
      <c r="G251">
        <v>2084247</v>
      </c>
      <c r="H251">
        <v>2088276</v>
      </c>
      <c r="I251">
        <v>1980172</v>
      </c>
      <c r="J251">
        <v>2109393</v>
      </c>
      <c r="K251">
        <v>2219866</v>
      </c>
      <c r="L251">
        <v>2185224</v>
      </c>
      <c r="M251">
        <v>2200580</v>
      </c>
      <c r="N251">
        <v>2137265</v>
      </c>
      <c r="O251">
        <v>2158065</v>
      </c>
      <c r="P251">
        <v>2113608</v>
      </c>
      <c r="Q251">
        <v>2127181</v>
      </c>
      <c r="R251">
        <v>2185528</v>
      </c>
      <c r="S251" s="143">
        <f>100</f>
        <v>100</v>
      </c>
      <c r="T251" s="328">
        <f t="shared" si="167"/>
        <v>122.76571699665759</v>
      </c>
      <c r="U251" s="328">
        <f t="shared" si="167"/>
        <v>124.5246784946785</v>
      </c>
      <c r="V251" s="328">
        <f t="shared" si="167"/>
        <v>128.08266867084504</v>
      </c>
      <c r="W251" s="328">
        <f t="shared" si="167"/>
        <v>128.33026172103288</v>
      </c>
      <c r="X251" s="328">
        <f t="shared" si="167"/>
        <v>121.68697576980298</v>
      </c>
      <c r="Y251" s="328">
        <f t="shared" si="167"/>
        <v>129.62795902577759</v>
      </c>
      <c r="Z251" s="328">
        <f t="shared" si="167"/>
        <v>136.41682649497594</v>
      </c>
      <c r="AA251" s="328">
        <f t="shared" si="167"/>
        <v>134.28798101356446</v>
      </c>
      <c r="AB251" s="328">
        <f t="shared" si="170"/>
        <v>135.23164913932379</v>
      </c>
      <c r="AC251" s="328">
        <f t="shared" si="170"/>
        <v>131.34076952337878</v>
      </c>
      <c r="AD251" s="328">
        <f t="shared" si="170"/>
        <v>132.61898631263338</v>
      </c>
      <c r="AE251" s="328">
        <f t="shared" ref="AE251:AG251" si="177">P251*100/$D251</f>
        <v>129.88698228379241</v>
      </c>
      <c r="AF251" s="328">
        <f t="shared" si="177"/>
        <v>130.72108019151128</v>
      </c>
      <c r="AG251" s="329">
        <f t="shared" si="177"/>
        <v>134.30666264356125</v>
      </c>
      <c r="AH251" s="770"/>
      <c r="AI251" s="771"/>
      <c r="AJ251" s="771"/>
      <c r="AK251" s="771"/>
      <c r="AL251" s="771"/>
      <c r="AM251" s="771"/>
      <c r="AN251" s="771"/>
      <c r="AO251" s="771"/>
      <c r="AP251" s="771"/>
      <c r="AQ251" s="771"/>
      <c r="AR251" s="771"/>
      <c r="AS251" s="771"/>
      <c r="AT251" s="771"/>
      <c r="AU251" s="771"/>
      <c r="AV251" s="772"/>
    </row>
    <row r="252" spans="2:48" ht="15" customHeight="1" x14ac:dyDescent="0.3">
      <c r="B252" s="918" t="s">
        <v>56</v>
      </c>
      <c r="C252" s="1" t="s">
        <v>2</v>
      </c>
      <c r="D252" s="742">
        <v>140492</v>
      </c>
      <c r="E252" s="742">
        <v>137761</v>
      </c>
      <c r="F252" s="742">
        <v>136479</v>
      </c>
      <c r="G252" s="742">
        <v>135052</v>
      </c>
      <c r="H252" s="742">
        <v>132397</v>
      </c>
      <c r="I252" s="742">
        <v>136007</v>
      </c>
      <c r="J252" s="742">
        <v>148367</v>
      </c>
      <c r="K252" s="742">
        <v>144779</v>
      </c>
      <c r="L252" s="742">
        <v>154090</v>
      </c>
      <c r="M252" s="742">
        <v>158302</v>
      </c>
      <c r="N252" s="742">
        <v>157174</v>
      </c>
      <c r="O252" s="742">
        <v>156172</v>
      </c>
      <c r="P252" s="743">
        <v>152776</v>
      </c>
      <c r="Q252" s="743">
        <v>153234</v>
      </c>
      <c r="R252" s="743">
        <v>157093</v>
      </c>
      <c r="S252" s="143">
        <f>100</f>
        <v>100</v>
      </c>
      <c r="T252" s="328">
        <f t="shared" si="167"/>
        <v>98.056117074281815</v>
      </c>
      <c r="U252" s="328">
        <f t="shared" si="167"/>
        <v>97.143609600546654</v>
      </c>
      <c r="V252" s="328">
        <f t="shared" si="167"/>
        <v>96.127893403183094</v>
      </c>
      <c r="W252" s="328">
        <f t="shared" si="167"/>
        <v>94.238106084332202</v>
      </c>
      <c r="X252" s="328">
        <f t="shared" si="167"/>
        <v>96.807647410528716</v>
      </c>
      <c r="Y252" s="328">
        <f t="shared" si="167"/>
        <v>105.605301369473</v>
      </c>
      <c r="Z252" s="328">
        <f t="shared" si="167"/>
        <v>103.05141929789596</v>
      </c>
      <c r="AA252" s="328">
        <f t="shared" si="167"/>
        <v>109.67884292344048</v>
      </c>
      <c r="AB252" s="328">
        <f t="shared" si="170"/>
        <v>112.67687839877004</v>
      </c>
      <c r="AC252" s="328">
        <f t="shared" si="170"/>
        <v>111.87398570737123</v>
      </c>
      <c r="AD252" s="328">
        <f t="shared" si="170"/>
        <v>111.16077783788401</v>
      </c>
      <c r="AE252" s="328">
        <f t="shared" ref="AE252:AG252" si="178">P252*100/$D252</f>
        <v>108.74355835207699</v>
      </c>
      <c r="AF252" s="328">
        <f t="shared" si="178"/>
        <v>109.06955556188252</v>
      </c>
      <c r="AG252" s="329">
        <f t="shared" si="178"/>
        <v>111.81633117899952</v>
      </c>
      <c r="AH252" s="766">
        <v>1</v>
      </c>
      <c r="AI252" s="767">
        <v>1</v>
      </c>
      <c r="AJ252" s="767">
        <v>1</v>
      </c>
      <c r="AK252" s="767">
        <v>1</v>
      </c>
      <c r="AL252" s="767">
        <v>1</v>
      </c>
      <c r="AM252" s="767">
        <v>1</v>
      </c>
      <c r="AN252" s="767">
        <v>1</v>
      </c>
      <c r="AO252" s="767">
        <v>1</v>
      </c>
      <c r="AP252" s="767">
        <v>1</v>
      </c>
      <c r="AQ252" s="767">
        <v>1</v>
      </c>
      <c r="AR252" s="767">
        <v>1</v>
      </c>
      <c r="AS252" s="767">
        <v>1</v>
      </c>
      <c r="AT252" s="767">
        <v>4</v>
      </c>
      <c r="AU252" s="767">
        <v>6</v>
      </c>
      <c r="AV252" s="769">
        <v>7</v>
      </c>
    </row>
    <row r="253" spans="2:48" ht="14.4" x14ac:dyDescent="0.3">
      <c r="B253" s="918"/>
      <c r="C253" s="1" t="s">
        <v>3</v>
      </c>
      <c r="D253" s="742">
        <v>255844</v>
      </c>
      <c r="E253" s="742">
        <v>261263</v>
      </c>
      <c r="F253" s="742">
        <v>270379</v>
      </c>
      <c r="G253" s="742">
        <v>279667</v>
      </c>
      <c r="H253" s="742">
        <v>285415</v>
      </c>
      <c r="I253" s="742">
        <v>293950</v>
      </c>
      <c r="J253" s="742">
        <v>293816</v>
      </c>
      <c r="K253" s="742">
        <v>306002</v>
      </c>
      <c r="L253" s="742">
        <v>308584</v>
      </c>
      <c r="M253" s="742">
        <v>323861</v>
      </c>
      <c r="N253" s="742">
        <v>331294</v>
      </c>
      <c r="O253" s="742">
        <v>274007</v>
      </c>
      <c r="P253" s="743">
        <v>269386</v>
      </c>
      <c r="Q253" s="743">
        <v>270012</v>
      </c>
      <c r="R253" s="743">
        <v>275037</v>
      </c>
      <c r="S253" s="143">
        <f>100</f>
        <v>100</v>
      </c>
      <c r="T253" s="328">
        <f t="shared" si="167"/>
        <v>102.11808758462188</v>
      </c>
      <c r="U253" s="328">
        <f t="shared" si="167"/>
        <v>105.68119635402823</v>
      </c>
      <c r="V253" s="328">
        <f t="shared" si="167"/>
        <v>109.31153359078188</v>
      </c>
      <c r="W253" s="328">
        <f t="shared" si="167"/>
        <v>111.55821516236456</v>
      </c>
      <c r="X253" s="328">
        <f t="shared" si="167"/>
        <v>114.89423242288269</v>
      </c>
      <c r="Y253" s="328">
        <f t="shared" si="167"/>
        <v>114.84185675646097</v>
      </c>
      <c r="Z253" s="328">
        <f t="shared" si="167"/>
        <v>119.60491549538</v>
      </c>
      <c r="AA253" s="328">
        <f t="shared" si="167"/>
        <v>120.61412423195385</v>
      </c>
      <c r="AB253" s="328">
        <f t="shared" si="170"/>
        <v>126.58534106721284</v>
      </c>
      <c r="AC253" s="328">
        <f t="shared" si="170"/>
        <v>129.49062710088961</v>
      </c>
      <c r="AD253" s="328">
        <f t="shared" si="170"/>
        <v>107.09924797923735</v>
      </c>
      <c r="AE253" s="328">
        <f t="shared" ref="AE253:AG253" si="179">P253*100/$D253</f>
        <v>105.29306921405231</v>
      </c>
      <c r="AF253" s="328">
        <f t="shared" si="179"/>
        <v>105.53774956614187</v>
      </c>
      <c r="AG253" s="329">
        <f t="shared" si="179"/>
        <v>107.50183705695659</v>
      </c>
      <c r="AH253" s="766">
        <v>1</v>
      </c>
      <c r="AI253" s="767">
        <v>1</v>
      </c>
      <c r="AJ253" s="767">
        <v>1</v>
      </c>
      <c r="AK253" s="767">
        <v>1</v>
      </c>
      <c r="AL253" s="767">
        <v>1</v>
      </c>
      <c r="AM253" s="767">
        <v>1</v>
      </c>
      <c r="AN253" s="767">
        <v>1</v>
      </c>
      <c r="AO253" s="767">
        <v>1</v>
      </c>
      <c r="AP253" s="767">
        <v>1</v>
      </c>
      <c r="AQ253" s="767">
        <v>1</v>
      </c>
      <c r="AR253" s="767">
        <v>1</v>
      </c>
      <c r="AS253" s="767">
        <v>1</v>
      </c>
      <c r="AT253" s="767">
        <v>4</v>
      </c>
      <c r="AU253" s="767">
        <v>6</v>
      </c>
      <c r="AV253" s="769">
        <v>7</v>
      </c>
    </row>
    <row r="254" spans="2:48" ht="14.4" x14ac:dyDescent="0.3">
      <c r="B254" s="918"/>
      <c r="C254" s="1" t="s">
        <v>4</v>
      </c>
      <c r="D254" s="742">
        <v>168582</v>
      </c>
      <c r="E254" s="742">
        <v>167441</v>
      </c>
      <c r="F254" s="742">
        <v>175462</v>
      </c>
      <c r="G254" s="742">
        <v>189301</v>
      </c>
      <c r="H254" s="742">
        <v>195918</v>
      </c>
      <c r="I254" s="742">
        <v>206106</v>
      </c>
      <c r="J254" s="742">
        <v>212035</v>
      </c>
      <c r="K254" s="742">
        <v>217291</v>
      </c>
      <c r="L254" s="742">
        <v>229972</v>
      </c>
      <c r="M254" s="742">
        <v>238022</v>
      </c>
      <c r="N254" s="742">
        <v>217605</v>
      </c>
      <c r="O254" s="742">
        <v>232691</v>
      </c>
      <c r="P254" s="743">
        <v>227064</v>
      </c>
      <c r="Q254" s="743">
        <v>227821</v>
      </c>
      <c r="R254" s="743">
        <v>233872</v>
      </c>
      <c r="S254" s="143">
        <f>100</f>
        <v>100</v>
      </c>
      <c r="T254" s="328">
        <f t="shared" si="167"/>
        <v>99.323178037987446</v>
      </c>
      <c r="U254" s="328">
        <f t="shared" si="167"/>
        <v>104.08109999881363</v>
      </c>
      <c r="V254" s="328">
        <f t="shared" si="167"/>
        <v>112.29016146445053</v>
      </c>
      <c r="W254" s="328">
        <f t="shared" si="167"/>
        <v>116.21525429761185</v>
      </c>
      <c r="X254" s="328">
        <f t="shared" si="167"/>
        <v>122.25860412143645</v>
      </c>
      <c r="Y254" s="328">
        <f t="shared" si="167"/>
        <v>125.7755869547164</v>
      </c>
      <c r="Z254" s="328">
        <f t="shared" si="167"/>
        <v>128.89335753520541</v>
      </c>
      <c r="AA254" s="328">
        <f t="shared" si="167"/>
        <v>136.4155129254606</v>
      </c>
      <c r="AB254" s="328">
        <f t="shared" si="170"/>
        <v>141.1906371973283</v>
      </c>
      <c r="AC254" s="328">
        <f t="shared" si="170"/>
        <v>129.07961704096522</v>
      </c>
      <c r="AD254" s="328">
        <f t="shared" si="170"/>
        <v>138.02837788138709</v>
      </c>
      <c r="AE254" s="328">
        <f t="shared" ref="AE254:AG254" si="180">P254*100/$D254</f>
        <v>134.6905363561946</v>
      </c>
      <c r="AF254" s="328">
        <f t="shared" si="180"/>
        <v>135.13957599269199</v>
      </c>
      <c r="AG254" s="329">
        <f t="shared" si="180"/>
        <v>138.72892716897414</v>
      </c>
      <c r="AH254" s="766">
        <v>1</v>
      </c>
      <c r="AI254" s="767">
        <v>1</v>
      </c>
      <c r="AJ254" s="767">
        <v>1</v>
      </c>
      <c r="AK254" s="767">
        <v>1</v>
      </c>
      <c r="AL254" s="767">
        <v>1</v>
      </c>
      <c r="AM254" s="767">
        <v>1</v>
      </c>
      <c r="AN254" s="767">
        <v>1</v>
      </c>
      <c r="AO254" s="767">
        <v>1</v>
      </c>
      <c r="AP254" s="767">
        <v>1</v>
      </c>
      <c r="AQ254" s="767">
        <v>1</v>
      </c>
      <c r="AR254" s="767">
        <v>1</v>
      </c>
      <c r="AS254" s="767">
        <v>1</v>
      </c>
      <c r="AT254" s="767">
        <v>4</v>
      </c>
      <c r="AU254" s="767">
        <v>6</v>
      </c>
      <c r="AV254" s="769">
        <v>7</v>
      </c>
    </row>
    <row r="255" spans="2:48" ht="14.4" x14ac:dyDescent="0.3">
      <c r="B255" s="918"/>
      <c r="C255" s="1" t="s">
        <v>5</v>
      </c>
      <c r="D255" s="742">
        <v>186580</v>
      </c>
      <c r="E255" s="742">
        <v>191561</v>
      </c>
      <c r="F255" s="742">
        <v>185367</v>
      </c>
      <c r="G255" s="742">
        <v>194608</v>
      </c>
      <c r="H255" s="742">
        <v>199163</v>
      </c>
      <c r="I255" s="742">
        <v>210501</v>
      </c>
      <c r="J255" s="742">
        <v>224264</v>
      </c>
      <c r="K255" s="742">
        <v>233303</v>
      </c>
      <c r="L255" s="742">
        <v>240622</v>
      </c>
      <c r="M255" s="742">
        <v>254589</v>
      </c>
      <c r="N255" s="742">
        <v>290352</v>
      </c>
      <c r="O255" s="742">
        <v>319276</v>
      </c>
      <c r="P255" s="743">
        <v>312285</v>
      </c>
      <c r="Q255" s="743">
        <v>313228</v>
      </c>
      <c r="R255" s="743">
        <v>320787</v>
      </c>
      <c r="S255" s="143">
        <f>100</f>
        <v>100</v>
      </c>
      <c r="T255" s="328">
        <f t="shared" si="167"/>
        <v>102.66963232929575</v>
      </c>
      <c r="U255" s="328">
        <f t="shared" si="167"/>
        <v>99.349876728481078</v>
      </c>
      <c r="V255" s="328">
        <f t="shared" si="167"/>
        <v>104.30271197341622</v>
      </c>
      <c r="W255" s="328">
        <f t="shared" si="167"/>
        <v>106.74402401114803</v>
      </c>
      <c r="X255" s="328">
        <f t="shared" si="167"/>
        <v>112.82077393075356</v>
      </c>
      <c r="Y255" s="328">
        <f t="shared" si="167"/>
        <v>120.19723443027119</v>
      </c>
      <c r="Z255" s="328">
        <f t="shared" si="167"/>
        <v>125.04180512380748</v>
      </c>
      <c r="AA255" s="328">
        <f t="shared" si="167"/>
        <v>128.9645192410762</v>
      </c>
      <c r="AB255" s="328">
        <f t="shared" si="170"/>
        <v>136.45031621824418</v>
      </c>
      <c r="AC255" s="328">
        <f t="shared" si="170"/>
        <v>155.6179654839747</v>
      </c>
      <c r="AD255" s="328">
        <f t="shared" si="170"/>
        <v>171.12016293279024</v>
      </c>
      <c r="AE255" s="328">
        <f t="shared" ref="AE255:AG255" si="181">P255*100/$D255</f>
        <v>167.37324472076321</v>
      </c>
      <c r="AF255" s="328">
        <f t="shared" si="181"/>
        <v>167.87865794833314</v>
      </c>
      <c r="AG255" s="329">
        <f t="shared" si="181"/>
        <v>171.93000321577875</v>
      </c>
      <c r="AH255" s="766">
        <v>1</v>
      </c>
      <c r="AI255" s="767">
        <v>1</v>
      </c>
      <c r="AJ255" s="767">
        <v>1</v>
      </c>
      <c r="AK255" s="767">
        <v>1</v>
      </c>
      <c r="AL255" s="767">
        <v>1</v>
      </c>
      <c r="AM255" s="767">
        <v>1</v>
      </c>
      <c r="AN255" s="767">
        <v>1</v>
      </c>
      <c r="AO255" s="767">
        <v>1</v>
      </c>
      <c r="AP255" s="767">
        <v>1</v>
      </c>
      <c r="AQ255" s="767">
        <v>1</v>
      </c>
      <c r="AR255" s="767">
        <v>1</v>
      </c>
      <c r="AS255" s="767">
        <v>1</v>
      </c>
      <c r="AT255" s="767">
        <v>4</v>
      </c>
      <c r="AU255" s="767">
        <v>6</v>
      </c>
      <c r="AV255" s="769">
        <v>7</v>
      </c>
    </row>
    <row r="256" spans="2:48" ht="14.4" x14ac:dyDescent="0.3">
      <c r="B256" s="918"/>
      <c r="C256" s="1" t="s">
        <v>6</v>
      </c>
      <c r="D256" s="742">
        <v>751498</v>
      </c>
      <c r="E256" s="742">
        <v>758026</v>
      </c>
      <c r="F256" s="742">
        <v>767687</v>
      </c>
      <c r="G256" s="742">
        <v>798628</v>
      </c>
      <c r="H256" s="742">
        <v>812893</v>
      </c>
      <c r="I256" s="742">
        <v>846564</v>
      </c>
      <c r="J256" s="742">
        <v>878482</v>
      </c>
      <c r="K256" s="742">
        <v>901375</v>
      </c>
      <c r="L256" s="742">
        <v>933268</v>
      </c>
      <c r="M256" s="742">
        <v>974774</v>
      </c>
      <c r="N256" s="742">
        <v>996425</v>
      </c>
      <c r="O256" s="742">
        <v>982146</v>
      </c>
      <c r="P256" s="743">
        <v>961511</v>
      </c>
      <c r="Q256" s="743">
        <v>964295</v>
      </c>
      <c r="R256" s="743">
        <v>986789</v>
      </c>
      <c r="S256" s="143">
        <f>100</f>
        <v>100</v>
      </c>
      <c r="T256" s="328">
        <f t="shared" si="167"/>
        <v>100.86866498646702</v>
      </c>
      <c r="U256" s="328">
        <f t="shared" si="167"/>
        <v>102.15423061671488</v>
      </c>
      <c r="V256" s="328">
        <f t="shared" si="167"/>
        <v>106.27147377637732</v>
      </c>
      <c r="W256" s="328">
        <f t="shared" si="167"/>
        <v>108.16968242097784</v>
      </c>
      <c r="X256" s="328">
        <f t="shared" si="167"/>
        <v>112.65020000053227</v>
      </c>
      <c r="Y256" s="328">
        <f t="shared" si="167"/>
        <v>116.897450159548</v>
      </c>
      <c r="Z256" s="328">
        <f t="shared" si="167"/>
        <v>119.94376565207094</v>
      </c>
      <c r="AA256" s="328">
        <f t="shared" si="167"/>
        <v>124.18768912225981</v>
      </c>
      <c r="AB256" s="328">
        <f t="shared" si="170"/>
        <v>129.71079098014897</v>
      </c>
      <c r="AC256" s="328">
        <f t="shared" si="170"/>
        <v>132.59183657175402</v>
      </c>
      <c r="AD256" s="328">
        <f t="shared" si="170"/>
        <v>130.69176498141047</v>
      </c>
      <c r="AE256" s="328">
        <f t="shared" ref="AE256:AG256" si="182">P256*100/$D256</f>
        <v>127.9459160237286</v>
      </c>
      <c r="AF256" s="328">
        <f t="shared" si="182"/>
        <v>128.3163760914866</v>
      </c>
      <c r="AG256" s="329">
        <f t="shared" si="182"/>
        <v>131.309597630333</v>
      </c>
      <c r="AH256" s="766">
        <v>1</v>
      </c>
      <c r="AI256" s="767">
        <v>1</v>
      </c>
      <c r="AJ256" s="767">
        <v>1</v>
      </c>
      <c r="AK256" s="767">
        <v>1</v>
      </c>
      <c r="AL256" s="767">
        <v>1</v>
      </c>
      <c r="AM256" s="767">
        <v>1</v>
      </c>
      <c r="AN256" s="767">
        <v>1</v>
      </c>
      <c r="AO256" s="767">
        <v>1</v>
      </c>
      <c r="AP256" s="767">
        <v>1</v>
      </c>
      <c r="AQ256" s="767">
        <v>1</v>
      </c>
      <c r="AR256" s="767">
        <v>1</v>
      </c>
      <c r="AS256" s="767">
        <v>1</v>
      </c>
      <c r="AT256" s="767">
        <v>4</v>
      </c>
      <c r="AU256" s="767">
        <v>6</v>
      </c>
      <c r="AV256" s="769">
        <v>7</v>
      </c>
    </row>
    <row r="257" spans="2:48" ht="14.4" x14ac:dyDescent="0.3">
      <c r="B257" s="919"/>
      <c r="C257" s="8" t="s">
        <v>7</v>
      </c>
      <c r="D257">
        <v>564918</v>
      </c>
      <c r="E257">
        <v>566465</v>
      </c>
      <c r="F257">
        <v>582320</v>
      </c>
      <c r="G257">
        <v>604020</v>
      </c>
      <c r="H257">
        <v>613730</v>
      </c>
      <c r="I257">
        <v>636063</v>
      </c>
      <c r="J257">
        <v>654218</v>
      </c>
      <c r="K257">
        <v>668072</v>
      </c>
      <c r="L257">
        <v>692646</v>
      </c>
      <c r="M257">
        <v>720185</v>
      </c>
      <c r="N257">
        <v>706073</v>
      </c>
      <c r="O257">
        <v>662870</v>
      </c>
      <c r="P257">
        <v>649226</v>
      </c>
      <c r="Q257">
        <v>651067</v>
      </c>
      <c r="R257">
        <v>666002</v>
      </c>
      <c r="S257" s="143">
        <f>100</f>
        <v>100</v>
      </c>
      <c r="T257" s="328">
        <f t="shared" si="167"/>
        <v>100.2738450536184</v>
      </c>
      <c r="U257" s="328">
        <f t="shared" si="167"/>
        <v>103.08044707373459</v>
      </c>
      <c r="V257" s="328">
        <f t="shared" si="167"/>
        <v>106.92171253173026</v>
      </c>
      <c r="W257" s="328">
        <f t="shared" si="167"/>
        <v>108.6405460615523</v>
      </c>
      <c r="X257" s="328">
        <f t="shared" si="167"/>
        <v>112.59386318014296</v>
      </c>
      <c r="Y257" s="328">
        <f t="shared" si="167"/>
        <v>115.80760393543842</v>
      </c>
      <c r="Z257" s="328">
        <f t="shared" si="167"/>
        <v>118.25999525594865</v>
      </c>
      <c r="AA257" s="328">
        <f t="shared" si="167"/>
        <v>122.61000711607703</v>
      </c>
      <c r="AB257" s="328">
        <f t="shared" si="170"/>
        <v>127.48487391090389</v>
      </c>
      <c r="AC257" s="328">
        <f t="shared" si="170"/>
        <v>124.98681224531703</v>
      </c>
      <c r="AD257" s="328">
        <f t="shared" si="170"/>
        <v>117.33915364707798</v>
      </c>
      <c r="AE257" s="328">
        <f t="shared" ref="AE257:AG257" si="183">P257*100/$D257</f>
        <v>114.92393586325802</v>
      </c>
      <c r="AF257" s="328">
        <f t="shared" si="183"/>
        <v>115.24982386824283</v>
      </c>
      <c r="AG257" s="329">
        <f t="shared" si="183"/>
        <v>117.89357039428731</v>
      </c>
      <c r="AH257" s="770"/>
      <c r="AI257" s="771"/>
      <c r="AJ257" s="771"/>
      <c r="AK257" s="771"/>
      <c r="AL257" s="771"/>
      <c r="AM257" s="771"/>
      <c r="AN257" s="771"/>
      <c r="AO257" s="771"/>
      <c r="AP257" s="771"/>
      <c r="AQ257" s="771"/>
      <c r="AR257" s="771"/>
      <c r="AS257" s="771"/>
      <c r="AT257" s="771"/>
      <c r="AU257" s="771"/>
      <c r="AV257" s="772"/>
    </row>
    <row r="258" spans="2:48" ht="14.4" x14ac:dyDescent="0.3">
      <c r="B258" s="918" t="s">
        <v>57</v>
      </c>
      <c r="C258" s="1" t="s">
        <v>2</v>
      </c>
      <c r="D258" s="742">
        <v>6877</v>
      </c>
      <c r="E258" s="742">
        <v>6754</v>
      </c>
      <c r="F258" s="742">
        <v>6614</v>
      </c>
      <c r="G258" s="742">
        <v>6214</v>
      </c>
      <c r="H258" s="742">
        <v>6398</v>
      </c>
      <c r="I258" s="743">
        <v>6164</v>
      </c>
      <c r="J258" s="742">
        <v>6655</v>
      </c>
      <c r="K258" s="742">
        <v>6692</v>
      </c>
      <c r="L258" s="742">
        <v>5709</v>
      </c>
      <c r="M258" s="742">
        <v>5552</v>
      </c>
      <c r="N258" s="742">
        <v>4418</v>
      </c>
      <c r="O258" s="742">
        <v>3633</v>
      </c>
      <c r="P258" s="743">
        <v>3554</v>
      </c>
      <c r="Q258" s="743">
        <v>3565</v>
      </c>
      <c r="R258" s="743">
        <v>3655</v>
      </c>
      <c r="S258" s="143">
        <f>100</f>
        <v>100</v>
      </c>
      <c r="T258" s="328">
        <f t="shared" si="167"/>
        <v>98.211429402355677</v>
      </c>
      <c r="U258" s="328">
        <f t="shared" si="167"/>
        <v>96.175657990402797</v>
      </c>
      <c r="V258" s="328">
        <f t="shared" si="167"/>
        <v>90.359168241965975</v>
      </c>
      <c r="W258" s="328">
        <f t="shared" si="167"/>
        <v>93.034753526246917</v>
      </c>
      <c r="X258" s="328">
        <f t="shared" si="167"/>
        <v>89.632107023411365</v>
      </c>
      <c r="Y258" s="328">
        <f t="shared" si="167"/>
        <v>96.771848189617572</v>
      </c>
      <c r="Z258" s="328">
        <f t="shared" si="167"/>
        <v>97.309873491347972</v>
      </c>
      <c r="AA258" s="328">
        <f t="shared" si="167"/>
        <v>83.015849934564486</v>
      </c>
      <c r="AB258" s="328">
        <f t="shared" si="170"/>
        <v>80.732877708303036</v>
      </c>
      <c r="AC258" s="328">
        <f t="shared" si="170"/>
        <v>64.243129271484662</v>
      </c>
      <c r="AD258" s="328">
        <f t="shared" si="170"/>
        <v>52.8282681401774</v>
      </c>
      <c r="AE258" s="328">
        <f t="shared" ref="AE258:AG258" si="184">P258*100/$D258</f>
        <v>51.679511414861132</v>
      </c>
      <c r="AF258" s="328">
        <f t="shared" si="184"/>
        <v>51.83946488294314</v>
      </c>
      <c r="AG258" s="329">
        <f t="shared" si="184"/>
        <v>53.148175076341431</v>
      </c>
      <c r="AH258" s="766">
        <v>1</v>
      </c>
      <c r="AI258" s="767">
        <v>1</v>
      </c>
      <c r="AJ258" s="767">
        <v>1</v>
      </c>
      <c r="AK258" s="767">
        <v>1</v>
      </c>
      <c r="AL258" s="767">
        <v>1</v>
      </c>
      <c r="AM258" s="767">
        <v>4</v>
      </c>
      <c r="AN258" s="767">
        <v>1</v>
      </c>
      <c r="AO258" s="767">
        <v>1</v>
      </c>
      <c r="AP258" s="767">
        <v>1</v>
      </c>
      <c r="AQ258" s="767">
        <v>1</v>
      </c>
      <c r="AR258" s="767">
        <v>1</v>
      </c>
      <c r="AS258" s="767">
        <v>1</v>
      </c>
      <c r="AT258" s="767">
        <v>4</v>
      </c>
      <c r="AU258" s="767">
        <v>6</v>
      </c>
      <c r="AV258" s="769">
        <v>7</v>
      </c>
    </row>
    <row r="259" spans="2:48" ht="14.4" x14ac:dyDescent="0.3">
      <c r="B259" s="918"/>
      <c r="C259" s="1" t="s">
        <v>3</v>
      </c>
      <c r="D259" s="742">
        <v>12917</v>
      </c>
      <c r="E259" s="742">
        <v>12897</v>
      </c>
      <c r="F259" s="742">
        <v>12343</v>
      </c>
      <c r="G259" s="742">
        <v>10398</v>
      </c>
      <c r="H259" s="742">
        <v>7144</v>
      </c>
      <c r="I259" s="742">
        <v>8118</v>
      </c>
      <c r="J259" s="742">
        <v>7612</v>
      </c>
      <c r="K259" s="742">
        <v>6735</v>
      </c>
      <c r="L259" s="742">
        <v>7808</v>
      </c>
      <c r="M259" s="742">
        <v>7395</v>
      </c>
      <c r="N259" s="742">
        <v>7013</v>
      </c>
      <c r="O259" s="742">
        <v>6007</v>
      </c>
      <c r="P259" s="743">
        <v>5906</v>
      </c>
      <c r="Q259" s="743">
        <v>5920</v>
      </c>
      <c r="R259" s="743">
        <v>6030</v>
      </c>
      <c r="S259" s="143">
        <f>100</f>
        <v>100</v>
      </c>
      <c r="T259" s="328">
        <f t="shared" si="167"/>
        <v>99.845165286057139</v>
      </c>
      <c r="U259" s="328">
        <f t="shared" si="167"/>
        <v>95.556243709839748</v>
      </c>
      <c r="V259" s="328">
        <f t="shared" si="167"/>
        <v>80.498567778896032</v>
      </c>
      <c r="W259" s="328">
        <f t="shared" si="167"/>
        <v>55.306959820391732</v>
      </c>
      <c r="X259" s="328">
        <f t="shared" si="167"/>
        <v>62.847410389409305</v>
      </c>
      <c r="Y259" s="328">
        <f t="shared" si="167"/>
        <v>58.930092126654799</v>
      </c>
      <c r="Z259" s="328">
        <f t="shared" si="167"/>
        <v>52.140589920260119</v>
      </c>
      <c r="AA259" s="328">
        <f t="shared" si="167"/>
        <v>60.447472323294882</v>
      </c>
      <c r="AB259" s="328">
        <f t="shared" si="170"/>
        <v>57.250135480374702</v>
      </c>
      <c r="AC259" s="328">
        <f t="shared" si="170"/>
        <v>54.29279244406596</v>
      </c>
      <c r="AD259" s="328">
        <f t="shared" si="170"/>
        <v>46.504606332739797</v>
      </c>
      <c r="AE259" s="328">
        <f t="shared" ref="AE259:AG259" si="185">P259*100/$D259</f>
        <v>45.722691027328324</v>
      </c>
      <c r="AF259" s="328">
        <f t="shared" si="185"/>
        <v>45.831075327088335</v>
      </c>
      <c r="AG259" s="329">
        <f t="shared" si="185"/>
        <v>46.682666253774094</v>
      </c>
      <c r="AH259" s="766">
        <v>1</v>
      </c>
      <c r="AI259" s="767">
        <v>1</v>
      </c>
      <c r="AJ259" s="767">
        <v>1</v>
      </c>
      <c r="AK259" s="767">
        <v>1</v>
      </c>
      <c r="AL259" s="767">
        <v>1</v>
      </c>
      <c r="AM259" s="767">
        <v>1</v>
      </c>
      <c r="AN259" s="767">
        <v>1</v>
      </c>
      <c r="AO259" s="767">
        <v>1</v>
      </c>
      <c r="AP259" s="767">
        <v>1</v>
      </c>
      <c r="AQ259" s="767">
        <v>1</v>
      </c>
      <c r="AR259" s="767">
        <v>1</v>
      </c>
      <c r="AS259" s="767">
        <v>1</v>
      </c>
      <c r="AT259" s="767">
        <v>4</v>
      </c>
      <c r="AU259" s="767">
        <v>6</v>
      </c>
      <c r="AV259" s="769">
        <v>7</v>
      </c>
    </row>
    <row r="260" spans="2:48" ht="14.4" x14ac:dyDescent="0.3">
      <c r="B260" s="918"/>
      <c r="C260" s="1" t="s">
        <v>4</v>
      </c>
      <c r="D260" s="742">
        <v>8308</v>
      </c>
      <c r="E260" s="742">
        <v>7495</v>
      </c>
      <c r="F260" s="742">
        <v>7866</v>
      </c>
      <c r="G260" s="742">
        <v>7518</v>
      </c>
      <c r="H260" s="742">
        <v>7582</v>
      </c>
      <c r="I260" s="742">
        <v>6996</v>
      </c>
      <c r="J260" s="742">
        <v>6596</v>
      </c>
      <c r="K260" s="742">
        <v>6081</v>
      </c>
      <c r="L260" s="742">
        <v>11350</v>
      </c>
      <c r="M260" s="742">
        <v>8217</v>
      </c>
      <c r="N260" s="742">
        <v>8496</v>
      </c>
      <c r="O260" s="742">
        <v>7206</v>
      </c>
      <c r="P260" s="743">
        <v>7032</v>
      </c>
      <c r="Q260" s="743">
        <v>7055</v>
      </c>
      <c r="R260" s="743">
        <v>7242</v>
      </c>
      <c r="S260" s="143">
        <f>100</f>
        <v>100</v>
      </c>
      <c r="T260" s="328">
        <f t="shared" si="167"/>
        <v>90.214251324025042</v>
      </c>
      <c r="U260" s="328">
        <f t="shared" si="167"/>
        <v>94.679826673086183</v>
      </c>
      <c r="V260" s="328">
        <f t="shared" si="167"/>
        <v>90.491092922484356</v>
      </c>
      <c r="W260" s="328">
        <f t="shared" si="167"/>
        <v>91.261434761675488</v>
      </c>
      <c r="X260" s="328">
        <f t="shared" si="167"/>
        <v>84.207992296581608</v>
      </c>
      <c r="Y260" s="328">
        <f t="shared" si="167"/>
        <v>79.393355801636972</v>
      </c>
      <c r="Z260" s="328">
        <f t="shared" si="167"/>
        <v>73.194511314395768</v>
      </c>
      <c r="AA260" s="328">
        <f t="shared" si="167"/>
        <v>136.61531054405393</v>
      </c>
      <c r="AB260" s="328">
        <f t="shared" si="170"/>
        <v>98.904670197400094</v>
      </c>
      <c r="AC260" s="328">
        <f t="shared" si="170"/>
        <v>102.26287915262398</v>
      </c>
      <c r="AD260" s="328">
        <f t="shared" si="170"/>
        <v>86.735676456427541</v>
      </c>
      <c r="AE260" s="328">
        <f t="shared" ref="AE260:AG260" si="186">P260*100/$D260</f>
        <v>84.64130958112662</v>
      </c>
      <c r="AF260" s="328">
        <f t="shared" si="186"/>
        <v>84.918151179585948</v>
      </c>
      <c r="AG260" s="329">
        <f t="shared" si="186"/>
        <v>87.168993740972553</v>
      </c>
      <c r="AH260" s="766">
        <v>1</v>
      </c>
      <c r="AI260" s="767">
        <v>1</v>
      </c>
      <c r="AJ260" s="767">
        <v>1</v>
      </c>
      <c r="AK260" s="767">
        <v>1</v>
      </c>
      <c r="AL260" s="767">
        <v>1</v>
      </c>
      <c r="AM260" s="767">
        <v>1</v>
      </c>
      <c r="AN260" s="767">
        <v>1</v>
      </c>
      <c r="AO260" s="767">
        <v>1</v>
      </c>
      <c r="AP260" s="767">
        <v>1</v>
      </c>
      <c r="AQ260" s="767">
        <v>1</v>
      </c>
      <c r="AR260" s="767">
        <v>1</v>
      </c>
      <c r="AS260" s="767">
        <v>1</v>
      </c>
      <c r="AT260" s="767">
        <v>4</v>
      </c>
      <c r="AU260" s="767">
        <v>6</v>
      </c>
      <c r="AV260" s="769">
        <v>7</v>
      </c>
    </row>
    <row r="261" spans="2:48" ht="14.4" x14ac:dyDescent="0.3">
      <c r="B261" s="918"/>
      <c r="C261" s="1" t="s">
        <v>5</v>
      </c>
      <c r="D261" s="742">
        <v>11525</v>
      </c>
      <c r="E261" s="742">
        <v>9790</v>
      </c>
      <c r="F261" s="742">
        <v>9540</v>
      </c>
      <c r="G261" s="742">
        <v>12891</v>
      </c>
      <c r="H261" s="742">
        <v>6319</v>
      </c>
      <c r="I261" s="743">
        <v>8199</v>
      </c>
      <c r="J261" s="742">
        <v>6879</v>
      </c>
      <c r="K261" s="742">
        <v>7578</v>
      </c>
      <c r="L261" s="742">
        <v>6920</v>
      </c>
      <c r="M261" s="742">
        <v>7507</v>
      </c>
      <c r="N261" s="742">
        <v>12807</v>
      </c>
      <c r="O261" s="742">
        <v>14884</v>
      </c>
      <c r="P261" s="743">
        <v>14558</v>
      </c>
      <c r="Q261" s="743">
        <v>14602</v>
      </c>
      <c r="R261" s="743">
        <v>14954</v>
      </c>
      <c r="S261" s="143">
        <f>100</f>
        <v>100</v>
      </c>
      <c r="T261" s="328">
        <f t="shared" si="167"/>
        <v>84.945770065075919</v>
      </c>
      <c r="U261" s="328">
        <f t="shared" si="167"/>
        <v>82.776572668112792</v>
      </c>
      <c r="V261" s="328">
        <f t="shared" si="167"/>
        <v>111.85249457700651</v>
      </c>
      <c r="W261" s="328">
        <f t="shared" si="167"/>
        <v>54.828633405639913</v>
      </c>
      <c r="X261" s="328">
        <f t="shared" si="167"/>
        <v>71.140997830802604</v>
      </c>
      <c r="Y261" s="328">
        <f t="shared" si="167"/>
        <v>59.687635574837309</v>
      </c>
      <c r="Z261" s="328">
        <f t="shared" si="167"/>
        <v>65.752711496746201</v>
      </c>
      <c r="AA261" s="328">
        <f t="shared" si="167"/>
        <v>60.043383947939262</v>
      </c>
      <c r="AB261" s="328">
        <f t="shared" si="170"/>
        <v>65.136659436008671</v>
      </c>
      <c r="AC261" s="328">
        <f t="shared" si="170"/>
        <v>111.1236442516269</v>
      </c>
      <c r="AD261" s="328">
        <f t="shared" si="170"/>
        <v>129.14533622559654</v>
      </c>
      <c r="AE261" s="328">
        <f t="shared" ref="AE261:AG261" si="187">P261*100/$D261</f>
        <v>126.31670281995662</v>
      </c>
      <c r="AF261" s="328">
        <f t="shared" si="187"/>
        <v>126.69848156182212</v>
      </c>
      <c r="AG261" s="329">
        <f t="shared" si="187"/>
        <v>129.7527114967462</v>
      </c>
      <c r="AH261" s="766">
        <v>1</v>
      </c>
      <c r="AI261" s="767">
        <v>1</v>
      </c>
      <c r="AJ261" s="767">
        <v>1</v>
      </c>
      <c r="AK261" s="767">
        <v>1</v>
      </c>
      <c r="AL261" s="767">
        <v>1</v>
      </c>
      <c r="AM261" s="767">
        <v>4</v>
      </c>
      <c r="AN261" s="767">
        <v>1</v>
      </c>
      <c r="AO261" s="767">
        <v>1</v>
      </c>
      <c r="AP261" s="767">
        <v>1</v>
      </c>
      <c r="AQ261" s="767">
        <v>1</v>
      </c>
      <c r="AR261" s="767">
        <v>1</v>
      </c>
      <c r="AS261" s="767">
        <v>1</v>
      </c>
      <c r="AT261" s="767">
        <v>4</v>
      </c>
      <c r="AU261" s="767">
        <v>6</v>
      </c>
      <c r="AV261" s="769">
        <v>7</v>
      </c>
    </row>
    <row r="262" spans="2:48" ht="14.4" x14ac:dyDescent="0.3">
      <c r="B262" s="918"/>
      <c r="C262" s="1" t="s">
        <v>6</v>
      </c>
      <c r="D262" s="742">
        <v>39627</v>
      </c>
      <c r="E262" s="742">
        <v>36936</v>
      </c>
      <c r="F262" s="742">
        <v>36363</v>
      </c>
      <c r="G262" s="742">
        <v>37021</v>
      </c>
      <c r="H262" s="742">
        <v>27443</v>
      </c>
      <c r="I262" s="742">
        <v>29477</v>
      </c>
      <c r="J262" s="742">
        <v>27742</v>
      </c>
      <c r="K262" s="742">
        <v>27086</v>
      </c>
      <c r="L262" s="742">
        <v>31787</v>
      </c>
      <c r="M262" s="742">
        <v>28671</v>
      </c>
      <c r="N262" s="742">
        <v>32734</v>
      </c>
      <c r="O262" s="742">
        <v>31730</v>
      </c>
      <c r="P262" s="743">
        <v>31050</v>
      </c>
      <c r="Q262" s="743">
        <v>31142</v>
      </c>
      <c r="R262" s="743">
        <v>31881</v>
      </c>
      <c r="S262" s="143">
        <f>100</f>
        <v>100</v>
      </c>
      <c r="T262" s="328">
        <f t="shared" si="167"/>
        <v>93.209175562116741</v>
      </c>
      <c r="U262" s="328">
        <f t="shared" si="167"/>
        <v>91.76319176319177</v>
      </c>
      <c r="V262" s="328">
        <f t="shared" si="167"/>
        <v>93.423675776616946</v>
      </c>
      <c r="W262" s="328">
        <f t="shared" si="167"/>
        <v>69.253286900345728</v>
      </c>
      <c r="X262" s="328">
        <f t="shared" si="167"/>
        <v>74.386150856739093</v>
      </c>
      <c r="Y262" s="328">
        <f t="shared" si="167"/>
        <v>70.007822948999419</v>
      </c>
      <c r="Z262" s="328">
        <f t="shared" si="167"/>
        <v>68.35238599944482</v>
      </c>
      <c r="AA262" s="328">
        <f t="shared" si="167"/>
        <v>80.215509627274329</v>
      </c>
      <c r="AB262" s="328">
        <f t="shared" si="170"/>
        <v>72.352184116890001</v>
      </c>
      <c r="AC262" s="328">
        <f t="shared" si="170"/>
        <v>82.605294370000252</v>
      </c>
      <c r="AD262" s="328">
        <f t="shared" si="170"/>
        <v>80.071668306962422</v>
      </c>
      <c r="AE262" s="328">
        <f t="shared" ref="AE262:AG262" si="188">P262*100/$D262</f>
        <v>78.355666590960709</v>
      </c>
      <c r="AF262" s="328">
        <f t="shared" si="188"/>
        <v>78.587831529008</v>
      </c>
      <c r="AG262" s="329">
        <f t="shared" si="188"/>
        <v>80.452721629192212</v>
      </c>
      <c r="AH262" s="766">
        <v>1</v>
      </c>
      <c r="AI262" s="767">
        <v>1</v>
      </c>
      <c r="AJ262" s="767">
        <v>1</v>
      </c>
      <c r="AK262" s="767">
        <v>1</v>
      </c>
      <c r="AL262" s="767">
        <v>1</v>
      </c>
      <c r="AM262" s="767">
        <v>1</v>
      </c>
      <c r="AN262" s="767">
        <v>1</v>
      </c>
      <c r="AO262" s="767">
        <v>1</v>
      </c>
      <c r="AP262" s="767">
        <v>1</v>
      </c>
      <c r="AQ262" s="767">
        <v>1</v>
      </c>
      <c r="AR262" s="767">
        <v>1</v>
      </c>
      <c r="AS262" s="767">
        <v>1</v>
      </c>
      <c r="AT262" s="767">
        <v>4</v>
      </c>
      <c r="AU262" s="767">
        <v>6</v>
      </c>
      <c r="AV262" s="769">
        <v>7</v>
      </c>
    </row>
    <row r="263" spans="2:48" ht="14.4" x14ac:dyDescent="0.3">
      <c r="B263" s="919"/>
      <c r="C263" s="8" t="s">
        <v>7</v>
      </c>
      <c r="D263">
        <v>28102</v>
      </c>
      <c r="E263">
        <v>27146</v>
      </c>
      <c r="F263">
        <v>26823</v>
      </c>
      <c r="G263">
        <v>24130</v>
      </c>
      <c r="H263">
        <v>21124</v>
      </c>
      <c r="I263">
        <v>21278</v>
      </c>
      <c r="J263">
        <v>20863</v>
      </c>
      <c r="K263">
        <v>19508</v>
      </c>
      <c r="L263">
        <v>24867</v>
      </c>
      <c r="M263">
        <v>21164</v>
      </c>
      <c r="N263">
        <v>19927</v>
      </c>
      <c r="O263">
        <v>16846</v>
      </c>
      <c r="P263">
        <v>16492</v>
      </c>
      <c r="Q263">
        <v>16540</v>
      </c>
      <c r="R263">
        <v>16927</v>
      </c>
      <c r="S263" s="143">
        <f>100</f>
        <v>100</v>
      </c>
      <c r="T263" s="328">
        <f t="shared" si="167"/>
        <v>96.598106896306319</v>
      </c>
      <c r="U263" s="328">
        <f t="shared" si="167"/>
        <v>95.448722510853315</v>
      </c>
      <c r="V263" s="328">
        <f t="shared" si="167"/>
        <v>85.865774677958868</v>
      </c>
      <c r="W263" s="328">
        <f t="shared" si="167"/>
        <v>75.169027115507788</v>
      </c>
      <c r="X263" s="328">
        <f t="shared" si="167"/>
        <v>75.717030816312004</v>
      </c>
      <c r="Y263" s="328">
        <f t="shared" si="167"/>
        <v>74.240267596612341</v>
      </c>
      <c r="Z263" s="328">
        <f t="shared" si="167"/>
        <v>69.41854672265319</v>
      </c>
      <c r="AA263" s="328">
        <f t="shared" si="167"/>
        <v>88.488363817521886</v>
      </c>
      <c r="AB263" s="328">
        <f t="shared" si="170"/>
        <v>75.311365739093304</v>
      </c>
      <c r="AC263" s="328">
        <f t="shared" si="170"/>
        <v>70.909543804711404</v>
      </c>
      <c r="AD263" s="328">
        <f t="shared" si="170"/>
        <v>59.945911323037507</v>
      </c>
      <c r="AE263" s="328">
        <f t="shared" ref="AE263:AG263" si="189">P263*100/$D263</f>
        <v>58.686214504305745</v>
      </c>
      <c r="AF263" s="328">
        <f t="shared" si="189"/>
        <v>58.857020852608358</v>
      </c>
      <c r="AG263" s="329">
        <f t="shared" si="189"/>
        <v>60.234147035798166</v>
      </c>
      <c r="AH263" s="770"/>
      <c r="AI263" s="771"/>
      <c r="AJ263" s="771"/>
      <c r="AK263" s="771"/>
      <c r="AL263" s="771"/>
      <c r="AM263" s="771"/>
      <c r="AN263" s="771"/>
      <c r="AO263" s="771"/>
      <c r="AP263" s="771"/>
      <c r="AQ263" s="771"/>
      <c r="AR263" s="771"/>
      <c r="AS263" s="771"/>
      <c r="AT263" s="771"/>
      <c r="AU263" s="771"/>
      <c r="AV263" s="772"/>
    </row>
    <row r="264" spans="2:48" ht="14.4" x14ac:dyDescent="0.3">
      <c r="B264" s="918" t="s">
        <v>58</v>
      </c>
      <c r="C264" s="1" t="s">
        <v>2</v>
      </c>
      <c r="D264" s="742">
        <v>1081</v>
      </c>
      <c r="E264" s="742">
        <v>997</v>
      </c>
      <c r="F264" s="742">
        <v>1116</v>
      </c>
      <c r="G264" s="742">
        <v>820</v>
      </c>
      <c r="H264" s="742">
        <v>847</v>
      </c>
      <c r="I264" s="743">
        <v>883</v>
      </c>
      <c r="J264" s="742">
        <v>1082</v>
      </c>
      <c r="K264" s="742">
        <v>1085</v>
      </c>
      <c r="L264" s="742">
        <v>1106</v>
      </c>
      <c r="M264" s="742">
        <v>1156</v>
      </c>
      <c r="N264" s="742">
        <v>914</v>
      </c>
      <c r="O264" s="742">
        <v>1144</v>
      </c>
      <c r="P264" s="743">
        <v>1119</v>
      </c>
      <c r="Q264" s="743">
        <v>1122</v>
      </c>
      <c r="R264" s="743">
        <v>1150</v>
      </c>
      <c r="S264" s="143">
        <f>100</f>
        <v>100</v>
      </c>
      <c r="T264" s="328">
        <f t="shared" si="167"/>
        <v>92.229417206290478</v>
      </c>
      <c r="U264" s="328">
        <f t="shared" si="167"/>
        <v>103.23774283071231</v>
      </c>
      <c r="V264" s="328">
        <f t="shared" si="167"/>
        <v>75.855689176688259</v>
      </c>
      <c r="W264" s="328">
        <f t="shared" si="167"/>
        <v>78.35337650323774</v>
      </c>
      <c r="X264" s="328">
        <f t="shared" si="167"/>
        <v>81.683626271970397</v>
      </c>
      <c r="Y264" s="328">
        <f t="shared" si="167"/>
        <v>100.09250693802035</v>
      </c>
      <c r="Z264" s="328">
        <f t="shared" si="167"/>
        <v>100.37002775208141</v>
      </c>
      <c r="AA264" s="328">
        <f t="shared" si="167"/>
        <v>102.31267345050878</v>
      </c>
      <c r="AB264" s="328">
        <f t="shared" si="170"/>
        <v>106.93802035152636</v>
      </c>
      <c r="AC264" s="328">
        <f t="shared" si="170"/>
        <v>84.551341350601291</v>
      </c>
      <c r="AD264" s="328">
        <f t="shared" si="170"/>
        <v>105.82793709528215</v>
      </c>
      <c r="AE264" s="328">
        <f t="shared" ref="AE264:AG264" si="190">P264*100/$D264</f>
        <v>103.51526364477336</v>
      </c>
      <c r="AF264" s="328">
        <f t="shared" si="190"/>
        <v>103.79278445883442</v>
      </c>
      <c r="AG264" s="329">
        <f t="shared" si="190"/>
        <v>106.38297872340425</v>
      </c>
      <c r="AH264" s="766">
        <v>1</v>
      </c>
      <c r="AI264" s="767">
        <v>1</v>
      </c>
      <c r="AJ264" s="767">
        <v>1</v>
      </c>
      <c r="AK264" s="767">
        <v>1</v>
      </c>
      <c r="AL264" s="767">
        <v>1</v>
      </c>
      <c r="AM264" s="767">
        <v>4</v>
      </c>
      <c r="AN264" s="767">
        <v>1</v>
      </c>
      <c r="AO264" s="767">
        <v>1</v>
      </c>
      <c r="AP264" s="767">
        <v>1</v>
      </c>
      <c r="AQ264" s="767">
        <v>1</v>
      </c>
      <c r="AR264" s="767">
        <v>1</v>
      </c>
      <c r="AS264" s="767">
        <v>1</v>
      </c>
      <c r="AT264" s="767">
        <v>4</v>
      </c>
      <c r="AU264" s="767">
        <v>6</v>
      </c>
      <c r="AV264" s="769">
        <v>7</v>
      </c>
    </row>
    <row r="265" spans="2:48" ht="14.4" x14ac:dyDescent="0.3">
      <c r="B265" s="918"/>
      <c r="C265" s="1" t="s">
        <v>3</v>
      </c>
      <c r="D265" s="742">
        <v>1637</v>
      </c>
      <c r="E265" s="742">
        <v>1701</v>
      </c>
      <c r="F265" s="742">
        <v>1739</v>
      </c>
      <c r="G265" s="742">
        <v>1378</v>
      </c>
      <c r="H265" s="742">
        <v>1259</v>
      </c>
      <c r="I265" s="742">
        <v>1086</v>
      </c>
      <c r="J265" s="742">
        <v>1716</v>
      </c>
      <c r="K265" s="742">
        <v>1167</v>
      </c>
      <c r="L265" s="742">
        <v>2102</v>
      </c>
      <c r="M265" s="742">
        <v>1696</v>
      </c>
      <c r="N265" s="742">
        <v>1923</v>
      </c>
      <c r="O265" s="742">
        <v>1724</v>
      </c>
      <c r="P265" s="743">
        <v>1695</v>
      </c>
      <c r="Q265" s="743">
        <v>1699</v>
      </c>
      <c r="R265" s="743">
        <v>1731</v>
      </c>
      <c r="S265" s="143">
        <f>100</f>
        <v>100</v>
      </c>
      <c r="T265" s="328">
        <f t="shared" si="167"/>
        <v>103.90959071472206</v>
      </c>
      <c r="U265" s="328">
        <f t="shared" si="167"/>
        <v>106.23091020158827</v>
      </c>
      <c r="V265" s="328">
        <f t="shared" si="167"/>
        <v>84.178375076359188</v>
      </c>
      <c r="W265" s="328">
        <f t="shared" si="167"/>
        <v>76.908979841172879</v>
      </c>
      <c r="X265" s="328">
        <f t="shared" si="167"/>
        <v>66.340867440439823</v>
      </c>
      <c r="Y265" s="328">
        <f t="shared" si="167"/>
        <v>104.82590103848503</v>
      </c>
      <c r="Z265" s="328">
        <f t="shared" si="167"/>
        <v>71.28894318875993</v>
      </c>
      <c r="AA265" s="328">
        <f t="shared" si="167"/>
        <v>128.40562003665241</v>
      </c>
      <c r="AB265" s="328">
        <f t="shared" si="170"/>
        <v>103.6041539401344</v>
      </c>
      <c r="AC265" s="328">
        <f t="shared" si="170"/>
        <v>117.47098350641417</v>
      </c>
      <c r="AD265" s="328">
        <f t="shared" si="170"/>
        <v>105.31459987782529</v>
      </c>
      <c r="AE265" s="328">
        <f t="shared" ref="AE265:AG265" si="191">P265*100/$D265</f>
        <v>103.54306658521686</v>
      </c>
      <c r="AF265" s="328">
        <f t="shared" si="191"/>
        <v>103.78741600488699</v>
      </c>
      <c r="AG265" s="329">
        <f t="shared" si="191"/>
        <v>105.74221136224801</v>
      </c>
      <c r="AH265" s="766">
        <v>1</v>
      </c>
      <c r="AI265" s="767">
        <v>1</v>
      </c>
      <c r="AJ265" s="767">
        <v>1</v>
      </c>
      <c r="AK265" s="767">
        <v>1</v>
      </c>
      <c r="AL265" s="767">
        <v>1</v>
      </c>
      <c r="AM265" s="767">
        <v>1</v>
      </c>
      <c r="AN265" s="767">
        <v>1</v>
      </c>
      <c r="AO265" s="767">
        <v>1</v>
      </c>
      <c r="AP265" s="767">
        <v>1</v>
      </c>
      <c r="AQ265" s="767">
        <v>1</v>
      </c>
      <c r="AR265" s="767">
        <v>1</v>
      </c>
      <c r="AS265" s="767">
        <v>1</v>
      </c>
      <c r="AT265" s="767">
        <v>4</v>
      </c>
      <c r="AU265" s="767">
        <v>6</v>
      </c>
      <c r="AV265" s="769">
        <v>7</v>
      </c>
    </row>
    <row r="266" spans="2:48" ht="14.4" x14ac:dyDescent="0.3">
      <c r="B266" s="918"/>
      <c r="C266" s="1" t="s">
        <v>4</v>
      </c>
      <c r="D266" s="742">
        <v>4402</v>
      </c>
      <c r="E266" s="742">
        <v>3454</v>
      </c>
      <c r="F266" s="742">
        <v>3294</v>
      </c>
      <c r="G266" s="742">
        <v>2665</v>
      </c>
      <c r="H266" s="742">
        <v>2257</v>
      </c>
      <c r="I266" s="742">
        <v>2235</v>
      </c>
      <c r="J266" s="742">
        <v>2945</v>
      </c>
      <c r="K266" s="742">
        <v>3516</v>
      </c>
      <c r="L266" s="742">
        <v>3223</v>
      </c>
      <c r="M266" s="742">
        <v>4221</v>
      </c>
      <c r="N266" s="742">
        <v>3712</v>
      </c>
      <c r="O266" s="742">
        <v>5912</v>
      </c>
      <c r="P266" s="743">
        <v>5769</v>
      </c>
      <c r="Q266" s="743">
        <v>5788</v>
      </c>
      <c r="R266" s="743">
        <v>5942</v>
      </c>
      <c r="S266" s="143">
        <f>100</f>
        <v>100</v>
      </c>
      <c r="T266" s="328">
        <f t="shared" si="167"/>
        <v>78.46433439345752</v>
      </c>
      <c r="U266" s="328">
        <f t="shared" si="167"/>
        <v>74.829622898682416</v>
      </c>
      <c r="V266" s="328">
        <f t="shared" si="167"/>
        <v>60.5406633348478</v>
      </c>
      <c r="W266" s="328">
        <f t="shared" si="167"/>
        <v>51.272149023171288</v>
      </c>
      <c r="X266" s="328">
        <f t="shared" si="167"/>
        <v>50.772376192639712</v>
      </c>
      <c r="Y266" s="328">
        <f t="shared" si="167"/>
        <v>66.901408450704224</v>
      </c>
      <c r="Z266" s="328">
        <f t="shared" si="167"/>
        <v>79.872785097682865</v>
      </c>
      <c r="AA266" s="328">
        <f t="shared" si="167"/>
        <v>73.216719672875968</v>
      </c>
      <c r="AB266" s="328">
        <f t="shared" si="170"/>
        <v>95.888232621535664</v>
      </c>
      <c r="AC266" s="328">
        <f t="shared" si="170"/>
        <v>84.325306678782368</v>
      </c>
      <c r="AD266" s="328">
        <f t="shared" si="170"/>
        <v>134.30258973194003</v>
      </c>
      <c r="AE266" s="328">
        <f t="shared" ref="AE266:AG266" si="192">P266*100/$D266</f>
        <v>131.05406633348477</v>
      </c>
      <c r="AF266" s="328">
        <f t="shared" si="192"/>
        <v>131.48568832348931</v>
      </c>
      <c r="AG266" s="329">
        <f t="shared" si="192"/>
        <v>134.98409813721037</v>
      </c>
      <c r="AH266" s="766">
        <v>1</v>
      </c>
      <c r="AI266" s="767">
        <v>1</v>
      </c>
      <c r="AJ266" s="767">
        <v>1</v>
      </c>
      <c r="AK266" s="767">
        <v>1</v>
      </c>
      <c r="AL266" s="767">
        <v>1</v>
      </c>
      <c r="AM266" s="767">
        <v>1</v>
      </c>
      <c r="AN266" s="767">
        <v>1</v>
      </c>
      <c r="AO266" s="767">
        <v>1</v>
      </c>
      <c r="AP266" s="767">
        <v>1</v>
      </c>
      <c r="AQ266" s="767">
        <v>1</v>
      </c>
      <c r="AR266" s="767">
        <v>1</v>
      </c>
      <c r="AS266" s="767">
        <v>1</v>
      </c>
      <c r="AT266" s="767">
        <v>4</v>
      </c>
      <c r="AU266" s="767">
        <v>6</v>
      </c>
      <c r="AV266" s="769">
        <v>7</v>
      </c>
    </row>
    <row r="267" spans="2:48" ht="14.4" x14ac:dyDescent="0.3">
      <c r="B267" s="918"/>
      <c r="C267" s="1" t="s">
        <v>5</v>
      </c>
      <c r="D267" s="742">
        <v>52706</v>
      </c>
      <c r="E267" s="742">
        <v>50419</v>
      </c>
      <c r="F267" s="742">
        <v>57583</v>
      </c>
      <c r="G267" s="742">
        <v>56945</v>
      </c>
      <c r="H267" s="742">
        <v>57670</v>
      </c>
      <c r="I267" s="743">
        <v>53564</v>
      </c>
      <c r="J267" s="742">
        <v>57961</v>
      </c>
      <c r="K267" s="742">
        <v>58916</v>
      </c>
      <c r="L267" s="742">
        <v>59527</v>
      </c>
      <c r="M267" s="742">
        <v>55685</v>
      </c>
      <c r="N267" s="742">
        <v>58230</v>
      </c>
      <c r="O267" s="742">
        <v>56801</v>
      </c>
      <c r="P267" s="743">
        <v>55557</v>
      </c>
      <c r="Q267" s="743">
        <v>55725</v>
      </c>
      <c r="R267" s="743">
        <v>57070</v>
      </c>
      <c r="S267" s="143">
        <f>100</f>
        <v>100</v>
      </c>
      <c r="T267" s="328">
        <f t="shared" si="167"/>
        <v>95.660835578492012</v>
      </c>
      <c r="U267" s="328">
        <f t="shared" si="167"/>
        <v>109.25321595264296</v>
      </c>
      <c r="V267" s="328">
        <f t="shared" si="167"/>
        <v>108.04272758319736</v>
      </c>
      <c r="W267" s="328">
        <f t="shared" si="167"/>
        <v>109.41828254847645</v>
      </c>
      <c r="X267" s="328">
        <f t="shared" si="167"/>
        <v>101.62789815201306</v>
      </c>
      <c r="Y267" s="328">
        <f t="shared" si="167"/>
        <v>109.97040185178157</v>
      </c>
      <c r="Z267" s="328">
        <f t="shared" si="167"/>
        <v>111.78233977156302</v>
      </c>
      <c r="AA267" s="328">
        <f t="shared" si="167"/>
        <v>112.94160057678442</v>
      </c>
      <c r="AB267" s="328">
        <f t="shared" si="170"/>
        <v>105.65210791940197</v>
      </c>
      <c r="AC267" s="328">
        <f t="shared" si="170"/>
        <v>110.48078017682997</v>
      </c>
      <c r="AD267" s="328">
        <f t="shared" si="170"/>
        <v>107.76951390733502</v>
      </c>
      <c r="AE267" s="328">
        <f t="shared" ref="AE267:AG267" si="193">P267*100/$D267</f>
        <v>105.40925131863546</v>
      </c>
      <c r="AF267" s="328">
        <f t="shared" si="193"/>
        <v>105.7280006071415</v>
      </c>
      <c r="AG267" s="329">
        <f t="shared" si="193"/>
        <v>108.2798922323834</v>
      </c>
      <c r="AH267" s="766">
        <v>1</v>
      </c>
      <c r="AI267" s="767">
        <v>1</v>
      </c>
      <c r="AJ267" s="767">
        <v>1</v>
      </c>
      <c r="AK267" s="767">
        <v>1</v>
      </c>
      <c r="AL267" s="767">
        <v>1</v>
      </c>
      <c r="AM267" s="767">
        <v>4</v>
      </c>
      <c r="AN267" s="767">
        <v>1</v>
      </c>
      <c r="AO267" s="767">
        <v>1</v>
      </c>
      <c r="AP267" s="767">
        <v>1</v>
      </c>
      <c r="AQ267" s="767">
        <v>1</v>
      </c>
      <c r="AR267" s="767">
        <v>1</v>
      </c>
      <c r="AS267" s="767">
        <v>1</v>
      </c>
      <c r="AT267" s="767">
        <v>4</v>
      </c>
      <c r="AU267" s="767">
        <v>6</v>
      </c>
      <c r="AV267" s="769">
        <v>7</v>
      </c>
    </row>
    <row r="268" spans="2:48" ht="14.4" x14ac:dyDescent="0.3">
      <c r="B268" s="918"/>
      <c r="C268" s="1" t="s">
        <v>6</v>
      </c>
      <c r="D268" s="742">
        <v>59826</v>
      </c>
      <c r="E268" s="742">
        <v>56571</v>
      </c>
      <c r="F268" s="742">
        <v>63732</v>
      </c>
      <c r="G268" s="742">
        <v>61808</v>
      </c>
      <c r="H268" s="742">
        <v>62033</v>
      </c>
      <c r="I268" s="742">
        <v>57768</v>
      </c>
      <c r="J268" s="742">
        <v>63704</v>
      </c>
      <c r="K268" s="742">
        <v>64684</v>
      </c>
      <c r="L268" s="742">
        <v>65958</v>
      </c>
      <c r="M268" s="742">
        <v>62758</v>
      </c>
      <c r="N268" s="742">
        <v>64779</v>
      </c>
      <c r="O268" s="742">
        <v>65581</v>
      </c>
      <c r="P268" s="743">
        <v>64140</v>
      </c>
      <c r="Q268" s="743">
        <v>64334</v>
      </c>
      <c r="R268" s="743">
        <v>65893</v>
      </c>
      <c r="S268" s="143">
        <f>100</f>
        <v>100</v>
      </c>
      <c r="T268" s="328">
        <f t="shared" si="167"/>
        <v>94.559221743054863</v>
      </c>
      <c r="U268" s="328">
        <f t="shared" si="167"/>
        <v>106.52893390833417</v>
      </c>
      <c r="V268" s="328">
        <f t="shared" si="167"/>
        <v>103.31294086183264</v>
      </c>
      <c r="W268" s="328">
        <f t="shared" si="167"/>
        <v>103.68903152475512</v>
      </c>
      <c r="X268" s="328">
        <f t="shared" si="167"/>
        <v>96.560024069802424</v>
      </c>
      <c r="Y268" s="328">
        <f t="shared" si="167"/>
        <v>106.48213151472603</v>
      </c>
      <c r="Z268" s="328">
        <f t="shared" si="167"/>
        <v>108.1202152910106</v>
      </c>
      <c r="AA268" s="328">
        <f t="shared" si="167"/>
        <v>110.24972420018052</v>
      </c>
      <c r="AB268" s="328">
        <f t="shared" si="170"/>
        <v>104.90087921639422</v>
      </c>
      <c r="AC268" s="328">
        <f t="shared" si="170"/>
        <v>108.27900912646675</v>
      </c>
      <c r="AD268" s="328">
        <f t="shared" si="170"/>
        <v>109.61956340052819</v>
      </c>
      <c r="AE268" s="328">
        <f t="shared" ref="AE268:AG268" si="194">P268*100/$D268</f>
        <v>107.21091164376692</v>
      </c>
      <c r="AF268" s="328">
        <f t="shared" si="194"/>
        <v>107.53518537090896</v>
      </c>
      <c r="AG268" s="329">
        <f t="shared" si="194"/>
        <v>110.14107578644736</v>
      </c>
      <c r="AH268" s="766">
        <v>1</v>
      </c>
      <c r="AI268" s="767">
        <v>1</v>
      </c>
      <c r="AJ268" s="767">
        <v>1</v>
      </c>
      <c r="AK268" s="767">
        <v>1</v>
      </c>
      <c r="AL268" s="767">
        <v>1</v>
      </c>
      <c r="AM268" s="767">
        <v>1</v>
      </c>
      <c r="AN268" s="767">
        <v>1</v>
      </c>
      <c r="AO268" s="767">
        <v>1</v>
      </c>
      <c r="AP268" s="767">
        <v>1</v>
      </c>
      <c r="AQ268" s="767">
        <v>1</v>
      </c>
      <c r="AR268" s="767">
        <v>1</v>
      </c>
      <c r="AS268" s="767">
        <v>1</v>
      </c>
      <c r="AT268" s="767">
        <v>4</v>
      </c>
      <c r="AU268" s="767">
        <v>6</v>
      </c>
      <c r="AV268" s="769">
        <v>7</v>
      </c>
    </row>
    <row r="269" spans="2:48" ht="14.4" x14ac:dyDescent="0.3">
      <c r="B269" s="919"/>
      <c r="C269" s="8" t="s">
        <v>7</v>
      </c>
      <c r="D269">
        <v>7120</v>
      </c>
      <c r="E269">
        <v>6152</v>
      </c>
      <c r="F269">
        <v>6149</v>
      </c>
      <c r="G269">
        <v>4863</v>
      </c>
      <c r="H269">
        <v>4363</v>
      </c>
      <c r="I269">
        <v>4204</v>
      </c>
      <c r="J269">
        <v>5743</v>
      </c>
      <c r="K269">
        <v>5768</v>
      </c>
      <c r="L269">
        <v>6431</v>
      </c>
      <c r="M269">
        <v>7073</v>
      </c>
      <c r="N269">
        <v>6549</v>
      </c>
      <c r="O269">
        <v>8780</v>
      </c>
      <c r="P269">
        <v>8583</v>
      </c>
      <c r="Q269">
        <v>8609</v>
      </c>
      <c r="R269">
        <v>8823</v>
      </c>
      <c r="S269" s="143">
        <f>100</f>
        <v>100</v>
      </c>
      <c r="T269" s="328">
        <f t="shared" si="167"/>
        <v>86.404494382022477</v>
      </c>
      <c r="U269" s="328">
        <f t="shared" si="167"/>
        <v>86.362359550561791</v>
      </c>
      <c r="V269" s="328">
        <f t="shared" si="167"/>
        <v>68.300561797752806</v>
      </c>
      <c r="W269" s="328">
        <f t="shared" si="167"/>
        <v>61.278089887640448</v>
      </c>
      <c r="X269" s="328">
        <f t="shared" si="167"/>
        <v>59.044943820224717</v>
      </c>
      <c r="Y269" s="328">
        <f t="shared" si="167"/>
        <v>80.660112359550567</v>
      </c>
      <c r="Z269" s="328">
        <f t="shared" si="167"/>
        <v>81.011235955056179</v>
      </c>
      <c r="AA269" s="328">
        <f t="shared" si="167"/>
        <v>90.323033707865164</v>
      </c>
      <c r="AB269" s="328">
        <f t="shared" si="170"/>
        <v>99.339887640449433</v>
      </c>
      <c r="AC269" s="328">
        <f t="shared" si="170"/>
        <v>91.980337078651687</v>
      </c>
      <c r="AD269" s="328">
        <f t="shared" si="170"/>
        <v>123.31460674157303</v>
      </c>
      <c r="AE269" s="328">
        <f t="shared" ref="AE269:AG269" si="195">P269*100/$D269</f>
        <v>120.54775280898876</v>
      </c>
      <c r="AF269" s="328">
        <f t="shared" si="195"/>
        <v>120.91292134831461</v>
      </c>
      <c r="AG269" s="329">
        <f t="shared" si="195"/>
        <v>123.9185393258427</v>
      </c>
      <c r="AH269" s="770"/>
      <c r="AI269" s="771"/>
      <c r="AJ269" s="771"/>
      <c r="AK269" s="771"/>
      <c r="AL269" s="771"/>
      <c r="AM269" s="771"/>
      <c r="AN269" s="771"/>
      <c r="AO269" s="771"/>
      <c r="AP269" s="771"/>
      <c r="AQ269" s="771"/>
      <c r="AR269" s="771"/>
      <c r="AS269" s="771"/>
      <c r="AT269" s="771"/>
      <c r="AU269" s="771"/>
      <c r="AV269" s="772"/>
    </row>
    <row r="270" spans="2:48" ht="15" customHeight="1" x14ac:dyDescent="0.3">
      <c r="B270" s="918" t="s">
        <v>59</v>
      </c>
      <c r="C270" s="1" t="s">
        <v>2</v>
      </c>
      <c r="D270" s="742">
        <v>32100</v>
      </c>
      <c r="E270" s="742">
        <v>31929</v>
      </c>
      <c r="F270" s="742">
        <v>31763</v>
      </c>
      <c r="G270" s="742">
        <v>35349</v>
      </c>
      <c r="H270" s="742">
        <v>33241</v>
      </c>
      <c r="I270" s="742">
        <v>34687</v>
      </c>
      <c r="J270" s="742">
        <v>42316</v>
      </c>
      <c r="K270" s="742">
        <v>41250</v>
      </c>
      <c r="L270" s="742">
        <v>41108</v>
      </c>
      <c r="M270" s="742">
        <v>44636</v>
      </c>
      <c r="N270" s="742">
        <v>47761</v>
      </c>
      <c r="O270" s="742">
        <v>40047</v>
      </c>
      <c r="P270" s="743">
        <v>39176</v>
      </c>
      <c r="Q270" s="743">
        <v>39293</v>
      </c>
      <c r="R270" s="743">
        <v>40283</v>
      </c>
      <c r="S270" s="143">
        <f>100</f>
        <v>100</v>
      </c>
      <c r="T270" s="328">
        <f t="shared" si="167"/>
        <v>99.467289719626166</v>
      </c>
      <c r="U270" s="328">
        <f t="shared" si="167"/>
        <v>98.950155763239877</v>
      </c>
      <c r="V270" s="328">
        <f t="shared" si="167"/>
        <v>110.12149532710281</v>
      </c>
      <c r="W270" s="328">
        <f t="shared" si="167"/>
        <v>103.55451713395638</v>
      </c>
      <c r="X270" s="328">
        <f t="shared" si="167"/>
        <v>108.05919003115265</v>
      </c>
      <c r="Y270" s="328">
        <f t="shared" si="167"/>
        <v>131.82554517133957</v>
      </c>
      <c r="Z270" s="328">
        <f t="shared" si="167"/>
        <v>128.50467289719626</v>
      </c>
      <c r="AA270" s="328">
        <f t="shared" si="167"/>
        <v>128.06230529595015</v>
      </c>
      <c r="AB270" s="328">
        <f t="shared" si="170"/>
        <v>139.05295950155764</v>
      </c>
      <c r="AC270" s="328">
        <f t="shared" si="170"/>
        <v>148.78816199376948</v>
      </c>
      <c r="AD270" s="328">
        <f t="shared" si="170"/>
        <v>124.75700934579439</v>
      </c>
      <c r="AE270" s="328">
        <f t="shared" ref="AE270:AG270" si="196">P270*100/$D270</f>
        <v>122.04361370716511</v>
      </c>
      <c r="AF270" s="328">
        <f t="shared" si="196"/>
        <v>122.40809968847353</v>
      </c>
      <c r="AG270" s="329">
        <f t="shared" si="196"/>
        <v>125.49221183800623</v>
      </c>
      <c r="AH270" s="766">
        <v>1</v>
      </c>
      <c r="AI270" s="767">
        <v>1</v>
      </c>
      <c r="AJ270" s="767">
        <v>1</v>
      </c>
      <c r="AK270" s="767">
        <v>1</v>
      </c>
      <c r="AL270" s="767">
        <v>1</v>
      </c>
      <c r="AM270" s="767">
        <v>1</v>
      </c>
      <c r="AN270" s="767">
        <v>1</v>
      </c>
      <c r="AO270" s="767">
        <v>1</v>
      </c>
      <c r="AP270" s="767">
        <v>1</v>
      </c>
      <c r="AQ270" s="767">
        <v>1</v>
      </c>
      <c r="AR270" s="767">
        <v>1</v>
      </c>
      <c r="AS270" s="767">
        <v>1</v>
      </c>
      <c r="AT270" s="767">
        <v>4</v>
      </c>
      <c r="AU270" s="767">
        <v>6</v>
      </c>
      <c r="AV270" s="769">
        <v>7</v>
      </c>
    </row>
    <row r="271" spans="2:48" ht="14.4" x14ac:dyDescent="0.3">
      <c r="B271" s="918"/>
      <c r="C271" s="1" t="s">
        <v>3</v>
      </c>
      <c r="D271" s="742">
        <v>95175</v>
      </c>
      <c r="E271" s="742">
        <v>98110</v>
      </c>
      <c r="F271" s="742">
        <v>100216</v>
      </c>
      <c r="G271" s="742">
        <v>104386</v>
      </c>
      <c r="H271" s="742">
        <v>104224</v>
      </c>
      <c r="I271" s="742">
        <v>106813</v>
      </c>
      <c r="J271" s="742">
        <v>122356</v>
      </c>
      <c r="K271" s="742">
        <v>120114</v>
      </c>
      <c r="L271" s="742">
        <v>130711</v>
      </c>
      <c r="M271" s="742">
        <v>127274</v>
      </c>
      <c r="N271" s="742">
        <v>117382</v>
      </c>
      <c r="O271" s="742">
        <v>111630</v>
      </c>
      <c r="P271" s="743">
        <v>109747</v>
      </c>
      <c r="Q271" s="743">
        <v>110002</v>
      </c>
      <c r="R271" s="743">
        <v>112049</v>
      </c>
      <c r="S271" s="143">
        <f>100</f>
        <v>100</v>
      </c>
      <c r="T271" s="328">
        <f t="shared" si="167"/>
        <v>103.08379301287103</v>
      </c>
      <c r="U271" s="328">
        <f t="shared" si="167"/>
        <v>105.29655897031783</v>
      </c>
      <c r="V271" s="328">
        <f t="shared" si="167"/>
        <v>109.67796164959286</v>
      </c>
      <c r="W271" s="328">
        <f t="shared" si="167"/>
        <v>109.50774888363541</v>
      </c>
      <c r="X271" s="328">
        <f t="shared" si="167"/>
        <v>112.22800105069608</v>
      </c>
      <c r="Y271" s="328">
        <f t="shared" si="167"/>
        <v>128.55897031783556</v>
      </c>
      <c r="Z271" s="328">
        <f t="shared" si="167"/>
        <v>126.2033096926714</v>
      </c>
      <c r="AA271" s="328">
        <f t="shared" si="167"/>
        <v>137.33753611767796</v>
      </c>
      <c r="AB271" s="328">
        <f t="shared" si="170"/>
        <v>133.72629366955607</v>
      </c>
      <c r="AC271" s="328">
        <f t="shared" si="170"/>
        <v>123.33280798529026</v>
      </c>
      <c r="AD271" s="328">
        <f t="shared" si="170"/>
        <v>117.28920409771473</v>
      </c>
      <c r="AE271" s="328">
        <f t="shared" ref="AE271:AG271" si="197">P271*100/$D271</f>
        <v>115.31074336748095</v>
      </c>
      <c r="AF271" s="328">
        <f t="shared" si="197"/>
        <v>115.57867086945102</v>
      </c>
      <c r="AG271" s="329">
        <f t="shared" si="197"/>
        <v>117.72944575781455</v>
      </c>
      <c r="AH271" s="766">
        <v>1</v>
      </c>
      <c r="AI271" s="767">
        <v>1</v>
      </c>
      <c r="AJ271" s="767">
        <v>1</v>
      </c>
      <c r="AK271" s="767">
        <v>1</v>
      </c>
      <c r="AL271" s="767">
        <v>1</v>
      </c>
      <c r="AM271" s="767">
        <v>1</v>
      </c>
      <c r="AN271" s="767">
        <v>1</v>
      </c>
      <c r="AO271" s="767">
        <v>1</v>
      </c>
      <c r="AP271" s="767">
        <v>1</v>
      </c>
      <c r="AQ271" s="767">
        <v>1</v>
      </c>
      <c r="AR271" s="767">
        <v>1</v>
      </c>
      <c r="AS271" s="767">
        <v>1</v>
      </c>
      <c r="AT271" s="767">
        <v>4</v>
      </c>
      <c r="AU271" s="767">
        <v>6</v>
      </c>
      <c r="AV271" s="769">
        <v>7</v>
      </c>
    </row>
    <row r="272" spans="2:48" ht="14.4" x14ac:dyDescent="0.3">
      <c r="B272" s="918"/>
      <c r="C272" s="1" t="s">
        <v>4</v>
      </c>
      <c r="D272" s="742">
        <v>156736</v>
      </c>
      <c r="E272" s="742">
        <v>151900</v>
      </c>
      <c r="F272" s="742">
        <v>159061</v>
      </c>
      <c r="G272" s="742">
        <v>143016</v>
      </c>
      <c r="H272" s="742">
        <v>146487</v>
      </c>
      <c r="I272" s="742">
        <v>148210</v>
      </c>
      <c r="J272" s="742">
        <v>163430</v>
      </c>
      <c r="K272" s="742">
        <v>164318</v>
      </c>
      <c r="L272" s="742">
        <v>199860</v>
      </c>
      <c r="M272" s="742">
        <v>198769</v>
      </c>
      <c r="N272" s="742">
        <v>146395</v>
      </c>
      <c r="O272" s="742">
        <v>145479</v>
      </c>
      <c r="P272" s="743">
        <v>141961</v>
      </c>
      <c r="Q272" s="743">
        <v>142434</v>
      </c>
      <c r="R272" s="743">
        <v>146217</v>
      </c>
      <c r="S272" s="143">
        <f>100</f>
        <v>100</v>
      </c>
      <c r="T272" s="328">
        <f t="shared" si="167"/>
        <v>96.914556962025316</v>
      </c>
      <c r="U272" s="328">
        <f t="shared" si="167"/>
        <v>101.48338607594937</v>
      </c>
      <c r="V272" s="328">
        <f t="shared" si="167"/>
        <v>91.246427113107387</v>
      </c>
      <c r="W272" s="328">
        <f t="shared" si="167"/>
        <v>93.460978971008572</v>
      </c>
      <c r="X272" s="328">
        <f t="shared" si="167"/>
        <v>94.560279706002447</v>
      </c>
      <c r="Y272" s="328">
        <f t="shared" si="167"/>
        <v>104.27087586770111</v>
      </c>
      <c r="Z272" s="328">
        <f t="shared" si="167"/>
        <v>104.83743364638627</v>
      </c>
      <c r="AA272" s="328">
        <f t="shared" si="167"/>
        <v>127.5137811351572</v>
      </c>
      <c r="AB272" s="328">
        <f t="shared" si="170"/>
        <v>126.81770620661494</v>
      </c>
      <c r="AC272" s="328">
        <f t="shared" si="170"/>
        <v>93.402281543487135</v>
      </c>
      <c r="AD272" s="328">
        <f t="shared" si="170"/>
        <v>92.817859330338919</v>
      </c>
      <c r="AE272" s="328">
        <f t="shared" ref="AE272:AG272" si="198">P272*100/$D272</f>
        <v>90.57332074316048</v>
      </c>
      <c r="AF272" s="328">
        <f t="shared" si="198"/>
        <v>90.875102082482641</v>
      </c>
      <c r="AG272" s="329">
        <f t="shared" si="198"/>
        <v>93.28871478154349</v>
      </c>
      <c r="AH272" s="766">
        <v>1</v>
      </c>
      <c r="AI272" s="767">
        <v>1</v>
      </c>
      <c r="AJ272" s="767">
        <v>1</v>
      </c>
      <c r="AK272" s="767">
        <v>1</v>
      </c>
      <c r="AL272" s="767">
        <v>1</v>
      </c>
      <c r="AM272" s="767">
        <v>1</v>
      </c>
      <c r="AN272" s="767">
        <v>1</v>
      </c>
      <c r="AO272" s="767">
        <v>1</v>
      </c>
      <c r="AP272" s="767">
        <v>1</v>
      </c>
      <c r="AQ272" s="767">
        <v>1</v>
      </c>
      <c r="AR272" s="767">
        <v>1</v>
      </c>
      <c r="AS272" s="767">
        <v>1</v>
      </c>
      <c r="AT272" s="767">
        <v>4</v>
      </c>
      <c r="AU272" s="767">
        <v>6</v>
      </c>
      <c r="AV272" s="769">
        <v>7</v>
      </c>
    </row>
    <row r="273" spans="2:48" ht="14.4" x14ac:dyDescent="0.3">
      <c r="B273" s="918"/>
      <c r="C273" s="1" t="s">
        <v>5</v>
      </c>
      <c r="D273" s="742">
        <v>282120</v>
      </c>
      <c r="E273" s="742">
        <v>266586</v>
      </c>
      <c r="F273" s="742">
        <v>278371</v>
      </c>
      <c r="G273" s="742">
        <v>306381</v>
      </c>
      <c r="H273" s="742">
        <v>315951</v>
      </c>
      <c r="I273" s="742">
        <v>335945</v>
      </c>
      <c r="J273" s="742">
        <v>378976</v>
      </c>
      <c r="K273" s="742">
        <v>367268</v>
      </c>
      <c r="L273" s="742">
        <v>381751</v>
      </c>
      <c r="M273" s="742">
        <v>405882</v>
      </c>
      <c r="N273" s="742">
        <v>424312</v>
      </c>
      <c r="O273" s="742">
        <v>434572</v>
      </c>
      <c r="P273" s="743">
        <v>425055</v>
      </c>
      <c r="Q273" s="743">
        <v>426339</v>
      </c>
      <c r="R273" s="743">
        <v>436627</v>
      </c>
      <c r="S273" s="143">
        <f>100</f>
        <v>100</v>
      </c>
      <c r="T273" s="328">
        <f t="shared" si="167"/>
        <v>94.493832411739689</v>
      </c>
      <c r="U273" s="328">
        <f t="shared" si="167"/>
        <v>98.671132851268965</v>
      </c>
      <c r="V273" s="328">
        <f t="shared" si="167"/>
        <v>108.59953211399404</v>
      </c>
      <c r="W273" s="328">
        <f t="shared" si="167"/>
        <v>111.99170565716716</v>
      </c>
      <c r="X273" s="328">
        <f t="shared" si="167"/>
        <v>119.07876081100241</v>
      </c>
      <c r="Y273" s="328">
        <f t="shared" si="167"/>
        <v>134.33149014603714</v>
      </c>
      <c r="Z273" s="328">
        <f t="shared" si="167"/>
        <v>130.18148305685523</v>
      </c>
      <c r="AA273" s="328">
        <f t="shared" si="167"/>
        <v>135.31511413582874</v>
      </c>
      <c r="AB273" s="328">
        <f t="shared" si="170"/>
        <v>143.86856656741813</v>
      </c>
      <c r="AC273" s="328">
        <f t="shared" si="170"/>
        <v>150.40124769601587</v>
      </c>
      <c r="AD273" s="328">
        <f t="shared" si="170"/>
        <v>154.03799801502907</v>
      </c>
      <c r="AE273" s="328">
        <f t="shared" ref="AE273:AG273" si="199">P273*100/$D273</f>
        <v>150.66461080391323</v>
      </c>
      <c r="AF273" s="328">
        <f t="shared" si="199"/>
        <v>151.119736282433</v>
      </c>
      <c r="AG273" s="329">
        <f t="shared" si="199"/>
        <v>154.76641145611796</v>
      </c>
      <c r="AH273" s="766">
        <v>1</v>
      </c>
      <c r="AI273" s="767">
        <v>1</v>
      </c>
      <c r="AJ273" s="767">
        <v>1</v>
      </c>
      <c r="AK273" s="767">
        <v>1</v>
      </c>
      <c r="AL273" s="767">
        <v>1</v>
      </c>
      <c r="AM273" s="767">
        <v>1</v>
      </c>
      <c r="AN273" s="767">
        <v>1</v>
      </c>
      <c r="AO273" s="767">
        <v>1</v>
      </c>
      <c r="AP273" s="767">
        <v>1</v>
      </c>
      <c r="AQ273" s="767">
        <v>1</v>
      </c>
      <c r="AR273" s="767">
        <v>1</v>
      </c>
      <c r="AS273" s="767">
        <v>1</v>
      </c>
      <c r="AT273" s="767">
        <v>4</v>
      </c>
      <c r="AU273" s="767">
        <v>6</v>
      </c>
      <c r="AV273" s="769">
        <v>7</v>
      </c>
    </row>
    <row r="274" spans="2:48" ht="14.4" x14ac:dyDescent="0.3">
      <c r="B274" s="918"/>
      <c r="C274" s="1" t="s">
        <v>6</v>
      </c>
      <c r="D274" s="742">
        <v>566131</v>
      </c>
      <c r="E274" s="742">
        <v>548525</v>
      </c>
      <c r="F274" s="742">
        <v>569411</v>
      </c>
      <c r="G274" s="742">
        <v>589132</v>
      </c>
      <c r="H274" s="742">
        <v>599903</v>
      </c>
      <c r="I274" s="742">
        <v>625655</v>
      </c>
      <c r="J274" s="742">
        <v>707078</v>
      </c>
      <c r="K274" s="742">
        <v>692950</v>
      </c>
      <c r="L274" s="742">
        <v>753430</v>
      </c>
      <c r="M274" s="742">
        <v>776561</v>
      </c>
      <c r="N274" s="742">
        <v>735850</v>
      </c>
      <c r="O274" s="742">
        <v>731728</v>
      </c>
      <c r="P274" s="743">
        <v>715939</v>
      </c>
      <c r="Q274" s="743">
        <v>718068</v>
      </c>
      <c r="R274" s="743">
        <v>735176</v>
      </c>
      <c r="S274" s="143">
        <f>100</f>
        <v>100</v>
      </c>
      <c r="T274" s="328">
        <f t="shared" si="167"/>
        <v>96.890119071381008</v>
      </c>
      <c r="U274" s="328">
        <f t="shared" si="167"/>
        <v>100.57937120560436</v>
      </c>
      <c r="V274" s="328">
        <f t="shared" si="167"/>
        <v>104.06284057930056</v>
      </c>
      <c r="W274" s="328">
        <f t="shared" si="167"/>
        <v>105.96540376697266</v>
      </c>
      <c r="X274" s="328">
        <f t="shared" si="167"/>
        <v>110.51417428121759</v>
      </c>
      <c r="Y274" s="328">
        <f t="shared" si="167"/>
        <v>124.89653454765769</v>
      </c>
      <c r="Z274" s="328">
        <f t="shared" si="167"/>
        <v>122.40099906205454</v>
      </c>
      <c r="AA274" s="328">
        <f t="shared" si="167"/>
        <v>133.08403885319828</v>
      </c>
      <c r="AB274" s="328">
        <f t="shared" si="170"/>
        <v>137.1698423156478</v>
      </c>
      <c r="AC274" s="328">
        <f t="shared" si="170"/>
        <v>129.97875050120908</v>
      </c>
      <c r="AD274" s="328">
        <f t="shared" si="170"/>
        <v>129.25065046782458</v>
      </c>
      <c r="AE274" s="328">
        <f t="shared" ref="AE274:AG274" si="200">P274*100/$D274</f>
        <v>126.46171999060289</v>
      </c>
      <c r="AF274" s="328">
        <f t="shared" si="200"/>
        <v>126.83778136155766</v>
      </c>
      <c r="AG274" s="329">
        <f t="shared" si="200"/>
        <v>129.85969678395989</v>
      </c>
      <c r="AH274" s="766">
        <v>1</v>
      </c>
      <c r="AI274" s="767">
        <v>1</v>
      </c>
      <c r="AJ274" s="767">
        <v>1</v>
      </c>
      <c r="AK274" s="767">
        <v>1</v>
      </c>
      <c r="AL274" s="767">
        <v>1</v>
      </c>
      <c r="AM274" s="767">
        <v>1</v>
      </c>
      <c r="AN274" s="767">
        <v>1</v>
      </c>
      <c r="AO274" s="767">
        <v>1</v>
      </c>
      <c r="AP274" s="767">
        <v>1</v>
      </c>
      <c r="AQ274" s="767">
        <v>1</v>
      </c>
      <c r="AR274" s="767">
        <v>1</v>
      </c>
      <c r="AS274" s="767">
        <v>1</v>
      </c>
      <c r="AT274" s="767">
        <v>4</v>
      </c>
      <c r="AU274" s="767">
        <v>6</v>
      </c>
      <c r="AV274" s="769">
        <v>7</v>
      </c>
    </row>
    <row r="275" spans="2:48" ht="14.4" x14ac:dyDescent="0.3">
      <c r="B275" s="919"/>
      <c r="C275" s="8" t="s">
        <v>7</v>
      </c>
      <c r="D275">
        <v>284011</v>
      </c>
      <c r="E275">
        <v>281939</v>
      </c>
      <c r="F275">
        <v>291040</v>
      </c>
      <c r="G275">
        <v>282751</v>
      </c>
      <c r="H275">
        <v>283952</v>
      </c>
      <c r="I275">
        <v>289710</v>
      </c>
      <c r="J275">
        <v>328102</v>
      </c>
      <c r="K275">
        <v>325682</v>
      </c>
      <c r="L275">
        <v>371679</v>
      </c>
      <c r="M275">
        <v>370679</v>
      </c>
      <c r="N275">
        <v>311538</v>
      </c>
      <c r="O275">
        <v>297156</v>
      </c>
      <c r="P275">
        <v>290884</v>
      </c>
      <c r="Q275">
        <v>291729</v>
      </c>
      <c r="R275">
        <v>298549</v>
      </c>
      <c r="S275" s="143">
        <f>100</f>
        <v>100</v>
      </c>
      <c r="T275" s="328">
        <f t="shared" si="167"/>
        <v>99.27045079239889</v>
      </c>
      <c r="U275" s="328">
        <f t="shared" si="167"/>
        <v>102.47490414103679</v>
      </c>
      <c r="V275" s="328">
        <f t="shared" si="167"/>
        <v>99.55635521159391</v>
      </c>
      <c r="W275" s="328">
        <f t="shared" ref="W275:AA325" si="201">H275*100/$D275</f>
        <v>99.979226156733361</v>
      </c>
      <c r="X275" s="328">
        <f t="shared" si="201"/>
        <v>102.00661241994148</v>
      </c>
      <c r="Y275" s="328">
        <f t="shared" si="201"/>
        <v>115.52439870286715</v>
      </c>
      <c r="Z275" s="328">
        <f t="shared" si="201"/>
        <v>114.67231902989673</v>
      </c>
      <c r="AA275" s="328">
        <f t="shared" si="201"/>
        <v>130.86781849998766</v>
      </c>
      <c r="AB275" s="328">
        <f t="shared" si="170"/>
        <v>130.51571946157014</v>
      </c>
      <c r="AC275" s="328">
        <f t="shared" si="170"/>
        <v>109.69223023051924</v>
      </c>
      <c r="AD275" s="328">
        <f t="shared" si="170"/>
        <v>104.62834185999839</v>
      </c>
      <c r="AE275" s="328">
        <f t="shared" ref="AE275:AG275" si="202">P275*100/$D275</f>
        <v>102.41997669104366</v>
      </c>
      <c r="AF275" s="328">
        <f t="shared" si="202"/>
        <v>102.71750037850647</v>
      </c>
      <c r="AG275" s="329">
        <f t="shared" si="202"/>
        <v>105.11881582051399</v>
      </c>
      <c r="AH275" s="770"/>
      <c r="AI275" s="771"/>
      <c r="AJ275" s="771"/>
      <c r="AK275" s="771"/>
      <c r="AL275" s="771"/>
      <c r="AM275" s="771"/>
      <c r="AN275" s="771"/>
      <c r="AO275" s="771"/>
      <c r="AP275" s="771"/>
      <c r="AQ275" s="771"/>
      <c r="AR275" s="771"/>
      <c r="AS275" s="771"/>
      <c r="AT275" s="771"/>
      <c r="AU275" s="771"/>
      <c r="AV275" s="772"/>
    </row>
    <row r="276" spans="2:48" ht="15" customHeight="1" x14ac:dyDescent="0.3">
      <c r="B276" s="918" t="s">
        <v>91</v>
      </c>
      <c r="C276" s="1" t="s">
        <v>2</v>
      </c>
      <c r="D276" s="742">
        <v>19974</v>
      </c>
      <c r="E276" s="742">
        <v>19477</v>
      </c>
      <c r="F276" s="742">
        <v>19362</v>
      </c>
      <c r="G276" s="742">
        <v>19758</v>
      </c>
      <c r="H276" s="742">
        <v>19099</v>
      </c>
      <c r="I276" s="742">
        <v>22419</v>
      </c>
      <c r="J276" s="742">
        <v>26992</v>
      </c>
      <c r="K276" s="742">
        <v>28105</v>
      </c>
      <c r="L276" s="742">
        <v>27412</v>
      </c>
      <c r="M276" s="742">
        <v>33724</v>
      </c>
      <c r="N276" s="742">
        <v>29482</v>
      </c>
      <c r="O276" s="742">
        <v>34526</v>
      </c>
      <c r="P276" s="743">
        <v>33775</v>
      </c>
      <c r="Q276" s="743">
        <v>33876</v>
      </c>
      <c r="R276" s="743">
        <v>34729</v>
      </c>
      <c r="S276" s="143">
        <f>100</f>
        <v>100</v>
      </c>
      <c r="T276" s="328">
        <f t="shared" ref="T276:T307" si="203">E276*100/$D276</f>
        <v>97.511765294883347</v>
      </c>
      <c r="U276" s="328">
        <f t="shared" ref="U276:U307" si="204">F276*100/$D276</f>
        <v>96.936016821868435</v>
      </c>
      <c r="V276" s="328">
        <f t="shared" ref="V276:V307" si="205">G276*100/$D276</f>
        <v>98.91859417242415</v>
      </c>
      <c r="W276" s="328">
        <f t="shared" si="201"/>
        <v>95.61930509662561</v>
      </c>
      <c r="X276" s="328">
        <f t="shared" si="201"/>
        <v>112.24091318714329</v>
      </c>
      <c r="Y276" s="328">
        <f t="shared" si="201"/>
        <v>135.13567637929307</v>
      </c>
      <c r="Z276" s="328">
        <f t="shared" si="201"/>
        <v>140.70792029638531</v>
      </c>
      <c r="AA276" s="328">
        <f t="shared" si="201"/>
        <v>137.23840993291279</v>
      </c>
      <c r="AB276" s="328">
        <f t="shared" si="170"/>
        <v>168.83949133874037</v>
      </c>
      <c r="AC276" s="328">
        <f t="shared" si="170"/>
        <v>147.60188244718134</v>
      </c>
      <c r="AD276" s="328">
        <f t="shared" si="170"/>
        <v>172.8547111244618</v>
      </c>
      <c r="AE276" s="328">
        <f t="shared" ref="AE276:AG276" si="206">P276*100/$D276</f>
        <v>169.09482327025134</v>
      </c>
      <c r="AF276" s="328">
        <f t="shared" si="206"/>
        <v>169.60048062481226</v>
      </c>
      <c r="AG276" s="329">
        <f t="shared" si="206"/>
        <v>173.87103234204466</v>
      </c>
      <c r="AH276" s="766">
        <v>1</v>
      </c>
      <c r="AI276" s="767">
        <v>1</v>
      </c>
      <c r="AJ276" s="767">
        <v>1</v>
      </c>
      <c r="AK276" s="767">
        <v>1</v>
      </c>
      <c r="AL276" s="767">
        <v>1</v>
      </c>
      <c r="AM276" s="767">
        <v>1</v>
      </c>
      <c r="AN276" s="767">
        <v>1</v>
      </c>
      <c r="AO276" s="767">
        <v>1</v>
      </c>
      <c r="AP276" s="767">
        <v>1</v>
      </c>
      <c r="AQ276" s="767">
        <v>1</v>
      </c>
      <c r="AR276" s="767">
        <v>1</v>
      </c>
      <c r="AS276" s="767">
        <v>1</v>
      </c>
      <c r="AT276" s="767">
        <v>4</v>
      </c>
      <c r="AU276" s="767">
        <v>6</v>
      </c>
      <c r="AV276" s="769">
        <v>7</v>
      </c>
    </row>
    <row r="277" spans="2:48" ht="14.4" x14ac:dyDescent="0.3">
      <c r="B277" s="918"/>
      <c r="C277" s="1" t="s">
        <v>3</v>
      </c>
      <c r="D277" s="742">
        <v>21422</v>
      </c>
      <c r="E277" s="742">
        <v>25962</v>
      </c>
      <c r="F277" s="742">
        <v>23086</v>
      </c>
      <c r="G277" s="742">
        <v>29922</v>
      </c>
      <c r="H277" s="742">
        <v>26490</v>
      </c>
      <c r="I277" s="742">
        <v>25354</v>
      </c>
      <c r="J277" s="742">
        <v>41315</v>
      </c>
      <c r="K277" s="742">
        <v>39657</v>
      </c>
      <c r="L277" s="742">
        <v>40700</v>
      </c>
      <c r="M277" s="742">
        <v>46528</v>
      </c>
      <c r="N277" s="742">
        <v>44242</v>
      </c>
      <c r="O277" s="742">
        <v>48013</v>
      </c>
      <c r="P277" s="743">
        <v>47203</v>
      </c>
      <c r="Q277" s="743">
        <v>47313</v>
      </c>
      <c r="R277" s="743">
        <v>48193</v>
      </c>
      <c r="S277" s="143">
        <f>100</f>
        <v>100</v>
      </c>
      <c r="T277" s="328">
        <f t="shared" si="203"/>
        <v>121.19316590421063</v>
      </c>
      <c r="U277" s="328">
        <f t="shared" si="204"/>
        <v>107.7677154327327</v>
      </c>
      <c r="V277" s="328">
        <f t="shared" si="205"/>
        <v>139.67883484268509</v>
      </c>
      <c r="W277" s="328">
        <f t="shared" si="201"/>
        <v>123.65792176267388</v>
      </c>
      <c r="X277" s="328">
        <f t="shared" si="201"/>
        <v>118.35496218840444</v>
      </c>
      <c r="Y277" s="328">
        <f t="shared" si="201"/>
        <v>192.86247782653348</v>
      </c>
      <c r="Z277" s="328">
        <f t="shared" si="201"/>
        <v>185.12277098310147</v>
      </c>
      <c r="AA277" s="328">
        <f t="shared" si="201"/>
        <v>189.99159742320978</v>
      </c>
      <c r="AB277" s="328">
        <f t="shared" si="170"/>
        <v>217.19727383064139</v>
      </c>
      <c r="AC277" s="328">
        <f t="shared" si="170"/>
        <v>206.5260013070675</v>
      </c>
      <c r="AD277" s="328">
        <f t="shared" si="170"/>
        <v>224.12939968256933</v>
      </c>
      <c r="AE277" s="328">
        <f t="shared" ref="AE277:AG277" si="207">P277*100/$D277</f>
        <v>220.34824012697229</v>
      </c>
      <c r="AF277" s="328">
        <f t="shared" si="207"/>
        <v>220.86173093081879</v>
      </c>
      <c r="AG277" s="329">
        <f t="shared" si="207"/>
        <v>224.96965736159089</v>
      </c>
      <c r="AH277" s="766">
        <v>1</v>
      </c>
      <c r="AI277" s="767">
        <v>1</v>
      </c>
      <c r="AJ277" s="767">
        <v>1</v>
      </c>
      <c r="AK277" s="767">
        <v>1</v>
      </c>
      <c r="AL277" s="767">
        <v>1</v>
      </c>
      <c r="AM277" s="767">
        <v>1</v>
      </c>
      <c r="AN277" s="767">
        <v>1</v>
      </c>
      <c r="AO277" s="767">
        <v>1</v>
      </c>
      <c r="AP277" s="767">
        <v>1</v>
      </c>
      <c r="AQ277" s="767">
        <v>1</v>
      </c>
      <c r="AR277" s="767">
        <v>1</v>
      </c>
      <c r="AS277" s="767">
        <v>1</v>
      </c>
      <c r="AT277" s="767">
        <v>4</v>
      </c>
      <c r="AU277" s="767">
        <v>6</v>
      </c>
      <c r="AV277" s="769">
        <v>7</v>
      </c>
    </row>
    <row r="278" spans="2:48" ht="14.4" x14ac:dyDescent="0.3">
      <c r="B278" s="918"/>
      <c r="C278" s="1" t="s">
        <v>4</v>
      </c>
      <c r="D278" s="742">
        <v>37041</v>
      </c>
      <c r="E278" s="742">
        <v>36799</v>
      </c>
      <c r="F278" s="742">
        <v>39823</v>
      </c>
      <c r="G278" s="742">
        <v>50643</v>
      </c>
      <c r="H278" s="742">
        <v>48548</v>
      </c>
      <c r="I278" s="742">
        <v>55677</v>
      </c>
      <c r="J278" s="742">
        <v>53306</v>
      </c>
      <c r="K278" s="742">
        <v>59080</v>
      </c>
      <c r="L278" s="742">
        <v>60323</v>
      </c>
      <c r="M278" s="742">
        <v>65772</v>
      </c>
      <c r="N278" s="742">
        <v>37931</v>
      </c>
      <c r="O278" s="742">
        <v>34418</v>
      </c>
      <c r="P278" s="743">
        <v>33586</v>
      </c>
      <c r="Q278" s="743">
        <v>33698</v>
      </c>
      <c r="R278" s="743">
        <v>34593</v>
      </c>
      <c r="S278" s="143">
        <f>100</f>
        <v>100</v>
      </c>
      <c r="T278" s="328">
        <f t="shared" si="203"/>
        <v>99.346669906320017</v>
      </c>
      <c r="U278" s="328">
        <f t="shared" si="204"/>
        <v>107.51059636618882</v>
      </c>
      <c r="V278" s="328">
        <f t="shared" si="205"/>
        <v>136.72147080262411</v>
      </c>
      <c r="W278" s="328">
        <f t="shared" si="201"/>
        <v>131.06557598336977</v>
      </c>
      <c r="X278" s="328">
        <f t="shared" si="201"/>
        <v>150.31181663561998</v>
      </c>
      <c r="Y278" s="328">
        <f t="shared" si="201"/>
        <v>143.91080154423477</v>
      </c>
      <c r="Z278" s="328">
        <f t="shared" si="201"/>
        <v>159.49893361410329</v>
      </c>
      <c r="AA278" s="328">
        <f t="shared" si="201"/>
        <v>162.85467454982316</v>
      </c>
      <c r="AB278" s="328">
        <f t="shared" si="170"/>
        <v>177.56540050214628</v>
      </c>
      <c r="AC278" s="328">
        <f t="shared" si="170"/>
        <v>102.402742906509</v>
      </c>
      <c r="AD278" s="328">
        <f t="shared" si="170"/>
        <v>92.918657703625712</v>
      </c>
      <c r="AE278" s="328">
        <f t="shared" ref="AE278:AG278" si="208">P278*100/$D278</f>
        <v>90.672498042709435</v>
      </c>
      <c r="AF278" s="328">
        <f t="shared" si="208"/>
        <v>90.974865689371242</v>
      </c>
      <c r="AG278" s="329">
        <f t="shared" si="208"/>
        <v>93.391107151534783</v>
      </c>
      <c r="AH278" s="766">
        <v>1</v>
      </c>
      <c r="AI278" s="767">
        <v>1</v>
      </c>
      <c r="AJ278" s="767">
        <v>1</v>
      </c>
      <c r="AK278" s="767">
        <v>1</v>
      </c>
      <c r="AL278" s="767">
        <v>1</v>
      </c>
      <c r="AM278" s="767">
        <v>1</v>
      </c>
      <c r="AN278" s="767">
        <v>1</v>
      </c>
      <c r="AO278" s="767">
        <v>1</v>
      </c>
      <c r="AP278" s="767">
        <v>1</v>
      </c>
      <c r="AQ278" s="767">
        <v>1</v>
      </c>
      <c r="AR278" s="767">
        <v>1</v>
      </c>
      <c r="AS278" s="767">
        <v>1</v>
      </c>
      <c r="AT278" s="767">
        <v>4</v>
      </c>
      <c r="AU278" s="767">
        <v>6</v>
      </c>
      <c r="AV278" s="769">
        <v>7</v>
      </c>
    </row>
    <row r="279" spans="2:48" ht="14.4" x14ac:dyDescent="0.3">
      <c r="B279" s="918"/>
      <c r="C279" s="1" t="s">
        <v>5</v>
      </c>
      <c r="D279" s="742">
        <v>354743</v>
      </c>
      <c r="E279" s="742">
        <v>364023</v>
      </c>
      <c r="F279" s="742">
        <v>361100</v>
      </c>
      <c r="G279" s="742">
        <v>395611</v>
      </c>
      <c r="H279" s="742">
        <v>415967</v>
      </c>
      <c r="I279" s="742">
        <v>399455</v>
      </c>
      <c r="J279" s="742">
        <v>395070</v>
      </c>
      <c r="K279" s="742">
        <v>416643</v>
      </c>
      <c r="L279" s="742">
        <v>429034</v>
      </c>
      <c r="M279" s="742">
        <v>426161</v>
      </c>
      <c r="N279" s="742">
        <v>433981</v>
      </c>
      <c r="O279" s="742">
        <v>439741</v>
      </c>
      <c r="P279" s="743">
        <v>430112</v>
      </c>
      <c r="Q279" s="743">
        <v>431411</v>
      </c>
      <c r="R279" s="743">
        <v>441821</v>
      </c>
      <c r="S279" s="143">
        <f>100</f>
        <v>100</v>
      </c>
      <c r="T279" s="328">
        <f t="shared" si="203"/>
        <v>102.61597832797264</v>
      </c>
      <c r="U279" s="328">
        <f t="shared" si="204"/>
        <v>101.79200153350453</v>
      </c>
      <c r="V279" s="328">
        <f t="shared" si="205"/>
        <v>111.52045283486919</v>
      </c>
      <c r="W279" s="328">
        <f t="shared" si="201"/>
        <v>117.25869150342642</v>
      </c>
      <c r="X279" s="328">
        <f t="shared" si="201"/>
        <v>112.60405420261992</v>
      </c>
      <c r="Y279" s="328">
        <f t="shared" si="201"/>
        <v>111.36794806380958</v>
      </c>
      <c r="Z279" s="328">
        <f t="shared" si="201"/>
        <v>117.44925199369685</v>
      </c>
      <c r="AA279" s="328">
        <f t="shared" si="201"/>
        <v>120.94220322881635</v>
      </c>
      <c r="AB279" s="328">
        <f t="shared" si="170"/>
        <v>120.13232114516707</v>
      </c>
      <c r="AC279" s="328">
        <f t="shared" si="170"/>
        <v>122.33673391723022</v>
      </c>
      <c r="AD279" s="328">
        <f t="shared" si="170"/>
        <v>123.96044460355807</v>
      </c>
      <c r="AE279" s="328">
        <f t="shared" ref="AE279:AG279" si="209">P279*100/$D279</f>
        <v>121.24608519407008</v>
      </c>
      <c r="AF279" s="328">
        <f t="shared" si="209"/>
        <v>121.61226578114297</v>
      </c>
      <c r="AG279" s="329">
        <f t="shared" si="209"/>
        <v>124.5467845736209</v>
      </c>
      <c r="AH279" s="766">
        <v>1</v>
      </c>
      <c r="AI279" s="767">
        <v>1</v>
      </c>
      <c r="AJ279" s="767">
        <v>1</v>
      </c>
      <c r="AK279" s="767">
        <v>1</v>
      </c>
      <c r="AL279" s="767">
        <v>1</v>
      </c>
      <c r="AM279" s="767">
        <v>1</v>
      </c>
      <c r="AN279" s="767">
        <v>1</v>
      </c>
      <c r="AO279" s="767">
        <v>1</v>
      </c>
      <c r="AP279" s="767">
        <v>1</v>
      </c>
      <c r="AQ279" s="767">
        <v>1</v>
      </c>
      <c r="AR279" s="767">
        <v>1</v>
      </c>
      <c r="AS279" s="767">
        <v>1</v>
      </c>
      <c r="AT279" s="767">
        <v>4</v>
      </c>
      <c r="AU279" s="767">
        <v>6</v>
      </c>
      <c r="AV279" s="769">
        <v>7</v>
      </c>
    </row>
    <row r="280" spans="2:48" ht="14.4" x14ac:dyDescent="0.3">
      <c r="B280" s="918"/>
      <c r="C280" s="1" t="s">
        <v>6</v>
      </c>
      <c r="D280" s="742">
        <v>433180</v>
      </c>
      <c r="E280" s="742">
        <v>446261</v>
      </c>
      <c r="F280" s="742">
        <v>443371</v>
      </c>
      <c r="G280" s="742">
        <v>495934</v>
      </c>
      <c r="H280" s="742">
        <v>510104</v>
      </c>
      <c r="I280" s="742">
        <v>502905</v>
      </c>
      <c r="J280" s="742">
        <v>516683</v>
      </c>
      <c r="K280" s="742">
        <v>543485</v>
      </c>
      <c r="L280" s="742">
        <v>557469</v>
      </c>
      <c r="M280" s="742">
        <v>572185</v>
      </c>
      <c r="N280" s="742">
        <v>545636</v>
      </c>
      <c r="O280" s="742">
        <v>556698</v>
      </c>
      <c r="P280" s="743">
        <v>544676</v>
      </c>
      <c r="Q280" s="743">
        <v>546298</v>
      </c>
      <c r="R280" s="743">
        <v>559336</v>
      </c>
      <c r="S280" s="143">
        <f>100</f>
        <v>100</v>
      </c>
      <c r="T280" s="328">
        <f t="shared" si="203"/>
        <v>103.01976083845052</v>
      </c>
      <c r="U280" s="328">
        <f t="shared" si="204"/>
        <v>102.3526016898287</v>
      </c>
      <c r="V280" s="328">
        <f t="shared" si="205"/>
        <v>114.48681841266909</v>
      </c>
      <c r="W280" s="328">
        <f t="shared" si="201"/>
        <v>117.75797589916432</v>
      </c>
      <c r="X280" s="328">
        <f t="shared" si="201"/>
        <v>116.0960801514382</v>
      </c>
      <c r="Y280" s="328">
        <f t="shared" si="201"/>
        <v>119.27674407867399</v>
      </c>
      <c r="Z280" s="328">
        <f t="shared" si="201"/>
        <v>125.46401034212106</v>
      </c>
      <c r="AA280" s="328">
        <f t="shared" si="201"/>
        <v>128.69222955815135</v>
      </c>
      <c r="AB280" s="328">
        <f t="shared" si="170"/>
        <v>132.08943164504362</v>
      </c>
      <c r="AC280" s="328">
        <f t="shared" si="170"/>
        <v>125.96057066346553</v>
      </c>
      <c r="AD280" s="328">
        <f t="shared" si="170"/>
        <v>128.5142435015467</v>
      </c>
      <c r="AE280" s="328">
        <f t="shared" ref="AE280:AG280" si="210">P280*100/$D280</f>
        <v>125.73895378364652</v>
      </c>
      <c r="AF280" s="328">
        <f t="shared" si="210"/>
        <v>126.11339397017406</v>
      </c>
      <c r="AG280" s="329">
        <f t="shared" si="210"/>
        <v>129.12322821921603</v>
      </c>
      <c r="AH280" s="766">
        <v>1</v>
      </c>
      <c r="AI280" s="767">
        <v>1</v>
      </c>
      <c r="AJ280" s="767">
        <v>1</v>
      </c>
      <c r="AK280" s="767">
        <v>1</v>
      </c>
      <c r="AL280" s="767">
        <v>1</v>
      </c>
      <c r="AM280" s="767">
        <v>1</v>
      </c>
      <c r="AN280" s="767">
        <v>1</v>
      </c>
      <c r="AO280" s="767">
        <v>1</v>
      </c>
      <c r="AP280" s="767">
        <v>1</v>
      </c>
      <c r="AQ280" s="767">
        <v>1</v>
      </c>
      <c r="AR280" s="767">
        <v>1</v>
      </c>
      <c r="AS280" s="767">
        <v>1</v>
      </c>
      <c r="AT280" s="767">
        <v>4</v>
      </c>
      <c r="AU280" s="767">
        <v>6</v>
      </c>
      <c r="AV280" s="769">
        <v>7</v>
      </c>
    </row>
    <row r="281" spans="2:48" ht="14.4" x14ac:dyDescent="0.3">
      <c r="B281" s="919"/>
      <c r="C281" s="8" t="s">
        <v>7</v>
      </c>
      <c r="D281">
        <v>78437</v>
      </c>
      <c r="E281">
        <v>82238</v>
      </c>
      <c r="F281">
        <v>82271</v>
      </c>
      <c r="G281">
        <v>100323</v>
      </c>
      <c r="H281">
        <v>94137</v>
      </c>
      <c r="I281">
        <v>103450</v>
      </c>
      <c r="J281">
        <v>121613</v>
      </c>
      <c r="K281">
        <v>126842</v>
      </c>
      <c r="L281">
        <v>128435</v>
      </c>
      <c r="M281">
        <v>146024</v>
      </c>
      <c r="N281">
        <v>111655</v>
      </c>
      <c r="O281">
        <v>116957</v>
      </c>
      <c r="P281">
        <v>114564</v>
      </c>
      <c r="Q281">
        <v>114887</v>
      </c>
      <c r="R281">
        <v>117515</v>
      </c>
      <c r="S281" s="143">
        <f>100</f>
        <v>100</v>
      </c>
      <c r="T281" s="328">
        <f t="shared" si="203"/>
        <v>104.84592730471589</v>
      </c>
      <c r="U281" s="328">
        <f t="shared" si="204"/>
        <v>104.88799928605123</v>
      </c>
      <c r="V281" s="328">
        <f t="shared" si="205"/>
        <v>127.90264798500708</v>
      </c>
      <c r="W281" s="328">
        <f t="shared" si="201"/>
        <v>120.01606384741895</v>
      </c>
      <c r="X281" s="328">
        <f t="shared" si="201"/>
        <v>131.8892869436618</v>
      </c>
      <c r="Y281" s="328">
        <f t="shared" si="201"/>
        <v>155.04545048892743</v>
      </c>
      <c r="Z281" s="328">
        <f t="shared" si="201"/>
        <v>161.7119471677907</v>
      </c>
      <c r="AA281" s="328">
        <f t="shared" si="201"/>
        <v>163.74287644861482</v>
      </c>
      <c r="AB281" s="328">
        <f t="shared" si="170"/>
        <v>186.1672425003506</v>
      </c>
      <c r="AC281" s="328">
        <f t="shared" si="170"/>
        <v>142.3499113938575</v>
      </c>
      <c r="AD281" s="328">
        <f t="shared" si="170"/>
        <v>149.10947639506864</v>
      </c>
      <c r="AE281" s="328">
        <f t="shared" ref="AE281:AG281" si="211">P281*100/$D281</f>
        <v>146.0586202939939</v>
      </c>
      <c r="AF281" s="328">
        <f t="shared" si="211"/>
        <v>146.4704157476701</v>
      </c>
      <c r="AG281" s="329">
        <f t="shared" si="211"/>
        <v>149.82087535219347</v>
      </c>
      <c r="AH281" s="770"/>
      <c r="AI281" s="771"/>
      <c r="AJ281" s="771"/>
      <c r="AK281" s="771"/>
      <c r="AL281" s="771"/>
      <c r="AM281" s="771"/>
      <c r="AN281" s="771"/>
      <c r="AO281" s="771"/>
      <c r="AP281" s="771"/>
      <c r="AQ281" s="771"/>
      <c r="AR281" s="771"/>
      <c r="AS281" s="771"/>
      <c r="AT281" s="771"/>
      <c r="AU281" s="771"/>
      <c r="AV281" s="772"/>
    </row>
    <row r="282" spans="2:48" ht="14.4" x14ac:dyDescent="0.3">
      <c r="B282" s="918" t="s">
        <v>79</v>
      </c>
      <c r="C282" s="1" t="s">
        <v>2</v>
      </c>
      <c r="D282" s="742">
        <v>106812</v>
      </c>
      <c r="E282" s="742">
        <v>114011</v>
      </c>
      <c r="F282" s="742">
        <v>112794</v>
      </c>
      <c r="G282" s="742">
        <v>113931</v>
      </c>
      <c r="H282" s="742">
        <v>109734</v>
      </c>
      <c r="I282" s="742">
        <v>109737</v>
      </c>
      <c r="J282" s="742">
        <v>113451</v>
      </c>
      <c r="K282" s="742">
        <v>114989</v>
      </c>
      <c r="L282" s="742">
        <v>106978</v>
      </c>
      <c r="M282" s="742">
        <v>109132</v>
      </c>
      <c r="N282" s="742">
        <v>117421</v>
      </c>
      <c r="O282" s="742">
        <v>114329</v>
      </c>
      <c r="P282" s="743">
        <v>111699</v>
      </c>
      <c r="Q282" s="743">
        <v>96872</v>
      </c>
      <c r="R282" s="743">
        <v>98756</v>
      </c>
      <c r="S282" s="143">
        <f>100</f>
        <v>100</v>
      </c>
      <c r="T282" s="328">
        <f t="shared" si="203"/>
        <v>106.73987941429802</v>
      </c>
      <c r="U282" s="328">
        <f t="shared" si="204"/>
        <v>105.60049432648017</v>
      </c>
      <c r="V282" s="328">
        <f t="shared" si="205"/>
        <v>106.664981462757</v>
      </c>
      <c r="W282" s="328">
        <f t="shared" si="201"/>
        <v>102.73564768003595</v>
      </c>
      <c r="X282" s="328">
        <f t="shared" si="201"/>
        <v>102.73845635321874</v>
      </c>
      <c r="Y282" s="328">
        <f t="shared" si="201"/>
        <v>106.21559375351084</v>
      </c>
      <c r="Z282" s="328">
        <f t="shared" si="201"/>
        <v>107.65550687188706</v>
      </c>
      <c r="AA282" s="328">
        <f t="shared" si="201"/>
        <v>100.15541324944763</v>
      </c>
      <c r="AB282" s="328">
        <f t="shared" si="170"/>
        <v>102.17204059468973</v>
      </c>
      <c r="AC282" s="328">
        <f t="shared" si="170"/>
        <v>109.93240459873422</v>
      </c>
      <c r="AD282" s="328">
        <f t="shared" si="170"/>
        <v>107.0375987716736</v>
      </c>
      <c r="AE282" s="328">
        <f t="shared" ref="AE282:AG282" si="212">P282*100/$D282</f>
        <v>104.57532861476238</v>
      </c>
      <c r="AF282" s="328">
        <f t="shared" si="212"/>
        <v>90.693929521027599</v>
      </c>
      <c r="AG282" s="329">
        <f t="shared" si="212"/>
        <v>92.457776279818745</v>
      </c>
      <c r="AH282" s="766">
        <v>1</v>
      </c>
      <c r="AI282" s="767">
        <v>1</v>
      </c>
      <c r="AJ282" s="767">
        <v>1</v>
      </c>
      <c r="AK282" s="767">
        <v>1</v>
      </c>
      <c r="AL282" s="767">
        <v>1</v>
      </c>
      <c r="AM282" s="767">
        <v>1</v>
      </c>
      <c r="AN282" s="767">
        <v>1</v>
      </c>
      <c r="AO282" s="767">
        <v>1</v>
      </c>
      <c r="AP282" s="767">
        <v>1</v>
      </c>
      <c r="AQ282" s="767">
        <v>1</v>
      </c>
      <c r="AR282" s="767">
        <v>1</v>
      </c>
      <c r="AS282" s="767">
        <v>1</v>
      </c>
      <c r="AT282" s="767">
        <v>4</v>
      </c>
      <c r="AU282" s="767">
        <v>6</v>
      </c>
      <c r="AV282" s="769">
        <v>7</v>
      </c>
    </row>
    <row r="283" spans="2:48" ht="14.4" x14ac:dyDescent="0.3">
      <c r="B283" s="918"/>
      <c r="C283" s="1" t="s">
        <v>3</v>
      </c>
      <c r="D283" s="742">
        <v>186337</v>
      </c>
      <c r="E283" s="742">
        <v>228655</v>
      </c>
      <c r="F283" s="742">
        <v>223393</v>
      </c>
      <c r="G283" s="742">
        <v>242082</v>
      </c>
      <c r="H283" s="742">
        <v>242572</v>
      </c>
      <c r="I283" s="742">
        <v>218033</v>
      </c>
      <c r="J283" s="742">
        <v>250674</v>
      </c>
      <c r="K283" s="742">
        <v>255690</v>
      </c>
      <c r="L283" s="742">
        <v>272049</v>
      </c>
      <c r="M283" s="742">
        <v>287807</v>
      </c>
      <c r="N283" s="742">
        <v>263846</v>
      </c>
      <c r="O283" s="742">
        <v>255106</v>
      </c>
      <c r="P283" s="743">
        <v>250481</v>
      </c>
      <c r="Q283" s="743">
        <v>224121</v>
      </c>
      <c r="R283" s="743">
        <v>227396</v>
      </c>
      <c r="S283" s="143">
        <f>100</f>
        <v>100</v>
      </c>
      <c r="T283" s="328">
        <f t="shared" si="203"/>
        <v>122.71046544701267</v>
      </c>
      <c r="U283" s="328">
        <f t="shared" si="204"/>
        <v>119.88654963855809</v>
      </c>
      <c r="V283" s="328">
        <f t="shared" si="205"/>
        <v>129.91622705098825</v>
      </c>
      <c r="W283" s="328">
        <f t="shared" si="201"/>
        <v>130.17919146492645</v>
      </c>
      <c r="X283" s="328">
        <f t="shared" si="201"/>
        <v>117.01004094731589</v>
      </c>
      <c r="Y283" s="328">
        <f t="shared" si="201"/>
        <v>134.52722755008398</v>
      </c>
      <c r="Z283" s="328">
        <f t="shared" si="201"/>
        <v>137.21912448950022</v>
      </c>
      <c r="AA283" s="328">
        <f t="shared" si="201"/>
        <v>145.99837928055084</v>
      </c>
      <c r="AB283" s="328">
        <f t="shared" si="170"/>
        <v>154.45510016797522</v>
      </c>
      <c r="AC283" s="328">
        <f t="shared" si="170"/>
        <v>141.59614032639786</v>
      </c>
      <c r="AD283" s="328">
        <f t="shared" si="170"/>
        <v>136.90571384105144</v>
      </c>
      <c r="AE283" s="328">
        <f t="shared" ref="AE283:AG283" si="213">P283*100/$D283</f>
        <v>134.4236517707165</v>
      </c>
      <c r="AF283" s="328">
        <f t="shared" si="213"/>
        <v>120.27723962498055</v>
      </c>
      <c r="AG283" s="329">
        <f t="shared" si="213"/>
        <v>122.03480790181231</v>
      </c>
      <c r="AH283" s="766">
        <v>1</v>
      </c>
      <c r="AI283" s="767">
        <v>1</v>
      </c>
      <c r="AJ283" s="767">
        <v>1</v>
      </c>
      <c r="AK283" s="767">
        <v>1</v>
      </c>
      <c r="AL283" s="767">
        <v>1</v>
      </c>
      <c r="AM283" s="767">
        <v>1</v>
      </c>
      <c r="AN283" s="767">
        <v>1</v>
      </c>
      <c r="AO283" s="767">
        <v>1</v>
      </c>
      <c r="AP283" s="767">
        <v>1</v>
      </c>
      <c r="AQ283" s="767">
        <v>1</v>
      </c>
      <c r="AR283" s="767">
        <v>1</v>
      </c>
      <c r="AS283" s="767">
        <v>1</v>
      </c>
      <c r="AT283" s="767">
        <v>4</v>
      </c>
      <c r="AU283" s="767">
        <v>6</v>
      </c>
      <c r="AV283" s="769">
        <v>7</v>
      </c>
    </row>
    <row r="284" spans="2:48" ht="14.4" x14ac:dyDescent="0.3">
      <c r="B284" s="918"/>
      <c r="C284" s="1" t="s">
        <v>4</v>
      </c>
      <c r="D284" s="742">
        <v>80649</v>
      </c>
      <c r="E284" s="742">
        <v>122206</v>
      </c>
      <c r="F284" s="742">
        <v>105812</v>
      </c>
      <c r="G284" s="742">
        <v>102572</v>
      </c>
      <c r="H284" s="742">
        <v>120971</v>
      </c>
      <c r="I284" s="742">
        <v>118800</v>
      </c>
      <c r="J284" s="742">
        <v>121809</v>
      </c>
      <c r="K284" s="742">
        <v>123564</v>
      </c>
      <c r="L284" s="742">
        <v>134505</v>
      </c>
      <c r="M284" s="742">
        <v>137923</v>
      </c>
      <c r="N284" s="742">
        <v>141436</v>
      </c>
      <c r="O284" s="742">
        <v>138250</v>
      </c>
      <c r="P284" s="743">
        <v>134734</v>
      </c>
      <c r="Q284" s="743">
        <v>114996</v>
      </c>
      <c r="R284" s="743">
        <v>117349</v>
      </c>
      <c r="S284" s="143">
        <f>100</f>
        <v>100</v>
      </c>
      <c r="T284" s="328">
        <f t="shared" si="203"/>
        <v>151.52822725638259</v>
      </c>
      <c r="U284" s="328">
        <f t="shared" si="204"/>
        <v>131.20063484978115</v>
      </c>
      <c r="V284" s="328">
        <f t="shared" si="205"/>
        <v>127.18322607843866</v>
      </c>
      <c r="W284" s="328">
        <f t="shared" si="201"/>
        <v>149.99690014755296</v>
      </c>
      <c r="X284" s="328">
        <f t="shared" si="201"/>
        <v>147.30498828255776</v>
      </c>
      <c r="Y284" s="328">
        <f t="shared" si="201"/>
        <v>151.03597068779527</v>
      </c>
      <c r="Z284" s="328">
        <f t="shared" si="201"/>
        <v>153.21206710560577</v>
      </c>
      <c r="AA284" s="328">
        <f t="shared" si="201"/>
        <v>166.77826135475951</v>
      </c>
      <c r="AB284" s="328">
        <f t="shared" si="170"/>
        <v>171.01637962033007</v>
      </c>
      <c r="AC284" s="328">
        <f t="shared" si="170"/>
        <v>175.37229227888753</v>
      </c>
      <c r="AD284" s="328">
        <f t="shared" si="170"/>
        <v>171.42184032040075</v>
      </c>
      <c r="AE284" s="328">
        <f t="shared" ref="AE284:AG284" si="214">P284*100/$D284</f>
        <v>167.06220783890686</v>
      </c>
      <c r="AF284" s="328">
        <f t="shared" si="214"/>
        <v>142.58825279916675</v>
      </c>
      <c r="AG284" s="329">
        <f t="shared" si="214"/>
        <v>145.5058339223053</v>
      </c>
      <c r="AH284" s="766">
        <v>1</v>
      </c>
      <c r="AI284" s="767">
        <v>1</v>
      </c>
      <c r="AJ284" s="767">
        <v>1</v>
      </c>
      <c r="AK284" s="767">
        <v>1</v>
      </c>
      <c r="AL284" s="767">
        <v>1</v>
      </c>
      <c r="AM284" s="767">
        <v>1</v>
      </c>
      <c r="AN284" s="767">
        <v>1</v>
      </c>
      <c r="AO284" s="767">
        <v>1</v>
      </c>
      <c r="AP284" s="767">
        <v>1</v>
      </c>
      <c r="AQ284" s="767">
        <v>1</v>
      </c>
      <c r="AR284" s="767">
        <v>1</v>
      </c>
      <c r="AS284" s="767">
        <v>1</v>
      </c>
      <c r="AT284" s="767">
        <v>4</v>
      </c>
      <c r="AU284" s="767">
        <v>6</v>
      </c>
      <c r="AV284" s="769">
        <v>7</v>
      </c>
    </row>
    <row r="285" spans="2:48" ht="14.4" x14ac:dyDescent="0.3">
      <c r="B285" s="918"/>
      <c r="C285" s="1" t="s">
        <v>5</v>
      </c>
      <c r="D285" s="742">
        <v>39700</v>
      </c>
      <c r="E285" s="742">
        <v>44755</v>
      </c>
      <c r="F285" s="742">
        <v>53872</v>
      </c>
      <c r="G285" s="742">
        <v>55995</v>
      </c>
      <c r="H285" s="742">
        <v>58645</v>
      </c>
      <c r="I285" s="742">
        <v>60130</v>
      </c>
      <c r="J285" s="742">
        <v>56667</v>
      </c>
      <c r="K285" s="742">
        <v>59306</v>
      </c>
      <c r="L285" s="742">
        <v>62721</v>
      </c>
      <c r="M285" s="742">
        <v>60123</v>
      </c>
      <c r="N285" s="742">
        <v>94051</v>
      </c>
      <c r="O285" s="742">
        <v>96644</v>
      </c>
      <c r="P285" s="743">
        <v>94407</v>
      </c>
      <c r="Q285" s="743">
        <v>81794</v>
      </c>
      <c r="R285" s="743">
        <v>83322</v>
      </c>
      <c r="S285" s="143">
        <f>100</f>
        <v>100</v>
      </c>
      <c r="T285" s="328">
        <f t="shared" si="203"/>
        <v>112.73299748110831</v>
      </c>
      <c r="U285" s="328">
        <f t="shared" si="204"/>
        <v>135.6977329974811</v>
      </c>
      <c r="V285" s="328">
        <f t="shared" si="205"/>
        <v>141.04534005037783</v>
      </c>
      <c r="W285" s="328">
        <f t="shared" si="201"/>
        <v>147.72040302267001</v>
      </c>
      <c r="X285" s="328">
        <f t="shared" si="201"/>
        <v>151.46095717884131</v>
      </c>
      <c r="Y285" s="328">
        <f t="shared" si="201"/>
        <v>142.73803526448361</v>
      </c>
      <c r="Z285" s="328">
        <f t="shared" si="201"/>
        <v>149.38539042821159</v>
      </c>
      <c r="AA285" s="328">
        <f t="shared" si="201"/>
        <v>157.98740554156171</v>
      </c>
      <c r="AB285" s="328">
        <f t="shared" si="170"/>
        <v>151.44332493702771</v>
      </c>
      <c r="AC285" s="328">
        <f t="shared" si="170"/>
        <v>236.90428211586902</v>
      </c>
      <c r="AD285" s="328">
        <f t="shared" si="170"/>
        <v>243.43576826196474</v>
      </c>
      <c r="AE285" s="328">
        <f t="shared" ref="AE285:AG285" si="215">P285*100/$D285</f>
        <v>237.80100755667507</v>
      </c>
      <c r="AF285" s="328">
        <f t="shared" si="215"/>
        <v>206.03022670025189</v>
      </c>
      <c r="AG285" s="329">
        <f t="shared" si="215"/>
        <v>209.87909319899245</v>
      </c>
      <c r="AH285" s="766">
        <v>1</v>
      </c>
      <c r="AI285" s="767">
        <v>1</v>
      </c>
      <c r="AJ285" s="767">
        <v>1</v>
      </c>
      <c r="AK285" s="767">
        <v>1</v>
      </c>
      <c r="AL285" s="767">
        <v>1</v>
      </c>
      <c r="AM285" s="767">
        <v>1</v>
      </c>
      <c r="AN285" s="767">
        <v>1</v>
      </c>
      <c r="AO285" s="767">
        <v>1</v>
      </c>
      <c r="AP285" s="767">
        <v>1</v>
      </c>
      <c r="AQ285" s="767">
        <v>1</v>
      </c>
      <c r="AR285" s="767">
        <v>1</v>
      </c>
      <c r="AS285" s="767">
        <v>1</v>
      </c>
      <c r="AT285" s="767">
        <v>4</v>
      </c>
      <c r="AU285" s="767">
        <v>6</v>
      </c>
      <c r="AV285" s="769">
        <v>7</v>
      </c>
    </row>
    <row r="286" spans="2:48" ht="14.4" x14ac:dyDescent="0.3">
      <c r="B286" s="918"/>
      <c r="C286" s="1" t="s">
        <v>6</v>
      </c>
      <c r="D286" s="742">
        <v>413498</v>
      </c>
      <c r="E286" s="742">
        <v>509627</v>
      </c>
      <c r="F286" s="742">
        <v>495871</v>
      </c>
      <c r="G286" s="742">
        <v>514580</v>
      </c>
      <c r="H286" s="742">
        <v>531922</v>
      </c>
      <c r="I286" s="742">
        <v>506700</v>
      </c>
      <c r="J286" s="742">
        <v>542601</v>
      </c>
      <c r="K286" s="742">
        <v>553549</v>
      </c>
      <c r="L286" s="742">
        <v>576253</v>
      </c>
      <c r="M286" s="742">
        <v>594985</v>
      </c>
      <c r="N286" s="742">
        <v>616754</v>
      </c>
      <c r="O286" s="742">
        <v>604329</v>
      </c>
      <c r="P286" s="743">
        <v>591321</v>
      </c>
      <c r="Q286" s="743">
        <v>517783</v>
      </c>
      <c r="R286" s="743">
        <v>526823</v>
      </c>
      <c r="S286" s="143">
        <f>100</f>
        <v>100</v>
      </c>
      <c r="T286" s="328">
        <f t="shared" si="203"/>
        <v>123.24775452360109</v>
      </c>
      <c r="U286" s="328">
        <f t="shared" si="204"/>
        <v>119.92101533743815</v>
      </c>
      <c r="V286" s="328">
        <f t="shared" si="205"/>
        <v>124.44558377549589</v>
      </c>
      <c r="W286" s="328">
        <f t="shared" si="201"/>
        <v>128.63955811152653</v>
      </c>
      <c r="X286" s="328">
        <f t="shared" si="201"/>
        <v>122.53989136585909</v>
      </c>
      <c r="Y286" s="328">
        <f t="shared" si="201"/>
        <v>131.22215826920566</v>
      </c>
      <c r="Z286" s="328">
        <f t="shared" si="201"/>
        <v>133.86981315508177</v>
      </c>
      <c r="AA286" s="328">
        <f t="shared" si="201"/>
        <v>139.36052895056324</v>
      </c>
      <c r="AB286" s="328">
        <f t="shared" si="170"/>
        <v>143.89065968880141</v>
      </c>
      <c r="AC286" s="328">
        <f t="shared" si="170"/>
        <v>149.15525588999222</v>
      </c>
      <c r="AD286" s="328">
        <f t="shared" si="170"/>
        <v>146.15040459687833</v>
      </c>
      <c r="AE286" s="328">
        <f t="shared" ref="AE286:AG286" si="216">P286*100/$D286</f>
        <v>143.00456108614793</v>
      </c>
      <c r="AF286" s="328">
        <f t="shared" si="216"/>
        <v>125.22019453540283</v>
      </c>
      <c r="AG286" s="329">
        <f t="shared" si="216"/>
        <v>127.40642034544302</v>
      </c>
      <c r="AH286" s="766">
        <v>1</v>
      </c>
      <c r="AI286" s="767">
        <v>1</v>
      </c>
      <c r="AJ286" s="767">
        <v>1</v>
      </c>
      <c r="AK286" s="767">
        <v>1</v>
      </c>
      <c r="AL286" s="767">
        <v>1</v>
      </c>
      <c r="AM286" s="767">
        <v>1</v>
      </c>
      <c r="AN286" s="767">
        <v>1</v>
      </c>
      <c r="AO286" s="767">
        <v>1</v>
      </c>
      <c r="AP286" s="767">
        <v>1</v>
      </c>
      <c r="AQ286" s="767">
        <v>1</v>
      </c>
      <c r="AR286" s="767">
        <v>1</v>
      </c>
      <c r="AS286" s="767">
        <v>1</v>
      </c>
      <c r="AT286" s="767">
        <v>4</v>
      </c>
      <c r="AU286" s="767">
        <v>6</v>
      </c>
      <c r="AV286" s="769">
        <v>7</v>
      </c>
    </row>
    <row r="287" spans="2:48" ht="14.4" x14ac:dyDescent="0.3">
      <c r="B287" s="919"/>
      <c r="C287" s="8" t="s">
        <v>7</v>
      </c>
      <c r="D287">
        <v>373798</v>
      </c>
      <c r="E287">
        <v>464872</v>
      </c>
      <c r="F287">
        <v>441999</v>
      </c>
      <c r="G287">
        <v>458585</v>
      </c>
      <c r="H287">
        <v>473277</v>
      </c>
      <c r="I287">
        <v>446570</v>
      </c>
      <c r="J287">
        <v>485934</v>
      </c>
      <c r="K287">
        <v>494243</v>
      </c>
      <c r="L287">
        <v>513532</v>
      </c>
      <c r="M287">
        <v>534862</v>
      </c>
      <c r="N287">
        <v>522703</v>
      </c>
      <c r="O287">
        <v>507685</v>
      </c>
      <c r="P287">
        <v>496914</v>
      </c>
      <c r="Q287">
        <v>435989</v>
      </c>
      <c r="R287">
        <v>443501</v>
      </c>
      <c r="S287" s="143">
        <f>100</f>
        <v>100</v>
      </c>
      <c r="T287" s="328">
        <f t="shared" si="203"/>
        <v>124.36449633224362</v>
      </c>
      <c r="U287" s="328">
        <f t="shared" si="204"/>
        <v>118.24541597333319</v>
      </c>
      <c r="V287" s="328">
        <f t="shared" si="205"/>
        <v>122.68257187036849</v>
      </c>
      <c r="W287" s="328">
        <f t="shared" si="201"/>
        <v>126.61303698789186</v>
      </c>
      <c r="X287" s="328">
        <f t="shared" si="201"/>
        <v>119.46826895810037</v>
      </c>
      <c r="Y287" s="328">
        <f t="shared" si="201"/>
        <v>129.99909041781925</v>
      </c>
      <c r="Z287" s="328">
        <f t="shared" si="201"/>
        <v>132.22194875306985</v>
      </c>
      <c r="AA287" s="328">
        <f t="shared" si="201"/>
        <v>137.3822224838014</v>
      </c>
      <c r="AB287" s="328">
        <f t="shared" si="170"/>
        <v>143.08851304715381</v>
      </c>
      <c r="AC287" s="328">
        <f t="shared" si="170"/>
        <v>139.83568665428922</v>
      </c>
      <c r="AD287" s="328">
        <f t="shared" si="170"/>
        <v>135.81800865708217</v>
      </c>
      <c r="AE287" s="328">
        <f t="shared" ref="AE287:AG287" si="217">P287*100/$D287</f>
        <v>132.93650581330024</v>
      </c>
      <c r="AF287" s="328">
        <f t="shared" si="217"/>
        <v>116.6375957067721</v>
      </c>
      <c r="AG287" s="329">
        <f t="shared" si="217"/>
        <v>118.64723727788805</v>
      </c>
      <c r="AH287" s="770"/>
      <c r="AI287" s="771"/>
      <c r="AJ287" s="771"/>
      <c r="AK287" s="771"/>
      <c r="AL287" s="771"/>
      <c r="AM287" s="771"/>
      <c r="AN287" s="771"/>
      <c r="AO287" s="771"/>
      <c r="AP287" s="771"/>
      <c r="AQ287" s="771"/>
      <c r="AR287" s="771"/>
      <c r="AS287" s="771"/>
      <c r="AT287" s="771"/>
      <c r="AU287" s="771"/>
      <c r="AV287" s="772"/>
    </row>
    <row r="288" spans="2:48" ht="15" customHeight="1" x14ac:dyDescent="0.3">
      <c r="B288" s="918" t="s">
        <v>60</v>
      </c>
      <c r="C288" s="1" t="s">
        <v>2</v>
      </c>
      <c r="D288" s="742">
        <v>374592</v>
      </c>
      <c r="E288" s="742">
        <v>479397</v>
      </c>
      <c r="F288" s="742">
        <v>481403</v>
      </c>
      <c r="G288" s="742">
        <v>482204</v>
      </c>
      <c r="H288" s="742">
        <v>488014</v>
      </c>
      <c r="I288" s="742">
        <v>456122</v>
      </c>
      <c r="J288" s="742">
        <v>493221</v>
      </c>
      <c r="K288" s="742">
        <v>502817</v>
      </c>
      <c r="L288" s="742">
        <v>502673</v>
      </c>
      <c r="M288" s="742">
        <v>523918</v>
      </c>
      <c r="N288" s="742">
        <v>537033</v>
      </c>
      <c r="O288" s="742">
        <v>549266</v>
      </c>
      <c r="P288" s="743">
        <v>536633</v>
      </c>
      <c r="Q288" s="743">
        <v>465399</v>
      </c>
      <c r="R288" s="743">
        <v>474452</v>
      </c>
      <c r="S288" s="143">
        <f>100</f>
        <v>100</v>
      </c>
      <c r="T288" s="328">
        <f t="shared" si="203"/>
        <v>127.97844054331112</v>
      </c>
      <c r="U288" s="328">
        <f t="shared" si="204"/>
        <v>128.51395651802494</v>
      </c>
      <c r="V288" s="328">
        <f t="shared" si="205"/>
        <v>128.72778916794806</v>
      </c>
      <c r="W288" s="328">
        <f t="shared" si="201"/>
        <v>130.27881001195968</v>
      </c>
      <c r="X288" s="328">
        <f t="shared" si="201"/>
        <v>121.76501366820435</v>
      </c>
      <c r="Y288" s="328">
        <f t="shared" si="201"/>
        <v>131.66885571501794</v>
      </c>
      <c r="Z288" s="328">
        <f t="shared" si="201"/>
        <v>134.2305762002392</v>
      </c>
      <c r="AA288" s="328">
        <f t="shared" si="201"/>
        <v>134.19213437553393</v>
      </c>
      <c r="AB288" s="328">
        <f t="shared" si="170"/>
        <v>139.86363830514267</v>
      </c>
      <c r="AC288" s="328">
        <f t="shared" si="170"/>
        <v>143.36478088159919</v>
      </c>
      <c r="AD288" s="328">
        <f t="shared" si="170"/>
        <v>146.63046728173586</v>
      </c>
      <c r="AE288" s="328">
        <f t="shared" ref="AE288:AG288" si="218">P288*100/$D288</f>
        <v>143.25799803519561</v>
      </c>
      <c r="AF288" s="328">
        <f t="shared" si="218"/>
        <v>124.24157483341875</v>
      </c>
      <c r="AG288" s="329">
        <f t="shared" si="218"/>
        <v>126.65833760464719</v>
      </c>
      <c r="AH288" s="766">
        <v>1</v>
      </c>
      <c r="AI288" s="767">
        <v>1</v>
      </c>
      <c r="AJ288" s="767">
        <v>1</v>
      </c>
      <c r="AK288" s="767">
        <v>1</v>
      </c>
      <c r="AL288" s="767">
        <v>1</v>
      </c>
      <c r="AM288" s="767">
        <v>1</v>
      </c>
      <c r="AN288" s="767">
        <v>1</v>
      </c>
      <c r="AO288" s="767">
        <v>1</v>
      </c>
      <c r="AP288" s="767">
        <v>1</v>
      </c>
      <c r="AQ288" s="767">
        <v>1</v>
      </c>
      <c r="AR288" s="767">
        <v>1</v>
      </c>
      <c r="AS288" s="767">
        <v>1</v>
      </c>
      <c r="AT288" s="767">
        <v>4</v>
      </c>
      <c r="AU288" s="767">
        <v>6</v>
      </c>
      <c r="AV288" s="769">
        <v>7</v>
      </c>
    </row>
    <row r="289" spans="2:48" ht="14.4" x14ac:dyDescent="0.3">
      <c r="B289" s="918"/>
      <c r="C289" s="1" t="s">
        <v>3</v>
      </c>
      <c r="D289" s="742">
        <v>353916</v>
      </c>
      <c r="E289" s="742">
        <v>551012</v>
      </c>
      <c r="F289" s="742">
        <v>571322</v>
      </c>
      <c r="G289" s="742">
        <v>600705</v>
      </c>
      <c r="H289" s="742">
        <v>598296</v>
      </c>
      <c r="I289" s="742">
        <v>587520</v>
      </c>
      <c r="J289" s="742">
        <v>660040</v>
      </c>
      <c r="K289" s="742">
        <v>694053</v>
      </c>
      <c r="L289" s="742">
        <v>766035</v>
      </c>
      <c r="M289" s="742">
        <v>811081</v>
      </c>
      <c r="N289" s="742">
        <v>849723</v>
      </c>
      <c r="O289" s="742">
        <v>837748</v>
      </c>
      <c r="P289" s="743">
        <v>822559</v>
      </c>
      <c r="Q289" s="743">
        <v>735997</v>
      </c>
      <c r="R289" s="743">
        <v>746753</v>
      </c>
      <c r="S289" s="143">
        <f>100</f>
        <v>100</v>
      </c>
      <c r="T289" s="328">
        <f t="shared" si="203"/>
        <v>155.69005074650482</v>
      </c>
      <c r="U289" s="328">
        <f t="shared" si="204"/>
        <v>161.42870059562156</v>
      </c>
      <c r="V289" s="328">
        <f t="shared" si="205"/>
        <v>169.73095310751702</v>
      </c>
      <c r="W289" s="328">
        <f t="shared" si="201"/>
        <v>169.05028311802801</v>
      </c>
      <c r="X289" s="328">
        <f t="shared" si="201"/>
        <v>166.00549282880684</v>
      </c>
      <c r="Y289" s="328">
        <f t="shared" si="201"/>
        <v>186.49623074401836</v>
      </c>
      <c r="Z289" s="328">
        <f t="shared" si="201"/>
        <v>196.10670328552538</v>
      </c>
      <c r="AA289" s="328">
        <f t="shared" si="201"/>
        <v>216.44542772861357</v>
      </c>
      <c r="AB289" s="328">
        <f t="shared" si="170"/>
        <v>229.17330666033749</v>
      </c>
      <c r="AC289" s="328">
        <f t="shared" si="170"/>
        <v>240.09171667853388</v>
      </c>
      <c r="AD289" s="328">
        <f t="shared" si="170"/>
        <v>236.70814543564009</v>
      </c>
      <c r="AE289" s="328">
        <f t="shared" ref="AE289:AG289" si="219">P289*100/$D289</f>
        <v>232.41644910091659</v>
      </c>
      <c r="AF289" s="328">
        <f t="shared" si="219"/>
        <v>207.95810305270177</v>
      </c>
      <c r="AG289" s="329">
        <f t="shared" si="219"/>
        <v>210.99724228347969</v>
      </c>
      <c r="AH289" s="766">
        <v>1</v>
      </c>
      <c r="AI289" s="767">
        <v>1</v>
      </c>
      <c r="AJ289" s="767">
        <v>1</v>
      </c>
      <c r="AK289" s="767">
        <v>1</v>
      </c>
      <c r="AL289" s="767">
        <v>1</v>
      </c>
      <c r="AM289" s="767">
        <v>1</v>
      </c>
      <c r="AN289" s="767">
        <v>1</v>
      </c>
      <c r="AO289" s="767">
        <v>1</v>
      </c>
      <c r="AP289" s="767">
        <v>1</v>
      </c>
      <c r="AQ289" s="767">
        <v>1</v>
      </c>
      <c r="AR289" s="767">
        <v>1</v>
      </c>
      <c r="AS289" s="767">
        <v>1</v>
      </c>
      <c r="AT289" s="767">
        <v>4</v>
      </c>
      <c r="AU289" s="767">
        <v>6</v>
      </c>
      <c r="AV289" s="769">
        <v>7</v>
      </c>
    </row>
    <row r="290" spans="2:48" ht="14.4" x14ac:dyDescent="0.3">
      <c r="B290" s="918"/>
      <c r="C290" s="1" t="s">
        <v>4</v>
      </c>
      <c r="D290" s="742">
        <v>113157</v>
      </c>
      <c r="E290" s="742">
        <v>218485</v>
      </c>
      <c r="F290" s="742">
        <v>218369</v>
      </c>
      <c r="G290" s="742">
        <v>217954</v>
      </c>
      <c r="H290" s="742">
        <v>236923</v>
      </c>
      <c r="I290" s="742">
        <v>206549</v>
      </c>
      <c r="J290" s="742">
        <v>241986</v>
      </c>
      <c r="K290" s="742">
        <v>271808</v>
      </c>
      <c r="L290" s="742">
        <v>304210</v>
      </c>
      <c r="M290" s="742">
        <v>284782</v>
      </c>
      <c r="N290" s="742">
        <v>319326</v>
      </c>
      <c r="O290" s="742">
        <v>321776</v>
      </c>
      <c r="P290" s="743">
        <v>313591</v>
      </c>
      <c r="Q290" s="743">
        <v>267650</v>
      </c>
      <c r="R290" s="743">
        <v>273128</v>
      </c>
      <c r="S290" s="143">
        <f>100</f>
        <v>100</v>
      </c>
      <c r="T290" s="328">
        <f t="shared" si="203"/>
        <v>193.08129413116291</v>
      </c>
      <c r="U290" s="328">
        <f t="shared" si="204"/>
        <v>192.97878169269245</v>
      </c>
      <c r="V290" s="328">
        <f t="shared" si="205"/>
        <v>192.61203460678527</v>
      </c>
      <c r="W290" s="328">
        <f t="shared" si="201"/>
        <v>209.37546948045636</v>
      </c>
      <c r="X290" s="328">
        <f t="shared" si="201"/>
        <v>182.53311770372139</v>
      </c>
      <c r="Y290" s="328">
        <f t="shared" si="201"/>
        <v>213.84978392852409</v>
      </c>
      <c r="Z290" s="328">
        <f t="shared" si="201"/>
        <v>240.20431789460662</v>
      </c>
      <c r="AA290" s="328">
        <f t="shared" si="201"/>
        <v>268.83886988873866</v>
      </c>
      <c r="AB290" s="328">
        <f t="shared" si="170"/>
        <v>251.66980390077504</v>
      </c>
      <c r="AC290" s="328">
        <f t="shared" si="170"/>
        <v>282.19730109493889</v>
      </c>
      <c r="AD290" s="328">
        <f t="shared" si="170"/>
        <v>284.3624344936681</v>
      </c>
      <c r="AE290" s="328">
        <f t="shared" ref="AE290:AG290" si="220">P290*100/$D290</f>
        <v>277.12912148607688</v>
      </c>
      <c r="AF290" s="328">
        <f t="shared" si="220"/>
        <v>236.5297772121919</v>
      </c>
      <c r="AG290" s="329">
        <f t="shared" si="220"/>
        <v>241.37083874616684</v>
      </c>
      <c r="AH290" s="766">
        <v>1</v>
      </c>
      <c r="AI290" s="767">
        <v>1</v>
      </c>
      <c r="AJ290" s="767">
        <v>1</v>
      </c>
      <c r="AK290" s="767">
        <v>1</v>
      </c>
      <c r="AL290" s="767">
        <v>1</v>
      </c>
      <c r="AM290" s="767">
        <v>1</v>
      </c>
      <c r="AN290" s="767">
        <v>1</v>
      </c>
      <c r="AO290" s="767">
        <v>1</v>
      </c>
      <c r="AP290" s="767">
        <v>1</v>
      </c>
      <c r="AQ290" s="767">
        <v>1</v>
      </c>
      <c r="AR290" s="767">
        <v>1</v>
      </c>
      <c r="AS290" s="767">
        <v>1</v>
      </c>
      <c r="AT290" s="767">
        <v>4</v>
      </c>
      <c r="AU290" s="767">
        <v>6</v>
      </c>
      <c r="AV290" s="769">
        <v>7</v>
      </c>
    </row>
    <row r="291" spans="2:48" ht="14.4" x14ac:dyDescent="0.3">
      <c r="B291" s="918"/>
      <c r="C291" s="1" t="s">
        <v>5</v>
      </c>
      <c r="D291" s="742">
        <v>113874</v>
      </c>
      <c r="E291" s="742">
        <v>130366</v>
      </c>
      <c r="F291" s="742">
        <v>128286</v>
      </c>
      <c r="G291" s="742">
        <v>163515</v>
      </c>
      <c r="H291" s="742">
        <v>134324</v>
      </c>
      <c r="I291" s="742">
        <v>141463</v>
      </c>
      <c r="J291" s="742">
        <v>147198</v>
      </c>
      <c r="K291" s="742">
        <v>151088</v>
      </c>
      <c r="L291" s="742">
        <v>151640</v>
      </c>
      <c r="M291" s="742">
        <v>159681</v>
      </c>
      <c r="N291" s="742">
        <v>200686</v>
      </c>
      <c r="O291" s="742">
        <v>214569</v>
      </c>
      <c r="P291" s="743">
        <v>209601</v>
      </c>
      <c r="Q291" s="743">
        <v>181597</v>
      </c>
      <c r="R291" s="743">
        <v>184989</v>
      </c>
      <c r="S291" s="143">
        <f>100</f>
        <v>100</v>
      </c>
      <c r="T291" s="328">
        <f t="shared" si="203"/>
        <v>114.48267383248151</v>
      </c>
      <c r="U291" s="328">
        <f t="shared" si="204"/>
        <v>112.65609357711155</v>
      </c>
      <c r="V291" s="328">
        <f t="shared" si="205"/>
        <v>143.5929184888561</v>
      </c>
      <c r="W291" s="328">
        <f t="shared" si="201"/>
        <v>117.95844529919033</v>
      </c>
      <c r="X291" s="328">
        <f t="shared" si="201"/>
        <v>124.22765512759717</v>
      </c>
      <c r="Y291" s="328">
        <f t="shared" si="201"/>
        <v>129.26392328362928</v>
      </c>
      <c r="Z291" s="328">
        <f t="shared" si="201"/>
        <v>132.67997962660485</v>
      </c>
      <c r="AA291" s="328">
        <f t="shared" si="201"/>
        <v>133.16472592514535</v>
      </c>
      <c r="AB291" s="328">
        <f t="shared" si="170"/>
        <v>140.22603930660205</v>
      </c>
      <c r="AC291" s="328">
        <f t="shared" si="170"/>
        <v>176.23513708133552</v>
      </c>
      <c r="AD291" s="328">
        <f t="shared" si="170"/>
        <v>188.42668212234574</v>
      </c>
      <c r="AE291" s="328">
        <f t="shared" ref="AE291:AG291" si="221">P291*100/$D291</f>
        <v>184.06396543548132</v>
      </c>
      <c r="AF291" s="328">
        <f t="shared" si="221"/>
        <v>159.47187242039448</v>
      </c>
      <c r="AG291" s="329">
        <f t="shared" si="221"/>
        <v>162.45060329838242</v>
      </c>
      <c r="AH291" s="766">
        <v>1</v>
      </c>
      <c r="AI291" s="767">
        <v>1</v>
      </c>
      <c r="AJ291" s="767">
        <v>1</v>
      </c>
      <c r="AK291" s="767">
        <v>1</v>
      </c>
      <c r="AL291" s="767">
        <v>1</v>
      </c>
      <c r="AM291" s="767">
        <v>1</v>
      </c>
      <c r="AN291" s="767">
        <v>1</v>
      </c>
      <c r="AO291" s="767">
        <v>1</v>
      </c>
      <c r="AP291" s="767">
        <v>1</v>
      </c>
      <c r="AQ291" s="767">
        <v>1</v>
      </c>
      <c r="AR291" s="767">
        <v>1</v>
      </c>
      <c r="AS291" s="767">
        <v>1</v>
      </c>
      <c r="AT291" s="767">
        <v>4</v>
      </c>
      <c r="AU291" s="767">
        <v>6</v>
      </c>
      <c r="AV291" s="769">
        <v>7</v>
      </c>
    </row>
    <row r="292" spans="2:48" ht="14.4" x14ac:dyDescent="0.3">
      <c r="B292" s="918"/>
      <c r="C292" s="1" t="s">
        <v>6</v>
      </c>
      <c r="D292" s="742">
        <v>955539</v>
      </c>
      <c r="E292" s="742">
        <v>1379260</v>
      </c>
      <c r="F292" s="742">
        <v>1399380</v>
      </c>
      <c r="G292" s="742">
        <v>1464378</v>
      </c>
      <c r="H292" s="742">
        <v>1457557</v>
      </c>
      <c r="I292" s="742">
        <v>1391654</v>
      </c>
      <c r="J292" s="742">
        <v>1542445</v>
      </c>
      <c r="K292" s="742">
        <v>1619766</v>
      </c>
      <c r="L292" s="742">
        <v>1724558</v>
      </c>
      <c r="M292" s="742">
        <v>1779462</v>
      </c>
      <c r="N292" s="742">
        <v>1906768</v>
      </c>
      <c r="O292" s="742">
        <v>1923359</v>
      </c>
      <c r="P292" s="743">
        <v>1882384</v>
      </c>
      <c r="Q292" s="743">
        <v>1650643</v>
      </c>
      <c r="R292" s="743">
        <v>1679322</v>
      </c>
      <c r="S292" s="143">
        <f>100</f>
        <v>100</v>
      </c>
      <c r="T292" s="328">
        <f t="shared" si="203"/>
        <v>144.34366362859078</v>
      </c>
      <c r="U292" s="328">
        <f t="shared" si="204"/>
        <v>146.44928150499351</v>
      </c>
      <c r="V292" s="328">
        <f t="shared" si="205"/>
        <v>153.25151563672441</v>
      </c>
      <c r="W292" s="328">
        <f t="shared" si="201"/>
        <v>152.53767768767156</v>
      </c>
      <c r="X292" s="328">
        <f t="shared" si="201"/>
        <v>145.64073261269294</v>
      </c>
      <c r="Y292" s="328">
        <f t="shared" si="201"/>
        <v>161.42145951133338</v>
      </c>
      <c r="Z292" s="328">
        <f t="shared" si="201"/>
        <v>169.51333226587298</v>
      </c>
      <c r="AA292" s="328">
        <f t="shared" si="201"/>
        <v>180.48012692312926</v>
      </c>
      <c r="AB292" s="328">
        <f t="shared" si="170"/>
        <v>186.22599391547598</v>
      </c>
      <c r="AC292" s="328">
        <f t="shared" si="170"/>
        <v>199.54894567359364</v>
      </c>
      <c r="AD292" s="328">
        <f t="shared" si="170"/>
        <v>201.2852431978182</v>
      </c>
      <c r="AE292" s="328">
        <f t="shared" ref="AE292:AG292" si="222">P292*100/$D292</f>
        <v>196.99708750767891</v>
      </c>
      <c r="AF292" s="328">
        <f t="shared" si="222"/>
        <v>172.74470220472423</v>
      </c>
      <c r="AG292" s="329">
        <f t="shared" si="222"/>
        <v>175.74604490240586</v>
      </c>
      <c r="AH292" s="766">
        <v>1</v>
      </c>
      <c r="AI292" s="767">
        <v>1</v>
      </c>
      <c r="AJ292" s="767">
        <v>1</v>
      </c>
      <c r="AK292" s="767">
        <v>1</v>
      </c>
      <c r="AL292" s="767">
        <v>1</v>
      </c>
      <c r="AM292" s="767">
        <v>1</v>
      </c>
      <c r="AN292" s="767">
        <v>1</v>
      </c>
      <c r="AO292" s="767">
        <v>1</v>
      </c>
      <c r="AP292" s="767">
        <v>1</v>
      </c>
      <c r="AQ292" s="767">
        <v>1</v>
      </c>
      <c r="AR292" s="767">
        <v>1</v>
      </c>
      <c r="AS292" s="767">
        <v>1</v>
      </c>
      <c r="AT292" s="767">
        <v>4</v>
      </c>
      <c r="AU292" s="767">
        <v>6</v>
      </c>
      <c r="AV292" s="769">
        <v>7</v>
      </c>
    </row>
    <row r="293" spans="2:48" ht="14.4" x14ac:dyDescent="0.3">
      <c r="B293" s="919"/>
      <c r="C293" s="8" t="s">
        <v>7</v>
      </c>
      <c r="D293">
        <v>841665</v>
      </c>
      <c r="E293">
        <v>1248894</v>
      </c>
      <c r="F293">
        <v>1271094</v>
      </c>
      <c r="G293">
        <v>1300863</v>
      </c>
      <c r="H293">
        <v>1323233</v>
      </c>
      <c r="I293">
        <v>1250191</v>
      </c>
      <c r="J293">
        <v>1395247</v>
      </c>
      <c r="K293">
        <v>1468678</v>
      </c>
      <c r="L293">
        <v>1572918</v>
      </c>
      <c r="M293">
        <v>1619781</v>
      </c>
      <c r="N293">
        <v>1706082</v>
      </c>
      <c r="O293">
        <v>1708790</v>
      </c>
      <c r="P293">
        <v>1672783</v>
      </c>
      <c r="Q293">
        <v>1469046</v>
      </c>
      <c r="R293">
        <v>1494333</v>
      </c>
      <c r="S293" s="143">
        <f>100</f>
        <v>100</v>
      </c>
      <c r="T293" s="328">
        <f t="shared" si="203"/>
        <v>148.38373937374132</v>
      </c>
      <c r="U293" s="328">
        <f t="shared" si="204"/>
        <v>151.02136835914527</v>
      </c>
      <c r="V293" s="328">
        <f t="shared" si="205"/>
        <v>154.5582862540322</v>
      </c>
      <c r="W293" s="328">
        <f t="shared" si="201"/>
        <v>157.21611329923425</v>
      </c>
      <c r="X293" s="328">
        <f t="shared" si="201"/>
        <v>148.53783868878949</v>
      </c>
      <c r="Y293" s="328">
        <f t="shared" si="201"/>
        <v>165.77224905395852</v>
      </c>
      <c r="Z293" s="328">
        <f t="shared" si="201"/>
        <v>174.4967415777061</v>
      </c>
      <c r="AA293" s="328">
        <f t="shared" si="201"/>
        <v>186.88171659745862</v>
      </c>
      <c r="AB293" s="328">
        <f t="shared" si="170"/>
        <v>192.44960881110654</v>
      </c>
      <c r="AC293" s="328">
        <f t="shared" si="170"/>
        <v>202.70321327368964</v>
      </c>
      <c r="AD293" s="328">
        <f t="shared" si="170"/>
        <v>203.02495648506235</v>
      </c>
      <c r="AE293" s="328">
        <f t="shared" ref="AE293:AG308" si="223">P293*100/$D293</f>
        <v>198.74688860770021</v>
      </c>
      <c r="AF293" s="328">
        <f t="shared" si="223"/>
        <v>174.54046443656324</v>
      </c>
      <c r="AG293" s="329">
        <f t="shared" si="223"/>
        <v>177.54486642547806</v>
      </c>
      <c r="AH293" s="770"/>
      <c r="AI293" s="771"/>
      <c r="AJ293" s="771"/>
      <c r="AK293" s="771"/>
      <c r="AL293" s="771"/>
      <c r="AM293" s="771"/>
      <c r="AN293" s="771"/>
      <c r="AO293" s="771"/>
      <c r="AP293" s="771"/>
      <c r="AQ293" s="771"/>
      <c r="AR293" s="771"/>
      <c r="AS293" s="771"/>
      <c r="AT293" s="771"/>
      <c r="AU293" s="771"/>
      <c r="AV293" s="772"/>
    </row>
    <row r="294" spans="2:48" ht="15" customHeight="1" x14ac:dyDescent="0.3">
      <c r="B294" s="918" t="s">
        <v>61</v>
      </c>
      <c r="C294" s="1" t="s">
        <v>2</v>
      </c>
      <c r="D294" s="742">
        <v>13255</v>
      </c>
      <c r="E294" s="742">
        <v>13274</v>
      </c>
      <c r="F294" s="742">
        <v>12793</v>
      </c>
      <c r="G294" s="742">
        <v>14835</v>
      </c>
      <c r="H294" s="742">
        <v>15250</v>
      </c>
      <c r="I294" s="742">
        <v>15900</v>
      </c>
      <c r="J294" s="742">
        <v>17286</v>
      </c>
      <c r="K294" s="742">
        <v>17705</v>
      </c>
      <c r="L294" s="742">
        <v>20161</v>
      </c>
      <c r="M294" s="742">
        <v>19321</v>
      </c>
      <c r="N294" s="742">
        <v>17566</v>
      </c>
      <c r="O294" s="742">
        <v>16276</v>
      </c>
      <c r="P294" s="743">
        <v>16518</v>
      </c>
      <c r="Q294" s="743">
        <v>16834</v>
      </c>
      <c r="R294" s="743">
        <v>17547</v>
      </c>
      <c r="S294" s="143">
        <f>100</f>
        <v>100</v>
      </c>
      <c r="T294" s="328">
        <f t="shared" si="203"/>
        <v>100.14334213504338</v>
      </c>
      <c r="U294" s="328">
        <f t="shared" si="204"/>
        <v>96.514522821576762</v>
      </c>
      <c r="V294" s="328">
        <f t="shared" si="205"/>
        <v>111.92003017729159</v>
      </c>
      <c r="W294" s="328">
        <f t="shared" si="201"/>
        <v>115.05092417955488</v>
      </c>
      <c r="X294" s="328">
        <f t="shared" si="201"/>
        <v>119.95473406261787</v>
      </c>
      <c r="Y294" s="328">
        <f t="shared" si="201"/>
        <v>130.41116559788759</v>
      </c>
      <c r="Z294" s="328">
        <f t="shared" si="201"/>
        <v>133.57223689173895</v>
      </c>
      <c r="AA294" s="328">
        <f t="shared" si="201"/>
        <v>152.10109392682006</v>
      </c>
      <c r="AB294" s="328">
        <f t="shared" si="170"/>
        <v>145.76386269332326</v>
      </c>
      <c r="AC294" s="328">
        <f t="shared" si="170"/>
        <v>132.52357600905319</v>
      </c>
      <c r="AD294" s="328">
        <f t="shared" si="170"/>
        <v>122.79139947189739</v>
      </c>
      <c r="AE294" s="328">
        <f t="shared" si="223"/>
        <v>124.61712561297624</v>
      </c>
      <c r="AF294" s="328">
        <f t="shared" si="223"/>
        <v>127.00113164843455</v>
      </c>
      <c r="AG294" s="329">
        <f t="shared" si="223"/>
        <v>132.3802338740098</v>
      </c>
      <c r="AH294" s="766">
        <v>1</v>
      </c>
      <c r="AI294" s="767">
        <v>1</v>
      </c>
      <c r="AJ294" s="767">
        <v>1</v>
      </c>
      <c r="AK294" s="767">
        <v>1</v>
      </c>
      <c r="AL294" s="767">
        <v>1</v>
      </c>
      <c r="AM294" s="767">
        <v>1</v>
      </c>
      <c r="AN294" s="767">
        <v>1</v>
      </c>
      <c r="AO294" s="767">
        <v>1</v>
      </c>
      <c r="AP294" s="767">
        <v>1</v>
      </c>
      <c r="AQ294" s="767">
        <v>1</v>
      </c>
      <c r="AR294" s="767">
        <v>1</v>
      </c>
      <c r="AS294" s="767">
        <v>1</v>
      </c>
      <c r="AT294" s="767">
        <v>4</v>
      </c>
      <c r="AU294" s="767">
        <v>6</v>
      </c>
      <c r="AV294" s="769">
        <v>7</v>
      </c>
    </row>
    <row r="295" spans="2:48" ht="14.4" x14ac:dyDescent="0.3">
      <c r="B295" s="918"/>
      <c r="C295" s="1" t="s">
        <v>3</v>
      </c>
      <c r="D295" s="742">
        <v>29234</v>
      </c>
      <c r="E295" s="742">
        <v>27956</v>
      </c>
      <c r="F295" s="742">
        <v>30654</v>
      </c>
      <c r="G295" s="742">
        <v>28708</v>
      </c>
      <c r="H295" s="742">
        <v>28368</v>
      </c>
      <c r="I295" s="742">
        <v>29597</v>
      </c>
      <c r="J295" s="742">
        <v>34184</v>
      </c>
      <c r="K295" s="742">
        <v>32761</v>
      </c>
      <c r="L295" s="742">
        <v>32361</v>
      </c>
      <c r="M295" s="742">
        <v>32769</v>
      </c>
      <c r="N295" s="742">
        <v>24455</v>
      </c>
      <c r="O295" s="742">
        <v>23357</v>
      </c>
      <c r="P295" s="743">
        <v>23626</v>
      </c>
      <c r="Q295" s="743">
        <v>23975</v>
      </c>
      <c r="R295" s="743">
        <v>24722</v>
      </c>
      <c r="S295" s="143">
        <f>100</f>
        <v>100</v>
      </c>
      <c r="T295" s="328">
        <f t="shared" si="203"/>
        <v>95.628377916125061</v>
      </c>
      <c r="U295" s="328">
        <f t="shared" si="204"/>
        <v>104.85735787097215</v>
      </c>
      <c r="V295" s="328">
        <f t="shared" si="205"/>
        <v>98.200725183006085</v>
      </c>
      <c r="W295" s="328">
        <f t="shared" si="201"/>
        <v>97.037695833618386</v>
      </c>
      <c r="X295" s="328">
        <f t="shared" si="201"/>
        <v>101.24170486419922</v>
      </c>
      <c r="Y295" s="328">
        <f t="shared" si="201"/>
        <v>116.9323390572621</v>
      </c>
      <c r="Z295" s="328">
        <f t="shared" si="201"/>
        <v>112.06471916261887</v>
      </c>
      <c r="AA295" s="328">
        <f t="shared" si="201"/>
        <v>110.69644933980982</v>
      </c>
      <c r="AB295" s="328">
        <f t="shared" si="170"/>
        <v>112.09208455907505</v>
      </c>
      <c r="AC295" s="328">
        <f t="shared" si="170"/>
        <v>83.652596291988786</v>
      </c>
      <c r="AD295" s="328">
        <f t="shared" si="170"/>
        <v>79.896695628377913</v>
      </c>
      <c r="AE295" s="328">
        <f t="shared" si="223"/>
        <v>80.816857084217006</v>
      </c>
      <c r="AF295" s="328">
        <f t="shared" si="223"/>
        <v>82.010672504617915</v>
      </c>
      <c r="AG295" s="329">
        <f t="shared" si="223"/>
        <v>84.565916398713824</v>
      </c>
      <c r="AH295" s="766">
        <v>1</v>
      </c>
      <c r="AI295" s="767">
        <v>1</v>
      </c>
      <c r="AJ295" s="767">
        <v>1</v>
      </c>
      <c r="AK295" s="767">
        <v>1</v>
      </c>
      <c r="AL295" s="767">
        <v>1</v>
      </c>
      <c r="AM295" s="767">
        <v>1</v>
      </c>
      <c r="AN295" s="767">
        <v>1</v>
      </c>
      <c r="AO295" s="767">
        <v>1</v>
      </c>
      <c r="AP295" s="767">
        <v>1</v>
      </c>
      <c r="AQ295" s="767">
        <v>1</v>
      </c>
      <c r="AR295" s="767">
        <v>1</v>
      </c>
      <c r="AS295" s="767">
        <v>1</v>
      </c>
      <c r="AT295" s="767">
        <v>4</v>
      </c>
      <c r="AU295" s="767">
        <v>6</v>
      </c>
      <c r="AV295" s="769">
        <v>7</v>
      </c>
    </row>
    <row r="296" spans="2:48" ht="14.4" x14ac:dyDescent="0.3">
      <c r="B296" s="918"/>
      <c r="C296" s="1" t="s">
        <v>4</v>
      </c>
      <c r="D296" s="742">
        <v>58504</v>
      </c>
      <c r="E296" s="742">
        <v>57863</v>
      </c>
      <c r="F296" s="742">
        <v>57678</v>
      </c>
      <c r="G296" s="742">
        <v>57880</v>
      </c>
      <c r="H296" s="742">
        <v>57852</v>
      </c>
      <c r="I296" s="742">
        <v>60319</v>
      </c>
      <c r="J296" s="742">
        <v>53000</v>
      </c>
      <c r="K296" s="742">
        <v>55019</v>
      </c>
      <c r="L296" s="742">
        <v>56688</v>
      </c>
      <c r="M296" s="742">
        <v>59609</v>
      </c>
      <c r="N296" s="742">
        <v>34407</v>
      </c>
      <c r="O296" s="742">
        <v>33430</v>
      </c>
      <c r="P296" s="743">
        <v>33984</v>
      </c>
      <c r="Q296" s="743">
        <v>34707</v>
      </c>
      <c r="R296" s="743">
        <v>36257</v>
      </c>
      <c r="S296" s="143">
        <f>100</f>
        <v>100</v>
      </c>
      <c r="T296" s="328">
        <f t="shared" si="203"/>
        <v>98.904348420620806</v>
      </c>
      <c r="U296" s="328">
        <f t="shared" si="204"/>
        <v>98.588130726104197</v>
      </c>
      <c r="V296" s="328">
        <f t="shared" si="205"/>
        <v>98.933406262819631</v>
      </c>
      <c r="W296" s="328">
        <f t="shared" si="201"/>
        <v>98.885546287433343</v>
      </c>
      <c r="X296" s="328">
        <f t="shared" si="201"/>
        <v>103.10235197593327</v>
      </c>
      <c r="Y296" s="328">
        <f t="shared" si="201"/>
        <v>90.592096266921914</v>
      </c>
      <c r="Z296" s="328">
        <f t="shared" si="201"/>
        <v>94.04314234924108</v>
      </c>
      <c r="AA296" s="328">
        <f t="shared" si="201"/>
        <v>96.895938739231511</v>
      </c>
      <c r="AB296" s="328">
        <f t="shared" si="170"/>
        <v>101.88875974292355</v>
      </c>
      <c r="AC296" s="328">
        <f t="shared" si="170"/>
        <v>58.811363325584573</v>
      </c>
      <c r="AD296" s="328">
        <f t="shared" si="170"/>
        <v>57.141392041569809</v>
      </c>
      <c r="AE296" s="328">
        <f t="shared" si="223"/>
        <v>58.088335840284422</v>
      </c>
      <c r="AF296" s="328">
        <f t="shared" si="223"/>
        <v>59.324148776152057</v>
      </c>
      <c r="AG296" s="329">
        <f t="shared" si="223"/>
        <v>61.973540270750718</v>
      </c>
      <c r="AH296" s="766">
        <v>1</v>
      </c>
      <c r="AI296" s="767">
        <v>1</v>
      </c>
      <c r="AJ296" s="767">
        <v>1</v>
      </c>
      <c r="AK296" s="767">
        <v>1</v>
      </c>
      <c r="AL296" s="767">
        <v>1</v>
      </c>
      <c r="AM296" s="767">
        <v>1</v>
      </c>
      <c r="AN296" s="767">
        <v>1</v>
      </c>
      <c r="AO296" s="767">
        <v>1</v>
      </c>
      <c r="AP296" s="767">
        <v>1</v>
      </c>
      <c r="AQ296" s="767">
        <v>1</v>
      </c>
      <c r="AR296" s="767">
        <v>1</v>
      </c>
      <c r="AS296" s="767">
        <v>1</v>
      </c>
      <c r="AT296" s="767">
        <v>4</v>
      </c>
      <c r="AU296" s="767">
        <v>6</v>
      </c>
      <c r="AV296" s="769">
        <v>7</v>
      </c>
    </row>
    <row r="297" spans="2:48" ht="14.4" x14ac:dyDescent="0.3">
      <c r="B297" s="918"/>
      <c r="C297" s="1" t="s">
        <v>5</v>
      </c>
      <c r="D297" s="742">
        <v>99802</v>
      </c>
      <c r="E297" s="742">
        <v>93517</v>
      </c>
      <c r="F297" s="742">
        <v>99348</v>
      </c>
      <c r="G297" s="742">
        <v>118774</v>
      </c>
      <c r="H297" s="742">
        <v>116872</v>
      </c>
      <c r="I297" s="742">
        <v>100804</v>
      </c>
      <c r="J297" s="742">
        <v>93329</v>
      </c>
      <c r="K297" s="742">
        <v>81163</v>
      </c>
      <c r="L297" s="742">
        <v>74135</v>
      </c>
      <c r="M297" s="742">
        <v>77247</v>
      </c>
      <c r="N297" s="742">
        <v>175615</v>
      </c>
      <c r="O297" s="742">
        <v>176048</v>
      </c>
      <c r="P297" s="743">
        <v>178687</v>
      </c>
      <c r="Q297" s="743">
        <v>182125</v>
      </c>
      <c r="R297" s="743">
        <v>189510</v>
      </c>
      <c r="S297" s="143">
        <f>100</f>
        <v>100</v>
      </c>
      <c r="T297" s="328">
        <f t="shared" si="203"/>
        <v>93.70253101140257</v>
      </c>
      <c r="U297" s="328">
        <f t="shared" si="204"/>
        <v>99.545099296607276</v>
      </c>
      <c r="V297" s="328">
        <f t="shared" si="205"/>
        <v>119.00963908538907</v>
      </c>
      <c r="W297" s="328">
        <f t="shared" si="201"/>
        <v>117.10386565399492</v>
      </c>
      <c r="X297" s="328">
        <f t="shared" si="201"/>
        <v>101.00398789603415</v>
      </c>
      <c r="Y297" s="328">
        <f t="shared" si="201"/>
        <v>93.514158032905158</v>
      </c>
      <c r="Z297" s="328">
        <f t="shared" si="201"/>
        <v>81.324021562694128</v>
      </c>
      <c r="AA297" s="328">
        <f t="shared" si="201"/>
        <v>74.282078515460611</v>
      </c>
      <c r="AB297" s="328">
        <f t="shared" si="170"/>
        <v>77.4002524999499</v>
      </c>
      <c r="AC297" s="328">
        <f t="shared" si="170"/>
        <v>175.96340754694296</v>
      </c>
      <c r="AD297" s="328">
        <f t="shared" si="170"/>
        <v>176.39726658784394</v>
      </c>
      <c r="AE297" s="328">
        <f t="shared" si="223"/>
        <v>179.04150217430512</v>
      </c>
      <c r="AF297" s="328">
        <f t="shared" si="223"/>
        <v>182.48632291938037</v>
      </c>
      <c r="AG297" s="329">
        <f t="shared" si="223"/>
        <v>189.88597422897337</v>
      </c>
      <c r="AH297" s="766">
        <v>1</v>
      </c>
      <c r="AI297" s="767">
        <v>1</v>
      </c>
      <c r="AJ297" s="767">
        <v>1</v>
      </c>
      <c r="AK297" s="767">
        <v>1</v>
      </c>
      <c r="AL297" s="767">
        <v>1</v>
      </c>
      <c r="AM297" s="767">
        <v>1</v>
      </c>
      <c r="AN297" s="767">
        <v>1</v>
      </c>
      <c r="AO297" s="767">
        <v>1</v>
      </c>
      <c r="AP297" s="767">
        <v>1</v>
      </c>
      <c r="AQ297" s="767">
        <v>1</v>
      </c>
      <c r="AR297" s="767">
        <v>1</v>
      </c>
      <c r="AS297" s="767">
        <v>1</v>
      </c>
      <c r="AT297" s="767">
        <v>4</v>
      </c>
      <c r="AU297" s="767">
        <v>6</v>
      </c>
      <c r="AV297" s="769">
        <v>7</v>
      </c>
    </row>
    <row r="298" spans="2:48" ht="14.4" x14ac:dyDescent="0.3">
      <c r="B298" s="918"/>
      <c r="C298" s="1" t="s">
        <v>6</v>
      </c>
      <c r="D298" s="742">
        <v>200795</v>
      </c>
      <c r="E298" s="742">
        <v>192610</v>
      </c>
      <c r="F298" s="742">
        <v>200473</v>
      </c>
      <c r="G298" s="742">
        <v>220197</v>
      </c>
      <c r="H298" s="742">
        <v>218342</v>
      </c>
      <c r="I298" s="742">
        <v>206620</v>
      </c>
      <c r="J298" s="742">
        <v>197799</v>
      </c>
      <c r="K298" s="742">
        <v>186648</v>
      </c>
      <c r="L298" s="742">
        <v>183345</v>
      </c>
      <c r="M298" s="742">
        <v>188946</v>
      </c>
      <c r="N298" s="742">
        <v>252043</v>
      </c>
      <c r="O298" s="742">
        <v>249111</v>
      </c>
      <c r="P298" s="743">
        <v>252815</v>
      </c>
      <c r="Q298" s="743">
        <v>257641</v>
      </c>
      <c r="R298" s="743">
        <v>268036</v>
      </c>
      <c r="S298" s="143">
        <f>100</f>
        <v>100</v>
      </c>
      <c r="T298" s="328">
        <f t="shared" si="203"/>
        <v>95.923703279464135</v>
      </c>
      <c r="U298" s="328">
        <f t="shared" si="204"/>
        <v>99.839637441171348</v>
      </c>
      <c r="V298" s="328">
        <f t="shared" si="205"/>
        <v>109.66259119998008</v>
      </c>
      <c r="W298" s="328">
        <f t="shared" si="201"/>
        <v>108.73876341542369</v>
      </c>
      <c r="X298" s="328">
        <f t="shared" si="201"/>
        <v>102.90096864961777</v>
      </c>
      <c r="Y298" s="328">
        <f t="shared" si="201"/>
        <v>98.507930974376848</v>
      </c>
      <c r="Z298" s="328">
        <f t="shared" si="201"/>
        <v>92.954505839288828</v>
      </c>
      <c r="AA298" s="328">
        <f t="shared" si="201"/>
        <v>91.309544560372515</v>
      </c>
      <c r="AB298" s="328">
        <f t="shared" si="170"/>
        <v>94.098956647326872</v>
      </c>
      <c r="AC298" s="328">
        <f t="shared" si="170"/>
        <v>125.52254787220798</v>
      </c>
      <c r="AD298" s="328">
        <f t="shared" si="170"/>
        <v>124.06235215020294</v>
      </c>
      <c r="AE298" s="328">
        <f t="shared" si="223"/>
        <v>125.90701959710152</v>
      </c>
      <c r="AF298" s="328">
        <f t="shared" si="223"/>
        <v>128.31046589805524</v>
      </c>
      <c r="AG298" s="329">
        <f t="shared" si="223"/>
        <v>133.48738763415423</v>
      </c>
      <c r="AH298" s="766">
        <v>1</v>
      </c>
      <c r="AI298" s="767">
        <v>1</v>
      </c>
      <c r="AJ298" s="767">
        <v>1</v>
      </c>
      <c r="AK298" s="767">
        <v>1</v>
      </c>
      <c r="AL298" s="767">
        <v>1</v>
      </c>
      <c r="AM298" s="767">
        <v>1</v>
      </c>
      <c r="AN298" s="767">
        <v>1</v>
      </c>
      <c r="AO298" s="767">
        <v>1</v>
      </c>
      <c r="AP298" s="767">
        <v>1</v>
      </c>
      <c r="AQ298" s="767">
        <v>1</v>
      </c>
      <c r="AR298" s="767">
        <v>1</v>
      </c>
      <c r="AS298" s="767">
        <v>1</v>
      </c>
      <c r="AT298" s="767">
        <v>4</v>
      </c>
      <c r="AU298" s="767">
        <v>6</v>
      </c>
      <c r="AV298" s="769">
        <v>7</v>
      </c>
    </row>
    <row r="299" spans="2:48" ht="14.4" x14ac:dyDescent="0.3">
      <c r="B299" s="919"/>
      <c r="C299" s="8" t="s">
        <v>7</v>
      </c>
      <c r="D299">
        <v>100993</v>
      </c>
      <c r="E299">
        <v>99093</v>
      </c>
      <c r="F299">
        <v>101125</v>
      </c>
      <c r="G299">
        <v>101423</v>
      </c>
      <c r="H299">
        <v>101470</v>
      </c>
      <c r="I299">
        <v>105816</v>
      </c>
      <c r="J299">
        <v>104470</v>
      </c>
      <c r="K299">
        <v>105485</v>
      </c>
      <c r="L299">
        <v>109210</v>
      </c>
      <c r="M299">
        <v>111699</v>
      </c>
      <c r="N299">
        <v>76428</v>
      </c>
      <c r="O299">
        <v>73063</v>
      </c>
      <c r="P299">
        <v>74128</v>
      </c>
      <c r="Q299">
        <v>75516</v>
      </c>
      <c r="R299">
        <v>78526</v>
      </c>
      <c r="S299" s="143">
        <f>100</f>
        <v>100</v>
      </c>
      <c r="T299" s="328">
        <f t="shared" si="203"/>
        <v>98.11868149277673</v>
      </c>
      <c r="U299" s="328">
        <f t="shared" si="204"/>
        <v>100.13070212787025</v>
      </c>
      <c r="V299" s="328">
        <f t="shared" si="205"/>
        <v>100.42577208321369</v>
      </c>
      <c r="W299" s="328">
        <f t="shared" si="201"/>
        <v>100.47230996207658</v>
      </c>
      <c r="X299" s="328">
        <f t="shared" si="201"/>
        <v>104.77557850544098</v>
      </c>
      <c r="Y299" s="328">
        <f t="shared" si="201"/>
        <v>103.4428128682186</v>
      </c>
      <c r="Z299" s="328">
        <f t="shared" si="201"/>
        <v>104.44783301812997</v>
      </c>
      <c r="AA299" s="328">
        <f t="shared" si="201"/>
        <v>108.13620745992297</v>
      </c>
      <c r="AB299" s="328">
        <f t="shared" si="170"/>
        <v>110.60073470438546</v>
      </c>
      <c r="AC299" s="328">
        <f t="shared" si="170"/>
        <v>75.676532036873837</v>
      </c>
      <c r="AD299" s="328">
        <f t="shared" si="170"/>
        <v>72.344617943817894</v>
      </c>
      <c r="AE299" s="328">
        <f t="shared" si="223"/>
        <v>73.399146475498299</v>
      </c>
      <c r="AF299" s="328">
        <f t="shared" si="223"/>
        <v>74.773499153406675</v>
      </c>
      <c r="AG299" s="329">
        <f t="shared" si="223"/>
        <v>77.753903735902483</v>
      </c>
      <c r="AH299" s="770"/>
      <c r="AI299" s="771"/>
      <c r="AJ299" s="771"/>
      <c r="AK299" s="771"/>
      <c r="AL299" s="771"/>
      <c r="AM299" s="771"/>
      <c r="AN299" s="771"/>
      <c r="AO299" s="771"/>
      <c r="AP299" s="771"/>
      <c r="AQ299" s="771"/>
      <c r="AR299" s="771"/>
      <c r="AS299" s="771"/>
      <c r="AT299" s="771"/>
      <c r="AU299" s="771"/>
      <c r="AV299" s="772"/>
    </row>
    <row r="300" spans="2:48" ht="15" customHeight="1" x14ac:dyDescent="0.3">
      <c r="B300" s="918" t="s">
        <v>62</v>
      </c>
      <c r="C300" s="1" t="s">
        <v>2</v>
      </c>
      <c r="D300" s="742">
        <v>14237</v>
      </c>
      <c r="E300" s="742">
        <v>14241</v>
      </c>
      <c r="F300" s="742">
        <v>14512</v>
      </c>
      <c r="G300" s="742">
        <v>14582</v>
      </c>
      <c r="H300" s="742">
        <v>14851</v>
      </c>
      <c r="I300" s="742">
        <v>16838</v>
      </c>
      <c r="J300" s="742">
        <v>18884</v>
      </c>
      <c r="K300" s="742">
        <v>19710</v>
      </c>
      <c r="L300" s="742">
        <v>18917</v>
      </c>
      <c r="M300" s="742">
        <v>21084</v>
      </c>
      <c r="N300" s="742">
        <v>20699</v>
      </c>
      <c r="O300" s="742">
        <v>20738</v>
      </c>
      <c r="P300" s="743">
        <v>21047</v>
      </c>
      <c r="Q300" s="743">
        <v>21449</v>
      </c>
      <c r="R300" s="743">
        <v>22357</v>
      </c>
      <c r="S300" s="143">
        <f>100</f>
        <v>100</v>
      </c>
      <c r="T300" s="328">
        <f t="shared" si="203"/>
        <v>100.02809580670085</v>
      </c>
      <c r="U300" s="328">
        <f t="shared" si="204"/>
        <v>101.93158671068343</v>
      </c>
      <c r="V300" s="328">
        <f t="shared" si="205"/>
        <v>102.42326332794831</v>
      </c>
      <c r="W300" s="328">
        <f t="shared" si="201"/>
        <v>104.31270632858046</v>
      </c>
      <c r="X300" s="328">
        <f t="shared" si="201"/>
        <v>118.26929830722764</v>
      </c>
      <c r="Y300" s="328">
        <f t="shared" si="201"/>
        <v>132.64030343471237</v>
      </c>
      <c r="Z300" s="328">
        <f t="shared" si="201"/>
        <v>138.44208751843789</v>
      </c>
      <c r="AA300" s="328">
        <f t="shared" si="201"/>
        <v>132.87209383999439</v>
      </c>
      <c r="AB300" s="328">
        <f t="shared" si="170"/>
        <v>148.0929971201798</v>
      </c>
      <c r="AC300" s="328">
        <f t="shared" si="170"/>
        <v>145.38877572522301</v>
      </c>
      <c r="AD300" s="328">
        <f t="shared" si="170"/>
        <v>145.66270984055629</v>
      </c>
      <c r="AE300" s="328">
        <f t="shared" si="223"/>
        <v>147.83311090819694</v>
      </c>
      <c r="AF300" s="328">
        <f t="shared" si="223"/>
        <v>150.65673948163237</v>
      </c>
      <c r="AG300" s="329">
        <f t="shared" si="223"/>
        <v>157.03448760272531</v>
      </c>
      <c r="AH300" s="766">
        <v>1</v>
      </c>
      <c r="AI300" s="767">
        <v>1</v>
      </c>
      <c r="AJ300" s="767">
        <v>1</v>
      </c>
      <c r="AK300" s="767">
        <v>1</v>
      </c>
      <c r="AL300" s="767">
        <v>1</v>
      </c>
      <c r="AM300" s="767">
        <v>1</v>
      </c>
      <c r="AN300" s="767">
        <v>1</v>
      </c>
      <c r="AO300" s="767">
        <v>1</v>
      </c>
      <c r="AP300" s="767">
        <v>1</v>
      </c>
      <c r="AQ300" s="767">
        <v>1</v>
      </c>
      <c r="AR300" s="767">
        <v>1</v>
      </c>
      <c r="AS300" s="767">
        <v>1</v>
      </c>
      <c r="AT300" s="767">
        <v>4</v>
      </c>
      <c r="AU300" s="767">
        <v>6</v>
      </c>
      <c r="AV300" s="769">
        <v>7</v>
      </c>
    </row>
    <row r="301" spans="2:48" ht="14.4" x14ac:dyDescent="0.3">
      <c r="B301" s="918"/>
      <c r="C301" s="1" t="s">
        <v>3</v>
      </c>
      <c r="D301" s="742">
        <v>18031</v>
      </c>
      <c r="E301" s="742">
        <v>17461</v>
      </c>
      <c r="F301" s="742">
        <v>16609</v>
      </c>
      <c r="G301" s="742">
        <v>17977</v>
      </c>
      <c r="H301" s="742">
        <v>18555</v>
      </c>
      <c r="I301" s="742">
        <v>18887</v>
      </c>
      <c r="J301" s="742">
        <v>19502</v>
      </c>
      <c r="K301" s="742">
        <v>21052</v>
      </c>
      <c r="L301" s="742">
        <v>22964</v>
      </c>
      <c r="M301" s="742">
        <v>25146</v>
      </c>
      <c r="N301" s="742">
        <v>21455</v>
      </c>
      <c r="O301" s="742">
        <v>19980</v>
      </c>
      <c r="P301" s="743">
        <v>20210</v>
      </c>
      <c r="Q301" s="743">
        <v>20509</v>
      </c>
      <c r="R301" s="743">
        <v>21148</v>
      </c>
      <c r="S301" s="143">
        <f>100</f>
        <v>100</v>
      </c>
      <c r="T301" s="328">
        <f t="shared" si="203"/>
        <v>96.83877766069547</v>
      </c>
      <c r="U301" s="328">
        <f t="shared" si="204"/>
        <v>92.113582164050797</v>
      </c>
      <c r="V301" s="328">
        <f t="shared" si="205"/>
        <v>99.700515778381671</v>
      </c>
      <c r="W301" s="328">
        <f t="shared" si="201"/>
        <v>102.90610615051855</v>
      </c>
      <c r="X301" s="328">
        <f t="shared" si="201"/>
        <v>104.74737951306084</v>
      </c>
      <c r="Y301" s="328">
        <f t="shared" si="201"/>
        <v>108.15817203704731</v>
      </c>
      <c r="Z301" s="328">
        <f t="shared" si="201"/>
        <v>116.75447839831402</v>
      </c>
      <c r="AA301" s="328">
        <f t="shared" si="201"/>
        <v>127.3584382452443</v>
      </c>
      <c r="AB301" s="328">
        <f t="shared" si="170"/>
        <v>139.4598192002662</v>
      </c>
      <c r="AC301" s="328">
        <f t="shared" si="170"/>
        <v>118.98951805224335</v>
      </c>
      <c r="AD301" s="328">
        <f t="shared" si="170"/>
        <v>110.80916199877989</v>
      </c>
      <c r="AE301" s="328">
        <f t="shared" si="223"/>
        <v>112.08474294270978</v>
      </c>
      <c r="AF301" s="328">
        <f t="shared" si="223"/>
        <v>113.74299816981865</v>
      </c>
      <c r="AG301" s="329">
        <f t="shared" si="223"/>
        <v>117.28689479230215</v>
      </c>
      <c r="AH301" s="766">
        <v>1</v>
      </c>
      <c r="AI301" s="767">
        <v>1</v>
      </c>
      <c r="AJ301" s="767">
        <v>1</v>
      </c>
      <c r="AK301" s="767">
        <v>1</v>
      </c>
      <c r="AL301" s="767">
        <v>1</v>
      </c>
      <c r="AM301" s="767">
        <v>1</v>
      </c>
      <c r="AN301" s="767">
        <v>1</v>
      </c>
      <c r="AO301" s="767">
        <v>1</v>
      </c>
      <c r="AP301" s="767">
        <v>1</v>
      </c>
      <c r="AQ301" s="767">
        <v>1</v>
      </c>
      <c r="AR301" s="767">
        <v>1</v>
      </c>
      <c r="AS301" s="767">
        <v>1</v>
      </c>
      <c r="AT301" s="767">
        <v>4</v>
      </c>
      <c r="AU301" s="767">
        <v>6</v>
      </c>
      <c r="AV301" s="769">
        <v>7</v>
      </c>
    </row>
    <row r="302" spans="2:48" ht="14.4" x14ac:dyDescent="0.3">
      <c r="B302" s="918"/>
      <c r="C302" s="1" t="s">
        <v>4</v>
      </c>
      <c r="D302" s="742">
        <v>17145</v>
      </c>
      <c r="E302" s="742">
        <v>18670</v>
      </c>
      <c r="F302" s="742">
        <v>18069</v>
      </c>
      <c r="G302" s="742">
        <v>16381</v>
      </c>
      <c r="H302" s="742">
        <v>17012</v>
      </c>
      <c r="I302" s="742">
        <v>16257</v>
      </c>
      <c r="J302" s="742">
        <v>18501</v>
      </c>
      <c r="K302" s="742">
        <v>19657</v>
      </c>
      <c r="L302" s="742">
        <v>21259</v>
      </c>
      <c r="M302" s="742">
        <v>20306</v>
      </c>
      <c r="N302" s="742">
        <v>18170</v>
      </c>
      <c r="O302" s="742">
        <v>20247</v>
      </c>
      <c r="P302" s="743">
        <v>20582</v>
      </c>
      <c r="Q302" s="743">
        <v>21020</v>
      </c>
      <c r="R302" s="743">
        <v>21959</v>
      </c>
      <c r="S302" s="143">
        <f>100</f>
        <v>100</v>
      </c>
      <c r="T302" s="328">
        <f t="shared" si="203"/>
        <v>108.89472149314669</v>
      </c>
      <c r="U302" s="328">
        <f t="shared" si="204"/>
        <v>105.38932633420822</v>
      </c>
      <c r="V302" s="328">
        <f t="shared" si="205"/>
        <v>95.543890347039948</v>
      </c>
      <c r="W302" s="328">
        <f t="shared" si="201"/>
        <v>99.224263633712454</v>
      </c>
      <c r="X302" s="328">
        <f t="shared" si="201"/>
        <v>94.820647419072614</v>
      </c>
      <c r="Y302" s="328">
        <f t="shared" si="201"/>
        <v>107.90901137357831</v>
      </c>
      <c r="Z302" s="328">
        <f t="shared" si="201"/>
        <v>114.65150189559638</v>
      </c>
      <c r="AA302" s="328">
        <f t="shared" si="201"/>
        <v>123.99533391659376</v>
      </c>
      <c r="AB302" s="328">
        <f t="shared" si="170"/>
        <v>118.4368620589093</v>
      </c>
      <c r="AC302" s="328">
        <f t="shared" si="170"/>
        <v>105.97841936424614</v>
      </c>
      <c r="AD302" s="328">
        <f t="shared" si="170"/>
        <v>118.09273840769903</v>
      </c>
      <c r="AE302" s="328">
        <f t="shared" si="223"/>
        <v>120.04666083406241</v>
      </c>
      <c r="AF302" s="328">
        <f t="shared" si="223"/>
        <v>122.60134149897929</v>
      </c>
      <c r="AG302" s="329">
        <f t="shared" si="223"/>
        <v>128.07815689705453</v>
      </c>
      <c r="AH302" s="766">
        <v>1</v>
      </c>
      <c r="AI302" s="767">
        <v>1</v>
      </c>
      <c r="AJ302" s="767">
        <v>1</v>
      </c>
      <c r="AK302" s="767">
        <v>1</v>
      </c>
      <c r="AL302" s="767">
        <v>1</v>
      </c>
      <c r="AM302" s="767">
        <v>1</v>
      </c>
      <c r="AN302" s="767">
        <v>1</v>
      </c>
      <c r="AO302" s="767">
        <v>1</v>
      </c>
      <c r="AP302" s="767">
        <v>1</v>
      </c>
      <c r="AQ302" s="767">
        <v>1</v>
      </c>
      <c r="AR302" s="767">
        <v>1</v>
      </c>
      <c r="AS302" s="767">
        <v>1</v>
      </c>
      <c r="AT302" s="767">
        <v>4</v>
      </c>
      <c r="AU302" s="767">
        <v>6</v>
      </c>
      <c r="AV302" s="769">
        <v>7</v>
      </c>
    </row>
    <row r="303" spans="2:48" ht="14.4" x14ac:dyDescent="0.3">
      <c r="B303" s="918"/>
      <c r="C303" s="1" t="s">
        <v>5</v>
      </c>
      <c r="D303" s="742">
        <v>8505</v>
      </c>
      <c r="E303" s="742">
        <v>8633</v>
      </c>
      <c r="F303" s="742">
        <v>8880</v>
      </c>
      <c r="G303" s="742">
        <v>12134</v>
      </c>
      <c r="H303" s="742">
        <v>10794</v>
      </c>
      <c r="I303" s="742">
        <v>11648</v>
      </c>
      <c r="J303" s="742">
        <v>11795</v>
      </c>
      <c r="K303" s="742">
        <v>11934</v>
      </c>
      <c r="L303" s="742">
        <v>11304</v>
      </c>
      <c r="M303" s="742">
        <v>13655</v>
      </c>
      <c r="N303" s="742">
        <v>19222</v>
      </c>
      <c r="O303" s="742">
        <v>21328</v>
      </c>
      <c r="P303" s="743">
        <v>21648</v>
      </c>
      <c r="Q303" s="743">
        <v>22064</v>
      </c>
      <c r="R303" s="743">
        <v>22959</v>
      </c>
      <c r="S303" s="143">
        <f>100</f>
        <v>100</v>
      </c>
      <c r="T303" s="328">
        <f t="shared" si="203"/>
        <v>101.50499706055261</v>
      </c>
      <c r="U303" s="328">
        <f t="shared" si="204"/>
        <v>104.40917107583775</v>
      </c>
      <c r="V303" s="328">
        <f t="shared" si="205"/>
        <v>142.66901822457379</v>
      </c>
      <c r="W303" s="328">
        <f t="shared" si="201"/>
        <v>126.91358024691358</v>
      </c>
      <c r="X303" s="328">
        <f t="shared" si="201"/>
        <v>136.95473251028807</v>
      </c>
      <c r="Y303" s="328">
        <f t="shared" si="201"/>
        <v>138.68312757201647</v>
      </c>
      <c r="Z303" s="328">
        <f t="shared" si="201"/>
        <v>140.31746031746033</v>
      </c>
      <c r="AA303" s="328">
        <f t="shared" si="201"/>
        <v>132.91005291005291</v>
      </c>
      <c r="AB303" s="328">
        <f t="shared" si="170"/>
        <v>160.55261610817166</v>
      </c>
      <c r="AC303" s="328">
        <f t="shared" si="170"/>
        <v>226.00823045267489</v>
      </c>
      <c r="AD303" s="328">
        <f t="shared" si="170"/>
        <v>250.77013521457965</v>
      </c>
      <c r="AE303" s="328">
        <f t="shared" si="223"/>
        <v>254.53262786596119</v>
      </c>
      <c r="AF303" s="328">
        <f t="shared" si="223"/>
        <v>259.42386831275718</v>
      </c>
      <c r="AG303" s="329">
        <f t="shared" si="223"/>
        <v>269.94708994708992</v>
      </c>
      <c r="AH303" s="766">
        <v>1</v>
      </c>
      <c r="AI303" s="767">
        <v>1</v>
      </c>
      <c r="AJ303" s="767">
        <v>1</v>
      </c>
      <c r="AK303" s="767">
        <v>1</v>
      </c>
      <c r="AL303" s="767">
        <v>1</v>
      </c>
      <c r="AM303" s="767">
        <v>1</v>
      </c>
      <c r="AN303" s="767">
        <v>1</v>
      </c>
      <c r="AO303" s="767">
        <v>1</v>
      </c>
      <c r="AP303" s="767">
        <v>1</v>
      </c>
      <c r="AQ303" s="767">
        <v>1</v>
      </c>
      <c r="AR303" s="767">
        <v>1</v>
      </c>
      <c r="AS303" s="767">
        <v>1</v>
      </c>
      <c r="AT303" s="767">
        <v>4</v>
      </c>
      <c r="AU303" s="767">
        <v>6</v>
      </c>
      <c r="AV303" s="769">
        <v>7</v>
      </c>
    </row>
    <row r="304" spans="2:48" ht="14.4" x14ac:dyDescent="0.3">
      <c r="B304" s="918"/>
      <c r="C304" s="1" t="s">
        <v>6</v>
      </c>
      <c r="D304" s="742">
        <v>57918</v>
      </c>
      <c r="E304" s="742">
        <v>59005</v>
      </c>
      <c r="F304" s="742">
        <v>58070</v>
      </c>
      <c r="G304" s="742">
        <v>61074</v>
      </c>
      <c r="H304" s="742">
        <v>61212</v>
      </c>
      <c r="I304" s="742">
        <v>63630</v>
      </c>
      <c r="J304" s="742">
        <v>68682</v>
      </c>
      <c r="K304" s="742">
        <v>72353</v>
      </c>
      <c r="L304" s="742">
        <v>74444</v>
      </c>
      <c r="M304" s="742">
        <v>80191</v>
      </c>
      <c r="N304" s="742">
        <v>79546</v>
      </c>
      <c r="O304" s="742">
        <v>82293</v>
      </c>
      <c r="P304" s="743">
        <v>83487</v>
      </c>
      <c r="Q304" s="743">
        <v>85042</v>
      </c>
      <c r="R304" s="743">
        <v>88423</v>
      </c>
      <c r="S304" s="143">
        <f>100</f>
        <v>100</v>
      </c>
      <c r="T304" s="328">
        <f t="shared" si="203"/>
        <v>101.87679132566733</v>
      </c>
      <c r="U304" s="328">
        <f t="shared" si="204"/>
        <v>100.26244000138126</v>
      </c>
      <c r="V304" s="328">
        <f t="shared" si="205"/>
        <v>105.44908318657413</v>
      </c>
      <c r="W304" s="328">
        <f t="shared" si="201"/>
        <v>105.687351082565</v>
      </c>
      <c r="X304" s="328">
        <f t="shared" si="201"/>
        <v>109.86221899927483</v>
      </c>
      <c r="Y304" s="328">
        <f t="shared" si="201"/>
        <v>118.58489588728892</v>
      </c>
      <c r="Z304" s="328">
        <f t="shared" si="201"/>
        <v>124.92316723643772</v>
      </c>
      <c r="AA304" s="328">
        <f t="shared" si="201"/>
        <v>128.53344383438656</v>
      </c>
      <c r="AB304" s="328">
        <f t="shared" si="170"/>
        <v>138.45609309713734</v>
      </c>
      <c r="AC304" s="328">
        <f t="shared" si="170"/>
        <v>137.34244967022343</v>
      </c>
      <c r="AD304" s="328">
        <f t="shared" si="170"/>
        <v>142.08536206360716</v>
      </c>
      <c r="AE304" s="328">
        <f t="shared" si="223"/>
        <v>144.14689733761526</v>
      </c>
      <c r="AF304" s="328">
        <f t="shared" si="223"/>
        <v>146.83172761490383</v>
      </c>
      <c r="AG304" s="329">
        <f t="shared" si="223"/>
        <v>152.66929106668047</v>
      </c>
      <c r="AH304" s="766">
        <v>1</v>
      </c>
      <c r="AI304" s="767">
        <v>1</v>
      </c>
      <c r="AJ304" s="767">
        <v>1</v>
      </c>
      <c r="AK304" s="767">
        <v>1</v>
      </c>
      <c r="AL304" s="767">
        <v>1</v>
      </c>
      <c r="AM304" s="767">
        <v>1</v>
      </c>
      <c r="AN304" s="767">
        <v>1</v>
      </c>
      <c r="AO304" s="767">
        <v>1</v>
      </c>
      <c r="AP304" s="767">
        <v>1</v>
      </c>
      <c r="AQ304" s="767">
        <v>1</v>
      </c>
      <c r="AR304" s="767">
        <v>1</v>
      </c>
      <c r="AS304" s="767">
        <v>1</v>
      </c>
      <c r="AT304" s="767">
        <v>4</v>
      </c>
      <c r="AU304" s="767">
        <v>6</v>
      </c>
      <c r="AV304" s="769">
        <v>7</v>
      </c>
    </row>
    <row r="305" spans="2:48" ht="14.4" x14ac:dyDescent="0.3">
      <c r="B305" s="919"/>
      <c r="C305" s="8" t="s">
        <v>7</v>
      </c>
      <c r="D305">
        <v>49413</v>
      </c>
      <c r="E305">
        <v>50372</v>
      </c>
      <c r="F305">
        <v>49190</v>
      </c>
      <c r="G305">
        <v>48940</v>
      </c>
      <c r="H305">
        <v>50418</v>
      </c>
      <c r="I305">
        <v>51982</v>
      </c>
      <c r="J305">
        <v>56887</v>
      </c>
      <c r="K305">
        <v>60419</v>
      </c>
      <c r="L305">
        <v>63140</v>
      </c>
      <c r="M305">
        <v>66536</v>
      </c>
      <c r="N305">
        <v>60324</v>
      </c>
      <c r="O305">
        <v>60965</v>
      </c>
      <c r="P305">
        <v>61839</v>
      </c>
      <c r="Q305">
        <v>62978</v>
      </c>
      <c r="R305">
        <v>65464</v>
      </c>
      <c r="S305" s="143">
        <f>100</f>
        <v>100</v>
      </c>
      <c r="T305" s="328">
        <f t="shared" si="203"/>
        <v>101.94078481371299</v>
      </c>
      <c r="U305" s="328">
        <f t="shared" si="204"/>
        <v>99.548701758646516</v>
      </c>
      <c r="V305" s="328">
        <f t="shared" si="205"/>
        <v>99.042762026187447</v>
      </c>
      <c r="W305" s="328">
        <f t="shared" si="201"/>
        <v>102.03387772448546</v>
      </c>
      <c r="X305" s="328">
        <f t="shared" si="201"/>
        <v>105.1990366907494</v>
      </c>
      <c r="Y305" s="328">
        <f t="shared" si="201"/>
        <v>115.12557424159634</v>
      </c>
      <c r="Z305" s="328">
        <f t="shared" si="201"/>
        <v>122.27349078177808</v>
      </c>
      <c r="AA305" s="328">
        <f t="shared" si="201"/>
        <v>127.78013882986259</v>
      </c>
      <c r="AB305" s="328">
        <f t="shared" si="170"/>
        <v>134.65282415558659</v>
      </c>
      <c r="AC305" s="328">
        <f t="shared" si="170"/>
        <v>122.08123368344363</v>
      </c>
      <c r="AD305" s="328">
        <f t="shared" si="170"/>
        <v>123.37846315746869</v>
      </c>
      <c r="AE305" s="328">
        <f t="shared" si="223"/>
        <v>125.14722846214559</v>
      </c>
      <c r="AF305" s="328">
        <f t="shared" si="223"/>
        <v>127.45228988322911</v>
      </c>
      <c r="AG305" s="329">
        <f t="shared" si="223"/>
        <v>132.48335458280209</v>
      </c>
      <c r="AH305" s="770"/>
      <c r="AI305" s="771"/>
      <c r="AJ305" s="771"/>
      <c r="AK305" s="771"/>
      <c r="AL305" s="771"/>
      <c r="AM305" s="771"/>
      <c r="AN305" s="771"/>
      <c r="AO305" s="771"/>
      <c r="AP305" s="771"/>
      <c r="AQ305" s="771"/>
      <c r="AR305" s="771"/>
      <c r="AS305" s="771"/>
      <c r="AT305" s="771"/>
      <c r="AU305" s="771"/>
      <c r="AV305" s="772"/>
    </row>
    <row r="306" spans="2:48" ht="15" customHeight="1" x14ac:dyDescent="0.3">
      <c r="B306" s="918" t="s">
        <v>92</v>
      </c>
      <c r="C306" s="1" t="s">
        <v>2</v>
      </c>
      <c r="D306" s="742">
        <v>657</v>
      </c>
      <c r="E306" s="742">
        <v>611</v>
      </c>
      <c r="F306" s="742">
        <v>609</v>
      </c>
      <c r="G306" s="742">
        <v>934</v>
      </c>
      <c r="H306" s="742">
        <v>572</v>
      </c>
      <c r="I306" s="742">
        <v>663</v>
      </c>
      <c r="J306" s="743">
        <v>605</v>
      </c>
      <c r="K306" s="742">
        <v>641</v>
      </c>
      <c r="L306" s="742">
        <v>921</v>
      </c>
      <c r="M306" s="742">
        <v>870</v>
      </c>
      <c r="N306" s="742">
        <v>782</v>
      </c>
      <c r="O306" s="742">
        <v>625</v>
      </c>
      <c r="P306" s="743">
        <v>634</v>
      </c>
      <c r="Q306" s="743">
        <v>646</v>
      </c>
      <c r="R306" s="743">
        <v>673</v>
      </c>
      <c r="S306" s="143">
        <f>100</f>
        <v>100</v>
      </c>
      <c r="T306" s="328">
        <f t="shared" si="203"/>
        <v>92.998477929984773</v>
      </c>
      <c r="U306" s="328">
        <f t="shared" si="204"/>
        <v>92.694063926940643</v>
      </c>
      <c r="V306" s="328">
        <f t="shared" si="205"/>
        <v>142.16133942161341</v>
      </c>
      <c r="W306" s="328">
        <f t="shared" si="201"/>
        <v>87.06240487062405</v>
      </c>
      <c r="X306" s="328">
        <f t="shared" si="201"/>
        <v>100.91324200913242</v>
      </c>
      <c r="Y306" s="328">
        <f t="shared" si="201"/>
        <v>92.085235920852355</v>
      </c>
      <c r="Z306" s="328">
        <f t="shared" si="201"/>
        <v>97.564687975646876</v>
      </c>
      <c r="AA306" s="328">
        <f t="shared" si="201"/>
        <v>140.1826484018265</v>
      </c>
      <c r="AB306" s="328">
        <f t="shared" si="170"/>
        <v>132.42009132420091</v>
      </c>
      <c r="AC306" s="328">
        <f t="shared" si="170"/>
        <v>119.02587519025874</v>
      </c>
      <c r="AD306" s="328">
        <f t="shared" si="170"/>
        <v>95.129375951293753</v>
      </c>
      <c r="AE306" s="328">
        <f t="shared" si="223"/>
        <v>96.499238964992387</v>
      </c>
      <c r="AF306" s="328">
        <f t="shared" si="223"/>
        <v>98.325722983257236</v>
      </c>
      <c r="AG306" s="329">
        <f t="shared" si="223"/>
        <v>102.43531202435312</v>
      </c>
      <c r="AH306" s="766">
        <v>1</v>
      </c>
      <c r="AI306" s="767">
        <v>1</v>
      </c>
      <c r="AJ306" s="767">
        <v>1</v>
      </c>
      <c r="AK306" s="767">
        <v>1</v>
      </c>
      <c r="AL306" s="767">
        <v>1</v>
      </c>
      <c r="AM306" s="767">
        <v>1</v>
      </c>
      <c r="AN306" s="767">
        <v>4</v>
      </c>
      <c r="AO306" s="767">
        <v>1</v>
      </c>
      <c r="AP306" s="767">
        <v>1</v>
      </c>
      <c r="AQ306" s="767">
        <v>1</v>
      </c>
      <c r="AR306" s="767">
        <v>1</v>
      </c>
      <c r="AS306" s="767">
        <v>1</v>
      </c>
      <c r="AT306" s="767">
        <v>4</v>
      </c>
      <c r="AU306" s="767">
        <v>6</v>
      </c>
      <c r="AV306" s="769">
        <v>7</v>
      </c>
    </row>
    <row r="307" spans="2:48" ht="14.4" x14ac:dyDescent="0.3">
      <c r="B307" s="918"/>
      <c r="C307" s="1" t="s">
        <v>3</v>
      </c>
      <c r="D307" s="742">
        <v>3347</v>
      </c>
      <c r="E307" s="742">
        <v>3666</v>
      </c>
      <c r="F307" s="742">
        <v>3460</v>
      </c>
      <c r="G307" s="742">
        <v>3619</v>
      </c>
      <c r="H307" s="742">
        <v>4053</v>
      </c>
      <c r="I307" s="742">
        <v>3578</v>
      </c>
      <c r="J307" s="742">
        <v>4062</v>
      </c>
      <c r="K307" s="742">
        <v>3690</v>
      </c>
      <c r="L307" s="742">
        <v>3974</v>
      </c>
      <c r="M307" s="742">
        <v>3819</v>
      </c>
      <c r="N307" s="742">
        <v>3375</v>
      </c>
      <c r="O307" s="742">
        <v>3111</v>
      </c>
      <c r="P307" s="743">
        <v>3147</v>
      </c>
      <c r="Q307" s="743">
        <v>3193</v>
      </c>
      <c r="R307" s="743">
        <v>3293</v>
      </c>
      <c r="S307" s="143">
        <f>100</f>
        <v>100</v>
      </c>
      <c r="T307" s="328">
        <f t="shared" si="203"/>
        <v>109.53092321481924</v>
      </c>
      <c r="U307" s="328">
        <f t="shared" si="204"/>
        <v>103.37615775321183</v>
      </c>
      <c r="V307" s="328">
        <f t="shared" si="205"/>
        <v>108.12668060950105</v>
      </c>
      <c r="W307" s="328">
        <f t="shared" si="201"/>
        <v>121.09351658201375</v>
      </c>
      <c r="X307" s="328">
        <f t="shared" si="201"/>
        <v>106.90170301762772</v>
      </c>
      <c r="Y307" s="328">
        <f t="shared" si="201"/>
        <v>121.36241410218106</v>
      </c>
      <c r="Z307" s="328">
        <f t="shared" si="201"/>
        <v>110.24798326859874</v>
      </c>
      <c r="AA307" s="328">
        <f t="shared" si="201"/>
        <v>118.73319390498955</v>
      </c>
      <c r="AB307" s="328">
        <f t="shared" si="170"/>
        <v>114.10218105766359</v>
      </c>
      <c r="AC307" s="328">
        <f t="shared" si="170"/>
        <v>100.83657006274275</v>
      </c>
      <c r="AD307" s="328">
        <f t="shared" si="170"/>
        <v>92.948909471168207</v>
      </c>
      <c r="AE307" s="328">
        <f t="shared" si="223"/>
        <v>94.024499551837465</v>
      </c>
      <c r="AF307" s="328">
        <f t="shared" si="223"/>
        <v>95.398864654914846</v>
      </c>
      <c r="AG307" s="329">
        <f t="shared" si="223"/>
        <v>98.386614878996113</v>
      </c>
      <c r="AH307" s="766">
        <v>1</v>
      </c>
      <c r="AI307" s="767">
        <v>1</v>
      </c>
      <c r="AJ307" s="767">
        <v>1</v>
      </c>
      <c r="AK307" s="767">
        <v>1</v>
      </c>
      <c r="AL307" s="767">
        <v>1</v>
      </c>
      <c r="AM307" s="767">
        <v>1</v>
      </c>
      <c r="AN307" s="767">
        <v>1</v>
      </c>
      <c r="AO307" s="767">
        <v>1</v>
      </c>
      <c r="AP307" s="767">
        <v>1</v>
      </c>
      <c r="AQ307" s="767">
        <v>1</v>
      </c>
      <c r="AR307" s="767">
        <v>1</v>
      </c>
      <c r="AS307" s="767">
        <v>1</v>
      </c>
      <c r="AT307" s="767">
        <v>4</v>
      </c>
      <c r="AU307" s="767">
        <v>6</v>
      </c>
      <c r="AV307" s="769">
        <v>7</v>
      </c>
    </row>
    <row r="308" spans="2:48" ht="14.4" x14ac:dyDescent="0.3">
      <c r="B308" s="918"/>
      <c r="C308" s="1" t="s">
        <v>4</v>
      </c>
      <c r="D308" s="742">
        <v>3735</v>
      </c>
      <c r="E308" s="742">
        <v>3646</v>
      </c>
      <c r="F308" s="742">
        <v>3018</v>
      </c>
      <c r="G308" s="742">
        <v>3407</v>
      </c>
      <c r="H308" s="742">
        <v>3336</v>
      </c>
      <c r="I308" s="742">
        <v>3261</v>
      </c>
      <c r="J308" s="742">
        <v>3701</v>
      </c>
      <c r="K308" s="742">
        <v>3938</v>
      </c>
      <c r="L308" s="742">
        <v>4568</v>
      </c>
      <c r="M308" s="742">
        <v>4547</v>
      </c>
      <c r="N308" s="742">
        <v>4761</v>
      </c>
      <c r="O308" s="742">
        <v>3955</v>
      </c>
      <c r="P308" s="743">
        <v>4021</v>
      </c>
      <c r="Q308" s="743">
        <v>4107</v>
      </c>
      <c r="R308" s="743">
        <v>4290</v>
      </c>
      <c r="S308" s="143">
        <f>100</f>
        <v>100</v>
      </c>
      <c r="T308" s="328">
        <f t="shared" ref="T308:T338" si="224">E308*100/$D308</f>
        <v>97.617135207496659</v>
      </c>
      <c r="U308" s="328">
        <f t="shared" ref="U308:U338" si="225">F308*100/$D308</f>
        <v>80.803212851405618</v>
      </c>
      <c r="V308" s="328">
        <f t="shared" ref="V308:V338" si="226">G308*100/$D308</f>
        <v>91.218206157965199</v>
      </c>
      <c r="W308" s="328">
        <f t="shared" si="201"/>
        <v>89.317269076305223</v>
      </c>
      <c r="X308" s="328">
        <f t="shared" si="201"/>
        <v>87.309236947791163</v>
      </c>
      <c r="Y308" s="328">
        <f t="shared" si="201"/>
        <v>99.089692101740297</v>
      </c>
      <c r="Z308" s="328">
        <f t="shared" si="201"/>
        <v>105.43507362784472</v>
      </c>
      <c r="AA308" s="328">
        <f t="shared" si="201"/>
        <v>122.30254350736278</v>
      </c>
      <c r="AB308" s="328">
        <f t="shared" si="170"/>
        <v>121.74029451137885</v>
      </c>
      <c r="AC308" s="328">
        <f t="shared" si="170"/>
        <v>127.46987951807229</v>
      </c>
      <c r="AD308" s="328">
        <f t="shared" si="170"/>
        <v>105.89022757697457</v>
      </c>
      <c r="AE308" s="328">
        <f t="shared" si="223"/>
        <v>107.65729585006693</v>
      </c>
      <c r="AF308" s="328">
        <f t="shared" si="223"/>
        <v>109.95983935742971</v>
      </c>
      <c r="AG308" s="329">
        <f t="shared" si="223"/>
        <v>114.85943775100401</v>
      </c>
      <c r="AH308" s="766">
        <v>1</v>
      </c>
      <c r="AI308" s="767">
        <v>1</v>
      </c>
      <c r="AJ308" s="767">
        <v>1</v>
      </c>
      <c r="AK308" s="767">
        <v>1</v>
      </c>
      <c r="AL308" s="767">
        <v>1</v>
      </c>
      <c r="AM308" s="767">
        <v>1</v>
      </c>
      <c r="AN308" s="767">
        <v>1</v>
      </c>
      <c r="AO308" s="767">
        <v>1</v>
      </c>
      <c r="AP308" s="767">
        <v>1</v>
      </c>
      <c r="AQ308" s="767">
        <v>1</v>
      </c>
      <c r="AR308" s="767">
        <v>1</v>
      </c>
      <c r="AS308" s="767">
        <v>1</v>
      </c>
      <c r="AT308" s="767">
        <v>4</v>
      </c>
      <c r="AU308" s="767">
        <v>6</v>
      </c>
      <c r="AV308" s="769">
        <v>7</v>
      </c>
    </row>
    <row r="309" spans="2:48" ht="14.4" x14ac:dyDescent="0.3">
      <c r="B309" s="918"/>
      <c r="C309" s="1" t="s">
        <v>5</v>
      </c>
      <c r="D309" s="742">
        <v>26736</v>
      </c>
      <c r="E309" s="742">
        <v>26962</v>
      </c>
      <c r="F309" s="742">
        <v>25904</v>
      </c>
      <c r="G309" s="742">
        <v>24579</v>
      </c>
      <c r="H309" s="742">
        <v>32997</v>
      </c>
      <c r="I309" s="742">
        <v>33020</v>
      </c>
      <c r="J309" s="742">
        <v>33255</v>
      </c>
      <c r="K309" s="742">
        <v>33914</v>
      </c>
      <c r="L309" s="742">
        <v>34284</v>
      </c>
      <c r="M309" s="742">
        <v>34093</v>
      </c>
      <c r="N309" s="742">
        <v>42424</v>
      </c>
      <c r="O309" s="742">
        <v>42723</v>
      </c>
      <c r="P309" s="743">
        <v>43363</v>
      </c>
      <c r="Q309" s="743">
        <v>44197</v>
      </c>
      <c r="R309" s="743">
        <v>45989</v>
      </c>
      <c r="S309" s="143">
        <f>100</f>
        <v>100</v>
      </c>
      <c r="T309" s="328">
        <f t="shared" si="224"/>
        <v>100.84530221424296</v>
      </c>
      <c r="U309" s="328">
        <f t="shared" si="225"/>
        <v>96.888090963494918</v>
      </c>
      <c r="V309" s="328">
        <f t="shared" si="226"/>
        <v>91.932226211849198</v>
      </c>
      <c r="W309" s="328">
        <f t="shared" si="201"/>
        <v>123.41786355475763</v>
      </c>
      <c r="X309" s="328">
        <f t="shared" si="201"/>
        <v>123.50388988629562</v>
      </c>
      <c r="Y309" s="328">
        <f t="shared" si="201"/>
        <v>124.38285457809695</v>
      </c>
      <c r="Z309" s="328">
        <f t="shared" si="201"/>
        <v>126.8476959904249</v>
      </c>
      <c r="AA309" s="328">
        <f t="shared" si="201"/>
        <v>128.23159784560144</v>
      </c>
      <c r="AB309" s="328">
        <f t="shared" ref="AB309:AD372" si="227">M309*100/$D309</f>
        <v>127.5172052663076</v>
      </c>
      <c r="AC309" s="328">
        <f t="shared" si="227"/>
        <v>158.67743865948535</v>
      </c>
      <c r="AD309" s="328">
        <f t="shared" si="227"/>
        <v>159.79578096947935</v>
      </c>
      <c r="AE309" s="328">
        <f t="shared" ref="AE309:AG309" si="228">P309*100/$D309</f>
        <v>162.18955715140635</v>
      </c>
      <c r="AF309" s="328">
        <f t="shared" si="228"/>
        <v>165.30894673847996</v>
      </c>
      <c r="AG309" s="329">
        <f t="shared" si="228"/>
        <v>172.01152004787554</v>
      </c>
      <c r="AH309" s="766">
        <v>1</v>
      </c>
      <c r="AI309" s="767">
        <v>1</v>
      </c>
      <c r="AJ309" s="767">
        <v>1</v>
      </c>
      <c r="AK309" s="767">
        <v>1</v>
      </c>
      <c r="AL309" s="767">
        <v>1</v>
      </c>
      <c r="AM309" s="767">
        <v>1</v>
      </c>
      <c r="AN309" s="767">
        <v>1</v>
      </c>
      <c r="AO309" s="767">
        <v>1</v>
      </c>
      <c r="AP309" s="767">
        <v>1</v>
      </c>
      <c r="AQ309" s="767">
        <v>1</v>
      </c>
      <c r="AR309" s="767">
        <v>1</v>
      </c>
      <c r="AS309" s="767">
        <v>1</v>
      </c>
      <c r="AT309" s="767">
        <v>4</v>
      </c>
      <c r="AU309" s="767">
        <v>6</v>
      </c>
      <c r="AV309" s="769">
        <v>7</v>
      </c>
    </row>
    <row r="310" spans="2:48" ht="14.4" x14ac:dyDescent="0.3">
      <c r="B310" s="918"/>
      <c r="C310" s="1" t="s">
        <v>6</v>
      </c>
      <c r="D310" s="742">
        <v>34475</v>
      </c>
      <c r="E310" s="742">
        <v>34885</v>
      </c>
      <c r="F310" s="742">
        <v>32991</v>
      </c>
      <c r="G310" s="742">
        <v>32539</v>
      </c>
      <c r="H310" s="742">
        <v>40958</v>
      </c>
      <c r="I310" s="742">
        <v>40522</v>
      </c>
      <c r="J310" s="742">
        <v>41623</v>
      </c>
      <c r="K310" s="742">
        <v>42183</v>
      </c>
      <c r="L310" s="742">
        <v>43747</v>
      </c>
      <c r="M310" s="742">
        <v>43329</v>
      </c>
      <c r="N310" s="742">
        <v>51342</v>
      </c>
      <c r="O310" s="742">
        <v>50414</v>
      </c>
      <c r="P310" s="743">
        <v>51165</v>
      </c>
      <c r="Q310" s="743">
        <v>52143</v>
      </c>
      <c r="R310" s="743">
        <v>54245</v>
      </c>
      <c r="S310" s="143">
        <f>100</f>
        <v>100</v>
      </c>
      <c r="T310" s="328">
        <f t="shared" si="224"/>
        <v>101.18926758520666</v>
      </c>
      <c r="U310" s="328">
        <f t="shared" si="225"/>
        <v>95.695431472081225</v>
      </c>
      <c r="V310" s="328">
        <f t="shared" si="226"/>
        <v>94.38433647570703</v>
      </c>
      <c r="W310" s="328">
        <f t="shared" si="201"/>
        <v>118.80493110949963</v>
      </c>
      <c r="X310" s="328">
        <f t="shared" si="201"/>
        <v>117.54024655547498</v>
      </c>
      <c r="Y310" s="328">
        <f t="shared" si="201"/>
        <v>120.73386511965192</v>
      </c>
      <c r="Z310" s="328">
        <f t="shared" si="201"/>
        <v>122.35823060188542</v>
      </c>
      <c r="AA310" s="328">
        <f t="shared" si="201"/>
        <v>126.89485134155186</v>
      </c>
      <c r="AB310" s="328">
        <f t="shared" si="227"/>
        <v>125.68237853517041</v>
      </c>
      <c r="AC310" s="328">
        <f t="shared" si="227"/>
        <v>148.92530819434373</v>
      </c>
      <c r="AD310" s="328">
        <f t="shared" si="227"/>
        <v>146.23350253807106</v>
      </c>
      <c r="AE310" s="328">
        <f t="shared" ref="AE310:AG310" si="229">P310*100/$D310</f>
        <v>148.41189267585207</v>
      </c>
      <c r="AF310" s="328">
        <f t="shared" si="229"/>
        <v>151.248730964467</v>
      </c>
      <c r="AG310" s="329">
        <f t="shared" si="229"/>
        <v>157.34590282813633</v>
      </c>
      <c r="AH310" s="766">
        <v>1</v>
      </c>
      <c r="AI310" s="767">
        <v>1</v>
      </c>
      <c r="AJ310" s="767">
        <v>1</v>
      </c>
      <c r="AK310" s="767">
        <v>1</v>
      </c>
      <c r="AL310" s="767">
        <v>1</v>
      </c>
      <c r="AM310" s="767">
        <v>1</v>
      </c>
      <c r="AN310" s="767">
        <v>1</v>
      </c>
      <c r="AO310" s="767">
        <v>1</v>
      </c>
      <c r="AP310" s="767">
        <v>1</v>
      </c>
      <c r="AQ310" s="767">
        <v>1</v>
      </c>
      <c r="AR310" s="767">
        <v>1</v>
      </c>
      <c r="AS310" s="767">
        <v>1</v>
      </c>
      <c r="AT310" s="767">
        <v>4</v>
      </c>
      <c r="AU310" s="767">
        <v>6</v>
      </c>
      <c r="AV310" s="769">
        <v>7</v>
      </c>
    </row>
    <row r="311" spans="2:48" ht="14.4" x14ac:dyDescent="0.3">
      <c r="B311" s="919"/>
      <c r="C311" s="8" t="s">
        <v>7</v>
      </c>
      <c r="D311">
        <v>7739</v>
      </c>
      <c r="E311">
        <v>7923</v>
      </c>
      <c r="F311">
        <v>7087</v>
      </c>
      <c r="G311">
        <v>7960</v>
      </c>
      <c r="H311">
        <v>7961</v>
      </c>
      <c r="I311">
        <v>7502</v>
      </c>
      <c r="J311">
        <v>8368</v>
      </c>
      <c r="K311">
        <v>8269</v>
      </c>
      <c r="L311">
        <v>9463</v>
      </c>
      <c r="M311">
        <v>9236</v>
      </c>
      <c r="N311">
        <v>8918</v>
      </c>
      <c r="O311">
        <v>7691</v>
      </c>
      <c r="P311">
        <v>7802</v>
      </c>
      <c r="Q311">
        <v>7946</v>
      </c>
      <c r="R311">
        <v>8256</v>
      </c>
      <c r="S311" s="143">
        <f>100</f>
        <v>100</v>
      </c>
      <c r="T311" s="328">
        <f t="shared" si="224"/>
        <v>102.37756816126114</v>
      </c>
      <c r="U311" s="328">
        <f t="shared" si="225"/>
        <v>91.575138906835505</v>
      </c>
      <c r="V311" s="328">
        <f t="shared" si="226"/>
        <v>102.85566610673213</v>
      </c>
      <c r="W311" s="328">
        <f t="shared" si="201"/>
        <v>102.86858767282595</v>
      </c>
      <c r="X311" s="328">
        <f t="shared" si="201"/>
        <v>96.937588835766888</v>
      </c>
      <c r="Y311" s="328">
        <f t="shared" si="201"/>
        <v>108.12766507300685</v>
      </c>
      <c r="Z311" s="328">
        <f t="shared" si="201"/>
        <v>106.84843002971961</v>
      </c>
      <c r="AA311" s="328">
        <f t="shared" si="201"/>
        <v>122.27677994572942</v>
      </c>
      <c r="AB311" s="328">
        <f t="shared" si="227"/>
        <v>119.34358444243442</v>
      </c>
      <c r="AC311" s="328">
        <f t="shared" si="227"/>
        <v>115.23452642460266</v>
      </c>
      <c r="AD311" s="328">
        <f t="shared" si="227"/>
        <v>99.379764827497098</v>
      </c>
      <c r="AE311" s="328">
        <f t="shared" ref="AE311:AG311" si="230">P311*100/$D311</f>
        <v>100.81405866391006</v>
      </c>
      <c r="AF311" s="328">
        <f t="shared" si="230"/>
        <v>102.67476418141879</v>
      </c>
      <c r="AG311" s="329">
        <f t="shared" si="230"/>
        <v>106.68044967050007</v>
      </c>
      <c r="AH311" s="770"/>
      <c r="AI311" s="771"/>
      <c r="AJ311" s="771"/>
      <c r="AK311" s="771"/>
      <c r="AL311" s="771"/>
      <c r="AM311" s="771"/>
      <c r="AN311" s="771"/>
      <c r="AO311" s="771"/>
      <c r="AP311" s="771"/>
      <c r="AQ311" s="771"/>
      <c r="AR311" s="771"/>
      <c r="AS311" s="771"/>
      <c r="AT311" s="771"/>
      <c r="AU311" s="771"/>
      <c r="AV311" s="772"/>
    </row>
    <row r="312" spans="2:48" ht="15" customHeight="1" x14ac:dyDescent="0.3">
      <c r="B312" s="918" t="s">
        <v>63</v>
      </c>
      <c r="C312" s="1" t="s">
        <v>2</v>
      </c>
      <c r="D312" s="742">
        <v>5221</v>
      </c>
      <c r="E312" s="742">
        <v>5359</v>
      </c>
      <c r="F312" s="742">
        <v>5293</v>
      </c>
      <c r="G312" s="742">
        <v>4878</v>
      </c>
      <c r="H312" s="742">
        <v>5246</v>
      </c>
      <c r="I312" s="742">
        <v>5239</v>
      </c>
      <c r="J312" s="743">
        <v>5580</v>
      </c>
      <c r="K312" s="742">
        <v>5352</v>
      </c>
      <c r="L312" s="742">
        <v>5853</v>
      </c>
      <c r="M312" s="742">
        <v>6447</v>
      </c>
      <c r="N312" s="742">
        <v>7164</v>
      </c>
      <c r="O312" s="742">
        <v>5792</v>
      </c>
      <c r="P312" s="743">
        <v>5878</v>
      </c>
      <c r="Q312" s="743">
        <v>5990</v>
      </c>
      <c r="R312" s="743">
        <v>6244</v>
      </c>
      <c r="S312" s="143">
        <f>100</f>
        <v>100</v>
      </c>
      <c r="T312" s="328">
        <f t="shared" si="224"/>
        <v>102.6431718061674</v>
      </c>
      <c r="U312" s="328">
        <f t="shared" si="225"/>
        <v>101.37904615973952</v>
      </c>
      <c r="V312" s="328">
        <f t="shared" si="226"/>
        <v>93.430377322352044</v>
      </c>
      <c r="W312" s="328">
        <f t="shared" si="201"/>
        <v>100.47883547213178</v>
      </c>
      <c r="X312" s="328">
        <f t="shared" si="201"/>
        <v>100.34476153993488</v>
      </c>
      <c r="Y312" s="328">
        <f t="shared" si="201"/>
        <v>106.8760773798123</v>
      </c>
      <c r="Z312" s="328">
        <f t="shared" si="201"/>
        <v>102.5090978739705</v>
      </c>
      <c r="AA312" s="328">
        <f t="shared" si="201"/>
        <v>112.10496073549129</v>
      </c>
      <c r="AB312" s="328">
        <f t="shared" si="227"/>
        <v>123.48209155334227</v>
      </c>
      <c r="AC312" s="328">
        <f t="shared" si="227"/>
        <v>137.21509289408161</v>
      </c>
      <c r="AD312" s="328">
        <f t="shared" si="227"/>
        <v>110.93660218348975</v>
      </c>
      <c r="AE312" s="328">
        <f t="shared" ref="AE312:AG312" si="231">P312*100/$D312</f>
        <v>112.58379620762307</v>
      </c>
      <c r="AF312" s="328">
        <f t="shared" si="231"/>
        <v>114.72897912277341</v>
      </c>
      <c r="AG312" s="329">
        <f t="shared" si="231"/>
        <v>119.59394751963225</v>
      </c>
      <c r="AH312" s="766">
        <v>1</v>
      </c>
      <c r="AI312" s="767">
        <v>1</v>
      </c>
      <c r="AJ312" s="767">
        <v>1</v>
      </c>
      <c r="AK312" s="767">
        <v>1</v>
      </c>
      <c r="AL312" s="767">
        <v>1</v>
      </c>
      <c r="AM312" s="767">
        <v>1</v>
      </c>
      <c r="AN312" s="767">
        <v>4</v>
      </c>
      <c r="AO312" s="767">
        <v>1</v>
      </c>
      <c r="AP312" s="767">
        <v>1</v>
      </c>
      <c r="AQ312" s="767">
        <v>1</v>
      </c>
      <c r="AR312" s="767">
        <v>1</v>
      </c>
      <c r="AS312" s="767">
        <v>1</v>
      </c>
      <c r="AT312" s="767">
        <v>4</v>
      </c>
      <c r="AU312" s="767">
        <v>6</v>
      </c>
      <c r="AV312" s="769">
        <v>7</v>
      </c>
    </row>
    <row r="313" spans="2:48" ht="14.4" x14ac:dyDescent="0.3">
      <c r="B313" s="918"/>
      <c r="C313" s="1" t="s">
        <v>3</v>
      </c>
      <c r="D313" s="742">
        <v>5512</v>
      </c>
      <c r="E313" s="742">
        <v>6913</v>
      </c>
      <c r="F313" s="742">
        <v>7215</v>
      </c>
      <c r="G313" s="742">
        <v>7828</v>
      </c>
      <c r="H313" s="742">
        <v>7585</v>
      </c>
      <c r="I313" s="742">
        <v>8405</v>
      </c>
      <c r="J313" s="742">
        <v>7695</v>
      </c>
      <c r="K313" s="742">
        <v>7812</v>
      </c>
      <c r="L313" s="742">
        <v>8739</v>
      </c>
      <c r="M313" s="742">
        <v>8356</v>
      </c>
      <c r="N313" s="742">
        <v>7568</v>
      </c>
      <c r="O313" s="742">
        <v>8908</v>
      </c>
      <c r="P313" s="743">
        <v>9011</v>
      </c>
      <c r="Q313" s="743">
        <v>9144</v>
      </c>
      <c r="R313" s="743">
        <v>9429</v>
      </c>
      <c r="S313" s="143">
        <f>100</f>
        <v>100</v>
      </c>
      <c r="T313" s="328">
        <f t="shared" si="224"/>
        <v>125.41727140783745</v>
      </c>
      <c r="U313" s="328">
        <f t="shared" si="225"/>
        <v>130.89622641509433</v>
      </c>
      <c r="V313" s="328">
        <f t="shared" si="226"/>
        <v>142.01741654571842</v>
      </c>
      <c r="W313" s="328">
        <f t="shared" si="201"/>
        <v>137.60885341074021</v>
      </c>
      <c r="X313" s="328">
        <f t="shared" si="201"/>
        <v>152.4854862119013</v>
      </c>
      <c r="Y313" s="328">
        <f t="shared" si="201"/>
        <v>139.6044992743106</v>
      </c>
      <c r="Z313" s="328">
        <f t="shared" si="201"/>
        <v>141.72714078374455</v>
      </c>
      <c r="AA313" s="328">
        <f t="shared" si="201"/>
        <v>158.54499274310595</v>
      </c>
      <c r="AB313" s="328">
        <f t="shared" si="227"/>
        <v>151.5965166908563</v>
      </c>
      <c r="AC313" s="328">
        <f t="shared" si="227"/>
        <v>137.30043541364296</v>
      </c>
      <c r="AD313" s="328">
        <f t="shared" si="227"/>
        <v>161.611030478955</v>
      </c>
      <c r="AE313" s="328">
        <f t="shared" ref="AE313:AG313" si="232">P313*100/$D313</f>
        <v>163.47968069666183</v>
      </c>
      <c r="AF313" s="328">
        <f t="shared" si="232"/>
        <v>165.89259796806968</v>
      </c>
      <c r="AG313" s="329">
        <f t="shared" si="232"/>
        <v>171.06313497822933</v>
      </c>
      <c r="AH313" s="766">
        <v>1</v>
      </c>
      <c r="AI313" s="767">
        <v>1</v>
      </c>
      <c r="AJ313" s="767">
        <v>1</v>
      </c>
      <c r="AK313" s="767">
        <v>1</v>
      </c>
      <c r="AL313" s="767">
        <v>1</v>
      </c>
      <c r="AM313" s="767">
        <v>1</v>
      </c>
      <c r="AN313" s="767">
        <v>1</v>
      </c>
      <c r="AO313" s="767">
        <v>1</v>
      </c>
      <c r="AP313" s="767">
        <v>1</v>
      </c>
      <c r="AQ313" s="767">
        <v>1</v>
      </c>
      <c r="AR313" s="767">
        <v>1</v>
      </c>
      <c r="AS313" s="767">
        <v>1</v>
      </c>
      <c r="AT313" s="767">
        <v>4</v>
      </c>
      <c r="AU313" s="767">
        <v>6</v>
      </c>
      <c r="AV313" s="769">
        <v>7</v>
      </c>
    </row>
    <row r="314" spans="2:48" ht="14.4" x14ac:dyDescent="0.3">
      <c r="B314" s="918"/>
      <c r="C314" s="1" t="s">
        <v>4</v>
      </c>
      <c r="D314" s="742">
        <v>9461</v>
      </c>
      <c r="E314" s="742">
        <v>8621</v>
      </c>
      <c r="F314" s="742">
        <v>8012</v>
      </c>
      <c r="G314" s="742">
        <v>8786</v>
      </c>
      <c r="H314" s="742">
        <v>8763</v>
      </c>
      <c r="I314" s="742">
        <v>9575</v>
      </c>
      <c r="J314" s="742">
        <v>9791</v>
      </c>
      <c r="K314" s="742">
        <v>9302</v>
      </c>
      <c r="L314" s="742">
        <v>10749</v>
      </c>
      <c r="M314" s="742">
        <v>13139</v>
      </c>
      <c r="N314" s="742">
        <v>10758</v>
      </c>
      <c r="O314" s="742">
        <v>12050</v>
      </c>
      <c r="P314" s="743">
        <v>12250</v>
      </c>
      <c r="Q314" s="743">
        <v>12511</v>
      </c>
      <c r="R314" s="743">
        <v>13070</v>
      </c>
      <c r="S314" s="143">
        <f>100</f>
        <v>100</v>
      </c>
      <c r="T314" s="328">
        <f t="shared" si="224"/>
        <v>91.121445935947577</v>
      </c>
      <c r="U314" s="328">
        <f t="shared" si="225"/>
        <v>84.684494239509561</v>
      </c>
      <c r="V314" s="328">
        <f t="shared" si="226"/>
        <v>92.865447627100735</v>
      </c>
      <c r="W314" s="328">
        <f t="shared" si="201"/>
        <v>92.622344361061195</v>
      </c>
      <c r="X314" s="328">
        <f t="shared" si="201"/>
        <v>101.20494662297854</v>
      </c>
      <c r="Y314" s="328">
        <f t="shared" si="201"/>
        <v>103.4880033823063</v>
      </c>
      <c r="Z314" s="328">
        <f t="shared" si="201"/>
        <v>98.319416552161499</v>
      </c>
      <c r="AA314" s="328">
        <f t="shared" si="201"/>
        <v>113.61378289821371</v>
      </c>
      <c r="AB314" s="328">
        <f t="shared" si="227"/>
        <v>138.87538315188669</v>
      </c>
      <c r="AC314" s="328">
        <f t="shared" si="227"/>
        <v>113.70891026318571</v>
      </c>
      <c r="AD314" s="328">
        <f t="shared" si="227"/>
        <v>127.36497199027588</v>
      </c>
      <c r="AE314" s="328">
        <f t="shared" ref="AE314:AG314" si="233">P314*100/$D314</f>
        <v>129.47891343409788</v>
      </c>
      <c r="AF314" s="328">
        <f t="shared" si="233"/>
        <v>132.23760701828559</v>
      </c>
      <c r="AG314" s="329">
        <f t="shared" si="233"/>
        <v>138.14607335376809</v>
      </c>
      <c r="AH314" s="766">
        <v>1</v>
      </c>
      <c r="AI314" s="767">
        <v>1</v>
      </c>
      <c r="AJ314" s="767">
        <v>1</v>
      </c>
      <c r="AK314" s="767">
        <v>1</v>
      </c>
      <c r="AL314" s="767">
        <v>1</v>
      </c>
      <c r="AM314" s="767">
        <v>1</v>
      </c>
      <c r="AN314" s="767">
        <v>1</v>
      </c>
      <c r="AO314" s="767">
        <v>1</v>
      </c>
      <c r="AP314" s="767">
        <v>1</v>
      </c>
      <c r="AQ314" s="767">
        <v>1</v>
      </c>
      <c r="AR314" s="767">
        <v>1</v>
      </c>
      <c r="AS314" s="767">
        <v>1</v>
      </c>
      <c r="AT314" s="767">
        <v>4</v>
      </c>
      <c r="AU314" s="767">
        <v>6</v>
      </c>
      <c r="AV314" s="769">
        <v>7</v>
      </c>
    </row>
    <row r="315" spans="2:48" ht="14.4" x14ac:dyDescent="0.3">
      <c r="B315" s="918"/>
      <c r="C315" s="1" t="s">
        <v>5</v>
      </c>
      <c r="D315" s="742">
        <v>165720</v>
      </c>
      <c r="E315" s="742">
        <v>156529</v>
      </c>
      <c r="F315" s="742">
        <v>110509</v>
      </c>
      <c r="G315" s="742">
        <v>97266</v>
      </c>
      <c r="H315" s="742">
        <v>83286</v>
      </c>
      <c r="I315" s="742">
        <v>82150</v>
      </c>
      <c r="J315" s="742">
        <v>91274</v>
      </c>
      <c r="K315" s="742">
        <v>90970</v>
      </c>
      <c r="L315" s="742">
        <v>90043</v>
      </c>
      <c r="M315" s="742">
        <v>76023</v>
      </c>
      <c r="N315" s="742">
        <v>154891</v>
      </c>
      <c r="O315" s="742">
        <v>145580</v>
      </c>
      <c r="P315" s="743">
        <v>147762</v>
      </c>
      <c r="Q315" s="743">
        <v>150605</v>
      </c>
      <c r="R315" s="743">
        <v>156712</v>
      </c>
      <c r="S315" s="143">
        <f>100</f>
        <v>100</v>
      </c>
      <c r="T315" s="328">
        <f t="shared" si="224"/>
        <v>94.453898141443403</v>
      </c>
      <c r="U315" s="328">
        <f t="shared" si="225"/>
        <v>66.684166063239203</v>
      </c>
      <c r="V315" s="328">
        <f t="shared" si="226"/>
        <v>58.692976104272269</v>
      </c>
      <c r="W315" s="328">
        <f t="shared" si="201"/>
        <v>50.257060101375814</v>
      </c>
      <c r="X315" s="328">
        <f t="shared" si="201"/>
        <v>49.571566497706975</v>
      </c>
      <c r="Y315" s="328">
        <f t="shared" si="201"/>
        <v>55.077238715906347</v>
      </c>
      <c r="Z315" s="328">
        <f t="shared" si="201"/>
        <v>54.893796765628771</v>
      </c>
      <c r="AA315" s="328">
        <f t="shared" si="201"/>
        <v>54.334419502775766</v>
      </c>
      <c r="AB315" s="328">
        <f t="shared" si="227"/>
        <v>45.874366401158582</v>
      </c>
      <c r="AC315" s="328">
        <f t="shared" si="227"/>
        <v>93.465483948829345</v>
      </c>
      <c r="AD315" s="328">
        <f t="shared" si="227"/>
        <v>87.846970794110547</v>
      </c>
      <c r="AE315" s="328">
        <f t="shared" ref="AE315:AG315" si="234">P315*100/$D315</f>
        <v>89.163649529326577</v>
      </c>
      <c r="AF315" s="328">
        <f t="shared" si="234"/>
        <v>90.879193820902728</v>
      </c>
      <c r="AG315" s="329">
        <f t="shared" si="234"/>
        <v>94.564325368090749</v>
      </c>
      <c r="AH315" s="766">
        <v>1</v>
      </c>
      <c r="AI315" s="767">
        <v>1</v>
      </c>
      <c r="AJ315" s="767">
        <v>1</v>
      </c>
      <c r="AK315" s="767">
        <v>1</v>
      </c>
      <c r="AL315" s="767">
        <v>1</v>
      </c>
      <c r="AM315" s="767">
        <v>1</v>
      </c>
      <c r="AN315" s="767">
        <v>1</v>
      </c>
      <c r="AO315" s="767">
        <v>1</v>
      </c>
      <c r="AP315" s="767">
        <v>1</v>
      </c>
      <c r="AQ315" s="767">
        <v>1</v>
      </c>
      <c r="AR315" s="767">
        <v>1</v>
      </c>
      <c r="AS315" s="767">
        <v>1</v>
      </c>
      <c r="AT315" s="767">
        <v>4</v>
      </c>
      <c r="AU315" s="767">
        <v>6</v>
      </c>
      <c r="AV315" s="769">
        <v>7</v>
      </c>
    </row>
    <row r="316" spans="2:48" ht="14.4" x14ac:dyDescent="0.3">
      <c r="B316" s="918"/>
      <c r="C316" s="1" t="s">
        <v>6</v>
      </c>
      <c r="D316" s="742">
        <v>185914</v>
      </c>
      <c r="E316" s="742">
        <v>177422</v>
      </c>
      <c r="F316" s="742">
        <v>131029</v>
      </c>
      <c r="G316" s="742">
        <v>118758</v>
      </c>
      <c r="H316" s="742">
        <v>104880</v>
      </c>
      <c r="I316" s="742">
        <v>105369</v>
      </c>
      <c r="J316" s="742">
        <v>114340</v>
      </c>
      <c r="K316" s="742">
        <v>113436</v>
      </c>
      <c r="L316" s="742">
        <v>115384</v>
      </c>
      <c r="M316" s="742">
        <v>103965</v>
      </c>
      <c r="N316" s="742">
        <v>180381</v>
      </c>
      <c r="O316" s="742">
        <v>172330</v>
      </c>
      <c r="P316" s="743">
        <v>174901</v>
      </c>
      <c r="Q316" s="743">
        <v>178250</v>
      </c>
      <c r="R316" s="743">
        <v>185455</v>
      </c>
      <c r="S316" s="143">
        <f>100</f>
        <v>100</v>
      </c>
      <c r="T316" s="328">
        <f t="shared" si="224"/>
        <v>95.432296653291303</v>
      </c>
      <c r="U316" s="328">
        <f t="shared" si="225"/>
        <v>70.478285658960601</v>
      </c>
      <c r="V316" s="328">
        <f t="shared" si="226"/>
        <v>63.8779220499801</v>
      </c>
      <c r="W316" s="328">
        <f t="shared" si="201"/>
        <v>56.413180287659884</v>
      </c>
      <c r="X316" s="328">
        <f t="shared" si="201"/>
        <v>56.676205127101781</v>
      </c>
      <c r="Y316" s="328">
        <f t="shared" si="201"/>
        <v>61.501554482179934</v>
      </c>
      <c r="Z316" s="328">
        <f t="shared" si="201"/>
        <v>61.015308153232141</v>
      </c>
      <c r="AA316" s="328">
        <f t="shared" si="201"/>
        <v>62.063104446141764</v>
      </c>
      <c r="AB316" s="328">
        <f t="shared" si="227"/>
        <v>55.921017244532415</v>
      </c>
      <c r="AC316" s="328">
        <f t="shared" si="227"/>
        <v>97.023892767623735</v>
      </c>
      <c r="AD316" s="328">
        <f t="shared" si="227"/>
        <v>92.693395871209262</v>
      </c>
      <c r="AE316" s="328">
        <f t="shared" ref="AE316:AG316" si="235">P316*100/$D316</f>
        <v>94.076293339931368</v>
      </c>
      <c r="AF316" s="328">
        <f t="shared" si="235"/>
        <v>95.877663866088625</v>
      </c>
      <c r="AG316" s="329">
        <f t="shared" si="235"/>
        <v>99.753111653775406</v>
      </c>
      <c r="AH316" s="766">
        <v>1</v>
      </c>
      <c r="AI316" s="767">
        <v>1</v>
      </c>
      <c r="AJ316" s="767">
        <v>1</v>
      </c>
      <c r="AK316" s="767">
        <v>1</v>
      </c>
      <c r="AL316" s="767">
        <v>1</v>
      </c>
      <c r="AM316" s="767">
        <v>1</v>
      </c>
      <c r="AN316" s="767">
        <v>1</v>
      </c>
      <c r="AO316" s="767">
        <v>1</v>
      </c>
      <c r="AP316" s="767">
        <v>1</v>
      </c>
      <c r="AQ316" s="767">
        <v>1</v>
      </c>
      <c r="AR316" s="767">
        <v>1</v>
      </c>
      <c r="AS316" s="767">
        <v>1</v>
      </c>
      <c r="AT316" s="767">
        <v>4</v>
      </c>
      <c r="AU316" s="767">
        <v>6</v>
      </c>
      <c r="AV316" s="769">
        <v>7</v>
      </c>
    </row>
    <row r="317" spans="2:48" ht="14.4" x14ac:dyDescent="0.3">
      <c r="B317" s="919"/>
      <c r="C317" s="8" t="s">
        <v>7</v>
      </c>
      <c r="D317">
        <v>20194</v>
      </c>
      <c r="E317">
        <v>20893</v>
      </c>
      <c r="F317">
        <v>20520</v>
      </c>
      <c r="G317">
        <v>21492</v>
      </c>
      <c r="H317">
        <v>21594</v>
      </c>
      <c r="I317">
        <v>23219</v>
      </c>
      <c r="J317">
        <v>23066</v>
      </c>
      <c r="K317">
        <v>22466</v>
      </c>
      <c r="L317">
        <v>25341</v>
      </c>
      <c r="M317">
        <v>27942</v>
      </c>
      <c r="N317">
        <v>25490</v>
      </c>
      <c r="O317">
        <v>26750</v>
      </c>
      <c r="P317">
        <v>27139</v>
      </c>
      <c r="Q317">
        <v>27645</v>
      </c>
      <c r="R317">
        <v>28743</v>
      </c>
      <c r="S317" s="143">
        <f>100</f>
        <v>100</v>
      </c>
      <c r="T317" s="328">
        <f t="shared" si="224"/>
        <v>103.46142418540161</v>
      </c>
      <c r="U317" s="328">
        <f t="shared" si="225"/>
        <v>101.61434089333466</v>
      </c>
      <c r="V317" s="328">
        <f t="shared" si="226"/>
        <v>106.42765177775577</v>
      </c>
      <c r="W317" s="328">
        <f t="shared" si="201"/>
        <v>106.93275230266416</v>
      </c>
      <c r="X317" s="328">
        <f t="shared" si="201"/>
        <v>114.97969693968506</v>
      </c>
      <c r="Y317" s="328">
        <f t="shared" si="201"/>
        <v>114.22204615232248</v>
      </c>
      <c r="Z317" s="328">
        <f t="shared" si="201"/>
        <v>111.25086659403783</v>
      </c>
      <c r="AA317" s="328">
        <f t="shared" si="201"/>
        <v>125.48776864415173</v>
      </c>
      <c r="AB317" s="328">
        <f t="shared" si="227"/>
        <v>138.36783202931565</v>
      </c>
      <c r="AC317" s="328">
        <f t="shared" si="227"/>
        <v>126.22561156779241</v>
      </c>
      <c r="AD317" s="328">
        <f t="shared" si="227"/>
        <v>132.46508864019015</v>
      </c>
      <c r="AE317" s="328">
        <f t="shared" ref="AE317:AG317" si="236">P317*100/$D317</f>
        <v>134.39140338714469</v>
      </c>
      <c r="AF317" s="328">
        <f t="shared" si="236"/>
        <v>136.89709814796475</v>
      </c>
      <c r="AG317" s="329">
        <f t="shared" si="236"/>
        <v>142.33435673962563</v>
      </c>
      <c r="AH317" s="770"/>
      <c r="AI317" s="771"/>
      <c r="AJ317" s="771"/>
      <c r="AK317" s="771"/>
      <c r="AL317" s="771"/>
      <c r="AM317" s="771"/>
      <c r="AN317" s="771"/>
      <c r="AO317" s="771"/>
      <c r="AP317" s="771"/>
      <c r="AQ317" s="771"/>
      <c r="AR317" s="771"/>
      <c r="AS317" s="771"/>
      <c r="AT317" s="771"/>
      <c r="AU317" s="771"/>
      <c r="AV317" s="772"/>
    </row>
    <row r="318" spans="2:48" ht="15" customHeight="1" x14ac:dyDescent="0.3">
      <c r="B318" s="918" t="s">
        <v>64</v>
      </c>
      <c r="C318" s="1" t="s">
        <v>2</v>
      </c>
      <c r="D318" s="742">
        <v>99502</v>
      </c>
      <c r="E318" s="742">
        <v>98889</v>
      </c>
      <c r="F318" s="742">
        <v>108259</v>
      </c>
      <c r="G318" s="742">
        <v>116892</v>
      </c>
      <c r="H318" s="742">
        <v>118036</v>
      </c>
      <c r="I318" s="742">
        <v>124922</v>
      </c>
      <c r="J318" s="742">
        <v>144100</v>
      </c>
      <c r="K318" s="742">
        <v>155734</v>
      </c>
      <c r="L318" s="742">
        <v>161175</v>
      </c>
      <c r="M318" s="742">
        <v>171049</v>
      </c>
      <c r="N318" s="742">
        <v>171797</v>
      </c>
      <c r="O318" s="742">
        <v>169016</v>
      </c>
      <c r="P318" s="743">
        <v>171533</v>
      </c>
      <c r="Q318" s="743">
        <v>174811</v>
      </c>
      <c r="R318" s="743">
        <v>182211</v>
      </c>
      <c r="S318" s="143">
        <f>100</f>
        <v>100</v>
      </c>
      <c r="T318" s="328">
        <f t="shared" si="224"/>
        <v>99.383931981266713</v>
      </c>
      <c r="U318" s="328">
        <f t="shared" si="225"/>
        <v>108.8008281240578</v>
      </c>
      <c r="V318" s="328">
        <f t="shared" si="226"/>
        <v>117.47703563747463</v>
      </c>
      <c r="W318" s="328">
        <f t="shared" si="201"/>
        <v>118.62676127113023</v>
      </c>
      <c r="X318" s="328">
        <f t="shared" si="201"/>
        <v>125.54722518140339</v>
      </c>
      <c r="Y318" s="328">
        <f t="shared" si="201"/>
        <v>144.82120962392716</v>
      </c>
      <c r="Z318" s="328">
        <f t="shared" si="201"/>
        <v>156.51343691584088</v>
      </c>
      <c r="AA318" s="328">
        <f t="shared" si="201"/>
        <v>161.98166871017668</v>
      </c>
      <c r="AB318" s="328">
        <f t="shared" si="227"/>
        <v>171.90508733492794</v>
      </c>
      <c r="AC318" s="328">
        <f t="shared" si="227"/>
        <v>172.65683101847199</v>
      </c>
      <c r="AD318" s="328">
        <f t="shared" si="227"/>
        <v>169.86191232337038</v>
      </c>
      <c r="AE318" s="328">
        <f t="shared" ref="AE318:AG318" si="237">P318*100/$D318</f>
        <v>172.39150971839763</v>
      </c>
      <c r="AF318" s="328">
        <f t="shared" si="237"/>
        <v>175.68591586098771</v>
      </c>
      <c r="AG318" s="329">
        <f t="shared" si="237"/>
        <v>183.12295230246627</v>
      </c>
      <c r="AH318" s="766">
        <v>1</v>
      </c>
      <c r="AI318" s="767">
        <v>1</v>
      </c>
      <c r="AJ318" s="767">
        <v>1</v>
      </c>
      <c r="AK318" s="767">
        <v>1</v>
      </c>
      <c r="AL318" s="767">
        <v>1</v>
      </c>
      <c r="AM318" s="767">
        <v>1</v>
      </c>
      <c r="AN318" s="767">
        <v>1</v>
      </c>
      <c r="AO318" s="767">
        <v>1</v>
      </c>
      <c r="AP318" s="767">
        <v>1</v>
      </c>
      <c r="AQ318" s="767">
        <v>1</v>
      </c>
      <c r="AR318" s="767">
        <v>1</v>
      </c>
      <c r="AS318" s="767">
        <v>1</v>
      </c>
      <c r="AT318" s="767">
        <v>4</v>
      </c>
      <c r="AU318" s="767">
        <v>6</v>
      </c>
      <c r="AV318" s="769">
        <v>7</v>
      </c>
    </row>
    <row r="319" spans="2:48" ht="14.4" x14ac:dyDescent="0.3">
      <c r="B319" s="918"/>
      <c r="C319" s="1" t="s">
        <v>3</v>
      </c>
      <c r="D319" s="742">
        <v>108104</v>
      </c>
      <c r="E319" s="742">
        <v>111719</v>
      </c>
      <c r="F319" s="742">
        <v>120539</v>
      </c>
      <c r="G319" s="742">
        <v>121275</v>
      </c>
      <c r="H319" s="742">
        <v>132220</v>
      </c>
      <c r="I319" s="742">
        <v>138880</v>
      </c>
      <c r="J319" s="742">
        <v>141643</v>
      </c>
      <c r="K319" s="742">
        <v>147548</v>
      </c>
      <c r="L319" s="742">
        <v>169316</v>
      </c>
      <c r="M319" s="742">
        <v>178454</v>
      </c>
      <c r="N319" s="742">
        <v>175458</v>
      </c>
      <c r="O319" s="742">
        <v>169145</v>
      </c>
      <c r="P319" s="743">
        <v>171093</v>
      </c>
      <c r="Q319" s="743">
        <v>173621</v>
      </c>
      <c r="R319" s="743">
        <v>179034</v>
      </c>
      <c r="S319" s="143">
        <f>100</f>
        <v>100</v>
      </c>
      <c r="T319" s="328">
        <f t="shared" si="224"/>
        <v>103.34400207207874</v>
      </c>
      <c r="U319" s="328">
        <f t="shared" si="225"/>
        <v>111.50281210686006</v>
      </c>
      <c r="V319" s="328">
        <f t="shared" si="226"/>
        <v>112.18363797824317</v>
      </c>
      <c r="W319" s="328">
        <f t="shared" si="201"/>
        <v>122.30814770961297</v>
      </c>
      <c r="X319" s="328">
        <f t="shared" si="201"/>
        <v>128.46888181750907</v>
      </c>
      <c r="Y319" s="328">
        <f t="shared" si="201"/>
        <v>131.02475394064973</v>
      </c>
      <c r="Z319" s="328">
        <f t="shared" si="201"/>
        <v>136.48708650928737</v>
      </c>
      <c r="AA319" s="328">
        <f t="shared" si="201"/>
        <v>156.62325168356398</v>
      </c>
      <c r="AB319" s="328">
        <f t="shared" si="227"/>
        <v>165.07622289647006</v>
      </c>
      <c r="AC319" s="328">
        <f t="shared" si="227"/>
        <v>162.30481758306814</v>
      </c>
      <c r="AD319" s="328">
        <f t="shared" si="227"/>
        <v>156.46507067268556</v>
      </c>
      <c r="AE319" s="328">
        <f t="shared" ref="AE319:AG319" si="238">P319*100/$D319</f>
        <v>158.26703914748759</v>
      </c>
      <c r="AF319" s="328">
        <f t="shared" si="238"/>
        <v>160.60552801006438</v>
      </c>
      <c r="AG319" s="329">
        <f t="shared" si="238"/>
        <v>165.6127432842448</v>
      </c>
      <c r="AH319" s="766">
        <v>1</v>
      </c>
      <c r="AI319" s="767">
        <v>1</v>
      </c>
      <c r="AJ319" s="767">
        <v>1</v>
      </c>
      <c r="AK319" s="767">
        <v>1</v>
      </c>
      <c r="AL319" s="767">
        <v>1</v>
      </c>
      <c r="AM319" s="767">
        <v>1</v>
      </c>
      <c r="AN319" s="767">
        <v>1</v>
      </c>
      <c r="AO319" s="767">
        <v>1</v>
      </c>
      <c r="AP319" s="767">
        <v>1</v>
      </c>
      <c r="AQ319" s="767">
        <v>1</v>
      </c>
      <c r="AR319" s="767">
        <v>1</v>
      </c>
      <c r="AS319" s="767">
        <v>1</v>
      </c>
      <c r="AT319" s="767">
        <v>4</v>
      </c>
      <c r="AU319" s="767">
        <v>6</v>
      </c>
      <c r="AV319" s="769">
        <v>7</v>
      </c>
    </row>
    <row r="320" spans="2:48" ht="14.4" x14ac:dyDescent="0.3">
      <c r="B320" s="918"/>
      <c r="C320" s="1" t="s">
        <v>4</v>
      </c>
      <c r="D320" s="742">
        <v>106979</v>
      </c>
      <c r="E320" s="742">
        <v>106632</v>
      </c>
      <c r="F320" s="742">
        <v>112033</v>
      </c>
      <c r="G320" s="742">
        <v>114815</v>
      </c>
      <c r="H320" s="742">
        <v>123022</v>
      </c>
      <c r="I320" s="742">
        <v>135698</v>
      </c>
      <c r="J320" s="742">
        <v>167501</v>
      </c>
      <c r="K320" s="742">
        <v>170961</v>
      </c>
      <c r="L320" s="742">
        <v>155774</v>
      </c>
      <c r="M320" s="742">
        <v>174693</v>
      </c>
      <c r="N320" s="742">
        <v>162836</v>
      </c>
      <c r="O320" s="742">
        <v>170332</v>
      </c>
      <c r="P320" s="743">
        <v>173154</v>
      </c>
      <c r="Q320" s="743">
        <v>176836</v>
      </c>
      <c r="R320" s="743">
        <v>184735</v>
      </c>
      <c r="S320" s="143">
        <f>100</f>
        <v>100</v>
      </c>
      <c r="T320" s="328">
        <f t="shared" si="224"/>
        <v>99.675637274605293</v>
      </c>
      <c r="U320" s="328">
        <f t="shared" si="225"/>
        <v>104.72429168341451</v>
      </c>
      <c r="V320" s="328">
        <f t="shared" si="226"/>
        <v>107.32480206395648</v>
      </c>
      <c r="W320" s="328">
        <f t="shared" si="201"/>
        <v>114.99640116284505</v>
      </c>
      <c r="X320" s="328">
        <f t="shared" si="201"/>
        <v>126.84545565017433</v>
      </c>
      <c r="Y320" s="328">
        <f t="shared" si="201"/>
        <v>156.57372007590274</v>
      </c>
      <c r="Z320" s="328">
        <f t="shared" si="201"/>
        <v>159.80799970087588</v>
      </c>
      <c r="AA320" s="328">
        <f t="shared" si="201"/>
        <v>145.6117555781976</v>
      </c>
      <c r="AB320" s="328">
        <f t="shared" si="227"/>
        <v>163.29653483393938</v>
      </c>
      <c r="AC320" s="328">
        <f t="shared" si="227"/>
        <v>152.21305115957338</v>
      </c>
      <c r="AD320" s="328">
        <f t="shared" si="227"/>
        <v>159.2200338384169</v>
      </c>
      <c r="AE320" s="328">
        <f t="shared" ref="AE320:AG320" si="239">P320*100/$D320</f>
        <v>161.8579347348545</v>
      </c>
      <c r="AF320" s="328">
        <f t="shared" si="239"/>
        <v>165.29973172304844</v>
      </c>
      <c r="AG320" s="329">
        <f t="shared" si="239"/>
        <v>172.68342384954056</v>
      </c>
      <c r="AH320" s="766">
        <v>1</v>
      </c>
      <c r="AI320" s="767">
        <v>1</v>
      </c>
      <c r="AJ320" s="767">
        <v>1</v>
      </c>
      <c r="AK320" s="767">
        <v>1</v>
      </c>
      <c r="AL320" s="767">
        <v>1</v>
      </c>
      <c r="AM320" s="767">
        <v>1</v>
      </c>
      <c r="AN320" s="767">
        <v>1</v>
      </c>
      <c r="AO320" s="767">
        <v>1</v>
      </c>
      <c r="AP320" s="767">
        <v>1</v>
      </c>
      <c r="AQ320" s="767">
        <v>1</v>
      </c>
      <c r="AR320" s="767">
        <v>1</v>
      </c>
      <c r="AS320" s="767">
        <v>1</v>
      </c>
      <c r="AT320" s="767">
        <v>4</v>
      </c>
      <c r="AU320" s="767">
        <v>6</v>
      </c>
      <c r="AV320" s="769">
        <v>7</v>
      </c>
    </row>
    <row r="321" spans="2:48" ht="14.4" x14ac:dyDescent="0.3">
      <c r="B321" s="918"/>
      <c r="C321" s="1" t="s">
        <v>5</v>
      </c>
      <c r="D321" s="742">
        <v>135360</v>
      </c>
      <c r="E321" s="742">
        <v>141603</v>
      </c>
      <c r="F321" s="742">
        <v>142824</v>
      </c>
      <c r="G321" s="742">
        <v>173539</v>
      </c>
      <c r="H321" s="742">
        <v>184284</v>
      </c>
      <c r="I321" s="742">
        <v>207023</v>
      </c>
      <c r="J321" s="742">
        <v>211953</v>
      </c>
      <c r="K321" s="742">
        <v>213751</v>
      </c>
      <c r="L321" s="742">
        <v>229165</v>
      </c>
      <c r="M321" s="742">
        <v>247922</v>
      </c>
      <c r="N321" s="742">
        <v>328345</v>
      </c>
      <c r="O321" s="742">
        <v>347642</v>
      </c>
      <c r="P321" s="743">
        <v>352853</v>
      </c>
      <c r="Q321" s="743">
        <v>359642</v>
      </c>
      <c r="R321" s="743">
        <v>374226</v>
      </c>
      <c r="S321" s="143">
        <f>100</f>
        <v>100</v>
      </c>
      <c r="T321" s="328">
        <f t="shared" si="224"/>
        <v>104.61214539007092</v>
      </c>
      <c r="U321" s="328">
        <f t="shared" si="225"/>
        <v>105.51418439716312</v>
      </c>
      <c r="V321" s="328">
        <f t="shared" si="226"/>
        <v>128.20552600472814</v>
      </c>
      <c r="W321" s="328">
        <f t="shared" si="201"/>
        <v>136.14361702127658</v>
      </c>
      <c r="X321" s="328">
        <f t="shared" si="201"/>
        <v>152.94252364066193</v>
      </c>
      <c r="Y321" s="328">
        <f t="shared" si="201"/>
        <v>156.58466312056737</v>
      </c>
      <c r="Z321" s="328">
        <f t="shared" si="201"/>
        <v>157.91297281323878</v>
      </c>
      <c r="AA321" s="328">
        <f t="shared" si="201"/>
        <v>169.30038416075649</v>
      </c>
      <c r="AB321" s="328">
        <f t="shared" si="227"/>
        <v>183.1575059101655</v>
      </c>
      <c r="AC321" s="328">
        <f t="shared" si="227"/>
        <v>242.57166075650119</v>
      </c>
      <c r="AD321" s="328">
        <f t="shared" si="227"/>
        <v>256.82771867612291</v>
      </c>
      <c r="AE321" s="328">
        <f t="shared" ref="AE321:AG321" si="240">P321*100/$D321</f>
        <v>260.67745271867614</v>
      </c>
      <c r="AF321" s="328">
        <f t="shared" si="240"/>
        <v>265.69296690307328</v>
      </c>
      <c r="AG321" s="329">
        <f t="shared" si="240"/>
        <v>276.4671985815603</v>
      </c>
      <c r="AH321" s="766">
        <v>1</v>
      </c>
      <c r="AI321" s="767">
        <v>1</v>
      </c>
      <c r="AJ321" s="767">
        <v>1</v>
      </c>
      <c r="AK321" s="767">
        <v>1</v>
      </c>
      <c r="AL321" s="767">
        <v>1</v>
      </c>
      <c r="AM321" s="767">
        <v>1</v>
      </c>
      <c r="AN321" s="767">
        <v>1</v>
      </c>
      <c r="AO321" s="767">
        <v>1</v>
      </c>
      <c r="AP321" s="767">
        <v>1</v>
      </c>
      <c r="AQ321" s="767">
        <v>1</v>
      </c>
      <c r="AR321" s="767">
        <v>1</v>
      </c>
      <c r="AS321" s="767">
        <v>1</v>
      </c>
      <c r="AT321" s="767">
        <v>4</v>
      </c>
      <c r="AU321" s="767">
        <v>6</v>
      </c>
      <c r="AV321" s="769">
        <v>7</v>
      </c>
    </row>
    <row r="322" spans="2:48" ht="14.4" x14ac:dyDescent="0.3">
      <c r="B322" s="918"/>
      <c r="C322" s="1" t="s">
        <v>6</v>
      </c>
      <c r="D322" s="742">
        <v>449945</v>
      </c>
      <c r="E322" s="742">
        <v>458843</v>
      </c>
      <c r="F322" s="742">
        <v>483655</v>
      </c>
      <c r="G322" s="742">
        <v>526521</v>
      </c>
      <c r="H322" s="742">
        <v>557562</v>
      </c>
      <c r="I322" s="742">
        <v>606523</v>
      </c>
      <c r="J322" s="742">
        <v>665197</v>
      </c>
      <c r="K322" s="742">
        <v>687994</v>
      </c>
      <c r="L322" s="742">
        <v>715430</v>
      </c>
      <c r="M322" s="742">
        <v>772118</v>
      </c>
      <c r="N322" s="742">
        <v>838436</v>
      </c>
      <c r="O322" s="742">
        <v>856135</v>
      </c>
      <c r="P322" s="743">
        <v>868633</v>
      </c>
      <c r="Q322" s="743">
        <v>884910</v>
      </c>
      <c r="R322" s="743">
        <v>920206</v>
      </c>
      <c r="S322" s="143">
        <f>100</f>
        <v>100</v>
      </c>
      <c r="T322" s="328">
        <f t="shared" si="224"/>
        <v>101.97757503694896</v>
      </c>
      <c r="U322" s="328">
        <f t="shared" si="225"/>
        <v>107.49202680327596</v>
      </c>
      <c r="V322" s="328">
        <f t="shared" si="226"/>
        <v>117.01896898509818</v>
      </c>
      <c r="W322" s="328">
        <f t="shared" si="201"/>
        <v>123.91781217704386</v>
      </c>
      <c r="X322" s="328">
        <f t="shared" si="201"/>
        <v>134.79936436675592</v>
      </c>
      <c r="Y322" s="328">
        <f t="shared" si="201"/>
        <v>147.83962484303638</v>
      </c>
      <c r="Z322" s="328">
        <f t="shared" si="201"/>
        <v>152.90624409650067</v>
      </c>
      <c r="AA322" s="328">
        <f t="shared" si="201"/>
        <v>159.00387825178632</v>
      </c>
      <c r="AB322" s="328">
        <f t="shared" si="227"/>
        <v>171.60275144739913</v>
      </c>
      <c r="AC322" s="328">
        <f t="shared" si="227"/>
        <v>186.3418862305393</v>
      </c>
      <c r="AD322" s="328">
        <f t="shared" si="227"/>
        <v>190.27547811399171</v>
      </c>
      <c r="AE322" s="328">
        <f t="shared" ref="AE322:AG322" si="241">P322*100/$D322</f>
        <v>193.05315094067052</v>
      </c>
      <c r="AF322" s="328">
        <f t="shared" si="241"/>
        <v>196.67070419717965</v>
      </c>
      <c r="AG322" s="329">
        <f t="shared" si="241"/>
        <v>204.51521852670882</v>
      </c>
      <c r="AH322" s="766">
        <v>1</v>
      </c>
      <c r="AI322" s="767">
        <v>1</v>
      </c>
      <c r="AJ322" s="767">
        <v>1</v>
      </c>
      <c r="AK322" s="767">
        <v>1</v>
      </c>
      <c r="AL322" s="767">
        <v>1</v>
      </c>
      <c r="AM322" s="767">
        <v>1</v>
      </c>
      <c r="AN322" s="767">
        <v>1</v>
      </c>
      <c r="AO322" s="767">
        <v>1</v>
      </c>
      <c r="AP322" s="767">
        <v>1</v>
      </c>
      <c r="AQ322" s="767">
        <v>1</v>
      </c>
      <c r="AR322" s="767">
        <v>1</v>
      </c>
      <c r="AS322" s="767">
        <v>1</v>
      </c>
      <c r="AT322" s="767">
        <v>4</v>
      </c>
      <c r="AU322" s="767">
        <v>6</v>
      </c>
      <c r="AV322" s="769">
        <v>7</v>
      </c>
    </row>
    <row r="323" spans="2:48" ht="14.4" x14ac:dyDescent="0.3">
      <c r="B323" s="919"/>
      <c r="C323" s="8" t="s">
        <v>7</v>
      </c>
      <c r="D323">
        <v>314585</v>
      </c>
      <c r="E323">
        <v>317240</v>
      </c>
      <c r="F323">
        <v>340831</v>
      </c>
      <c r="G323">
        <v>352982</v>
      </c>
      <c r="H323">
        <v>373278</v>
      </c>
      <c r="I323">
        <v>399500</v>
      </c>
      <c r="J323">
        <v>453244</v>
      </c>
      <c r="K323">
        <v>474243</v>
      </c>
      <c r="L323">
        <v>486265</v>
      </c>
      <c r="M323">
        <v>524196</v>
      </c>
      <c r="N323">
        <v>510091</v>
      </c>
      <c r="O323">
        <v>508493</v>
      </c>
      <c r="P323">
        <v>515780</v>
      </c>
      <c r="Q323">
        <v>525268</v>
      </c>
      <c r="R323">
        <v>545980</v>
      </c>
      <c r="S323" s="143">
        <f>100</f>
        <v>100</v>
      </c>
      <c r="T323" s="328">
        <f t="shared" si="224"/>
        <v>100.84396903857463</v>
      </c>
      <c r="U323" s="328">
        <f t="shared" si="225"/>
        <v>108.34305513613172</v>
      </c>
      <c r="V323" s="328">
        <f t="shared" si="226"/>
        <v>112.20560420871942</v>
      </c>
      <c r="W323" s="328">
        <f t="shared" si="201"/>
        <v>118.65727863693438</v>
      </c>
      <c r="X323" s="328">
        <f t="shared" si="201"/>
        <v>126.99270467441232</v>
      </c>
      <c r="Y323" s="328">
        <f t="shared" si="201"/>
        <v>144.07679959311474</v>
      </c>
      <c r="Z323" s="328">
        <f t="shared" si="201"/>
        <v>150.75194303606338</v>
      </c>
      <c r="AA323" s="328">
        <f t="shared" si="201"/>
        <v>154.57348570338701</v>
      </c>
      <c r="AB323" s="328">
        <f t="shared" si="227"/>
        <v>166.63095824657881</v>
      </c>
      <c r="AC323" s="328">
        <f t="shared" si="227"/>
        <v>162.14727339192905</v>
      </c>
      <c r="AD323" s="328">
        <f t="shared" si="227"/>
        <v>161.63930257323139</v>
      </c>
      <c r="AE323" s="328">
        <f t="shared" ref="AE323:AG323" si="242">P323*100/$D323</f>
        <v>163.95568765198595</v>
      </c>
      <c r="AF323" s="328">
        <f t="shared" si="242"/>
        <v>166.97172465311442</v>
      </c>
      <c r="AG323" s="329">
        <f t="shared" si="242"/>
        <v>173.55563679132825</v>
      </c>
      <c r="AH323" s="770"/>
      <c r="AI323" s="771"/>
      <c r="AJ323" s="771"/>
      <c r="AK323" s="771"/>
      <c r="AL323" s="771"/>
      <c r="AM323" s="771"/>
      <c r="AN323" s="771"/>
      <c r="AO323" s="771"/>
      <c r="AP323" s="771"/>
      <c r="AQ323" s="771"/>
      <c r="AR323" s="771"/>
      <c r="AS323" s="771"/>
      <c r="AT323" s="771"/>
      <c r="AU323" s="771"/>
      <c r="AV323" s="772"/>
    </row>
    <row r="324" spans="2:48" ht="15" customHeight="1" x14ac:dyDescent="0.3">
      <c r="B324" s="918" t="s">
        <v>65</v>
      </c>
      <c r="C324" s="1" t="s">
        <v>2</v>
      </c>
      <c r="D324" s="742">
        <v>20302</v>
      </c>
      <c r="E324" s="742">
        <v>18855</v>
      </c>
      <c r="F324" s="742">
        <v>17989</v>
      </c>
      <c r="G324" s="742">
        <v>20091</v>
      </c>
      <c r="H324" s="742">
        <v>19368</v>
      </c>
      <c r="I324" s="742">
        <v>21231</v>
      </c>
      <c r="J324" s="742">
        <v>21014</v>
      </c>
      <c r="K324" s="742">
        <v>20901</v>
      </c>
      <c r="L324" s="742">
        <v>23279</v>
      </c>
      <c r="M324" s="742">
        <v>23549</v>
      </c>
      <c r="N324" s="742">
        <v>22878</v>
      </c>
      <c r="O324" s="742">
        <v>21758</v>
      </c>
      <c r="P324" s="743">
        <v>22082</v>
      </c>
      <c r="Q324" s="743">
        <v>22504</v>
      </c>
      <c r="R324" s="743">
        <v>23457</v>
      </c>
      <c r="S324" s="143">
        <f>100</f>
        <v>100</v>
      </c>
      <c r="T324" s="328">
        <f t="shared" si="224"/>
        <v>92.872623386858436</v>
      </c>
      <c r="U324" s="328">
        <f t="shared" si="225"/>
        <v>88.607033789774405</v>
      </c>
      <c r="V324" s="328">
        <f t="shared" si="226"/>
        <v>98.960693527731252</v>
      </c>
      <c r="W324" s="328">
        <f t="shared" si="201"/>
        <v>95.399468032706139</v>
      </c>
      <c r="X324" s="328">
        <f t="shared" si="201"/>
        <v>104.57590385183725</v>
      </c>
      <c r="Y324" s="328">
        <f t="shared" si="201"/>
        <v>103.50704364102059</v>
      </c>
      <c r="Z324" s="328">
        <f t="shared" si="201"/>
        <v>102.95044823170132</v>
      </c>
      <c r="AA324" s="328">
        <f t="shared" si="201"/>
        <v>114.66357994286277</v>
      </c>
      <c r="AB324" s="328">
        <f t="shared" si="227"/>
        <v>115.99349817751946</v>
      </c>
      <c r="AC324" s="328">
        <f t="shared" si="227"/>
        <v>112.68840508324303</v>
      </c>
      <c r="AD324" s="328">
        <f t="shared" si="227"/>
        <v>107.17170722096346</v>
      </c>
      <c r="AE324" s="328">
        <f t="shared" ref="AE324:AG324" si="243">P324*100/$D324</f>
        <v>108.76760910255148</v>
      </c>
      <c r="AF324" s="328">
        <f t="shared" si="243"/>
        <v>110.84622204708896</v>
      </c>
      <c r="AG324" s="329">
        <f t="shared" si="243"/>
        <v>115.54034085311793</v>
      </c>
      <c r="AH324" s="766">
        <v>1</v>
      </c>
      <c r="AI324" s="767">
        <v>1</v>
      </c>
      <c r="AJ324" s="767">
        <v>1</v>
      </c>
      <c r="AK324" s="767">
        <v>1</v>
      </c>
      <c r="AL324" s="767">
        <v>1</v>
      </c>
      <c r="AM324" s="767">
        <v>1</v>
      </c>
      <c r="AN324" s="767">
        <v>1</v>
      </c>
      <c r="AO324" s="767">
        <v>1</v>
      </c>
      <c r="AP324" s="767">
        <v>1</v>
      </c>
      <c r="AQ324" s="767">
        <v>1</v>
      </c>
      <c r="AR324" s="767">
        <v>1</v>
      </c>
      <c r="AS324" s="767">
        <v>1</v>
      </c>
      <c r="AT324" s="767">
        <v>4</v>
      </c>
      <c r="AU324" s="767">
        <v>6</v>
      </c>
      <c r="AV324" s="769">
        <v>7</v>
      </c>
    </row>
    <row r="325" spans="2:48" ht="14.4" x14ac:dyDescent="0.3">
      <c r="B325" s="918"/>
      <c r="C325" s="1" t="s">
        <v>3</v>
      </c>
      <c r="D325" s="742">
        <v>16649</v>
      </c>
      <c r="E325" s="742">
        <v>17045</v>
      </c>
      <c r="F325" s="742">
        <v>15244</v>
      </c>
      <c r="G325" s="742">
        <v>15512</v>
      </c>
      <c r="H325" s="742">
        <v>15145</v>
      </c>
      <c r="I325" s="742">
        <v>16721</v>
      </c>
      <c r="J325" s="742">
        <v>21107</v>
      </c>
      <c r="K325" s="742">
        <v>19548</v>
      </c>
      <c r="L325" s="742">
        <v>21491</v>
      </c>
      <c r="M325" s="742">
        <v>22245</v>
      </c>
      <c r="N325" s="742">
        <v>22621</v>
      </c>
      <c r="O325" s="742">
        <v>20162</v>
      </c>
      <c r="P325" s="743">
        <v>20394</v>
      </c>
      <c r="Q325" s="743">
        <v>20695</v>
      </c>
      <c r="R325" s="743">
        <v>21340</v>
      </c>
      <c r="S325" s="143">
        <f>100</f>
        <v>100</v>
      </c>
      <c r="T325" s="328">
        <f t="shared" si="224"/>
        <v>102.37852123250646</v>
      </c>
      <c r="U325" s="328">
        <f t="shared" si="225"/>
        <v>91.561054718001074</v>
      </c>
      <c r="V325" s="328">
        <f t="shared" si="226"/>
        <v>93.170761006667064</v>
      </c>
      <c r="W325" s="328">
        <f t="shared" si="201"/>
        <v>90.966424409874463</v>
      </c>
      <c r="X325" s="328">
        <f t="shared" si="201"/>
        <v>100.43245840591027</v>
      </c>
      <c r="Y325" s="328">
        <f t="shared" si="201"/>
        <v>126.7763829659439</v>
      </c>
      <c r="Z325" s="328">
        <f t="shared" si="201"/>
        <v>117.41245720463691</v>
      </c>
      <c r="AA325" s="328">
        <f t="shared" si="201"/>
        <v>129.08282779746531</v>
      </c>
      <c r="AB325" s="328">
        <f t="shared" si="227"/>
        <v>133.6116283260256</v>
      </c>
      <c r="AC325" s="328">
        <f t="shared" si="227"/>
        <v>135.87002222355696</v>
      </c>
      <c r="AD325" s="328">
        <f t="shared" si="227"/>
        <v>121.10036638837167</v>
      </c>
      <c r="AE325" s="328">
        <f t="shared" ref="AE325:AG325" si="244">P325*100/$D325</f>
        <v>122.49384347408252</v>
      </c>
      <c r="AF325" s="328">
        <f t="shared" si="244"/>
        <v>124.30175986545738</v>
      </c>
      <c r="AG325" s="329">
        <f t="shared" si="244"/>
        <v>128.1758664184035</v>
      </c>
      <c r="AH325" s="766">
        <v>1</v>
      </c>
      <c r="AI325" s="767">
        <v>1</v>
      </c>
      <c r="AJ325" s="767">
        <v>1</v>
      </c>
      <c r="AK325" s="767">
        <v>1</v>
      </c>
      <c r="AL325" s="767">
        <v>1</v>
      </c>
      <c r="AM325" s="767">
        <v>1</v>
      </c>
      <c r="AN325" s="767">
        <v>1</v>
      </c>
      <c r="AO325" s="767">
        <v>1</v>
      </c>
      <c r="AP325" s="767">
        <v>1</v>
      </c>
      <c r="AQ325" s="767">
        <v>1</v>
      </c>
      <c r="AR325" s="767">
        <v>1</v>
      </c>
      <c r="AS325" s="767">
        <v>1</v>
      </c>
      <c r="AT325" s="767">
        <v>4</v>
      </c>
      <c r="AU325" s="767">
        <v>6</v>
      </c>
      <c r="AV325" s="769">
        <v>7</v>
      </c>
    </row>
    <row r="326" spans="2:48" ht="14.4" x14ac:dyDescent="0.3">
      <c r="B326" s="918"/>
      <c r="C326" s="1" t="s">
        <v>4</v>
      </c>
      <c r="D326" s="742">
        <v>16292</v>
      </c>
      <c r="E326" s="742">
        <v>19664</v>
      </c>
      <c r="F326" s="742">
        <v>19674</v>
      </c>
      <c r="G326" s="742">
        <v>26922</v>
      </c>
      <c r="H326" s="742">
        <v>27224</v>
      </c>
      <c r="I326" s="742">
        <v>30681</v>
      </c>
      <c r="J326" s="742">
        <v>27427</v>
      </c>
      <c r="K326" s="742">
        <v>32106</v>
      </c>
      <c r="L326" s="742">
        <v>33782</v>
      </c>
      <c r="M326" s="742">
        <v>35001</v>
      </c>
      <c r="N326" s="742">
        <v>38910</v>
      </c>
      <c r="O326" s="742">
        <v>29392</v>
      </c>
      <c r="P326" s="743">
        <v>29879</v>
      </c>
      <c r="Q326" s="743">
        <v>30514</v>
      </c>
      <c r="R326" s="743">
        <v>31877</v>
      </c>
      <c r="S326" s="143">
        <f>100</f>
        <v>100</v>
      </c>
      <c r="T326" s="328">
        <f t="shared" si="224"/>
        <v>120.69727473606679</v>
      </c>
      <c r="U326" s="328">
        <f t="shared" si="225"/>
        <v>120.75865455438252</v>
      </c>
      <c r="V326" s="328">
        <f t="shared" si="226"/>
        <v>165.24674686962928</v>
      </c>
      <c r="W326" s="328">
        <f t="shared" ref="W326:W338" si="245">H326*100/$D326</f>
        <v>167.10041738276453</v>
      </c>
      <c r="X326" s="328">
        <f t="shared" ref="X326:X338" si="246">I326*100/$D326</f>
        <v>188.31942057451511</v>
      </c>
      <c r="Y326" s="328">
        <f t="shared" ref="Y326:Y338" si="247">J326*100/$D326</f>
        <v>168.34642769457403</v>
      </c>
      <c r="Z326" s="328">
        <f t="shared" ref="Z326:Z338" si="248">K326*100/$D326</f>
        <v>197.06604468450774</v>
      </c>
      <c r="AA326" s="328">
        <f t="shared" ref="AA326:AA338" si="249">L326*100/$D326</f>
        <v>207.3533022342254</v>
      </c>
      <c r="AB326" s="328">
        <f t="shared" si="227"/>
        <v>214.83550208691383</v>
      </c>
      <c r="AC326" s="328">
        <f t="shared" si="227"/>
        <v>238.82887306653572</v>
      </c>
      <c r="AD326" s="328">
        <f t="shared" si="227"/>
        <v>180.4075619936165</v>
      </c>
      <c r="AE326" s="328">
        <f t="shared" ref="AE326:AG326" si="250">P326*100/$D326</f>
        <v>183.39675914559294</v>
      </c>
      <c r="AF326" s="328">
        <f t="shared" si="250"/>
        <v>187.29437760864226</v>
      </c>
      <c r="AG326" s="329">
        <f t="shared" si="250"/>
        <v>195.66044684507733</v>
      </c>
      <c r="AH326" s="766">
        <v>1</v>
      </c>
      <c r="AI326" s="767">
        <v>1</v>
      </c>
      <c r="AJ326" s="767">
        <v>1</v>
      </c>
      <c r="AK326" s="767">
        <v>1</v>
      </c>
      <c r="AL326" s="767">
        <v>1</v>
      </c>
      <c r="AM326" s="767">
        <v>1</v>
      </c>
      <c r="AN326" s="767">
        <v>1</v>
      </c>
      <c r="AO326" s="767">
        <v>1</v>
      </c>
      <c r="AP326" s="767">
        <v>1</v>
      </c>
      <c r="AQ326" s="767">
        <v>1</v>
      </c>
      <c r="AR326" s="767">
        <v>1</v>
      </c>
      <c r="AS326" s="767">
        <v>1</v>
      </c>
      <c r="AT326" s="767">
        <v>4</v>
      </c>
      <c r="AU326" s="767">
        <v>6</v>
      </c>
      <c r="AV326" s="769">
        <v>7</v>
      </c>
    </row>
    <row r="327" spans="2:48" ht="14.4" x14ac:dyDescent="0.3">
      <c r="B327" s="918"/>
      <c r="C327" s="1" t="s">
        <v>5</v>
      </c>
      <c r="D327" s="742">
        <v>43834</v>
      </c>
      <c r="E327" s="742">
        <v>17179</v>
      </c>
      <c r="F327" s="742">
        <v>19628</v>
      </c>
      <c r="G327" s="742">
        <v>23950</v>
      </c>
      <c r="H327" s="742">
        <v>22042</v>
      </c>
      <c r="I327" s="742">
        <v>21863</v>
      </c>
      <c r="J327" s="742">
        <v>23071</v>
      </c>
      <c r="K327" s="742">
        <v>24617</v>
      </c>
      <c r="L327" s="742">
        <v>29814</v>
      </c>
      <c r="M327" s="742">
        <v>30610</v>
      </c>
      <c r="N327" s="742">
        <v>35988</v>
      </c>
      <c r="O327" s="742">
        <v>39289</v>
      </c>
      <c r="P327" s="743">
        <v>39878</v>
      </c>
      <c r="Q327" s="743">
        <v>40645</v>
      </c>
      <c r="R327" s="743">
        <v>42293</v>
      </c>
      <c r="S327" s="143">
        <f>100</f>
        <v>100</v>
      </c>
      <c r="T327" s="328">
        <f t="shared" si="224"/>
        <v>39.191038919560157</v>
      </c>
      <c r="U327" s="328">
        <f t="shared" si="225"/>
        <v>44.778026189715746</v>
      </c>
      <c r="V327" s="328">
        <f t="shared" si="226"/>
        <v>54.637952274490125</v>
      </c>
      <c r="W327" s="328">
        <f t="shared" si="245"/>
        <v>50.28516676552448</v>
      </c>
      <c r="X327" s="328">
        <f t="shared" si="246"/>
        <v>49.876807957293423</v>
      </c>
      <c r="Y327" s="328">
        <f t="shared" si="247"/>
        <v>52.632659579321988</v>
      </c>
      <c r="Z327" s="328">
        <f t="shared" si="248"/>
        <v>56.15960213532874</v>
      </c>
      <c r="AA327" s="328">
        <f t="shared" si="249"/>
        <v>68.015695578774469</v>
      </c>
      <c r="AB327" s="328">
        <f t="shared" si="227"/>
        <v>69.83163754163435</v>
      </c>
      <c r="AC327" s="328">
        <f t="shared" si="227"/>
        <v>82.10065246155952</v>
      </c>
      <c r="AD327" s="328">
        <f t="shared" si="227"/>
        <v>89.63133640552995</v>
      </c>
      <c r="AE327" s="328">
        <f t="shared" ref="AE327:AG327" si="251">P327*100/$D327</f>
        <v>90.975042204681301</v>
      </c>
      <c r="AF327" s="328">
        <f t="shared" si="251"/>
        <v>92.724825477939504</v>
      </c>
      <c r="AG327" s="329">
        <f t="shared" si="251"/>
        <v>96.484464114614227</v>
      </c>
      <c r="AH327" s="766">
        <v>1</v>
      </c>
      <c r="AI327" s="767">
        <v>1</v>
      </c>
      <c r="AJ327" s="767">
        <v>1</v>
      </c>
      <c r="AK327" s="767">
        <v>1</v>
      </c>
      <c r="AL327" s="767">
        <v>1</v>
      </c>
      <c r="AM327" s="767">
        <v>1</v>
      </c>
      <c r="AN327" s="767">
        <v>1</v>
      </c>
      <c r="AO327" s="767">
        <v>1</v>
      </c>
      <c r="AP327" s="767">
        <v>1</v>
      </c>
      <c r="AQ327" s="767">
        <v>1</v>
      </c>
      <c r="AR327" s="767">
        <v>1</v>
      </c>
      <c r="AS327" s="767">
        <v>1</v>
      </c>
      <c r="AT327" s="767">
        <v>4</v>
      </c>
      <c r="AU327" s="767">
        <v>6</v>
      </c>
      <c r="AV327" s="769">
        <v>7</v>
      </c>
    </row>
    <row r="328" spans="2:48" ht="14.4" x14ac:dyDescent="0.3">
      <c r="B328" s="918"/>
      <c r="C328" s="1" t="s">
        <v>6</v>
      </c>
      <c r="D328" s="742">
        <v>97077</v>
      </c>
      <c r="E328" s="742">
        <v>72743</v>
      </c>
      <c r="F328" s="742">
        <v>72535</v>
      </c>
      <c r="G328" s="742">
        <v>86475</v>
      </c>
      <c r="H328" s="742">
        <v>83779</v>
      </c>
      <c r="I328" s="742">
        <v>90496</v>
      </c>
      <c r="J328" s="742">
        <v>92619</v>
      </c>
      <c r="K328" s="742">
        <v>97172</v>
      </c>
      <c r="L328" s="742">
        <v>108366</v>
      </c>
      <c r="M328" s="742">
        <v>111405</v>
      </c>
      <c r="N328" s="742">
        <v>120397</v>
      </c>
      <c r="O328" s="742">
        <v>110601</v>
      </c>
      <c r="P328" s="743">
        <v>112233</v>
      </c>
      <c r="Q328" s="743">
        <v>114358</v>
      </c>
      <c r="R328" s="743">
        <v>118967</v>
      </c>
      <c r="S328" s="143">
        <f>100</f>
        <v>100</v>
      </c>
      <c r="T328" s="328">
        <f t="shared" si="224"/>
        <v>74.93330036980953</v>
      </c>
      <c r="U328" s="328">
        <f t="shared" si="225"/>
        <v>74.719037465105018</v>
      </c>
      <c r="V328" s="328">
        <f t="shared" si="226"/>
        <v>89.078772520782465</v>
      </c>
      <c r="W328" s="328">
        <f t="shared" si="245"/>
        <v>86.301595640573979</v>
      </c>
      <c r="X328" s="328">
        <f t="shared" si="246"/>
        <v>93.220845308363465</v>
      </c>
      <c r="Y328" s="328">
        <f t="shared" si="247"/>
        <v>95.407769090515771</v>
      </c>
      <c r="Z328" s="328">
        <f t="shared" si="248"/>
        <v>100.09786046128332</v>
      </c>
      <c r="AA328" s="328">
        <f t="shared" si="249"/>
        <v>111.62891313081369</v>
      </c>
      <c r="AB328" s="328">
        <f t="shared" si="227"/>
        <v>114.75941778176087</v>
      </c>
      <c r="AC328" s="328">
        <f t="shared" si="227"/>
        <v>124.02216796975597</v>
      </c>
      <c r="AD328" s="328">
        <f t="shared" si="227"/>
        <v>113.93120924626842</v>
      </c>
      <c r="AE328" s="328">
        <f t="shared" ref="AE328:AG328" si="252">P328*100/$D328</f>
        <v>115.61234896010383</v>
      </c>
      <c r="AF328" s="328">
        <f t="shared" si="252"/>
        <v>117.80133296249369</v>
      </c>
      <c r="AG328" s="329">
        <f t="shared" si="252"/>
        <v>122.54911049991244</v>
      </c>
      <c r="AH328" s="766">
        <v>1</v>
      </c>
      <c r="AI328" s="767">
        <v>1</v>
      </c>
      <c r="AJ328" s="767">
        <v>1</v>
      </c>
      <c r="AK328" s="767">
        <v>1</v>
      </c>
      <c r="AL328" s="767">
        <v>1</v>
      </c>
      <c r="AM328" s="767">
        <v>1</v>
      </c>
      <c r="AN328" s="767">
        <v>1</v>
      </c>
      <c r="AO328" s="767">
        <v>1</v>
      </c>
      <c r="AP328" s="767">
        <v>1</v>
      </c>
      <c r="AQ328" s="767">
        <v>1</v>
      </c>
      <c r="AR328" s="767">
        <v>1</v>
      </c>
      <c r="AS328" s="767">
        <v>1</v>
      </c>
      <c r="AT328" s="767">
        <v>4</v>
      </c>
      <c r="AU328" s="767">
        <v>6</v>
      </c>
      <c r="AV328" s="769">
        <v>7</v>
      </c>
    </row>
    <row r="329" spans="2:48" ht="15.75" customHeight="1" x14ac:dyDescent="0.3">
      <c r="B329" s="919"/>
      <c r="C329" s="8" t="s">
        <v>7</v>
      </c>
      <c r="D329">
        <v>53243</v>
      </c>
      <c r="E329">
        <v>55564</v>
      </c>
      <c r="F329">
        <v>52907</v>
      </c>
      <c r="G329">
        <v>62525</v>
      </c>
      <c r="H329">
        <v>61737</v>
      </c>
      <c r="I329">
        <v>68633</v>
      </c>
      <c r="J329">
        <v>69548</v>
      </c>
      <c r="K329">
        <v>72555</v>
      </c>
      <c r="L329">
        <v>78552</v>
      </c>
      <c r="M329">
        <v>80795</v>
      </c>
      <c r="N329">
        <v>84409</v>
      </c>
      <c r="O329">
        <v>71312</v>
      </c>
      <c r="P329">
        <v>72355</v>
      </c>
      <c r="Q329">
        <v>73713</v>
      </c>
      <c r="R329">
        <v>76674</v>
      </c>
      <c r="S329" s="143">
        <f>100</f>
        <v>100</v>
      </c>
      <c r="T329" s="328">
        <f t="shared" si="224"/>
        <v>104.35925849407434</v>
      </c>
      <c r="U329" s="328">
        <f t="shared" si="225"/>
        <v>99.368931127096516</v>
      </c>
      <c r="V329" s="328">
        <f t="shared" si="226"/>
        <v>117.43327761395864</v>
      </c>
      <c r="W329" s="328">
        <f t="shared" si="245"/>
        <v>115.95327085250644</v>
      </c>
      <c r="X329" s="328">
        <f t="shared" si="246"/>
        <v>128.90520819638263</v>
      </c>
      <c r="Y329" s="328">
        <f t="shared" si="247"/>
        <v>130.623743966343</v>
      </c>
      <c r="Z329" s="328">
        <f t="shared" si="248"/>
        <v>136.27143474259526</v>
      </c>
      <c r="AA329" s="328">
        <f t="shared" si="249"/>
        <v>147.53488721522078</v>
      </c>
      <c r="AB329" s="328">
        <f t="shared" si="227"/>
        <v>151.74764757808538</v>
      </c>
      <c r="AC329" s="328">
        <f t="shared" si="227"/>
        <v>158.53539432413652</v>
      </c>
      <c r="AD329" s="328">
        <f t="shared" si="227"/>
        <v>133.93685554908626</v>
      </c>
      <c r="AE329" s="328">
        <f t="shared" ref="AE329:AG329" si="253">P329*100/$D329</f>
        <v>135.89579850872414</v>
      </c>
      <c r="AF329" s="328">
        <f t="shared" si="253"/>
        <v>138.44636853670906</v>
      </c>
      <c r="AG329" s="329">
        <f t="shared" si="253"/>
        <v>144.00766297917096</v>
      </c>
      <c r="AH329" s="770"/>
      <c r="AI329" s="771"/>
      <c r="AJ329" s="771"/>
      <c r="AK329" s="771"/>
      <c r="AL329" s="771"/>
      <c r="AM329" s="771"/>
      <c r="AN329" s="771"/>
      <c r="AO329" s="771"/>
      <c r="AP329" s="771"/>
      <c r="AQ329" s="771"/>
      <c r="AR329" s="771"/>
      <c r="AS329" s="771"/>
      <c r="AT329" s="771"/>
      <c r="AU329" s="771"/>
      <c r="AV329" s="772"/>
    </row>
    <row r="330" spans="2:48" ht="15" customHeight="1" x14ac:dyDescent="0.3">
      <c r="B330" s="918" t="s">
        <v>66</v>
      </c>
      <c r="C330" s="1" t="s">
        <v>2</v>
      </c>
      <c r="D330" s="742">
        <v>301474</v>
      </c>
      <c r="E330" s="742">
        <v>283030</v>
      </c>
      <c r="F330" s="742">
        <v>282622</v>
      </c>
      <c r="G330" s="742">
        <v>313588</v>
      </c>
      <c r="H330" s="742">
        <v>312456</v>
      </c>
      <c r="I330" s="742">
        <v>330252</v>
      </c>
      <c r="J330" s="742">
        <v>410545</v>
      </c>
      <c r="K330" s="742">
        <v>227989</v>
      </c>
      <c r="L330" s="742">
        <v>283077</v>
      </c>
      <c r="M330" s="742">
        <v>296714</v>
      </c>
      <c r="N330" s="742">
        <v>321429</v>
      </c>
      <c r="O330" s="742">
        <v>310989</v>
      </c>
      <c r="P330" s="743">
        <v>309147</v>
      </c>
      <c r="Q330" s="743">
        <v>313620</v>
      </c>
      <c r="R330" s="743">
        <v>322741</v>
      </c>
      <c r="S330" s="143">
        <f>100</f>
        <v>100</v>
      </c>
      <c r="T330" s="328">
        <f t="shared" si="224"/>
        <v>93.882059481082948</v>
      </c>
      <c r="U330" s="328">
        <f t="shared" si="225"/>
        <v>93.746724427313794</v>
      </c>
      <c r="V330" s="328">
        <f t="shared" si="226"/>
        <v>104.0182569641163</v>
      </c>
      <c r="W330" s="328">
        <f t="shared" si="245"/>
        <v>103.64276853061956</v>
      </c>
      <c r="X330" s="328">
        <f t="shared" si="246"/>
        <v>109.54576514060913</v>
      </c>
      <c r="Y330" s="328">
        <f t="shared" si="247"/>
        <v>136.17923933738896</v>
      </c>
      <c r="Z330" s="328">
        <f t="shared" si="248"/>
        <v>75.624763661211247</v>
      </c>
      <c r="AA330" s="328">
        <f t="shared" si="249"/>
        <v>93.897649548551456</v>
      </c>
      <c r="AB330" s="328">
        <f t="shared" si="227"/>
        <v>98.421091039359951</v>
      </c>
      <c r="AC330" s="328">
        <f t="shared" si="227"/>
        <v>106.61914460285132</v>
      </c>
      <c r="AD330" s="328">
        <f t="shared" si="227"/>
        <v>103.15615940346432</v>
      </c>
      <c r="AE330" s="328">
        <f t="shared" ref="AE330:AG330" si="254">P330*100/$D330</f>
        <v>102.54516144012419</v>
      </c>
      <c r="AF330" s="328">
        <f t="shared" si="254"/>
        <v>104.02887147813742</v>
      </c>
      <c r="AG330" s="329">
        <f t="shared" si="254"/>
        <v>107.05433967771681</v>
      </c>
      <c r="AH330" s="766">
        <v>1</v>
      </c>
      <c r="AI330" s="767">
        <v>1</v>
      </c>
      <c r="AJ330" s="767">
        <v>1</v>
      </c>
      <c r="AK330" s="767">
        <v>1</v>
      </c>
      <c r="AL330" s="767">
        <v>1</v>
      </c>
      <c r="AM330" s="767">
        <v>1</v>
      </c>
      <c r="AN330" s="767">
        <v>1</v>
      </c>
      <c r="AO330" s="767">
        <v>1</v>
      </c>
      <c r="AP330" s="767">
        <v>1</v>
      </c>
      <c r="AQ330" s="767">
        <v>1</v>
      </c>
      <c r="AR330" s="767">
        <v>1</v>
      </c>
      <c r="AS330" s="767">
        <v>1</v>
      </c>
      <c r="AT330" s="767">
        <v>4</v>
      </c>
      <c r="AU330" s="767">
        <v>6</v>
      </c>
      <c r="AV330" s="769">
        <v>7</v>
      </c>
    </row>
    <row r="331" spans="2:48" ht="14.4" x14ac:dyDescent="0.3">
      <c r="B331" s="918"/>
      <c r="C331" s="1" t="s">
        <v>3</v>
      </c>
      <c r="D331" s="742">
        <v>78274</v>
      </c>
      <c r="E331" s="742">
        <v>73087</v>
      </c>
      <c r="F331" s="742">
        <v>70490</v>
      </c>
      <c r="G331" s="742">
        <v>68010</v>
      </c>
      <c r="H331" s="742">
        <v>71169</v>
      </c>
      <c r="I331" s="742">
        <v>88227</v>
      </c>
      <c r="J331" s="742">
        <v>87842</v>
      </c>
      <c r="K331" s="742">
        <v>85630</v>
      </c>
      <c r="L331" s="742">
        <v>103696</v>
      </c>
      <c r="M331" s="742">
        <v>107657</v>
      </c>
      <c r="N331" s="742">
        <v>112983</v>
      </c>
      <c r="O331" s="742">
        <v>119149</v>
      </c>
      <c r="P331" s="743">
        <v>118599</v>
      </c>
      <c r="Q331" s="743">
        <v>119934</v>
      </c>
      <c r="R331" s="743">
        <v>122505</v>
      </c>
      <c r="S331" s="143">
        <f>100</f>
        <v>100</v>
      </c>
      <c r="T331" s="328">
        <f t="shared" si="224"/>
        <v>93.373278483276692</v>
      </c>
      <c r="U331" s="328">
        <f t="shared" si="225"/>
        <v>90.055446252906464</v>
      </c>
      <c r="V331" s="328">
        <f t="shared" si="226"/>
        <v>86.887088943966063</v>
      </c>
      <c r="W331" s="328">
        <f t="shared" si="245"/>
        <v>90.92291182257199</v>
      </c>
      <c r="X331" s="328">
        <f t="shared" si="246"/>
        <v>112.71558882898536</v>
      </c>
      <c r="Y331" s="328">
        <f t="shared" si="247"/>
        <v>112.22372690804099</v>
      </c>
      <c r="Z331" s="328">
        <f t="shared" si="248"/>
        <v>109.39775659861512</v>
      </c>
      <c r="AA331" s="328">
        <f t="shared" si="249"/>
        <v>132.47821754350105</v>
      </c>
      <c r="AB331" s="328">
        <f t="shared" si="227"/>
        <v>137.53864629378847</v>
      </c>
      <c r="AC331" s="328">
        <f t="shared" si="227"/>
        <v>144.34294912742416</v>
      </c>
      <c r="AD331" s="328">
        <f t="shared" si="227"/>
        <v>152.22040524312033</v>
      </c>
      <c r="AE331" s="328">
        <f t="shared" ref="AE331:AG331" si="255">P331*100/$D331</f>
        <v>151.51774535605693</v>
      </c>
      <c r="AF331" s="328">
        <f t="shared" si="255"/>
        <v>153.22329253647445</v>
      </c>
      <c r="AG331" s="329">
        <f t="shared" si="255"/>
        <v>156.50790811763804</v>
      </c>
      <c r="AH331" s="766">
        <v>1</v>
      </c>
      <c r="AI331" s="767">
        <v>1</v>
      </c>
      <c r="AJ331" s="767">
        <v>1</v>
      </c>
      <c r="AK331" s="767">
        <v>1</v>
      </c>
      <c r="AL331" s="767">
        <v>1</v>
      </c>
      <c r="AM331" s="767">
        <v>1</v>
      </c>
      <c r="AN331" s="767">
        <v>1</v>
      </c>
      <c r="AO331" s="767">
        <v>1</v>
      </c>
      <c r="AP331" s="767">
        <v>1</v>
      </c>
      <c r="AQ331" s="767">
        <v>1</v>
      </c>
      <c r="AR331" s="767">
        <v>1</v>
      </c>
      <c r="AS331" s="767">
        <v>1</v>
      </c>
      <c r="AT331" s="767">
        <v>4</v>
      </c>
      <c r="AU331" s="767">
        <v>6</v>
      </c>
      <c r="AV331" s="769">
        <v>7</v>
      </c>
    </row>
    <row r="332" spans="2:48" ht="14.4" x14ac:dyDescent="0.3">
      <c r="B332" s="918"/>
      <c r="C332" s="1" t="s">
        <v>4</v>
      </c>
      <c r="D332" s="742">
        <v>51804</v>
      </c>
      <c r="E332" s="742">
        <v>46519</v>
      </c>
      <c r="F332" s="742">
        <v>44937</v>
      </c>
      <c r="G332" s="742">
        <v>52859</v>
      </c>
      <c r="H332" s="742">
        <v>53021</v>
      </c>
      <c r="I332" s="742">
        <v>51005</v>
      </c>
      <c r="J332" s="742">
        <v>52129</v>
      </c>
      <c r="K332" s="742">
        <v>48712</v>
      </c>
      <c r="L332" s="742">
        <v>53326</v>
      </c>
      <c r="M332" s="742">
        <v>53115</v>
      </c>
      <c r="N332" s="742">
        <v>53232</v>
      </c>
      <c r="O332" s="742">
        <v>65426</v>
      </c>
      <c r="P332" s="743">
        <v>64996</v>
      </c>
      <c r="Q332" s="743">
        <v>66041</v>
      </c>
      <c r="R332" s="743">
        <v>68068</v>
      </c>
      <c r="S332" s="143">
        <f>100</f>
        <v>100</v>
      </c>
      <c r="T332" s="328">
        <f t="shared" si="224"/>
        <v>89.798085089954441</v>
      </c>
      <c r="U332" s="328">
        <f t="shared" si="225"/>
        <v>86.744266851980541</v>
      </c>
      <c r="V332" s="328">
        <f t="shared" si="226"/>
        <v>102.03652227627211</v>
      </c>
      <c r="W332" s="328">
        <f t="shared" si="245"/>
        <v>102.34923944096981</v>
      </c>
      <c r="X332" s="328">
        <f t="shared" si="246"/>
        <v>98.457648058065018</v>
      </c>
      <c r="Y332" s="328">
        <f t="shared" si="247"/>
        <v>100.62736468226392</v>
      </c>
      <c r="Z332" s="328">
        <f t="shared" si="248"/>
        <v>94.031348930584514</v>
      </c>
      <c r="AA332" s="328">
        <f t="shared" si="249"/>
        <v>102.93799706586364</v>
      </c>
      <c r="AB332" s="328">
        <f t="shared" si="227"/>
        <v>102.53069261060922</v>
      </c>
      <c r="AC332" s="328">
        <f t="shared" si="227"/>
        <v>102.75654389622423</v>
      </c>
      <c r="AD332" s="328">
        <f t="shared" si="227"/>
        <v>126.29526677476643</v>
      </c>
      <c r="AE332" s="328">
        <f t="shared" ref="AE332:AG332" si="256">P332*100/$D332</f>
        <v>125.46521504130955</v>
      </c>
      <c r="AF332" s="328">
        <f t="shared" si="256"/>
        <v>127.48243378889661</v>
      </c>
      <c r="AG332" s="329">
        <f t="shared" si="256"/>
        <v>131.39525905335495</v>
      </c>
      <c r="AH332" s="766">
        <v>1</v>
      </c>
      <c r="AI332" s="767">
        <v>1</v>
      </c>
      <c r="AJ332" s="767">
        <v>1</v>
      </c>
      <c r="AK332" s="767">
        <v>1</v>
      </c>
      <c r="AL332" s="767">
        <v>1</v>
      </c>
      <c r="AM332" s="767">
        <v>1</v>
      </c>
      <c r="AN332" s="767">
        <v>1</v>
      </c>
      <c r="AO332" s="767">
        <v>1</v>
      </c>
      <c r="AP332" s="767">
        <v>1</v>
      </c>
      <c r="AQ332" s="767">
        <v>1</v>
      </c>
      <c r="AR332" s="767">
        <v>1</v>
      </c>
      <c r="AS332" s="767">
        <v>1</v>
      </c>
      <c r="AT332" s="767">
        <v>4</v>
      </c>
      <c r="AU332" s="767">
        <v>6</v>
      </c>
      <c r="AV332" s="769">
        <v>7</v>
      </c>
    </row>
    <row r="333" spans="2:48" ht="14.4" x14ac:dyDescent="0.3">
      <c r="B333" s="918"/>
      <c r="C333" s="1" t="s">
        <v>5</v>
      </c>
      <c r="D333" s="742">
        <v>59807</v>
      </c>
      <c r="E333" s="742">
        <v>56458</v>
      </c>
      <c r="F333" s="742">
        <v>42698</v>
      </c>
      <c r="G333" s="742">
        <v>41859</v>
      </c>
      <c r="H333" s="742">
        <v>40599</v>
      </c>
      <c r="I333" s="742">
        <v>42483</v>
      </c>
      <c r="J333" s="742">
        <v>64488</v>
      </c>
      <c r="K333" s="742">
        <v>45597</v>
      </c>
      <c r="L333" s="742">
        <v>46269</v>
      </c>
      <c r="M333" s="742">
        <v>46258</v>
      </c>
      <c r="N333" s="742">
        <v>63153</v>
      </c>
      <c r="O333" s="742">
        <v>77586</v>
      </c>
      <c r="P333" s="743">
        <v>77123</v>
      </c>
      <c r="Q333" s="743">
        <v>78247</v>
      </c>
      <c r="R333" s="743">
        <v>80427</v>
      </c>
      <c r="S333" s="143">
        <f>100</f>
        <v>100</v>
      </c>
      <c r="T333" s="328">
        <f t="shared" si="224"/>
        <v>94.400321032655043</v>
      </c>
      <c r="U333" s="328">
        <f t="shared" si="225"/>
        <v>71.392980754761155</v>
      </c>
      <c r="V333" s="328">
        <f t="shared" si="226"/>
        <v>69.990134934037826</v>
      </c>
      <c r="W333" s="328">
        <f t="shared" si="245"/>
        <v>67.883358135335328</v>
      </c>
      <c r="X333" s="328">
        <f t="shared" si="246"/>
        <v>71.033491062919055</v>
      </c>
      <c r="Y333" s="328">
        <f t="shared" si="247"/>
        <v>107.8268430116876</v>
      </c>
      <c r="Z333" s="328">
        <f t="shared" si="248"/>
        <v>76.240239436855219</v>
      </c>
      <c r="AA333" s="328">
        <f t="shared" si="249"/>
        <v>77.36385372949654</v>
      </c>
      <c r="AB333" s="328">
        <f t="shared" si="227"/>
        <v>77.345461233634865</v>
      </c>
      <c r="AC333" s="328">
        <f t="shared" si="227"/>
        <v>105.59466283210995</v>
      </c>
      <c r="AD333" s="328">
        <f t="shared" si="227"/>
        <v>129.72728944772351</v>
      </c>
      <c r="AE333" s="328">
        <f t="shared" ref="AE333:AG333" si="257">P333*100/$D333</f>
        <v>128.95313257645427</v>
      </c>
      <c r="AF333" s="328">
        <f t="shared" si="257"/>
        <v>130.83251124450314</v>
      </c>
      <c r="AG333" s="329">
        <f t="shared" si="257"/>
        <v>134.47756951527413</v>
      </c>
      <c r="AH333" s="766">
        <v>1</v>
      </c>
      <c r="AI333" s="767">
        <v>1</v>
      </c>
      <c r="AJ333" s="767">
        <v>1</v>
      </c>
      <c r="AK333" s="767">
        <v>1</v>
      </c>
      <c r="AL333" s="767">
        <v>1</v>
      </c>
      <c r="AM333" s="767">
        <v>1</v>
      </c>
      <c r="AN333" s="767">
        <v>1</v>
      </c>
      <c r="AO333" s="767">
        <v>1</v>
      </c>
      <c r="AP333" s="767">
        <v>1</v>
      </c>
      <c r="AQ333" s="767">
        <v>1</v>
      </c>
      <c r="AR333" s="767">
        <v>1</v>
      </c>
      <c r="AS333" s="767">
        <v>1</v>
      </c>
      <c r="AT333" s="767">
        <v>4</v>
      </c>
      <c r="AU333" s="767">
        <v>6</v>
      </c>
      <c r="AV333" s="769">
        <v>7</v>
      </c>
    </row>
    <row r="334" spans="2:48" ht="14.4" x14ac:dyDescent="0.3">
      <c r="B334" s="918"/>
      <c r="C334" s="1" t="s">
        <v>6</v>
      </c>
      <c r="D334" s="742">
        <v>491359</v>
      </c>
      <c r="E334" s="742">
        <v>459094</v>
      </c>
      <c r="F334" s="742">
        <v>440747</v>
      </c>
      <c r="G334" s="742">
        <v>476316</v>
      </c>
      <c r="H334" s="742">
        <v>477245</v>
      </c>
      <c r="I334" s="742">
        <v>511967</v>
      </c>
      <c r="J334" s="742">
        <v>615004</v>
      </c>
      <c r="K334" s="742">
        <v>407928</v>
      </c>
      <c r="L334" s="742">
        <v>486368</v>
      </c>
      <c r="M334" s="742">
        <v>503744</v>
      </c>
      <c r="N334" s="742">
        <v>550797</v>
      </c>
      <c r="O334" s="742">
        <v>573150</v>
      </c>
      <c r="P334" s="743">
        <v>569865</v>
      </c>
      <c r="Q334" s="743">
        <v>577842</v>
      </c>
      <c r="R334" s="743">
        <v>593741</v>
      </c>
      <c r="S334" s="143">
        <f>100</f>
        <v>100</v>
      </c>
      <c r="T334" s="328">
        <f t="shared" si="224"/>
        <v>93.433518059097324</v>
      </c>
      <c r="U334" s="328">
        <f t="shared" si="225"/>
        <v>89.699588284736819</v>
      </c>
      <c r="V334" s="328">
        <f t="shared" si="226"/>
        <v>96.938491001487705</v>
      </c>
      <c r="W334" s="328">
        <f t="shared" si="245"/>
        <v>97.127558465399019</v>
      </c>
      <c r="X334" s="328">
        <f t="shared" si="246"/>
        <v>104.19408212732442</v>
      </c>
      <c r="Y334" s="328">
        <f t="shared" si="247"/>
        <v>125.1638822123946</v>
      </c>
      <c r="Z334" s="328">
        <f t="shared" si="248"/>
        <v>83.02035782391286</v>
      </c>
      <c r="AA334" s="328">
        <f t="shared" si="249"/>
        <v>98.984245734788615</v>
      </c>
      <c r="AB334" s="328">
        <f t="shared" si="227"/>
        <v>102.52056032351092</v>
      </c>
      <c r="AC334" s="328">
        <f t="shared" si="227"/>
        <v>112.09665438101266</v>
      </c>
      <c r="AD334" s="328">
        <f t="shared" si="227"/>
        <v>116.64587399437072</v>
      </c>
      <c r="AE334" s="328">
        <f t="shared" ref="AE334:AG334" si="258">P334*100/$D334</f>
        <v>115.977320045018</v>
      </c>
      <c r="AF334" s="328">
        <f t="shared" si="258"/>
        <v>117.60077662157404</v>
      </c>
      <c r="AG334" s="329">
        <f t="shared" si="258"/>
        <v>120.83649632956758</v>
      </c>
      <c r="AH334" s="766">
        <v>1</v>
      </c>
      <c r="AI334" s="767">
        <v>1</v>
      </c>
      <c r="AJ334" s="767">
        <v>1</v>
      </c>
      <c r="AK334" s="767">
        <v>1</v>
      </c>
      <c r="AL334" s="767">
        <v>1</v>
      </c>
      <c r="AM334" s="767">
        <v>1</v>
      </c>
      <c r="AN334" s="767">
        <v>1</v>
      </c>
      <c r="AO334" s="767">
        <v>1</v>
      </c>
      <c r="AP334" s="767">
        <v>1</v>
      </c>
      <c r="AQ334" s="767">
        <v>1</v>
      </c>
      <c r="AR334" s="767">
        <v>1</v>
      </c>
      <c r="AS334" s="767">
        <v>1</v>
      </c>
      <c r="AT334" s="767">
        <v>4</v>
      </c>
      <c r="AU334" s="767">
        <v>6</v>
      </c>
      <c r="AV334" s="769">
        <v>7</v>
      </c>
    </row>
    <row r="335" spans="2:48" ht="14.4" x14ac:dyDescent="0.3">
      <c r="B335" s="919"/>
      <c r="C335" s="8" t="s">
        <v>7</v>
      </c>
      <c r="D335">
        <v>431552</v>
      </c>
      <c r="E335">
        <v>402636</v>
      </c>
      <c r="F335">
        <v>398049</v>
      </c>
      <c r="G335">
        <v>434457</v>
      </c>
      <c r="H335">
        <v>436646</v>
      </c>
      <c r="I335">
        <v>469484</v>
      </c>
      <c r="J335">
        <v>550516</v>
      </c>
      <c r="K335">
        <v>362331</v>
      </c>
      <c r="L335">
        <v>440099</v>
      </c>
      <c r="M335">
        <v>457486</v>
      </c>
      <c r="N335">
        <v>487644</v>
      </c>
      <c r="O335">
        <v>495564</v>
      </c>
      <c r="P335">
        <v>492742</v>
      </c>
      <c r="Q335">
        <v>499595</v>
      </c>
      <c r="R335">
        <v>513314</v>
      </c>
      <c r="S335" s="143">
        <f>100</f>
        <v>100</v>
      </c>
      <c r="T335" s="328">
        <f t="shared" si="224"/>
        <v>93.299532848880318</v>
      </c>
      <c r="U335" s="328">
        <f t="shared" si="225"/>
        <v>92.236625018537737</v>
      </c>
      <c r="V335" s="328">
        <f t="shared" si="226"/>
        <v>100.67315178703841</v>
      </c>
      <c r="W335" s="328">
        <f t="shared" si="245"/>
        <v>101.18039077561916</v>
      </c>
      <c r="X335" s="328">
        <f t="shared" si="246"/>
        <v>108.78967076968708</v>
      </c>
      <c r="Y335" s="328">
        <f t="shared" si="247"/>
        <v>127.5665504968115</v>
      </c>
      <c r="Z335" s="328">
        <f t="shared" si="248"/>
        <v>83.95998628207029</v>
      </c>
      <c r="AA335" s="328">
        <f t="shared" si="249"/>
        <v>101.98052610114192</v>
      </c>
      <c r="AB335" s="328">
        <f t="shared" si="227"/>
        <v>106.00947278659351</v>
      </c>
      <c r="AC335" s="328">
        <f t="shared" si="227"/>
        <v>112.99773839537298</v>
      </c>
      <c r="AD335" s="328">
        <f t="shared" si="227"/>
        <v>114.83297493697168</v>
      </c>
      <c r="AE335" s="328">
        <f t="shared" ref="AE335:AG335" si="259">P335*100/$D335</f>
        <v>114.17905605813436</v>
      </c>
      <c r="AF335" s="328">
        <f t="shared" si="259"/>
        <v>115.76704545454545</v>
      </c>
      <c r="AG335" s="329">
        <f t="shared" si="259"/>
        <v>118.94603663057985</v>
      </c>
      <c r="AH335" s="770"/>
      <c r="AI335" s="771"/>
      <c r="AJ335" s="771"/>
      <c r="AK335" s="771"/>
      <c r="AL335" s="771"/>
      <c r="AM335" s="771"/>
      <c r="AN335" s="771"/>
      <c r="AO335" s="771"/>
      <c r="AP335" s="771"/>
      <c r="AQ335" s="771"/>
      <c r="AR335" s="771"/>
      <c r="AS335" s="771"/>
      <c r="AT335" s="771"/>
      <c r="AU335" s="771"/>
      <c r="AV335" s="772"/>
    </row>
    <row r="336" spans="2:48" ht="15" customHeight="1" x14ac:dyDescent="0.3">
      <c r="B336" s="918" t="s">
        <v>67</v>
      </c>
      <c r="C336" s="1" t="s">
        <v>2</v>
      </c>
      <c r="D336" s="742">
        <v>248955</v>
      </c>
      <c r="E336" s="742">
        <v>255669</v>
      </c>
      <c r="F336" s="742">
        <v>253646</v>
      </c>
      <c r="G336" s="742">
        <v>259977</v>
      </c>
      <c r="H336" s="742">
        <v>262000</v>
      </c>
      <c r="I336" s="742">
        <v>266521</v>
      </c>
      <c r="J336" s="742">
        <v>287872</v>
      </c>
      <c r="K336" s="742">
        <v>287412</v>
      </c>
      <c r="L336" s="742">
        <v>306256</v>
      </c>
      <c r="M336" s="742">
        <v>308365</v>
      </c>
      <c r="N336" s="742">
        <v>297652</v>
      </c>
      <c r="O336" s="742">
        <v>284261</v>
      </c>
      <c r="P336" s="743">
        <v>278632</v>
      </c>
      <c r="Q336" s="743">
        <v>279951</v>
      </c>
      <c r="R336" s="743">
        <v>290246</v>
      </c>
      <c r="S336" s="143">
        <f>100</f>
        <v>100</v>
      </c>
      <c r="T336" s="328">
        <f t="shared" si="224"/>
        <v>102.69687292884257</v>
      </c>
      <c r="U336" s="328">
        <f t="shared" si="225"/>
        <v>101.88427627482878</v>
      </c>
      <c r="V336" s="328">
        <f t="shared" si="226"/>
        <v>104.4273061396638</v>
      </c>
      <c r="W336" s="328">
        <f t="shared" si="245"/>
        <v>105.23990279367757</v>
      </c>
      <c r="X336" s="328">
        <f t="shared" si="246"/>
        <v>107.05589363539596</v>
      </c>
      <c r="Y336" s="328">
        <f t="shared" si="247"/>
        <v>115.63214235504408</v>
      </c>
      <c r="Z336" s="328">
        <f t="shared" si="248"/>
        <v>115.44737000662771</v>
      </c>
      <c r="AA336" s="328">
        <f t="shared" si="249"/>
        <v>123.01660942740656</v>
      </c>
      <c r="AB336" s="328">
        <f t="shared" si="227"/>
        <v>123.86375047699383</v>
      </c>
      <c r="AC336" s="328">
        <f t="shared" si="227"/>
        <v>119.56056315398365</v>
      </c>
      <c r="AD336" s="328">
        <f t="shared" si="227"/>
        <v>114.1816794199755</v>
      </c>
      <c r="AE336" s="328">
        <f t="shared" ref="AE336:AG336" si="260">P336*100/$D336</f>
        <v>111.92062822598461</v>
      </c>
      <c r="AF336" s="328">
        <f t="shared" si="260"/>
        <v>112.45044285111767</v>
      </c>
      <c r="AG336" s="329">
        <f t="shared" si="260"/>
        <v>116.58572834447993</v>
      </c>
      <c r="AH336" s="766">
        <v>1</v>
      </c>
      <c r="AI336" s="767">
        <v>1</v>
      </c>
      <c r="AJ336" s="767">
        <v>1</v>
      </c>
      <c r="AK336" s="767">
        <v>1</v>
      </c>
      <c r="AL336" s="767">
        <v>1</v>
      </c>
      <c r="AM336" s="767">
        <v>1</v>
      </c>
      <c r="AN336" s="767">
        <v>1</v>
      </c>
      <c r="AO336" s="767">
        <v>1</v>
      </c>
      <c r="AP336" s="767">
        <v>1</v>
      </c>
      <c r="AQ336" s="767">
        <v>1</v>
      </c>
      <c r="AR336" s="767">
        <v>1</v>
      </c>
      <c r="AS336" s="767">
        <v>1</v>
      </c>
      <c r="AT336" s="767">
        <v>4</v>
      </c>
      <c r="AU336" s="767">
        <v>6</v>
      </c>
      <c r="AV336" s="769">
        <v>7</v>
      </c>
    </row>
    <row r="337" spans="2:48" ht="14.4" x14ac:dyDescent="0.3">
      <c r="B337" s="918"/>
      <c r="C337" s="1" t="s">
        <v>3</v>
      </c>
      <c r="D337" s="742">
        <v>218594</v>
      </c>
      <c r="E337" s="742">
        <v>224694</v>
      </c>
      <c r="F337" s="742">
        <v>224542</v>
      </c>
      <c r="G337" s="742">
        <v>221503</v>
      </c>
      <c r="H337" s="742">
        <v>226568</v>
      </c>
      <c r="I337" s="742">
        <v>233528</v>
      </c>
      <c r="J337" s="742">
        <v>246747</v>
      </c>
      <c r="K337" s="742">
        <v>249468</v>
      </c>
      <c r="L337" s="742">
        <v>264835</v>
      </c>
      <c r="M337" s="742">
        <v>267083</v>
      </c>
      <c r="N337" s="742">
        <v>275599</v>
      </c>
      <c r="O337" s="742">
        <v>244274</v>
      </c>
      <c r="P337" s="743">
        <v>240500</v>
      </c>
      <c r="Q337" s="743">
        <v>241388</v>
      </c>
      <c r="R337" s="743">
        <v>247961</v>
      </c>
      <c r="S337" s="143">
        <f>100</f>
        <v>100</v>
      </c>
      <c r="T337" s="328">
        <f t="shared" si="224"/>
        <v>102.79056149757083</v>
      </c>
      <c r="U337" s="328">
        <f t="shared" si="225"/>
        <v>102.72102619468055</v>
      </c>
      <c r="V337" s="328">
        <f t="shared" si="226"/>
        <v>101.33077760597271</v>
      </c>
      <c r="W337" s="328">
        <f t="shared" si="245"/>
        <v>103.64785858715244</v>
      </c>
      <c r="X337" s="328">
        <f t="shared" si="246"/>
        <v>106.83184350897096</v>
      </c>
      <c r="Y337" s="328">
        <f t="shared" si="247"/>
        <v>112.87912751493637</v>
      </c>
      <c r="Z337" s="328">
        <f t="shared" si="248"/>
        <v>114.12390093049214</v>
      </c>
      <c r="AA337" s="328">
        <f t="shared" si="249"/>
        <v>121.15382855888085</v>
      </c>
      <c r="AB337" s="328">
        <f t="shared" si="227"/>
        <v>122.18221909110039</v>
      </c>
      <c r="AC337" s="328">
        <f t="shared" si="227"/>
        <v>126.07802592934847</v>
      </c>
      <c r="AD337" s="328">
        <f t="shared" si="227"/>
        <v>111.74780643567527</v>
      </c>
      <c r="AE337" s="328">
        <f t="shared" ref="AE337:AG337" si="261">P337*100/$D337</f>
        <v>110.02131805996505</v>
      </c>
      <c r="AF337" s="328">
        <f t="shared" si="261"/>
        <v>110.42755061895569</v>
      </c>
      <c r="AG337" s="329">
        <f t="shared" si="261"/>
        <v>113.43449499986276</v>
      </c>
      <c r="AH337" s="766">
        <v>1</v>
      </c>
      <c r="AI337" s="767">
        <v>1</v>
      </c>
      <c r="AJ337" s="767">
        <v>1</v>
      </c>
      <c r="AK337" s="767">
        <v>1</v>
      </c>
      <c r="AL337" s="767">
        <v>1</v>
      </c>
      <c r="AM337" s="767">
        <v>1</v>
      </c>
      <c r="AN337" s="767">
        <v>1</v>
      </c>
      <c r="AO337" s="767">
        <v>1</v>
      </c>
      <c r="AP337" s="767">
        <v>1</v>
      </c>
      <c r="AQ337" s="767">
        <v>1</v>
      </c>
      <c r="AR337" s="767">
        <v>1</v>
      </c>
      <c r="AS337" s="767">
        <v>1</v>
      </c>
      <c r="AT337" s="767">
        <v>4</v>
      </c>
      <c r="AU337" s="767">
        <v>6</v>
      </c>
      <c r="AV337" s="769">
        <v>7</v>
      </c>
    </row>
    <row r="338" spans="2:48" ht="14.4" x14ac:dyDescent="0.3">
      <c r="B338" s="918"/>
      <c r="C338" s="1" t="s">
        <v>4</v>
      </c>
      <c r="D338" s="742">
        <v>44998</v>
      </c>
      <c r="E338" s="742">
        <v>46026</v>
      </c>
      <c r="F338" s="742">
        <v>48234</v>
      </c>
      <c r="G338" s="742">
        <v>51756</v>
      </c>
      <c r="H338" s="742">
        <v>52114</v>
      </c>
      <c r="I338" s="742">
        <v>55112</v>
      </c>
      <c r="J338" s="742">
        <v>59675</v>
      </c>
      <c r="K338" s="742">
        <v>58562</v>
      </c>
      <c r="L338" s="742">
        <v>61007</v>
      </c>
      <c r="M338" s="742">
        <v>63751</v>
      </c>
      <c r="N338" s="742">
        <v>70568</v>
      </c>
      <c r="O338" s="742">
        <v>83294</v>
      </c>
      <c r="P338" s="743">
        <v>81463</v>
      </c>
      <c r="Q338" s="743">
        <v>81891</v>
      </c>
      <c r="R338" s="743">
        <v>85067</v>
      </c>
      <c r="S338" s="143">
        <f>100</f>
        <v>100</v>
      </c>
      <c r="T338" s="328">
        <f t="shared" si="224"/>
        <v>102.28454597982133</v>
      </c>
      <c r="U338" s="328">
        <f t="shared" si="225"/>
        <v>107.19143073025468</v>
      </c>
      <c r="V338" s="328">
        <f t="shared" si="226"/>
        <v>115.01844526423396</v>
      </c>
      <c r="W338" s="328">
        <f t="shared" si="245"/>
        <v>115.81403617938575</v>
      </c>
      <c r="X338" s="328">
        <f t="shared" si="246"/>
        <v>122.47655451353394</v>
      </c>
      <c r="Y338" s="328">
        <f t="shared" si="247"/>
        <v>132.61700520023112</v>
      </c>
      <c r="Z338" s="328">
        <f t="shared" si="248"/>
        <v>130.14356193608606</v>
      </c>
      <c r="AA338" s="328">
        <f t="shared" si="249"/>
        <v>135.57713676163385</v>
      </c>
      <c r="AB338" s="328">
        <f t="shared" si="227"/>
        <v>141.67518556380284</v>
      </c>
      <c r="AC338" s="328">
        <f t="shared" si="227"/>
        <v>156.82474776656741</v>
      </c>
      <c r="AD338" s="328">
        <f t="shared" si="227"/>
        <v>185.10600471132051</v>
      </c>
      <c r="AE338" s="328">
        <f t="shared" ref="AE338:AG338" si="262">P338*100/$D338</f>
        <v>181.03693497488777</v>
      </c>
      <c r="AF338" s="328">
        <f t="shared" si="262"/>
        <v>181.98808835948265</v>
      </c>
      <c r="AG338" s="329">
        <f t="shared" si="262"/>
        <v>189.04617983021467</v>
      </c>
      <c r="AH338" s="766">
        <v>1</v>
      </c>
      <c r="AI338" s="767">
        <v>1</v>
      </c>
      <c r="AJ338" s="767">
        <v>1</v>
      </c>
      <c r="AK338" s="767">
        <v>1</v>
      </c>
      <c r="AL338" s="767">
        <v>1</v>
      </c>
      <c r="AM338" s="767">
        <v>1</v>
      </c>
      <c r="AN338" s="767">
        <v>1</v>
      </c>
      <c r="AO338" s="767">
        <v>1</v>
      </c>
      <c r="AP338" s="767">
        <v>1</v>
      </c>
      <c r="AQ338" s="767">
        <v>1</v>
      </c>
      <c r="AR338" s="767">
        <v>1</v>
      </c>
      <c r="AS338" s="767">
        <v>1</v>
      </c>
      <c r="AT338" s="767">
        <v>4</v>
      </c>
      <c r="AU338" s="767">
        <v>6</v>
      </c>
      <c r="AV338" s="769">
        <v>7</v>
      </c>
    </row>
    <row r="339" spans="2:48" ht="14.4" x14ac:dyDescent="0.3">
      <c r="B339" s="918"/>
      <c r="C339" s="1" t="s">
        <v>5</v>
      </c>
      <c r="D339" s="742">
        <v>63501</v>
      </c>
      <c r="E339" s="742">
        <v>60386</v>
      </c>
      <c r="F339" s="742">
        <v>61130</v>
      </c>
      <c r="G339" s="742">
        <v>74262</v>
      </c>
      <c r="H339" s="742">
        <v>74183</v>
      </c>
      <c r="I339" s="742">
        <v>71661</v>
      </c>
      <c r="J339" s="742">
        <v>76177</v>
      </c>
      <c r="K339" s="742">
        <v>82723</v>
      </c>
      <c r="L339" s="742">
        <v>93099</v>
      </c>
      <c r="M339" s="742">
        <v>92178</v>
      </c>
      <c r="N339" s="742">
        <v>109176</v>
      </c>
      <c r="O339" s="742">
        <v>138092</v>
      </c>
      <c r="P339" s="743">
        <v>135338</v>
      </c>
      <c r="Q339" s="743">
        <v>135984</v>
      </c>
      <c r="R339" s="743">
        <v>140777</v>
      </c>
      <c r="S339" s="143">
        <f>100</f>
        <v>100</v>
      </c>
      <c r="T339" s="328">
        <f>E339*100/$D339</f>
        <v>95.094565439914334</v>
      </c>
      <c r="U339" s="328">
        <f t="shared" ref="U339:AA375" si="263">F339*100/$D339</f>
        <v>96.266200532275079</v>
      </c>
      <c r="V339" s="328">
        <f t="shared" si="263"/>
        <v>116.9461898237823</v>
      </c>
      <c r="W339" s="328">
        <f t="shared" si="263"/>
        <v>116.82178233413647</v>
      </c>
      <c r="X339" s="328">
        <f t="shared" si="263"/>
        <v>112.85019133556952</v>
      </c>
      <c r="Y339" s="328">
        <f t="shared" si="263"/>
        <v>119.96189036393127</v>
      </c>
      <c r="Z339" s="328">
        <f t="shared" si="263"/>
        <v>130.27038944268594</v>
      </c>
      <c r="AA339" s="328">
        <f t="shared" si="263"/>
        <v>146.61028960173854</v>
      </c>
      <c r="AB339" s="328">
        <f t="shared" si="227"/>
        <v>145.15991874143714</v>
      </c>
      <c r="AC339" s="328">
        <f t="shared" si="227"/>
        <v>171.92800113384041</v>
      </c>
      <c r="AD339" s="328">
        <f t="shared" si="227"/>
        <v>217.46429190091496</v>
      </c>
      <c r="AE339" s="328">
        <f t="shared" ref="AE339:AG339" si="264">P339*100/$D339</f>
        <v>213.12735232516025</v>
      </c>
      <c r="AF339" s="328">
        <f t="shared" si="264"/>
        <v>214.14465913922615</v>
      </c>
      <c r="AG339" s="329">
        <f t="shared" si="264"/>
        <v>221.6925717705233</v>
      </c>
      <c r="AH339" s="766">
        <v>1</v>
      </c>
      <c r="AI339" s="767">
        <v>1</v>
      </c>
      <c r="AJ339" s="767">
        <v>1</v>
      </c>
      <c r="AK339" s="767">
        <v>1</v>
      </c>
      <c r="AL339" s="767">
        <v>1</v>
      </c>
      <c r="AM339" s="767">
        <v>1</v>
      </c>
      <c r="AN339" s="767">
        <v>1</v>
      </c>
      <c r="AO339" s="767">
        <v>1</v>
      </c>
      <c r="AP339" s="767">
        <v>1</v>
      </c>
      <c r="AQ339" s="767">
        <v>1</v>
      </c>
      <c r="AR339" s="767">
        <v>1</v>
      </c>
      <c r="AS339" s="767">
        <v>1</v>
      </c>
      <c r="AT339" s="767">
        <v>4</v>
      </c>
      <c r="AU339" s="767">
        <v>6</v>
      </c>
      <c r="AV339" s="769">
        <v>7</v>
      </c>
    </row>
    <row r="340" spans="2:48" ht="14.4" x14ac:dyDescent="0.3">
      <c r="B340" s="918"/>
      <c r="C340" s="1" t="s">
        <v>6</v>
      </c>
      <c r="D340" s="742">
        <v>576048</v>
      </c>
      <c r="E340" s="742">
        <v>586775</v>
      </c>
      <c r="F340" s="742">
        <v>587552</v>
      </c>
      <c r="G340" s="742">
        <v>607498</v>
      </c>
      <c r="H340" s="742">
        <v>614865</v>
      </c>
      <c r="I340" s="742">
        <v>626822</v>
      </c>
      <c r="J340" s="742">
        <v>670471</v>
      </c>
      <c r="K340" s="742">
        <v>678165</v>
      </c>
      <c r="L340" s="742">
        <v>725197</v>
      </c>
      <c r="M340" s="742">
        <v>731377</v>
      </c>
      <c r="N340" s="742">
        <v>752995</v>
      </c>
      <c r="O340" s="742">
        <v>749921</v>
      </c>
      <c r="P340" s="743">
        <v>735933</v>
      </c>
      <c r="Q340" s="743">
        <v>739214</v>
      </c>
      <c r="R340" s="743">
        <v>764051</v>
      </c>
      <c r="S340" s="143">
        <f>100</f>
        <v>100</v>
      </c>
      <c r="T340" s="328">
        <f t="shared" ref="T340:W403" si="265">E340*100/$D340</f>
        <v>101.86217120795489</v>
      </c>
      <c r="U340" s="328">
        <f t="shared" si="263"/>
        <v>101.99705580090549</v>
      </c>
      <c r="V340" s="328">
        <f t="shared" si="263"/>
        <v>105.4596144765714</v>
      </c>
      <c r="W340" s="328">
        <f t="shared" si="263"/>
        <v>106.73850095825348</v>
      </c>
      <c r="X340" s="328">
        <f t="shared" si="263"/>
        <v>108.81419603921896</v>
      </c>
      <c r="Y340" s="328">
        <f t="shared" si="263"/>
        <v>116.39151598477905</v>
      </c>
      <c r="Z340" s="328">
        <f t="shared" si="263"/>
        <v>117.72716856928589</v>
      </c>
      <c r="AA340" s="328">
        <f t="shared" si="263"/>
        <v>125.89176596394745</v>
      </c>
      <c r="AB340" s="328">
        <f t="shared" si="227"/>
        <v>126.96459322834208</v>
      </c>
      <c r="AC340" s="328">
        <f t="shared" si="227"/>
        <v>130.7174054939866</v>
      </c>
      <c r="AD340" s="328">
        <f t="shared" si="227"/>
        <v>130.18376940810489</v>
      </c>
      <c r="AE340" s="328">
        <f t="shared" ref="AE340:AG340" si="266">P340*100/$D340</f>
        <v>127.75549954170486</v>
      </c>
      <c r="AF340" s="328">
        <f t="shared" si="266"/>
        <v>128.32507013304448</v>
      </c>
      <c r="AG340" s="329">
        <f t="shared" si="266"/>
        <v>132.63668999805572</v>
      </c>
      <c r="AH340" s="766">
        <v>1</v>
      </c>
      <c r="AI340" s="767">
        <v>1</v>
      </c>
      <c r="AJ340" s="767">
        <v>1</v>
      </c>
      <c r="AK340" s="767">
        <v>1</v>
      </c>
      <c r="AL340" s="767">
        <v>1</v>
      </c>
      <c r="AM340" s="767">
        <v>1</v>
      </c>
      <c r="AN340" s="767">
        <v>1</v>
      </c>
      <c r="AO340" s="767">
        <v>1</v>
      </c>
      <c r="AP340" s="767">
        <v>1</v>
      </c>
      <c r="AQ340" s="767">
        <v>1</v>
      </c>
      <c r="AR340" s="767">
        <v>1</v>
      </c>
      <c r="AS340" s="767">
        <v>1</v>
      </c>
      <c r="AT340" s="767">
        <v>4</v>
      </c>
      <c r="AU340" s="767">
        <v>6</v>
      </c>
      <c r="AV340" s="769">
        <v>7</v>
      </c>
    </row>
    <row r="341" spans="2:48" ht="14.4" x14ac:dyDescent="0.3">
      <c r="B341" s="919"/>
      <c r="C341" s="8" t="s">
        <v>7</v>
      </c>
      <c r="D341">
        <v>512547</v>
      </c>
      <c r="E341">
        <v>526389</v>
      </c>
      <c r="F341">
        <v>526422</v>
      </c>
      <c r="G341">
        <v>533236</v>
      </c>
      <c r="H341">
        <v>540682</v>
      </c>
      <c r="I341">
        <v>555161</v>
      </c>
      <c r="J341">
        <v>594294</v>
      </c>
      <c r="K341">
        <v>595442</v>
      </c>
      <c r="L341">
        <v>632098</v>
      </c>
      <c r="M341">
        <v>639199</v>
      </c>
      <c r="N341">
        <v>643819</v>
      </c>
      <c r="O341">
        <v>611829</v>
      </c>
      <c r="P341">
        <v>600595</v>
      </c>
      <c r="Q341">
        <v>603230</v>
      </c>
      <c r="R341">
        <v>623274</v>
      </c>
      <c r="S341" s="143">
        <f>100</f>
        <v>100</v>
      </c>
      <c r="T341" s="328">
        <f t="shared" si="265"/>
        <v>102.70063038121383</v>
      </c>
      <c r="U341" s="328">
        <f t="shared" si="263"/>
        <v>102.70706881515257</v>
      </c>
      <c r="V341" s="328">
        <f t="shared" si="263"/>
        <v>104.03650787147325</v>
      </c>
      <c r="W341" s="328">
        <f t="shared" si="263"/>
        <v>105.48925269292377</v>
      </c>
      <c r="X341" s="328">
        <f t="shared" si="263"/>
        <v>108.31416435956118</v>
      </c>
      <c r="Y341" s="328">
        <f t="shared" si="263"/>
        <v>115.94917149061452</v>
      </c>
      <c r="Z341" s="328">
        <f t="shared" si="263"/>
        <v>116.17315095005921</v>
      </c>
      <c r="AA341" s="328">
        <f t="shared" si="263"/>
        <v>123.32488532758947</v>
      </c>
      <c r="AB341" s="328">
        <f t="shared" si="227"/>
        <v>124.71031924877133</v>
      </c>
      <c r="AC341" s="328">
        <f t="shared" si="227"/>
        <v>125.6117000001951</v>
      </c>
      <c r="AD341" s="328">
        <f t="shared" si="227"/>
        <v>119.37032116079111</v>
      </c>
      <c r="AE341" s="328">
        <f t="shared" ref="AE341:AG341" si="267">P341*100/$D341</f>
        <v>117.17852216479659</v>
      </c>
      <c r="AF341" s="328">
        <f t="shared" si="267"/>
        <v>117.69262135960214</v>
      </c>
      <c r="AG341" s="329">
        <f t="shared" si="267"/>
        <v>121.60328711318182</v>
      </c>
      <c r="AH341" s="770"/>
      <c r="AI341" s="771"/>
      <c r="AJ341" s="771"/>
      <c r="AK341" s="771"/>
      <c r="AL341" s="771"/>
      <c r="AM341" s="771"/>
      <c r="AN341" s="771"/>
      <c r="AO341" s="771"/>
      <c r="AP341" s="771"/>
      <c r="AQ341" s="771"/>
      <c r="AR341" s="771"/>
      <c r="AS341" s="771"/>
      <c r="AT341" s="771"/>
      <c r="AU341" s="771"/>
      <c r="AV341" s="772"/>
    </row>
    <row r="342" spans="2:48" ht="15" customHeight="1" x14ac:dyDescent="0.3">
      <c r="B342" s="918" t="s">
        <v>68</v>
      </c>
      <c r="C342" s="1" t="s">
        <v>2</v>
      </c>
      <c r="D342" s="742">
        <v>105542</v>
      </c>
      <c r="E342" s="742">
        <v>105115</v>
      </c>
      <c r="F342" s="742">
        <v>108576</v>
      </c>
      <c r="G342" s="742">
        <v>125128</v>
      </c>
      <c r="H342" s="742">
        <v>128764</v>
      </c>
      <c r="I342" s="742">
        <v>140790</v>
      </c>
      <c r="J342" s="742">
        <v>174532</v>
      </c>
      <c r="K342" s="742">
        <v>178676</v>
      </c>
      <c r="L342" s="742">
        <v>192418</v>
      </c>
      <c r="M342" s="742">
        <v>196122</v>
      </c>
      <c r="N342" s="742">
        <v>181697</v>
      </c>
      <c r="O342" s="742">
        <v>183645</v>
      </c>
      <c r="P342" s="743">
        <v>180008</v>
      </c>
      <c r="Q342" s="743">
        <v>180860</v>
      </c>
      <c r="R342" s="743">
        <v>187511</v>
      </c>
      <c r="S342" s="143">
        <f>100</f>
        <v>100</v>
      </c>
      <c r="T342" s="328">
        <f t="shared" si="265"/>
        <v>99.595421727842947</v>
      </c>
      <c r="U342" s="328">
        <f t="shared" si="263"/>
        <v>102.87468495954218</v>
      </c>
      <c r="V342" s="328">
        <f t="shared" si="263"/>
        <v>118.55754107369577</v>
      </c>
      <c r="W342" s="328">
        <f t="shared" si="263"/>
        <v>122.00261507267248</v>
      </c>
      <c r="X342" s="328">
        <f t="shared" si="263"/>
        <v>133.39713099998104</v>
      </c>
      <c r="Y342" s="328">
        <f t="shared" si="263"/>
        <v>165.36734191127704</v>
      </c>
      <c r="Z342" s="328">
        <f t="shared" si="263"/>
        <v>169.2937408804078</v>
      </c>
      <c r="AA342" s="328">
        <f t="shared" si="263"/>
        <v>182.31414981713442</v>
      </c>
      <c r="AB342" s="328">
        <f t="shared" si="227"/>
        <v>185.82365314282467</v>
      </c>
      <c r="AC342" s="328">
        <f t="shared" si="227"/>
        <v>172.1561084686665</v>
      </c>
      <c r="AD342" s="328">
        <f t="shared" si="227"/>
        <v>174.00181918098957</v>
      </c>
      <c r="AE342" s="328">
        <f t="shared" ref="AE342:AG342" si="268">P342*100/$D342</f>
        <v>170.55579769191411</v>
      </c>
      <c r="AF342" s="328">
        <f t="shared" si="268"/>
        <v>171.36305925603077</v>
      </c>
      <c r="AG342" s="329">
        <f t="shared" si="268"/>
        <v>177.66481590267381</v>
      </c>
      <c r="AH342" s="766">
        <v>1</v>
      </c>
      <c r="AI342" s="767">
        <v>1</v>
      </c>
      <c r="AJ342" s="767">
        <v>1</v>
      </c>
      <c r="AK342" s="767">
        <v>1</v>
      </c>
      <c r="AL342" s="767">
        <v>1</v>
      </c>
      <c r="AM342" s="767">
        <v>1</v>
      </c>
      <c r="AN342" s="767">
        <v>1</v>
      </c>
      <c r="AO342" s="767">
        <v>1</v>
      </c>
      <c r="AP342" s="767">
        <v>1</v>
      </c>
      <c r="AQ342" s="767">
        <v>1</v>
      </c>
      <c r="AR342" s="767">
        <v>1</v>
      </c>
      <c r="AS342" s="767">
        <v>1</v>
      </c>
      <c r="AT342" s="767">
        <v>4</v>
      </c>
      <c r="AU342" s="767">
        <v>6</v>
      </c>
      <c r="AV342" s="769">
        <v>7</v>
      </c>
    </row>
    <row r="343" spans="2:48" ht="14.4" x14ac:dyDescent="0.3">
      <c r="B343" s="918"/>
      <c r="C343" s="1" t="s">
        <v>3</v>
      </c>
      <c r="D343" s="742">
        <v>69956</v>
      </c>
      <c r="E343" s="742">
        <v>73130</v>
      </c>
      <c r="F343" s="742">
        <v>70496</v>
      </c>
      <c r="G343" s="742">
        <v>73751</v>
      </c>
      <c r="H343" s="742">
        <v>72282</v>
      </c>
      <c r="I343" s="742">
        <v>79288</v>
      </c>
      <c r="J343" s="742">
        <v>102584</v>
      </c>
      <c r="K343" s="742">
        <v>104270</v>
      </c>
      <c r="L343" s="742">
        <v>122431</v>
      </c>
      <c r="M343" s="742">
        <v>136246</v>
      </c>
      <c r="N343" s="742">
        <v>92640</v>
      </c>
      <c r="O343" s="742">
        <v>94664</v>
      </c>
      <c r="P343" s="743">
        <v>93202</v>
      </c>
      <c r="Q343" s="743">
        <v>93546</v>
      </c>
      <c r="R343" s="743">
        <v>96093</v>
      </c>
      <c r="S343" s="143">
        <f>100</f>
        <v>100</v>
      </c>
      <c r="T343" s="328">
        <f t="shared" si="265"/>
        <v>104.53713762936702</v>
      </c>
      <c r="U343" s="328">
        <f t="shared" si="263"/>
        <v>100.77191377437246</v>
      </c>
      <c r="V343" s="328">
        <f t="shared" si="263"/>
        <v>105.42483846989536</v>
      </c>
      <c r="W343" s="328">
        <f t="shared" si="263"/>
        <v>103.32494710961176</v>
      </c>
      <c r="X343" s="328">
        <f t="shared" si="263"/>
        <v>113.33981359711819</v>
      </c>
      <c r="Y343" s="328">
        <f t="shared" si="263"/>
        <v>146.64074561152725</v>
      </c>
      <c r="Z343" s="328">
        <f t="shared" si="263"/>
        <v>149.05083195151238</v>
      </c>
      <c r="AA343" s="328">
        <f t="shared" si="263"/>
        <v>175.01143575962033</v>
      </c>
      <c r="AB343" s="328">
        <f t="shared" si="227"/>
        <v>194.7595631539825</v>
      </c>
      <c r="AC343" s="328">
        <f t="shared" si="227"/>
        <v>132.42609640345361</v>
      </c>
      <c r="AD343" s="328">
        <f t="shared" si="227"/>
        <v>135.31934358739778</v>
      </c>
      <c r="AE343" s="328">
        <f t="shared" ref="AE343:AG343" si="269">P343*100/$D343</f>
        <v>133.22945851678199</v>
      </c>
      <c r="AF343" s="328">
        <f t="shared" si="269"/>
        <v>133.72119618045627</v>
      </c>
      <c r="AG343" s="329">
        <f t="shared" si="269"/>
        <v>137.36205614957973</v>
      </c>
      <c r="AH343" s="766">
        <v>1</v>
      </c>
      <c r="AI343" s="767">
        <v>1</v>
      </c>
      <c r="AJ343" s="767">
        <v>1</v>
      </c>
      <c r="AK343" s="767">
        <v>1</v>
      </c>
      <c r="AL343" s="767">
        <v>1</v>
      </c>
      <c r="AM343" s="767">
        <v>1</v>
      </c>
      <c r="AN343" s="767">
        <v>1</v>
      </c>
      <c r="AO343" s="767">
        <v>1</v>
      </c>
      <c r="AP343" s="767">
        <v>1</v>
      </c>
      <c r="AQ343" s="767">
        <v>1</v>
      </c>
      <c r="AR343" s="767">
        <v>1</v>
      </c>
      <c r="AS343" s="767">
        <v>1</v>
      </c>
      <c r="AT343" s="767">
        <v>4</v>
      </c>
      <c r="AU343" s="767">
        <v>6</v>
      </c>
      <c r="AV343" s="769">
        <v>7</v>
      </c>
    </row>
    <row r="344" spans="2:48" ht="14.4" x14ac:dyDescent="0.3">
      <c r="B344" s="918"/>
      <c r="C344" s="1" t="s">
        <v>4</v>
      </c>
      <c r="D344" s="742">
        <v>69812</v>
      </c>
      <c r="E344" s="742">
        <v>76016</v>
      </c>
      <c r="F344" s="742">
        <v>66375</v>
      </c>
      <c r="G344" s="743">
        <v>74514</v>
      </c>
      <c r="H344" s="743">
        <v>77059</v>
      </c>
      <c r="I344" s="742">
        <v>86696</v>
      </c>
      <c r="J344" s="742">
        <v>109979</v>
      </c>
      <c r="K344" s="742">
        <v>111229</v>
      </c>
      <c r="L344" s="742">
        <v>128723</v>
      </c>
      <c r="M344" s="742">
        <v>128772</v>
      </c>
      <c r="N344" s="742">
        <v>74761</v>
      </c>
      <c r="O344" s="742">
        <v>79768</v>
      </c>
      <c r="P344" s="743">
        <v>78015</v>
      </c>
      <c r="Q344" s="743">
        <v>78425</v>
      </c>
      <c r="R344" s="743">
        <v>81467</v>
      </c>
      <c r="S344" s="143">
        <f>100</f>
        <v>100</v>
      </c>
      <c r="T344" s="328">
        <f t="shared" si="265"/>
        <v>108.88672434538475</v>
      </c>
      <c r="U344" s="328">
        <f t="shared" si="263"/>
        <v>95.076777631352769</v>
      </c>
      <c r="V344" s="328">
        <f t="shared" si="263"/>
        <v>106.73523176531255</v>
      </c>
      <c r="W344" s="328">
        <f t="shared" si="263"/>
        <v>110.38073683607402</v>
      </c>
      <c r="X344" s="328">
        <f t="shared" si="263"/>
        <v>124.18495387612445</v>
      </c>
      <c r="Y344" s="328">
        <f t="shared" si="263"/>
        <v>157.53595370423423</v>
      </c>
      <c r="Z344" s="328">
        <f t="shared" si="263"/>
        <v>159.32647682346874</v>
      </c>
      <c r="AA344" s="328">
        <f t="shared" si="263"/>
        <v>184.38520598177965</v>
      </c>
      <c r="AB344" s="328">
        <f t="shared" si="227"/>
        <v>184.45539448805363</v>
      </c>
      <c r="AC344" s="328">
        <f t="shared" si="227"/>
        <v>107.0890391336733</v>
      </c>
      <c r="AD344" s="328">
        <f t="shared" si="227"/>
        <v>114.26115854007907</v>
      </c>
      <c r="AE344" s="328">
        <f t="shared" ref="AE344:AG344" si="270">P344*100/$D344</f>
        <v>111.75012891766458</v>
      </c>
      <c r="AF344" s="328">
        <f t="shared" si="270"/>
        <v>112.3374205007735</v>
      </c>
      <c r="AG344" s="329">
        <f t="shared" si="270"/>
        <v>116.69483756374262</v>
      </c>
      <c r="AH344" s="766">
        <v>1</v>
      </c>
      <c r="AI344" s="767">
        <v>1</v>
      </c>
      <c r="AJ344" s="767">
        <v>1</v>
      </c>
      <c r="AK344" s="767">
        <v>4</v>
      </c>
      <c r="AL344" s="767">
        <v>4</v>
      </c>
      <c r="AM344" s="767">
        <v>1</v>
      </c>
      <c r="AN344" s="767">
        <v>1</v>
      </c>
      <c r="AO344" s="767">
        <v>1</v>
      </c>
      <c r="AP344" s="767">
        <v>1</v>
      </c>
      <c r="AQ344" s="767">
        <v>1</v>
      </c>
      <c r="AR344" s="767">
        <v>1</v>
      </c>
      <c r="AS344" s="767">
        <v>1</v>
      </c>
      <c r="AT344" s="767">
        <v>4</v>
      </c>
      <c r="AU344" s="767">
        <v>6</v>
      </c>
      <c r="AV344" s="769">
        <v>7</v>
      </c>
    </row>
    <row r="345" spans="2:48" ht="14.4" x14ac:dyDescent="0.3">
      <c r="B345" s="918"/>
      <c r="C345" s="1" t="s">
        <v>5</v>
      </c>
      <c r="D345" s="742">
        <v>92645</v>
      </c>
      <c r="E345" s="742">
        <v>76957</v>
      </c>
      <c r="F345" s="742">
        <v>99689</v>
      </c>
      <c r="G345" s="743">
        <v>99451</v>
      </c>
      <c r="H345" s="743">
        <v>98026</v>
      </c>
      <c r="I345" s="742">
        <v>109467</v>
      </c>
      <c r="J345" s="742">
        <v>131084</v>
      </c>
      <c r="K345" s="742">
        <v>140299</v>
      </c>
      <c r="L345" s="742">
        <v>177357</v>
      </c>
      <c r="M345" s="742">
        <v>161894</v>
      </c>
      <c r="N345" s="742">
        <v>138079</v>
      </c>
      <c r="O345" s="742">
        <v>183038</v>
      </c>
      <c r="P345" s="743">
        <v>179388</v>
      </c>
      <c r="Q345" s="743">
        <v>180244</v>
      </c>
      <c r="R345" s="743">
        <v>186598</v>
      </c>
      <c r="S345" s="143">
        <f>100</f>
        <v>100</v>
      </c>
      <c r="T345" s="328">
        <f t="shared" si="265"/>
        <v>83.066544335905874</v>
      </c>
      <c r="U345" s="328">
        <f t="shared" si="263"/>
        <v>107.60321657941606</v>
      </c>
      <c r="V345" s="328">
        <f t="shared" si="263"/>
        <v>107.34632198175832</v>
      </c>
      <c r="W345" s="328">
        <f t="shared" si="263"/>
        <v>105.80819256300934</v>
      </c>
      <c r="X345" s="328">
        <f t="shared" si="263"/>
        <v>118.15748286469858</v>
      </c>
      <c r="Y345" s="328">
        <f t="shared" si="263"/>
        <v>141.49063629985429</v>
      </c>
      <c r="Z345" s="328">
        <f t="shared" si="263"/>
        <v>151.43720654109774</v>
      </c>
      <c r="AA345" s="328">
        <f t="shared" si="263"/>
        <v>191.43720654109774</v>
      </c>
      <c r="AB345" s="328">
        <f t="shared" si="227"/>
        <v>174.7466134168061</v>
      </c>
      <c r="AC345" s="328">
        <f t="shared" si="227"/>
        <v>149.0409628150467</v>
      </c>
      <c r="AD345" s="328">
        <f t="shared" si="227"/>
        <v>197.56921582384371</v>
      </c>
      <c r="AE345" s="328">
        <f t="shared" ref="AE345:AG345" si="271">P345*100/$D345</f>
        <v>193.6294457337147</v>
      </c>
      <c r="AF345" s="328">
        <f t="shared" si="271"/>
        <v>194.55340277402991</v>
      </c>
      <c r="AG345" s="329">
        <f t="shared" si="271"/>
        <v>201.41184089805171</v>
      </c>
      <c r="AH345" s="766">
        <v>1</v>
      </c>
      <c r="AI345" s="767">
        <v>1</v>
      </c>
      <c r="AJ345" s="767">
        <v>1</v>
      </c>
      <c r="AK345" s="767">
        <v>4</v>
      </c>
      <c r="AL345" s="767">
        <v>4</v>
      </c>
      <c r="AM345" s="767">
        <v>1</v>
      </c>
      <c r="AN345" s="767">
        <v>1</v>
      </c>
      <c r="AO345" s="767">
        <v>1</v>
      </c>
      <c r="AP345" s="767">
        <v>1</v>
      </c>
      <c r="AQ345" s="767">
        <v>1</v>
      </c>
      <c r="AR345" s="767">
        <v>1</v>
      </c>
      <c r="AS345" s="767">
        <v>1</v>
      </c>
      <c r="AT345" s="767">
        <v>4</v>
      </c>
      <c r="AU345" s="767">
        <v>6</v>
      </c>
      <c r="AV345" s="769">
        <v>7</v>
      </c>
    </row>
    <row r="346" spans="2:48" ht="14.4" x14ac:dyDescent="0.3">
      <c r="B346" s="918"/>
      <c r="C346" s="1" t="s">
        <v>6</v>
      </c>
      <c r="D346" s="742">
        <v>337955</v>
      </c>
      <c r="E346" s="742">
        <v>331218</v>
      </c>
      <c r="F346" s="742">
        <v>345136</v>
      </c>
      <c r="G346" s="742">
        <v>372844</v>
      </c>
      <c r="H346" s="742">
        <v>376131</v>
      </c>
      <c r="I346" s="742">
        <v>416241</v>
      </c>
      <c r="J346" s="742">
        <v>518179</v>
      </c>
      <c r="K346" s="742">
        <v>534474</v>
      </c>
      <c r="L346" s="742">
        <v>620929</v>
      </c>
      <c r="M346" s="742">
        <v>623034</v>
      </c>
      <c r="N346" s="742">
        <v>487177</v>
      </c>
      <c r="O346" s="742">
        <v>541115</v>
      </c>
      <c r="P346" s="743">
        <v>530613</v>
      </c>
      <c r="Q346" s="743">
        <v>533075</v>
      </c>
      <c r="R346" s="743">
        <v>551669</v>
      </c>
      <c r="S346" s="143">
        <f>100</f>
        <v>100</v>
      </c>
      <c r="T346" s="328">
        <f t="shared" si="265"/>
        <v>98.006539332159605</v>
      </c>
      <c r="U346" s="328">
        <f t="shared" si="263"/>
        <v>102.1248391057981</v>
      </c>
      <c r="V346" s="328">
        <f t="shared" si="263"/>
        <v>110.32356378807829</v>
      </c>
      <c r="W346" s="328">
        <f t="shared" si="263"/>
        <v>111.2961784853013</v>
      </c>
      <c r="X346" s="328">
        <f t="shared" si="263"/>
        <v>123.16462250891391</v>
      </c>
      <c r="Y346" s="328">
        <f t="shared" si="263"/>
        <v>153.3278099155213</v>
      </c>
      <c r="Z346" s="328">
        <f t="shared" si="263"/>
        <v>158.14945776804603</v>
      </c>
      <c r="AA346" s="328">
        <f t="shared" si="263"/>
        <v>183.73126599695226</v>
      </c>
      <c r="AB346" s="328">
        <f t="shared" si="227"/>
        <v>184.35412998772026</v>
      </c>
      <c r="AC346" s="328">
        <f t="shared" si="227"/>
        <v>144.15439925433859</v>
      </c>
      <c r="AD346" s="328">
        <f t="shared" si="227"/>
        <v>160.11451228713881</v>
      </c>
      <c r="AE346" s="328">
        <f t="shared" ref="AE346:AG346" si="272">P346*100/$D346</f>
        <v>157.00699797310293</v>
      </c>
      <c r="AF346" s="328">
        <f t="shared" si="272"/>
        <v>157.73549732952611</v>
      </c>
      <c r="AG346" s="329">
        <f t="shared" si="272"/>
        <v>163.23741326507968</v>
      </c>
      <c r="AH346" s="766">
        <v>1</v>
      </c>
      <c r="AI346" s="767">
        <v>1</v>
      </c>
      <c r="AJ346" s="767">
        <v>1</v>
      </c>
      <c r="AK346" s="767">
        <v>1</v>
      </c>
      <c r="AL346" s="767">
        <v>1</v>
      </c>
      <c r="AM346" s="767">
        <v>1</v>
      </c>
      <c r="AN346" s="767">
        <v>1</v>
      </c>
      <c r="AO346" s="767">
        <v>1</v>
      </c>
      <c r="AP346" s="767">
        <v>1</v>
      </c>
      <c r="AQ346" s="767">
        <v>1</v>
      </c>
      <c r="AR346" s="767">
        <v>1</v>
      </c>
      <c r="AS346" s="767">
        <v>1</v>
      </c>
      <c r="AT346" s="767">
        <v>4</v>
      </c>
      <c r="AU346" s="767">
        <v>6</v>
      </c>
      <c r="AV346" s="769">
        <v>7</v>
      </c>
    </row>
    <row r="347" spans="2:48" ht="14.4" x14ac:dyDescent="0.3">
      <c r="B347" s="919"/>
      <c r="C347" s="8" t="s">
        <v>7</v>
      </c>
      <c r="D347">
        <v>245310</v>
      </c>
      <c r="E347">
        <v>254261</v>
      </c>
      <c r="F347">
        <v>245447</v>
      </c>
      <c r="G347">
        <v>273393</v>
      </c>
      <c r="H347">
        <v>278105</v>
      </c>
      <c r="I347">
        <v>306774</v>
      </c>
      <c r="J347">
        <v>387095</v>
      </c>
      <c r="K347">
        <v>394175</v>
      </c>
      <c r="L347">
        <v>443572</v>
      </c>
      <c r="M347">
        <v>461140</v>
      </c>
      <c r="N347">
        <v>349098</v>
      </c>
      <c r="O347">
        <v>358077</v>
      </c>
      <c r="P347">
        <v>351225</v>
      </c>
      <c r="Q347">
        <v>352831</v>
      </c>
      <c r="R347">
        <v>365071</v>
      </c>
      <c r="S347" s="143">
        <f>100</f>
        <v>100</v>
      </c>
      <c r="T347" s="328">
        <f t="shared" si="265"/>
        <v>103.64885247238189</v>
      </c>
      <c r="U347" s="328">
        <f t="shared" si="263"/>
        <v>100.05584770290653</v>
      </c>
      <c r="V347" s="328">
        <f t="shared" si="263"/>
        <v>111.44796380090497</v>
      </c>
      <c r="W347" s="328">
        <f t="shared" si="263"/>
        <v>113.3687986629163</v>
      </c>
      <c r="X347" s="328">
        <f t="shared" si="263"/>
        <v>125.05564387917329</v>
      </c>
      <c r="Y347" s="328">
        <f t="shared" si="263"/>
        <v>157.79829603359016</v>
      </c>
      <c r="Z347" s="328">
        <f t="shared" si="263"/>
        <v>160.68444009620481</v>
      </c>
      <c r="AA347" s="328">
        <f t="shared" si="263"/>
        <v>180.82100199747259</v>
      </c>
      <c r="AB347" s="328">
        <f t="shared" si="227"/>
        <v>187.98255268843505</v>
      </c>
      <c r="AC347" s="328">
        <f t="shared" si="227"/>
        <v>142.30891525009173</v>
      </c>
      <c r="AD347" s="328">
        <f t="shared" si="227"/>
        <v>145.96918185153478</v>
      </c>
      <c r="AE347" s="328">
        <f t="shared" ref="AE347:AG347" si="273">P347*100/$D347</f>
        <v>143.17598141127553</v>
      </c>
      <c r="AF347" s="328">
        <f t="shared" si="273"/>
        <v>143.83066324242796</v>
      </c>
      <c r="AG347" s="329">
        <f t="shared" si="273"/>
        <v>148.82026823203293</v>
      </c>
      <c r="AH347" s="770"/>
      <c r="AI347" s="771"/>
      <c r="AJ347" s="771"/>
      <c r="AK347" s="771"/>
      <c r="AL347" s="771"/>
      <c r="AM347" s="771"/>
      <c r="AN347" s="771"/>
      <c r="AO347" s="771"/>
      <c r="AP347" s="771"/>
      <c r="AQ347" s="771"/>
      <c r="AR347" s="771"/>
      <c r="AS347" s="771"/>
      <c r="AT347" s="771"/>
      <c r="AU347" s="771"/>
      <c r="AV347" s="772"/>
    </row>
    <row r="348" spans="2:48" ht="15" customHeight="1" x14ac:dyDescent="0.3">
      <c r="B348" s="918" t="s">
        <v>69</v>
      </c>
      <c r="C348" s="1" t="s">
        <v>2</v>
      </c>
      <c r="D348" s="742">
        <v>203636</v>
      </c>
      <c r="E348" s="742">
        <v>203918</v>
      </c>
      <c r="F348" s="742">
        <v>211427</v>
      </c>
      <c r="G348" s="742">
        <v>218894</v>
      </c>
      <c r="H348" s="742">
        <v>217449</v>
      </c>
      <c r="I348" s="742">
        <v>228669</v>
      </c>
      <c r="J348" s="742">
        <v>250159</v>
      </c>
      <c r="K348" s="742">
        <v>254718</v>
      </c>
      <c r="L348" s="742">
        <v>263300</v>
      </c>
      <c r="M348" s="742">
        <v>266219</v>
      </c>
      <c r="N348" s="742">
        <v>262357</v>
      </c>
      <c r="O348" s="742">
        <v>243882</v>
      </c>
      <c r="P348" s="743">
        <v>239052</v>
      </c>
      <c r="Q348" s="743">
        <v>240184</v>
      </c>
      <c r="R348" s="743">
        <v>249017</v>
      </c>
      <c r="S348" s="143">
        <f>100</f>
        <v>100</v>
      </c>
      <c r="T348" s="328">
        <f t="shared" si="265"/>
        <v>100.13848239014713</v>
      </c>
      <c r="U348" s="328">
        <f t="shared" si="263"/>
        <v>103.82594433204345</v>
      </c>
      <c r="V348" s="328">
        <f t="shared" si="263"/>
        <v>107.49278123710936</v>
      </c>
      <c r="W348" s="328">
        <f t="shared" si="263"/>
        <v>106.78318175568171</v>
      </c>
      <c r="X348" s="328">
        <f t="shared" si="263"/>
        <v>112.29301302323753</v>
      </c>
      <c r="Y348" s="328">
        <f t="shared" si="263"/>
        <v>122.84615686813727</v>
      </c>
      <c r="Z348" s="328">
        <f t="shared" si="263"/>
        <v>125.08495550884912</v>
      </c>
      <c r="AA348" s="328">
        <f t="shared" si="263"/>
        <v>129.29933803453221</v>
      </c>
      <c r="AB348" s="328">
        <f t="shared" si="227"/>
        <v>130.73277809424658</v>
      </c>
      <c r="AC348" s="328">
        <f t="shared" si="227"/>
        <v>128.83625685045865</v>
      </c>
      <c r="AD348" s="328">
        <f t="shared" si="227"/>
        <v>119.76369600660001</v>
      </c>
      <c r="AE348" s="328">
        <f t="shared" ref="AE348:AG348" si="274">P348*100/$D348</f>
        <v>117.39181677110138</v>
      </c>
      <c r="AF348" s="328">
        <f t="shared" si="274"/>
        <v>117.94771062091182</v>
      </c>
      <c r="AG348" s="329">
        <f t="shared" si="274"/>
        <v>122.28535229527196</v>
      </c>
      <c r="AH348" s="766">
        <v>1</v>
      </c>
      <c r="AI348" s="767">
        <v>1</v>
      </c>
      <c r="AJ348" s="767">
        <v>1</v>
      </c>
      <c r="AK348" s="767">
        <v>1</v>
      </c>
      <c r="AL348" s="767">
        <v>1</v>
      </c>
      <c r="AM348" s="767">
        <v>1</v>
      </c>
      <c r="AN348" s="767">
        <v>1</v>
      </c>
      <c r="AO348" s="767">
        <v>1</v>
      </c>
      <c r="AP348" s="767">
        <v>1</v>
      </c>
      <c r="AQ348" s="767">
        <v>1</v>
      </c>
      <c r="AR348" s="767">
        <v>1</v>
      </c>
      <c r="AS348" s="767">
        <v>1</v>
      </c>
      <c r="AT348" s="767">
        <v>4</v>
      </c>
      <c r="AU348" s="767">
        <v>6</v>
      </c>
      <c r="AV348" s="769">
        <v>7</v>
      </c>
    </row>
    <row r="349" spans="2:48" ht="14.4" x14ac:dyDescent="0.3">
      <c r="B349" s="918"/>
      <c r="C349" s="1" t="s">
        <v>3</v>
      </c>
      <c r="D349" s="742">
        <v>140473</v>
      </c>
      <c r="E349" s="742">
        <v>147845</v>
      </c>
      <c r="F349" s="742">
        <v>156580</v>
      </c>
      <c r="G349" s="742">
        <v>151232</v>
      </c>
      <c r="H349" s="742">
        <v>157257</v>
      </c>
      <c r="I349" s="742">
        <v>164812</v>
      </c>
      <c r="J349" s="742">
        <v>172745</v>
      </c>
      <c r="K349" s="742">
        <v>182441</v>
      </c>
      <c r="L349" s="742">
        <v>211001</v>
      </c>
      <c r="M349" s="742">
        <v>223910</v>
      </c>
      <c r="N349" s="742">
        <v>227583</v>
      </c>
      <c r="O349" s="742">
        <v>214685</v>
      </c>
      <c r="P349" s="743">
        <v>211368</v>
      </c>
      <c r="Q349" s="743">
        <v>212148</v>
      </c>
      <c r="R349" s="743">
        <v>217924</v>
      </c>
      <c r="S349" s="143">
        <f>100</f>
        <v>100</v>
      </c>
      <c r="T349" s="328">
        <f t="shared" si="265"/>
        <v>105.24798359827156</v>
      </c>
      <c r="U349" s="328">
        <f t="shared" si="263"/>
        <v>111.46626042015191</v>
      </c>
      <c r="V349" s="328">
        <f t="shared" si="263"/>
        <v>107.65912310550782</v>
      </c>
      <c r="W349" s="328">
        <f t="shared" si="263"/>
        <v>111.9482035693692</v>
      </c>
      <c r="X349" s="328">
        <f t="shared" si="263"/>
        <v>117.32646131285016</v>
      </c>
      <c r="Y349" s="328">
        <f t="shared" si="263"/>
        <v>122.97380991364889</v>
      </c>
      <c r="Z349" s="328">
        <f t="shared" si="263"/>
        <v>129.87620396802234</v>
      </c>
      <c r="AA349" s="328">
        <f t="shared" si="263"/>
        <v>150.20751318758764</v>
      </c>
      <c r="AB349" s="328">
        <f t="shared" si="227"/>
        <v>159.3971795291622</v>
      </c>
      <c r="AC349" s="328">
        <f t="shared" si="227"/>
        <v>162.01191688082406</v>
      </c>
      <c r="AD349" s="328">
        <f t="shared" si="227"/>
        <v>152.83008122557359</v>
      </c>
      <c r="AE349" s="328">
        <f t="shared" ref="AE349:AG349" si="275">P349*100/$D349</f>
        <v>150.46877335858136</v>
      </c>
      <c r="AF349" s="328">
        <f t="shared" si="275"/>
        <v>151.02404020701488</v>
      </c>
      <c r="AG349" s="329">
        <f t="shared" si="275"/>
        <v>155.13586240772247</v>
      </c>
      <c r="AH349" s="766">
        <v>1</v>
      </c>
      <c r="AI349" s="767">
        <v>1</v>
      </c>
      <c r="AJ349" s="767">
        <v>1</v>
      </c>
      <c r="AK349" s="767">
        <v>1</v>
      </c>
      <c r="AL349" s="767">
        <v>1</v>
      </c>
      <c r="AM349" s="767">
        <v>1</v>
      </c>
      <c r="AN349" s="767">
        <v>1</v>
      </c>
      <c r="AO349" s="767">
        <v>1</v>
      </c>
      <c r="AP349" s="767">
        <v>1</v>
      </c>
      <c r="AQ349" s="767">
        <v>1</v>
      </c>
      <c r="AR349" s="767">
        <v>1</v>
      </c>
      <c r="AS349" s="767">
        <v>1</v>
      </c>
      <c r="AT349" s="767">
        <v>4</v>
      </c>
      <c r="AU349" s="767">
        <v>6</v>
      </c>
      <c r="AV349" s="769">
        <v>7</v>
      </c>
    </row>
    <row r="350" spans="2:48" ht="14.4" x14ac:dyDescent="0.3">
      <c r="B350" s="918"/>
      <c r="C350" s="1" t="s">
        <v>4</v>
      </c>
      <c r="D350" s="742">
        <v>74368</v>
      </c>
      <c r="E350" s="742">
        <v>76013</v>
      </c>
      <c r="F350" s="742">
        <v>78092</v>
      </c>
      <c r="G350" s="742">
        <v>85639</v>
      </c>
      <c r="H350" s="742">
        <v>91147</v>
      </c>
      <c r="I350" s="742">
        <v>94173</v>
      </c>
      <c r="J350" s="742">
        <v>103876</v>
      </c>
      <c r="K350" s="742">
        <v>106915</v>
      </c>
      <c r="L350" s="742">
        <v>111662</v>
      </c>
      <c r="M350" s="742">
        <v>130723</v>
      </c>
      <c r="N350" s="742">
        <v>118099</v>
      </c>
      <c r="O350" s="742">
        <v>118108</v>
      </c>
      <c r="P350" s="743">
        <v>115512</v>
      </c>
      <c r="Q350" s="743">
        <v>116119</v>
      </c>
      <c r="R350" s="743">
        <v>120622</v>
      </c>
      <c r="S350" s="143">
        <f>100</f>
        <v>100</v>
      </c>
      <c r="T350" s="328">
        <f t="shared" si="265"/>
        <v>102.21197289156626</v>
      </c>
      <c r="U350" s="328">
        <f t="shared" si="263"/>
        <v>105.00753012048193</v>
      </c>
      <c r="V350" s="328">
        <f t="shared" si="263"/>
        <v>115.15571213425129</v>
      </c>
      <c r="W350" s="328">
        <f t="shared" si="263"/>
        <v>122.5621234939759</v>
      </c>
      <c r="X350" s="328">
        <f t="shared" si="263"/>
        <v>126.63107788296041</v>
      </c>
      <c r="Y350" s="328">
        <f t="shared" si="263"/>
        <v>139.67835628227195</v>
      </c>
      <c r="Z350" s="328">
        <f t="shared" si="263"/>
        <v>143.76479130808951</v>
      </c>
      <c r="AA350" s="328">
        <f t="shared" si="263"/>
        <v>150.14791308089499</v>
      </c>
      <c r="AB350" s="328">
        <f t="shared" si="227"/>
        <v>175.77856067125646</v>
      </c>
      <c r="AC350" s="328">
        <f t="shared" si="227"/>
        <v>158.80351764199656</v>
      </c>
      <c r="AD350" s="328">
        <f t="shared" si="227"/>
        <v>158.81561962134251</v>
      </c>
      <c r="AE350" s="328">
        <f t="shared" ref="AE350:AG350" si="276">P350*100/$D350</f>
        <v>155.32487091222032</v>
      </c>
      <c r="AF350" s="328">
        <f t="shared" si="276"/>
        <v>156.1410821858864</v>
      </c>
      <c r="AG350" s="329">
        <f t="shared" si="276"/>
        <v>162.19610585197935</v>
      </c>
      <c r="AH350" s="766">
        <v>1</v>
      </c>
      <c r="AI350" s="767">
        <v>1</v>
      </c>
      <c r="AJ350" s="767">
        <v>1</v>
      </c>
      <c r="AK350" s="767">
        <v>1</v>
      </c>
      <c r="AL350" s="767">
        <v>1</v>
      </c>
      <c r="AM350" s="767">
        <v>1</v>
      </c>
      <c r="AN350" s="767">
        <v>1</v>
      </c>
      <c r="AO350" s="767">
        <v>1</v>
      </c>
      <c r="AP350" s="767">
        <v>1</v>
      </c>
      <c r="AQ350" s="767">
        <v>1</v>
      </c>
      <c r="AR350" s="767">
        <v>1</v>
      </c>
      <c r="AS350" s="767">
        <v>1</v>
      </c>
      <c r="AT350" s="767">
        <v>4</v>
      </c>
      <c r="AU350" s="767">
        <v>6</v>
      </c>
      <c r="AV350" s="769">
        <v>7</v>
      </c>
    </row>
    <row r="351" spans="2:48" ht="14.4" x14ac:dyDescent="0.3">
      <c r="B351" s="918"/>
      <c r="C351" s="1" t="s">
        <v>5</v>
      </c>
      <c r="D351" s="742">
        <v>70992</v>
      </c>
      <c r="E351" s="742">
        <v>78333</v>
      </c>
      <c r="F351" s="742">
        <v>91826</v>
      </c>
      <c r="G351" s="742">
        <v>92519</v>
      </c>
      <c r="H351" s="742">
        <v>100935</v>
      </c>
      <c r="I351" s="742">
        <v>109935</v>
      </c>
      <c r="J351" s="742">
        <v>124438</v>
      </c>
      <c r="K351" s="742">
        <v>124220</v>
      </c>
      <c r="L351" s="742">
        <v>141342</v>
      </c>
      <c r="M351" s="742">
        <v>165583</v>
      </c>
      <c r="N351" s="742">
        <v>171677</v>
      </c>
      <c r="O351" s="742">
        <v>199063</v>
      </c>
      <c r="P351" s="743">
        <v>195094</v>
      </c>
      <c r="Q351" s="743">
        <v>196025</v>
      </c>
      <c r="R351" s="743">
        <v>202935</v>
      </c>
      <c r="S351" s="143">
        <f>100</f>
        <v>100</v>
      </c>
      <c r="T351" s="328">
        <f t="shared" si="265"/>
        <v>110.34060175794455</v>
      </c>
      <c r="U351" s="328">
        <f t="shared" si="263"/>
        <v>129.34696867252649</v>
      </c>
      <c r="V351" s="328">
        <f t="shared" si="263"/>
        <v>130.3231350011269</v>
      </c>
      <c r="W351" s="328">
        <f t="shared" si="263"/>
        <v>142.17799188640973</v>
      </c>
      <c r="X351" s="328">
        <f t="shared" si="263"/>
        <v>154.855476673428</v>
      </c>
      <c r="Y351" s="328">
        <f t="shared" si="263"/>
        <v>175.28453910299751</v>
      </c>
      <c r="Z351" s="328">
        <f t="shared" si="263"/>
        <v>174.97746224926752</v>
      </c>
      <c r="AA351" s="328">
        <f t="shared" si="263"/>
        <v>199.09567275185935</v>
      </c>
      <c r="AB351" s="328">
        <f t="shared" si="227"/>
        <v>233.24177372098265</v>
      </c>
      <c r="AC351" s="328">
        <f t="shared" si="227"/>
        <v>241.8258395312148</v>
      </c>
      <c r="AD351" s="328">
        <f t="shared" si="227"/>
        <v>280.40201712869055</v>
      </c>
      <c r="AE351" s="328">
        <f t="shared" ref="AE351:AG351" si="277">P351*100/$D351</f>
        <v>274.8112463376155</v>
      </c>
      <c r="AF351" s="328">
        <f t="shared" si="277"/>
        <v>276.12266170836153</v>
      </c>
      <c r="AG351" s="329">
        <f t="shared" si="277"/>
        <v>285.85615280594999</v>
      </c>
      <c r="AH351" s="766">
        <v>1</v>
      </c>
      <c r="AI351" s="767">
        <v>1</v>
      </c>
      <c r="AJ351" s="767">
        <v>1</v>
      </c>
      <c r="AK351" s="767">
        <v>1</v>
      </c>
      <c r="AL351" s="767">
        <v>1</v>
      </c>
      <c r="AM351" s="767">
        <v>1</v>
      </c>
      <c r="AN351" s="767">
        <v>1</v>
      </c>
      <c r="AO351" s="767">
        <v>1</v>
      </c>
      <c r="AP351" s="767">
        <v>1</v>
      </c>
      <c r="AQ351" s="767">
        <v>1</v>
      </c>
      <c r="AR351" s="767">
        <v>1</v>
      </c>
      <c r="AS351" s="767">
        <v>1</v>
      </c>
      <c r="AT351" s="767">
        <v>4</v>
      </c>
      <c r="AU351" s="767">
        <v>6</v>
      </c>
      <c r="AV351" s="769">
        <v>7</v>
      </c>
    </row>
    <row r="352" spans="2:48" ht="14.4" x14ac:dyDescent="0.3">
      <c r="B352" s="918"/>
      <c r="C352" s="1" t="s">
        <v>6</v>
      </c>
      <c r="D352" s="742">
        <v>489469</v>
      </c>
      <c r="E352" s="742">
        <v>506109</v>
      </c>
      <c r="F352" s="742">
        <v>537925</v>
      </c>
      <c r="G352" s="742">
        <v>548284</v>
      </c>
      <c r="H352" s="742">
        <v>566788</v>
      </c>
      <c r="I352" s="742">
        <v>597589</v>
      </c>
      <c r="J352" s="742">
        <v>651218</v>
      </c>
      <c r="K352" s="742">
        <v>668294</v>
      </c>
      <c r="L352" s="742">
        <v>727305</v>
      </c>
      <c r="M352" s="742">
        <v>786435</v>
      </c>
      <c r="N352" s="742">
        <v>779716</v>
      </c>
      <c r="O352" s="742">
        <v>775738</v>
      </c>
      <c r="P352" s="743">
        <v>761026</v>
      </c>
      <c r="Q352" s="743">
        <v>764476</v>
      </c>
      <c r="R352" s="743">
        <v>790498</v>
      </c>
      <c r="S352" s="143">
        <f>100</f>
        <v>100</v>
      </c>
      <c r="T352" s="328">
        <f t="shared" si="265"/>
        <v>103.39960242630279</v>
      </c>
      <c r="U352" s="328">
        <f t="shared" si="263"/>
        <v>109.89970764236345</v>
      </c>
      <c r="V352" s="328">
        <f t="shared" si="263"/>
        <v>112.0160827345552</v>
      </c>
      <c r="W352" s="328">
        <f t="shared" si="263"/>
        <v>115.79650600957363</v>
      </c>
      <c r="X352" s="328">
        <f t="shared" si="263"/>
        <v>122.08924364975105</v>
      </c>
      <c r="Y352" s="328">
        <f t="shared" si="263"/>
        <v>133.0458108685126</v>
      </c>
      <c r="Z352" s="328">
        <f t="shared" si="263"/>
        <v>136.5344894160815</v>
      </c>
      <c r="AA352" s="328">
        <f t="shared" si="263"/>
        <v>148.59061554460038</v>
      </c>
      <c r="AB352" s="328">
        <f t="shared" si="227"/>
        <v>160.67105373374002</v>
      </c>
      <c r="AC352" s="328">
        <f t="shared" si="227"/>
        <v>159.29834167230203</v>
      </c>
      <c r="AD352" s="328">
        <f t="shared" si="227"/>
        <v>158.48562421726402</v>
      </c>
      <c r="AE352" s="328">
        <f t="shared" ref="AE352:AG352" si="278">P352*100/$D352</f>
        <v>155.47991803362419</v>
      </c>
      <c r="AF352" s="328">
        <f t="shared" si="278"/>
        <v>156.18476348859681</v>
      </c>
      <c r="AG352" s="329">
        <f t="shared" si="278"/>
        <v>161.50113694636431</v>
      </c>
      <c r="AH352" s="766">
        <v>1</v>
      </c>
      <c r="AI352" s="767">
        <v>1</v>
      </c>
      <c r="AJ352" s="767">
        <v>1</v>
      </c>
      <c r="AK352" s="767">
        <v>1</v>
      </c>
      <c r="AL352" s="767">
        <v>1</v>
      </c>
      <c r="AM352" s="767">
        <v>1</v>
      </c>
      <c r="AN352" s="767">
        <v>1</v>
      </c>
      <c r="AO352" s="767">
        <v>1</v>
      </c>
      <c r="AP352" s="767">
        <v>1</v>
      </c>
      <c r="AQ352" s="767">
        <v>1</v>
      </c>
      <c r="AR352" s="767">
        <v>1</v>
      </c>
      <c r="AS352" s="767">
        <v>1</v>
      </c>
      <c r="AT352" s="767">
        <v>4</v>
      </c>
      <c r="AU352" s="767">
        <v>6</v>
      </c>
      <c r="AV352" s="769">
        <v>7</v>
      </c>
    </row>
    <row r="353" spans="2:48" ht="14.4" x14ac:dyDescent="0.3">
      <c r="B353" s="919"/>
      <c r="C353" s="8" t="s">
        <v>7</v>
      </c>
      <c r="D353">
        <v>418477</v>
      </c>
      <c r="E353">
        <v>427776</v>
      </c>
      <c r="F353">
        <v>446099</v>
      </c>
      <c r="G353">
        <v>455765</v>
      </c>
      <c r="H353">
        <v>465853</v>
      </c>
      <c r="I353">
        <v>487654</v>
      </c>
      <c r="J353">
        <v>526780</v>
      </c>
      <c r="K353">
        <v>544074</v>
      </c>
      <c r="L353">
        <v>585963</v>
      </c>
      <c r="M353">
        <v>620852</v>
      </c>
      <c r="N353">
        <v>608039</v>
      </c>
      <c r="O353">
        <v>576675</v>
      </c>
      <c r="P353">
        <v>565932</v>
      </c>
      <c r="Q353">
        <v>568451</v>
      </c>
      <c r="R353">
        <v>587563</v>
      </c>
      <c r="S353" s="143">
        <f>100</f>
        <v>100</v>
      </c>
      <c r="T353" s="328">
        <f t="shared" si="265"/>
        <v>102.2221053964734</v>
      </c>
      <c r="U353" s="328">
        <f t="shared" si="263"/>
        <v>106.60060170570904</v>
      </c>
      <c r="V353" s="328">
        <f t="shared" si="263"/>
        <v>108.91040606771698</v>
      </c>
      <c r="W353" s="328">
        <f t="shared" si="263"/>
        <v>111.32105229200171</v>
      </c>
      <c r="X353" s="328">
        <f t="shared" si="263"/>
        <v>116.53065759886445</v>
      </c>
      <c r="Y353" s="328">
        <f t="shared" si="263"/>
        <v>125.88027537953101</v>
      </c>
      <c r="Z353" s="328">
        <f t="shared" si="263"/>
        <v>130.0128800388074</v>
      </c>
      <c r="AA353" s="328">
        <f t="shared" si="263"/>
        <v>140.02274915945202</v>
      </c>
      <c r="AB353" s="328">
        <f t="shared" si="227"/>
        <v>148.35988596744863</v>
      </c>
      <c r="AC353" s="328">
        <f t="shared" si="227"/>
        <v>145.29806895002594</v>
      </c>
      <c r="AD353" s="328">
        <f t="shared" si="227"/>
        <v>137.80327234232706</v>
      </c>
      <c r="AE353" s="328">
        <f t="shared" ref="AE353:AG353" si="279">P353*100/$D353</f>
        <v>135.23610616593027</v>
      </c>
      <c r="AF353" s="328">
        <f t="shared" si="279"/>
        <v>135.83805083672459</v>
      </c>
      <c r="AG353" s="329">
        <f t="shared" si="279"/>
        <v>140.40508797377154</v>
      </c>
      <c r="AH353" s="770"/>
      <c r="AI353" s="771"/>
      <c r="AJ353" s="771"/>
      <c r="AK353" s="771"/>
      <c r="AL353" s="771"/>
      <c r="AM353" s="771"/>
      <c r="AN353" s="771"/>
      <c r="AO353" s="771"/>
      <c r="AP353" s="771"/>
      <c r="AQ353" s="771"/>
      <c r="AR353" s="771"/>
      <c r="AS353" s="771"/>
      <c r="AT353" s="771"/>
      <c r="AU353" s="771"/>
      <c r="AV353" s="772"/>
    </row>
    <row r="354" spans="2:48" ht="15" customHeight="1" x14ac:dyDescent="0.3">
      <c r="B354" s="918" t="s">
        <v>70</v>
      </c>
      <c r="C354" s="1" t="s">
        <v>2</v>
      </c>
      <c r="D354" s="742">
        <v>7361</v>
      </c>
      <c r="E354" s="742">
        <v>7726</v>
      </c>
      <c r="F354" s="742">
        <v>7614</v>
      </c>
      <c r="G354" s="742">
        <v>8727</v>
      </c>
      <c r="H354" s="742">
        <v>9391</v>
      </c>
      <c r="I354" s="742">
        <v>10169</v>
      </c>
      <c r="J354" s="742">
        <v>10565</v>
      </c>
      <c r="K354" s="742">
        <v>11345</v>
      </c>
      <c r="L354" s="742">
        <v>14420</v>
      </c>
      <c r="M354" s="742">
        <v>14294</v>
      </c>
      <c r="N354" s="742">
        <v>14480</v>
      </c>
      <c r="O354" s="742">
        <v>16635</v>
      </c>
      <c r="P354" s="743">
        <v>16306</v>
      </c>
      <c r="Q354" s="743">
        <v>16383</v>
      </c>
      <c r="R354" s="743">
        <v>16985</v>
      </c>
      <c r="S354" s="143">
        <f>100</f>
        <v>100</v>
      </c>
      <c r="T354" s="328">
        <f t="shared" si="265"/>
        <v>104.9585654123081</v>
      </c>
      <c r="U354" s="328">
        <f t="shared" si="263"/>
        <v>103.43703301181904</v>
      </c>
      <c r="V354" s="328">
        <f t="shared" si="263"/>
        <v>118.55726124167911</v>
      </c>
      <c r="W354" s="328">
        <f t="shared" si="263"/>
        <v>127.57777475886428</v>
      </c>
      <c r="X354" s="328">
        <f t="shared" si="263"/>
        <v>138.14699089797583</v>
      </c>
      <c r="Y354" s="328">
        <f t="shared" si="263"/>
        <v>143.52669474256214</v>
      </c>
      <c r="Z354" s="328">
        <f t="shared" si="263"/>
        <v>154.12308110311099</v>
      </c>
      <c r="AA354" s="328">
        <f t="shared" si="263"/>
        <v>195.897296562967</v>
      </c>
      <c r="AB354" s="328">
        <f t="shared" si="227"/>
        <v>194.18557261241679</v>
      </c>
      <c r="AC354" s="328">
        <f t="shared" si="227"/>
        <v>196.71240320608612</v>
      </c>
      <c r="AD354" s="328">
        <f t="shared" si="227"/>
        <v>225.98831680478196</v>
      </c>
      <c r="AE354" s="328">
        <f t="shared" ref="AE354:AG354" si="280">P354*100/$D354</f>
        <v>221.51881537834532</v>
      </c>
      <c r="AF354" s="328">
        <f t="shared" si="280"/>
        <v>222.56486890368157</v>
      </c>
      <c r="AG354" s="329">
        <f t="shared" si="280"/>
        <v>230.7431055563103</v>
      </c>
      <c r="AH354" s="766">
        <v>1</v>
      </c>
      <c r="AI354" s="767">
        <v>1</v>
      </c>
      <c r="AJ354" s="767">
        <v>1</v>
      </c>
      <c r="AK354" s="767">
        <v>1</v>
      </c>
      <c r="AL354" s="767">
        <v>1</v>
      </c>
      <c r="AM354" s="767">
        <v>1</v>
      </c>
      <c r="AN354" s="767">
        <v>1</v>
      </c>
      <c r="AO354" s="767">
        <v>1</v>
      </c>
      <c r="AP354" s="767">
        <v>1</v>
      </c>
      <c r="AQ354" s="767">
        <v>1</v>
      </c>
      <c r="AR354" s="767">
        <v>1</v>
      </c>
      <c r="AS354" s="767">
        <v>1</v>
      </c>
      <c r="AT354" s="767">
        <v>4</v>
      </c>
      <c r="AU354" s="767">
        <v>6</v>
      </c>
      <c r="AV354" s="769">
        <v>7</v>
      </c>
    </row>
    <row r="355" spans="2:48" ht="14.4" x14ac:dyDescent="0.3">
      <c r="B355" s="918"/>
      <c r="C355" s="1" t="s">
        <v>3</v>
      </c>
      <c r="D355" s="742">
        <v>16406</v>
      </c>
      <c r="E355" s="742">
        <v>15970</v>
      </c>
      <c r="F355" s="742">
        <v>16164</v>
      </c>
      <c r="G355" s="742">
        <v>15074</v>
      </c>
      <c r="H355" s="742">
        <v>15065</v>
      </c>
      <c r="I355" s="742">
        <v>15223</v>
      </c>
      <c r="J355" s="742">
        <v>19812</v>
      </c>
      <c r="K355" s="742">
        <v>20109</v>
      </c>
      <c r="L355" s="742">
        <v>21308</v>
      </c>
      <c r="M355" s="742">
        <v>24667</v>
      </c>
      <c r="N355" s="742">
        <v>32111</v>
      </c>
      <c r="O355" s="742">
        <v>25023</v>
      </c>
      <c r="P355" s="743">
        <v>24636</v>
      </c>
      <c r="Q355" s="743">
        <v>24727</v>
      </c>
      <c r="R355" s="743">
        <v>25400</v>
      </c>
      <c r="S355" s="143">
        <f>100</f>
        <v>100</v>
      </c>
      <c r="T355" s="328">
        <f t="shared" si="265"/>
        <v>97.342435694258199</v>
      </c>
      <c r="U355" s="328">
        <f t="shared" si="263"/>
        <v>98.524929903693774</v>
      </c>
      <c r="V355" s="328">
        <f t="shared" si="263"/>
        <v>91.881019139339273</v>
      </c>
      <c r="W355" s="328">
        <f t="shared" si="263"/>
        <v>91.826161160551024</v>
      </c>
      <c r="X355" s="328">
        <f t="shared" si="263"/>
        <v>92.789223454833603</v>
      </c>
      <c r="Y355" s="328">
        <f t="shared" si="263"/>
        <v>120.76069730586372</v>
      </c>
      <c r="Z355" s="328">
        <f t="shared" si="263"/>
        <v>122.5710106058759</v>
      </c>
      <c r="AA355" s="328">
        <f t="shared" si="263"/>
        <v>129.87931244666586</v>
      </c>
      <c r="AB355" s="328">
        <f t="shared" si="227"/>
        <v>150.35352919663538</v>
      </c>
      <c r="AC355" s="328">
        <f t="shared" si="227"/>
        <v>195.7271729854931</v>
      </c>
      <c r="AD355" s="328">
        <f t="shared" si="227"/>
        <v>152.52346702425942</v>
      </c>
      <c r="AE355" s="328">
        <f t="shared" ref="AE355:AG355" si="281">P355*100/$D355</f>
        <v>150.16457393636475</v>
      </c>
      <c r="AF355" s="328">
        <f t="shared" si="281"/>
        <v>150.71924905522368</v>
      </c>
      <c r="AG355" s="329">
        <f t="shared" si="281"/>
        <v>154.82140680238936</v>
      </c>
      <c r="AH355" s="766">
        <v>1</v>
      </c>
      <c r="AI355" s="767">
        <v>1</v>
      </c>
      <c r="AJ355" s="767">
        <v>1</v>
      </c>
      <c r="AK355" s="767">
        <v>1</v>
      </c>
      <c r="AL355" s="767">
        <v>1</v>
      </c>
      <c r="AM355" s="767">
        <v>1</v>
      </c>
      <c r="AN355" s="767">
        <v>1</v>
      </c>
      <c r="AO355" s="767">
        <v>1</v>
      </c>
      <c r="AP355" s="767">
        <v>1</v>
      </c>
      <c r="AQ355" s="767">
        <v>1</v>
      </c>
      <c r="AR355" s="767">
        <v>1</v>
      </c>
      <c r="AS355" s="767">
        <v>1</v>
      </c>
      <c r="AT355" s="767">
        <v>4</v>
      </c>
      <c r="AU355" s="767">
        <v>6</v>
      </c>
      <c r="AV355" s="769">
        <v>7</v>
      </c>
    </row>
    <row r="356" spans="2:48" ht="14.4" x14ac:dyDescent="0.3">
      <c r="B356" s="918"/>
      <c r="C356" s="1" t="s">
        <v>4</v>
      </c>
      <c r="D356" s="742">
        <v>23844</v>
      </c>
      <c r="E356" s="742">
        <v>26288</v>
      </c>
      <c r="F356" s="742">
        <v>26010</v>
      </c>
      <c r="G356" s="742">
        <v>29573</v>
      </c>
      <c r="H356" s="742">
        <v>29510</v>
      </c>
      <c r="I356" s="743">
        <v>30183</v>
      </c>
      <c r="J356" s="743">
        <v>34111</v>
      </c>
      <c r="K356" s="742">
        <v>33850</v>
      </c>
      <c r="L356" s="742">
        <v>40454</v>
      </c>
      <c r="M356" s="742">
        <v>37826</v>
      </c>
      <c r="N356" s="742">
        <v>38438</v>
      </c>
      <c r="O356" s="742">
        <v>49122</v>
      </c>
      <c r="P356" s="743">
        <v>48042</v>
      </c>
      <c r="Q356" s="743">
        <v>48295</v>
      </c>
      <c r="R356" s="743">
        <v>50168</v>
      </c>
      <c r="S356" s="143">
        <f>100</f>
        <v>100</v>
      </c>
      <c r="T356" s="328">
        <f t="shared" si="265"/>
        <v>110.24995806072806</v>
      </c>
      <c r="U356" s="328">
        <f t="shared" si="263"/>
        <v>109.08404630095622</v>
      </c>
      <c r="V356" s="328">
        <f t="shared" si="263"/>
        <v>124.02700889112565</v>
      </c>
      <c r="W356" s="328">
        <f t="shared" si="263"/>
        <v>123.76279147793994</v>
      </c>
      <c r="X356" s="328">
        <f t="shared" si="263"/>
        <v>126.58530447911424</v>
      </c>
      <c r="Y356" s="328">
        <f t="shared" si="263"/>
        <v>143.05905049488342</v>
      </c>
      <c r="Z356" s="328">
        <f t="shared" si="263"/>
        <v>141.96443549739976</v>
      </c>
      <c r="AA356" s="328">
        <f t="shared" si="263"/>
        <v>169.66113068277136</v>
      </c>
      <c r="AB356" s="328">
        <f t="shared" si="227"/>
        <v>158.63949001845327</v>
      </c>
      <c r="AC356" s="328">
        <f t="shared" si="227"/>
        <v>161.20617346082872</v>
      </c>
      <c r="AD356" s="328">
        <f t="shared" si="227"/>
        <v>206.01409159536991</v>
      </c>
      <c r="AE356" s="328">
        <f t="shared" ref="AE356:AG356" si="282">P356*100/$D356</f>
        <v>201.48465022647207</v>
      </c>
      <c r="AF356" s="328">
        <f t="shared" si="282"/>
        <v>202.54571380640832</v>
      </c>
      <c r="AG356" s="329">
        <f t="shared" si="282"/>
        <v>210.40093943969131</v>
      </c>
      <c r="AH356" s="766">
        <v>1</v>
      </c>
      <c r="AI356" s="767">
        <v>1</v>
      </c>
      <c r="AJ356" s="767">
        <v>1</v>
      </c>
      <c r="AK356" s="767">
        <v>1</v>
      </c>
      <c r="AL356" s="767">
        <v>1</v>
      </c>
      <c r="AM356" s="767">
        <v>4</v>
      </c>
      <c r="AN356" s="767">
        <v>4</v>
      </c>
      <c r="AO356" s="767">
        <v>1</v>
      </c>
      <c r="AP356" s="767">
        <v>1</v>
      </c>
      <c r="AQ356" s="767">
        <v>1</v>
      </c>
      <c r="AR356" s="767">
        <v>1</v>
      </c>
      <c r="AS356" s="767">
        <v>1</v>
      </c>
      <c r="AT356" s="767">
        <v>4</v>
      </c>
      <c r="AU356" s="767">
        <v>6</v>
      </c>
      <c r="AV356" s="769">
        <v>7</v>
      </c>
    </row>
    <row r="357" spans="2:48" ht="14.4" x14ac:dyDescent="0.3">
      <c r="B357" s="918"/>
      <c r="C357" s="1" t="s">
        <v>5</v>
      </c>
      <c r="D357" s="742">
        <v>67893</v>
      </c>
      <c r="E357" s="742">
        <v>72135</v>
      </c>
      <c r="F357" s="742">
        <v>71989</v>
      </c>
      <c r="G357" s="742">
        <v>80450</v>
      </c>
      <c r="H357" s="742">
        <v>82322</v>
      </c>
      <c r="I357" s="743">
        <v>88026</v>
      </c>
      <c r="J357" s="743">
        <v>101708</v>
      </c>
      <c r="K357" s="742">
        <v>108868</v>
      </c>
      <c r="L357" s="742">
        <v>106367</v>
      </c>
      <c r="M357" s="742">
        <v>110753</v>
      </c>
      <c r="N357" s="742">
        <v>115318</v>
      </c>
      <c r="O357" s="742">
        <v>114374</v>
      </c>
      <c r="P357" s="743">
        <v>112093</v>
      </c>
      <c r="Q357" s="743">
        <v>112628</v>
      </c>
      <c r="R357" s="743">
        <v>116598</v>
      </c>
      <c r="S357" s="143">
        <f>100</f>
        <v>100</v>
      </c>
      <c r="T357" s="328">
        <f t="shared" si="265"/>
        <v>106.24806681101144</v>
      </c>
      <c r="U357" s="328">
        <f t="shared" si="263"/>
        <v>106.03302255018927</v>
      </c>
      <c r="V357" s="328">
        <f t="shared" si="263"/>
        <v>118.49527933660319</v>
      </c>
      <c r="W357" s="328">
        <f t="shared" si="263"/>
        <v>121.25255917399437</v>
      </c>
      <c r="X357" s="328">
        <f t="shared" si="263"/>
        <v>129.65401440501967</v>
      </c>
      <c r="Y357" s="328">
        <f t="shared" si="263"/>
        <v>149.80631287467043</v>
      </c>
      <c r="Z357" s="328">
        <f t="shared" si="263"/>
        <v>160.35231909033331</v>
      </c>
      <c r="AA357" s="328">
        <f t="shared" si="263"/>
        <v>156.66858144433152</v>
      </c>
      <c r="AB357" s="328">
        <f t="shared" si="227"/>
        <v>163.12874670437307</v>
      </c>
      <c r="AC357" s="328">
        <f t="shared" si="227"/>
        <v>169.85256211980615</v>
      </c>
      <c r="AD357" s="328">
        <f t="shared" si="227"/>
        <v>168.46213895394223</v>
      </c>
      <c r="AE357" s="328">
        <f t="shared" ref="AE357:AG357" si="283">P357*100/$D357</f>
        <v>165.10244060506975</v>
      </c>
      <c r="AF357" s="328">
        <f t="shared" si="283"/>
        <v>165.89044525945238</v>
      </c>
      <c r="AG357" s="329">
        <f t="shared" si="283"/>
        <v>171.73788166674032</v>
      </c>
      <c r="AH357" s="766">
        <v>1</v>
      </c>
      <c r="AI357" s="767">
        <v>1</v>
      </c>
      <c r="AJ357" s="767">
        <v>1</v>
      </c>
      <c r="AK357" s="767">
        <v>1</v>
      </c>
      <c r="AL357" s="767">
        <v>1</v>
      </c>
      <c r="AM357" s="767">
        <v>4</v>
      </c>
      <c r="AN357" s="767">
        <v>4</v>
      </c>
      <c r="AO357" s="767">
        <v>1</v>
      </c>
      <c r="AP357" s="767">
        <v>1</v>
      </c>
      <c r="AQ357" s="767">
        <v>1</v>
      </c>
      <c r="AR357" s="767">
        <v>1</v>
      </c>
      <c r="AS357" s="767">
        <v>1</v>
      </c>
      <c r="AT357" s="767">
        <v>4</v>
      </c>
      <c r="AU357" s="767">
        <v>6</v>
      </c>
      <c r="AV357" s="769">
        <v>7</v>
      </c>
    </row>
    <row r="358" spans="2:48" ht="14.4" x14ac:dyDescent="0.3">
      <c r="B358" s="918"/>
      <c r="C358" s="1" t="s">
        <v>6</v>
      </c>
      <c r="D358" s="742">
        <v>115504</v>
      </c>
      <c r="E358" s="742">
        <v>122119</v>
      </c>
      <c r="F358" s="742">
        <v>121777</v>
      </c>
      <c r="G358" s="742">
        <v>133824</v>
      </c>
      <c r="H358" s="742">
        <v>136288</v>
      </c>
      <c r="I358" s="742">
        <v>143601</v>
      </c>
      <c r="J358" s="742">
        <v>166196</v>
      </c>
      <c r="K358" s="742">
        <v>174172</v>
      </c>
      <c r="L358" s="742">
        <v>182549</v>
      </c>
      <c r="M358" s="742">
        <v>187540</v>
      </c>
      <c r="N358" s="742">
        <v>200347</v>
      </c>
      <c r="O358" s="742">
        <v>205154</v>
      </c>
      <c r="P358" s="743">
        <v>201077</v>
      </c>
      <c r="Q358" s="743">
        <v>202033</v>
      </c>
      <c r="R358" s="743">
        <v>209151</v>
      </c>
      <c r="S358" s="143">
        <f>100</f>
        <v>100</v>
      </c>
      <c r="T358" s="328">
        <f t="shared" si="265"/>
        <v>105.72707438703422</v>
      </c>
      <c r="U358" s="328">
        <f t="shared" si="263"/>
        <v>105.43098074525558</v>
      </c>
      <c r="V358" s="328">
        <f t="shared" si="263"/>
        <v>115.86092256545228</v>
      </c>
      <c r="W358" s="328">
        <f t="shared" si="263"/>
        <v>117.99418201967032</v>
      </c>
      <c r="X358" s="328">
        <f t="shared" si="263"/>
        <v>124.32556448261532</v>
      </c>
      <c r="Y358" s="328">
        <f t="shared" si="263"/>
        <v>143.8876575703006</v>
      </c>
      <c r="Z358" s="328">
        <f t="shared" si="263"/>
        <v>150.79304612827261</v>
      </c>
      <c r="AA358" s="328">
        <f t="shared" si="263"/>
        <v>158.0456088100845</v>
      </c>
      <c r="AB358" s="328">
        <f t="shared" si="227"/>
        <v>162.36667128411136</v>
      </c>
      <c r="AC358" s="328">
        <f t="shared" si="227"/>
        <v>173.45459897492728</v>
      </c>
      <c r="AD358" s="328">
        <f t="shared" si="227"/>
        <v>177.6163596065937</v>
      </c>
      <c r="AE358" s="328">
        <f t="shared" ref="AE358:AG358" si="284">P358*100/$D358</f>
        <v>174.08661171907465</v>
      </c>
      <c r="AF358" s="328">
        <f t="shared" si="284"/>
        <v>174.91428868264302</v>
      </c>
      <c r="AG358" s="329">
        <f t="shared" si="284"/>
        <v>181.07684582352127</v>
      </c>
      <c r="AH358" s="766">
        <v>1</v>
      </c>
      <c r="AI358" s="767">
        <v>1</v>
      </c>
      <c r="AJ358" s="767">
        <v>1</v>
      </c>
      <c r="AK358" s="767">
        <v>1</v>
      </c>
      <c r="AL358" s="767">
        <v>1</v>
      </c>
      <c r="AM358" s="767">
        <v>1</v>
      </c>
      <c r="AN358" s="767">
        <v>1</v>
      </c>
      <c r="AO358" s="767">
        <v>1</v>
      </c>
      <c r="AP358" s="767">
        <v>1</v>
      </c>
      <c r="AQ358" s="767">
        <v>1</v>
      </c>
      <c r="AR358" s="767">
        <v>1</v>
      </c>
      <c r="AS358" s="767">
        <v>1</v>
      </c>
      <c r="AT358" s="767">
        <v>4</v>
      </c>
      <c r="AU358" s="767">
        <v>6</v>
      </c>
      <c r="AV358" s="769">
        <v>7</v>
      </c>
    </row>
    <row r="359" spans="2:48" ht="14.4" x14ac:dyDescent="0.3">
      <c r="B359" s="919"/>
      <c r="C359" s="8" t="s">
        <v>7</v>
      </c>
      <c r="D359">
        <v>47611</v>
      </c>
      <c r="E359">
        <v>49984</v>
      </c>
      <c r="F359">
        <v>49788</v>
      </c>
      <c r="G359">
        <v>53374</v>
      </c>
      <c r="H359">
        <v>53966</v>
      </c>
      <c r="I359">
        <v>55575</v>
      </c>
      <c r="J359">
        <v>64488</v>
      </c>
      <c r="K359">
        <v>65304</v>
      </c>
      <c r="L359">
        <v>76182</v>
      </c>
      <c r="M359">
        <v>76787</v>
      </c>
      <c r="N359">
        <v>85029</v>
      </c>
      <c r="O359">
        <v>90780</v>
      </c>
      <c r="P359">
        <v>88984</v>
      </c>
      <c r="Q359">
        <v>89405</v>
      </c>
      <c r="R359">
        <v>92553</v>
      </c>
      <c r="S359" s="143">
        <f>100</f>
        <v>100</v>
      </c>
      <c r="T359" s="328">
        <f t="shared" si="265"/>
        <v>104.98414232005209</v>
      </c>
      <c r="U359" s="328">
        <f t="shared" si="263"/>
        <v>104.57247274789439</v>
      </c>
      <c r="V359" s="328">
        <f t="shared" si="263"/>
        <v>112.10434563441221</v>
      </c>
      <c r="W359" s="328">
        <f t="shared" si="263"/>
        <v>113.34775577072526</v>
      </c>
      <c r="X359" s="328">
        <f t="shared" si="263"/>
        <v>116.72722690134633</v>
      </c>
      <c r="Y359" s="328">
        <f t="shared" si="263"/>
        <v>135.4476906597215</v>
      </c>
      <c r="Z359" s="328">
        <f t="shared" si="263"/>
        <v>137.16158030707189</v>
      </c>
      <c r="AA359" s="328">
        <f t="shared" si="263"/>
        <v>160.00924156182396</v>
      </c>
      <c r="AB359" s="328">
        <f t="shared" si="227"/>
        <v>161.27995631261683</v>
      </c>
      <c r="AC359" s="328">
        <f t="shared" si="227"/>
        <v>178.5910818928399</v>
      </c>
      <c r="AD359" s="328">
        <f t="shared" si="227"/>
        <v>190.67022326773224</v>
      </c>
      <c r="AE359" s="328">
        <f t="shared" ref="AE359:AG359" si="285">P359*100/$D359</f>
        <v>186.89798575959338</v>
      </c>
      <c r="AF359" s="328">
        <f t="shared" si="285"/>
        <v>187.78223519774841</v>
      </c>
      <c r="AG359" s="329">
        <f t="shared" si="285"/>
        <v>194.39415261179138</v>
      </c>
      <c r="AH359" s="770"/>
      <c r="AI359" s="771"/>
      <c r="AJ359" s="771"/>
      <c r="AK359" s="771"/>
      <c r="AL359" s="771"/>
      <c r="AM359" s="771"/>
      <c r="AN359" s="771"/>
      <c r="AO359" s="771"/>
      <c r="AP359" s="771"/>
      <c r="AQ359" s="771"/>
      <c r="AR359" s="771"/>
      <c r="AS359" s="771"/>
      <c r="AT359" s="771"/>
      <c r="AU359" s="771"/>
      <c r="AV359" s="772"/>
    </row>
    <row r="360" spans="2:48" ht="15" customHeight="1" x14ac:dyDescent="0.3">
      <c r="B360" s="918" t="s">
        <v>71</v>
      </c>
      <c r="C360" s="1" t="s">
        <v>2</v>
      </c>
      <c r="D360" s="742">
        <v>57594</v>
      </c>
      <c r="E360" s="742">
        <v>56568</v>
      </c>
      <c r="F360" s="742">
        <v>56677</v>
      </c>
      <c r="G360" s="742">
        <v>56040</v>
      </c>
      <c r="H360" s="742">
        <v>55263</v>
      </c>
      <c r="I360" s="742">
        <v>56617</v>
      </c>
      <c r="J360" s="742">
        <v>65430</v>
      </c>
      <c r="K360" s="742">
        <v>66081</v>
      </c>
      <c r="L360" s="742">
        <v>67427</v>
      </c>
      <c r="M360" s="742">
        <v>68141</v>
      </c>
      <c r="N360" s="742">
        <v>67623</v>
      </c>
      <c r="O360" s="742">
        <v>62175</v>
      </c>
      <c r="P360" s="743">
        <v>60944</v>
      </c>
      <c r="Q360" s="743">
        <v>61233</v>
      </c>
      <c r="R360" s="743">
        <v>63485</v>
      </c>
      <c r="S360" s="143">
        <f>100</f>
        <v>100</v>
      </c>
      <c r="T360" s="328">
        <f t="shared" si="265"/>
        <v>98.21856443379518</v>
      </c>
      <c r="U360" s="328">
        <f t="shared" si="263"/>
        <v>98.407820259054759</v>
      </c>
      <c r="V360" s="328">
        <f t="shared" si="263"/>
        <v>97.301802271069903</v>
      </c>
      <c r="W360" s="328">
        <f t="shared" si="263"/>
        <v>95.952703406604854</v>
      </c>
      <c r="X360" s="328">
        <f t="shared" si="263"/>
        <v>98.303642740563248</v>
      </c>
      <c r="Y360" s="328">
        <f t="shared" si="263"/>
        <v>113.60558391499114</v>
      </c>
      <c r="Z360" s="328">
        <f t="shared" si="263"/>
        <v>114.73590999062402</v>
      </c>
      <c r="AA360" s="328">
        <f t="shared" si="263"/>
        <v>117.07295898878355</v>
      </c>
      <c r="AB360" s="328">
        <f t="shared" si="227"/>
        <v>118.31267145883251</v>
      </c>
      <c r="AC360" s="328">
        <f t="shared" si="227"/>
        <v>117.41327221585581</v>
      </c>
      <c r="AD360" s="328">
        <f t="shared" si="227"/>
        <v>107.95395353682676</v>
      </c>
      <c r="AE360" s="328">
        <f t="shared" ref="AE360:AG360" si="286">P360*100/$D360</f>
        <v>105.81657811577595</v>
      </c>
      <c r="AF360" s="328">
        <f t="shared" si="286"/>
        <v>106.31836649651005</v>
      </c>
      <c r="AG360" s="329">
        <f t="shared" si="286"/>
        <v>110.22849602389138</v>
      </c>
      <c r="AH360" s="766">
        <v>1</v>
      </c>
      <c r="AI360" s="767">
        <v>1</v>
      </c>
      <c r="AJ360" s="767">
        <v>1</v>
      </c>
      <c r="AK360" s="767">
        <v>1</v>
      </c>
      <c r="AL360" s="767">
        <v>1</v>
      </c>
      <c r="AM360" s="767">
        <v>1</v>
      </c>
      <c r="AN360" s="767">
        <v>1</v>
      </c>
      <c r="AO360" s="767">
        <v>1</v>
      </c>
      <c r="AP360" s="767">
        <v>1</v>
      </c>
      <c r="AQ360" s="767">
        <v>1</v>
      </c>
      <c r="AR360" s="767">
        <v>1</v>
      </c>
      <c r="AS360" s="767">
        <v>1</v>
      </c>
      <c r="AT360" s="767">
        <v>4</v>
      </c>
      <c r="AU360" s="767">
        <v>6</v>
      </c>
      <c r="AV360" s="769">
        <v>7</v>
      </c>
    </row>
    <row r="361" spans="2:48" ht="14.4" x14ac:dyDescent="0.3">
      <c r="B361" s="918"/>
      <c r="C361" s="1" t="s">
        <v>3</v>
      </c>
      <c r="D361" s="742">
        <v>53715</v>
      </c>
      <c r="E361" s="742">
        <v>54390</v>
      </c>
      <c r="F361" s="742">
        <v>55571</v>
      </c>
      <c r="G361" s="742">
        <v>55568</v>
      </c>
      <c r="H361" s="742">
        <v>55492</v>
      </c>
      <c r="I361" s="742">
        <v>58750</v>
      </c>
      <c r="J361" s="742">
        <v>58022</v>
      </c>
      <c r="K361" s="742">
        <v>61465</v>
      </c>
      <c r="L361" s="742">
        <v>65506</v>
      </c>
      <c r="M361" s="742">
        <v>67085</v>
      </c>
      <c r="N361" s="742">
        <v>60189</v>
      </c>
      <c r="O361" s="742">
        <v>54187</v>
      </c>
      <c r="P361" s="743">
        <v>53350</v>
      </c>
      <c r="Q361" s="743">
        <v>53547</v>
      </c>
      <c r="R361" s="743">
        <v>55005</v>
      </c>
      <c r="S361" s="143">
        <f>100</f>
        <v>100</v>
      </c>
      <c r="T361" s="328">
        <f t="shared" si="265"/>
        <v>101.2566322256353</v>
      </c>
      <c r="U361" s="328">
        <f t="shared" si="263"/>
        <v>103.45527320115424</v>
      </c>
      <c r="V361" s="328">
        <f t="shared" si="263"/>
        <v>103.4496881690403</v>
      </c>
      <c r="W361" s="328">
        <f t="shared" si="263"/>
        <v>103.30820068882063</v>
      </c>
      <c r="X361" s="328">
        <f t="shared" si="263"/>
        <v>109.37354556455367</v>
      </c>
      <c r="Y361" s="328">
        <f t="shared" si="263"/>
        <v>108.01824443823885</v>
      </c>
      <c r="Z361" s="328">
        <f t="shared" si="263"/>
        <v>114.42799962766452</v>
      </c>
      <c r="AA361" s="328">
        <f t="shared" si="263"/>
        <v>121.95103788513451</v>
      </c>
      <c r="AB361" s="328">
        <f t="shared" si="227"/>
        <v>124.89062645443545</v>
      </c>
      <c r="AC361" s="328">
        <f t="shared" si="227"/>
        <v>112.05249930187098</v>
      </c>
      <c r="AD361" s="328">
        <f t="shared" si="227"/>
        <v>100.87871171925906</v>
      </c>
      <c r="AE361" s="328">
        <f t="shared" ref="AE361:AG361" si="287">P361*100/$D361</f>
        <v>99.320487759471277</v>
      </c>
      <c r="AF361" s="328">
        <f t="shared" si="287"/>
        <v>99.687238201619664</v>
      </c>
      <c r="AG361" s="329">
        <f t="shared" si="287"/>
        <v>102.4015638089919</v>
      </c>
      <c r="AH361" s="766">
        <v>1</v>
      </c>
      <c r="AI361" s="767">
        <v>1</v>
      </c>
      <c r="AJ361" s="767">
        <v>1</v>
      </c>
      <c r="AK361" s="767">
        <v>1</v>
      </c>
      <c r="AL361" s="767">
        <v>1</v>
      </c>
      <c r="AM361" s="767">
        <v>1</v>
      </c>
      <c r="AN361" s="767">
        <v>1</v>
      </c>
      <c r="AO361" s="767">
        <v>1</v>
      </c>
      <c r="AP361" s="767">
        <v>1</v>
      </c>
      <c r="AQ361" s="767">
        <v>1</v>
      </c>
      <c r="AR361" s="767">
        <v>1</v>
      </c>
      <c r="AS361" s="767">
        <v>1</v>
      </c>
      <c r="AT361" s="767">
        <v>4</v>
      </c>
      <c r="AU361" s="767">
        <v>6</v>
      </c>
      <c r="AV361" s="769">
        <v>7</v>
      </c>
    </row>
    <row r="362" spans="2:48" ht="14.4" x14ac:dyDescent="0.3">
      <c r="B362" s="918"/>
      <c r="C362" s="1" t="s">
        <v>4</v>
      </c>
      <c r="D362" s="742">
        <v>33747</v>
      </c>
      <c r="E362" s="742">
        <v>34558</v>
      </c>
      <c r="F362" s="742">
        <v>33319</v>
      </c>
      <c r="G362" s="742">
        <v>38722</v>
      </c>
      <c r="H362" s="742">
        <v>39714</v>
      </c>
      <c r="I362" s="742">
        <v>42526</v>
      </c>
      <c r="J362" s="742">
        <v>46279</v>
      </c>
      <c r="K362" s="742">
        <v>49679</v>
      </c>
      <c r="L362" s="742">
        <v>48179</v>
      </c>
      <c r="M362" s="742">
        <v>51392</v>
      </c>
      <c r="N362" s="742">
        <v>38845</v>
      </c>
      <c r="O362" s="742">
        <v>39264</v>
      </c>
      <c r="P362" s="743">
        <v>38401</v>
      </c>
      <c r="Q362" s="743">
        <v>38603</v>
      </c>
      <c r="R362" s="743">
        <v>40100</v>
      </c>
      <c r="S362" s="143">
        <f>100</f>
        <v>100</v>
      </c>
      <c r="T362" s="328">
        <f t="shared" si="265"/>
        <v>102.40317657865884</v>
      </c>
      <c r="U362" s="328">
        <f t="shared" si="263"/>
        <v>98.731739117551186</v>
      </c>
      <c r="V362" s="328">
        <f t="shared" si="263"/>
        <v>114.74205114528699</v>
      </c>
      <c r="W362" s="328">
        <f t="shared" si="263"/>
        <v>117.68157169526179</v>
      </c>
      <c r="X362" s="328">
        <f t="shared" si="263"/>
        <v>126.01416422200492</v>
      </c>
      <c r="Y362" s="328">
        <f t="shared" si="263"/>
        <v>137.13515275431891</v>
      </c>
      <c r="Z362" s="328">
        <f t="shared" si="263"/>
        <v>147.21012238124871</v>
      </c>
      <c r="AA362" s="328">
        <f t="shared" si="263"/>
        <v>142.76528283995614</v>
      </c>
      <c r="AB362" s="328">
        <f t="shared" si="227"/>
        <v>152.2861291374048</v>
      </c>
      <c r="AC362" s="328">
        <f t="shared" si="227"/>
        <v>115.10652798767298</v>
      </c>
      <c r="AD362" s="328">
        <f t="shared" si="227"/>
        <v>116.34811983287403</v>
      </c>
      <c r="AE362" s="328">
        <f t="shared" ref="AE362:AG362" si="288">P362*100/$D362</f>
        <v>113.79085548345039</v>
      </c>
      <c r="AF362" s="328">
        <f t="shared" si="288"/>
        <v>114.38942720834444</v>
      </c>
      <c r="AG362" s="329">
        <f t="shared" si="288"/>
        <v>118.82537707055442</v>
      </c>
      <c r="AH362" s="766">
        <v>1</v>
      </c>
      <c r="AI362" s="767">
        <v>1</v>
      </c>
      <c r="AJ362" s="767">
        <v>1</v>
      </c>
      <c r="AK362" s="767">
        <v>1</v>
      </c>
      <c r="AL362" s="767">
        <v>1</v>
      </c>
      <c r="AM362" s="767">
        <v>1</v>
      </c>
      <c r="AN362" s="767">
        <v>1</v>
      </c>
      <c r="AO362" s="767">
        <v>1</v>
      </c>
      <c r="AP362" s="767">
        <v>1</v>
      </c>
      <c r="AQ362" s="767">
        <v>1</v>
      </c>
      <c r="AR362" s="767">
        <v>1</v>
      </c>
      <c r="AS362" s="767">
        <v>1</v>
      </c>
      <c r="AT362" s="767">
        <v>4</v>
      </c>
      <c r="AU362" s="767">
        <v>6</v>
      </c>
      <c r="AV362" s="769">
        <v>7</v>
      </c>
    </row>
    <row r="363" spans="2:48" ht="14.4" x14ac:dyDescent="0.3">
      <c r="B363" s="918"/>
      <c r="C363" s="1" t="s">
        <v>5</v>
      </c>
      <c r="D363" s="742">
        <v>97953</v>
      </c>
      <c r="E363" s="742">
        <v>89503</v>
      </c>
      <c r="F363" s="742">
        <v>110866</v>
      </c>
      <c r="G363" s="742">
        <v>103056</v>
      </c>
      <c r="H363" s="742">
        <v>100141</v>
      </c>
      <c r="I363" s="742">
        <v>95224</v>
      </c>
      <c r="J363" s="742">
        <v>78339</v>
      </c>
      <c r="K363" s="742">
        <v>72882</v>
      </c>
      <c r="L363" s="742">
        <v>64719</v>
      </c>
      <c r="M363" s="742">
        <v>65775</v>
      </c>
      <c r="N363" s="742">
        <v>71954</v>
      </c>
      <c r="O363" s="742">
        <v>81841</v>
      </c>
      <c r="P363" s="743">
        <v>80209</v>
      </c>
      <c r="Q363" s="743">
        <v>80592</v>
      </c>
      <c r="R363" s="743">
        <v>83433</v>
      </c>
      <c r="S363" s="143">
        <f>100</f>
        <v>100</v>
      </c>
      <c r="T363" s="328">
        <f t="shared" si="265"/>
        <v>91.373413780078195</v>
      </c>
      <c r="U363" s="328">
        <f t="shared" si="263"/>
        <v>113.18285300092901</v>
      </c>
      <c r="V363" s="328">
        <f t="shared" si="263"/>
        <v>105.20964135861077</v>
      </c>
      <c r="W363" s="328">
        <f t="shared" si="263"/>
        <v>102.23372433718212</v>
      </c>
      <c r="X363" s="328">
        <f t="shared" si="263"/>
        <v>97.213969965187388</v>
      </c>
      <c r="Y363" s="328">
        <f t="shared" si="263"/>
        <v>79.976110992006369</v>
      </c>
      <c r="Z363" s="328">
        <f t="shared" si="263"/>
        <v>74.405071820158653</v>
      </c>
      <c r="AA363" s="328">
        <f t="shared" si="263"/>
        <v>66.071483262380937</v>
      </c>
      <c r="AB363" s="328">
        <f t="shared" si="227"/>
        <v>67.149551315426791</v>
      </c>
      <c r="AC363" s="328">
        <f t="shared" si="227"/>
        <v>73.457678682633514</v>
      </c>
      <c r="AD363" s="328">
        <f t="shared" si="227"/>
        <v>83.551295008830763</v>
      </c>
      <c r="AE363" s="328">
        <f t="shared" ref="AE363:AG363" si="289">P363*100/$D363</f>
        <v>81.885189835941731</v>
      </c>
      <c r="AF363" s="328">
        <f t="shared" si="289"/>
        <v>82.276193684726351</v>
      </c>
      <c r="AG363" s="329">
        <f t="shared" si="289"/>
        <v>85.176564270619579</v>
      </c>
      <c r="AH363" s="766">
        <v>1</v>
      </c>
      <c r="AI363" s="767">
        <v>1</v>
      </c>
      <c r="AJ363" s="767">
        <v>1</v>
      </c>
      <c r="AK363" s="767">
        <v>1</v>
      </c>
      <c r="AL363" s="767">
        <v>1</v>
      </c>
      <c r="AM363" s="767">
        <v>1</v>
      </c>
      <c r="AN363" s="767">
        <v>1</v>
      </c>
      <c r="AO363" s="767">
        <v>1</v>
      </c>
      <c r="AP363" s="767">
        <v>1</v>
      </c>
      <c r="AQ363" s="767">
        <v>1</v>
      </c>
      <c r="AR363" s="767">
        <v>1</v>
      </c>
      <c r="AS363" s="767">
        <v>1</v>
      </c>
      <c r="AT363" s="767">
        <v>4</v>
      </c>
      <c r="AU363" s="767">
        <v>6</v>
      </c>
      <c r="AV363" s="769">
        <v>7</v>
      </c>
    </row>
    <row r="364" spans="2:48" ht="14.4" x14ac:dyDescent="0.3">
      <c r="B364" s="918"/>
      <c r="C364" s="1" t="s">
        <v>6</v>
      </c>
      <c r="D364" s="742">
        <v>243009</v>
      </c>
      <c r="E364" s="742">
        <v>235019</v>
      </c>
      <c r="F364" s="742">
        <v>256433</v>
      </c>
      <c r="G364" s="742">
        <v>253386</v>
      </c>
      <c r="H364" s="742">
        <v>250610</v>
      </c>
      <c r="I364" s="742">
        <v>253117</v>
      </c>
      <c r="J364" s="742">
        <v>248070</v>
      </c>
      <c r="K364" s="742">
        <v>250107</v>
      </c>
      <c r="L364" s="742">
        <v>245831</v>
      </c>
      <c r="M364" s="742">
        <v>252393</v>
      </c>
      <c r="N364" s="742">
        <v>238611</v>
      </c>
      <c r="O364" s="742">
        <v>237467</v>
      </c>
      <c r="P364" s="743">
        <v>232904</v>
      </c>
      <c r="Q364" s="743">
        <v>233975</v>
      </c>
      <c r="R364" s="743">
        <v>242023</v>
      </c>
      <c r="S364" s="143">
        <f>100</f>
        <v>100</v>
      </c>
      <c r="T364" s="328">
        <f t="shared" si="265"/>
        <v>96.712055932084823</v>
      </c>
      <c r="U364" s="328">
        <f t="shared" si="263"/>
        <v>105.52407524001168</v>
      </c>
      <c r="V364" s="328">
        <f t="shared" si="263"/>
        <v>104.27021221436243</v>
      </c>
      <c r="W364" s="328">
        <f t="shared" si="263"/>
        <v>103.12786769214308</v>
      </c>
      <c r="X364" s="328">
        <f t="shared" si="263"/>
        <v>104.15951672571798</v>
      </c>
      <c r="Y364" s="328">
        <f t="shared" si="263"/>
        <v>102.0826389146081</v>
      </c>
      <c r="Z364" s="328">
        <f t="shared" si="263"/>
        <v>102.92087947359974</v>
      </c>
      <c r="AA364" s="328">
        <f t="shared" si="263"/>
        <v>101.16127386228493</v>
      </c>
      <c r="AB364" s="328">
        <f t="shared" si="227"/>
        <v>103.86158537338123</v>
      </c>
      <c r="AC364" s="328">
        <f t="shared" si="227"/>
        <v>98.190190486772096</v>
      </c>
      <c r="AD364" s="328">
        <f t="shared" si="227"/>
        <v>97.719426029488616</v>
      </c>
      <c r="AE364" s="328">
        <f t="shared" ref="AE364:AG364" si="290">P364*100/$D364</f>
        <v>95.841717796460216</v>
      </c>
      <c r="AF364" s="328">
        <f t="shared" si="290"/>
        <v>96.282442214074379</v>
      </c>
      <c r="AG364" s="329">
        <f t="shared" si="290"/>
        <v>99.594253710767916</v>
      </c>
      <c r="AH364" s="766">
        <v>1</v>
      </c>
      <c r="AI364" s="767">
        <v>1</v>
      </c>
      <c r="AJ364" s="767">
        <v>1</v>
      </c>
      <c r="AK364" s="767">
        <v>1</v>
      </c>
      <c r="AL364" s="767">
        <v>1</v>
      </c>
      <c r="AM364" s="767">
        <v>1</v>
      </c>
      <c r="AN364" s="767">
        <v>1</v>
      </c>
      <c r="AO364" s="767">
        <v>1</v>
      </c>
      <c r="AP364" s="767">
        <v>1</v>
      </c>
      <c r="AQ364" s="767">
        <v>1</v>
      </c>
      <c r="AR364" s="767">
        <v>1</v>
      </c>
      <c r="AS364" s="767">
        <v>1</v>
      </c>
      <c r="AT364" s="767">
        <v>4</v>
      </c>
      <c r="AU364" s="767">
        <v>6</v>
      </c>
      <c r="AV364" s="769">
        <v>7</v>
      </c>
    </row>
    <row r="365" spans="2:48" ht="14.4" x14ac:dyDescent="0.3">
      <c r="B365" s="919"/>
      <c r="C365" s="8" t="s">
        <v>7</v>
      </c>
      <c r="D365">
        <v>145056</v>
      </c>
      <c r="E365">
        <v>145516</v>
      </c>
      <c r="F365">
        <v>145567</v>
      </c>
      <c r="G365">
        <v>150330</v>
      </c>
      <c r="H365">
        <v>150469</v>
      </c>
      <c r="I365">
        <v>157893</v>
      </c>
      <c r="J365">
        <v>169731</v>
      </c>
      <c r="K365">
        <v>177225</v>
      </c>
      <c r="L365">
        <v>181112</v>
      </c>
      <c r="M365">
        <v>186618</v>
      </c>
      <c r="N365">
        <v>166657</v>
      </c>
      <c r="O365">
        <v>155626</v>
      </c>
      <c r="P365">
        <v>152695</v>
      </c>
      <c r="Q365">
        <v>153383</v>
      </c>
      <c r="R365">
        <v>158590</v>
      </c>
      <c r="S365" s="143">
        <f>100</f>
        <v>100</v>
      </c>
      <c r="T365" s="328">
        <f t="shared" si="265"/>
        <v>100.31711890580189</v>
      </c>
      <c r="U365" s="328">
        <f t="shared" si="263"/>
        <v>100.35227774101037</v>
      </c>
      <c r="V365" s="328">
        <f t="shared" si="263"/>
        <v>103.63583719391131</v>
      </c>
      <c r="W365" s="328">
        <f t="shared" si="263"/>
        <v>103.73166225457754</v>
      </c>
      <c r="X365" s="328">
        <f t="shared" si="263"/>
        <v>108.8496856386499</v>
      </c>
      <c r="Y365" s="328">
        <f t="shared" si="263"/>
        <v>117.01067174056917</v>
      </c>
      <c r="Z365" s="328">
        <f t="shared" si="263"/>
        <v>122.17695234943746</v>
      </c>
      <c r="AA365" s="328">
        <f t="shared" si="263"/>
        <v>124.85660710346349</v>
      </c>
      <c r="AB365" s="328">
        <f t="shared" si="227"/>
        <v>128.65238252812708</v>
      </c>
      <c r="AC365" s="328">
        <f t="shared" si="227"/>
        <v>114.89149018310169</v>
      </c>
      <c r="AD365" s="328">
        <f t="shared" si="227"/>
        <v>107.28684094418708</v>
      </c>
      <c r="AE365" s="328">
        <f t="shared" ref="AE365:AG365" si="291">P365*100/$D365</f>
        <v>105.26624200308846</v>
      </c>
      <c r="AF365" s="328">
        <f t="shared" si="291"/>
        <v>105.74054158394</v>
      </c>
      <c r="AG365" s="329">
        <f t="shared" si="291"/>
        <v>109.33018971983235</v>
      </c>
      <c r="AH365" s="770"/>
      <c r="AI365" s="771"/>
      <c r="AJ365" s="771"/>
      <c r="AK365" s="771"/>
      <c r="AL365" s="771"/>
      <c r="AM365" s="771"/>
      <c r="AN365" s="771"/>
      <c r="AO365" s="771"/>
      <c r="AP365" s="771"/>
      <c r="AQ365" s="771"/>
      <c r="AR365" s="771"/>
      <c r="AS365" s="771"/>
      <c r="AT365" s="771"/>
      <c r="AU365" s="771"/>
      <c r="AV365" s="772"/>
    </row>
    <row r="366" spans="2:48" ht="15" customHeight="1" x14ac:dyDescent="0.3">
      <c r="B366" s="918" t="s">
        <v>93</v>
      </c>
      <c r="C366" s="1" t="s">
        <v>2</v>
      </c>
      <c r="D366" s="742">
        <v>67726</v>
      </c>
      <c r="E366" s="742">
        <v>69615</v>
      </c>
      <c r="F366" s="742">
        <v>74499</v>
      </c>
      <c r="G366" s="742">
        <v>76033</v>
      </c>
      <c r="H366" s="742">
        <v>81018</v>
      </c>
      <c r="I366" s="742">
        <v>87521</v>
      </c>
      <c r="J366" s="742">
        <v>93014</v>
      </c>
      <c r="K366" s="742">
        <v>104465</v>
      </c>
      <c r="L366" s="742">
        <v>112417</v>
      </c>
      <c r="M366" s="742">
        <v>124792</v>
      </c>
      <c r="N366" s="742">
        <v>127566</v>
      </c>
      <c r="O366" s="742">
        <v>124743</v>
      </c>
      <c r="P366" s="743">
        <v>122273</v>
      </c>
      <c r="Q366" s="743">
        <v>122852</v>
      </c>
      <c r="R366" s="743">
        <v>127370</v>
      </c>
      <c r="S366" s="143">
        <f>100</f>
        <v>100</v>
      </c>
      <c r="T366" s="328">
        <f t="shared" si="265"/>
        <v>102.78917993089803</v>
      </c>
      <c r="U366" s="328">
        <f t="shared" si="263"/>
        <v>110.00059061512566</v>
      </c>
      <c r="V366" s="328">
        <f t="shared" si="263"/>
        <v>112.26559962200632</v>
      </c>
      <c r="W366" s="328">
        <f t="shared" si="263"/>
        <v>119.62614062546142</v>
      </c>
      <c r="X366" s="328">
        <f t="shared" si="263"/>
        <v>129.22806603077106</v>
      </c>
      <c r="Y366" s="328">
        <f t="shared" si="263"/>
        <v>137.33868824380593</v>
      </c>
      <c r="Z366" s="328">
        <f t="shared" si="263"/>
        <v>154.24652275344772</v>
      </c>
      <c r="AA366" s="328">
        <f t="shared" si="263"/>
        <v>165.98795145143666</v>
      </c>
      <c r="AB366" s="328">
        <f t="shared" si="227"/>
        <v>184.26010690133774</v>
      </c>
      <c r="AC366" s="328">
        <f t="shared" si="227"/>
        <v>188.35602279774386</v>
      </c>
      <c r="AD366" s="328">
        <f t="shared" si="227"/>
        <v>184.18775654844521</v>
      </c>
      <c r="AE366" s="328">
        <f t="shared" ref="AE366:AG366" si="292">P366*100/$D366</f>
        <v>180.54070814753567</v>
      </c>
      <c r="AF366" s="328">
        <f t="shared" si="292"/>
        <v>181.39562354191892</v>
      </c>
      <c r="AG366" s="329">
        <f t="shared" si="292"/>
        <v>188.06662138617369</v>
      </c>
      <c r="AH366" s="766">
        <v>1</v>
      </c>
      <c r="AI366" s="767">
        <v>1</v>
      </c>
      <c r="AJ366" s="767">
        <v>1</v>
      </c>
      <c r="AK366" s="767">
        <v>1</v>
      </c>
      <c r="AL366" s="767">
        <v>1</v>
      </c>
      <c r="AM366" s="767">
        <v>1</v>
      </c>
      <c r="AN366" s="767">
        <v>1</v>
      </c>
      <c r="AO366" s="767">
        <v>1</v>
      </c>
      <c r="AP366" s="767">
        <v>1</v>
      </c>
      <c r="AQ366" s="767">
        <v>1</v>
      </c>
      <c r="AR366" s="767">
        <v>1</v>
      </c>
      <c r="AS366" s="767">
        <v>1</v>
      </c>
      <c r="AT366" s="767">
        <v>4</v>
      </c>
      <c r="AU366" s="767">
        <v>6</v>
      </c>
      <c r="AV366" s="769">
        <v>7</v>
      </c>
    </row>
    <row r="367" spans="2:48" ht="14.4" x14ac:dyDescent="0.3">
      <c r="B367" s="918"/>
      <c r="C367" s="1" t="s">
        <v>3</v>
      </c>
      <c r="D367" s="742">
        <v>17079</v>
      </c>
      <c r="E367" s="742">
        <v>17182</v>
      </c>
      <c r="F367" s="742">
        <v>17812</v>
      </c>
      <c r="G367" s="742">
        <v>21462</v>
      </c>
      <c r="H367" s="742">
        <v>23272</v>
      </c>
      <c r="I367" s="742">
        <v>25570</v>
      </c>
      <c r="J367" s="742">
        <v>26003</v>
      </c>
      <c r="K367" s="742">
        <v>26682</v>
      </c>
      <c r="L367" s="742">
        <v>29012</v>
      </c>
      <c r="M367" s="742">
        <v>30761</v>
      </c>
      <c r="N367" s="742">
        <v>31838</v>
      </c>
      <c r="O367" s="742">
        <v>33539</v>
      </c>
      <c r="P367" s="743">
        <v>33021</v>
      </c>
      <c r="Q367" s="743">
        <v>33143</v>
      </c>
      <c r="R367" s="743">
        <v>34045</v>
      </c>
      <c r="S367" s="143">
        <f>100</f>
        <v>100</v>
      </c>
      <c r="T367" s="328">
        <f t="shared" si="265"/>
        <v>100.60307980560923</v>
      </c>
      <c r="U367" s="328">
        <f t="shared" si="263"/>
        <v>104.29182036418995</v>
      </c>
      <c r="V367" s="328">
        <f t="shared" si="263"/>
        <v>125.66309502898297</v>
      </c>
      <c r="W367" s="328">
        <f t="shared" si="263"/>
        <v>136.2609052052228</v>
      </c>
      <c r="X367" s="328">
        <f t="shared" si="263"/>
        <v>149.71602552842671</v>
      </c>
      <c r="Y367" s="328">
        <f t="shared" si="263"/>
        <v>152.251302769483</v>
      </c>
      <c r="Z367" s="328">
        <f t="shared" si="263"/>
        <v>156.22694537150886</v>
      </c>
      <c r="AA367" s="328">
        <f t="shared" si="263"/>
        <v>169.86943029451373</v>
      </c>
      <c r="AB367" s="328">
        <f t="shared" si="227"/>
        <v>180.11007670238305</v>
      </c>
      <c r="AC367" s="328">
        <f t="shared" si="227"/>
        <v>186.41606651443294</v>
      </c>
      <c r="AD367" s="328">
        <f t="shared" si="227"/>
        <v>196.37566602260085</v>
      </c>
      <c r="AE367" s="328">
        <f t="shared" ref="AE367:AG367" si="293">P367*100/$D367</f>
        <v>193.34270156332337</v>
      </c>
      <c r="AF367" s="328">
        <f t="shared" si="293"/>
        <v>194.0570291000644</v>
      </c>
      <c r="AG367" s="329">
        <f t="shared" si="293"/>
        <v>199.33836875695297</v>
      </c>
      <c r="AH367" s="766">
        <v>1</v>
      </c>
      <c r="AI367" s="767">
        <v>1</v>
      </c>
      <c r="AJ367" s="767">
        <v>1</v>
      </c>
      <c r="AK367" s="767">
        <v>1</v>
      </c>
      <c r="AL367" s="767">
        <v>1</v>
      </c>
      <c r="AM367" s="767">
        <v>1</v>
      </c>
      <c r="AN367" s="767">
        <v>1</v>
      </c>
      <c r="AO367" s="767">
        <v>1</v>
      </c>
      <c r="AP367" s="767">
        <v>1</v>
      </c>
      <c r="AQ367" s="767">
        <v>1</v>
      </c>
      <c r="AR367" s="767">
        <v>1</v>
      </c>
      <c r="AS367" s="767">
        <v>1</v>
      </c>
      <c r="AT367" s="767">
        <v>4</v>
      </c>
      <c r="AU367" s="767">
        <v>6</v>
      </c>
      <c r="AV367" s="769">
        <v>7</v>
      </c>
    </row>
    <row r="368" spans="2:48" ht="14.4" x14ac:dyDescent="0.3">
      <c r="B368" s="918"/>
      <c r="C368" s="1" t="s">
        <v>4</v>
      </c>
      <c r="D368" s="743">
        <v>10535</v>
      </c>
      <c r="E368" s="743">
        <v>8675</v>
      </c>
      <c r="F368" s="742">
        <v>10596</v>
      </c>
      <c r="G368" s="742">
        <v>12296</v>
      </c>
      <c r="H368" s="742">
        <v>12314</v>
      </c>
      <c r="I368" s="742">
        <v>13881</v>
      </c>
      <c r="J368" s="742">
        <v>13514</v>
      </c>
      <c r="K368" s="743">
        <v>12415</v>
      </c>
      <c r="L368" s="742">
        <v>15918</v>
      </c>
      <c r="M368" s="743">
        <v>18568</v>
      </c>
      <c r="N368" s="742">
        <v>18102</v>
      </c>
      <c r="O368" s="742">
        <v>19859</v>
      </c>
      <c r="P368" s="743">
        <v>19422</v>
      </c>
      <c r="Q368" s="743">
        <v>19524</v>
      </c>
      <c r="R368" s="743">
        <v>20281</v>
      </c>
      <c r="S368" s="143">
        <f>100</f>
        <v>100</v>
      </c>
      <c r="T368" s="328">
        <f t="shared" si="265"/>
        <v>82.344565733270059</v>
      </c>
      <c r="U368" s="328">
        <f t="shared" si="263"/>
        <v>100.57902230659705</v>
      </c>
      <c r="V368" s="328">
        <f t="shared" si="263"/>
        <v>116.7157095396298</v>
      </c>
      <c r="W368" s="328">
        <f t="shared" si="263"/>
        <v>116.88656858092074</v>
      </c>
      <c r="X368" s="328">
        <f t="shared" si="263"/>
        <v>131.76079734219269</v>
      </c>
      <c r="Y368" s="328">
        <f t="shared" si="263"/>
        <v>128.27717133364973</v>
      </c>
      <c r="Z368" s="328">
        <f t="shared" si="263"/>
        <v>117.8452776459421</v>
      </c>
      <c r="AA368" s="328">
        <f t="shared" si="263"/>
        <v>151.09634551495017</v>
      </c>
      <c r="AB368" s="328">
        <f t="shared" si="227"/>
        <v>176.25059326056004</v>
      </c>
      <c r="AC368" s="328">
        <f t="shared" si="227"/>
        <v>171.82724252491695</v>
      </c>
      <c r="AD368" s="328">
        <f t="shared" si="227"/>
        <v>188.50498338870432</v>
      </c>
      <c r="AE368" s="328">
        <f t="shared" ref="AE368:AG368" si="294">P368*100/$D368</f>
        <v>184.35690555291885</v>
      </c>
      <c r="AF368" s="328">
        <f t="shared" si="294"/>
        <v>185.32510678690082</v>
      </c>
      <c r="AG368" s="329">
        <f t="shared" si="294"/>
        <v>192.51067869008068</v>
      </c>
      <c r="AH368" s="766">
        <v>4</v>
      </c>
      <c r="AI368" s="767">
        <v>4</v>
      </c>
      <c r="AJ368" s="767">
        <v>1</v>
      </c>
      <c r="AK368" s="767">
        <v>1</v>
      </c>
      <c r="AL368" s="767">
        <v>1</v>
      </c>
      <c r="AM368" s="767">
        <v>1</v>
      </c>
      <c r="AN368" s="767">
        <v>1</v>
      </c>
      <c r="AO368" s="767">
        <v>4</v>
      </c>
      <c r="AP368" s="767">
        <v>1</v>
      </c>
      <c r="AQ368" s="767">
        <v>4</v>
      </c>
      <c r="AR368" s="767">
        <v>1</v>
      </c>
      <c r="AS368" s="767">
        <v>1</v>
      </c>
      <c r="AT368" s="767">
        <v>4</v>
      </c>
      <c r="AU368" s="767">
        <v>6</v>
      </c>
      <c r="AV368" s="769">
        <v>7</v>
      </c>
    </row>
    <row r="369" spans="2:48" ht="14.4" x14ac:dyDescent="0.3">
      <c r="B369" s="918"/>
      <c r="C369" s="1" t="s">
        <v>5</v>
      </c>
      <c r="D369" s="743">
        <v>13209</v>
      </c>
      <c r="E369" s="743">
        <v>13099</v>
      </c>
      <c r="F369" s="742">
        <v>15425</v>
      </c>
      <c r="G369" s="742">
        <v>15801</v>
      </c>
      <c r="H369" s="742">
        <v>16226</v>
      </c>
      <c r="I369" s="742">
        <v>18043</v>
      </c>
      <c r="J369" s="742">
        <v>19232</v>
      </c>
      <c r="K369" s="743">
        <v>20328</v>
      </c>
      <c r="L369" s="742">
        <v>22041</v>
      </c>
      <c r="M369" s="743">
        <v>25223</v>
      </c>
      <c r="N369" s="742">
        <v>23389</v>
      </c>
      <c r="O369" s="742">
        <v>24474</v>
      </c>
      <c r="P369" s="743">
        <v>23986</v>
      </c>
      <c r="Q369" s="743">
        <v>24100</v>
      </c>
      <c r="R369" s="743">
        <v>24950</v>
      </c>
      <c r="S369" s="143">
        <f>100</f>
        <v>100</v>
      </c>
      <c r="T369" s="328">
        <f t="shared" si="265"/>
        <v>99.167234461352109</v>
      </c>
      <c r="U369" s="328">
        <f t="shared" si="263"/>
        <v>116.77644030585208</v>
      </c>
      <c r="V369" s="328">
        <f t="shared" si="263"/>
        <v>119.62298432886668</v>
      </c>
      <c r="W369" s="328">
        <f t="shared" si="263"/>
        <v>122.8404875463699</v>
      </c>
      <c r="X369" s="328">
        <f t="shared" si="263"/>
        <v>136.5962601256719</v>
      </c>
      <c r="Y369" s="328">
        <f t="shared" si="263"/>
        <v>145.59769853887502</v>
      </c>
      <c r="Z369" s="328">
        <f t="shared" si="263"/>
        <v>153.89507154213035</v>
      </c>
      <c r="AA369" s="328">
        <f t="shared" si="263"/>
        <v>166.86350215761979</v>
      </c>
      <c r="AB369" s="328">
        <f t="shared" si="227"/>
        <v>190.95313801196153</v>
      </c>
      <c r="AC369" s="328">
        <f t="shared" si="227"/>
        <v>177.06866530395942</v>
      </c>
      <c r="AD369" s="328">
        <f t="shared" si="227"/>
        <v>185.28276175335</v>
      </c>
      <c r="AE369" s="328">
        <f t="shared" ref="AE369:AG369" si="295">P369*100/$D369</f>
        <v>181.58831100007572</v>
      </c>
      <c r="AF369" s="328">
        <f t="shared" si="295"/>
        <v>182.45135892194716</v>
      </c>
      <c r="AG369" s="329">
        <f t="shared" si="295"/>
        <v>188.8863653569536</v>
      </c>
      <c r="AH369" s="766">
        <v>4</v>
      </c>
      <c r="AI369" s="767">
        <v>4</v>
      </c>
      <c r="AJ369" s="767">
        <v>1</v>
      </c>
      <c r="AK369" s="767">
        <v>1</v>
      </c>
      <c r="AL369" s="767">
        <v>1</v>
      </c>
      <c r="AM369" s="767">
        <v>1</v>
      </c>
      <c r="AN369" s="767">
        <v>1</v>
      </c>
      <c r="AO369" s="767">
        <v>4</v>
      </c>
      <c r="AP369" s="767">
        <v>1</v>
      </c>
      <c r="AQ369" s="767">
        <v>4</v>
      </c>
      <c r="AR369" s="767">
        <v>1</v>
      </c>
      <c r="AS369" s="767">
        <v>1</v>
      </c>
      <c r="AT369" s="767">
        <v>4</v>
      </c>
      <c r="AU369" s="767">
        <v>6</v>
      </c>
      <c r="AV369" s="769">
        <v>7</v>
      </c>
    </row>
    <row r="370" spans="2:48" ht="14.4" x14ac:dyDescent="0.3">
      <c r="B370" s="918"/>
      <c r="C370" s="1" t="s">
        <v>6</v>
      </c>
      <c r="D370" s="742">
        <v>108549</v>
      </c>
      <c r="E370" s="742">
        <v>108571</v>
      </c>
      <c r="F370" s="742">
        <v>118332</v>
      </c>
      <c r="G370" s="742">
        <v>125592</v>
      </c>
      <c r="H370" s="742">
        <v>132830</v>
      </c>
      <c r="I370" s="742">
        <v>145015</v>
      </c>
      <c r="J370" s="742">
        <v>151763</v>
      </c>
      <c r="K370" s="742">
        <v>163890</v>
      </c>
      <c r="L370" s="742">
        <v>179388</v>
      </c>
      <c r="M370" s="742">
        <v>199344</v>
      </c>
      <c r="N370" s="742">
        <v>200895</v>
      </c>
      <c r="O370" s="742">
        <v>202615</v>
      </c>
      <c r="P370" s="743">
        <v>198702</v>
      </c>
      <c r="Q370" s="743">
        <v>199619</v>
      </c>
      <c r="R370" s="743">
        <v>206646</v>
      </c>
      <c r="S370" s="143">
        <f>100</f>
        <v>100</v>
      </c>
      <c r="T370" s="328">
        <f t="shared" si="265"/>
        <v>100.02026734470147</v>
      </c>
      <c r="U370" s="328">
        <f t="shared" si="263"/>
        <v>109.01251969156786</v>
      </c>
      <c r="V370" s="328">
        <f t="shared" si="263"/>
        <v>115.70074344305337</v>
      </c>
      <c r="W370" s="328">
        <f t="shared" si="263"/>
        <v>122.3686998498374</v>
      </c>
      <c r="X370" s="328">
        <f t="shared" si="263"/>
        <v>133.59404508562952</v>
      </c>
      <c r="Y370" s="328">
        <f t="shared" si="263"/>
        <v>139.81059245133534</v>
      </c>
      <c r="Z370" s="328">
        <f t="shared" si="263"/>
        <v>150.98250559655088</v>
      </c>
      <c r="AA370" s="328">
        <f t="shared" si="263"/>
        <v>165.25992869579636</v>
      </c>
      <c r="AB370" s="328">
        <f t="shared" si="227"/>
        <v>183.64425282591273</v>
      </c>
      <c r="AC370" s="328">
        <f t="shared" si="227"/>
        <v>185.07310062736644</v>
      </c>
      <c r="AD370" s="328">
        <f t="shared" si="227"/>
        <v>186.6576384858451</v>
      </c>
      <c r="AE370" s="328">
        <f t="shared" ref="AE370:AG370" si="296">P370*100/$D370</f>
        <v>183.05281485780614</v>
      </c>
      <c r="AF370" s="328">
        <f t="shared" si="296"/>
        <v>183.8975946346811</v>
      </c>
      <c r="AG370" s="329">
        <f t="shared" si="296"/>
        <v>190.37116878091922</v>
      </c>
      <c r="AH370" s="766">
        <v>1</v>
      </c>
      <c r="AI370" s="767">
        <v>1</v>
      </c>
      <c r="AJ370" s="767">
        <v>1</v>
      </c>
      <c r="AK370" s="767">
        <v>1</v>
      </c>
      <c r="AL370" s="767">
        <v>1</v>
      </c>
      <c r="AM370" s="767">
        <v>1</v>
      </c>
      <c r="AN370" s="767">
        <v>1</v>
      </c>
      <c r="AO370" s="767">
        <v>1</v>
      </c>
      <c r="AP370" s="767">
        <v>1</v>
      </c>
      <c r="AQ370" s="767">
        <v>1</v>
      </c>
      <c r="AR370" s="767">
        <v>1</v>
      </c>
      <c r="AS370" s="767">
        <v>1</v>
      </c>
      <c r="AT370" s="767">
        <v>4</v>
      </c>
      <c r="AU370" s="767">
        <v>6</v>
      </c>
      <c r="AV370" s="769">
        <v>7</v>
      </c>
    </row>
    <row r="371" spans="2:48" ht="14.4" x14ac:dyDescent="0.3">
      <c r="B371" s="919"/>
      <c r="C371" s="8" t="s">
        <v>7</v>
      </c>
      <c r="D371">
        <v>95340</v>
      </c>
      <c r="E371">
        <v>95472</v>
      </c>
      <c r="F371">
        <v>102907</v>
      </c>
      <c r="G371">
        <v>109791</v>
      </c>
      <c r="H371">
        <v>116604</v>
      </c>
      <c r="I371">
        <v>126972</v>
      </c>
      <c r="J371">
        <v>132531</v>
      </c>
      <c r="K371">
        <v>143562</v>
      </c>
      <c r="L371">
        <v>157347</v>
      </c>
      <c r="M371">
        <v>174121</v>
      </c>
      <c r="N371">
        <v>177506</v>
      </c>
      <c r="O371">
        <v>178141</v>
      </c>
      <c r="P371">
        <v>174716</v>
      </c>
      <c r="Q371">
        <v>175519</v>
      </c>
      <c r="R371">
        <v>181696</v>
      </c>
      <c r="S371" s="143">
        <f>100</f>
        <v>100</v>
      </c>
      <c r="T371" s="328">
        <f t="shared" si="265"/>
        <v>100.13845185651353</v>
      </c>
      <c r="U371" s="328">
        <f t="shared" si="263"/>
        <v>107.93685756240822</v>
      </c>
      <c r="V371" s="328">
        <f t="shared" si="263"/>
        <v>115.15733165512901</v>
      </c>
      <c r="W371" s="328">
        <f t="shared" si="263"/>
        <v>122.30333543108874</v>
      </c>
      <c r="X371" s="328">
        <f t="shared" si="263"/>
        <v>133.17809943360604</v>
      </c>
      <c r="Y371" s="328">
        <f t="shared" si="263"/>
        <v>139.00881057268722</v>
      </c>
      <c r="Z371" s="328">
        <f t="shared" si="263"/>
        <v>150.57898049087476</v>
      </c>
      <c r="AA371" s="328">
        <f t="shared" si="263"/>
        <v>165.03775959723097</v>
      </c>
      <c r="AB371" s="328">
        <f t="shared" si="227"/>
        <v>182.63163415145794</v>
      </c>
      <c r="AC371" s="328">
        <f t="shared" si="227"/>
        <v>186.18208516886932</v>
      </c>
      <c r="AD371" s="328">
        <f t="shared" si="227"/>
        <v>186.84812250891545</v>
      </c>
      <c r="AE371" s="328">
        <f t="shared" ref="AE371:AG413" si="297">P371*100/$D371</f>
        <v>183.25571638346969</v>
      </c>
      <c r="AF371" s="328">
        <f t="shared" si="297"/>
        <v>184.09796517726033</v>
      </c>
      <c r="AG371" s="329">
        <f t="shared" si="297"/>
        <v>190.57688273547305</v>
      </c>
      <c r="AH371" s="770"/>
      <c r="AI371" s="771"/>
      <c r="AJ371" s="771"/>
      <c r="AK371" s="771"/>
      <c r="AL371" s="771"/>
      <c r="AM371" s="771"/>
      <c r="AN371" s="771"/>
      <c r="AO371" s="771"/>
      <c r="AP371" s="771"/>
      <c r="AQ371" s="771"/>
      <c r="AR371" s="771"/>
      <c r="AS371" s="771"/>
      <c r="AT371" s="771"/>
      <c r="AU371" s="771"/>
      <c r="AV371" s="772"/>
    </row>
    <row r="372" spans="2:48" ht="15" customHeight="1" x14ac:dyDescent="0.3">
      <c r="B372" s="918" t="s">
        <v>72</v>
      </c>
      <c r="C372" s="1" t="s">
        <v>2</v>
      </c>
      <c r="D372" s="742">
        <v>25283</v>
      </c>
      <c r="E372" s="742">
        <v>26884</v>
      </c>
      <c r="F372" s="742">
        <v>27513</v>
      </c>
      <c r="G372" s="742">
        <v>27048</v>
      </c>
      <c r="H372" s="742">
        <v>27527</v>
      </c>
      <c r="I372" s="742">
        <v>27622</v>
      </c>
      <c r="J372" s="742">
        <v>29580</v>
      </c>
      <c r="K372" s="742">
        <v>30003</v>
      </c>
      <c r="L372" s="742">
        <v>31772</v>
      </c>
      <c r="M372" s="742">
        <v>32021</v>
      </c>
      <c r="N372" s="742">
        <v>32934</v>
      </c>
      <c r="O372" s="742">
        <v>29373</v>
      </c>
      <c r="P372" s="743">
        <v>28791</v>
      </c>
      <c r="Q372" s="743">
        <v>28927</v>
      </c>
      <c r="R372" s="743">
        <v>29991</v>
      </c>
      <c r="S372" s="143">
        <f>100</f>
        <v>100</v>
      </c>
      <c r="T372" s="328">
        <f t="shared" si="265"/>
        <v>106.33231815844638</v>
      </c>
      <c r="U372" s="328">
        <f t="shared" si="263"/>
        <v>108.82015583593719</v>
      </c>
      <c r="V372" s="328">
        <f t="shared" si="263"/>
        <v>106.98097535893683</v>
      </c>
      <c r="W372" s="328">
        <f t="shared" si="263"/>
        <v>108.87552901158881</v>
      </c>
      <c r="X372" s="328">
        <f t="shared" si="263"/>
        <v>109.2512755606534</v>
      </c>
      <c r="Y372" s="328">
        <f t="shared" si="263"/>
        <v>116.9956096982162</v>
      </c>
      <c r="Z372" s="328">
        <f t="shared" si="263"/>
        <v>118.66867064826168</v>
      </c>
      <c r="AA372" s="328">
        <f t="shared" si="263"/>
        <v>125.66546691452754</v>
      </c>
      <c r="AB372" s="328">
        <f t="shared" si="227"/>
        <v>126.65031839576</v>
      </c>
      <c r="AC372" s="328">
        <f t="shared" si="227"/>
        <v>130.2614404936123</v>
      </c>
      <c r="AD372" s="328">
        <f t="shared" si="227"/>
        <v>116.17687774393862</v>
      </c>
      <c r="AE372" s="328">
        <f t="shared" si="297"/>
        <v>113.87493572756398</v>
      </c>
      <c r="AF372" s="328">
        <f t="shared" ref="AF372:AG413" si="298">Q372*100/$D372</f>
        <v>114.41284657675118</v>
      </c>
      <c r="AG372" s="329">
        <f t="shared" si="298"/>
        <v>118.62120792627458</v>
      </c>
      <c r="AH372" s="766">
        <v>1</v>
      </c>
      <c r="AI372" s="767">
        <v>1</v>
      </c>
      <c r="AJ372" s="767">
        <v>1</v>
      </c>
      <c r="AK372" s="767">
        <v>1</v>
      </c>
      <c r="AL372" s="767">
        <v>1</v>
      </c>
      <c r="AM372" s="767">
        <v>1</v>
      </c>
      <c r="AN372" s="767">
        <v>1</v>
      </c>
      <c r="AO372" s="767">
        <v>1</v>
      </c>
      <c r="AP372" s="767">
        <v>1</v>
      </c>
      <c r="AQ372" s="767">
        <v>1</v>
      </c>
      <c r="AR372" s="767">
        <v>1</v>
      </c>
      <c r="AS372" s="767">
        <v>1</v>
      </c>
      <c r="AT372" s="767">
        <v>4</v>
      </c>
      <c r="AU372" s="767">
        <v>6</v>
      </c>
      <c r="AV372" s="769">
        <v>7</v>
      </c>
    </row>
    <row r="373" spans="2:48" ht="14.4" x14ac:dyDescent="0.3">
      <c r="B373" s="918"/>
      <c r="C373" s="1" t="s">
        <v>3</v>
      </c>
      <c r="D373" s="742">
        <v>9119</v>
      </c>
      <c r="E373" s="742">
        <v>9816</v>
      </c>
      <c r="F373" s="742">
        <v>10166</v>
      </c>
      <c r="G373" s="742">
        <v>11407</v>
      </c>
      <c r="H373" s="742">
        <v>12104</v>
      </c>
      <c r="I373" s="742">
        <v>12563</v>
      </c>
      <c r="J373" s="742">
        <v>14923</v>
      </c>
      <c r="K373" s="742">
        <v>16192</v>
      </c>
      <c r="L373" s="742">
        <v>16529</v>
      </c>
      <c r="M373" s="742">
        <v>17873</v>
      </c>
      <c r="N373" s="742">
        <v>18175</v>
      </c>
      <c r="O373" s="742">
        <v>17628</v>
      </c>
      <c r="P373" s="743">
        <v>17356</v>
      </c>
      <c r="Q373" s="743">
        <v>17420</v>
      </c>
      <c r="R373" s="743">
        <v>17894</v>
      </c>
      <c r="S373" s="143">
        <f>100</f>
        <v>100</v>
      </c>
      <c r="T373" s="328">
        <f t="shared" si="265"/>
        <v>107.64338194977519</v>
      </c>
      <c r="U373" s="328">
        <f t="shared" si="263"/>
        <v>111.48152209672114</v>
      </c>
      <c r="V373" s="328">
        <f t="shared" si="263"/>
        <v>125.09047044632086</v>
      </c>
      <c r="W373" s="328">
        <f t="shared" si="263"/>
        <v>132.73385239609607</v>
      </c>
      <c r="X373" s="328">
        <f t="shared" si="263"/>
        <v>137.76729904594802</v>
      </c>
      <c r="Y373" s="328">
        <f t="shared" si="263"/>
        <v>163.64732975106921</v>
      </c>
      <c r="Z373" s="328">
        <f t="shared" si="263"/>
        <v>177.5633293124246</v>
      </c>
      <c r="AA373" s="328">
        <f t="shared" si="263"/>
        <v>181.25890996819825</v>
      </c>
      <c r="AB373" s="328">
        <f t="shared" ref="AB373:AD374" si="299">M373*100/$D373</f>
        <v>195.99736813247065</v>
      </c>
      <c r="AC373" s="328">
        <f t="shared" si="299"/>
        <v>199.30913477354974</v>
      </c>
      <c r="AD373" s="328">
        <f t="shared" si="299"/>
        <v>193.3106700296085</v>
      </c>
      <c r="AE373" s="328">
        <f t="shared" si="297"/>
        <v>190.32788682969624</v>
      </c>
      <c r="AF373" s="328">
        <f t="shared" si="298"/>
        <v>191.02971817085208</v>
      </c>
      <c r="AG373" s="329">
        <f t="shared" si="298"/>
        <v>196.22765654128742</v>
      </c>
      <c r="AH373" s="766">
        <v>1</v>
      </c>
      <c r="AI373" s="767">
        <v>1</v>
      </c>
      <c r="AJ373" s="767">
        <v>1</v>
      </c>
      <c r="AK373" s="767">
        <v>1</v>
      </c>
      <c r="AL373" s="767">
        <v>1</v>
      </c>
      <c r="AM373" s="767">
        <v>1</v>
      </c>
      <c r="AN373" s="767">
        <v>1</v>
      </c>
      <c r="AO373" s="767">
        <v>1</v>
      </c>
      <c r="AP373" s="767">
        <v>1</v>
      </c>
      <c r="AQ373" s="767">
        <v>1</v>
      </c>
      <c r="AR373" s="767">
        <v>1</v>
      </c>
      <c r="AS373" s="767">
        <v>1</v>
      </c>
      <c r="AT373" s="767">
        <v>4</v>
      </c>
      <c r="AU373" s="767">
        <v>6</v>
      </c>
      <c r="AV373" s="769">
        <v>7</v>
      </c>
    </row>
    <row r="374" spans="2:48" ht="14.4" x14ac:dyDescent="0.3">
      <c r="B374" s="918"/>
      <c r="C374" s="1" t="s">
        <v>4</v>
      </c>
      <c r="D374" s="743">
        <v>1107</v>
      </c>
      <c r="E374" s="743">
        <v>1284</v>
      </c>
      <c r="F374" s="742">
        <v>975</v>
      </c>
      <c r="G374" s="743">
        <v>1632</v>
      </c>
      <c r="H374" s="743">
        <v>1881</v>
      </c>
      <c r="I374" s="743">
        <v>2101</v>
      </c>
      <c r="J374" s="743">
        <v>3002</v>
      </c>
      <c r="K374" s="743">
        <v>2938</v>
      </c>
      <c r="L374" s="742">
        <v>2825</v>
      </c>
      <c r="M374" s="743">
        <v>3730</v>
      </c>
      <c r="N374" s="742">
        <v>4218</v>
      </c>
      <c r="O374" s="742">
        <v>5453</v>
      </c>
      <c r="P374" s="743">
        <v>5333</v>
      </c>
      <c r="Q374" s="743">
        <v>5361</v>
      </c>
      <c r="R374" s="743">
        <v>5569</v>
      </c>
      <c r="S374" s="143">
        <f>100</f>
        <v>100</v>
      </c>
      <c r="T374" s="328">
        <f t="shared" si="265"/>
        <v>115.98915989159892</v>
      </c>
      <c r="U374" s="328">
        <f t="shared" si="263"/>
        <v>88.075880758807585</v>
      </c>
      <c r="V374" s="328">
        <f t="shared" si="263"/>
        <v>147.42547425474254</v>
      </c>
      <c r="W374" s="328">
        <f t="shared" si="263"/>
        <v>169.91869918699186</v>
      </c>
      <c r="X374" s="328">
        <f t="shared" si="263"/>
        <v>189.7922312556459</v>
      </c>
      <c r="Y374" s="328">
        <f t="shared" si="263"/>
        <v>271.18337850045168</v>
      </c>
      <c r="Z374" s="328">
        <f t="shared" si="263"/>
        <v>265.40198735320689</v>
      </c>
      <c r="AA374" s="328">
        <f t="shared" si="263"/>
        <v>255.19421860885276</v>
      </c>
      <c r="AB374" s="328">
        <f t="shared" si="299"/>
        <v>336.94670280036132</v>
      </c>
      <c r="AC374" s="328">
        <f t="shared" si="299"/>
        <v>381.02981029810297</v>
      </c>
      <c r="AD374" s="328">
        <f t="shared" si="299"/>
        <v>492.59259259259261</v>
      </c>
      <c r="AE374" s="328">
        <f t="shared" si="297"/>
        <v>481.75248419150859</v>
      </c>
      <c r="AF374" s="328">
        <f t="shared" si="298"/>
        <v>484.28184281842817</v>
      </c>
      <c r="AG374" s="329">
        <f t="shared" si="298"/>
        <v>503.07136404697383</v>
      </c>
      <c r="AH374" s="766">
        <v>4</v>
      </c>
      <c r="AI374" s="767">
        <v>4</v>
      </c>
      <c r="AJ374" s="767">
        <v>1</v>
      </c>
      <c r="AK374" s="767">
        <v>4</v>
      </c>
      <c r="AL374" s="767">
        <v>4</v>
      </c>
      <c r="AM374" s="767">
        <v>4</v>
      </c>
      <c r="AN374" s="767">
        <v>4</v>
      </c>
      <c r="AO374" s="767">
        <v>4</v>
      </c>
      <c r="AP374" s="767">
        <v>1</v>
      </c>
      <c r="AQ374" s="767">
        <v>4</v>
      </c>
      <c r="AR374" s="767">
        <v>1</v>
      </c>
      <c r="AS374" s="767">
        <v>1</v>
      </c>
      <c r="AT374" s="767">
        <v>4</v>
      </c>
      <c r="AU374" s="767">
        <v>6</v>
      </c>
      <c r="AV374" s="769">
        <v>7</v>
      </c>
    </row>
    <row r="375" spans="2:48" ht="14.4" x14ac:dyDescent="0.3">
      <c r="B375" s="918"/>
      <c r="C375" s="1" t="s">
        <v>5</v>
      </c>
      <c r="D375" s="743">
        <v>0</v>
      </c>
      <c r="E375" s="743">
        <v>0</v>
      </c>
      <c r="F375" s="742">
        <v>0</v>
      </c>
      <c r="G375" s="743">
        <v>0</v>
      </c>
      <c r="H375" s="743">
        <v>0</v>
      </c>
      <c r="I375" s="743">
        <v>0</v>
      </c>
      <c r="J375" s="743">
        <v>0</v>
      </c>
      <c r="K375" s="743">
        <v>0</v>
      </c>
      <c r="L375" s="742">
        <v>1039</v>
      </c>
      <c r="M375" s="743">
        <v>1199</v>
      </c>
      <c r="N375" s="742">
        <v>2638</v>
      </c>
      <c r="O375" s="742">
        <v>5261</v>
      </c>
      <c r="P375" s="743">
        <v>5156</v>
      </c>
      <c r="Q375" s="743">
        <v>5181</v>
      </c>
      <c r="R375" s="743">
        <v>5364</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6">
        <v>4</v>
      </c>
      <c r="AI375" s="767">
        <v>4</v>
      </c>
      <c r="AJ375" s="767">
        <v>1</v>
      </c>
      <c r="AK375" s="767">
        <v>4</v>
      </c>
      <c r="AL375" s="767">
        <v>4</v>
      </c>
      <c r="AM375" s="767">
        <v>4</v>
      </c>
      <c r="AN375" s="767">
        <v>4</v>
      </c>
      <c r="AO375" s="767">
        <v>4</v>
      </c>
      <c r="AP375" s="767">
        <v>1</v>
      </c>
      <c r="AQ375" s="767">
        <v>4</v>
      </c>
      <c r="AR375" s="767">
        <v>1</v>
      </c>
      <c r="AS375" s="767">
        <v>1</v>
      </c>
      <c r="AT375" s="767">
        <v>4</v>
      </c>
      <c r="AU375" s="767">
        <v>6</v>
      </c>
      <c r="AV375" s="769">
        <v>7</v>
      </c>
    </row>
    <row r="376" spans="2:48" ht="14.4" x14ac:dyDescent="0.3">
      <c r="B376" s="918"/>
      <c r="C376" s="1" t="s">
        <v>6</v>
      </c>
      <c r="D376" s="742">
        <v>35509</v>
      </c>
      <c r="E376" s="742">
        <v>37984</v>
      </c>
      <c r="F376" s="742">
        <v>38654</v>
      </c>
      <c r="G376" s="742">
        <v>40087</v>
      </c>
      <c r="H376" s="742">
        <v>41512</v>
      </c>
      <c r="I376" s="742">
        <v>42286</v>
      </c>
      <c r="J376" s="742">
        <v>47505</v>
      </c>
      <c r="K376" s="742">
        <v>49133</v>
      </c>
      <c r="L376" s="742">
        <v>52165</v>
      </c>
      <c r="M376" s="742">
        <v>54823</v>
      </c>
      <c r="N376" s="742">
        <v>57965</v>
      </c>
      <c r="O376" s="742">
        <v>57715</v>
      </c>
      <c r="P376" s="743">
        <v>56636</v>
      </c>
      <c r="Q376" s="743">
        <v>56889</v>
      </c>
      <c r="R376" s="743">
        <v>58818</v>
      </c>
      <c r="S376" s="143">
        <f>100</f>
        <v>100</v>
      </c>
      <c r="T376" s="328">
        <f t="shared" si="265"/>
        <v>106.97006392745502</v>
      </c>
      <c r="U376" s="328">
        <f t="shared" si="265"/>
        <v>108.85690951589739</v>
      </c>
      <c r="V376" s="328">
        <f t="shared" si="265"/>
        <v>112.89250612520769</v>
      </c>
      <c r="W376" s="328">
        <f t="shared" si="265"/>
        <v>116.90557323495452</v>
      </c>
      <c r="X376" s="328">
        <f t="shared" si="300"/>
        <v>119.08530231772227</v>
      </c>
      <c r="Y376" s="328">
        <f t="shared" si="300"/>
        <v>133.78298459545468</v>
      </c>
      <c r="Z376" s="328">
        <f t="shared" si="300"/>
        <v>138.36773775662508</v>
      </c>
      <c r="AA376" s="328">
        <f t="shared" si="300"/>
        <v>146.90641809118816</v>
      </c>
      <c r="AB376" s="328">
        <f t="shared" si="300"/>
        <v>154.391844321158</v>
      </c>
      <c r="AC376" s="328">
        <f t="shared" si="300"/>
        <v>163.24030527471908</v>
      </c>
      <c r="AD376" s="328">
        <f t="shared" si="300"/>
        <v>162.53625841336</v>
      </c>
      <c r="AE376" s="328">
        <f t="shared" si="297"/>
        <v>159.49759215973415</v>
      </c>
      <c r="AF376" s="328">
        <f t="shared" si="298"/>
        <v>160.21008758342956</v>
      </c>
      <c r="AG376" s="329">
        <f t="shared" si="298"/>
        <v>165.64251316567632</v>
      </c>
      <c r="AH376" s="766">
        <v>1</v>
      </c>
      <c r="AI376" s="767">
        <v>1</v>
      </c>
      <c r="AJ376" s="767">
        <v>1</v>
      </c>
      <c r="AK376" s="767">
        <v>1</v>
      </c>
      <c r="AL376" s="767">
        <v>1</v>
      </c>
      <c r="AM376" s="767">
        <v>1</v>
      </c>
      <c r="AN376" s="767">
        <v>1</v>
      </c>
      <c r="AO376" s="767">
        <v>1</v>
      </c>
      <c r="AP376" s="767">
        <v>1</v>
      </c>
      <c r="AQ376" s="767">
        <v>1</v>
      </c>
      <c r="AR376" s="767">
        <v>1</v>
      </c>
      <c r="AS376" s="767">
        <v>1</v>
      </c>
      <c r="AT376" s="767">
        <v>4</v>
      </c>
      <c r="AU376" s="767">
        <v>6</v>
      </c>
      <c r="AV376" s="769">
        <v>7</v>
      </c>
    </row>
    <row r="377" spans="2:48" ht="14.4" x14ac:dyDescent="0.3">
      <c r="B377" s="919"/>
      <c r="C377" s="8" t="s">
        <v>7</v>
      </c>
      <c r="D377">
        <v>35509</v>
      </c>
      <c r="E377">
        <v>37984</v>
      </c>
      <c r="F377">
        <v>38654</v>
      </c>
      <c r="G377">
        <v>40087</v>
      </c>
      <c r="H377">
        <v>41512</v>
      </c>
      <c r="I377">
        <v>42286</v>
      </c>
      <c r="J377">
        <v>47505</v>
      </c>
      <c r="K377">
        <v>49133</v>
      </c>
      <c r="L377">
        <v>51126</v>
      </c>
      <c r="M377">
        <v>53624</v>
      </c>
      <c r="N377">
        <v>55327</v>
      </c>
      <c r="O377">
        <v>52454</v>
      </c>
      <c r="P377">
        <v>51480</v>
      </c>
      <c r="Q377">
        <v>51708</v>
      </c>
      <c r="R377">
        <v>53454</v>
      </c>
      <c r="S377" s="143">
        <f>100</f>
        <v>100</v>
      </c>
      <c r="T377" s="328">
        <f t="shared" si="265"/>
        <v>106.97006392745502</v>
      </c>
      <c r="U377" s="328">
        <f t="shared" si="265"/>
        <v>108.85690951589739</v>
      </c>
      <c r="V377" s="328">
        <f t="shared" si="265"/>
        <v>112.89250612520769</v>
      </c>
      <c r="W377" s="328">
        <f t="shared" si="265"/>
        <v>116.90557323495452</v>
      </c>
      <c r="X377" s="328">
        <f t="shared" si="300"/>
        <v>119.08530231772227</v>
      </c>
      <c r="Y377" s="328">
        <f t="shared" si="300"/>
        <v>133.78298459545468</v>
      </c>
      <c r="Z377" s="328">
        <f t="shared" si="300"/>
        <v>138.36773775662508</v>
      </c>
      <c r="AA377" s="328">
        <f t="shared" si="300"/>
        <v>143.98039933537976</v>
      </c>
      <c r="AB377" s="328">
        <f t="shared" si="300"/>
        <v>151.01523557407981</v>
      </c>
      <c r="AC377" s="328">
        <f t="shared" si="300"/>
        <v>155.81120279365794</v>
      </c>
      <c r="AD377" s="328">
        <f t="shared" si="300"/>
        <v>147.72029626291925</v>
      </c>
      <c r="AE377" s="328">
        <f t="shared" si="297"/>
        <v>144.97732969106423</v>
      </c>
      <c r="AF377" s="328">
        <f t="shared" si="298"/>
        <v>145.61942042862373</v>
      </c>
      <c r="AG377" s="329">
        <f t="shared" si="298"/>
        <v>150.53648370835563</v>
      </c>
      <c r="AH377" s="770"/>
      <c r="AI377" s="771"/>
      <c r="AJ377" s="771"/>
      <c r="AK377" s="771"/>
      <c r="AL377" s="771"/>
      <c r="AM377" s="771"/>
      <c r="AN377" s="771"/>
      <c r="AO377" s="771"/>
      <c r="AP377" s="771"/>
      <c r="AQ377" s="771"/>
      <c r="AR377" s="771"/>
      <c r="AS377" s="771"/>
      <c r="AT377" s="771"/>
      <c r="AU377" s="771"/>
      <c r="AV377" s="772"/>
    </row>
    <row r="378" spans="2:48" ht="15" customHeight="1" x14ac:dyDescent="0.3">
      <c r="B378" s="918" t="s">
        <v>73</v>
      </c>
      <c r="C378" s="1" t="s">
        <v>2</v>
      </c>
      <c r="D378" s="742">
        <v>35921</v>
      </c>
      <c r="E378" s="742">
        <v>37217</v>
      </c>
      <c r="F378" s="742">
        <v>35712</v>
      </c>
      <c r="G378" s="742">
        <v>34656</v>
      </c>
      <c r="H378" s="742">
        <v>33374</v>
      </c>
      <c r="I378" s="742">
        <v>35686</v>
      </c>
      <c r="J378" s="742">
        <v>42139</v>
      </c>
      <c r="K378" s="742">
        <v>42115</v>
      </c>
      <c r="L378" s="742">
        <v>45237</v>
      </c>
      <c r="M378" s="742">
        <v>47005</v>
      </c>
      <c r="N378" s="742">
        <v>50926</v>
      </c>
      <c r="O378" s="742">
        <v>45961</v>
      </c>
      <c r="P378" s="743">
        <v>45076</v>
      </c>
      <c r="Q378" s="743">
        <v>44968</v>
      </c>
      <c r="R378" s="743">
        <v>46567</v>
      </c>
      <c r="S378" s="143">
        <f>100</f>
        <v>100</v>
      </c>
      <c r="T378" s="328">
        <f t="shared" si="265"/>
        <v>103.60791737423791</v>
      </c>
      <c r="U378" s="328">
        <f t="shared" si="265"/>
        <v>99.418167645666884</v>
      </c>
      <c r="V378" s="328">
        <f t="shared" si="265"/>
        <v>96.478383118510067</v>
      </c>
      <c r="W378" s="328">
        <f t="shared" si="265"/>
        <v>92.909440160351878</v>
      </c>
      <c r="X378" s="328">
        <f t="shared" si="300"/>
        <v>99.345786587233093</v>
      </c>
      <c r="Y378" s="328">
        <f t="shared" si="300"/>
        <v>117.31020851312603</v>
      </c>
      <c r="Z378" s="328">
        <f t="shared" si="300"/>
        <v>117.24339522841792</v>
      </c>
      <c r="AA378" s="328">
        <f t="shared" si="300"/>
        <v>125.93469001419783</v>
      </c>
      <c r="AB378" s="328">
        <f t="shared" si="300"/>
        <v>130.85660198769523</v>
      </c>
      <c r="AC378" s="328">
        <f t="shared" si="300"/>
        <v>141.77222237688261</v>
      </c>
      <c r="AD378" s="328">
        <f t="shared" si="300"/>
        <v>127.95022410289246</v>
      </c>
      <c r="AE378" s="328">
        <f t="shared" si="297"/>
        <v>125.48648422928092</v>
      </c>
      <c r="AF378" s="328">
        <f t="shared" si="298"/>
        <v>125.18582444809444</v>
      </c>
      <c r="AG378" s="329">
        <f t="shared" si="298"/>
        <v>129.63725954177221</v>
      </c>
      <c r="AH378" s="766">
        <v>1</v>
      </c>
      <c r="AI378" s="767">
        <v>1</v>
      </c>
      <c r="AJ378" s="767">
        <v>1</v>
      </c>
      <c r="AK378" s="767">
        <v>1</v>
      </c>
      <c r="AL378" s="767">
        <v>1</v>
      </c>
      <c r="AM378" s="767">
        <v>1</v>
      </c>
      <c r="AN378" s="767">
        <v>1</v>
      </c>
      <c r="AO378" s="767">
        <v>1</v>
      </c>
      <c r="AP378" s="767">
        <v>1</v>
      </c>
      <c r="AQ378" s="767">
        <v>1</v>
      </c>
      <c r="AR378" s="767">
        <v>1</v>
      </c>
      <c r="AS378" s="767">
        <v>1</v>
      </c>
      <c r="AT378" s="767">
        <v>4</v>
      </c>
      <c r="AU378" s="767">
        <v>6</v>
      </c>
      <c r="AV378" s="769">
        <v>7</v>
      </c>
    </row>
    <row r="379" spans="2:48" ht="14.4" x14ac:dyDescent="0.3">
      <c r="B379" s="918"/>
      <c r="C379" s="1" t="s">
        <v>3</v>
      </c>
      <c r="D379" s="742">
        <v>26200</v>
      </c>
      <c r="E379" s="742">
        <v>26672</v>
      </c>
      <c r="F379" s="742">
        <v>26664</v>
      </c>
      <c r="G379" s="742">
        <v>28302</v>
      </c>
      <c r="H379" s="742">
        <v>29930</v>
      </c>
      <c r="I379" s="742">
        <v>32528</v>
      </c>
      <c r="J379" s="742">
        <v>35300</v>
      </c>
      <c r="K379" s="742">
        <v>33408</v>
      </c>
      <c r="L379" s="742">
        <v>38453</v>
      </c>
      <c r="M379" s="742">
        <v>40718</v>
      </c>
      <c r="N379" s="742">
        <v>40907</v>
      </c>
      <c r="O379" s="742">
        <v>39834</v>
      </c>
      <c r="P379" s="743">
        <v>39241</v>
      </c>
      <c r="Q379" s="743">
        <v>39168</v>
      </c>
      <c r="R379" s="743">
        <v>40193</v>
      </c>
      <c r="S379" s="143">
        <f>100</f>
        <v>100</v>
      </c>
      <c r="T379" s="328">
        <f t="shared" si="265"/>
        <v>101.80152671755725</v>
      </c>
      <c r="U379" s="328">
        <f t="shared" si="265"/>
        <v>101.77099236641222</v>
      </c>
      <c r="V379" s="328">
        <f t="shared" si="265"/>
        <v>108.02290076335878</v>
      </c>
      <c r="W379" s="328">
        <f t="shared" si="265"/>
        <v>114.23664122137404</v>
      </c>
      <c r="X379" s="328">
        <f t="shared" si="300"/>
        <v>124.15267175572519</v>
      </c>
      <c r="Y379" s="328">
        <f t="shared" si="300"/>
        <v>134.73282442748092</v>
      </c>
      <c r="Z379" s="328">
        <f t="shared" si="300"/>
        <v>127.5114503816794</v>
      </c>
      <c r="AA379" s="328">
        <f t="shared" si="300"/>
        <v>146.76717557251908</v>
      </c>
      <c r="AB379" s="328">
        <f t="shared" si="300"/>
        <v>155.41221374045801</v>
      </c>
      <c r="AC379" s="328">
        <f t="shared" si="300"/>
        <v>156.13358778625954</v>
      </c>
      <c r="AD379" s="328">
        <f t="shared" si="300"/>
        <v>152.03816793893131</v>
      </c>
      <c r="AE379" s="328">
        <f t="shared" si="297"/>
        <v>149.77480916030535</v>
      </c>
      <c r="AF379" s="328">
        <f t="shared" si="298"/>
        <v>149.49618320610688</v>
      </c>
      <c r="AG379" s="329">
        <f t="shared" si="298"/>
        <v>153.40839694656489</v>
      </c>
      <c r="AH379" s="766">
        <v>1</v>
      </c>
      <c r="AI379" s="767">
        <v>1</v>
      </c>
      <c r="AJ379" s="767">
        <v>1</v>
      </c>
      <c r="AK379" s="767">
        <v>1</v>
      </c>
      <c r="AL379" s="767">
        <v>1</v>
      </c>
      <c r="AM379" s="767">
        <v>1</v>
      </c>
      <c r="AN379" s="767">
        <v>1</v>
      </c>
      <c r="AO379" s="767">
        <v>1</v>
      </c>
      <c r="AP379" s="767">
        <v>1</v>
      </c>
      <c r="AQ379" s="767">
        <v>1</v>
      </c>
      <c r="AR379" s="767">
        <v>1</v>
      </c>
      <c r="AS379" s="767">
        <v>1</v>
      </c>
      <c r="AT379" s="767">
        <v>4</v>
      </c>
      <c r="AU379" s="767">
        <v>6</v>
      </c>
      <c r="AV379" s="769">
        <v>7</v>
      </c>
    </row>
    <row r="380" spans="2:48" ht="14.4" x14ac:dyDescent="0.3">
      <c r="B380" s="918"/>
      <c r="C380" s="1" t="s">
        <v>4</v>
      </c>
      <c r="D380" s="742">
        <v>16571</v>
      </c>
      <c r="E380" s="742">
        <v>14610</v>
      </c>
      <c r="F380" s="742">
        <v>16851</v>
      </c>
      <c r="G380" s="742">
        <v>16120</v>
      </c>
      <c r="H380" s="742">
        <v>17086</v>
      </c>
      <c r="I380" s="742">
        <v>17752</v>
      </c>
      <c r="J380" s="742">
        <v>18502</v>
      </c>
      <c r="K380" s="742">
        <v>18734</v>
      </c>
      <c r="L380" s="742">
        <v>21785</v>
      </c>
      <c r="M380" s="742">
        <v>21130</v>
      </c>
      <c r="N380" s="742">
        <v>21986</v>
      </c>
      <c r="O380" s="742">
        <v>25058</v>
      </c>
      <c r="P380" s="743">
        <v>24521</v>
      </c>
      <c r="Q380" s="743">
        <v>24455</v>
      </c>
      <c r="R380" s="743">
        <v>25373</v>
      </c>
      <c r="S380" s="143">
        <f>100</f>
        <v>100</v>
      </c>
      <c r="T380" s="328">
        <f t="shared" si="265"/>
        <v>88.166073260515361</v>
      </c>
      <c r="U380" s="328">
        <f t="shared" si="265"/>
        <v>101.68969887152254</v>
      </c>
      <c r="V380" s="328">
        <f t="shared" si="265"/>
        <v>97.278377889083345</v>
      </c>
      <c r="W380" s="328">
        <f t="shared" si="265"/>
        <v>103.1078389958361</v>
      </c>
      <c r="X380" s="328">
        <f t="shared" si="300"/>
        <v>107.126908454529</v>
      </c>
      <c r="Y380" s="328">
        <f t="shared" si="300"/>
        <v>111.65288757467866</v>
      </c>
      <c r="Z380" s="328">
        <f t="shared" si="300"/>
        <v>113.05292378251161</v>
      </c>
      <c r="AA380" s="328">
        <f t="shared" si="300"/>
        <v>131.46460684328042</v>
      </c>
      <c r="AB380" s="328">
        <f t="shared" si="300"/>
        <v>127.51191841168306</v>
      </c>
      <c r="AC380" s="328">
        <f t="shared" si="300"/>
        <v>132.67756924748053</v>
      </c>
      <c r="AD380" s="328">
        <f t="shared" si="300"/>
        <v>151.21597972361354</v>
      </c>
      <c r="AE380" s="328">
        <f t="shared" si="297"/>
        <v>147.97537867358639</v>
      </c>
      <c r="AF380" s="328">
        <f t="shared" si="298"/>
        <v>147.57709251101321</v>
      </c>
      <c r="AG380" s="329">
        <f t="shared" si="298"/>
        <v>153.11689095407641</v>
      </c>
      <c r="AH380" s="766">
        <v>1</v>
      </c>
      <c r="AI380" s="767">
        <v>1</v>
      </c>
      <c r="AJ380" s="767">
        <v>1</v>
      </c>
      <c r="AK380" s="767">
        <v>1</v>
      </c>
      <c r="AL380" s="767">
        <v>1</v>
      </c>
      <c r="AM380" s="767">
        <v>1</v>
      </c>
      <c r="AN380" s="767">
        <v>1</v>
      </c>
      <c r="AO380" s="767">
        <v>1</v>
      </c>
      <c r="AP380" s="767">
        <v>1</v>
      </c>
      <c r="AQ380" s="767">
        <v>1</v>
      </c>
      <c r="AR380" s="767">
        <v>1</v>
      </c>
      <c r="AS380" s="767">
        <v>1</v>
      </c>
      <c r="AT380" s="767">
        <v>4</v>
      </c>
      <c r="AU380" s="767">
        <v>6</v>
      </c>
      <c r="AV380" s="769">
        <v>7</v>
      </c>
    </row>
    <row r="381" spans="2:48" ht="14.4" x14ac:dyDescent="0.3">
      <c r="B381" s="918"/>
      <c r="C381" s="1" t="s">
        <v>5</v>
      </c>
      <c r="D381" s="742">
        <v>23016</v>
      </c>
      <c r="E381" s="742">
        <v>21204</v>
      </c>
      <c r="F381" s="742">
        <v>21871</v>
      </c>
      <c r="G381" s="742">
        <v>22201</v>
      </c>
      <c r="H381" s="742">
        <v>24312</v>
      </c>
      <c r="I381" s="742">
        <v>24046</v>
      </c>
      <c r="J381" s="742">
        <v>24829</v>
      </c>
      <c r="K381" s="742">
        <v>27901</v>
      </c>
      <c r="L381" s="742">
        <v>26838</v>
      </c>
      <c r="M381" s="742">
        <v>27561</v>
      </c>
      <c r="N381" s="742">
        <v>46942</v>
      </c>
      <c r="O381" s="742">
        <v>55445</v>
      </c>
      <c r="P381" s="743">
        <v>54371</v>
      </c>
      <c r="Q381" s="743">
        <v>54239</v>
      </c>
      <c r="R381" s="743">
        <v>56086</v>
      </c>
      <c r="S381" s="143">
        <f>100</f>
        <v>100</v>
      </c>
      <c r="T381" s="328">
        <f t="shared" si="265"/>
        <v>92.12721584984358</v>
      </c>
      <c r="U381" s="328">
        <f t="shared" si="265"/>
        <v>95.025199860966282</v>
      </c>
      <c r="V381" s="328">
        <f t="shared" si="265"/>
        <v>96.458985053875566</v>
      </c>
      <c r="W381" s="328">
        <f t="shared" si="265"/>
        <v>105.63086548488009</v>
      </c>
      <c r="X381" s="328">
        <f t="shared" si="300"/>
        <v>104.47514772332291</v>
      </c>
      <c r="Y381" s="328">
        <f t="shared" si="300"/>
        <v>107.87712895377129</v>
      </c>
      <c r="Z381" s="328">
        <f t="shared" si="300"/>
        <v>121.22436565867223</v>
      </c>
      <c r="AA381" s="328">
        <f t="shared" si="300"/>
        <v>116.60583941605839</v>
      </c>
      <c r="AB381" s="328">
        <f t="shared" si="300"/>
        <v>119.74713242961418</v>
      </c>
      <c r="AC381" s="328">
        <f t="shared" si="300"/>
        <v>203.95377128953771</v>
      </c>
      <c r="AD381" s="328">
        <f t="shared" si="300"/>
        <v>240.89763642683351</v>
      </c>
      <c r="AE381" s="328">
        <f t="shared" si="297"/>
        <v>236.23131734445604</v>
      </c>
      <c r="AF381" s="328">
        <f t="shared" si="298"/>
        <v>235.65780326729231</v>
      </c>
      <c r="AG381" s="329">
        <f t="shared" si="298"/>
        <v>243.68265554396942</v>
      </c>
      <c r="AH381" s="766">
        <v>1</v>
      </c>
      <c r="AI381" s="767">
        <v>1</v>
      </c>
      <c r="AJ381" s="767">
        <v>1</v>
      </c>
      <c r="AK381" s="767">
        <v>1</v>
      </c>
      <c r="AL381" s="767">
        <v>1</v>
      </c>
      <c r="AM381" s="767">
        <v>1</v>
      </c>
      <c r="AN381" s="767">
        <v>1</v>
      </c>
      <c r="AO381" s="767">
        <v>1</v>
      </c>
      <c r="AP381" s="767">
        <v>1</v>
      </c>
      <c r="AQ381" s="767">
        <v>1</v>
      </c>
      <c r="AR381" s="767">
        <v>1</v>
      </c>
      <c r="AS381" s="767">
        <v>1</v>
      </c>
      <c r="AT381" s="767">
        <v>4</v>
      </c>
      <c r="AU381" s="767">
        <v>6</v>
      </c>
      <c r="AV381" s="769">
        <v>7</v>
      </c>
    </row>
    <row r="382" spans="2:48" ht="14.4" x14ac:dyDescent="0.3">
      <c r="B382" s="918"/>
      <c r="C382" s="1" t="s">
        <v>6</v>
      </c>
      <c r="D382" s="742">
        <v>101708</v>
      </c>
      <c r="E382" s="742">
        <v>99703</v>
      </c>
      <c r="F382" s="742">
        <v>101098</v>
      </c>
      <c r="G382" s="742">
        <v>101279</v>
      </c>
      <c r="H382" s="742">
        <v>104702</v>
      </c>
      <c r="I382" s="742">
        <v>110012</v>
      </c>
      <c r="J382" s="742">
        <v>120770</v>
      </c>
      <c r="K382" s="742">
        <v>122158</v>
      </c>
      <c r="L382" s="742">
        <v>132313</v>
      </c>
      <c r="M382" s="742">
        <v>136414</v>
      </c>
      <c r="N382" s="742">
        <v>160761</v>
      </c>
      <c r="O382" s="742">
        <v>166298</v>
      </c>
      <c r="P382" s="743">
        <v>163209</v>
      </c>
      <c r="Q382" s="743">
        <v>162830</v>
      </c>
      <c r="R382" s="743">
        <v>168219</v>
      </c>
      <c r="S382" s="143">
        <f>100</f>
        <v>100</v>
      </c>
      <c r="T382" s="328">
        <f t="shared" si="265"/>
        <v>98.028670311086643</v>
      </c>
      <c r="U382" s="328">
        <f t="shared" si="265"/>
        <v>99.400243835293196</v>
      </c>
      <c r="V382" s="328">
        <f t="shared" si="265"/>
        <v>99.578204271050453</v>
      </c>
      <c r="W382" s="328">
        <f t="shared" si="265"/>
        <v>102.94372124120029</v>
      </c>
      <c r="X382" s="328">
        <f t="shared" si="300"/>
        <v>108.16454949463169</v>
      </c>
      <c r="Y382" s="328">
        <f t="shared" si="300"/>
        <v>118.74188854367405</v>
      </c>
      <c r="Z382" s="328">
        <f t="shared" si="300"/>
        <v>120.10657962008888</v>
      </c>
      <c r="AA382" s="328">
        <f t="shared" si="300"/>
        <v>130.09104495221615</v>
      </c>
      <c r="AB382" s="328">
        <f t="shared" si="300"/>
        <v>134.1231761513352</v>
      </c>
      <c r="AC382" s="328">
        <f t="shared" si="300"/>
        <v>158.06131277775592</v>
      </c>
      <c r="AD382" s="328">
        <f t="shared" si="300"/>
        <v>163.50532898100445</v>
      </c>
      <c r="AE382" s="328">
        <f t="shared" si="297"/>
        <v>160.46820309120227</v>
      </c>
      <c r="AF382" s="328">
        <f t="shared" si="298"/>
        <v>160.09556770362212</v>
      </c>
      <c r="AG382" s="329">
        <f t="shared" si="298"/>
        <v>165.3940692964172</v>
      </c>
      <c r="AH382" s="766">
        <v>1</v>
      </c>
      <c r="AI382" s="767">
        <v>1</v>
      </c>
      <c r="AJ382" s="767">
        <v>1</v>
      </c>
      <c r="AK382" s="767">
        <v>1</v>
      </c>
      <c r="AL382" s="767">
        <v>1</v>
      </c>
      <c r="AM382" s="767">
        <v>1</v>
      </c>
      <c r="AN382" s="767">
        <v>1</v>
      </c>
      <c r="AO382" s="767">
        <v>1</v>
      </c>
      <c r="AP382" s="767">
        <v>1</v>
      </c>
      <c r="AQ382" s="767">
        <v>1</v>
      </c>
      <c r="AR382" s="767">
        <v>1</v>
      </c>
      <c r="AS382" s="767">
        <v>1</v>
      </c>
      <c r="AT382" s="767">
        <v>4</v>
      </c>
      <c r="AU382" s="767">
        <v>6</v>
      </c>
      <c r="AV382" s="769">
        <v>7</v>
      </c>
    </row>
    <row r="383" spans="2:48" ht="14.4" x14ac:dyDescent="0.3">
      <c r="B383" s="919"/>
      <c r="C383" s="8" t="s">
        <v>7</v>
      </c>
      <c r="D383">
        <v>78692</v>
      </c>
      <c r="E383">
        <v>78499</v>
      </c>
      <c r="F383">
        <v>79227</v>
      </c>
      <c r="G383">
        <v>79078</v>
      </c>
      <c r="H383">
        <v>80390</v>
      </c>
      <c r="I383">
        <v>85966</v>
      </c>
      <c r="J383">
        <v>95941</v>
      </c>
      <c r="K383">
        <v>94257</v>
      </c>
      <c r="L383">
        <v>105475</v>
      </c>
      <c r="M383">
        <v>108853</v>
      </c>
      <c r="N383">
        <v>113819</v>
      </c>
      <c r="O383">
        <v>110853</v>
      </c>
      <c r="P383">
        <v>108838</v>
      </c>
      <c r="Q383">
        <v>108591</v>
      </c>
      <c r="R383">
        <v>112133</v>
      </c>
      <c r="S383" s="143">
        <f>100</f>
        <v>100</v>
      </c>
      <c r="T383" s="328">
        <f t="shared" si="265"/>
        <v>99.754739998983382</v>
      </c>
      <c r="U383" s="328">
        <f t="shared" si="265"/>
        <v>100.67986580592691</v>
      </c>
      <c r="V383" s="328">
        <f t="shared" si="265"/>
        <v>100.49052000203325</v>
      </c>
      <c r="W383" s="328">
        <f t="shared" si="265"/>
        <v>102.15777969806334</v>
      </c>
      <c r="X383" s="328">
        <f t="shared" si="300"/>
        <v>109.24363340619122</v>
      </c>
      <c r="Y383" s="328">
        <f t="shared" si="300"/>
        <v>121.91963604940781</v>
      </c>
      <c r="Z383" s="328">
        <f t="shared" si="300"/>
        <v>119.77964723224724</v>
      </c>
      <c r="AA383" s="328">
        <f t="shared" si="300"/>
        <v>134.03522594418746</v>
      </c>
      <c r="AB383" s="328">
        <f t="shared" si="300"/>
        <v>138.32791135058201</v>
      </c>
      <c r="AC383" s="328">
        <f t="shared" si="300"/>
        <v>144.63859096223251</v>
      </c>
      <c r="AD383" s="328">
        <f t="shared" si="300"/>
        <v>140.86946576526202</v>
      </c>
      <c r="AE383" s="328">
        <f t="shared" si="297"/>
        <v>138.30884969247191</v>
      </c>
      <c r="AF383" s="328">
        <f t="shared" si="298"/>
        <v>137.99496772225893</v>
      </c>
      <c r="AG383" s="329">
        <f t="shared" si="298"/>
        <v>142.49606059065724</v>
      </c>
      <c r="AH383" s="770"/>
      <c r="AI383" s="771"/>
      <c r="AJ383" s="771"/>
      <c r="AK383" s="771"/>
      <c r="AL383" s="771"/>
      <c r="AM383" s="771"/>
      <c r="AN383" s="771"/>
      <c r="AO383" s="771"/>
      <c r="AP383" s="771"/>
      <c r="AQ383" s="771"/>
      <c r="AR383" s="771"/>
      <c r="AS383" s="771"/>
      <c r="AT383" s="771"/>
      <c r="AU383" s="771"/>
      <c r="AV383" s="772"/>
    </row>
    <row r="384" spans="2:48" ht="15" customHeight="1" x14ac:dyDescent="0.3">
      <c r="B384" s="918" t="s">
        <v>74</v>
      </c>
      <c r="C384" s="1" t="s">
        <v>2</v>
      </c>
      <c r="D384" s="742">
        <v>6296</v>
      </c>
      <c r="E384" s="742">
        <v>6497</v>
      </c>
      <c r="F384" s="742">
        <v>7265</v>
      </c>
      <c r="G384" s="742">
        <v>7334</v>
      </c>
      <c r="H384" s="742">
        <v>8557</v>
      </c>
      <c r="I384" s="742">
        <v>8546</v>
      </c>
      <c r="J384" s="742">
        <v>10940</v>
      </c>
      <c r="K384" s="742">
        <v>12295</v>
      </c>
      <c r="L384" s="742">
        <v>14113</v>
      </c>
      <c r="M384" s="742">
        <v>13387</v>
      </c>
      <c r="N384" s="742">
        <v>12166</v>
      </c>
      <c r="O384" s="742">
        <v>13231</v>
      </c>
      <c r="P384" s="743">
        <v>12976</v>
      </c>
      <c r="Q384" s="743">
        <v>12945</v>
      </c>
      <c r="R384" s="743">
        <v>13405</v>
      </c>
      <c r="S384" s="143">
        <f>100</f>
        <v>100</v>
      </c>
      <c r="T384" s="328">
        <f t="shared" si="265"/>
        <v>103.19250317662008</v>
      </c>
      <c r="U384" s="328">
        <f t="shared" si="265"/>
        <v>115.39072426937739</v>
      </c>
      <c r="V384" s="328">
        <f t="shared" si="265"/>
        <v>116.48665819567979</v>
      </c>
      <c r="W384" s="328">
        <f t="shared" si="265"/>
        <v>135.91168996188057</v>
      </c>
      <c r="X384" s="328">
        <f t="shared" si="300"/>
        <v>135.73697585768741</v>
      </c>
      <c r="Y384" s="328">
        <f t="shared" si="300"/>
        <v>173.76111817026683</v>
      </c>
      <c r="Z384" s="328">
        <f t="shared" si="300"/>
        <v>195.28271918678527</v>
      </c>
      <c r="AA384" s="328">
        <f t="shared" si="300"/>
        <v>224.15819567979671</v>
      </c>
      <c r="AB384" s="328">
        <f t="shared" si="300"/>
        <v>212.62706480304956</v>
      </c>
      <c r="AC384" s="328">
        <f t="shared" si="300"/>
        <v>193.23379923761118</v>
      </c>
      <c r="AD384" s="328">
        <f t="shared" si="300"/>
        <v>210.14930114358322</v>
      </c>
      <c r="AE384" s="328">
        <f t="shared" si="297"/>
        <v>206.09911054637865</v>
      </c>
      <c r="AF384" s="328">
        <f t="shared" si="298"/>
        <v>205.60673443456162</v>
      </c>
      <c r="AG384" s="329">
        <f t="shared" si="298"/>
        <v>212.91296060991107</v>
      </c>
      <c r="AH384" s="766">
        <v>1</v>
      </c>
      <c r="AI384" s="767">
        <v>1</v>
      </c>
      <c r="AJ384" s="767">
        <v>1</v>
      </c>
      <c r="AK384" s="767">
        <v>1</v>
      </c>
      <c r="AL384" s="767">
        <v>1</v>
      </c>
      <c r="AM384" s="767">
        <v>1</v>
      </c>
      <c r="AN384" s="767">
        <v>1</v>
      </c>
      <c r="AO384" s="767">
        <v>1</v>
      </c>
      <c r="AP384" s="767">
        <v>1</v>
      </c>
      <c r="AQ384" s="767">
        <v>1</v>
      </c>
      <c r="AR384" s="767">
        <v>1</v>
      </c>
      <c r="AS384" s="767">
        <v>1</v>
      </c>
      <c r="AT384" s="767">
        <v>4</v>
      </c>
      <c r="AU384" s="767">
        <v>6</v>
      </c>
      <c r="AV384" s="769">
        <v>7</v>
      </c>
    </row>
    <row r="385" spans="2:48" ht="14.4" x14ac:dyDescent="0.3">
      <c r="B385" s="918"/>
      <c r="C385" s="1" t="s">
        <v>3</v>
      </c>
      <c r="D385" s="742">
        <v>41879</v>
      </c>
      <c r="E385" s="742">
        <v>56824</v>
      </c>
      <c r="F385" s="742">
        <v>50808</v>
      </c>
      <c r="G385" s="742">
        <v>53017</v>
      </c>
      <c r="H385" s="742">
        <v>56151</v>
      </c>
      <c r="I385" s="742">
        <v>60430</v>
      </c>
      <c r="J385" s="742">
        <v>64079</v>
      </c>
      <c r="K385" s="742">
        <v>69956</v>
      </c>
      <c r="L385" s="742">
        <v>64608</v>
      </c>
      <c r="M385" s="742">
        <v>65725</v>
      </c>
      <c r="N385" s="742">
        <v>65285</v>
      </c>
      <c r="O385" s="742">
        <v>68693</v>
      </c>
      <c r="P385" s="743">
        <v>67670</v>
      </c>
      <c r="Q385" s="743">
        <v>67544</v>
      </c>
      <c r="R385" s="743">
        <v>69312</v>
      </c>
      <c r="S385" s="143">
        <f>100</f>
        <v>100</v>
      </c>
      <c r="T385" s="328">
        <f t="shared" si="265"/>
        <v>135.68614341316649</v>
      </c>
      <c r="U385" s="328">
        <f t="shared" si="265"/>
        <v>121.32094844671553</v>
      </c>
      <c r="V385" s="328">
        <f t="shared" si="265"/>
        <v>126.59566847345926</v>
      </c>
      <c r="W385" s="328">
        <f t="shared" si="265"/>
        <v>134.07913273955921</v>
      </c>
      <c r="X385" s="328">
        <f t="shared" si="300"/>
        <v>144.29666419924067</v>
      </c>
      <c r="Y385" s="328">
        <f t="shared" si="300"/>
        <v>153.00986174454977</v>
      </c>
      <c r="Z385" s="328">
        <f t="shared" si="300"/>
        <v>167.04314811719479</v>
      </c>
      <c r="AA385" s="328">
        <f t="shared" si="300"/>
        <v>154.27302466630053</v>
      </c>
      <c r="AB385" s="328">
        <f t="shared" si="300"/>
        <v>156.94023257479881</v>
      </c>
      <c r="AC385" s="328">
        <f t="shared" si="300"/>
        <v>155.88958666634829</v>
      </c>
      <c r="AD385" s="328">
        <f t="shared" si="300"/>
        <v>164.02731679361972</v>
      </c>
      <c r="AE385" s="328">
        <f t="shared" si="297"/>
        <v>161.58456505647223</v>
      </c>
      <c r="AF385" s="328">
        <f t="shared" si="298"/>
        <v>161.28369827359774</v>
      </c>
      <c r="AG385" s="329">
        <f t="shared" si="298"/>
        <v>165.50538456028082</v>
      </c>
      <c r="AH385" s="766">
        <v>1</v>
      </c>
      <c r="AI385" s="767">
        <v>1</v>
      </c>
      <c r="AJ385" s="767">
        <v>1</v>
      </c>
      <c r="AK385" s="767">
        <v>1</v>
      </c>
      <c r="AL385" s="767">
        <v>1</v>
      </c>
      <c r="AM385" s="767">
        <v>1</v>
      </c>
      <c r="AN385" s="767">
        <v>1</v>
      </c>
      <c r="AO385" s="767">
        <v>1</v>
      </c>
      <c r="AP385" s="767">
        <v>1</v>
      </c>
      <c r="AQ385" s="767">
        <v>1</v>
      </c>
      <c r="AR385" s="767">
        <v>1</v>
      </c>
      <c r="AS385" s="767">
        <v>1</v>
      </c>
      <c r="AT385" s="767">
        <v>4</v>
      </c>
      <c r="AU385" s="767">
        <v>6</v>
      </c>
      <c r="AV385" s="769">
        <v>7</v>
      </c>
    </row>
    <row r="386" spans="2:48" ht="14.4" x14ac:dyDescent="0.3">
      <c r="B386" s="918"/>
      <c r="C386" s="1" t="s">
        <v>4</v>
      </c>
      <c r="D386" s="742">
        <v>222309</v>
      </c>
      <c r="E386" s="742">
        <v>198520</v>
      </c>
      <c r="F386" s="742">
        <v>257763</v>
      </c>
      <c r="G386" s="742">
        <v>267045</v>
      </c>
      <c r="H386" s="742">
        <v>260343</v>
      </c>
      <c r="I386" s="742">
        <v>267881</v>
      </c>
      <c r="J386" s="742">
        <v>275140</v>
      </c>
      <c r="K386" s="742">
        <v>268640</v>
      </c>
      <c r="L386" s="742">
        <v>289117</v>
      </c>
      <c r="M386" s="742">
        <v>276378</v>
      </c>
      <c r="N386" s="742">
        <v>215144</v>
      </c>
      <c r="O386" s="742">
        <v>210774</v>
      </c>
      <c r="P386" s="743">
        <v>206259</v>
      </c>
      <c r="Q386" s="743">
        <v>205707</v>
      </c>
      <c r="R386" s="743">
        <v>213426</v>
      </c>
      <c r="S386" s="143">
        <f>100</f>
        <v>100</v>
      </c>
      <c r="T386" s="328">
        <f t="shared" si="265"/>
        <v>89.299128690246462</v>
      </c>
      <c r="U386" s="328">
        <f t="shared" si="265"/>
        <v>115.94807227777552</v>
      </c>
      <c r="V386" s="328">
        <f t="shared" si="265"/>
        <v>120.12334183501343</v>
      </c>
      <c r="W386" s="328">
        <f t="shared" si="265"/>
        <v>117.10861908424761</v>
      </c>
      <c r="X386" s="328">
        <f t="shared" si="300"/>
        <v>120.49939498625787</v>
      </c>
      <c r="Y386" s="328">
        <f t="shared" si="300"/>
        <v>123.76466989640545</v>
      </c>
      <c r="Z386" s="328">
        <f t="shared" si="300"/>
        <v>120.84081166304559</v>
      </c>
      <c r="AA386" s="328">
        <f t="shared" si="300"/>
        <v>130.05186474681636</v>
      </c>
      <c r="AB386" s="328">
        <f t="shared" si="300"/>
        <v>124.32155243377461</v>
      </c>
      <c r="AC386" s="328">
        <f t="shared" si="300"/>
        <v>96.77700857815023</v>
      </c>
      <c r="AD386" s="328">
        <f t="shared" si="300"/>
        <v>94.81127619664521</v>
      </c>
      <c r="AE386" s="328">
        <f t="shared" si="297"/>
        <v>92.780319285319081</v>
      </c>
      <c r="AF386" s="328">
        <f t="shared" si="298"/>
        <v>92.532016247655292</v>
      </c>
      <c r="AG386" s="329">
        <f t="shared" si="298"/>
        <v>96.004210355856031</v>
      </c>
      <c r="AH386" s="766">
        <v>1</v>
      </c>
      <c r="AI386" s="767">
        <v>1</v>
      </c>
      <c r="AJ386" s="767">
        <v>1</v>
      </c>
      <c r="AK386" s="767">
        <v>1</v>
      </c>
      <c r="AL386" s="767">
        <v>1</v>
      </c>
      <c r="AM386" s="767">
        <v>1</v>
      </c>
      <c r="AN386" s="767">
        <v>1</v>
      </c>
      <c r="AO386" s="767">
        <v>1</v>
      </c>
      <c r="AP386" s="767">
        <v>1</v>
      </c>
      <c r="AQ386" s="767">
        <v>1</v>
      </c>
      <c r="AR386" s="767">
        <v>1</v>
      </c>
      <c r="AS386" s="767">
        <v>1</v>
      </c>
      <c r="AT386" s="767">
        <v>4</v>
      </c>
      <c r="AU386" s="767">
        <v>6</v>
      </c>
      <c r="AV386" s="769">
        <v>7</v>
      </c>
    </row>
    <row r="387" spans="2:48" ht="14.4" x14ac:dyDescent="0.3">
      <c r="B387" s="918"/>
      <c r="C387" s="1" t="s">
        <v>5</v>
      </c>
      <c r="D387" s="742">
        <v>448393</v>
      </c>
      <c r="E387" s="742">
        <v>395674</v>
      </c>
      <c r="F387" s="742">
        <v>580510</v>
      </c>
      <c r="G387" s="742">
        <v>647370</v>
      </c>
      <c r="H387" s="742">
        <v>608218</v>
      </c>
      <c r="I387" s="742">
        <v>598880</v>
      </c>
      <c r="J387" s="742">
        <v>629495</v>
      </c>
      <c r="K387" s="742">
        <v>661436</v>
      </c>
      <c r="L387" s="742">
        <v>677262</v>
      </c>
      <c r="M387" s="742">
        <v>708499</v>
      </c>
      <c r="N387" s="742">
        <v>634531</v>
      </c>
      <c r="O387" s="742">
        <v>602177</v>
      </c>
      <c r="P387" s="743">
        <v>590507</v>
      </c>
      <c r="Q387" s="743">
        <v>589076</v>
      </c>
      <c r="R387" s="743">
        <v>609137</v>
      </c>
      <c r="S387" s="143">
        <f>100</f>
        <v>100</v>
      </c>
      <c r="T387" s="328">
        <f t="shared" si="265"/>
        <v>88.242679970472338</v>
      </c>
      <c r="U387" s="328">
        <f t="shared" si="265"/>
        <v>129.46455453140436</v>
      </c>
      <c r="V387" s="328">
        <f t="shared" si="265"/>
        <v>144.37558124234766</v>
      </c>
      <c r="W387" s="328">
        <f t="shared" si="265"/>
        <v>135.64395519109354</v>
      </c>
      <c r="X387" s="328">
        <f t="shared" si="300"/>
        <v>133.56140706924506</v>
      </c>
      <c r="Y387" s="328">
        <f t="shared" si="300"/>
        <v>140.38912293456855</v>
      </c>
      <c r="Z387" s="328">
        <f t="shared" si="300"/>
        <v>147.51256152526912</v>
      </c>
      <c r="AA387" s="328">
        <f t="shared" si="300"/>
        <v>151.04205462618731</v>
      </c>
      <c r="AB387" s="328">
        <f t="shared" si="300"/>
        <v>158.00848808968917</v>
      </c>
      <c r="AC387" s="328">
        <f t="shared" si="300"/>
        <v>141.51224483879096</v>
      </c>
      <c r="AD387" s="328">
        <f t="shared" si="300"/>
        <v>134.29669954704912</v>
      </c>
      <c r="AE387" s="328">
        <f t="shared" si="297"/>
        <v>131.69407194135502</v>
      </c>
      <c r="AF387" s="328">
        <f t="shared" si="298"/>
        <v>131.37493225808609</v>
      </c>
      <c r="AG387" s="329">
        <f t="shared" si="298"/>
        <v>135.84890932730886</v>
      </c>
      <c r="AH387" s="766">
        <v>1</v>
      </c>
      <c r="AI387" s="767">
        <v>1</v>
      </c>
      <c r="AJ387" s="767">
        <v>1</v>
      </c>
      <c r="AK387" s="767">
        <v>1</v>
      </c>
      <c r="AL387" s="767">
        <v>1</v>
      </c>
      <c r="AM387" s="767">
        <v>1</v>
      </c>
      <c r="AN387" s="767">
        <v>1</v>
      </c>
      <c r="AO387" s="767">
        <v>1</v>
      </c>
      <c r="AP387" s="767">
        <v>1</v>
      </c>
      <c r="AQ387" s="767">
        <v>1</v>
      </c>
      <c r="AR387" s="767">
        <v>1</v>
      </c>
      <c r="AS387" s="767">
        <v>1</v>
      </c>
      <c r="AT387" s="767">
        <v>4</v>
      </c>
      <c r="AU387" s="767">
        <v>6</v>
      </c>
      <c r="AV387" s="769">
        <v>7</v>
      </c>
    </row>
    <row r="388" spans="2:48" ht="14.4" x14ac:dyDescent="0.3">
      <c r="B388" s="918"/>
      <c r="C388" s="1" t="s">
        <v>6</v>
      </c>
      <c r="D388" s="742">
        <v>718877</v>
      </c>
      <c r="E388" s="742">
        <v>657515</v>
      </c>
      <c r="F388" s="742">
        <v>896346</v>
      </c>
      <c r="G388" s="742">
        <v>974766</v>
      </c>
      <c r="H388" s="742">
        <v>933269</v>
      </c>
      <c r="I388" s="742">
        <v>935737</v>
      </c>
      <c r="J388" s="742">
        <v>979654</v>
      </c>
      <c r="K388" s="742">
        <v>1012327</v>
      </c>
      <c r="L388" s="742">
        <v>1045100</v>
      </c>
      <c r="M388" s="742">
        <v>1063989</v>
      </c>
      <c r="N388" s="742">
        <v>927126</v>
      </c>
      <c r="O388" s="742">
        <v>894875</v>
      </c>
      <c r="P388" s="743">
        <v>877412</v>
      </c>
      <c r="Q388" s="743">
        <v>875272</v>
      </c>
      <c r="R388" s="743">
        <v>905280</v>
      </c>
      <c r="S388" s="143">
        <f>100</f>
        <v>100</v>
      </c>
      <c r="T388" s="328">
        <f t="shared" si="265"/>
        <v>91.464186502002434</v>
      </c>
      <c r="U388" s="328">
        <f t="shared" si="265"/>
        <v>124.68697704892492</v>
      </c>
      <c r="V388" s="328">
        <f t="shared" si="265"/>
        <v>135.5956582280418</v>
      </c>
      <c r="W388" s="328">
        <f t="shared" si="265"/>
        <v>129.82318254722296</v>
      </c>
      <c r="X388" s="328">
        <f t="shared" si="300"/>
        <v>130.16649579830764</v>
      </c>
      <c r="Y388" s="328">
        <f t="shared" si="300"/>
        <v>136.27560764915279</v>
      </c>
      <c r="Z388" s="328">
        <f t="shared" si="300"/>
        <v>140.82061326207403</v>
      </c>
      <c r="AA388" s="328">
        <f t="shared" si="300"/>
        <v>145.37952946053358</v>
      </c>
      <c r="AB388" s="328">
        <f t="shared" si="300"/>
        <v>148.00709996285875</v>
      </c>
      <c r="AC388" s="328">
        <f t="shared" si="300"/>
        <v>128.96865527760659</v>
      </c>
      <c r="AD388" s="328">
        <f t="shared" si="300"/>
        <v>124.48235233565687</v>
      </c>
      <c r="AE388" s="328">
        <f t="shared" si="297"/>
        <v>122.05314678310754</v>
      </c>
      <c r="AF388" s="328">
        <f t="shared" si="298"/>
        <v>121.75546025258841</v>
      </c>
      <c r="AG388" s="329">
        <f t="shared" si="298"/>
        <v>125.92974876091459</v>
      </c>
      <c r="AH388" s="766">
        <v>1</v>
      </c>
      <c r="AI388" s="767">
        <v>1</v>
      </c>
      <c r="AJ388" s="767">
        <v>1</v>
      </c>
      <c r="AK388" s="767">
        <v>1</v>
      </c>
      <c r="AL388" s="767">
        <v>1</v>
      </c>
      <c r="AM388" s="767">
        <v>1</v>
      </c>
      <c r="AN388" s="767">
        <v>1</v>
      </c>
      <c r="AO388" s="767">
        <v>1</v>
      </c>
      <c r="AP388" s="767">
        <v>1</v>
      </c>
      <c r="AQ388" s="767">
        <v>1</v>
      </c>
      <c r="AR388" s="767">
        <v>1</v>
      </c>
      <c r="AS388" s="767">
        <v>1</v>
      </c>
      <c r="AT388" s="767">
        <v>4</v>
      </c>
      <c r="AU388" s="767">
        <v>6</v>
      </c>
      <c r="AV388" s="769">
        <v>7</v>
      </c>
    </row>
    <row r="389" spans="2:48" ht="14.4" x14ac:dyDescent="0.3">
      <c r="B389" s="919"/>
      <c r="C389" s="8" t="s">
        <v>7</v>
      </c>
      <c r="D389">
        <v>270484</v>
      </c>
      <c r="E389">
        <v>261841</v>
      </c>
      <c r="F389">
        <v>315836</v>
      </c>
      <c r="G389">
        <v>327396</v>
      </c>
      <c r="H389">
        <v>325051</v>
      </c>
      <c r="I389">
        <v>336857</v>
      </c>
      <c r="J389">
        <v>350159</v>
      </c>
      <c r="K389">
        <v>350891</v>
      </c>
      <c r="L389">
        <v>367838</v>
      </c>
      <c r="M389">
        <v>355490</v>
      </c>
      <c r="N389">
        <v>292595</v>
      </c>
      <c r="O389">
        <v>292698</v>
      </c>
      <c r="P389">
        <v>286905</v>
      </c>
      <c r="Q389">
        <v>286196</v>
      </c>
      <c r="R389">
        <v>296143</v>
      </c>
      <c r="S389" s="143">
        <f>100</f>
        <v>100</v>
      </c>
      <c r="T389" s="328">
        <f t="shared" si="265"/>
        <v>96.804616908948404</v>
      </c>
      <c r="U389" s="328">
        <f t="shared" si="265"/>
        <v>116.76698067168483</v>
      </c>
      <c r="V389" s="328">
        <f t="shared" si="265"/>
        <v>121.0408009346209</v>
      </c>
      <c r="W389" s="328">
        <f t="shared" si="265"/>
        <v>120.17383653007202</v>
      </c>
      <c r="X389" s="328">
        <f t="shared" si="300"/>
        <v>124.53860487126781</v>
      </c>
      <c r="Y389" s="328">
        <f t="shared" si="300"/>
        <v>129.45645583472589</v>
      </c>
      <c r="Z389" s="328">
        <f t="shared" si="300"/>
        <v>129.72708182369382</v>
      </c>
      <c r="AA389" s="328">
        <f t="shared" si="300"/>
        <v>135.99251711746351</v>
      </c>
      <c r="AB389" s="328">
        <f t="shared" si="300"/>
        <v>131.42736723798819</v>
      </c>
      <c r="AC389" s="328">
        <f t="shared" si="300"/>
        <v>108.17460552195324</v>
      </c>
      <c r="AD389" s="328">
        <f t="shared" si="300"/>
        <v>108.21268540837906</v>
      </c>
      <c r="AE389" s="328">
        <f t="shared" si="297"/>
        <v>106.07096907765339</v>
      </c>
      <c r="AF389" s="328">
        <f t="shared" si="298"/>
        <v>105.80884636429512</v>
      </c>
      <c r="AG389" s="329">
        <f t="shared" si="298"/>
        <v>109.48632821165023</v>
      </c>
      <c r="AH389" s="770"/>
      <c r="AI389" s="771"/>
      <c r="AJ389" s="771"/>
      <c r="AK389" s="771"/>
      <c r="AL389" s="771"/>
      <c r="AM389" s="771"/>
      <c r="AN389" s="771"/>
      <c r="AO389" s="771"/>
      <c r="AP389" s="771"/>
      <c r="AQ389" s="771"/>
      <c r="AR389" s="771"/>
      <c r="AS389" s="771"/>
      <c r="AT389" s="771"/>
      <c r="AU389" s="771"/>
      <c r="AV389" s="772"/>
    </row>
    <row r="390" spans="2:48" ht="15" customHeight="1" x14ac:dyDescent="0.3">
      <c r="B390" s="918" t="s">
        <v>75</v>
      </c>
      <c r="C390" s="1" t="s">
        <v>2</v>
      </c>
      <c r="D390" s="742">
        <v>27723</v>
      </c>
      <c r="E390" s="742">
        <v>28422</v>
      </c>
      <c r="F390" s="742">
        <v>28950</v>
      </c>
      <c r="G390" s="742">
        <v>26625</v>
      </c>
      <c r="H390" s="742">
        <v>25777</v>
      </c>
      <c r="I390" s="742">
        <v>27349</v>
      </c>
      <c r="J390" s="742">
        <v>31652</v>
      </c>
      <c r="K390" s="742">
        <v>32001</v>
      </c>
      <c r="L390" s="742">
        <v>33862</v>
      </c>
      <c r="M390" s="742">
        <v>35880</v>
      </c>
      <c r="N390" s="742">
        <v>36252</v>
      </c>
      <c r="O390" s="742">
        <v>32844</v>
      </c>
      <c r="P390" s="743">
        <v>32212</v>
      </c>
      <c r="Q390" s="743">
        <v>32134</v>
      </c>
      <c r="R390" s="743">
        <v>33276</v>
      </c>
      <c r="S390" s="143">
        <f>100</f>
        <v>100</v>
      </c>
      <c r="T390" s="328">
        <f t="shared" si="265"/>
        <v>102.52137214587165</v>
      </c>
      <c r="U390" s="328">
        <f t="shared" si="265"/>
        <v>104.42592792987772</v>
      </c>
      <c r="V390" s="328">
        <f t="shared" si="265"/>
        <v>96.039389676441942</v>
      </c>
      <c r="W390" s="328">
        <f t="shared" si="265"/>
        <v>92.980557659704942</v>
      </c>
      <c r="X390" s="328">
        <f t="shared" si="300"/>
        <v>98.650939652995703</v>
      </c>
      <c r="Y390" s="328">
        <f t="shared" si="300"/>
        <v>114.17234786999964</v>
      </c>
      <c r="Z390" s="328">
        <f t="shared" si="300"/>
        <v>115.43123038632183</v>
      </c>
      <c r="AA390" s="328">
        <f t="shared" si="300"/>
        <v>122.14406810229774</v>
      </c>
      <c r="AB390" s="328">
        <f t="shared" si="300"/>
        <v>129.42322259495725</v>
      </c>
      <c r="AC390" s="328">
        <f t="shared" si="300"/>
        <v>130.76506871550697</v>
      </c>
      <c r="AD390" s="328">
        <f t="shared" si="300"/>
        <v>118.47202683692241</v>
      </c>
      <c r="AE390" s="328">
        <f t="shared" si="297"/>
        <v>116.1923312772788</v>
      </c>
      <c r="AF390" s="328">
        <f t="shared" si="298"/>
        <v>115.91097644555063</v>
      </c>
      <c r="AG390" s="329">
        <f t="shared" si="298"/>
        <v>120.03029975110918</v>
      </c>
      <c r="AH390" s="766">
        <v>1</v>
      </c>
      <c r="AI390" s="767">
        <v>1</v>
      </c>
      <c r="AJ390" s="767">
        <v>1</v>
      </c>
      <c r="AK390" s="767">
        <v>1</v>
      </c>
      <c r="AL390" s="767">
        <v>1</v>
      </c>
      <c r="AM390" s="767">
        <v>1</v>
      </c>
      <c r="AN390" s="767">
        <v>1</v>
      </c>
      <c r="AO390" s="767">
        <v>1</v>
      </c>
      <c r="AP390" s="767">
        <v>1</v>
      </c>
      <c r="AQ390" s="767">
        <v>1</v>
      </c>
      <c r="AR390" s="767">
        <v>1</v>
      </c>
      <c r="AS390" s="767">
        <v>1</v>
      </c>
      <c r="AT390" s="767">
        <v>4</v>
      </c>
      <c r="AU390" s="767">
        <v>6</v>
      </c>
      <c r="AV390" s="769">
        <v>7</v>
      </c>
    </row>
    <row r="391" spans="2:48" ht="14.4" x14ac:dyDescent="0.3">
      <c r="B391" s="918"/>
      <c r="C391" s="1" t="s">
        <v>3</v>
      </c>
      <c r="D391" s="742">
        <v>19854</v>
      </c>
      <c r="E391" s="742">
        <v>18790</v>
      </c>
      <c r="F391" s="742">
        <v>20000</v>
      </c>
      <c r="G391" s="742">
        <v>19293</v>
      </c>
      <c r="H391" s="742">
        <v>20496</v>
      </c>
      <c r="I391" s="742">
        <v>25035</v>
      </c>
      <c r="J391" s="742">
        <v>22137</v>
      </c>
      <c r="K391" s="742">
        <v>22798</v>
      </c>
      <c r="L391" s="742">
        <v>22728</v>
      </c>
      <c r="M391" s="742">
        <v>22501</v>
      </c>
      <c r="N391" s="742">
        <v>22246</v>
      </c>
      <c r="O391" s="742">
        <v>24914</v>
      </c>
      <c r="P391" s="743">
        <v>24543</v>
      </c>
      <c r="Q391" s="743">
        <v>24497</v>
      </c>
      <c r="R391" s="743">
        <v>25138</v>
      </c>
      <c r="S391" s="143">
        <f>100</f>
        <v>100</v>
      </c>
      <c r="T391" s="328">
        <f t="shared" si="265"/>
        <v>94.640878412410601</v>
      </c>
      <c r="U391" s="328">
        <f t="shared" si="265"/>
        <v>100.73536818777073</v>
      </c>
      <c r="V391" s="328">
        <f t="shared" si="265"/>
        <v>97.174372922333035</v>
      </c>
      <c r="W391" s="328">
        <f t="shared" si="265"/>
        <v>103.23360531882744</v>
      </c>
      <c r="X391" s="328">
        <f t="shared" si="300"/>
        <v>126.095497129042</v>
      </c>
      <c r="Y391" s="328">
        <f t="shared" si="300"/>
        <v>111.49894227863403</v>
      </c>
      <c r="Z391" s="328">
        <f t="shared" si="300"/>
        <v>114.82824619723985</v>
      </c>
      <c r="AA391" s="328">
        <f t="shared" si="300"/>
        <v>114.47567240858265</v>
      </c>
      <c r="AB391" s="328">
        <f t="shared" si="300"/>
        <v>113.33232597965146</v>
      </c>
      <c r="AC391" s="328">
        <f t="shared" si="300"/>
        <v>112.04795003525737</v>
      </c>
      <c r="AD391" s="328">
        <f t="shared" si="300"/>
        <v>125.486048151506</v>
      </c>
      <c r="AE391" s="328">
        <f t="shared" si="297"/>
        <v>123.61740707162285</v>
      </c>
      <c r="AF391" s="328">
        <f t="shared" si="298"/>
        <v>123.38571572479097</v>
      </c>
      <c r="AG391" s="329">
        <f t="shared" si="298"/>
        <v>126.61428427520903</v>
      </c>
      <c r="AH391" s="766">
        <v>1</v>
      </c>
      <c r="AI391" s="767">
        <v>1</v>
      </c>
      <c r="AJ391" s="767">
        <v>1</v>
      </c>
      <c r="AK391" s="767">
        <v>1</v>
      </c>
      <c r="AL391" s="767">
        <v>1</v>
      </c>
      <c r="AM391" s="767">
        <v>1</v>
      </c>
      <c r="AN391" s="767">
        <v>1</v>
      </c>
      <c r="AO391" s="767">
        <v>1</v>
      </c>
      <c r="AP391" s="767">
        <v>1</v>
      </c>
      <c r="AQ391" s="767">
        <v>1</v>
      </c>
      <c r="AR391" s="767">
        <v>1</v>
      </c>
      <c r="AS391" s="767">
        <v>1</v>
      </c>
      <c r="AT391" s="767">
        <v>4</v>
      </c>
      <c r="AU391" s="767">
        <v>6</v>
      </c>
      <c r="AV391" s="769">
        <v>7</v>
      </c>
    </row>
    <row r="392" spans="2:48" ht="14.4" x14ac:dyDescent="0.3">
      <c r="B392" s="918"/>
      <c r="C392" s="1" t="s">
        <v>4</v>
      </c>
      <c r="D392" s="742">
        <v>10898</v>
      </c>
      <c r="E392" s="742">
        <v>10444</v>
      </c>
      <c r="F392" s="742">
        <v>10881</v>
      </c>
      <c r="G392" s="742">
        <v>12255</v>
      </c>
      <c r="H392" s="742">
        <v>15564</v>
      </c>
      <c r="I392" s="742">
        <v>15496</v>
      </c>
      <c r="J392" s="742">
        <v>15273</v>
      </c>
      <c r="K392" s="742">
        <v>16194</v>
      </c>
      <c r="L392" s="742">
        <v>19469</v>
      </c>
      <c r="M392" s="742">
        <v>19874</v>
      </c>
      <c r="N392" s="742">
        <v>18222</v>
      </c>
      <c r="O392" s="742">
        <v>16736</v>
      </c>
      <c r="P392" s="743">
        <v>16377</v>
      </c>
      <c r="Q392" s="743">
        <v>16333</v>
      </c>
      <c r="R392" s="743">
        <v>16946</v>
      </c>
      <c r="S392" s="143">
        <f>100</f>
        <v>100</v>
      </c>
      <c r="T392" s="328">
        <f t="shared" si="265"/>
        <v>95.834097999632959</v>
      </c>
      <c r="U392" s="328">
        <f t="shared" si="265"/>
        <v>99.844008074876129</v>
      </c>
      <c r="V392" s="328">
        <f t="shared" si="265"/>
        <v>112.4518260231235</v>
      </c>
      <c r="W392" s="328">
        <f t="shared" si="265"/>
        <v>142.81519544870619</v>
      </c>
      <c r="X392" s="328">
        <f t="shared" si="300"/>
        <v>142.19122774821068</v>
      </c>
      <c r="Y392" s="328">
        <f t="shared" si="300"/>
        <v>140.14498073040926</v>
      </c>
      <c r="Z392" s="328">
        <f t="shared" si="300"/>
        <v>148.59607267388512</v>
      </c>
      <c r="AA392" s="328">
        <f t="shared" si="300"/>
        <v>178.64745824922005</v>
      </c>
      <c r="AB392" s="328">
        <f t="shared" si="300"/>
        <v>182.3637364654065</v>
      </c>
      <c r="AC392" s="328">
        <f t="shared" si="300"/>
        <v>167.20499174160398</v>
      </c>
      <c r="AD392" s="328">
        <f t="shared" si="300"/>
        <v>153.56946228665811</v>
      </c>
      <c r="AE392" s="328">
        <f t="shared" si="297"/>
        <v>150.27527986786566</v>
      </c>
      <c r="AF392" s="328">
        <f t="shared" si="298"/>
        <v>149.87153606166268</v>
      </c>
      <c r="AG392" s="329">
        <f t="shared" si="298"/>
        <v>155.49642136171775</v>
      </c>
      <c r="AH392" s="766">
        <v>1</v>
      </c>
      <c r="AI392" s="767">
        <v>1</v>
      </c>
      <c r="AJ392" s="767">
        <v>1</v>
      </c>
      <c r="AK392" s="767">
        <v>1</v>
      </c>
      <c r="AL392" s="767">
        <v>1</v>
      </c>
      <c r="AM392" s="767">
        <v>1</v>
      </c>
      <c r="AN392" s="767">
        <v>1</v>
      </c>
      <c r="AO392" s="767">
        <v>1</v>
      </c>
      <c r="AP392" s="767">
        <v>1</v>
      </c>
      <c r="AQ392" s="767">
        <v>1</v>
      </c>
      <c r="AR392" s="767">
        <v>1</v>
      </c>
      <c r="AS392" s="767">
        <v>1</v>
      </c>
      <c r="AT392" s="767">
        <v>4</v>
      </c>
      <c r="AU392" s="767">
        <v>6</v>
      </c>
      <c r="AV392" s="769">
        <v>7</v>
      </c>
    </row>
    <row r="393" spans="2:48" ht="14.4" x14ac:dyDescent="0.3">
      <c r="B393" s="918"/>
      <c r="C393" s="1" t="s">
        <v>5</v>
      </c>
      <c r="D393" s="742">
        <v>19923</v>
      </c>
      <c r="E393" s="742">
        <v>18870</v>
      </c>
      <c r="F393" s="742">
        <v>24173</v>
      </c>
      <c r="G393" s="742">
        <v>28355</v>
      </c>
      <c r="H393" s="742">
        <v>27886</v>
      </c>
      <c r="I393" s="742">
        <v>29731</v>
      </c>
      <c r="J393" s="742">
        <v>24017</v>
      </c>
      <c r="K393" s="742">
        <v>29261</v>
      </c>
      <c r="L393" s="742">
        <v>28937</v>
      </c>
      <c r="M393" s="742">
        <v>28973</v>
      </c>
      <c r="N393" s="742">
        <v>38564</v>
      </c>
      <c r="O393" s="742">
        <v>35604</v>
      </c>
      <c r="P393" s="743">
        <v>34914</v>
      </c>
      <c r="Q393" s="743">
        <v>34829</v>
      </c>
      <c r="R393" s="743">
        <v>36015</v>
      </c>
      <c r="S393" s="143">
        <f>100</f>
        <v>100</v>
      </c>
      <c r="T393" s="328">
        <f t="shared" si="265"/>
        <v>94.714651407920499</v>
      </c>
      <c r="U393" s="328">
        <f t="shared" si="265"/>
        <v>121.33212869547759</v>
      </c>
      <c r="V393" s="328">
        <f t="shared" si="265"/>
        <v>142.32294333182753</v>
      </c>
      <c r="W393" s="328">
        <f t="shared" si="265"/>
        <v>139.96888018872659</v>
      </c>
      <c r="X393" s="328">
        <f t="shared" si="300"/>
        <v>149.22953370476333</v>
      </c>
      <c r="Y393" s="328">
        <f t="shared" si="300"/>
        <v>120.54911408924359</v>
      </c>
      <c r="Z393" s="328">
        <f t="shared" si="300"/>
        <v>146.87045123726347</v>
      </c>
      <c r="AA393" s="328">
        <f t="shared" si="300"/>
        <v>145.24419013200824</v>
      </c>
      <c r="AB393" s="328">
        <f t="shared" si="300"/>
        <v>145.42488581036991</v>
      </c>
      <c r="AC393" s="328">
        <f t="shared" si="300"/>
        <v>193.56522612056418</v>
      </c>
      <c r="AD393" s="328">
        <f t="shared" si="300"/>
        <v>178.7080258997139</v>
      </c>
      <c r="AE393" s="328">
        <f t="shared" si="297"/>
        <v>175.24469206444812</v>
      </c>
      <c r="AF393" s="328">
        <f t="shared" si="298"/>
        <v>174.81804949053858</v>
      </c>
      <c r="AG393" s="329">
        <f t="shared" si="298"/>
        <v>180.77096822767655</v>
      </c>
      <c r="AH393" s="766">
        <v>1</v>
      </c>
      <c r="AI393" s="767">
        <v>1</v>
      </c>
      <c r="AJ393" s="767">
        <v>1</v>
      </c>
      <c r="AK393" s="767">
        <v>1</v>
      </c>
      <c r="AL393" s="767">
        <v>1</v>
      </c>
      <c r="AM393" s="767">
        <v>1</v>
      </c>
      <c r="AN393" s="767">
        <v>1</v>
      </c>
      <c r="AO393" s="767">
        <v>1</v>
      </c>
      <c r="AP393" s="767">
        <v>1</v>
      </c>
      <c r="AQ393" s="767">
        <v>1</v>
      </c>
      <c r="AR393" s="767">
        <v>1</v>
      </c>
      <c r="AS393" s="767">
        <v>1</v>
      </c>
      <c r="AT393" s="767">
        <v>4</v>
      </c>
      <c r="AU393" s="767">
        <v>6</v>
      </c>
      <c r="AV393" s="769">
        <v>7</v>
      </c>
    </row>
    <row r="394" spans="2:48" ht="14.4" x14ac:dyDescent="0.3">
      <c r="B394" s="918"/>
      <c r="C394" s="1" t="s">
        <v>6</v>
      </c>
      <c r="D394" s="742">
        <v>78398</v>
      </c>
      <c r="E394" s="742">
        <v>76526</v>
      </c>
      <c r="F394" s="742">
        <v>84004</v>
      </c>
      <c r="G394" s="742">
        <v>86528</v>
      </c>
      <c r="H394" s="742">
        <v>89723</v>
      </c>
      <c r="I394" s="742">
        <v>97611</v>
      </c>
      <c r="J394" s="742">
        <v>93079</v>
      </c>
      <c r="K394" s="742">
        <v>100254</v>
      </c>
      <c r="L394" s="742">
        <v>104996</v>
      </c>
      <c r="M394" s="742">
        <v>107228</v>
      </c>
      <c r="N394" s="742">
        <v>115284</v>
      </c>
      <c r="O394" s="742">
        <v>110098</v>
      </c>
      <c r="P394" s="743">
        <v>108046</v>
      </c>
      <c r="Q394" s="743">
        <v>107793</v>
      </c>
      <c r="R394" s="743">
        <v>111375</v>
      </c>
      <c r="S394" s="143">
        <f>100</f>
        <v>100</v>
      </c>
      <c r="T394" s="328">
        <f t="shared" si="265"/>
        <v>97.612183984285309</v>
      </c>
      <c r="U394" s="328">
        <f t="shared" si="265"/>
        <v>107.15069261970969</v>
      </c>
      <c r="V394" s="328">
        <f t="shared" si="265"/>
        <v>110.37016250414551</v>
      </c>
      <c r="W394" s="328">
        <f t="shared" si="265"/>
        <v>114.4455215694278</v>
      </c>
      <c r="X394" s="328">
        <f t="shared" si="300"/>
        <v>124.50700272966147</v>
      </c>
      <c r="Y394" s="328">
        <f t="shared" si="300"/>
        <v>118.72624301640349</v>
      </c>
      <c r="Z394" s="328">
        <f t="shared" si="300"/>
        <v>127.87826220056634</v>
      </c>
      <c r="AA394" s="328">
        <f t="shared" si="300"/>
        <v>133.92688588994616</v>
      </c>
      <c r="AB394" s="328">
        <f t="shared" si="300"/>
        <v>136.77389729329829</v>
      </c>
      <c r="AC394" s="328">
        <f t="shared" si="300"/>
        <v>147.04966963442945</v>
      </c>
      <c r="AD394" s="328">
        <f t="shared" si="300"/>
        <v>140.43470496696344</v>
      </c>
      <c r="AE394" s="328">
        <f t="shared" si="297"/>
        <v>137.81729125743004</v>
      </c>
      <c r="AF394" s="328">
        <f t="shared" si="298"/>
        <v>137.4945789433404</v>
      </c>
      <c r="AG394" s="329">
        <f t="shared" si="298"/>
        <v>142.06357305033291</v>
      </c>
      <c r="AH394" s="766">
        <v>1</v>
      </c>
      <c r="AI394" s="767">
        <v>1</v>
      </c>
      <c r="AJ394" s="767">
        <v>1</v>
      </c>
      <c r="AK394" s="767">
        <v>1</v>
      </c>
      <c r="AL394" s="767">
        <v>1</v>
      </c>
      <c r="AM394" s="767">
        <v>1</v>
      </c>
      <c r="AN394" s="767">
        <v>1</v>
      </c>
      <c r="AO394" s="767">
        <v>1</v>
      </c>
      <c r="AP394" s="767">
        <v>1</v>
      </c>
      <c r="AQ394" s="767">
        <v>1</v>
      </c>
      <c r="AR394" s="767">
        <v>1</v>
      </c>
      <c r="AS394" s="767">
        <v>1</v>
      </c>
      <c r="AT394" s="767">
        <v>4</v>
      </c>
      <c r="AU394" s="767">
        <v>6</v>
      </c>
      <c r="AV394" s="769">
        <v>7</v>
      </c>
    </row>
    <row r="395" spans="2:48" ht="14.4" x14ac:dyDescent="0.3">
      <c r="B395" s="919"/>
      <c r="C395" s="8" t="s">
        <v>7</v>
      </c>
      <c r="D395">
        <v>58475</v>
      </c>
      <c r="E395">
        <v>57656</v>
      </c>
      <c r="F395">
        <v>59831</v>
      </c>
      <c r="G395">
        <v>58173</v>
      </c>
      <c r="H395">
        <v>61837</v>
      </c>
      <c r="I395">
        <v>67880</v>
      </c>
      <c r="J395">
        <v>69062</v>
      </c>
      <c r="K395">
        <v>70993</v>
      </c>
      <c r="L395">
        <v>76059</v>
      </c>
      <c r="M395">
        <v>78255</v>
      </c>
      <c r="N395">
        <v>76720</v>
      </c>
      <c r="O395">
        <v>74494</v>
      </c>
      <c r="P395">
        <v>73132</v>
      </c>
      <c r="Q395">
        <v>72964</v>
      </c>
      <c r="R395">
        <v>75360</v>
      </c>
      <c r="S395" s="143">
        <f>100</f>
        <v>100</v>
      </c>
      <c r="T395" s="328">
        <f t="shared" si="265"/>
        <v>98.599401453612657</v>
      </c>
      <c r="U395" s="328">
        <f t="shared" si="265"/>
        <v>102.31893971782813</v>
      </c>
      <c r="V395" s="328">
        <f t="shared" si="265"/>
        <v>99.483539974348005</v>
      </c>
      <c r="W395" s="328">
        <f t="shared" si="265"/>
        <v>105.74946558358273</v>
      </c>
      <c r="X395" s="328">
        <f t="shared" si="300"/>
        <v>116.08379649422831</v>
      </c>
      <c r="Y395" s="328">
        <f t="shared" si="300"/>
        <v>118.1051731509192</v>
      </c>
      <c r="Z395" s="328">
        <f t="shared" si="300"/>
        <v>121.40743907652843</v>
      </c>
      <c r="AA395" s="328">
        <f t="shared" si="300"/>
        <v>130.07097050021378</v>
      </c>
      <c r="AB395" s="328">
        <f t="shared" si="300"/>
        <v>133.82642154766995</v>
      </c>
      <c r="AC395" s="328">
        <f t="shared" si="300"/>
        <v>131.20136810602821</v>
      </c>
      <c r="AD395" s="328">
        <f t="shared" si="300"/>
        <v>127.3946130825139</v>
      </c>
      <c r="AE395" s="328">
        <f t="shared" si="297"/>
        <v>125.06541256947413</v>
      </c>
      <c r="AF395" s="328">
        <f t="shared" si="298"/>
        <v>124.77811030354853</v>
      </c>
      <c r="AG395" s="329">
        <f t="shared" si="298"/>
        <v>128.87558785805899</v>
      </c>
      <c r="AH395" s="770"/>
      <c r="AI395" s="771"/>
      <c r="AJ395" s="771"/>
      <c r="AK395" s="771"/>
      <c r="AL395" s="771"/>
      <c r="AM395" s="771"/>
      <c r="AN395" s="771"/>
      <c r="AO395" s="771"/>
      <c r="AP395" s="771"/>
      <c r="AQ395" s="771"/>
      <c r="AR395" s="771"/>
      <c r="AS395" s="771"/>
      <c r="AT395" s="771"/>
      <c r="AU395" s="771"/>
      <c r="AV395" s="772"/>
    </row>
    <row r="396" spans="2:48" ht="15" customHeight="1" x14ac:dyDescent="0.3">
      <c r="B396" s="918" t="s">
        <v>76</v>
      </c>
      <c r="C396" s="1" t="s">
        <v>2</v>
      </c>
      <c r="D396" s="742">
        <v>6585</v>
      </c>
      <c r="E396" s="742">
        <v>6869</v>
      </c>
      <c r="F396" s="742">
        <v>6380</v>
      </c>
      <c r="G396" s="742">
        <v>6213</v>
      </c>
      <c r="H396" s="742">
        <v>6470</v>
      </c>
      <c r="I396" s="742">
        <v>6374</v>
      </c>
      <c r="J396" s="742">
        <v>10119</v>
      </c>
      <c r="K396" s="742">
        <v>9642</v>
      </c>
      <c r="L396" s="742">
        <v>9975</v>
      </c>
      <c r="M396" s="742">
        <v>11487</v>
      </c>
      <c r="N396" s="742">
        <v>11004</v>
      </c>
      <c r="O396" s="742">
        <v>12375</v>
      </c>
      <c r="P396" s="743">
        <v>12137</v>
      </c>
      <c r="Q396" s="743">
        <v>12108</v>
      </c>
      <c r="R396" s="743">
        <v>12538</v>
      </c>
      <c r="S396" s="143">
        <f>100</f>
        <v>100</v>
      </c>
      <c r="T396" s="328">
        <f t="shared" si="265"/>
        <v>104.31283219438117</v>
      </c>
      <c r="U396" s="328">
        <f t="shared" si="265"/>
        <v>96.886864085041765</v>
      </c>
      <c r="V396" s="328">
        <f t="shared" si="265"/>
        <v>94.350797266514803</v>
      </c>
      <c r="W396" s="328">
        <f t="shared" si="265"/>
        <v>98.253606681852702</v>
      </c>
      <c r="X396" s="328">
        <f t="shared" si="300"/>
        <v>96.795747911921026</v>
      </c>
      <c r="Y396" s="328">
        <f t="shared" si="300"/>
        <v>153.66742596810934</v>
      </c>
      <c r="Z396" s="328">
        <f t="shared" si="300"/>
        <v>146.42369020501138</v>
      </c>
      <c r="AA396" s="328">
        <f t="shared" si="300"/>
        <v>151.48063781321184</v>
      </c>
      <c r="AB396" s="328">
        <f t="shared" si="300"/>
        <v>174.44191343963553</v>
      </c>
      <c r="AC396" s="328">
        <f t="shared" si="300"/>
        <v>167.10706150341684</v>
      </c>
      <c r="AD396" s="328">
        <f t="shared" ref="AD396:AD413" si="301">O396*100/$D396</f>
        <v>187.92710706150342</v>
      </c>
      <c r="AE396" s="328">
        <f t="shared" si="297"/>
        <v>184.31283219438117</v>
      </c>
      <c r="AF396" s="328">
        <f t="shared" si="298"/>
        <v>183.87243735763099</v>
      </c>
      <c r="AG396" s="329">
        <f t="shared" si="298"/>
        <v>190.40242976461656</v>
      </c>
      <c r="AH396" s="766">
        <v>1</v>
      </c>
      <c r="AI396" s="767">
        <v>1</v>
      </c>
      <c r="AJ396" s="767">
        <v>1</v>
      </c>
      <c r="AK396" s="767">
        <v>1</v>
      </c>
      <c r="AL396" s="767">
        <v>1</v>
      </c>
      <c r="AM396" s="767">
        <v>1</v>
      </c>
      <c r="AN396" s="767">
        <v>1</v>
      </c>
      <c r="AO396" s="767">
        <v>1</v>
      </c>
      <c r="AP396" s="767">
        <v>1</v>
      </c>
      <c r="AQ396" s="767">
        <v>1</v>
      </c>
      <c r="AR396" s="767">
        <v>1</v>
      </c>
      <c r="AS396" s="767">
        <v>1</v>
      </c>
      <c r="AT396" s="767">
        <v>4</v>
      </c>
      <c r="AU396" s="767">
        <v>6</v>
      </c>
      <c r="AV396" s="769">
        <v>7</v>
      </c>
    </row>
    <row r="397" spans="2:48" ht="14.4" x14ac:dyDescent="0.3">
      <c r="B397" s="918"/>
      <c r="C397" s="1" t="s">
        <v>3</v>
      </c>
      <c r="D397" s="742">
        <v>20879</v>
      </c>
      <c r="E397" s="742">
        <v>21117</v>
      </c>
      <c r="F397" s="742">
        <v>21596</v>
      </c>
      <c r="G397" s="742">
        <v>20833</v>
      </c>
      <c r="H397" s="742">
        <v>22132</v>
      </c>
      <c r="I397" s="742">
        <v>24133</v>
      </c>
      <c r="J397" s="742">
        <v>33055</v>
      </c>
      <c r="K397" s="742">
        <v>35108</v>
      </c>
      <c r="L397" s="742">
        <v>40197</v>
      </c>
      <c r="M397" s="742">
        <v>36404</v>
      </c>
      <c r="N397" s="742">
        <v>42578</v>
      </c>
      <c r="O397" s="742">
        <v>37266</v>
      </c>
      <c r="P397" s="743">
        <v>36711</v>
      </c>
      <c r="Q397" s="743">
        <v>36643</v>
      </c>
      <c r="R397" s="743">
        <v>37602</v>
      </c>
      <c r="S397" s="143">
        <f>100</f>
        <v>100</v>
      </c>
      <c r="T397" s="328">
        <f t="shared" si="265"/>
        <v>101.1399013362709</v>
      </c>
      <c r="U397" s="328">
        <f t="shared" si="265"/>
        <v>103.43407251305139</v>
      </c>
      <c r="V397" s="328">
        <f t="shared" si="265"/>
        <v>99.779682935006463</v>
      </c>
      <c r="W397" s="328">
        <f t="shared" si="265"/>
        <v>106.00124527036735</v>
      </c>
      <c r="X397" s="328">
        <f t="shared" si="300"/>
        <v>115.58503759758609</v>
      </c>
      <c r="Y397" s="328">
        <f t="shared" si="300"/>
        <v>158.31696920350592</v>
      </c>
      <c r="Z397" s="328">
        <f t="shared" si="300"/>
        <v>168.1498156041956</v>
      </c>
      <c r="AA397" s="328">
        <f t="shared" si="300"/>
        <v>192.52358829445853</v>
      </c>
      <c r="AB397" s="328">
        <f t="shared" si="300"/>
        <v>174.35700943531779</v>
      </c>
      <c r="AC397" s="328">
        <f t="shared" si="300"/>
        <v>203.92739115858041</v>
      </c>
      <c r="AD397" s="328">
        <f t="shared" si="301"/>
        <v>178.4855596532401</v>
      </c>
      <c r="AE397" s="328">
        <f t="shared" si="297"/>
        <v>175.82738636907897</v>
      </c>
      <c r="AF397" s="328">
        <f t="shared" si="298"/>
        <v>175.50170027300157</v>
      </c>
      <c r="AG397" s="329">
        <f t="shared" si="298"/>
        <v>180.09483212797548</v>
      </c>
      <c r="AH397" s="766">
        <v>1</v>
      </c>
      <c r="AI397" s="767">
        <v>1</v>
      </c>
      <c r="AJ397" s="767">
        <v>1</v>
      </c>
      <c r="AK397" s="767">
        <v>1</v>
      </c>
      <c r="AL397" s="767">
        <v>1</v>
      </c>
      <c r="AM397" s="767">
        <v>1</v>
      </c>
      <c r="AN397" s="767">
        <v>1</v>
      </c>
      <c r="AO397" s="767">
        <v>1</v>
      </c>
      <c r="AP397" s="767">
        <v>1</v>
      </c>
      <c r="AQ397" s="767">
        <v>1</v>
      </c>
      <c r="AR397" s="767">
        <v>1</v>
      </c>
      <c r="AS397" s="767">
        <v>1</v>
      </c>
      <c r="AT397" s="767">
        <v>4</v>
      </c>
      <c r="AU397" s="767">
        <v>6</v>
      </c>
      <c r="AV397" s="769">
        <v>7</v>
      </c>
    </row>
    <row r="398" spans="2:48" ht="14.4" x14ac:dyDescent="0.3">
      <c r="B398" s="918"/>
      <c r="C398" s="1" t="s">
        <v>4</v>
      </c>
      <c r="D398" s="742">
        <v>39566</v>
      </c>
      <c r="E398" s="742">
        <v>43352</v>
      </c>
      <c r="F398" s="742">
        <v>44237</v>
      </c>
      <c r="G398" s="742">
        <v>50041</v>
      </c>
      <c r="H398" s="742">
        <v>53996</v>
      </c>
      <c r="I398" s="742">
        <v>52000</v>
      </c>
      <c r="J398" s="742">
        <v>53684</v>
      </c>
      <c r="K398" s="742">
        <v>59296</v>
      </c>
      <c r="L398" s="742">
        <v>63119</v>
      </c>
      <c r="M398" s="742">
        <v>68594</v>
      </c>
      <c r="N398" s="742">
        <v>57029</v>
      </c>
      <c r="O398" s="742">
        <v>61609</v>
      </c>
      <c r="P398" s="743">
        <v>60289</v>
      </c>
      <c r="Q398" s="743">
        <v>60128</v>
      </c>
      <c r="R398" s="743">
        <v>62384</v>
      </c>
      <c r="S398" s="143">
        <f>100</f>
        <v>100</v>
      </c>
      <c r="T398" s="328">
        <f t="shared" si="265"/>
        <v>109.56882171561442</v>
      </c>
      <c r="U398" s="328">
        <f t="shared" si="265"/>
        <v>111.80559065864631</v>
      </c>
      <c r="V398" s="328">
        <f t="shared" si="265"/>
        <v>126.47475104888035</v>
      </c>
      <c r="W398" s="328">
        <f t="shared" si="265"/>
        <v>136.47070717282514</v>
      </c>
      <c r="X398" s="328">
        <f t="shared" si="300"/>
        <v>131.42597179396452</v>
      </c>
      <c r="Y398" s="328">
        <f t="shared" si="300"/>
        <v>135.68215134206136</v>
      </c>
      <c r="Z398" s="328">
        <f t="shared" si="300"/>
        <v>149.86604660567153</v>
      </c>
      <c r="AA398" s="328">
        <f t="shared" si="300"/>
        <v>159.52838295506243</v>
      </c>
      <c r="AB398" s="328">
        <f t="shared" si="300"/>
        <v>173.36602133144618</v>
      </c>
      <c r="AC398" s="328">
        <f t="shared" si="300"/>
        <v>144.13637971996158</v>
      </c>
      <c r="AD398" s="328">
        <f t="shared" si="301"/>
        <v>155.71197492796847</v>
      </c>
      <c r="AE398" s="328">
        <f t="shared" si="297"/>
        <v>152.37577718242935</v>
      </c>
      <c r="AF398" s="328">
        <f t="shared" si="298"/>
        <v>151.96886215437496</v>
      </c>
      <c r="AG398" s="329">
        <f t="shared" si="298"/>
        <v>157.67072739220544</v>
      </c>
      <c r="AH398" s="766">
        <v>1</v>
      </c>
      <c r="AI398" s="767">
        <v>1</v>
      </c>
      <c r="AJ398" s="767">
        <v>1</v>
      </c>
      <c r="AK398" s="767">
        <v>1</v>
      </c>
      <c r="AL398" s="767">
        <v>1</v>
      </c>
      <c r="AM398" s="767">
        <v>1</v>
      </c>
      <c r="AN398" s="767">
        <v>1</v>
      </c>
      <c r="AO398" s="767">
        <v>1</v>
      </c>
      <c r="AP398" s="767">
        <v>1</v>
      </c>
      <c r="AQ398" s="767">
        <v>1</v>
      </c>
      <c r="AR398" s="767">
        <v>1</v>
      </c>
      <c r="AS398" s="767">
        <v>1</v>
      </c>
      <c r="AT398" s="767">
        <v>4</v>
      </c>
      <c r="AU398" s="767">
        <v>6</v>
      </c>
      <c r="AV398" s="769">
        <v>7</v>
      </c>
    </row>
    <row r="399" spans="2:48" ht="14.4" x14ac:dyDescent="0.3">
      <c r="B399" s="918"/>
      <c r="C399" s="1" t="s">
        <v>5</v>
      </c>
      <c r="D399" s="742">
        <v>88587</v>
      </c>
      <c r="E399" s="742">
        <v>84596</v>
      </c>
      <c r="F399" s="742">
        <v>89518</v>
      </c>
      <c r="G399" s="742">
        <v>97962</v>
      </c>
      <c r="H399" s="742">
        <v>103821</v>
      </c>
      <c r="I399" s="742">
        <v>100533</v>
      </c>
      <c r="J399" s="742">
        <v>110249</v>
      </c>
      <c r="K399" s="742">
        <v>124607</v>
      </c>
      <c r="L399" s="742">
        <v>137480</v>
      </c>
      <c r="M399" s="742">
        <v>138410</v>
      </c>
      <c r="N399" s="742">
        <v>131966</v>
      </c>
      <c r="O399" s="742">
        <v>130199</v>
      </c>
      <c r="P399" s="743">
        <v>127676</v>
      </c>
      <c r="Q399" s="743">
        <v>127367</v>
      </c>
      <c r="R399" s="743">
        <v>131704</v>
      </c>
      <c r="S399" s="143">
        <f>100</f>
        <v>100</v>
      </c>
      <c r="T399" s="328">
        <f t="shared" si="265"/>
        <v>95.494824297018752</v>
      </c>
      <c r="U399" s="328">
        <f t="shared" si="265"/>
        <v>101.05094426947521</v>
      </c>
      <c r="V399" s="328">
        <f t="shared" si="265"/>
        <v>110.58281689186902</v>
      </c>
      <c r="W399" s="328">
        <f t="shared" si="265"/>
        <v>117.19665413661147</v>
      </c>
      <c r="X399" s="328">
        <f t="shared" si="300"/>
        <v>113.48504859629517</v>
      </c>
      <c r="Y399" s="328">
        <f t="shared" si="300"/>
        <v>124.45279781457776</v>
      </c>
      <c r="Z399" s="328">
        <f t="shared" si="300"/>
        <v>140.66059354081298</v>
      </c>
      <c r="AA399" s="328">
        <f t="shared" si="300"/>
        <v>155.19207107137615</v>
      </c>
      <c r="AB399" s="328">
        <f t="shared" si="300"/>
        <v>156.24188650704957</v>
      </c>
      <c r="AC399" s="328">
        <f t="shared" si="300"/>
        <v>148.96768148825447</v>
      </c>
      <c r="AD399" s="328">
        <f t="shared" si="301"/>
        <v>146.97303216047501</v>
      </c>
      <c r="AE399" s="328">
        <f t="shared" si="297"/>
        <v>144.12498447853523</v>
      </c>
      <c r="AF399" s="328">
        <f t="shared" si="298"/>
        <v>143.77617483377921</v>
      </c>
      <c r="AG399" s="329">
        <f t="shared" si="298"/>
        <v>148.67192703218305</v>
      </c>
      <c r="AH399" s="766">
        <v>1</v>
      </c>
      <c r="AI399" s="767">
        <v>1</v>
      </c>
      <c r="AJ399" s="767">
        <v>1</v>
      </c>
      <c r="AK399" s="767">
        <v>1</v>
      </c>
      <c r="AL399" s="767">
        <v>1</v>
      </c>
      <c r="AM399" s="767">
        <v>1</v>
      </c>
      <c r="AN399" s="767">
        <v>1</v>
      </c>
      <c r="AO399" s="767">
        <v>1</v>
      </c>
      <c r="AP399" s="767">
        <v>1</v>
      </c>
      <c r="AQ399" s="767">
        <v>1</v>
      </c>
      <c r="AR399" s="767">
        <v>1</v>
      </c>
      <c r="AS399" s="767">
        <v>1</v>
      </c>
      <c r="AT399" s="767">
        <v>4</v>
      </c>
      <c r="AU399" s="767">
        <v>6</v>
      </c>
      <c r="AV399" s="769">
        <v>7</v>
      </c>
    </row>
    <row r="400" spans="2:48" ht="14.4" x14ac:dyDescent="0.3">
      <c r="B400" s="918"/>
      <c r="C400" s="1" t="s">
        <v>6</v>
      </c>
      <c r="D400" s="742">
        <v>155617</v>
      </c>
      <c r="E400" s="742">
        <v>155934</v>
      </c>
      <c r="F400" s="742">
        <v>161731</v>
      </c>
      <c r="G400" s="742">
        <v>175049</v>
      </c>
      <c r="H400" s="742">
        <v>186419</v>
      </c>
      <c r="I400" s="742">
        <v>183040</v>
      </c>
      <c r="J400" s="742">
        <v>207107</v>
      </c>
      <c r="K400" s="742">
        <v>228653</v>
      </c>
      <c r="L400" s="742">
        <v>250771</v>
      </c>
      <c r="M400" s="742">
        <v>254895</v>
      </c>
      <c r="N400" s="742">
        <v>242577</v>
      </c>
      <c r="O400" s="742">
        <v>241449</v>
      </c>
      <c r="P400" s="743">
        <v>236813</v>
      </c>
      <c r="Q400" s="743">
        <v>236246</v>
      </c>
      <c r="R400" s="743">
        <v>244228</v>
      </c>
      <c r="S400" s="143">
        <f>100</f>
        <v>100</v>
      </c>
      <c r="T400" s="328">
        <f t="shared" si="265"/>
        <v>100.20370525071168</v>
      </c>
      <c r="U400" s="328">
        <f t="shared" si="265"/>
        <v>103.92887666514584</v>
      </c>
      <c r="V400" s="328">
        <f t="shared" si="265"/>
        <v>112.48706760829472</v>
      </c>
      <c r="W400" s="328">
        <f t="shared" si="265"/>
        <v>119.7934672947043</v>
      </c>
      <c r="X400" s="328">
        <f t="shared" si="300"/>
        <v>117.62211069484697</v>
      </c>
      <c r="Y400" s="328">
        <f t="shared" si="300"/>
        <v>133.08764466607118</v>
      </c>
      <c r="Z400" s="328">
        <f t="shared" si="300"/>
        <v>146.93317568132017</v>
      </c>
      <c r="AA400" s="328">
        <f t="shared" si="300"/>
        <v>161.14627579249054</v>
      </c>
      <c r="AB400" s="328">
        <f t="shared" si="300"/>
        <v>163.79637186168605</v>
      </c>
      <c r="AC400" s="328">
        <f t="shared" si="300"/>
        <v>155.88078423308508</v>
      </c>
      <c r="AD400" s="328">
        <f t="shared" si="301"/>
        <v>155.15592769427505</v>
      </c>
      <c r="AE400" s="328">
        <f t="shared" si="297"/>
        <v>152.17681872803101</v>
      </c>
      <c r="AF400" s="328">
        <f t="shared" si="298"/>
        <v>151.81246264868236</v>
      </c>
      <c r="AG400" s="329">
        <f t="shared" si="298"/>
        <v>156.94172230540366</v>
      </c>
      <c r="AH400" s="766">
        <v>1</v>
      </c>
      <c r="AI400" s="767">
        <v>1</v>
      </c>
      <c r="AJ400" s="767">
        <v>1</v>
      </c>
      <c r="AK400" s="767">
        <v>1</v>
      </c>
      <c r="AL400" s="767">
        <v>1</v>
      </c>
      <c r="AM400" s="767">
        <v>1</v>
      </c>
      <c r="AN400" s="767">
        <v>1</v>
      </c>
      <c r="AO400" s="767">
        <v>1</v>
      </c>
      <c r="AP400" s="767">
        <v>1</v>
      </c>
      <c r="AQ400" s="767">
        <v>1</v>
      </c>
      <c r="AR400" s="767">
        <v>1</v>
      </c>
      <c r="AS400" s="767">
        <v>1</v>
      </c>
      <c r="AT400" s="767">
        <v>4</v>
      </c>
      <c r="AU400" s="767">
        <v>6</v>
      </c>
      <c r="AV400" s="769">
        <v>7</v>
      </c>
    </row>
    <row r="401" spans="2:48" ht="14.4" x14ac:dyDescent="0.3">
      <c r="B401" s="919"/>
      <c r="C401" s="8" t="s">
        <v>7</v>
      </c>
      <c r="D401">
        <v>67030</v>
      </c>
      <c r="E401">
        <v>71338</v>
      </c>
      <c r="F401">
        <v>72213</v>
      </c>
      <c r="G401">
        <v>77087</v>
      </c>
      <c r="H401">
        <v>82598</v>
      </c>
      <c r="I401">
        <v>82507</v>
      </c>
      <c r="J401">
        <v>96858</v>
      </c>
      <c r="K401">
        <v>104046</v>
      </c>
      <c r="L401">
        <v>113291</v>
      </c>
      <c r="M401">
        <v>116485</v>
      </c>
      <c r="N401">
        <v>110611</v>
      </c>
      <c r="O401">
        <v>111250</v>
      </c>
      <c r="P401">
        <v>109137</v>
      </c>
      <c r="Q401">
        <v>108879</v>
      </c>
      <c r="R401">
        <v>112524</v>
      </c>
      <c r="S401" s="143">
        <f>100</f>
        <v>100</v>
      </c>
      <c r="T401" s="328">
        <f t="shared" si="265"/>
        <v>106.42697299716545</v>
      </c>
      <c r="U401" s="328">
        <f t="shared" si="265"/>
        <v>107.73235864538266</v>
      </c>
      <c r="V401" s="328">
        <f t="shared" si="265"/>
        <v>115.00372967328062</v>
      </c>
      <c r="W401" s="328">
        <f t="shared" si="265"/>
        <v>123.22542145308071</v>
      </c>
      <c r="X401" s="328">
        <f t="shared" si="300"/>
        <v>123.08966134566612</v>
      </c>
      <c r="Y401" s="328">
        <f t="shared" si="300"/>
        <v>144.4994778457407</v>
      </c>
      <c r="Z401" s="328">
        <f t="shared" si="300"/>
        <v>155.22303446218112</v>
      </c>
      <c r="AA401" s="328">
        <f t="shared" si="300"/>
        <v>169.01536625391617</v>
      </c>
      <c r="AB401" s="328">
        <f t="shared" si="300"/>
        <v>173.78039683723705</v>
      </c>
      <c r="AC401" s="328">
        <f t="shared" si="300"/>
        <v>165.01715649709087</v>
      </c>
      <c r="AD401" s="328">
        <f t="shared" si="301"/>
        <v>165.97046098761749</v>
      </c>
      <c r="AE401" s="328">
        <f t="shared" si="297"/>
        <v>162.81814113083695</v>
      </c>
      <c r="AF401" s="328">
        <f t="shared" si="298"/>
        <v>162.43323884827689</v>
      </c>
      <c r="AG401" s="329">
        <f t="shared" si="298"/>
        <v>167.87110249142174</v>
      </c>
      <c r="AH401" s="770"/>
      <c r="AI401" s="771"/>
      <c r="AJ401" s="771"/>
      <c r="AK401" s="771"/>
      <c r="AL401" s="771"/>
      <c r="AM401" s="771"/>
      <c r="AN401" s="771"/>
      <c r="AO401" s="771"/>
      <c r="AP401" s="771"/>
      <c r="AQ401" s="771"/>
      <c r="AR401" s="771"/>
      <c r="AS401" s="771"/>
      <c r="AT401" s="771"/>
      <c r="AU401" s="771"/>
      <c r="AV401" s="772"/>
    </row>
    <row r="402" spans="2:48" ht="15" customHeight="1" x14ac:dyDescent="0.3">
      <c r="B402" s="918" t="s">
        <v>77</v>
      </c>
      <c r="C402" s="1" t="s">
        <v>2</v>
      </c>
      <c r="D402" s="742">
        <v>123917</v>
      </c>
      <c r="E402" s="742">
        <v>133698</v>
      </c>
      <c r="F402" s="742">
        <v>143139</v>
      </c>
      <c r="G402" s="742">
        <v>148719</v>
      </c>
      <c r="H402" s="742">
        <v>155762</v>
      </c>
      <c r="I402" s="742">
        <v>168815</v>
      </c>
      <c r="J402" s="742">
        <v>201985</v>
      </c>
      <c r="K402" s="742">
        <v>208694</v>
      </c>
      <c r="L402" s="742">
        <v>227959</v>
      </c>
      <c r="M402" s="742">
        <v>240060</v>
      </c>
      <c r="N402" s="742">
        <v>255065</v>
      </c>
      <c r="O402" s="742">
        <v>259667</v>
      </c>
      <c r="P402" s="743">
        <v>254670</v>
      </c>
      <c r="Q402" s="743">
        <v>254057</v>
      </c>
      <c r="R402" s="743">
        <v>263089</v>
      </c>
      <c r="S402" s="143">
        <f>100</f>
        <v>100</v>
      </c>
      <c r="T402" s="328">
        <f t="shared" si="265"/>
        <v>107.89318656842887</v>
      </c>
      <c r="U402" s="328">
        <f t="shared" si="265"/>
        <v>115.51199593276145</v>
      </c>
      <c r="V402" s="328">
        <f t="shared" si="265"/>
        <v>120.01501004704762</v>
      </c>
      <c r="W402" s="328">
        <f t="shared" si="265"/>
        <v>125.69865313072459</v>
      </c>
      <c r="X402" s="328">
        <f t="shared" si="300"/>
        <v>136.23231679269188</v>
      </c>
      <c r="Y402" s="328">
        <f t="shared" si="300"/>
        <v>163.00023402761525</v>
      </c>
      <c r="Z402" s="328">
        <f t="shared" si="300"/>
        <v>168.41434185785647</v>
      </c>
      <c r="AA402" s="328">
        <f t="shared" si="300"/>
        <v>183.96103843701832</v>
      </c>
      <c r="AB402" s="328">
        <f t="shared" si="300"/>
        <v>193.72644592751601</v>
      </c>
      <c r="AC402" s="328">
        <f t="shared" si="300"/>
        <v>205.8353575377067</v>
      </c>
      <c r="AD402" s="328">
        <f t="shared" si="301"/>
        <v>209.54913369432765</v>
      </c>
      <c r="AE402" s="328">
        <f t="shared" si="297"/>
        <v>205.51659578588894</v>
      </c>
      <c r="AF402" s="328">
        <f t="shared" si="298"/>
        <v>205.02190982673886</v>
      </c>
      <c r="AG402" s="329">
        <f t="shared" si="298"/>
        <v>212.31065955437913</v>
      </c>
      <c r="AH402" s="766">
        <v>1</v>
      </c>
      <c r="AI402" s="767">
        <v>1</v>
      </c>
      <c r="AJ402" s="767">
        <v>1</v>
      </c>
      <c r="AK402" s="767">
        <v>1</v>
      </c>
      <c r="AL402" s="767">
        <v>1</v>
      </c>
      <c r="AM402" s="767">
        <v>1</v>
      </c>
      <c r="AN402" s="767">
        <v>1</v>
      </c>
      <c r="AO402" s="767">
        <v>1</v>
      </c>
      <c r="AP402" s="767">
        <v>1</v>
      </c>
      <c r="AQ402" s="767">
        <v>1</v>
      </c>
      <c r="AR402" s="767">
        <v>1</v>
      </c>
      <c r="AS402" s="767">
        <v>1</v>
      </c>
      <c r="AT402" s="767">
        <v>4</v>
      </c>
      <c r="AU402" s="767">
        <v>6</v>
      </c>
      <c r="AV402" s="769">
        <v>7</v>
      </c>
    </row>
    <row r="403" spans="2:48" ht="14.4" x14ac:dyDescent="0.3">
      <c r="B403" s="918"/>
      <c r="C403" s="1" t="s">
        <v>3</v>
      </c>
      <c r="D403" s="742">
        <v>162082</v>
      </c>
      <c r="E403" s="742">
        <v>170359</v>
      </c>
      <c r="F403" s="742">
        <v>174985</v>
      </c>
      <c r="G403" s="742">
        <v>173034</v>
      </c>
      <c r="H403" s="742">
        <v>177660</v>
      </c>
      <c r="I403" s="742">
        <v>195165</v>
      </c>
      <c r="J403" s="742">
        <v>226262</v>
      </c>
      <c r="K403" s="742">
        <v>241005</v>
      </c>
      <c r="L403" s="742">
        <v>265529</v>
      </c>
      <c r="M403" s="742">
        <v>279539</v>
      </c>
      <c r="N403" s="742">
        <v>293272</v>
      </c>
      <c r="O403" s="742">
        <v>274928</v>
      </c>
      <c r="P403" s="743">
        <v>270835</v>
      </c>
      <c r="Q403" s="743">
        <v>270331</v>
      </c>
      <c r="R403" s="743">
        <v>277406</v>
      </c>
      <c r="S403" s="143">
        <f>100</f>
        <v>100</v>
      </c>
      <c r="T403" s="328">
        <f t="shared" si="265"/>
        <v>105.10667439937809</v>
      </c>
      <c r="U403" s="328">
        <f t="shared" si="265"/>
        <v>107.96078528152417</v>
      </c>
      <c r="V403" s="328">
        <f t="shared" si="265"/>
        <v>106.75707358003973</v>
      </c>
      <c r="W403" s="328">
        <f t="shared" si="265"/>
        <v>109.6111844621858</v>
      </c>
      <c r="X403" s="328">
        <f t="shared" si="300"/>
        <v>120.41127330610432</v>
      </c>
      <c r="Y403" s="328">
        <f t="shared" si="300"/>
        <v>139.59724090275293</v>
      </c>
      <c r="Z403" s="328">
        <f t="shared" si="300"/>
        <v>148.69325403190979</v>
      </c>
      <c r="AA403" s="328">
        <f t="shared" si="300"/>
        <v>163.82386693155317</v>
      </c>
      <c r="AB403" s="328">
        <f t="shared" si="300"/>
        <v>172.46763983662589</v>
      </c>
      <c r="AC403" s="328">
        <f t="shared" si="300"/>
        <v>180.94051159289742</v>
      </c>
      <c r="AD403" s="328">
        <f t="shared" si="301"/>
        <v>169.62278352932466</v>
      </c>
      <c r="AE403" s="328">
        <f t="shared" si="297"/>
        <v>167.09751853999828</v>
      </c>
      <c r="AF403" s="328">
        <f t="shared" si="298"/>
        <v>166.78656482521194</v>
      </c>
      <c r="AG403" s="329">
        <f t="shared" si="298"/>
        <v>171.15163929369083</v>
      </c>
      <c r="AH403" s="766">
        <v>1</v>
      </c>
      <c r="AI403" s="767">
        <v>1</v>
      </c>
      <c r="AJ403" s="767">
        <v>1</v>
      </c>
      <c r="AK403" s="767">
        <v>1</v>
      </c>
      <c r="AL403" s="767">
        <v>1</v>
      </c>
      <c r="AM403" s="767">
        <v>1</v>
      </c>
      <c r="AN403" s="767">
        <v>1</v>
      </c>
      <c r="AO403" s="767">
        <v>1</v>
      </c>
      <c r="AP403" s="767">
        <v>1</v>
      </c>
      <c r="AQ403" s="767">
        <v>1</v>
      </c>
      <c r="AR403" s="767">
        <v>1</v>
      </c>
      <c r="AS403" s="767">
        <v>1</v>
      </c>
      <c r="AT403" s="767">
        <v>4</v>
      </c>
      <c r="AU403" s="767">
        <v>6</v>
      </c>
      <c r="AV403" s="769">
        <v>7</v>
      </c>
    </row>
    <row r="404" spans="2:48" ht="14.4" x14ac:dyDescent="0.3">
      <c r="B404" s="918"/>
      <c r="C404" s="1" t="s">
        <v>4</v>
      </c>
      <c r="D404" s="742">
        <v>218057</v>
      </c>
      <c r="E404" s="742">
        <v>225320</v>
      </c>
      <c r="F404" s="742">
        <v>243419</v>
      </c>
      <c r="G404" s="742">
        <v>261477</v>
      </c>
      <c r="H404" s="742">
        <v>260274</v>
      </c>
      <c r="I404" s="742">
        <v>266852</v>
      </c>
      <c r="J404" s="742">
        <v>261824</v>
      </c>
      <c r="K404" s="742">
        <v>267927</v>
      </c>
      <c r="L404" s="742">
        <v>300651</v>
      </c>
      <c r="M404" s="742">
        <v>316940</v>
      </c>
      <c r="N404" s="742">
        <v>295778</v>
      </c>
      <c r="O404" s="742">
        <v>268149</v>
      </c>
      <c r="P404" s="743">
        <v>262405</v>
      </c>
      <c r="Q404" s="743">
        <v>261702</v>
      </c>
      <c r="R404" s="743">
        <v>271522</v>
      </c>
      <c r="S404" s="143">
        <f>100</f>
        <v>100</v>
      </c>
      <c r="T404" s="328">
        <f t="shared" ref="T404:W413" si="302">E404*100/$D404</f>
        <v>103.33078048400189</v>
      </c>
      <c r="U404" s="328">
        <f t="shared" si="302"/>
        <v>111.63090384624203</v>
      </c>
      <c r="V404" s="328">
        <f t="shared" si="302"/>
        <v>119.91222478526257</v>
      </c>
      <c r="W404" s="328">
        <f t="shared" si="302"/>
        <v>119.36053417225772</v>
      </c>
      <c r="X404" s="328">
        <f t="shared" si="300"/>
        <v>122.37717660978551</v>
      </c>
      <c r="Y404" s="328">
        <f t="shared" si="300"/>
        <v>120.07135748909688</v>
      </c>
      <c r="Z404" s="328">
        <f t="shared" si="300"/>
        <v>122.87016697469011</v>
      </c>
      <c r="AA404" s="328">
        <f t="shared" si="300"/>
        <v>137.87725227807408</v>
      </c>
      <c r="AB404" s="328">
        <f t="shared" si="300"/>
        <v>145.34731744452139</v>
      </c>
      <c r="AC404" s="328">
        <f t="shared" si="300"/>
        <v>135.64251548906938</v>
      </c>
      <c r="AD404" s="328">
        <f t="shared" si="301"/>
        <v>122.971975217489</v>
      </c>
      <c r="AE404" s="328">
        <f t="shared" si="297"/>
        <v>120.3378015839895</v>
      </c>
      <c r="AF404" s="328">
        <f t="shared" si="298"/>
        <v>120.01540881512632</v>
      </c>
      <c r="AG404" s="329">
        <f t="shared" si="298"/>
        <v>124.51881847406871</v>
      </c>
      <c r="AH404" s="766">
        <v>1</v>
      </c>
      <c r="AI404" s="767">
        <v>1</v>
      </c>
      <c r="AJ404" s="767">
        <v>1</v>
      </c>
      <c r="AK404" s="767">
        <v>1</v>
      </c>
      <c r="AL404" s="767">
        <v>1</v>
      </c>
      <c r="AM404" s="767">
        <v>1</v>
      </c>
      <c r="AN404" s="767">
        <v>1</v>
      </c>
      <c r="AO404" s="767">
        <v>1</v>
      </c>
      <c r="AP404" s="767">
        <v>1</v>
      </c>
      <c r="AQ404" s="767">
        <v>1</v>
      </c>
      <c r="AR404" s="767">
        <v>1</v>
      </c>
      <c r="AS404" s="767">
        <v>1</v>
      </c>
      <c r="AT404" s="767">
        <v>4</v>
      </c>
      <c r="AU404" s="767">
        <v>6</v>
      </c>
      <c r="AV404" s="769">
        <v>7</v>
      </c>
    </row>
    <row r="405" spans="2:48" ht="14.4" x14ac:dyDescent="0.3">
      <c r="B405" s="918"/>
      <c r="C405" s="1" t="s">
        <v>5</v>
      </c>
      <c r="D405" s="742">
        <v>485978</v>
      </c>
      <c r="E405" s="742">
        <v>493441</v>
      </c>
      <c r="F405" s="742">
        <v>492819</v>
      </c>
      <c r="G405" s="742">
        <v>529034</v>
      </c>
      <c r="H405" s="742">
        <v>535554</v>
      </c>
      <c r="I405" s="742">
        <v>549289</v>
      </c>
      <c r="J405" s="742">
        <v>572365</v>
      </c>
      <c r="K405" s="742">
        <v>567448</v>
      </c>
      <c r="L405" s="742">
        <v>601669</v>
      </c>
      <c r="M405" s="742">
        <v>613121</v>
      </c>
      <c r="N405" s="742">
        <v>705918</v>
      </c>
      <c r="O405" s="742">
        <v>751447</v>
      </c>
      <c r="P405" s="743">
        <v>736885</v>
      </c>
      <c r="Q405" s="743">
        <v>735100</v>
      </c>
      <c r="R405" s="743">
        <v>760134</v>
      </c>
      <c r="S405" s="143">
        <f>100</f>
        <v>100</v>
      </c>
      <c r="T405" s="328">
        <f t="shared" si="302"/>
        <v>101.53566622357391</v>
      </c>
      <c r="U405" s="328">
        <f t="shared" si="302"/>
        <v>101.40767689072345</v>
      </c>
      <c r="V405" s="328">
        <f t="shared" si="302"/>
        <v>108.85966031384137</v>
      </c>
      <c r="W405" s="328">
        <f t="shared" si="302"/>
        <v>110.20128483182366</v>
      </c>
      <c r="X405" s="328">
        <f t="shared" si="300"/>
        <v>113.02754445674496</v>
      </c>
      <c r="Y405" s="328">
        <f t="shared" si="300"/>
        <v>117.77590755137064</v>
      </c>
      <c r="Z405" s="328">
        <f t="shared" si="300"/>
        <v>116.76413335583092</v>
      </c>
      <c r="AA405" s="328">
        <f t="shared" si="300"/>
        <v>123.80581013955364</v>
      </c>
      <c r="AB405" s="328">
        <f t="shared" si="300"/>
        <v>126.16229541254954</v>
      </c>
      <c r="AC405" s="328">
        <f t="shared" si="300"/>
        <v>145.2571927124273</v>
      </c>
      <c r="AD405" s="328">
        <f t="shared" si="301"/>
        <v>154.62572379819662</v>
      </c>
      <c r="AE405" s="328">
        <f t="shared" si="297"/>
        <v>151.62929186094843</v>
      </c>
      <c r="AF405" s="328">
        <f t="shared" si="298"/>
        <v>151.26199128355606</v>
      </c>
      <c r="AG405" s="329">
        <f t="shared" si="298"/>
        <v>156.4132532748396</v>
      </c>
      <c r="AH405" s="766">
        <v>1</v>
      </c>
      <c r="AI405" s="767">
        <v>1</v>
      </c>
      <c r="AJ405" s="767">
        <v>1</v>
      </c>
      <c r="AK405" s="767">
        <v>1</v>
      </c>
      <c r="AL405" s="767">
        <v>1</v>
      </c>
      <c r="AM405" s="767">
        <v>1</v>
      </c>
      <c r="AN405" s="767">
        <v>1</v>
      </c>
      <c r="AO405" s="767">
        <v>1</v>
      </c>
      <c r="AP405" s="767">
        <v>1</v>
      </c>
      <c r="AQ405" s="767">
        <v>1</v>
      </c>
      <c r="AR405" s="767">
        <v>1</v>
      </c>
      <c r="AS405" s="767">
        <v>1</v>
      </c>
      <c r="AT405" s="767">
        <v>4</v>
      </c>
      <c r="AU405" s="767">
        <v>6</v>
      </c>
      <c r="AV405" s="769">
        <v>7</v>
      </c>
    </row>
    <row r="406" spans="2:48" ht="14.4" x14ac:dyDescent="0.3">
      <c r="B406" s="918"/>
      <c r="C406" s="1" t="s">
        <v>6</v>
      </c>
      <c r="D406" s="742">
        <v>990034</v>
      </c>
      <c r="E406" s="742">
        <v>1022818</v>
      </c>
      <c r="F406" s="742">
        <v>1054362</v>
      </c>
      <c r="G406" s="742">
        <v>1112264</v>
      </c>
      <c r="H406" s="742">
        <v>1129250</v>
      </c>
      <c r="I406" s="742">
        <v>1180121</v>
      </c>
      <c r="J406" s="742">
        <v>1262436</v>
      </c>
      <c r="K406" s="742">
        <v>1285074</v>
      </c>
      <c r="L406" s="742">
        <v>1395808</v>
      </c>
      <c r="M406" s="742">
        <v>1449660</v>
      </c>
      <c r="N406" s="742">
        <v>1550033</v>
      </c>
      <c r="O406" s="742">
        <v>1554191</v>
      </c>
      <c r="P406" s="743">
        <v>1524795</v>
      </c>
      <c r="Q406" s="743">
        <v>1521190</v>
      </c>
      <c r="R406" s="743">
        <v>1572151</v>
      </c>
      <c r="S406" s="143">
        <f>100</f>
        <v>100</v>
      </c>
      <c r="T406" s="328">
        <f t="shared" si="302"/>
        <v>103.31140142661768</v>
      </c>
      <c r="U406" s="328">
        <f t="shared" si="302"/>
        <v>106.49755462943696</v>
      </c>
      <c r="V406" s="328">
        <f t="shared" si="302"/>
        <v>112.34604064102849</v>
      </c>
      <c r="W406" s="328">
        <f t="shared" si="302"/>
        <v>114.06173929380203</v>
      </c>
      <c r="X406" s="328">
        <f t="shared" si="300"/>
        <v>119.20004767513035</v>
      </c>
      <c r="Y406" s="328">
        <f t="shared" si="300"/>
        <v>127.51440859606842</v>
      </c>
      <c r="Z406" s="328">
        <f t="shared" si="300"/>
        <v>129.80099673344552</v>
      </c>
      <c r="AA406" s="328">
        <f t="shared" si="300"/>
        <v>140.98586513190457</v>
      </c>
      <c r="AB406" s="328">
        <f t="shared" si="300"/>
        <v>146.42527428350945</v>
      </c>
      <c r="AC406" s="328">
        <f t="shared" si="300"/>
        <v>156.56361296682741</v>
      </c>
      <c r="AD406" s="328">
        <f t="shared" si="301"/>
        <v>156.98359854308035</v>
      </c>
      <c r="AE406" s="328">
        <f t="shared" si="297"/>
        <v>154.01440758600211</v>
      </c>
      <c r="AF406" s="328">
        <f t="shared" si="298"/>
        <v>153.65027867729796</v>
      </c>
      <c r="AG406" s="329">
        <f t="shared" si="298"/>
        <v>158.79767765551486</v>
      </c>
      <c r="AH406" s="766">
        <v>1</v>
      </c>
      <c r="AI406" s="767">
        <v>1</v>
      </c>
      <c r="AJ406" s="767">
        <v>1</v>
      </c>
      <c r="AK406" s="767">
        <v>1</v>
      </c>
      <c r="AL406" s="767">
        <v>1</v>
      </c>
      <c r="AM406" s="767">
        <v>1</v>
      </c>
      <c r="AN406" s="767">
        <v>1</v>
      </c>
      <c r="AO406" s="767">
        <v>1</v>
      </c>
      <c r="AP406" s="767">
        <v>1</v>
      </c>
      <c r="AQ406" s="767">
        <v>1</v>
      </c>
      <c r="AR406" s="767">
        <v>1</v>
      </c>
      <c r="AS406" s="767">
        <v>1</v>
      </c>
      <c r="AT406" s="767">
        <v>4</v>
      </c>
      <c r="AU406" s="767">
        <v>6</v>
      </c>
      <c r="AV406" s="769">
        <v>7</v>
      </c>
    </row>
    <row r="407" spans="2:48" ht="14.4" x14ac:dyDescent="0.3">
      <c r="B407" s="919"/>
      <c r="C407" s="8" t="s">
        <v>7</v>
      </c>
      <c r="D407">
        <v>504056</v>
      </c>
      <c r="E407">
        <v>529377</v>
      </c>
      <c r="F407">
        <v>561543</v>
      </c>
      <c r="G407">
        <v>583230</v>
      </c>
      <c r="H407">
        <v>593696</v>
      </c>
      <c r="I407">
        <v>630832</v>
      </c>
      <c r="J407">
        <v>690071</v>
      </c>
      <c r="K407">
        <v>717626</v>
      </c>
      <c r="L407">
        <v>794139</v>
      </c>
      <c r="M407">
        <v>836539</v>
      </c>
      <c r="N407">
        <v>844115</v>
      </c>
      <c r="O407">
        <v>802744</v>
      </c>
      <c r="P407">
        <v>787910</v>
      </c>
      <c r="Q407">
        <v>786090</v>
      </c>
      <c r="R407">
        <v>812017</v>
      </c>
      <c r="S407" s="143">
        <f>100</f>
        <v>100</v>
      </c>
      <c r="T407" s="328">
        <f t="shared" si="302"/>
        <v>105.02344977542178</v>
      </c>
      <c r="U407" s="328">
        <f t="shared" si="302"/>
        <v>111.40488358436365</v>
      </c>
      <c r="V407" s="328">
        <f t="shared" si="302"/>
        <v>115.70738171949148</v>
      </c>
      <c r="W407" s="328">
        <f t="shared" si="302"/>
        <v>117.78373831479043</v>
      </c>
      <c r="X407" s="328">
        <f t="shared" si="300"/>
        <v>125.15117367911502</v>
      </c>
      <c r="Y407" s="328">
        <f t="shared" si="300"/>
        <v>136.90363769105019</v>
      </c>
      <c r="Z407" s="328">
        <f t="shared" si="300"/>
        <v>142.3702921897567</v>
      </c>
      <c r="AA407" s="328">
        <f t="shared" si="300"/>
        <v>157.54975637627564</v>
      </c>
      <c r="AB407" s="328">
        <f t="shared" si="300"/>
        <v>165.96152014855491</v>
      </c>
      <c r="AC407" s="328">
        <f t="shared" si="300"/>
        <v>167.46452775088483</v>
      </c>
      <c r="AD407" s="328">
        <f t="shared" si="301"/>
        <v>159.25690796260733</v>
      </c>
      <c r="AE407" s="328">
        <f t="shared" si="297"/>
        <v>156.31398098623961</v>
      </c>
      <c r="AF407" s="328">
        <f t="shared" si="298"/>
        <v>155.95290999412762</v>
      </c>
      <c r="AG407" s="329">
        <f t="shared" si="298"/>
        <v>161.0965845064834</v>
      </c>
      <c r="AH407" s="770"/>
      <c r="AI407" s="771"/>
      <c r="AJ407" s="771"/>
      <c r="AK407" s="771"/>
      <c r="AL407" s="771"/>
      <c r="AM407" s="771"/>
      <c r="AN407" s="771"/>
      <c r="AO407" s="771"/>
      <c r="AP407" s="771"/>
      <c r="AQ407" s="771"/>
      <c r="AR407" s="771"/>
      <c r="AS407" s="771"/>
      <c r="AT407" s="771"/>
      <c r="AU407" s="771"/>
      <c r="AV407" s="772"/>
    </row>
    <row r="408" spans="2:48" ht="15" customHeight="1" x14ac:dyDescent="0.3">
      <c r="B408" s="918" t="s">
        <v>78</v>
      </c>
      <c r="C408" s="1" t="s">
        <v>2</v>
      </c>
      <c r="D408" s="742">
        <v>52860</v>
      </c>
      <c r="E408" s="742">
        <v>52931</v>
      </c>
      <c r="F408" s="742">
        <v>57454</v>
      </c>
      <c r="G408" s="742">
        <v>59140</v>
      </c>
      <c r="H408" s="742">
        <v>62341</v>
      </c>
      <c r="I408" s="742">
        <v>68826</v>
      </c>
      <c r="J408" s="742">
        <v>82603</v>
      </c>
      <c r="K408" s="742">
        <v>87007</v>
      </c>
      <c r="L408" s="742">
        <v>94601</v>
      </c>
      <c r="M408" s="742">
        <v>99037</v>
      </c>
      <c r="N408" s="742">
        <v>106410</v>
      </c>
      <c r="O408" s="742">
        <v>99876</v>
      </c>
      <c r="P408" s="743">
        <v>97954</v>
      </c>
      <c r="Q408" s="743">
        <v>97718</v>
      </c>
      <c r="R408" s="743">
        <v>101192</v>
      </c>
      <c r="S408" s="143">
        <f>100</f>
        <v>100</v>
      </c>
      <c r="T408" s="328">
        <f t="shared" si="302"/>
        <v>100.13431706394249</v>
      </c>
      <c r="U408" s="328">
        <f t="shared" si="302"/>
        <v>108.69088157396898</v>
      </c>
      <c r="V408" s="328">
        <f t="shared" si="302"/>
        <v>111.88043889519486</v>
      </c>
      <c r="W408" s="328">
        <f t="shared" si="302"/>
        <v>117.93605751040484</v>
      </c>
      <c r="X408" s="328">
        <f t="shared" si="300"/>
        <v>130.20431328036324</v>
      </c>
      <c r="Y408" s="328">
        <f t="shared" si="300"/>
        <v>156.26749905410517</v>
      </c>
      <c r="Z408" s="328">
        <f t="shared" si="300"/>
        <v>164.59894059780552</v>
      </c>
      <c r="AA408" s="328">
        <f t="shared" si="300"/>
        <v>178.96519107075292</v>
      </c>
      <c r="AB408" s="328">
        <f t="shared" si="300"/>
        <v>187.35716988270903</v>
      </c>
      <c r="AC408" s="328">
        <f t="shared" si="300"/>
        <v>201.30533484676505</v>
      </c>
      <c r="AD408" s="328">
        <f t="shared" si="301"/>
        <v>188.94438138479001</v>
      </c>
      <c r="AE408" s="328">
        <f t="shared" si="297"/>
        <v>185.30836171017782</v>
      </c>
      <c r="AF408" s="328">
        <f t="shared" si="298"/>
        <v>184.86189935679153</v>
      </c>
      <c r="AG408" s="329">
        <f t="shared" si="298"/>
        <v>191.43397654180856</v>
      </c>
      <c r="AH408" s="766">
        <v>1</v>
      </c>
      <c r="AI408" s="767">
        <v>1</v>
      </c>
      <c r="AJ408" s="767">
        <v>1</v>
      </c>
      <c r="AK408" s="767">
        <v>1</v>
      </c>
      <c r="AL408" s="767">
        <v>1</v>
      </c>
      <c r="AM408" s="767">
        <v>1</v>
      </c>
      <c r="AN408" s="767">
        <v>1</v>
      </c>
      <c r="AO408" s="767">
        <v>1</v>
      </c>
      <c r="AP408" s="767">
        <v>1</v>
      </c>
      <c r="AQ408" s="767">
        <v>1</v>
      </c>
      <c r="AR408" s="767">
        <v>1</v>
      </c>
      <c r="AS408" s="767">
        <v>1</v>
      </c>
      <c r="AT408" s="767">
        <v>4</v>
      </c>
      <c r="AU408" s="767">
        <v>6</v>
      </c>
      <c r="AV408" s="769">
        <v>7</v>
      </c>
    </row>
    <row r="409" spans="2:48" ht="14.4" x14ac:dyDescent="0.3">
      <c r="B409" s="918"/>
      <c r="C409" s="1" t="s">
        <v>3</v>
      </c>
      <c r="D409" s="742">
        <v>65025</v>
      </c>
      <c r="E409" s="742">
        <v>65749</v>
      </c>
      <c r="F409" s="742">
        <v>65320</v>
      </c>
      <c r="G409" s="742">
        <v>69401</v>
      </c>
      <c r="H409" s="742">
        <v>72814</v>
      </c>
      <c r="I409" s="742">
        <v>75104</v>
      </c>
      <c r="J409" s="742">
        <v>87243</v>
      </c>
      <c r="K409" s="742">
        <v>87349</v>
      </c>
      <c r="L409" s="742">
        <v>98102</v>
      </c>
      <c r="M409" s="742">
        <v>101589</v>
      </c>
      <c r="N409" s="742">
        <v>103247</v>
      </c>
      <c r="O409" s="742">
        <v>102012</v>
      </c>
      <c r="P409" s="743">
        <v>100493</v>
      </c>
      <c r="Q409" s="743">
        <v>100306</v>
      </c>
      <c r="R409" s="743">
        <v>102931</v>
      </c>
      <c r="S409" s="143">
        <f>100</f>
        <v>100</v>
      </c>
      <c r="T409" s="328">
        <f t="shared" si="302"/>
        <v>101.11341791618608</v>
      </c>
      <c r="U409" s="328">
        <f t="shared" si="302"/>
        <v>100.45367166474433</v>
      </c>
      <c r="V409" s="328">
        <f t="shared" si="302"/>
        <v>106.72971933871588</v>
      </c>
      <c r="W409" s="328">
        <f t="shared" si="302"/>
        <v>111.97846981930027</v>
      </c>
      <c r="X409" s="328">
        <f t="shared" si="300"/>
        <v>115.50019223375625</v>
      </c>
      <c r="Y409" s="328">
        <f t="shared" si="300"/>
        <v>134.1683967704729</v>
      </c>
      <c r="Z409" s="328">
        <f t="shared" si="300"/>
        <v>134.33141099577085</v>
      </c>
      <c r="AA409" s="328">
        <f t="shared" si="300"/>
        <v>150.86812764321414</v>
      </c>
      <c r="AB409" s="328">
        <f t="shared" si="300"/>
        <v>156.23068050749711</v>
      </c>
      <c r="AC409" s="328">
        <f t="shared" si="300"/>
        <v>158.78046905036524</v>
      </c>
      <c r="AD409" s="328">
        <f t="shared" si="301"/>
        <v>156.88119953863898</v>
      </c>
      <c r="AE409" s="328">
        <f t="shared" si="297"/>
        <v>154.5451749327182</v>
      </c>
      <c r="AF409" s="328">
        <f t="shared" si="298"/>
        <v>154.25759323337178</v>
      </c>
      <c r="AG409" s="329">
        <f t="shared" si="298"/>
        <v>158.29450211457132</v>
      </c>
      <c r="AH409" s="766">
        <v>1</v>
      </c>
      <c r="AI409" s="767">
        <v>1</v>
      </c>
      <c r="AJ409" s="767">
        <v>1</v>
      </c>
      <c r="AK409" s="767">
        <v>1</v>
      </c>
      <c r="AL409" s="767">
        <v>1</v>
      </c>
      <c r="AM409" s="767">
        <v>1</v>
      </c>
      <c r="AN409" s="767">
        <v>1</v>
      </c>
      <c r="AO409" s="767">
        <v>1</v>
      </c>
      <c r="AP409" s="767">
        <v>1</v>
      </c>
      <c r="AQ409" s="767">
        <v>1</v>
      </c>
      <c r="AR409" s="767">
        <v>1</v>
      </c>
      <c r="AS409" s="767">
        <v>1</v>
      </c>
      <c r="AT409" s="767">
        <v>4</v>
      </c>
      <c r="AU409" s="767">
        <v>6</v>
      </c>
      <c r="AV409" s="769">
        <v>7</v>
      </c>
    </row>
    <row r="410" spans="2:48" ht="14.4" x14ac:dyDescent="0.3">
      <c r="B410" s="918"/>
      <c r="C410" s="1" t="s">
        <v>4</v>
      </c>
      <c r="D410" s="742">
        <v>100487</v>
      </c>
      <c r="E410" s="742">
        <v>95953</v>
      </c>
      <c r="F410" s="742">
        <v>98516</v>
      </c>
      <c r="G410" s="742">
        <v>113042</v>
      </c>
      <c r="H410" s="742">
        <v>111049</v>
      </c>
      <c r="I410" s="742">
        <v>113994</v>
      </c>
      <c r="J410" s="742">
        <v>128138</v>
      </c>
      <c r="K410" s="742">
        <v>149308</v>
      </c>
      <c r="L410" s="742">
        <v>134346</v>
      </c>
      <c r="M410" s="742">
        <v>140294</v>
      </c>
      <c r="N410" s="742">
        <v>109890</v>
      </c>
      <c r="O410" s="742">
        <v>124582</v>
      </c>
      <c r="P410" s="743">
        <v>121913</v>
      </c>
      <c r="Q410" s="743">
        <v>121587</v>
      </c>
      <c r="R410" s="743">
        <v>126149</v>
      </c>
      <c r="S410" s="143">
        <f>100</f>
        <v>100</v>
      </c>
      <c r="T410" s="328">
        <f t="shared" si="302"/>
        <v>95.487973568720335</v>
      </c>
      <c r="U410" s="328">
        <f t="shared" si="302"/>
        <v>98.038552250539865</v>
      </c>
      <c r="V410" s="328">
        <f t="shared" si="302"/>
        <v>112.49415347258849</v>
      </c>
      <c r="W410" s="328">
        <f t="shared" si="302"/>
        <v>110.51081234388528</v>
      </c>
      <c r="X410" s="328">
        <f t="shared" si="300"/>
        <v>113.44153970165296</v>
      </c>
      <c r="Y410" s="328">
        <f t="shared" si="300"/>
        <v>127.51699224775344</v>
      </c>
      <c r="Z410" s="328">
        <f t="shared" si="300"/>
        <v>148.58439400121409</v>
      </c>
      <c r="AA410" s="328">
        <f t="shared" si="300"/>
        <v>133.69490580871158</v>
      </c>
      <c r="AB410" s="328">
        <f t="shared" si="300"/>
        <v>139.6140794331605</v>
      </c>
      <c r="AC410" s="328">
        <f t="shared" si="300"/>
        <v>109.35742931921543</v>
      </c>
      <c r="AD410" s="328">
        <f t="shared" si="301"/>
        <v>123.97822603918915</v>
      </c>
      <c r="AE410" s="328">
        <f t="shared" si="297"/>
        <v>121.32216107556201</v>
      </c>
      <c r="AF410" s="328">
        <f t="shared" si="298"/>
        <v>120.99774100132356</v>
      </c>
      <c r="AG410" s="329">
        <f t="shared" si="298"/>
        <v>125.53763173345806</v>
      </c>
      <c r="AH410" s="766">
        <v>1</v>
      </c>
      <c r="AI410" s="767">
        <v>1</v>
      </c>
      <c r="AJ410" s="767">
        <v>1</v>
      </c>
      <c r="AK410" s="767">
        <v>1</v>
      </c>
      <c r="AL410" s="767">
        <v>1</v>
      </c>
      <c r="AM410" s="767">
        <v>1</v>
      </c>
      <c r="AN410" s="767">
        <v>1</v>
      </c>
      <c r="AO410" s="767">
        <v>1</v>
      </c>
      <c r="AP410" s="767">
        <v>1</v>
      </c>
      <c r="AQ410" s="767">
        <v>1</v>
      </c>
      <c r="AR410" s="767">
        <v>1</v>
      </c>
      <c r="AS410" s="767">
        <v>1</v>
      </c>
      <c r="AT410" s="767">
        <v>4</v>
      </c>
      <c r="AU410" s="767">
        <v>6</v>
      </c>
      <c r="AV410" s="769">
        <v>7</v>
      </c>
    </row>
    <row r="411" spans="2:48" ht="14.4" x14ac:dyDescent="0.3">
      <c r="B411" s="918"/>
      <c r="C411" s="1" t="s">
        <v>5</v>
      </c>
      <c r="D411" s="742">
        <v>188813</v>
      </c>
      <c r="E411" s="742">
        <v>206067</v>
      </c>
      <c r="F411" s="742">
        <v>180416</v>
      </c>
      <c r="G411" s="742">
        <v>203199</v>
      </c>
      <c r="H411" s="742">
        <v>210525</v>
      </c>
      <c r="I411" s="742">
        <v>210943</v>
      </c>
      <c r="J411" s="742">
        <v>215366</v>
      </c>
      <c r="K411" s="742">
        <v>219036</v>
      </c>
      <c r="L411" s="742">
        <v>231781</v>
      </c>
      <c r="M411" s="742">
        <v>278677</v>
      </c>
      <c r="N411" s="742">
        <v>234561</v>
      </c>
      <c r="O411" s="742">
        <v>265477</v>
      </c>
      <c r="P411" s="743">
        <v>260332</v>
      </c>
      <c r="Q411" s="743">
        <v>259701</v>
      </c>
      <c r="R411" s="743">
        <v>268545</v>
      </c>
      <c r="S411" s="143">
        <f>100</f>
        <v>100</v>
      </c>
      <c r="T411" s="328">
        <f t="shared" si="302"/>
        <v>109.13814197115664</v>
      </c>
      <c r="U411" s="328">
        <f t="shared" si="302"/>
        <v>95.552742660727816</v>
      </c>
      <c r="V411" s="328">
        <f t="shared" si="302"/>
        <v>107.61917876417408</v>
      </c>
      <c r="W411" s="328">
        <f t="shared" si="302"/>
        <v>111.49920821129901</v>
      </c>
      <c r="X411" s="328">
        <f t="shared" si="300"/>
        <v>111.72059127284668</v>
      </c>
      <c r="Y411" s="328">
        <f t="shared" si="300"/>
        <v>114.06312065376855</v>
      </c>
      <c r="Z411" s="328">
        <f t="shared" si="300"/>
        <v>116.00684274917511</v>
      </c>
      <c r="AA411" s="328">
        <f t="shared" si="300"/>
        <v>122.75690762818238</v>
      </c>
      <c r="AB411" s="328">
        <f t="shared" si="300"/>
        <v>147.59418048545388</v>
      </c>
      <c r="AC411" s="328">
        <f t="shared" si="300"/>
        <v>124.22926387483912</v>
      </c>
      <c r="AD411" s="328">
        <f t="shared" si="301"/>
        <v>140.60313643658012</v>
      </c>
      <c r="AE411" s="328">
        <f t="shared" si="297"/>
        <v>137.87821813116682</v>
      </c>
      <c r="AF411" s="328">
        <f t="shared" si="298"/>
        <v>137.54402504064868</v>
      </c>
      <c r="AG411" s="329">
        <f t="shared" si="298"/>
        <v>142.22802455339411</v>
      </c>
      <c r="AH411" s="766">
        <v>1</v>
      </c>
      <c r="AI411" s="767">
        <v>1</v>
      </c>
      <c r="AJ411" s="767">
        <v>1</v>
      </c>
      <c r="AK411" s="767">
        <v>1</v>
      </c>
      <c r="AL411" s="767">
        <v>1</v>
      </c>
      <c r="AM411" s="767">
        <v>1</v>
      </c>
      <c r="AN411" s="767">
        <v>1</v>
      </c>
      <c r="AO411" s="767">
        <v>1</v>
      </c>
      <c r="AP411" s="767">
        <v>1</v>
      </c>
      <c r="AQ411" s="767">
        <v>1</v>
      </c>
      <c r="AR411" s="767">
        <v>1</v>
      </c>
      <c r="AS411" s="767">
        <v>1</v>
      </c>
      <c r="AT411" s="767">
        <v>4</v>
      </c>
      <c r="AU411" s="767">
        <v>6</v>
      </c>
      <c r="AV411" s="769">
        <v>7</v>
      </c>
    </row>
    <row r="412" spans="2:48" ht="14.4" x14ac:dyDescent="0.3">
      <c r="B412" s="918"/>
      <c r="C412" s="1" t="s">
        <v>6</v>
      </c>
      <c r="D412" s="742">
        <v>407185</v>
      </c>
      <c r="E412" s="742">
        <v>420700</v>
      </c>
      <c r="F412" s="742">
        <v>401706</v>
      </c>
      <c r="G412" s="742">
        <v>444782</v>
      </c>
      <c r="H412" s="742">
        <v>456729</v>
      </c>
      <c r="I412" s="742">
        <v>468867</v>
      </c>
      <c r="J412" s="742">
        <v>513350</v>
      </c>
      <c r="K412" s="742">
        <v>542700</v>
      </c>
      <c r="L412" s="742">
        <v>558830</v>
      </c>
      <c r="M412" s="742">
        <v>619597</v>
      </c>
      <c r="N412" s="742">
        <v>554108</v>
      </c>
      <c r="O412" s="742">
        <v>591947</v>
      </c>
      <c r="P412" s="743">
        <v>580692</v>
      </c>
      <c r="Q412" s="743">
        <v>579312</v>
      </c>
      <c r="R412" s="743">
        <v>598817</v>
      </c>
      <c r="S412" s="143">
        <f>100</f>
        <v>100</v>
      </c>
      <c r="T412" s="328">
        <f t="shared" si="302"/>
        <v>103.3191301251274</v>
      </c>
      <c r="U412" s="328">
        <f t="shared" si="302"/>
        <v>98.654419981089674</v>
      </c>
      <c r="V412" s="328">
        <f t="shared" si="302"/>
        <v>109.23339513980132</v>
      </c>
      <c r="W412" s="328">
        <f t="shared" si="302"/>
        <v>112.16744231737417</v>
      </c>
      <c r="X412" s="328">
        <f t="shared" si="300"/>
        <v>115.14839692031877</v>
      </c>
      <c r="Y412" s="328">
        <f t="shared" si="300"/>
        <v>126.07291525964857</v>
      </c>
      <c r="Z412" s="328">
        <f t="shared" si="300"/>
        <v>133.2809410955708</v>
      </c>
      <c r="AA412" s="328">
        <f t="shared" si="300"/>
        <v>137.24228544764665</v>
      </c>
      <c r="AB412" s="328">
        <f t="shared" si="300"/>
        <v>152.16596878568708</v>
      </c>
      <c r="AC412" s="328">
        <f t="shared" si="300"/>
        <v>136.08261600992179</v>
      </c>
      <c r="AD412" s="328">
        <f t="shared" si="301"/>
        <v>145.37544359443496</v>
      </c>
      <c r="AE412" s="328">
        <f t="shared" si="297"/>
        <v>142.6113437381043</v>
      </c>
      <c r="AF412" s="328">
        <f t="shared" si="298"/>
        <v>142.27243145007799</v>
      </c>
      <c r="AG412" s="329">
        <f t="shared" si="298"/>
        <v>147.06263737613125</v>
      </c>
      <c r="AH412" s="766">
        <v>1</v>
      </c>
      <c r="AI412" s="767">
        <v>1</v>
      </c>
      <c r="AJ412" s="767">
        <v>1</v>
      </c>
      <c r="AK412" s="767">
        <v>1</v>
      </c>
      <c r="AL412" s="767">
        <v>1</v>
      </c>
      <c r="AM412" s="767">
        <v>1</v>
      </c>
      <c r="AN412" s="767">
        <v>1</v>
      </c>
      <c r="AO412" s="767">
        <v>1</v>
      </c>
      <c r="AP412" s="767">
        <v>1</v>
      </c>
      <c r="AQ412" s="767">
        <v>1</v>
      </c>
      <c r="AR412" s="767">
        <v>1</v>
      </c>
      <c r="AS412" s="767">
        <v>1</v>
      </c>
      <c r="AT412" s="767">
        <v>4</v>
      </c>
      <c r="AU412" s="767">
        <v>6</v>
      </c>
      <c r="AV412" s="769">
        <v>7</v>
      </c>
    </row>
    <row r="413" spans="2:48" ht="15" thickBot="1" x14ac:dyDescent="0.35">
      <c r="B413" s="921"/>
      <c r="C413" s="9" t="s">
        <v>7</v>
      </c>
      <c r="D413">
        <v>218372</v>
      </c>
      <c r="E413">
        <v>214633</v>
      </c>
      <c r="F413">
        <v>221290</v>
      </c>
      <c r="G413">
        <v>241583</v>
      </c>
      <c r="H413">
        <v>246204</v>
      </c>
      <c r="I413">
        <v>257924</v>
      </c>
      <c r="J413">
        <v>297984</v>
      </c>
      <c r="K413">
        <v>323664</v>
      </c>
      <c r="L413">
        <v>327049</v>
      </c>
      <c r="M413">
        <v>340920</v>
      </c>
      <c r="N413">
        <v>319547</v>
      </c>
      <c r="O413">
        <v>326470</v>
      </c>
      <c r="P413">
        <v>320360</v>
      </c>
      <c r="Q413">
        <v>319611</v>
      </c>
      <c r="R413">
        <v>330272</v>
      </c>
      <c r="S413" s="144">
        <f>100</f>
        <v>100</v>
      </c>
      <c r="T413" s="330">
        <f t="shared" si="302"/>
        <v>98.287784148150863</v>
      </c>
      <c r="U413" s="330">
        <f t="shared" si="302"/>
        <v>101.33625190042679</v>
      </c>
      <c r="V413" s="330">
        <f t="shared" si="302"/>
        <v>110.62910995915227</v>
      </c>
      <c r="W413" s="330">
        <f t="shared" si="302"/>
        <v>112.74522374663418</v>
      </c>
      <c r="X413" s="330">
        <f t="shared" si="300"/>
        <v>118.11221218837579</v>
      </c>
      <c r="Y413" s="330">
        <f t="shared" si="300"/>
        <v>136.45705493378273</v>
      </c>
      <c r="Z413" s="330">
        <f t="shared" si="300"/>
        <v>148.21680435220634</v>
      </c>
      <c r="AA413" s="330">
        <f t="shared" si="300"/>
        <v>149.76691150880148</v>
      </c>
      <c r="AB413" s="330">
        <f t="shared" si="300"/>
        <v>156.1189163445863</v>
      </c>
      <c r="AC413" s="330">
        <f t="shared" si="300"/>
        <v>146.331489385086</v>
      </c>
      <c r="AD413" s="330">
        <f t="shared" si="301"/>
        <v>149.50176762588609</v>
      </c>
      <c r="AE413" s="330">
        <f t="shared" si="297"/>
        <v>146.70378986316928</v>
      </c>
      <c r="AF413" s="330">
        <f t="shared" si="298"/>
        <v>146.36079717179859</v>
      </c>
      <c r="AG413" s="331">
        <f t="shared" si="298"/>
        <v>151.24283333028043</v>
      </c>
      <c r="AH413" s="751"/>
      <c r="AI413" s="752"/>
      <c r="AJ413" s="752"/>
      <c r="AK413" s="752"/>
      <c r="AL413" s="752"/>
      <c r="AM413" s="752"/>
      <c r="AN413" s="752"/>
      <c r="AO413" s="752"/>
      <c r="AP413" s="752"/>
      <c r="AQ413" s="752"/>
      <c r="AR413" s="752"/>
      <c r="AS413" s="752"/>
      <c r="AT413" s="752"/>
      <c r="AU413" s="752"/>
      <c r="AV413" s="753"/>
    </row>
    <row r="414" spans="2:48" x14ac:dyDescent="0.25">
      <c r="H414" s="13"/>
      <c r="J414" s="13"/>
      <c r="N414" s="13"/>
      <c r="O414" s="13"/>
      <c r="P414" s="13"/>
      <c r="AC414" s="13"/>
      <c r="AD414" s="13"/>
      <c r="AE414" s="13"/>
      <c r="AH414" s="13"/>
      <c r="AI414" s="13"/>
      <c r="AJ414" s="13"/>
      <c r="AK414" s="13"/>
      <c r="AL414" s="13"/>
      <c r="AM414" s="13"/>
      <c r="AN414" s="13"/>
      <c r="AR414" s="13"/>
      <c r="AS414" s="13"/>
      <c r="AT414" s="13"/>
    </row>
    <row r="415" spans="2:48" x14ac:dyDescent="0.25">
      <c r="H415" s="13"/>
      <c r="J415" s="13"/>
      <c r="N415" s="13"/>
      <c r="O415" s="13"/>
      <c r="P415" s="13"/>
      <c r="AC415" s="13"/>
      <c r="AD415" s="13"/>
      <c r="AE415" s="13"/>
      <c r="AH415" s="13"/>
      <c r="AI415" s="13"/>
      <c r="AJ415" s="13"/>
      <c r="AK415" s="13"/>
      <c r="AL415" s="13"/>
      <c r="AM415" s="13"/>
      <c r="AN415" s="13"/>
      <c r="AR415" s="13"/>
      <c r="AS415" s="13"/>
      <c r="AT415" s="13"/>
    </row>
    <row r="416" spans="2:48" x14ac:dyDescent="0.25">
      <c r="H416" s="13"/>
      <c r="J416" s="13"/>
      <c r="N416" s="13"/>
      <c r="O416" s="13"/>
      <c r="P416" s="13"/>
      <c r="AC416" s="13"/>
      <c r="AD416" s="13"/>
      <c r="AE416" s="13"/>
      <c r="AH416" s="13"/>
      <c r="AI416" s="13"/>
      <c r="AJ416" s="13"/>
      <c r="AK416" s="13"/>
      <c r="AL416" s="13"/>
      <c r="AM416" s="13"/>
      <c r="AN416" s="13"/>
      <c r="AR416" s="13"/>
      <c r="AS416" s="13"/>
      <c r="AT416" s="13"/>
    </row>
    <row r="417" spans="8:46" x14ac:dyDescent="0.25">
      <c r="H417" s="13"/>
      <c r="J417" s="13"/>
      <c r="N417" s="13"/>
      <c r="O417" s="13"/>
      <c r="P417" s="13"/>
      <c r="AH417" s="13"/>
      <c r="AI417" s="13"/>
      <c r="AJ417" s="13"/>
      <c r="AK417" s="13"/>
      <c r="AL417" s="13"/>
      <c r="AM417" s="13"/>
      <c r="AN417" s="13"/>
      <c r="AR417" s="13"/>
      <c r="AS417" s="13"/>
      <c r="AT417" s="13"/>
    </row>
    <row r="418" spans="8:46" x14ac:dyDescent="0.25">
      <c r="H418" s="13"/>
      <c r="J418" s="13"/>
      <c r="N418" s="13"/>
      <c r="O418" s="13"/>
      <c r="P418" s="13"/>
      <c r="AH418" s="13"/>
      <c r="AI418" s="13"/>
      <c r="AJ418" s="13"/>
      <c r="AK418" s="13"/>
      <c r="AL418" s="13"/>
      <c r="AM418" s="13"/>
      <c r="AN418" s="13"/>
      <c r="AR418" s="13"/>
      <c r="AS418" s="13"/>
      <c r="AT418" s="13"/>
    </row>
    <row r="419" spans="8:46" x14ac:dyDescent="0.25">
      <c r="H419" s="13"/>
      <c r="J419" s="13"/>
      <c r="N419" s="13"/>
      <c r="O419" s="13"/>
      <c r="P419" s="13"/>
      <c r="AH419" s="13"/>
      <c r="AI419" s="13"/>
      <c r="AJ419" s="13"/>
      <c r="AK419" s="13"/>
      <c r="AL419" s="13"/>
      <c r="AM419" s="13"/>
      <c r="AN419" s="13"/>
      <c r="AR419" s="13"/>
      <c r="AS419" s="13"/>
      <c r="AT419" s="13"/>
    </row>
    <row r="420" spans="8:46" x14ac:dyDescent="0.25">
      <c r="H420" s="13"/>
      <c r="J420" s="13"/>
      <c r="N420" s="13"/>
      <c r="O420" s="13"/>
      <c r="P420" s="13"/>
      <c r="AH420" s="13"/>
      <c r="AI420" s="13"/>
      <c r="AJ420" s="13"/>
      <c r="AK420" s="13"/>
      <c r="AL420" s="13"/>
      <c r="AM420" s="13"/>
      <c r="AN420" s="13"/>
      <c r="AR420" s="13"/>
      <c r="AS420" s="13"/>
      <c r="AT420" s="13"/>
    </row>
    <row r="421" spans="8:46" x14ac:dyDescent="0.25">
      <c r="H421" s="13"/>
      <c r="J421" s="13"/>
      <c r="N421" s="13"/>
      <c r="O421" s="13"/>
      <c r="P421" s="13"/>
      <c r="AH421" s="13"/>
      <c r="AI421" s="13"/>
      <c r="AJ421" s="13"/>
      <c r="AK421" s="13"/>
      <c r="AL421" s="13"/>
      <c r="AM421" s="13"/>
      <c r="AN421" s="13"/>
      <c r="AR421" s="13"/>
      <c r="AS421" s="13"/>
      <c r="AT421" s="13"/>
    </row>
    <row r="422" spans="8:46" x14ac:dyDescent="0.25">
      <c r="H422" s="13"/>
      <c r="J422" s="13"/>
      <c r="N422" s="13"/>
      <c r="O422" s="13"/>
      <c r="P422" s="13"/>
      <c r="AH422" s="13"/>
      <c r="AI422" s="13"/>
      <c r="AJ422" s="13"/>
      <c r="AK422" s="13"/>
      <c r="AL422" s="13"/>
      <c r="AM422" s="13"/>
      <c r="AN422" s="13"/>
      <c r="AR422" s="13"/>
      <c r="AS422" s="13"/>
      <c r="AT422" s="13"/>
    </row>
    <row r="423" spans="8:46" x14ac:dyDescent="0.25">
      <c r="H423" s="13"/>
      <c r="J423" s="13"/>
      <c r="N423" s="13"/>
      <c r="O423" s="13"/>
      <c r="P423" s="13"/>
      <c r="AH423" s="13"/>
      <c r="AI423" s="13"/>
      <c r="AJ423" s="13"/>
      <c r="AK423" s="13"/>
      <c r="AL423" s="13"/>
      <c r="AM423" s="13"/>
      <c r="AN423" s="13"/>
      <c r="AR423" s="13"/>
      <c r="AS423" s="13"/>
      <c r="AT423" s="13"/>
    </row>
    <row r="424" spans="8:46" x14ac:dyDescent="0.25">
      <c r="H424" s="13"/>
      <c r="J424" s="13"/>
      <c r="N424" s="13"/>
      <c r="O424" s="13"/>
      <c r="P424" s="13"/>
      <c r="AH424" s="13"/>
      <c r="AI424" s="13"/>
      <c r="AJ424" s="13"/>
      <c r="AK424" s="13"/>
      <c r="AL424" s="13"/>
      <c r="AM424" s="13"/>
      <c r="AN424" s="13"/>
      <c r="AR424" s="13"/>
      <c r="AS424" s="13"/>
      <c r="AT424" s="13"/>
    </row>
    <row r="425" spans="8:46" x14ac:dyDescent="0.25">
      <c r="H425" s="13"/>
      <c r="J425" s="13"/>
      <c r="N425" s="13"/>
      <c r="O425" s="13"/>
      <c r="P425" s="13"/>
      <c r="AH425" s="13"/>
      <c r="AI425" s="13"/>
      <c r="AJ425" s="13"/>
      <c r="AK425" s="13"/>
      <c r="AL425" s="13"/>
      <c r="AM425" s="13"/>
      <c r="AN425" s="13"/>
      <c r="AR425" s="13"/>
      <c r="AS425" s="13"/>
      <c r="AT425" s="13"/>
    </row>
    <row r="426" spans="8:46" x14ac:dyDescent="0.25">
      <c r="H426" s="13"/>
      <c r="J426" s="13"/>
      <c r="N426" s="13"/>
      <c r="O426" s="13"/>
      <c r="P426" s="13"/>
      <c r="AH426" s="13"/>
      <c r="AI426" s="13"/>
      <c r="AJ426" s="13"/>
      <c r="AK426" s="13"/>
      <c r="AL426" s="13"/>
      <c r="AM426" s="13"/>
      <c r="AN426" s="13"/>
      <c r="AR426" s="13"/>
      <c r="AS426" s="13"/>
      <c r="AT426" s="13"/>
    </row>
    <row r="427" spans="8:46" x14ac:dyDescent="0.25">
      <c r="H427" s="13"/>
      <c r="J427" s="13"/>
      <c r="N427" s="13"/>
      <c r="O427" s="13"/>
      <c r="P427" s="13"/>
      <c r="AH427" s="13"/>
      <c r="AI427" s="13"/>
      <c r="AJ427" s="13"/>
      <c r="AK427" s="13"/>
      <c r="AL427" s="13"/>
      <c r="AM427" s="13"/>
      <c r="AN427" s="13"/>
      <c r="AR427" s="13"/>
      <c r="AS427" s="13"/>
      <c r="AT427" s="13"/>
    </row>
    <row r="428" spans="8:46" x14ac:dyDescent="0.25">
      <c r="H428" s="13"/>
      <c r="J428" s="13"/>
      <c r="N428" s="13"/>
      <c r="O428" s="13"/>
      <c r="P428" s="13"/>
      <c r="AH428" s="13"/>
      <c r="AI428" s="13"/>
      <c r="AJ428" s="13"/>
      <c r="AK428" s="13"/>
      <c r="AL428" s="13"/>
      <c r="AM428" s="13"/>
      <c r="AN428" s="13"/>
      <c r="AR428" s="13"/>
      <c r="AS428" s="13"/>
      <c r="AT428" s="13"/>
    </row>
    <row r="429" spans="8:46" x14ac:dyDescent="0.25">
      <c r="H429" s="13"/>
      <c r="J429" s="13"/>
      <c r="AH429" s="13"/>
      <c r="AI429" s="13"/>
      <c r="AJ429" s="13"/>
      <c r="AK429" s="13"/>
      <c r="AL429" s="13"/>
      <c r="AM429" s="13"/>
      <c r="AN429" s="13"/>
      <c r="AR429" s="13"/>
      <c r="AS429" s="13"/>
      <c r="AT429" s="13"/>
    </row>
    <row r="430" spans="8:46" x14ac:dyDescent="0.25">
      <c r="H430" s="13"/>
      <c r="J430" s="13"/>
      <c r="AH430" s="13"/>
      <c r="AI430" s="13"/>
      <c r="AJ430" s="13"/>
      <c r="AK430" s="13"/>
      <c r="AL430" s="13"/>
      <c r="AM430" s="13"/>
      <c r="AN430" s="13"/>
      <c r="AR430" s="13"/>
      <c r="AS430" s="13"/>
      <c r="AT430" s="13"/>
    </row>
    <row r="431" spans="8:46" x14ac:dyDescent="0.25">
      <c r="J431" s="13"/>
      <c r="AH431" s="13"/>
      <c r="AI431" s="13"/>
      <c r="AJ431" s="13"/>
      <c r="AK431" s="13"/>
      <c r="AL431" s="13"/>
      <c r="AM431" s="13"/>
      <c r="AN431" s="13"/>
      <c r="AR431" s="13"/>
      <c r="AS431" s="13"/>
      <c r="AT431" s="13"/>
    </row>
    <row r="432" spans="8:46" x14ac:dyDescent="0.25">
      <c r="J432" s="13"/>
      <c r="AH432" s="13"/>
      <c r="AI432" s="13"/>
      <c r="AJ432" s="13"/>
      <c r="AK432" s="13"/>
      <c r="AL432" s="13"/>
      <c r="AM432" s="13"/>
      <c r="AN432" s="13"/>
      <c r="AR432" s="13"/>
      <c r="AS432" s="13"/>
      <c r="AT432" s="13"/>
    </row>
    <row r="433" spans="10:46" x14ac:dyDescent="0.25">
      <c r="J433" s="13"/>
      <c r="AH433" s="13"/>
      <c r="AI433" s="13"/>
      <c r="AJ433" s="13"/>
      <c r="AK433" s="13"/>
      <c r="AL433" s="13"/>
      <c r="AM433" s="13"/>
      <c r="AN433" s="13"/>
      <c r="AR433" s="13"/>
      <c r="AS433" s="13"/>
      <c r="AT433" s="13"/>
    </row>
    <row r="434" spans="10:46" x14ac:dyDescent="0.25">
      <c r="J434" s="13"/>
      <c r="AH434" s="13"/>
      <c r="AI434" s="13"/>
      <c r="AJ434" s="13"/>
      <c r="AK434" s="13"/>
      <c r="AL434" s="13"/>
      <c r="AM434" s="13"/>
      <c r="AN434" s="13"/>
      <c r="AR434" s="13"/>
      <c r="AS434" s="13"/>
      <c r="AT434" s="13"/>
    </row>
    <row r="435" spans="10:46" x14ac:dyDescent="0.25">
      <c r="J435" s="13"/>
      <c r="AH435" s="13"/>
      <c r="AI435" s="13"/>
      <c r="AJ435" s="13"/>
      <c r="AK435" s="13"/>
      <c r="AL435" s="13"/>
      <c r="AM435" s="13"/>
      <c r="AN435" s="13"/>
      <c r="AR435" s="13"/>
      <c r="AS435" s="13"/>
      <c r="AT435" s="13"/>
    </row>
    <row r="436" spans="10:46" x14ac:dyDescent="0.25">
      <c r="J436" s="13"/>
      <c r="AH436" s="13"/>
      <c r="AI436" s="13"/>
      <c r="AJ436" s="13"/>
      <c r="AK436" s="13"/>
      <c r="AL436" s="13"/>
      <c r="AM436" s="13"/>
      <c r="AN436" s="13"/>
      <c r="AR436" s="13"/>
      <c r="AS436" s="13"/>
      <c r="AT436" s="13"/>
    </row>
    <row r="437" spans="10:46" x14ac:dyDescent="0.25">
      <c r="J437" s="13"/>
      <c r="AH437" s="13"/>
      <c r="AI437" s="13"/>
      <c r="AJ437" s="13"/>
      <c r="AK437" s="13"/>
      <c r="AL437" s="13"/>
      <c r="AM437" s="13"/>
      <c r="AN437" s="13"/>
      <c r="AR437" s="13"/>
      <c r="AS437" s="13"/>
      <c r="AT437" s="13"/>
    </row>
    <row r="438" spans="10:46" x14ac:dyDescent="0.25">
      <c r="J438" s="13"/>
      <c r="AH438" s="13"/>
      <c r="AI438" s="13"/>
      <c r="AJ438" s="13"/>
      <c r="AK438" s="13"/>
      <c r="AL438" s="13"/>
      <c r="AM438" s="13"/>
      <c r="AN438" s="13"/>
      <c r="AR438" s="13"/>
      <c r="AS438" s="13"/>
      <c r="AT438" s="13"/>
    </row>
    <row r="439" spans="10:46" x14ac:dyDescent="0.25">
      <c r="J439" s="13"/>
      <c r="AH439" s="13"/>
      <c r="AI439" s="13"/>
      <c r="AJ439" s="13"/>
      <c r="AK439" s="13"/>
      <c r="AL439" s="13"/>
      <c r="AM439" s="13"/>
      <c r="AN439" s="13"/>
      <c r="AR439" s="13"/>
      <c r="AS439" s="13"/>
      <c r="AT439" s="13"/>
    </row>
    <row r="440" spans="10:46" x14ac:dyDescent="0.25">
      <c r="J440" s="13"/>
      <c r="AH440" s="13"/>
      <c r="AI440" s="13"/>
      <c r="AJ440" s="13"/>
      <c r="AK440" s="13"/>
      <c r="AL440" s="13"/>
      <c r="AM440" s="13"/>
      <c r="AN440" s="13"/>
      <c r="AR440" s="13"/>
      <c r="AS440" s="13"/>
      <c r="AT440" s="13"/>
    </row>
    <row r="441" spans="10:46" x14ac:dyDescent="0.25">
      <c r="J441" s="13"/>
      <c r="AH441" s="13"/>
      <c r="AI441" s="13"/>
      <c r="AJ441" s="13"/>
      <c r="AK441" s="13"/>
      <c r="AL441" s="13"/>
      <c r="AM441" s="13"/>
      <c r="AN441" s="13"/>
      <c r="AR441" s="13"/>
      <c r="AS441" s="13"/>
      <c r="AT441" s="13"/>
    </row>
    <row r="442" spans="10:46" x14ac:dyDescent="0.25">
      <c r="J442" s="13"/>
      <c r="AH442" s="13"/>
      <c r="AI442" s="13"/>
      <c r="AJ442" s="13"/>
      <c r="AK442" s="13"/>
      <c r="AL442" s="13"/>
      <c r="AM442" s="13"/>
      <c r="AN442" s="13"/>
      <c r="AR442" s="13"/>
      <c r="AS442" s="13"/>
      <c r="AT442" s="13"/>
    </row>
    <row r="443" spans="10:46" x14ac:dyDescent="0.25">
      <c r="J443" s="13"/>
      <c r="AH443" s="13"/>
      <c r="AI443" s="13"/>
      <c r="AJ443" s="13"/>
      <c r="AK443" s="13"/>
      <c r="AL443" s="13"/>
      <c r="AM443" s="13"/>
      <c r="AN443" s="13"/>
      <c r="AR443" s="13"/>
      <c r="AS443" s="13"/>
      <c r="AT443" s="13"/>
    </row>
    <row r="444" spans="10:46" x14ac:dyDescent="0.25">
      <c r="J444" s="13"/>
      <c r="AH444" s="13"/>
      <c r="AI444" s="13"/>
      <c r="AJ444" s="13"/>
      <c r="AK444" s="13"/>
      <c r="AL444" s="13"/>
      <c r="AM444" s="13"/>
      <c r="AN444" s="13"/>
      <c r="AR444" s="13"/>
      <c r="AS444" s="13"/>
      <c r="AT444" s="13"/>
    </row>
    <row r="445" spans="10:46" x14ac:dyDescent="0.25">
      <c r="J445" s="13"/>
      <c r="AH445" s="13"/>
      <c r="AI445" s="13"/>
      <c r="AJ445" s="13"/>
      <c r="AK445" s="13"/>
      <c r="AL445" s="13"/>
      <c r="AM445" s="13"/>
      <c r="AN445" s="13"/>
      <c r="AR445" s="13"/>
      <c r="AS445" s="13"/>
      <c r="AT445" s="13"/>
    </row>
    <row r="446" spans="10:46" x14ac:dyDescent="0.25">
      <c r="J446" s="13"/>
      <c r="AH446" s="13"/>
      <c r="AI446" s="13"/>
      <c r="AJ446" s="13"/>
      <c r="AK446" s="13"/>
      <c r="AL446" s="13"/>
      <c r="AM446" s="13"/>
      <c r="AN446" s="13"/>
      <c r="AR446" s="13"/>
      <c r="AS446" s="13"/>
      <c r="AT446" s="13"/>
    </row>
    <row r="447" spans="10:46" x14ac:dyDescent="0.25">
      <c r="J447" s="13"/>
      <c r="AH447" s="13"/>
      <c r="AI447" s="13"/>
      <c r="AJ447" s="13"/>
      <c r="AK447" s="13"/>
      <c r="AL447" s="13"/>
      <c r="AM447" s="13"/>
      <c r="AN447" s="13"/>
      <c r="AR447" s="13"/>
      <c r="AS447" s="13"/>
      <c r="AT447" s="13"/>
    </row>
    <row r="448" spans="10:46" x14ac:dyDescent="0.25">
      <c r="AH448" s="13"/>
      <c r="AI448" s="13"/>
      <c r="AJ448" s="13"/>
      <c r="AK448" s="13"/>
      <c r="AL448" s="13"/>
      <c r="AM448" s="13"/>
      <c r="AN448" s="13"/>
      <c r="AR448" s="13"/>
      <c r="AS448" s="13"/>
      <c r="AT448" s="13"/>
    </row>
    <row r="449" spans="34:46" x14ac:dyDescent="0.25">
      <c r="AH449" s="13"/>
      <c r="AI449" s="13"/>
      <c r="AJ449" s="13"/>
      <c r="AK449" s="13"/>
      <c r="AL449" s="13"/>
      <c r="AM449" s="13"/>
      <c r="AN449" s="13"/>
      <c r="AR449" s="13"/>
      <c r="AS449" s="13"/>
      <c r="AT449" s="13"/>
    </row>
    <row r="450" spans="34:46" x14ac:dyDescent="0.25">
      <c r="AH450" s="13"/>
      <c r="AI450" s="13"/>
      <c r="AJ450" s="13"/>
      <c r="AK450" s="13"/>
      <c r="AL450" s="13"/>
      <c r="AM450" s="13"/>
      <c r="AN450" s="13"/>
      <c r="AR450" s="13"/>
      <c r="AS450" s="13"/>
      <c r="AT450" s="13"/>
    </row>
    <row r="451" spans="34:46" x14ac:dyDescent="0.25">
      <c r="AH451" s="13"/>
      <c r="AI451" s="13"/>
      <c r="AJ451" s="13"/>
      <c r="AK451" s="13"/>
      <c r="AL451" s="13"/>
      <c r="AM451" s="13"/>
      <c r="AN451" s="13"/>
      <c r="AR451" s="13"/>
      <c r="AS451" s="13"/>
      <c r="AT451" s="13"/>
    </row>
    <row r="452" spans="34:46" x14ac:dyDescent="0.25">
      <c r="AH452" s="13"/>
      <c r="AI452" s="13"/>
      <c r="AJ452" s="13"/>
      <c r="AK452" s="13"/>
      <c r="AL452" s="13"/>
      <c r="AM452" s="13"/>
      <c r="AN452" s="13"/>
      <c r="AR452" s="13"/>
      <c r="AS452" s="13"/>
      <c r="AT452" s="13"/>
    </row>
    <row r="453" spans="34:46" x14ac:dyDescent="0.25">
      <c r="AH453" s="13"/>
      <c r="AI453" s="13"/>
      <c r="AJ453" s="13"/>
      <c r="AK453" s="13"/>
      <c r="AL453" s="13"/>
      <c r="AM453" s="13"/>
      <c r="AN453" s="13"/>
      <c r="AR453" s="13"/>
      <c r="AS453" s="13"/>
      <c r="AT453" s="13"/>
    </row>
    <row r="454" spans="34:46" x14ac:dyDescent="0.25">
      <c r="AH454" s="13"/>
      <c r="AI454" s="13"/>
      <c r="AJ454" s="13"/>
      <c r="AK454" s="13"/>
      <c r="AL454" s="13"/>
      <c r="AM454" s="13"/>
      <c r="AN454" s="13"/>
      <c r="AR454" s="13"/>
      <c r="AS454" s="13"/>
      <c r="AT454" s="13"/>
    </row>
    <row r="455" spans="34:46" x14ac:dyDescent="0.25">
      <c r="AH455" s="13"/>
      <c r="AI455" s="13"/>
      <c r="AJ455" s="13"/>
      <c r="AK455" s="13"/>
      <c r="AL455" s="13"/>
      <c r="AM455" s="13"/>
      <c r="AN455" s="13"/>
      <c r="AR455" s="13"/>
      <c r="AS455" s="13"/>
      <c r="AT455" s="13"/>
    </row>
    <row r="456" spans="34:46" x14ac:dyDescent="0.25">
      <c r="AH456" s="13"/>
      <c r="AI456" s="13"/>
      <c r="AJ456" s="13"/>
      <c r="AK456" s="13"/>
      <c r="AL456" s="13"/>
      <c r="AM456" s="13"/>
      <c r="AN456" s="13"/>
      <c r="AR456" s="13"/>
      <c r="AS456" s="13"/>
      <c r="AT456" s="13"/>
    </row>
    <row r="457" spans="34:46" x14ac:dyDescent="0.25">
      <c r="AH457" s="13"/>
      <c r="AI457" s="13"/>
      <c r="AJ457" s="13"/>
      <c r="AK457" s="13"/>
      <c r="AL457" s="13"/>
      <c r="AM457" s="13"/>
      <c r="AN457" s="13"/>
      <c r="AR457" s="13"/>
      <c r="AS457" s="13"/>
      <c r="AT457" s="13"/>
    </row>
    <row r="458" spans="34:46" x14ac:dyDescent="0.25">
      <c r="AH458" s="13"/>
      <c r="AI458" s="13"/>
      <c r="AJ458" s="13"/>
      <c r="AK458" s="13"/>
      <c r="AL458" s="13"/>
      <c r="AM458" s="13"/>
      <c r="AN458" s="13"/>
      <c r="AR458" s="13"/>
      <c r="AS458" s="13"/>
      <c r="AT458" s="13"/>
    </row>
    <row r="459" spans="34:46" x14ac:dyDescent="0.25">
      <c r="AH459" s="13"/>
      <c r="AI459" s="13"/>
      <c r="AJ459" s="13"/>
      <c r="AK459" s="13"/>
      <c r="AL459" s="13"/>
      <c r="AM459" s="13"/>
      <c r="AN459" s="13"/>
      <c r="AR459" s="13"/>
      <c r="AS459" s="13"/>
      <c r="AT459" s="13"/>
    </row>
    <row r="460" spans="34:46" x14ac:dyDescent="0.25">
      <c r="AH460" s="13"/>
      <c r="AI460" s="13"/>
      <c r="AJ460" s="13"/>
      <c r="AK460" s="13"/>
      <c r="AL460" s="13"/>
      <c r="AM460" s="13"/>
      <c r="AN460" s="13"/>
      <c r="AR460" s="13"/>
      <c r="AS460" s="13"/>
      <c r="AT460" s="13"/>
    </row>
    <row r="461" spans="34:46" x14ac:dyDescent="0.25">
      <c r="AH461" s="13"/>
      <c r="AI461" s="13"/>
      <c r="AJ461" s="13"/>
      <c r="AK461" s="13"/>
      <c r="AL461" s="13"/>
      <c r="AM461" s="13"/>
      <c r="AN461" s="13"/>
      <c r="AR461" s="13"/>
      <c r="AS461" s="13"/>
      <c r="AT461" s="13"/>
    </row>
    <row r="462" spans="34:46" x14ac:dyDescent="0.25">
      <c r="AH462" s="13"/>
      <c r="AI462" s="13"/>
      <c r="AJ462" s="13"/>
      <c r="AK462" s="13"/>
      <c r="AL462" s="13"/>
      <c r="AM462" s="13"/>
      <c r="AN462" s="13"/>
      <c r="AR462" s="13"/>
      <c r="AS462" s="13"/>
      <c r="AT462" s="13"/>
    </row>
    <row r="463" spans="34:46" x14ac:dyDescent="0.25">
      <c r="AH463" s="13"/>
      <c r="AI463" s="13"/>
      <c r="AJ463" s="13"/>
      <c r="AK463" s="13"/>
      <c r="AL463" s="13"/>
      <c r="AM463" s="13"/>
      <c r="AN463" s="13"/>
      <c r="AR463" s="13"/>
      <c r="AS463" s="13"/>
      <c r="AT463" s="13"/>
    </row>
    <row r="464" spans="34:46" x14ac:dyDescent="0.25">
      <c r="AH464" s="13"/>
      <c r="AI464" s="13"/>
      <c r="AJ464" s="13"/>
      <c r="AK464" s="13"/>
      <c r="AL464" s="13"/>
      <c r="AM464" s="13"/>
      <c r="AN464" s="13"/>
      <c r="AR464" s="13"/>
      <c r="AS464" s="13"/>
      <c r="AT464" s="13"/>
    </row>
    <row r="465" spans="34:46" x14ac:dyDescent="0.25">
      <c r="AH465" s="13"/>
      <c r="AI465" s="13"/>
      <c r="AJ465" s="13"/>
      <c r="AK465" s="13"/>
      <c r="AL465" s="13"/>
      <c r="AM465" s="13"/>
      <c r="AN465" s="13"/>
      <c r="AR465" s="13"/>
      <c r="AS465" s="13"/>
      <c r="AT465" s="13"/>
    </row>
    <row r="466" spans="34:46" x14ac:dyDescent="0.25">
      <c r="AH466" s="13"/>
      <c r="AI466" s="13"/>
      <c r="AJ466" s="13"/>
      <c r="AK466" s="13"/>
      <c r="AL466" s="13"/>
      <c r="AM466" s="13"/>
      <c r="AN466" s="13"/>
      <c r="AR466" s="13"/>
      <c r="AS466" s="13"/>
      <c r="AT466" s="13"/>
    </row>
    <row r="467" spans="34:46" x14ac:dyDescent="0.25">
      <c r="AH467" s="13"/>
      <c r="AI467" s="13"/>
      <c r="AJ467" s="13"/>
      <c r="AK467" s="13"/>
      <c r="AL467" s="13"/>
      <c r="AM467" s="13"/>
      <c r="AN467" s="13"/>
      <c r="AR467" s="13"/>
      <c r="AS467" s="13"/>
      <c r="AT467" s="13"/>
    </row>
    <row r="468" spans="34:46" x14ac:dyDescent="0.25">
      <c r="AH468" s="13"/>
      <c r="AI468" s="13"/>
      <c r="AJ468" s="13"/>
      <c r="AK468" s="13"/>
      <c r="AL468" s="13"/>
      <c r="AM468" s="13"/>
      <c r="AN468" s="13"/>
      <c r="AR468" s="13"/>
      <c r="AS468" s="13"/>
      <c r="AT468" s="13"/>
    </row>
    <row r="469" spans="34:46" x14ac:dyDescent="0.25">
      <c r="AH469" s="13"/>
      <c r="AI469" s="13"/>
      <c r="AJ469" s="13"/>
      <c r="AK469" s="13"/>
      <c r="AL469" s="13"/>
      <c r="AN469" s="13"/>
      <c r="AR469" s="13"/>
      <c r="AS469" s="13"/>
      <c r="AT469" s="13"/>
    </row>
    <row r="470" spans="34:46" x14ac:dyDescent="0.25">
      <c r="AH470" s="13"/>
      <c r="AI470" s="13"/>
      <c r="AJ470" s="13"/>
      <c r="AK470" s="13"/>
      <c r="AN470" s="13"/>
      <c r="AR470" s="13"/>
      <c r="AS470" s="13"/>
      <c r="AT470" s="13"/>
    </row>
    <row r="471" spans="34:46" x14ac:dyDescent="0.25">
      <c r="AH471" s="13"/>
      <c r="AI471" s="13"/>
      <c r="AJ471" s="13"/>
      <c r="AK471" s="13"/>
      <c r="AN471" s="13"/>
      <c r="AR471" s="13"/>
      <c r="AS471" s="13"/>
      <c r="AT471" s="13"/>
    </row>
    <row r="472" spans="34:46" x14ac:dyDescent="0.25">
      <c r="AH472" s="13"/>
      <c r="AI472" s="13"/>
      <c r="AJ472" s="13"/>
      <c r="AK472" s="13"/>
      <c r="AN472" s="13"/>
      <c r="AR472" s="13"/>
      <c r="AS472" s="13"/>
      <c r="AT472" s="13"/>
    </row>
    <row r="473" spans="34:46" x14ac:dyDescent="0.25">
      <c r="AH473" s="13"/>
      <c r="AI473" s="13"/>
      <c r="AJ473" s="13"/>
      <c r="AK473" s="13"/>
      <c r="AN473" s="13"/>
      <c r="AR473" s="13"/>
      <c r="AS473" s="13"/>
      <c r="AT473" s="13"/>
    </row>
    <row r="474" spans="34:46" x14ac:dyDescent="0.25">
      <c r="AH474" s="13"/>
      <c r="AI474" s="13"/>
      <c r="AJ474" s="13"/>
      <c r="AK474" s="13"/>
      <c r="AN474" s="13"/>
      <c r="AR474" s="13"/>
      <c r="AS474" s="13"/>
      <c r="AT474" s="13"/>
    </row>
    <row r="475" spans="34:46" x14ac:dyDescent="0.25">
      <c r="AH475" s="13"/>
      <c r="AI475" s="13"/>
      <c r="AJ475" s="13"/>
      <c r="AK475" s="13"/>
      <c r="AN475" s="13"/>
      <c r="AR475" s="13"/>
      <c r="AS475" s="13"/>
      <c r="AT475" s="13"/>
    </row>
    <row r="476" spans="34:46" x14ac:dyDescent="0.25">
      <c r="AH476" s="13"/>
      <c r="AI476" s="13"/>
      <c r="AJ476" s="13"/>
      <c r="AK476" s="13"/>
      <c r="AN476" s="13"/>
      <c r="AR476" s="13"/>
      <c r="AS476" s="13"/>
      <c r="AT476" s="13"/>
    </row>
    <row r="477" spans="34:46" x14ac:dyDescent="0.25">
      <c r="AH477" s="13"/>
      <c r="AI477" s="13"/>
      <c r="AN477" s="13"/>
      <c r="AR477" s="13"/>
      <c r="AS477" s="13"/>
      <c r="AT477" s="13"/>
    </row>
    <row r="478" spans="34:46" x14ac:dyDescent="0.25">
      <c r="AH478" s="13"/>
      <c r="AI478" s="13"/>
      <c r="AN478" s="13"/>
      <c r="AR478" s="13"/>
      <c r="AS478" s="13"/>
      <c r="AT478" s="13"/>
    </row>
    <row r="479" spans="34:46" x14ac:dyDescent="0.25">
      <c r="AH479" s="13"/>
      <c r="AI479" s="13"/>
      <c r="AN479" s="13"/>
      <c r="AR479" s="13"/>
      <c r="AS479" s="13"/>
      <c r="AT479" s="13"/>
    </row>
    <row r="480" spans="34:46" x14ac:dyDescent="0.25">
      <c r="AH480" s="13"/>
      <c r="AI480" s="13"/>
      <c r="AN480" s="13"/>
      <c r="AR480" s="13"/>
      <c r="AS480" s="13"/>
      <c r="AT480" s="13"/>
    </row>
    <row r="481" spans="34:46" x14ac:dyDescent="0.25">
      <c r="AH481" s="13"/>
      <c r="AI481" s="13"/>
      <c r="AN481" s="13"/>
      <c r="AR481" s="13"/>
      <c r="AS481" s="13"/>
      <c r="AT481" s="13"/>
    </row>
    <row r="482" spans="34:46" x14ac:dyDescent="0.25">
      <c r="AH482" s="13"/>
      <c r="AI482" s="13"/>
      <c r="AN482" s="13"/>
      <c r="AR482" s="13"/>
      <c r="AS482" s="13"/>
      <c r="AT482" s="13"/>
    </row>
    <row r="483" spans="34:46" x14ac:dyDescent="0.25">
      <c r="AH483" s="13"/>
      <c r="AI483" s="13"/>
      <c r="AN483" s="13"/>
      <c r="AR483" s="13"/>
      <c r="AS483" s="13"/>
      <c r="AT483" s="13"/>
    </row>
    <row r="484" spans="34:46" x14ac:dyDescent="0.25">
      <c r="AH484" s="13"/>
      <c r="AI484" s="13"/>
      <c r="AN484" s="13"/>
      <c r="AR484" s="13"/>
      <c r="AS484" s="13"/>
      <c r="AT484" s="13"/>
    </row>
    <row r="485" spans="34:46" x14ac:dyDescent="0.25">
      <c r="AH485" s="13"/>
      <c r="AI485" s="13"/>
      <c r="AN485" s="13"/>
      <c r="AR485" s="13"/>
      <c r="AS485" s="13"/>
      <c r="AT485" s="13"/>
    </row>
    <row r="486" spans="34:46" x14ac:dyDescent="0.25">
      <c r="AH486" s="13"/>
      <c r="AI486" s="13"/>
      <c r="AN486" s="13"/>
      <c r="AR486" s="13"/>
      <c r="AS486" s="13"/>
      <c r="AT486" s="13"/>
    </row>
    <row r="487" spans="34:46" x14ac:dyDescent="0.25">
      <c r="AH487" s="13"/>
      <c r="AI487" s="13"/>
      <c r="AN487" s="13"/>
      <c r="AR487" s="13"/>
      <c r="AS487" s="13"/>
      <c r="AT487" s="13"/>
    </row>
    <row r="488" spans="34:46" x14ac:dyDescent="0.25">
      <c r="AH488" s="13"/>
      <c r="AI488" s="13"/>
      <c r="AN488" s="13"/>
      <c r="AR488" s="13"/>
      <c r="AS488" s="13"/>
      <c r="AT488" s="13"/>
    </row>
    <row r="489" spans="34:46" x14ac:dyDescent="0.25">
      <c r="AH489" s="13"/>
      <c r="AI489" s="13"/>
      <c r="AN489" s="13"/>
      <c r="AR489" s="13"/>
      <c r="AS489" s="13"/>
      <c r="AT489" s="13"/>
    </row>
    <row r="490" spans="34:46" x14ac:dyDescent="0.25">
      <c r="AH490" s="13"/>
      <c r="AI490" s="13"/>
      <c r="AN490" s="13"/>
      <c r="AR490" s="13"/>
      <c r="AS490" s="13"/>
      <c r="AT490" s="13"/>
    </row>
    <row r="491" spans="34:46" x14ac:dyDescent="0.25">
      <c r="AH491" s="13"/>
      <c r="AI491" s="13"/>
      <c r="AN491" s="13"/>
      <c r="AR491" s="13"/>
      <c r="AS491" s="13"/>
      <c r="AT491" s="13"/>
    </row>
    <row r="492" spans="34:46" x14ac:dyDescent="0.25">
      <c r="AH492" s="13"/>
      <c r="AI492" s="13"/>
      <c r="AN492" s="13"/>
      <c r="AR492" s="13"/>
      <c r="AS492" s="13"/>
      <c r="AT492" s="13"/>
    </row>
    <row r="493" spans="34:46" x14ac:dyDescent="0.25">
      <c r="AH493" s="13"/>
      <c r="AI493" s="13"/>
      <c r="AN493" s="13"/>
      <c r="AR493" s="13"/>
      <c r="AS493" s="13"/>
      <c r="AT493" s="13"/>
    </row>
    <row r="494" spans="34:46" x14ac:dyDescent="0.25">
      <c r="AH494" s="13"/>
      <c r="AI494" s="13"/>
      <c r="AN494" s="13"/>
      <c r="AR494" s="13"/>
      <c r="AS494" s="13"/>
      <c r="AT494" s="13"/>
    </row>
    <row r="495" spans="34:46" x14ac:dyDescent="0.25">
      <c r="AH495" s="13"/>
      <c r="AI495" s="13"/>
      <c r="AN495" s="13"/>
      <c r="AR495" s="13"/>
      <c r="AS495" s="13"/>
      <c r="AT495" s="13"/>
    </row>
    <row r="496" spans="34:46" x14ac:dyDescent="0.25">
      <c r="AH496" s="13"/>
      <c r="AI496" s="13"/>
      <c r="AN496" s="13"/>
      <c r="AR496" s="13"/>
      <c r="AS496" s="13"/>
      <c r="AT496" s="13"/>
    </row>
    <row r="497" spans="34:46" x14ac:dyDescent="0.25">
      <c r="AH497" s="13"/>
      <c r="AI497" s="13"/>
      <c r="AN497" s="13"/>
      <c r="AR497" s="13"/>
      <c r="AS497" s="13"/>
      <c r="AT497" s="13"/>
    </row>
    <row r="498" spans="34:46" x14ac:dyDescent="0.25">
      <c r="AH498" s="13"/>
      <c r="AI498" s="13"/>
      <c r="AN498" s="13"/>
      <c r="AR498" s="13"/>
      <c r="AS498" s="13"/>
      <c r="AT498" s="13"/>
    </row>
    <row r="499" spans="34:46" x14ac:dyDescent="0.25">
      <c r="AH499" s="13"/>
      <c r="AI499" s="13"/>
      <c r="AN499" s="13"/>
      <c r="AR499" s="13"/>
      <c r="AS499" s="13"/>
      <c r="AT499" s="13"/>
    </row>
    <row r="500" spans="34:46" x14ac:dyDescent="0.25">
      <c r="AH500" s="13"/>
      <c r="AI500" s="13"/>
      <c r="AN500" s="13"/>
      <c r="AR500" s="13"/>
      <c r="AS500" s="13"/>
      <c r="AT500" s="13"/>
    </row>
    <row r="501" spans="34:46" x14ac:dyDescent="0.25">
      <c r="AH501" s="13"/>
      <c r="AI501" s="13"/>
      <c r="AN501" s="13"/>
      <c r="AR501" s="13"/>
      <c r="AS501" s="13"/>
      <c r="AT501" s="13"/>
    </row>
    <row r="502" spans="34:46" x14ac:dyDescent="0.25">
      <c r="AH502" s="13"/>
      <c r="AI502" s="13"/>
      <c r="AN502" s="13"/>
      <c r="AR502" s="13"/>
      <c r="AS502" s="13"/>
      <c r="AT502" s="13"/>
    </row>
    <row r="503" spans="34:46" x14ac:dyDescent="0.25">
      <c r="AH503" s="13"/>
      <c r="AI503" s="13"/>
      <c r="AN503" s="13"/>
      <c r="AR503" s="13"/>
      <c r="AS503" s="13"/>
      <c r="AT503" s="13"/>
    </row>
    <row r="504" spans="34:46" x14ac:dyDescent="0.25">
      <c r="AH504" s="13"/>
      <c r="AI504" s="13"/>
      <c r="AN504" s="13"/>
    </row>
    <row r="505" spans="34:46" x14ac:dyDescent="0.25">
      <c r="AH505" s="13"/>
      <c r="AI505" s="13"/>
      <c r="AN505" s="13"/>
    </row>
    <row r="506" spans="34:46" x14ac:dyDescent="0.25">
      <c r="AH506" s="13"/>
      <c r="AI506" s="13"/>
      <c r="AN506" s="13"/>
    </row>
    <row r="507" spans="34:46" x14ac:dyDescent="0.25">
      <c r="AH507" s="13"/>
      <c r="AI507" s="13"/>
      <c r="AN507" s="13"/>
    </row>
    <row r="508" spans="34:46" x14ac:dyDescent="0.25">
      <c r="AH508" s="13"/>
      <c r="AI508" s="13"/>
      <c r="AN508" s="13"/>
    </row>
    <row r="509" spans="34:46" x14ac:dyDescent="0.25">
      <c r="AH509" s="13"/>
      <c r="AI509" s="13"/>
      <c r="AN509" s="13"/>
    </row>
    <row r="510" spans="34:46" x14ac:dyDescent="0.25">
      <c r="AH510" s="13"/>
      <c r="AI510" s="13"/>
      <c r="AN510" s="13"/>
    </row>
    <row r="511" spans="34:46" x14ac:dyDescent="0.25">
      <c r="AH511" s="13"/>
      <c r="AI511" s="13"/>
      <c r="AN511" s="13"/>
    </row>
    <row r="512" spans="34:46"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554"/>
  <sheetViews>
    <sheetView zoomScale="40" zoomScaleNormal="40" workbookViewId="0">
      <selection activeCell="AZ24" sqref="AZ24"/>
    </sheetView>
  </sheetViews>
  <sheetFormatPr defaultColWidth="11.44140625" defaultRowHeight="13.8" x14ac:dyDescent="0.25"/>
  <cols>
    <col min="1" max="1" width="3.44140625" style="12" customWidth="1"/>
    <col min="2" max="2" width="32.4414062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5.5546875" style="12" customWidth="1"/>
    <col min="34" max="45" width="5.6640625" style="12" customWidth="1"/>
    <col min="46" max="46" width="6.21875" style="12" customWidth="1"/>
    <col min="47" max="47" width="5.44140625" style="12" customWidth="1"/>
    <col min="48" max="48" width="5.6640625" style="12" customWidth="1"/>
    <col min="49" max="16384" width="11.44140625" style="12"/>
  </cols>
  <sheetData>
    <row r="1" spans="1:48" x14ac:dyDescent="0.25">
      <c r="A1" s="511" t="s">
        <v>245</v>
      </c>
      <c r="C1" s="11"/>
      <c r="D1" s="11"/>
      <c r="F1" s="11"/>
      <c r="G1" s="11"/>
      <c r="H1" s="11"/>
      <c r="I1" s="26"/>
      <c r="J1" s="11"/>
      <c r="K1" s="11"/>
      <c r="L1" s="11"/>
      <c r="M1" s="11"/>
      <c r="N1" s="11"/>
      <c r="O1" s="11"/>
      <c r="P1" s="11"/>
      <c r="Q1" s="11"/>
      <c r="R1" s="11"/>
    </row>
    <row r="2" spans="1:48" s="11" customFormat="1" x14ac:dyDescent="0.25">
      <c r="B2" s="566"/>
      <c r="D2" s="567"/>
      <c r="I2" s="26"/>
      <c r="AH2" s="401"/>
      <c r="AK2" s="26"/>
      <c r="AM2" s="26"/>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12" t="s">
        <v>235</v>
      </c>
      <c r="V5" s="912"/>
      <c r="W5" s="912"/>
      <c r="X5" s="515"/>
      <c r="Y5" s="498"/>
      <c r="Z5" s="912" t="s">
        <v>185</v>
      </c>
      <c r="AA5" s="912"/>
      <c r="AB5" s="912"/>
      <c r="AC5" s="11"/>
      <c r="AD5" s="11"/>
      <c r="AE5" s="11"/>
      <c r="AF5" s="11"/>
      <c r="AG5" s="11"/>
      <c r="AH5" s="916" t="s">
        <v>85</v>
      </c>
      <c r="AI5" s="916"/>
      <c r="AJ5" s="916"/>
      <c r="AK5" s="916"/>
      <c r="AQ5" s="484"/>
      <c r="AR5" s="484"/>
      <c r="AS5" s="484"/>
      <c r="AT5" s="484"/>
    </row>
    <row r="6" spans="1:48" x14ac:dyDescent="0.25">
      <c r="B6" s="12"/>
      <c r="C6" s="11"/>
      <c r="E6" s="16"/>
      <c r="F6" s="490" t="s">
        <v>87</v>
      </c>
      <c r="H6" s="11"/>
      <c r="I6" s="26"/>
      <c r="J6" s="26"/>
      <c r="K6" s="11"/>
      <c r="L6" s="11"/>
      <c r="M6" s="11"/>
      <c r="N6" s="11"/>
      <c r="O6" s="11"/>
      <c r="P6" s="11"/>
      <c r="Q6" s="11"/>
      <c r="R6" s="11"/>
      <c r="S6" s="495"/>
      <c r="T6" s="494"/>
      <c r="U6" s="515" t="s">
        <v>184</v>
      </c>
      <c r="V6" s="515"/>
      <c r="W6" s="515"/>
      <c r="X6" s="515"/>
      <c r="Y6" s="499"/>
      <c r="Z6" s="515" t="s">
        <v>183</v>
      </c>
      <c r="AA6" s="515"/>
      <c r="AB6" s="515"/>
      <c r="AC6" s="11"/>
      <c r="AD6" s="11"/>
      <c r="AE6" s="11"/>
      <c r="AF6" s="11"/>
      <c r="AG6" s="11"/>
      <c r="AH6" s="922" t="s">
        <v>186</v>
      </c>
      <c r="AI6" s="923"/>
      <c r="AJ6" s="923"/>
      <c r="AK6" s="923"/>
      <c r="AL6" s="913"/>
      <c r="AM6" s="913" t="s">
        <v>188</v>
      </c>
      <c r="AN6" s="913"/>
      <c r="AO6" s="913"/>
      <c r="AP6" s="914"/>
      <c r="AQ6" s="484"/>
      <c r="AR6" s="484"/>
      <c r="AS6" s="484"/>
      <c r="AT6" s="484"/>
    </row>
    <row r="7" spans="1:48" x14ac:dyDescent="0.25">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16" t="s">
        <v>187</v>
      </c>
      <c r="AI7" s="517"/>
      <c r="AJ7" s="517"/>
      <c r="AK7" s="517"/>
      <c r="AL7" s="517"/>
      <c r="AM7" s="517" t="s">
        <v>189</v>
      </c>
      <c r="AN7" s="517"/>
      <c r="AO7" s="517"/>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19"/>
      <c r="P9" s="19"/>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75" customHeight="1" thickTop="1" x14ac:dyDescent="0.25">
      <c r="B11" s="917" t="s">
        <v>82</v>
      </c>
      <c r="C11" s="39" t="s">
        <v>2</v>
      </c>
      <c r="D11" s="46">
        <f>SUM(D17,D23,D29,D35,D41,D47,D53,D59,D65,D71,D77,D83)</f>
        <v>191774.77663000004</v>
      </c>
      <c r="E11" s="47">
        <f t="shared" ref="E11:Q11" si="0">SUM(E17,E23,E29,E35,E41,E47,E53,E59,E65,E71,E77,E83)</f>
        <v>190310.23240000001</v>
      </c>
      <c r="F11" s="47">
        <f t="shared" si="0"/>
        <v>190681.05869000001</v>
      </c>
      <c r="G11" s="47">
        <f t="shared" si="0"/>
        <v>201999.90158000001</v>
      </c>
      <c r="H11" s="47">
        <f t="shared" si="0"/>
        <v>205327.41185000003</v>
      </c>
      <c r="I11" s="47">
        <f t="shared" si="0"/>
        <v>213614.81578</v>
      </c>
      <c r="J11" s="47">
        <f t="shared" si="0"/>
        <v>242715.01478</v>
      </c>
      <c r="K11" s="47">
        <f t="shared" si="0"/>
        <v>230661.46591999999</v>
      </c>
      <c r="L11" s="47">
        <f t="shared" si="0"/>
        <v>250022.02901999999</v>
      </c>
      <c r="M11" s="47">
        <f t="shared" si="0"/>
        <v>261538.93432999996</v>
      </c>
      <c r="N11" s="47">
        <f t="shared" si="0"/>
        <v>254036.3</v>
      </c>
      <c r="O11" s="47">
        <f t="shared" si="0"/>
        <v>250023.2</v>
      </c>
      <c r="P11" s="47">
        <f t="shared" si="0"/>
        <v>244955.39694999997</v>
      </c>
      <c r="Q11" s="47">
        <f t="shared" si="0"/>
        <v>261473.67309999999</v>
      </c>
      <c r="R11" s="48">
        <f t="shared" ref="R11" si="1">SUM(R17,R23,R29,R35,R41,R47,R53,R59,R65,R71,R77,R83)</f>
        <v>286612.90902000002</v>
      </c>
      <c r="S11" s="143">
        <f>100</f>
        <v>100</v>
      </c>
      <c r="T11" s="328">
        <f>E11*100/$D11</f>
        <v>99.236320721767484</v>
      </c>
      <c r="U11" s="328">
        <f t="shared" ref="U11:AD26" si="2">F11*100/$D11</f>
        <v>99.429686239650692</v>
      </c>
      <c r="V11" s="328">
        <f t="shared" si="2"/>
        <v>105.33184036487123</v>
      </c>
      <c r="W11" s="328">
        <f t="shared" si="2"/>
        <v>107.06695398537614</v>
      </c>
      <c r="X11" s="328">
        <f t="shared" si="2"/>
        <v>111.38837939680512</v>
      </c>
      <c r="Y11" s="328">
        <f t="shared" si="2"/>
        <v>126.56253290717231</v>
      </c>
      <c r="Z11" s="328">
        <f t="shared" si="2"/>
        <v>120.27727002129475</v>
      </c>
      <c r="AA11" s="328">
        <f t="shared" si="2"/>
        <v>130.37273900851886</v>
      </c>
      <c r="AB11" s="328">
        <f t="shared" si="2"/>
        <v>136.37817179398891</v>
      </c>
      <c r="AC11" s="328">
        <f t="shared" si="2"/>
        <v>132.46596057318007</v>
      </c>
      <c r="AD11" s="328">
        <f t="shared" si="2"/>
        <v>130.37334961019474</v>
      </c>
      <c r="AE11" s="328">
        <f t="shared" ref="AE11:AE23" si="3">P11*100/$D11</f>
        <v>127.7307690065017</v>
      </c>
      <c r="AF11" s="328">
        <f t="shared" ref="AF11:AG23" si="4">Q11*100/$D11</f>
        <v>136.34414165136704</v>
      </c>
      <c r="AG11" s="329">
        <f t="shared" si="4"/>
        <v>149.45287073543335</v>
      </c>
      <c r="AH11" s="744"/>
      <c r="AI11" s="745"/>
      <c r="AJ11" s="746"/>
      <c r="AK11" s="745"/>
      <c r="AL11" s="745"/>
      <c r="AM11" s="745"/>
      <c r="AN11" s="745"/>
      <c r="AO11" s="745"/>
      <c r="AP11" s="745"/>
      <c r="AQ11" s="745"/>
      <c r="AR11" s="745"/>
      <c r="AS11" s="745"/>
      <c r="AT11" s="745"/>
      <c r="AU11" s="745"/>
      <c r="AV11" s="747"/>
    </row>
    <row r="12" spans="1:48" x14ac:dyDescent="0.25">
      <c r="B12" s="918"/>
      <c r="C12" s="1" t="s">
        <v>3</v>
      </c>
      <c r="D12" s="41">
        <f t="shared" ref="D12:Q16" si="5">SUM(D18,D24,D30,D36,D42,D48,D54,D60,D66,D72,D78,D84)</f>
        <v>220109.94140000001</v>
      </c>
      <c r="E12" s="40">
        <f t="shared" si="5"/>
        <v>233735.50259999995</v>
      </c>
      <c r="F12" s="40">
        <f t="shared" si="5"/>
        <v>235778.62239999999</v>
      </c>
      <c r="G12" s="40">
        <f t="shared" si="5"/>
        <v>257700.80489999999</v>
      </c>
      <c r="H12" s="40">
        <f t="shared" si="5"/>
        <v>249531.06950000001</v>
      </c>
      <c r="I12" s="40">
        <f t="shared" si="5"/>
        <v>258821.8265</v>
      </c>
      <c r="J12" s="40">
        <f t="shared" si="5"/>
        <v>277954.91930000001</v>
      </c>
      <c r="K12" s="40">
        <f t="shared" si="5"/>
        <v>288576.26410000003</v>
      </c>
      <c r="L12" s="40">
        <f t="shared" si="5"/>
        <v>311805.38500000001</v>
      </c>
      <c r="M12" s="40">
        <f t="shared" si="5"/>
        <v>325011.27159999998</v>
      </c>
      <c r="N12" s="40">
        <f t="shared" si="5"/>
        <v>320752.30000000005</v>
      </c>
      <c r="O12" s="40">
        <f t="shared" si="5"/>
        <v>323972.19999999995</v>
      </c>
      <c r="P12" s="40">
        <f t="shared" si="5"/>
        <v>319793.55313000001</v>
      </c>
      <c r="Q12" s="40">
        <f t="shared" si="5"/>
        <v>335069.41939</v>
      </c>
      <c r="R12" s="42">
        <f t="shared" ref="R12" si="6">SUM(R18,R24,R30,R36,R42,R48,R54,R60,R66,R72,R78,R84)</f>
        <v>363320.99245999992</v>
      </c>
      <c r="S12" s="143">
        <f>100</f>
        <v>100</v>
      </c>
      <c r="T12" s="328">
        <f t="shared" ref="T12:AA56" si="7">E12*100/$D12</f>
        <v>106.19034338628011</v>
      </c>
      <c r="U12" s="328">
        <f t="shared" si="2"/>
        <v>107.11857033823188</v>
      </c>
      <c r="V12" s="328">
        <f t="shared" si="2"/>
        <v>117.07822157459353</v>
      </c>
      <c r="W12" s="328">
        <f t="shared" si="2"/>
        <v>113.36656032565733</v>
      </c>
      <c r="X12" s="328">
        <f t="shared" si="2"/>
        <v>117.587522332601</v>
      </c>
      <c r="Y12" s="328">
        <f t="shared" si="2"/>
        <v>126.28003875339725</v>
      </c>
      <c r="Z12" s="328">
        <f t="shared" si="2"/>
        <v>131.10551130245315</v>
      </c>
      <c r="AA12" s="328">
        <f t="shared" si="2"/>
        <v>141.65892872297135</v>
      </c>
      <c r="AB12" s="328">
        <f t="shared" si="2"/>
        <v>147.65860620959666</v>
      </c>
      <c r="AC12" s="328">
        <f t="shared" si="2"/>
        <v>145.72367697700003</v>
      </c>
      <c r="AD12" s="328">
        <f t="shared" si="2"/>
        <v>147.18653684580917</v>
      </c>
      <c r="AE12" s="328">
        <f t="shared" si="3"/>
        <v>145.28810061733995</v>
      </c>
      <c r="AF12" s="328">
        <f t="shared" si="4"/>
        <v>152.22820798497563</v>
      </c>
      <c r="AG12" s="329">
        <f t="shared" si="4"/>
        <v>165.06341792156778</v>
      </c>
      <c r="AH12" s="744"/>
      <c r="AI12" s="745"/>
      <c r="AJ12" s="745"/>
      <c r="AK12" s="745"/>
      <c r="AL12" s="745"/>
      <c r="AM12" s="745"/>
      <c r="AN12" s="745"/>
      <c r="AO12" s="745"/>
      <c r="AP12" s="745"/>
      <c r="AQ12" s="745"/>
      <c r="AR12" s="745"/>
      <c r="AS12" s="745"/>
      <c r="AT12" s="745"/>
      <c r="AU12" s="745"/>
      <c r="AV12" s="747"/>
    </row>
    <row r="13" spans="1:48" x14ac:dyDescent="0.25">
      <c r="B13" s="918"/>
      <c r="C13" s="1" t="s">
        <v>4</v>
      </c>
      <c r="D13" s="41">
        <f t="shared" si="5"/>
        <v>253639.52619999999</v>
      </c>
      <c r="E13" s="40">
        <f t="shared" si="5"/>
        <v>251290.38299999997</v>
      </c>
      <c r="F13" s="40">
        <f t="shared" si="5"/>
        <v>260679.3731</v>
      </c>
      <c r="G13" s="40">
        <f t="shared" si="5"/>
        <v>282890.1482</v>
      </c>
      <c r="H13" s="40">
        <f t="shared" si="5"/>
        <v>278417.50699999998</v>
      </c>
      <c r="I13" s="40">
        <f t="shared" si="5"/>
        <v>285465.02110000001</v>
      </c>
      <c r="J13" s="40">
        <f t="shared" si="5"/>
        <v>306920.49110000004</v>
      </c>
      <c r="K13" s="40">
        <f t="shared" si="5"/>
        <v>324037.88870000001</v>
      </c>
      <c r="L13" s="40">
        <f t="shared" si="5"/>
        <v>340016.90629999997</v>
      </c>
      <c r="M13" s="40">
        <f t="shared" si="5"/>
        <v>357203.38619999995</v>
      </c>
      <c r="N13" s="40">
        <f t="shared" si="5"/>
        <v>306862.59999999998</v>
      </c>
      <c r="O13" s="40">
        <f t="shared" si="5"/>
        <v>321318.5</v>
      </c>
      <c r="P13" s="40">
        <f t="shared" si="5"/>
        <v>311202.3103999999</v>
      </c>
      <c r="Q13" s="40">
        <f t="shared" si="5"/>
        <v>327439.81610000005</v>
      </c>
      <c r="R13" s="42">
        <f t="shared" ref="R13" si="8">SUM(R19,R25,R31,R37,R43,R49,R55,R61,R67,R73,R79,R85)</f>
        <v>357583.95429999998</v>
      </c>
      <c r="S13" s="143">
        <f>100</f>
        <v>100</v>
      </c>
      <c r="T13" s="328">
        <f t="shared" si="7"/>
        <v>99.073826057320545</v>
      </c>
      <c r="U13" s="328">
        <f t="shared" si="2"/>
        <v>102.77553227033272</v>
      </c>
      <c r="V13" s="328">
        <f t="shared" si="2"/>
        <v>111.53235950178178</v>
      </c>
      <c r="W13" s="328">
        <f t="shared" si="2"/>
        <v>109.76897456450145</v>
      </c>
      <c r="X13" s="328">
        <f t="shared" si="2"/>
        <v>112.54752970753657</v>
      </c>
      <c r="Y13" s="328">
        <f t="shared" si="2"/>
        <v>121.00657011083788</v>
      </c>
      <c r="Z13" s="328">
        <f t="shared" si="2"/>
        <v>127.75528071460339</v>
      </c>
      <c r="AA13" s="328">
        <f t="shared" si="2"/>
        <v>134.05517325871742</v>
      </c>
      <c r="AB13" s="328">
        <f t="shared" si="2"/>
        <v>140.8311202719791</v>
      </c>
      <c r="AC13" s="328">
        <f t="shared" si="2"/>
        <v>120.98374594740115</v>
      </c>
      <c r="AD13" s="328">
        <f t="shared" si="2"/>
        <v>126.683133663731</v>
      </c>
      <c r="AE13" s="328">
        <f t="shared" si="3"/>
        <v>122.69472154533615</v>
      </c>
      <c r="AF13" s="328">
        <f t="shared" si="4"/>
        <v>129.09652568969358</v>
      </c>
      <c r="AG13" s="329">
        <f t="shared" si="4"/>
        <v>140.9811631717202</v>
      </c>
      <c r="AH13" s="744"/>
      <c r="AI13" s="745"/>
      <c r="AJ13" s="745"/>
      <c r="AK13" s="745"/>
      <c r="AL13" s="745"/>
      <c r="AM13" s="745"/>
      <c r="AN13" s="745"/>
      <c r="AO13" s="745"/>
      <c r="AP13" s="745"/>
      <c r="AQ13" s="745"/>
      <c r="AR13" s="745"/>
      <c r="AS13" s="745"/>
      <c r="AT13" s="745"/>
      <c r="AU13" s="745"/>
      <c r="AV13" s="747"/>
    </row>
    <row r="14" spans="1:48" x14ac:dyDescent="0.25">
      <c r="B14" s="918"/>
      <c r="C14" s="1" t="s">
        <v>5</v>
      </c>
      <c r="D14" s="41">
        <f t="shared" si="5"/>
        <v>605574.5024</v>
      </c>
      <c r="E14" s="40">
        <f t="shared" si="5"/>
        <v>549899.71099999989</v>
      </c>
      <c r="F14" s="40">
        <f t="shared" si="5"/>
        <v>608551.97200000007</v>
      </c>
      <c r="G14" s="40">
        <f t="shared" si="5"/>
        <v>637523.54399999999</v>
      </c>
      <c r="H14" s="40">
        <f t="shared" si="5"/>
        <v>648605.4084999999</v>
      </c>
      <c r="I14" s="40">
        <f t="shared" si="5"/>
        <v>663067.93389999995</v>
      </c>
      <c r="J14" s="40">
        <f t="shared" si="5"/>
        <v>703609.87730000005</v>
      </c>
      <c r="K14" s="40">
        <f t="shared" si="5"/>
        <v>714696.48510000005</v>
      </c>
      <c r="L14" s="40">
        <f t="shared" si="5"/>
        <v>756004.3796000001</v>
      </c>
      <c r="M14" s="40">
        <f t="shared" si="5"/>
        <v>792325.5120000001</v>
      </c>
      <c r="N14" s="40">
        <f t="shared" si="5"/>
        <v>974579.6</v>
      </c>
      <c r="O14" s="40">
        <f t="shared" si="5"/>
        <v>1015281.5000000002</v>
      </c>
      <c r="P14" s="40">
        <f t="shared" si="5"/>
        <v>951405.35240000009</v>
      </c>
      <c r="Q14" s="40">
        <f t="shared" si="5"/>
        <v>1024652.4023000001</v>
      </c>
      <c r="R14" s="42">
        <f t="shared" ref="R14" si="9">SUM(R20,R26,R32,R38,R44,R50,R56,R62,R68,R74,R80,R86)</f>
        <v>1112387.9791999999</v>
      </c>
      <c r="S14" s="143">
        <f>100</f>
        <v>100</v>
      </c>
      <c r="T14" s="328">
        <f t="shared" si="7"/>
        <v>90.806285406774734</v>
      </c>
      <c r="U14" s="328">
        <f t="shared" si="2"/>
        <v>100.49167684375742</v>
      </c>
      <c r="V14" s="328">
        <f t="shared" si="2"/>
        <v>105.27582344920076</v>
      </c>
      <c r="W14" s="328">
        <f t="shared" si="2"/>
        <v>107.10579886198325</v>
      </c>
      <c r="X14" s="328">
        <f t="shared" si="2"/>
        <v>109.49403108488603</v>
      </c>
      <c r="Y14" s="328">
        <f t="shared" si="2"/>
        <v>116.18882144335144</v>
      </c>
      <c r="Z14" s="328">
        <f t="shared" si="2"/>
        <v>118.01958012887434</v>
      </c>
      <c r="AA14" s="328">
        <f t="shared" si="2"/>
        <v>124.84085386749601</v>
      </c>
      <c r="AB14" s="328">
        <f t="shared" si="2"/>
        <v>130.83865137317912</v>
      </c>
      <c r="AC14" s="328">
        <f t="shared" si="2"/>
        <v>160.93471507429174</v>
      </c>
      <c r="AD14" s="328">
        <f t="shared" si="2"/>
        <v>167.65591945768162</v>
      </c>
      <c r="AE14" s="328">
        <f t="shared" si="3"/>
        <v>157.10789483860543</v>
      </c>
      <c r="AF14" s="328">
        <f t="shared" si="4"/>
        <v>169.20335949402087</v>
      </c>
      <c r="AG14" s="329">
        <f t="shared" si="4"/>
        <v>183.69135008019782</v>
      </c>
      <c r="AH14" s="744"/>
      <c r="AI14" s="745"/>
      <c r="AJ14" s="745"/>
      <c r="AK14" s="745"/>
      <c r="AL14" s="745"/>
      <c r="AM14" s="745"/>
      <c r="AN14" s="745"/>
      <c r="AO14" s="745"/>
      <c r="AP14" s="745"/>
      <c r="AQ14" s="745"/>
      <c r="AR14" s="745"/>
      <c r="AS14" s="745"/>
      <c r="AT14" s="745"/>
      <c r="AU14" s="745"/>
      <c r="AV14" s="747"/>
    </row>
    <row r="15" spans="1:48" x14ac:dyDescent="0.25">
      <c r="B15" s="918"/>
      <c r="C15" s="1" t="s">
        <v>6</v>
      </c>
      <c r="D15" s="41">
        <f t="shared" si="5"/>
        <v>1271098.7466300002</v>
      </c>
      <c r="E15" s="40">
        <f t="shared" si="5"/>
        <v>1225235.8289999999</v>
      </c>
      <c r="F15" s="40">
        <f t="shared" si="5"/>
        <v>1295691.0261900001</v>
      </c>
      <c r="G15" s="40">
        <f t="shared" si="5"/>
        <v>1380114.3986800003</v>
      </c>
      <c r="H15" s="40">
        <f t="shared" si="5"/>
        <v>1381881.3968499997</v>
      </c>
      <c r="I15" s="40">
        <f t="shared" si="5"/>
        <v>1420969.5972799999</v>
      </c>
      <c r="J15" s="40">
        <f t="shared" si="5"/>
        <v>1531200.3024799998</v>
      </c>
      <c r="K15" s="40">
        <f t="shared" si="5"/>
        <v>1557972.1038199996</v>
      </c>
      <c r="L15" s="40">
        <f t="shared" si="5"/>
        <v>1657848.6999199998</v>
      </c>
      <c r="M15" s="40">
        <f t="shared" si="5"/>
        <v>1736079.1041300001</v>
      </c>
      <c r="N15" s="40">
        <f t="shared" si="5"/>
        <v>1856230.8000000003</v>
      </c>
      <c r="O15" s="40">
        <f t="shared" si="5"/>
        <v>1910595.4000000004</v>
      </c>
      <c r="P15" s="40">
        <f t="shared" si="5"/>
        <v>1827356.6128800001</v>
      </c>
      <c r="Q15" s="40">
        <f t="shared" si="5"/>
        <v>1948635.3108899998</v>
      </c>
      <c r="R15" s="42">
        <f t="shared" ref="R15" si="10">SUM(R21,R27,R33,R39,R45,R51,R57,R63,R69,R75,R81,R87)</f>
        <v>2119905.8349800003</v>
      </c>
      <c r="S15" s="143">
        <f>100</f>
        <v>100</v>
      </c>
      <c r="T15" s="328">
        <f t="shared" si="7"/>
        <v>96.391868235918395</v>
      </c>
      <c r="U15" s="328">
        <f t="shared" si="2"/>
        <v>101.93472612770647</v>
      </c>
      <c r="V15" s="328">
        <f t="shared" si="2"/>
        <v>108.57648961884573</v>
      </c>
      <c r="W15" s="328">
        <f t="shared" si="2"/>
        <v>108.7155030648651</v>
      </c>
      <c r="X15" s="328">
        <f t="shared" si="2"/>
        <v>111.79065364098145</v>
      </c>
      <c r="Y15" s="328">
        <f t="shared" si="2"/>
        <v>120.46273403538426</v>
      </c>
      <c r="Z15" s="328">
        <f t="shared" si="2"/>
        <v>122.5689277053079</v>
      </c>
      <c r="AA15" s="328">
        <f t="shared" si="2"/>
        <v>130.4264286559459</v>
      </c>
      <c r="AB15" s="328">
        <f t="shared" si="2"/>
        <v>136.5809783648028</v>
      </c>
      <c r="AC15" s="328">
        <f t="shared" si="2"/>
        <v>146.03356386915897</v>
      </c>
      <c r="AD15" s="328">
        <f t="shared" si="2"/>
        <v>150.31054078728857</v>
      </c>
      <c r="AE15" s="328">
        <f t="shared" si="3"/>
        <v>143.76197110765614</v>
      </c>
      <c r="AF15" s="328">
        <f t="shared" si="4"/>
        <v>153.30322023023925</v>
      </c>
      <c r="AG15" s="329">
        <f t="shared" si="4"/>
        <v>166.77743099034589</v>
      </c>
      <c r="AH15" s="744"/>
      <c r="AI15" s="745"/>
      <c r="AJ15" s="745"/>
      <c r="AK15" s="745"/>
      <c r="AL15" s="745"/>
      <c r="AM15" s="745"/>
      <c r="AN15" s="745"/>
      <c r="AO15" s="745"/>
      <c r="AP15" s="745"/>
      <c r="AQ15" s="745"/>
      <c r="AR15" s="745"/>
      <c r="AS15" s="745"/>
      <c r="AT15" s="745"/>
      <c r="AU15" s="745"/>
      <c r="AV15" s="747"/>
    </row>
    <row r="16" spans="1:48" x14ac:dyDescent="0.25">
      <c r="B16" s="918"/>
      <c r="C16" s="8" t="s">
        <v>7</v>
      </c>
      <c r="D16" s="43">
        <f t="shared" si="5"/>
        <v>665524.24422999995</v>
      </c>
      <c r="E16" s="44">
        <f t="shared" si="5"/>
        <v>675336.11800000002</v>
      </c>
      <c r="F16" s="44">
        <f t="shared" si="5"/>
        <v>687139.05418999982</v>
      </c>
      <c r="G16" s="44">
        <f t="shared" si="5"/>
        <v>742590.85467999999</v>
      </c>
      <c r="H16" s="44">
        <f t="shared" si="5"/>
        <v>733275.98835000012</v>
      </c>
      <c r="I16" s="44">
        <f t="shared" si="5"/>
        <v>757901.66338000004</v>
      </c>
      <c r="J16" s="44">
        <f t="shared" si="5"/>
        <v>827590.4251799999</v>
      </c>
      <c r="K16" s="44">
        <f t="shared" si="5"/>
        <v>843275.61871999991</v>
      </c>
      <c r="L16" s="44">
        <f t="shared" si="5"/>
        <v>901844.32032000006</v>
      </c>
      <c r="M16" s="44">
        <f t="shared" si="5"/>
        <v>943753.59213</v>
      </c>
      <c r="N16" s="44">
        <f t="shared" si="5"/>
        <v>881651.19999999984</v>
      </c>
      <c r="O16" s="44">
        <f t="shared" si="5"/>
        <v>895313.89999999979</v>
      </c>
      <c r="P16" s="44">
        <f t="shared" si="5"/>
        <v>875951.26047999994</v>
      </c>
      <c r="Q16" s="44">
        <f t="shared" si="5"/>
        <v>923982.90858999989</v>
      </c>
      <c r="R16" s="45">
        <f t="shared" ref="R16" si="11">SUM(R22,R28,R34,R40,R46,R52,R58,R64,R70,R76,R82,R88)</f>
        <v>1007517.85578</v>
      </c>
      <c r="S16" s="143">
        <f>100</f>
        <v>100</v>
      </c>
      <c r="T16" s="328">
        <f t="shared" si="7"/>
        <v>101.47430748843</v>
      </c>
      <c r="U16" s="328">
        <f t="shared" si="2"/>
        <v>103.24778701112652</v>
      </c>
      <c r="V16" s="328">
        <f t="shared" si="2"/>
        <v>111.57983516275425</v>
      </c>
      <c r="W16" s="328">
        <f t="shared" si="2"/>
        <v>110.18020676292383</v>
      </c>
      <c r="X16" s="328">
        <f t="shared" si="2"/>
        <v>113.88039879101311</v>
      </c>
      <c r="Y16" s="328">
        <f t="shared" si="2"/>
        <v>124.35165696142411</v>
      </c>
      <c r="Z16" s="328">
        <f t="shared" si="2"/>
        <v>126.70847471464474</v>
      </c>
      <c r="AA16" s="328">
        <f t="shared" si="2"/>
        <v>135.50886059206127</v>
      </c>
      <c r="AB16" s="328">
        <f t="shared" si="2"/>
        <v>141.80604242628405</v>
      </c>
      <c r="AC16" s="328">
        <f t="shared" si="2"/>
        <v>132.47469309251912</v>
      </c>
      <c r="AD16" s="328">
        <f t="shared" si="2"/>
        <v>134.52761605039086</v>
      </c>
      <c r="AE16" s="328">
        <f t="shared" si="3"/>
        <v>131.61823450826503</v>
      </c>
      <c r="AF16" s="328">
        <f t="shared" si="4"/>
        <v>138.8353492154192</v>
      </c>
      <c r="AG16" s="329">
        <f t="shared" si="4"/>
        <v>151.38710039717347</v>
      </c>
      <c r="AH16" s="748"/>
      <c r="AI16" s="749"/>
      <c r="AJ16" s="749"/>
      <c r="AK16" s="749"/>
      <c r="AL16" s="749"/>
      <c r="AM16" s="749"/>
      <c r="AN16" s="749"/>
      <c r="AO16" s="749"/>
      <c r="AP16" s="749"/>
      <c r="AQ16" s="749"/>
      <c r="AR16" s="749"/>
      <c r="AS16" s="749"/>
      <c r="AT16" s="749"/>
      <c r="AU16" s="749"/>
      <c r="AV16" s="750"/>
    </row>
    <row r="17" spans="2:48" ht="15" customHeight="1" x14ac:dyDescent="0.3">
      <c r="B17" s="920" t="s">
        <v>191</v>
      </c>
      <c r="C17" s="1" t="s">
        <v>2</v>
      </c>
      <c r="D17" s="832">
        <v>316.5</v>
      </c>
      <c r="E17" s="832">
        <v>195.9</v>
      </c>
      <c r="F17" s="832">
        <v>294.10000000000002</v>
      </c>
      <c r="G17" s="832">
        <v>296.2</v>
      </c>
      <c r="H17" s="832">
        <v>345.8</v>
      </c>
      <c r="I17" s="832">
        <v>299</v>
      </c>
      <c r="J17" s="832">
        <v>275.2</v>
      </c>
      <c r="K17" s="832">
        <v>293.8</v>
      </c>
      <c r="L17" s="832">
        <v>212.2</v>
      </c>
      <c r="M17" s="832">
        <v>254.8</v>
      </c>
      <c r="N17" s="832">
        <v>274.60000000000002</v>
      </c>
      <c r="O17" s="832">
        <v>229.2</v>
      </c>
      <c r="P17" s="833">
        <v>246.63104999999999</v>
      </c>
      <c r="Q17" s="833">
        <v>266.09320000000002</v>
      </c>
      <c r="R17" s="833">
        <v>268.94812000000002</v>
      </c>
      <c r="S17" s="143">
        <f>100</f>
        <v>100</v>
      </c>
      <c r="T17" s="328">
        <f t="shared" si="7"/>
        <v>61.895734597156398</v>
      </c>
      <c r="U17" s="328">
        <f t="shared" si="2"/>
        <v>92.922590837282797</v>
      </c>
      <c r="V17" s="328">
        <f t="shared" si="2"/>
        <v>93.586097946287524</v>
      </c>
      <c r="W17" s="328">
        <f t="shared" si="2"/>
        <v>109.25750394944708</v>
      </c>
      <c r="X17" s="328">
        <f t="shared" si="2"/>
        <v>94.470774091627177</v>
      </c>
      <c r="Y17" s="328">
        <f t="shared" si="2"/>
        <v>86.951026856240119</v>
      </c>
      <c r="Z17" s="328">
        <f t="shared" si="2"/>
        <v>92.827804107424967</v>
      </c>
      <c r="AA17" s="328">
        <f t="shared" si="2"/>
        <v>67.04581358609795</v>
      </c>
      <c r="AB17" s="328">
        <f t="shared" si="2"/>
        <v>80.505529225908376</v>
      </c>
      <c r="AC17" s="328">
        <f t="shared" si="2"/>
        <v>86.761453396524502</v>
      </c>
      <c r="AD17" s="328">
        <f t="shared" si="2"/>
        <v>72.417061611374407</v>
      </c>
      <c r="AE17" s="328">
        <f t="shared" si="3"/>
        <v>77.924502369668247</v>
      </c>
      <c r="AF17" s="328">
        <f t="shared" si="4"/>
        <v>84.073680884676151</v>
      </c>
      <c r="AG17" s="329">
        <f t="shared" si="4"/>
        <v>84.975709320695103</v>
      </c>
      <c r="AH17" s="766">
        <v>1</v>
      </c>
      <c r="AI17" s="767">
        <v>1</v>
      </c>
      <c r="AJ17" s="767">
        <v>1</v>
      </c>
      <c r="AK17" s="767">
        <v>1</v>
      </c>
      <c r="AL17" s="767">
        <v>1</v>
      </c>
      <c r="AM17" s="767">
        <v>1</v>
      </c>
      <c r="AN17" s="767">
        <v>1</v>
      </c>
      <c r="AO17" s="767">
        <v>1</v>
      </c>
      <c r="AP17" s="767">
        <v>1</v>
      </c>
      <c r="AQ17" s="767">
        <v>1</v>
      </c>
      <c r="AR17" s="767">
        <v>1</v>
      </c>
      <c r="AS17" s="767">
        <v>1</v>
      </c>
      <c r="AT17" s="767">
        <v>4</v>
      </c>
      <c r="AU17" s="767">
        <v>6</v>
      </c>
      <c r="AV17" s="769">
        <v>7</v>
      </c>
    </row>
    <row r="18" spans="2:48" ht="14.4" x14ac:dyDescent="0.3">
      <c r="B18" s="918"/>
      <c r="C18" s="1" t="s">
        <v>3</v>
      </c>
      <c r="D18" s="832">
        <v>819.8</v>
      </c>
      <c r="E18" s="832">
        <v>852.1</v>
      </c>
      <c r="F18" s="832">
        <v>784.5</v>
      </c>
      <c r="G18" s="832">
        <v>893.1</v>
      </c>
      <c r="H18" s="832">
        <v>949.8</v>
      </c>
      <c r="I18" s="832">
        <v>805.2</v>
      </c>
      <c r="J18" s="832">
        <v>1065.3</v>
      </c>
      <c r="K18" s="832">
        <v>936.2</v>
      </c>
      <c r="L18" s="832">
        <v>994.2</v>
      </c>
      <c r="M18" s="832">
        <v>966.9</v>
      </c>
      <c r="N18" s="832">
        <v>811.3</v>
      </c>
      <c r="O18" s="832">
        <v>852.3</v>
      </c>
      <c r="P18" s="833">
        <v>859.40223000000003</v>
      </c>
      <c r="Q18" s="833">
        <v>868.70948999999996</v>
      </c>
      <c r="R18" s="833">
        <v>888.66625999999997</v>
      </c>
      <c r="S18" s="143">
        <f>100</f>
        <v>100</v>
      </c>
      <c r="T18" s="328">
        <f t="shared" si="7"/>
        <v>103.93998536228349</v>
      </c>
      <c r="U18" s="328">
        <f t="shared" si="2"/>
        <v>95.694071724810939</v>
      </c>
      <c r="V18" s="328">
        <f t="shared" si="2"/>
        <v>108.94120517199318</v>
      </c>
      <c r="W18" s="328">
        <f t="shared" si="2"/>
        <v>115.85752622590877</v>
      </c>
      <c r="X18" s="328">
        <f t="shared" si="2"/>
        <v>98.219077823859479</v>
      </c>
      <c r="Y18" s="328">
        <f t="shared" si="2"/>
        <v>129.94632837277385</v>
      </c>
      <c r="Z18" s="328">
        <f t="shared" si="2"/>
        <v>114.19858502073677</v>
      </c>
      <c r="AA18" s="328">
        <f t="shared" si="2"/>
        <v>121.27348133691144</v>
      </c>
      <c r="AB18" s="328">
        <f t="shared" si="2"/>
        <v>117.9434008294706</v>
      </c>
      <c r="AC18" s="328">
        <f t="shared" si="2"/>
        <v>98.963161746767511</v>
      </c>
      <c r="AD18" s="328">
        <f t="shared" si="2"/>
        <v>103.96438155647719</v>
      </c>
      <c r="AE18" s="328">
        <f t="shared" si="3"/>
        <v>104.83071846791901</v>
      </c>
      <c r="AF18" s="328">
        <f t="shared" si="4"/>
        <v>105.96602707977556</v>
      </c>
      <c r="AG18" s="329">
        <f t="shared" si="4"/>
        <v>108.40037326177115</v>
      </c>
      <c r="AH18" s="766">
        <v>1</v>
      </c>
      <c r="AI18" s="767">
        <v>1</v>
      </c>
      <c r="AJ18" s="767">
        <v>1</v>
      </c>
      <c r="AK18" s="767">
        <v>1</v>
      </c>
      <c r="AL18" s="767">
        <v>1</v>
      </c>
      <c r="AM18" s="767">
        <v>1</v>
      </c>
      <c r="AN18" s="767">
        <v>1</v>
      </c>
      <c r="AO18" s="767">
        <v>1</v>
      </c>
      <c r="AP18" s="767">
        <v>1</v>
      </c>
      <c r="AQ18" s="767">
        <v>1</v>
      </c>
      <c r="AR18" s="767">
        <v>1</v>
      </c>
      <c r="AS18" s="767">
        <v>1</v>
      </c>
      <c r="AT18" s="767">
        <v>4</v>
      </c>
      <c r="AU18" s="767">
        <v>6</v>
      </c>
      <c r="AV18" s="769">
        <v>7</v>
      </c>
    </row>
    <row r="19" spans="2:48" ht="14.4" x14ac:dyDescent="0.3">
      <c r="B19" s="918"/>
      <c r="C19" s="1" t="s">
        <v>4</v>
      </c>
      <c r="D19" s="832">
        <v>773.4</v>
      </c>
      <c r="E19" s="832">
        <v>714.1</v>
      </c>
      <c r="F19" s="832">
        <v>696.5</v>
      </c>
      <c r="G19" s="832">
        <v>789.1</v>
      </c>
      <c r="H19" s="832">
        <v>731.1</v>
      </c>
      <c r="I19" s="832">
        <v>766.8</v>
      </c>
      <c r="J19" s="832">
        <v>907.9</v>
      </c>
      <c r="K19" s="832">
        <v>911.2</v>
      </c>
      <c r="L19" s="832">
        <v>906.8</v>
      </c>
      <c r="M19" s="832">
        <v>885.9</v>
      </c>
      <c r="N19" s="832">
        <v>984.9</v>
      </c>
      <c r="O19" s="832">
        <v>1057.9000000000001</v>
      </c>
      <c r="P19" s="833">
        <v>1068.0201</v>
      </c>
      <c r="Q19" s="833">
        <v>1081.1950999999999</v>
      </c>
      <c r="R19" s="833">
        <v>1090.0952</v>
      </c>
      <c r="S19" s="143">
        <f>100</f>
        <v>100</v>
      </c>
      <c r="T19" s="328">
        <f t="shared" si="7"/>
        <v>92.332557538143263</v>
      </c>
      <c r="U19" s="328">
        <f t="shared" si="2"/>
        <v>90.056891647271783</v>
      </c>
      <c r="V19" s="328">
        <f t="shared" si="2"/>
        <v>102.02999741401604</v>
      </c>
      <c r="W19" s="328">
        <f t="shared" si="2"/>
        <v>94.530643910007754</v>
      </c>
      <c r="X19" s="328">
        <f t="shared" si="2"/>
        <v>99.146625290923197</v>
      </c>
      <c r="Y19" s="328">
        <f t="shared" si="2"/>
        <v>117.39074217739851</v>
      </c>
      <c r="Z19" s="328">
        <f t="shared" si="2"/>
        <v>117.81742953193691</v>
      </c>
      <c r="AA19" s="328">
        <f t="shared" si="2"/>
        <v>117.24851305921904</v>
      </c>
      <c r="AB19" s="328">
        <f t="shared" si="2"/>
        <v>114.54615981380915</v>
      </c>
      <c r="AC19" s="328">
        <f t="shared" si="2"/>
        <v>127.34678044996122</v>
      </c>
      <c r="AD19" s="328">
        <f t="shared" si="2"/>
        <v>136.78562192914407</v>
      </c>
      <c r="AE19" s="328">
        <f t="shared" si="3"/>
        <v>138.09414274631496</v>
      </c>
      <c r="AF19" s="328">
        <f t="shared" si="4"/>
        <v>139.79765968450997</v>
      </c>
      <c r="AG19" s="329">
        <f t="shared" si="4"/>
        <v>140.94843547970004</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row>
    <row r="20" spans="2:48" ht="14.4" x14ac:dyDescent="0.3">
      <c r="B20" s="918"/>
      <c r="C20" s="1" t="s">
        <v>5</v>
      </c>
      <c r="D20" s="832">
        <v>4856.5</v>
      </c>
      <c r="E20" s="832">
        <v>3859.1</v>
      </c>
      <c r="F20" s="832">
        <v>5059.6000000000004</v>
      </c>
      <c r="G20" s="832">
        <v>3865.3</v>
      </c>
      <c r="H20" s="832">
        <v>4130.6000000000004</v>
      </c>
      <c r="I20" s="832">
        <v>3616</v>
      </c>
      <c r="J20" s="832">
        <v>2991.7</v>
      </c>
      <c r="K20" s="832">
        <v>2987.5</v>
      </c>
      <c r="L20" s="832">
        <v>2357.3000000000002</v>
      </c>
      <c r="M20" s="832">
        <v>2677.1</v>
      </c>
      <c r="N20" s="832">
        <v>3451.1</v>
      </c>
      <c r="O20" s="832">
        <v>1578</v>
      </c>
      <c r="P20" s="833">
        <v>1600.2474</v>
      </c>
      <c r="Q20" s="833">
        <v>1628.8457000000001</v>
      </c>
      <c r="R20" s="833">
        <v>1649.5776000000001</v>
      </c>
      <c r="S20" s="143">
        <f>100</f>
        <v>100</v>
      </c>
      <c r="T20" s="328">
        <f t="shared" si="7"/>
        <v>79.462575929167102</v>
      </c>
      <c r="U20" s="328">
        <f t="shared" si="2"/>
        <v>104.18202409142388</v>
      </c>
      <c r="V20" s="328">
        <f t="shared" si="2"/>
        <v>79.590239884690618</v>
      </c>
      <c r="W20" s="328">
        <f t="shared" si="2"/>
        <v>85.053021723463416</v>
      </c>
      <c r="X20" s="328">
        <f t="shared" si="2"/>
        <v>74.456913415010817</v>
      </c>
      <c r="Y20" s="328">
        <f t="shared" si="2"/>
        <v>61.60197673221456</v>
      </c>
      <c r="Z20" s="328">
        <f t="shared" si="2"/>
        <v>61.515494697827656</v>
      </c>
      <c r="AA20" s="328">
        <f t="shared" si="2"/>
        <v>48.539071347678373</v>
      </c>
      <c r="AB20" s="328">
        <f t="shared" si="2"/>
        <v>55.124060537424072</v>
      </c>
      <c r="AC20" s="328">
        <f t="shared" si="2"/>
        <v>71.061464017296402</v>
      </c>
      <c r="AD20" s="328">
        <f t="shared" si="2"/>
        <v>32.492535776793986</v>
      </c>
      <c r="AE20" s="328">
        <f t="shared" si="3"/>
        <v>32.950631112941416</v>
      </c>
      <c r="AF20" s="328">
        <f t="shared" si="4"/>
        <v>33.539497580562134</v>
      </c>
      <c r="AG20" s="329">
        <f t="shared" si="4"/>
        <v>33.966387315968291</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row>
    <row r="21" spans="2:48" ht="14.4" x14ac:dyDescent="0.3">
      <c r="B21" s="918"/>
      <c r="C21" s="1" t="s">
        <v>6</v>
      </c>
      <c r="D21" s="832">
        <v>6766.2</v>
      </c>
      <c r="E21" s="832">
        <v>5621.2</v>
      </c>
      <c r="F21" s="832">
        <v>6834.7000000000007</v>
      </c>
      <c r="G21" s="832">
        <v>5843.7000000000007</v>
      </c>
      <c r="H21" s="832">
        <v>6157.3</v>
      </c>
      <c r="I21" s="832">
        <v>5487</v>
      </c>
      <c r="J21" s="832">
        <v>5240.1000000000004</v>
      </c>
      <c r="K21" s="832">
        <v>5128.7</v>
      </c>
      <c r="L21" s="832">
        <v>4470.5</v>
      </c>
      <c r="M21" s="832">
        <v>4784.7</v>
      </c>
      <c r="N21" s="832">
        <v>5521.9</v>
      </c>
      <c r="O21" s="832">
        <v>3717.4</v>
      </c>
      <c r="P21" s="833">
        <v>3774.3007800000005</v>
      </c>
      <c r="Q21" s="833">
        <v>3844.8434900000002</v>
      </c>
      <c r="R21" s="833">
        <v>3897.2871799999998</v>
      </c>
      <c r="S21" s="143">
        <f>100</f>
        <v>100</v>
      </c>
      <c r="T21" s="328">
        <f t="shared" si="7"/>
        <v>83.077650675416038</v>
      </c>
      <c r="U21" s="328">
        <f t="shared" si="2"/>
        <v>101.01238509059741</v>
      </c>
      <c r="V21" s="328">
        <f t="shared" si="2"/>
        <v>86.366054801809014</v>
      </c>
      <c r="W21" s="328">
        <f t="shared" si="2"/>
        <v>91.000857201974526</v>
      </c>
      <c r="X21" s="328">
        <f t="shared" si="2"/>
        <v>81.09426265850847</v>
      </c>
      <c r="Y21" s="328">
        <f t="shared" si="2"/>
        <v>77.445242529041423</v>
      </c>
      <c r="Z21" s="328">
        <f t="shared" si="2"/>
        <v>75.798823564186691</v>
      </c>
      <c r="AA21" s="328">
        <f t="shared" si="2"/>
        <v>66.071059087818867</v>
      </c>
      <c r="AB21" s="328">
        <f t="shared" si="2"/>
        <v>70.714729094617368</v>
      </c>
      <c r="AC21" s="328">
        <f t="shared" si="2"/>
        <v>81.610061777659539</v>
      </c>
      <c r="AD21" s="328">
        <f t="shared" si="2"/>
        <v>54.940734829002984</v>
      </c>
      <c r="AE21" s="328">
        <f t="shared" si="3"/>
        <v>55.781691052584911</v>
      </c>
      <c r="AF21" s="328">
        <f t="shared" si="4"/>
        <v>56.824266057757683</v>
      </c>
      <c r="AG21" s="329">
        <f t="shared" si="4"/>
        <v>57.599349413260029</v>
      </c>
      <c r="AH21" s="766">
        <v>1</v>
      </c>
      <c r="AI21" s="767">
        <v>1</v>
      </c>
      <c r="AJ21" s="767">
        <v>1</v>
      </c>
      <c r="AK21" s="767">
        <v>1</v>
      </c>
      <c r="AL21" s="767">
        <v>1</v>
      </c>
      <c r="AM21" s="767">
        <v>1</v>
      </c>
      <c r="AN21" s="767">
        <v>1</v>
      </c>
      <c r="AO21" s="767">
        <v>1</v>
      </c>
      <c r="AP21" s="767">
        <v>1</v>
      </c>
      <c r="AQ21" s="767">
        <v>1</v>
      </c>
      <c r="AR21" s="767">
        <v>1</v>
      </c>
      <c r="AS21" s="767">
        <v>1</v>
      </c>
      <c r="AT21" s="767">
        <v>4</v>
      </c>
      <c r="AU21" s="767">
        <v>6</v>
      </c>
      <c r="AV21" s="769">
        <v>7</v>
      </c>
    </row>
    <row r="22" spans="2:48" ht="14.4" x14ac:dyDescent="0.3">
      <c r="B22" s="919"/>
      <c r="C22" s="8" t="s">
        <v>7</v>
      </c>
      <c r="D22" s="565">
        <v>1909.6999999999998</v>
      </c>
      <c r="E22" s="565">
        <v>1762.1</v>
      </c>
      <c r="F22" s="565">
        <v>1775.1</v>
      </c>
      <c r="G22" s="565">
        <v>1978.4</v>
      </c>
      <c r="H22" s="565">
        <v>2026.6999999999998</v>
      </c>
      <c r="I22" s="565">
        <v>1871</v>
      </c>
      <c r="J22" s="565">
        <v>2248.4</v>
      </c>
      <c r="K22" s="565">
        <v>2141.1999999999998</v>
      </c>
      <c r="L22" s="565">
        <v>2113.1999999999998</v>
      </c>
      <c r="M22" s="565">
        <v>2107.6</v>
      </c>
      <c r="N22" s="565">
        <v>2070.8000000000002</v>
      </c>
      <c r="O22" s="565">
        <v>2139.4</v>
      </c>
      <c r="P22" s="565">
        <v>2174.0533800000003</v>
      </c>
      <c r="Q22" s="565">
        <v>2215.9977899999999</v>
      </c>
      <c r="R22" s="565">
        <v>2247.7095799999997</v>
      </c>
      <c r="S22" s="143">
        <f>100</f>
        <v>100</v>
      </c>
      <c r="T22" s="328">
        <f t="shared" si="7"/>
        <v>92.271037335707192</v>
      </c>
      <c r="U22" s="328">
        <f t="shared" si="2"/>
        <v>92.95177252971672</v>
      </c>
      <c r="V22" s="328">
        <f t="shared" si="2"/>
        <v>103.59742367911191</v>
      </c>
      <c r="W22" s="328">
        <f t="shared" si="2"/>
        <v>106.12661674608577</v>
      </c>
      <c r="X22" s="328">
        <f t="shared" si="2"/>
        <v>97.973503691679326</v>
      </c>
      <c r="Y22" s="328">
        <f t="shared" si="2"/>
        <v>117.73577001623293</v>
      </c>
      <c r="Z22" s="328">
        <f t="shared" si="2"/>
        <v>112.12232287793894</v>
      </c>
      <c r="AA22" s="328">
        <f t="shared" si="2"/>
        <v>110.6561239985338</v>
      </c>
      <c r="AB22" s="328">
        <f t="shared" si="2"/>
        <v>110.36288422265278</v>
      </c>
      <c r="AC22" s="328">
        <f t="shared" si="2"/>
        <v>108.4358799811489</v>
      </c>
      <c r="AD22" s="328">
        <f t="shared" si="2"/>
        <v>112.02806723569148</v>
      </c>
      <c r="AE22" s="328">
        <f t="shared" si="3"/>
        <v>113.8426653401058</v>
      </c>
      <c r="AF22" s="328">
        <f t="shared" si="4"/>
        <v>116.03905273079542</v>
      </c>
      <c r="AG22" s="329">
        <f t="shared" si="4"/>
        <v>117.69961669372152</v>
      </c>
      <c r="AH22" s="766"/>
      <c r="AI22" s="767"/>
      <c r="AJ22" s="767"/>
      <c r="AK22" s="767"/>
      <c r="AL22" s="767"/>
      <c r="AM22" s="767"/>
      <c r="AN22" s="767"/>
      <c r="AO22" s="767"/>
      <c r="AP22" s="767"/>
      <c r="AQ22" s="767"/>
      <c r="AR22" s="767"/>
      <c r="AS22" s="767"/>
      <c r="AT22" s="767"/>
      <c r="AU22" s="767"/>
      <c r="AV22" s="769"/>
    </row>
    <row r="23" spans="2:48" ht="14.4" x14ac:dyDescent="0.3">
      <c r="B23" s="918" t="s">
        <v>8</v>
      </c>
      <c r="C23" s="1" t="s">
        <v>2</v>
      </c>
      <c r="D23" s="832">
        <v>15098.2</v>
      </c>
      <c r="E23" s="832">
        <v>12248.4</v>
      </c>
      <c r="F23" s="832">
        <v>16693.2</v>
      </c>
      <c r="G23" s="832">
        <v>16905.599999999999</v>
      </c>
      <c r="H23" s="832">
        <v>16777.099999999999</v>
      </c>
      <c r="I23" s="832">
        <v>16194.7</v>
      </c>
      <c r="J23" s="832">
        <v>17455.5</v>
      </c>
      <c r="K23" s="832">
        <v>17245.400000000001</v>
      </c>
      <c r="L23" s="832">
        <v>16883.400000000001</v>
      </c>
      <c r="M23" s="832">
        <v>17384.7</v>
      </c>
      <c r="N23" s="832">
        <v>18478.3</v>
      </c>
      <c r="O23" s="832">
        <v>19280.8</v>
      </c>
      <c r="P23" s="833">
        <v>17052.47</v>
      </c>
      <c r="Q23" s="833">
        <v>18646.669999999998</v>
      </c>
      <c r="R23" s="833">
        <v>20053.195</v>
      </c>
      <c r="S23" s="143">
        <f>100</f>
        <v>100</v>
      </c>
      <c r="T23" s="328">
        <f t="shared" si="7"/>
        <v>81.124902306235171</v>
      </c>
      <c r="U23" s="328">
        <f t="shared" si="2"/>
        <v>110.56417321270085</v>
      </c>
      <c r="V23" s="328">
        <f t="shared" si="2"/>
        <v>111.97096342610375</v>
      </c>
      <c r="W23" s="328">
        <f t="shared" si="2"/>
        <v>111.11986859360717</v>
      </c>
      <c r="X23" s="328">
        <f t="shared" si="2"/>
        <v>107.26245512710123</v>
      </c>
      <c r="Y23" s="328">
        <f t="shared" si="2"/>
        <v>115.61311944470201</v>
      </c>
      <c r="Z23" s="328">
        <f t="shared" si="2"/>
        <v>114.22156283530488</v>
      </c>
      <c r="AA23" s="328">
        <f t="shared" si="2"/>
        <v>111.8239260309176</v>
      </c>
      <c r="AB23" s="328">
        <f t="shared" si="2"/>
        <v>115.1441893735677</v>
      </c>
      <c r="AC23" s="328">
        <f t="shared" si="2"/>
        <v>122.38743691300949</v>
      </c>
      <c r="AD23" s="328">
        <f t="shared" si="2"/>
        <v>127.70264004980726</v>
      </c>
      <c r="AE23" s="328">
        <f t="shared" si="3"/>
        <v>112.94372839146388</v>
      </c>
      <c r="AF23" s="328">
        <f t="shared" si="4"/>
        <v>123.50260295929314</v>
      </c>
      <c r="AG23" s="329">
        <f t="shared" si="4"/>
        <v>132.81844855678159</v>
      </c>
      <c r="AH23" s="766">
        <v>1</v>
      </c>
      <c r="AI23" s="767">
        <v>1</v>
      </c>
      <c r="AJ23" s="767">
        <v>1</v>
      </c>
      <c r="AK23" s="767">
        <v>1</v>
      </c>
      <c r="AL23" s="767">
        <v>1</v>
      </c>
      <c r="AM23" s="767">
        <v>1</v>
      </c>
      <c r="AN23" s="767">
        <v>1</v>
      </c>
      <c r="AO23" s="767">
        <v>1</v>
      </c>
      <c r="AP23" s="767">
        <v>1</v>
      </c>
      <c r="AQ23" s="767">
        <v>1</v>
      </c>
      <c r="AR23" s="767">
        <v>1</v>
      </c>
      <c r="AS23" s="767">
        <v>1</v>
      </c>
      <c r="AT23" s="767">
        <v>4</v>
      </c>
      <c r="AU23" s="767">
        <v>6</v>
      </c>
      <c r="AV23" s="769">
        <v>7</v>
      </c>
    </row>
    <row r="24" spans="2:48" ht="14.4" x14ac:dyDescent="0.3">
      <c r="B24" s="918"/>
      <c r="C24" s="1" t="s">
        <v>3</v>
      </c>
      <c r="D24" s="832">
        <v>46608.800000000003</v>
      </c>
      <c r="E24" s="832">
        <v>41470.400000000001</v>
      </c>
      <c r="F24" s="832">
        <v>47868.800000000003</v>
      </c>
      <c r="G24" s="832">
        <v>52381.5</v>
      </c>
      <c r="H24" s="832">
        <v>47994</v>
      </c>
      <c r="I24" s="832">
        <v>50506.3</v>
      </c>
      <c r="J24" s="832">
        <v>49860.7</v>
      </c>
      <c r="K24" s="832">
        <v>49585.9</v>
      </c>
      <c r="L24" s="832">
        <v>53726.2</v>
      </c>
      <c r="M24" s="832">
        <v>53524.7</v>
      </c>
      <c r="N24" s="832">
        <v>55302.7</v>
      </c>
      <c r="O24" s="832">
        <v>55687.9</v>
      </c>
      <c r="P24" s="833">
        <v>52584.894</v>
      </c>
      <c r="Q24" s="833">
        <v>56211.482000000004</v>
      </c>
      <c r="R24" s="833">
        <v>60192.862999999998</v>
      </c>
      <c r="S24" s="143">
        <f>100</f>
        <v>100</v>
      </c>
      <c r="T24" s="328">
        <f t="shared" si="7"/>
        <v>88.975472442972134</v>
      </c>
      <c r="U24" s="328">
        <f t="shared" si="2"/>
        <v>102.70335215667427</v>
      </c>
      <c r="V24" s="328">
        <f t="shared" si="2"/>
        <v>112.38542936097903</v>
      </c>
      <c r="W24" s="328">
        <f t="shared" si="2"/>
        <v>102.97197095827397</v>
      </c>
      <c r="X24" s="328">
        <f t="shared" si="2"/>
        <v>108.36215478622061</v>
      </c>
      <c r="Y24" s="328">
        <f t="shared" si="2"/>
        <v>106.97700863356276</v>
      </c>
      <c r="Z24" s="328">
        <f t="shared" si="2"/>
        <v>106.3874204012976</v>
      </c>
      <c r="AA24" s="328">
        <f t="shared" si="2"/>
        <v>115.2705068570742</v>
      </c>
      <c r="AB24" s="328">
        <f t="shared" si="2"/>
        <v>114.83818506376477</v>
      </c>
      <c r="AC24" s="328">
        <f t="shared" si="2"/>
        <v>118.65291532929403</v>
      </c>
      <c r="AD24" s="328">
        <f t="shared" si="2"/>
        <v>119.47936870290589</v>
      </c>
      <c r="AE24" s="328">
        <f t="shared" ref="AE24:AE27" si="12">P24*100/$D24</f>
        <v>112.82181476459381</v>
      </c>
      <c r="AF24" s="328">
        <f t="shared" ref="AF24:AG27" si="13">Q24*100/$D24</f>
        <v>120.60272309091845</v>
      </c>
      <c r="AG24" s="329">
        <f t="shared" si="13"/>
        <v>129.14484603765811</v>
      </c>
      <c r="AH24" s="766">
        <v>1</v>
      </c>
      <c r="AI24" s="767">
        <v>1</v>
      </c>
      <c r="AJ24" s="767">
        <v>1</v>
      </c>
      <c r="AK24" s="767">
        <v>1</v>
      </c>
      <c r="AL24" s="767">
        <v>1</v>
      </c>
      <c r="AM24" s="767">
        <v>1</v>
      </c>
      <c r="AN24" s="767">
        <v>1</v>
      </c>
      <c r="AO24" s="767">
        <v>1</v>
      </c>
      <c r="AP24" s="767">
        <v>1</v>
      </c>
      <c r="AQ24" s="767">
        <v>1</v>
      </c>
      <c r="AR24" s="767">
        <v>1</v>
      </c>
      <c r="AS24" s="767">
        <v>1</v>
      </c>
      <c r="AT24" s="767">
        <v>4</v>
      </c>
      <c r="AU24" s="767">
        <v>6</v>
      </c>
      <c r="AV24" s="769">
        <v>7</v>
      </c>
    </row>
    <row r="25" spans="2:48" ht="14.4" x14ac:dyDescent="0.3">
      <c r="B25" s="918"/>
      <c r="C25" s="1" t="s">
        <v>4</v>
      </c>
      <c r="D25" s="832">
        <v>97736.8</v>
      </c>
      <c r="E25" s="832">
        <v>83885.899999999994</v>
      </c>
      <c r="F25" s="832">
        <v>93246.399999999994</v>
      </c>
      <c r="G25" s="832">
        <v>99506.2</v>
      </c>
      <c r="H25" s="832">
        <v>97021.6</v>
      </c>
      <c r="I25" s="832">
        <v>98291.4</v>
      </c>
      <c r="J25" s="832">
        <v>102523.3</v>
      </c>
      <c r="K25" s="832">
        <v>104907.5</v>
      </c>
      <c r="L25" s="832">
        <v>109491.4</v>
      </c>
      <c r="M25" s="832">
        <v>113893.7</v>
      </c>
      <c r="N25" s="832">
        <v>97217</v>
      </c>
      <c r="O25" s="832">
        <v>96979.7</v>
      </c>
      <c r="P25" s="833">
        <v>89980.796000000002</v>
      </c>
      <c r="Q25" s="833">
        <v>95996.745999999999</v>
      </c>
      <c r="R25" s="833">
        <v>103330.6</v>
      </c>
      <c r="S25" s="143">
        <f>100</f>
        <v>100</v>
      </c>
      <c r="T25" s="328">
        <f t="shared" si="7"/>
        <v>85.828367615882641</v>
      </c>
      <c r="U25" s="328">
        <f t="shared" si="2"/>
        <v>95.405619991651037</v>
      </c>
      <c r="V25" s="328">
        <f t="shared" si="2"/>
        <v>101.81037234695631</v>
      </c>
      <c r="W25" s="328">
        <f t="shared" si="2"/>
        <v>99.268238780070547</v>
      </c>
      <c r="X25" s="328">
        <f t="shared" si="2"/>
        <v>100.56744235538712</v>
      </c>
      <c r="Y25" s="328">
        <f t="shared" si="2"/>
        <v>104.89733652012343</v>
      </c>
      <c r="Z25" s="328">
        <f t="shared" si="2"/>
        <v>107.33674521776854</v>
      </c>
      <c r="AA25" s="328">
        <f t="shared" si="2"/>
        <v>112.02679031848801</v>
      </c>
      <c r="AB25" s="328">
        <f t="shared" si="2"/>
        <v>116.53103027723436</v>
      </c>
      <c r="AC25" s="328">
        <f t="shared" si="2"/>
        <v>99.468163475783939</v>
      </c>
      <c r="AD25" s="328">
        <f t="shared" si="2"/>
        <v>99.225368540815737</v>
      </c>
      <c r="AE25" s="328">
        <f t="shared" si="12"/>
        <v>92.064397442928353</v>
      </c>
      <c r="AF25" s="328">
        <f t="shared" si="13"/>
        <v>98.219653191019134</v>
      </c>
      <c r="AG25" s="329">
        <f t="shared" si="13"/>
        <v>105.72333041392801</v>
      </c>
      <c r="AH25" s="766">
        <v>1</v>
      </c>
      <c r="AI25" s="767">
        <v>1</v>
      </c>
      <c r="AJ25" s="767">
        <v>1</v>
      </c>
      <c r="AK25" s="767">
        <v>1</v>
      </c>
      <c r="AL25" s="767">
        <v>1</v>
      </c>
      <c r="AM25" s="767">
        <v>1</v>
      </c>
      <c r="AN25" s="767">
        <v>1</v>
      </c>
      <c r="AO25" s="767">
        <v>1</v>
      </c>
      <c r="AP25" s="767">
        <v>1</v>
      </c>
      <c r="AQ25" s="767">
        <v>1</v>
      </c>
      <c r="AR25" s="767">
        <v>1</v>
      </c>
      <c r="AS25" s="767">
        <v>1</v>
      </c>
      <c r="AT25" s="767">
        <v>4</v>
      </c>
      <c r="AU25" s="767">
        <v>6</v>
      </c>
      <c r="AV25" s="769">
        <v>7</v>
      </c>
    </row>
    <row r="26" spans="2:48" ht="14.4" x14ac:dyDescent="0.3">
      <c r="B26" s="918"/>
      <c r="C26" s="1" t="s">
        <v>5</v>
      </c>
      <c r="D26" s="832">
        <v>294335.40000000002</v>
      </c>
      <c r="E26" s="832">
        <v>243942.8</v>
      </c>
      <c r="F26" s="832">
        <v>297979.90000000002</v>
      </c>
      <c r="G26" s="832">
        <v>321413.2</v>
      </c>
      <c r="H26" s="832">
        <v>320054.3</v>
      </c>
      <c r="I26" s="832">
        <v>325624.59999999998</v>
      </c>
      <c r="J26" s="832">
        <v>349953</v>
      </c>
      <c r="K26" s="832">
        <v>363193.1</v>
      </c>
      <c r="L26" s="832">
        <v>389762.5</v>
      </c>
      <c r="M26" s="832">
        <v>407224</v>
      </c>
      <c r="N26" s="832">
        <v>479202.8</v>
      </c>
      <c r="O26" s="832">
        <v>486803</v>
      </c>
      <c r="P26" s="833">
        <v>437372.38</v>
      </c>
      <c r="Q26" s="833">
        <v>476942.38</v>
      </c>
      <c r="R26" s="833">
        <v>512568.06</v>
      </c>
      <c r="S26" s="143">
        <f>100</f>
        <v>100</v>
      </c>
      <c r="T26" s="328">
        <f t="shared" si="7"/>
        <v>82.879191561735354</v>
      </c>
      <c r="U26" s="328">
        <f t="shared" si="2"/>
        <v>101.23821327641868</v>
      </c>
      <c r="V26" s="328">
        <f t="shared" si="2"/>
        <v>109.19964095382342</v>
      </c>
      <c r="W26" s="328">
        <f t="shared" si="2"/>
        <v>108.73795676632847</v>
      </c>
      <c r="X26" s="328">
        <f t="shared" si="2"/>
        <v>110.63045763438579</v>
      </c>
      <c r="Y26" s="328">
        <f t="shared" si="2"/>
        <v>118.89599416176239</v>
      </c>
      <c r="Z26" s="328">
        <f t="shared" si="2"/>
        <v>123.3942977976825</v>
      </c>
      <c r="AA26" s="328">
        <f t="shared" si="2"/>
        <v>132.42121063249613</v>
      </c>
      <c r="AB26" s="328">
        <f t="shared" si="2"/>
        <v>138.35372843361688</v>
      </c>
      <c r="AC26" s="328">
        <f t="shared" si="2"/>
        <v>162.80841516175084</v>
      </c>
      <c r="AD26" s="328">
        <f t="shared" si="2"/>
        <v>165.39057143653125</v>
      </c>
      <c r="AE26" s="328">
        <f t="shared" si="12"/>
        <v>148.59659422549919</v>
      </c>
      <c r="AF26" s="328">
        <f t="shared" si="13"/>
        <v>162.04044093914629</v>
      </c>
      <c r="AG26" s="329">
        <f t="shared" si="13"/>
        <v>174.14421099194999</v>
      </c>
      <c r="AH26" s="766">
        <v>1</v>
      </c>
      <c r="AI26" s="767">
        <v>1</v>
      </c>
      <c r="AJ26" s="767">
        <v>1</v>
      </c>
      <c r="AK26" s="767">
        <v>1</v>
      </c>
      <c r="AL26" s="767">
        <v>1</v>
      </c>
      <c r="AM26" s="767">
        <v>1</v>
      </c>
      <c r="AN26" s="767">
        <v>1</v>
      </c>
      <c r="AO26" s="767">
        <v>1</v>
      </c>
      <c r="AP26" s="767">
        <v>1</v>
      </c>
      <c r="AQ26" s="767">
        <v>1</v>
      </c>
      <c r="AR26" s="767">
        <v>1</v>
      </c>
      <c r="AS26" s="767">
        <v>1</v>
      </c>
      <c r="AT26" s="767">
        <v>4</v>
      </c>
      <c r="AU26" s="767">
        <v>6</v>
      </c>
      <c r="AV26" s="769">
        <v>7</v>
      </c>
    </row>
    <row r="27" spans="2:48" ht="14.4" x14ac:dyDescent="0.3">
      <c r="B27" s="918"/>
      <c r="C27" s="1" t="s">
        <v>6</v>
      </c>
      <c r="D27" s="832">
        <v>453779.20000000001</v>
      </c>
      <c r="E27" s="832">
        <v>381547.5</v>
      </c>
      <c r="F27" s="832">
        <v>455788.30000000005</v>
      </c>
      <c r="G27" s="832">
        <v>490206.5</v>
      </c>
      <c r="H27" s="832">
        <v>481847</v>
      </c>
      <c r="I27" s="832">
        <v>490617</v>
      </c>
      <c r="J27" s="832">
        <v>519792.5</v>
      </c>
      <c r="K27" s="832">
        <v>534931.89999999991</v>
      </c>
      <c r="L27" s="832">
        <v>569863.5</v>
      </c>
      <c r="M27" s="832">
        <v>592027.1</v>
      </c>
      <c r="N27" s="832">
        <v>650200.80000000005</v>
      </c>
      <c r="O27" s="832">
        <v>658751.4</v>
      </c>
      <c r="P27" s="833">
        <v>596990.54</v>
      </c>
      <c r="Q27" s="833">
        <v>647797.27799999993</v>
      </c>
      <c r="R27" s="833">
        <v>696144.71799999999</v>
      </c>
      <c r="S27" s="143">
        <f>100</f>
        <v>100</v>
      </c>
      <c r="T27" s="328">
        <f t="shared" si="7"/>
        <v>84.082192396654577</v>
      </c>
      <c r="U27" s="328">
        <f t="shared" si="7"/>
        <v>100.44274836748799</v>
      </c>
      <c r="V27" s="328">
        <f t="shared" si="7"/>
        <v>108.02753850330733</v>
      </c>
      <c r="W27" s="328">
        <f t="shared" si="7"/>
        <v>106.18534300382213</v>
      </c>
      <c r="X27" s="328">
        <f t="shared" si="7"/>
        <v>108.11800100136806</v>
      </c>
      <c r="Y27" s="328">
        <f t="shared" si="7"/>
        <v>114.54744950848342</v>
      </c>
      <c r="Z27" s="328">
        <f t="shared" si="7"/>
        <v>117.88374169640211</v>
      </c>
      <c r="AA27" s="328">
        <f t="shared" si="7"/>
        <v>125.58167055695809</v>
      </c>
      <c r="AB27" s="328">
        <f t="shared" ref="AB27:AD87" si="14">M27*100/$D27</f>
        <v>130.46589618915982</v>
      </c>
      <c r="AC27" s="328">
        <f t="shared" si="14"/>
        <v>143.2857213376021</v>
      </c>
      <c r="AD27" s="328">
        <f t="shared" si="14"/>
        <v>145.17002982948534</v>
      </c>
      <c r="AE27" s="328">
        <f t="shared" si="12"/>
        <v>131.55969687460333</v>
      </c>
      <c r="AF27" s="328">
        <f t="shared" si="13"/>
        <v>142.75605360492503</v>
      </c>
      <c r="AG27" s="329">
        <f t="shared" si="13"/>
        <v>153.41045116215111</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row>
    <row r="28" spans="2:48" ht="14.4" x14ac:dyDescent="0.3">
      <c r="B28" s="918"/>
      <c r="C28" s="1" t="s">
        <v>7</v>
      </c>
      <c r="D28" s="565">
        <v>159443.79999999999</v>
      </c>
      <c r="E28" s="565">
        <v>137604.70000000001</v>
      </c>
      <c r="F28" s="565">
        <v>157808.4</v>
      </c>
      <c r="G28" s="565">
        <v>168793.3</v>
      </c>
      <c r="H28" s="565">
        <v>161792.70000000001</v>
      </c>
      <c r="I28" s="565">
        <v>164992.4</v>
      </c>
      <c r="J28" s="565">
        <v>169839.5</v>
      </c>
      <c r="K28" s="565">
        <v>171738.8</v>
      </c>
      <c r="L28" s="565">
        <v>180101</v>
      </c>
      <c r="M28" s="565">
        <v>184803.09999999998</v>
      </c>
      <c r="N28" s="565">
        <v>170998</v>
      </c>
      <c r="O28" s="565">
        <v>171948.4</v>
      </c>
      <c r="P28" s="565">
        <v>159618.16</v>
      </c>
      <c r="Q28" s="565">
        <v>170854.89799999999</v>
      </c>
      <c r="R28" s="565">
        <v>183576.658</v>
      </c>
      <c r="S28" s="143">
        <f>100</f>
        <v>100</v>
      </c>
      <c r="T28" s="328">
        <f t="shared" si="7"/>
        <v>86.302948123414041</v>
      </c>
      <c r="U28" s="328">
        <f t="shared" si="7"/>
        <v>98.974309443201932</v>
      </c>
      <c r="V28" s="328">
        <f t="shared" si="7"/>
        <v>105.86382160987132</v>
      </c>
      <c r="W28" s="328">
        <f t="shared" si="7"/>
        <v>101.4731836546796</v>
      </c>
      <c r="X28" s="328">
        <f t="shared" si="7"/>
        <v>103.47997225354639</v>
      </c>
      <c r="Y28" s="328">
        <f t="shared" si="7"/>
        <v>106.51997757203479</v>
      </c>
      <c r="Z28" s="328">
        <f t="shared" si="7"/>
        <v>107.71118099292667</v>
      </c>
      <c r="AA28" s="328">
        <f t="shared" si="7"/>
        <v>112.95578755649326</v>
      </c>
      <c r="AB28" s="328">
        <f t="shared" si="14"/>
        <v>115.90485174086416</v>
      </c>
      <c r="AC28" s="328">
        <f t="shared" si="14"/>
        <v>107.24656587462167</v>
      </c>
      <c r="AD28" s="328">
        <f t="shared" si="14"/>
        <v>107.84263797024407</v>
      </c>
      <c r="AE28" s="328">
        <f t="shared" ref="AE28:AE31" si="15">P28*100/$D28</f>
        <v>100.10935514582569</v>
      </c>
      <c r="AF28" s="328">
        <f t="shared" ref="AF28:AG31" si="16">Q28*100/$D28</f>
        <v>107.15681512859075</v>
      </c>
      <c r="AG28" s="329">
        <f t="shared" si="16"/>
        <v>115.13565155873106</v>
      </c>
      <c r="AH28" s="766"/>
      <c r="AI28" s="767"/>
      <c r="AJ28" s="767"/>
      <c r="AK28" s="767"/>
      <c r="AL28" s="767"/>
      <c r="AM28" s="767"/>
      <c r="AN28" s="767"/>
      <c r="AO28" s="767"/>
      <c r="AP28" s="767"/>
      <c r="AQ28" s="767"/>
      <c r="AR28" s="767"/>
      <c r="AS28" s="767"/>
      <c r="AT28" s="767"/>
      <c r="AU28" s="767"/>
      <c r="AV28" s="769"/>
    </row>
    <row r="29" spans="2:48" ht="15" customHeight="1" x14ac:dyDescent="0.3">
      <c r="B29" s="920" t="s">
        <v>9</v>
      </c>
      <c r="C29" s="7" t="s">
        <v>2</v>
      </c>
      <c r="D29" s="833">
        <v>181.32762</v>
      </c>
      <c r="E29" s="833">
        <v>200.9324</v>
      </c>
      <c r="F29" s="833">
        <v>142.15869000000001</v>
      </c>
      <c r="G29" s="833">
        <v>128.40158</v>
      </c>
      <c r="H29" s="833">
        <v>161.20925</v>
      </c>
      <c r="I29" s="833">
        <v>161.78438</v>
      </c>
      <c r="J29" s="833">
        <v>165.95877999999999</v>
      </c>
      <c r="K29" s="833">
        <v>149.09092000000001</v>
      </c>
      <c r="L29" s="833">
        <v>153.71302</v>
      </c>
      <c r="M29" s="833">
        <v>180.49113</v>
      </c>
      <c r="N29" s="832">
        <v>9513.1</v>
      </c>
      <c r="O29" s="832">
        <v>9570.2000000000007</v>
      </c>
      <c r="P29" s="833">
        <v>9805.1738000000005</v>
      </c>
      <c r="Q29" s="833">
        <v>10083.48</v>
      </c>
      <c r="R29" s="833">
        <v>11331.973</v>
      </c>
      <c r="S29" s="143">
        <f>100</f>
        <v>100</v>
      </c>
      <c r="T29" s="328">
        <f t="shared" si="7"/>
        <v>110.81180021002869</v>
      </c>
      <c r="U29" s="328">
        <f t="shared" si="7"/>
        <v>78.398806535926525</v>
      </c>
      <c r="V29" s="328">
        <f t="shared" si="7"/>
        <v>70.8119259492845</v>
      </c>
      <c r="W29" s="328">
        <f t="shared" si="7"/>
        <v>88.90496108645776</v>
      </c>
      <c r="X29" s="328">
        <f t="shared" si="7"/>
        <v>89.222138359285807</v>
      </c>
      <c r="Y29" s="328">
        <f t="shared" si="7"/>
        <v>91.524269716880426</v>
      </c>
      <c r="Z29" s="328">
        <f t="shared" si="7"/>
        <v>82.22184794572388</v>
      </c>
      <c r="AA29" s="328">
        <f t="shared" si="7"/>
        <v>84.770880464873471</v>
      </c>
      <c r="AB29" s="328">
        <f t="shared" si="14"/>
        <v>99.538685832858789</v>
      </c>
      <c r="AC29" s="328">
        <f t="shared" si="14"/>
        <v>5246.3601518621381</v>
      </c>
      <c r="AD29" s="328">
        <f t="shared" si="14"/>
        <v>5277.8501146157441</v>
      </c>
      <c r="AE29" s="328">
        <f t="shared" si="15"/>
        <v>5407.4353372089699</v>
      </c>
      <c r="AF29" s="328">
        <f t="shared" si="16"/>
        <v>5560.9178568604166</v>
      </c>
      <c r="AG29" s="329">
        <f t="shared" si="16"/>
        <v>6249.4467196999558</v>
      </c>
      <c r="AH29" s="766">
        <v>4</v>
      </c>
      <c r="AI29" s="767">
        <v>4</v>
      </c>
      <c r="AJ29" s="767">
        <v>4</v>
      </c>
      <c r="AK29" s="767">
        <v>4</v>
      </c>
      <c r="AL29" s="767">
        <v>4</v>
      </c>
      <c r="AM29" s="767">
        <v>4</v>
      </c>
      <c r="AN29" s="767">
        <v>4</v>
      </c>
      <c r="AO29" s="767">
        <v>4</v>
      </c>
      <c r="AP29" s="767">
        <v>4</v>
      </c>
      <c r="AQ29" s="767">
        <v>4</v>
      </c>
      <c r="AR29" s="767">
        <v>1</v>
      </c>
      <c r="AS29" s="767">
        <v>1</v>
      </c>
      <c r="AT29" s="767">
        <v>4</v>
      </c>
      <c r="AU29" s="767">
        <v>6</v>
      </c>
      <c r="AV29" s="769">
        <v>7</v>
      </c>
    </row>
    <row r="30" spans="2:48" ht="14.4" x14ac:dyDescent="0.3">
      <c r="B30" s="918"/>
      <c r="C30" s="1" t="s">
        <v>3</v>
      </c>
      <c r="D30" s="833">
        <v>1646.3479</v>
      </c>
      <c r="E30" s="833">
        <v>1929.6025999999999</v>
      </c>
      <c r="F30" s="833">
        <v>1792.6224</v>
      </c>
      <c r="G30" s="833">
        <v>1640.5048999999999</v>
      </c>
      <c r="H30" s="833">
        <v>2077.3805000000002</v>
      </c>
      <c r="I30" s="833">
        <v>2079.4951000000001</v>
      </c>
      <c r="J30" s="833">
        <v>2068.1514999999999</v>
      </c>
      <c r="K30" s="833">
        <v>2178.0554999999999</v>
      </c>
      <c r="L30" s="833">
        <v>2509.1995999999999</v>
      </c>
      <c r="M30" s="833">
        <v>3052.5992999999999</v>
      </c>
      <c r="N30" s="832">
        <v>4149.8999999999996</v>
      </c>
      <c r="O30" s="832">
        <v>4493.3</v>
      </c>
      <c r="P30" s="833">
        <v>4534.3753999999999</v>
      </c>
      <c r="Q30" s="833">
        <v>4586.2491</v>
      </c>
      <c r="R30" s="833">
        <v>5073.0972000000002</v>
      </c>
      <c r="S30" s="143">
        <f>100</f>
        <v>100</v>
      </c>
      <c r="T30" s="328">
        <f t="shared" si="7"/>
        <v>117.20503303098937</v>
      </c>
      <c r="U30" s="328">
        <f t="shared" si="7"/>
        <v>108.88478674525597</v>
      </c>
      <c r="V30" s="328">
        <f t="shared" si="7"/>
        <v>99.645093239405838</v>
      </c>
      <c r="W30" s="328">
        <f t="shared" si="7"/>
        <v>126.18113704885828</v>
      </c>
      <c r="X30" s="328">
        <f t="shared" si="7"/>
        <v>126.30957891706851</v>
      </c>
      <c r="Y30" s="328">
        <f t="shared" si="7"/>
        <v>125.62056294419909</v>
      </c>
      <c r="Z30" s="328">
        <f t="shared" si="7"/>
        <v>132.29618721535101</v>
      </c>
      <c r="AA30" s="328">
        <f t="shared" si="7"/>
        <v>152.41004650353671</v>
      </c>
      <c r="AB30" s="328">
        <f t="shared" si="14"/>
        <v>185.41641775714598</v>
      </c>
      <c r="AC30" s="328">
        <f t="shared" si="14"/>
        <v>252.06701451133139</v>
      </c>
      <c r="AD30" s="328">
        <f t="shared" si="14"/>
        <v>272.92530333351777</v>
      </c>
      <c r="AE30" s="328">
        <f t="shared" si="15"/>
        <v>275.42024380144682</v>
      </c>
      <c r="AF30" s="328">
        <f t="shared" si="16"/>
        <v>278.57107844581327</v>
      </c>
      <c r="AG30" s="329">
        <f t="shared" si="16"/>
        <v>308.14247705481938</v>
      </c>
      <c r="AH30" s="766">
        <v>4</v>
      </c>
      <c r="AI30" s="767">
        <v>4</v>
      </c>
      <c r="AJ30" s="767">
        <v>4</v>
      </c>
      <c r="AK30" s="767">
        <v>4</v>
      </c>
      <c r="AL30" s="767">
        <v>4</v>
      </c>
      <c r="AM30" s="767">
        <v>4</v>
      </c>
      <c r="AN30" s="767">
        <v>4</v>
      </c>
      <c r="AO30" s="767">
        <v>4</v>
      </c>
      <c r="AP30" s="767">
        <v>4</v>
      </c>
      <c r="AQ30" s="767">
        <v>4</v>
      </c>
      <c r="AR30" s="767">
        <v>1</v>
      </c>
      <c r="AS30" s="767">
        <v>1</v>
      </c>
      <c r="AT30" s="767">
        <v>4</v>
      </c>
      <c r="AU30" s="767">
        <v>6</v>
      </c>
      <c r="AV30" s="769">
        <v>7</v>
      </c>
    </row>
    <row r="31" spans="2:48" ht="14.4" x14ac:dyDescent="0.3">
      <c r="B31" s="918"/>
      <c r="C31" s="1" t="s">
        <v>4</v>
      </c>
      <c r="D31" s="833">
        <v>6100.6251000000002</v>
      </c>
      <c r="E31" s="833">
        <v>6689.3829999999998</v>
      </c>
      <c r="F31" s="833">
        <v>7381.6731</v>
      </c>
      <c r="G31" s="833">
        <v>6624.0482000000002</v>
      </c>
      <c r="H31" s="833">
        <v>8163.2516999999998</v>
      </c>
      <c r="I31" s="833">
        <v>7999.4764999999998</v>
      </c>
      <c r="J31" s="833">
        <v>7609.1728000000003</v>
      </c>
      <c r="K31" s="833">
        <v>7898.5057999999999</v>
      </c>
      <c r="L31" s="833">
        <v>8759.7790000000005</v>
      </c>
      <c r="M31" s="833">
        <v>10472.445</v>
      </c>
      <c r="N31" s="832">
        <v>8405</v>
      </c>
      <c r="O31" s="832">
        <v>9409.7999999999993</v>
      </c>
      <c r="P31" s="833">
        <v>9507.4331000000002</v>
      </c>
      <c r="Q31" s="833">
        <v>9630.5254000000004</v>
      </c>
      <c r="R31" s="833">
        <v>10858.712</v>
      </c>
      <c r="S31" s="143">
        <f>100</f>
        <v>100</v>
      </c>
      <c r="T31" s="328">
        <f t="shared" si="7"/>
        <v>109.65077988483506</v>
      </c>
      <c r="U31" s="328">
        <f t="shared" si="7"/>
        <v>120.99863504151404</v>
      </c>
      <c r="V31" s="328">
        <f t="shared" si="7"/>
        <v>108.57982733605448</v>
      </c>
      <c r="W31" s="328">
        <f t="shared" si="7"/>
        <v>133.81008611724064</v>
      </c>
      <c r="X31" s="328">
        <f t="shared" si="7"/>
        <v>131.12552187479935</v>
      </c>
      <c r="Y31" s="328">
        <f t="shared" si="7"/>
        <v>124.72775617698586</v>
      </c>
      <c r="Z31" s="328">
        <f t="shared" si="7"/>
        <v>129.47043410354783</v>
      </c>
      <c r="AA31" s="328">
        <f t="shared" si="7"/>
        <v>143.58822016452052</v>
      </c>
      <c r="AB31" s="328">
        <f t="shared" si="14"/>
        <v>171.66183511260181</v>
      </c>
      <c r="AC31" s="328">
        <f t="shared" si="14"/>
        <v>137.77276692514673</v>
      </c>
      <c r="AD31" s="328">
        <f t="shared" si="14"/>
        <v>154.24321025725706</v>
      </c>
      <c r="AE31" s="328">
        <f t="shared" si="15"/>
        <v>155.84358888075258</v>
      </c>
      <c r="AF31" s="328">
        <f t="shared" si="16"/>
        <v>157.86128867351641</v>
      </c>
      <c r="AG31" s="329">
        <f t="shared" si="16"/>
        <v>177.99343218123661</v>
      </c>
      <c r="AH31" s="766">
        <v>4</v>
      </c>
      <c r="AI31" s="767">
        <v>4</v>
      </c>
      <c r="AJ31" s="767">
        <v>4</v>
      </c>
      <c r="AK31" s="767">
        <v>4</v>
      </c>
      <c r="AL31" s="767">
        <v>4</v>
      </c>
      <c r="AM31" s="767">
        <v>4</v>
      </c>
      <c r="AN31" s="767">
        <v>4</v>
      </c>
      <c r="AO31" s="767">
        <v>4</v>
      </c>
      <c r="AP31" s="767">
        <v>4</v>
      </c>
      <c r="AQ31" s="767">
        <v>4</v>
      </c>
      <c r="AR31" s="767">
        <v>1</v>
      </c>
      <c r="AS31" s="767">
        <v>1</v>
      </c>
      <c r="AT31" s="767">
        <v>4</v>
      </c>
      <c r="AU31" s="767">
        <v>6</v>
      </c>
      <c r="AV31" s="769">
        <v>7</v>
      </c>
    </row>
    <row r="32" spans="2:48" ht="14.4" x14ac:dyDescent="0.3">
      <c r="B32" s="918"/>
      <c r="C32" s="1" t="s">
        <v>5</v>
      </c>
      <c r="D32" s="833">
        <v>40228.561999999998</v>
      </c>
      <c r="E32" s="833">
        <v>40270.110999999997</v>
      </c>
      <c r="F32" s="833">
        <v>40271.171999999999</v>
      </c>
      <c r="G32" s="833">
        <v>33828.144</v>
      </c>
      <c r="H32" s="833">
        <v>37144.856</v>
      </c>
      <c r="I32" s="833">
        <v>33061.440000000002</v>
      </c>
      <c r="J32" s="833">
        <v>30624.519</v>
      </c>
      <c r="K32" s="833">
        <v>27363.452000000001</v>
      </c>
      <c r="L32" s="833">
        <v>28391.808000000001</v>
      </c>
      <c r="M32" s="833">
        <v>31839.768</v>
      </c>
      <c r="N32" s="832">
        <v>34122.9</v>
      </c>
      <c r="O32" s="832">
        <v>36417.300000000003</v>
      </c>
      <c r="P32" s="833">
        <v>36960.341</v>
      </c>
      <c r="Q32" s="833">
        <v>37643.576999999997</v>
      </c>
      <c r="R32" s="833">
        <v>42198.43</v>
      </c>
      <c r="S32" s="143">
        <f>100</f>
        <v>100</v>
      </c>
      <c r="T32" s="328">
        <f t="shared" si="7"/>
        <v>100.1032823395477</v>
      </c>
      <c r="U32" s="328">
        <f t="shared" si="7"/>
        <v>100.10591976914313</v>
      </c>
      <c r="V32" s="328">
        <f t="shared" si="7"/>
        <v>84.08986629947151</v>
      </c>
      <c r="W32" s="328">
        <f t="shared" si="7"/>
        <v>92.334535845452294</v>
      </c>
      <c r="X32" s="328">
        <f t="shared" si="7"/>
        <v>82.183996534601462</v>
      </c>
      <c r="Y32" s="328">
        <f t="shared" si="7"/>
        <v>76.126307969944335</v>
      </c>
      <c r="Z32" s="328">
        <f t="shared" si="7"/>
        <v>68.019960544450981</v>
      </c>
      <c r="AA32" s="328">
        <f t="shared" si="7"/>
        <v>70.576243814034427</v>
      </c>
      <c r="AB32" s="328">
        <f t="shared" si="14"/>
        <v>79.147169118299573</v>
      </c>
      <c r="AC32" s="328">
        <f t="shared" si="14"/>
        <v>84.822569596198846</v>
      </c>
      <c r="AD32" s="328">
        <f t="shared" si="14"/>
        <v>90.525980023844767</v>
      </c>
      <c r="AE32" s="328">
        <f t="shared" ref="AE32:AE35" si="17">P32*100/$D32</f>
        <v>91.875869189656854</v>
      </c>
      <c r="AF32" s="328">
        <f t="shared" ref="AF32:AG35" si="18">Q32*100/$D32</f>
        <v>93.574254530897718</v>
      </c>
      <c r="AG32" s="329">
        <f t="shared" si="18"/>
        <v>104.89669006811629</v>
      </c>
      <c r="AH32" s="766">
        <v>4</v>
      </c>
      <c r="AI32" s="767">
        <v>4</v>
      </c>
      <c r="AJ32" s="767">
        <v>4</v>
      </c>
      <c r="AK32" s="767">
        <v>4</v>
      </c>
      <c r="AL32" s="767">
        <v>4</v>
      </c>
      <c r="AM32" s="767">
        <v>4</v>
      </c>
      <c r="AN32" s="767">
        <v>4</v>
      </c>
      <c r="AO32" s="767">
        <v>4</v>
      </c>
      <c r="AP32" s="767">
        <v>4</v>
      </c>
      <c r="AQ32" s="767">
        <v>4</v>
      </c>
      <c r="AR32" s="767">
        <v>1</v>
      </c>
      <c r="AS32" s="767">
        <v>1</v>
      </c>
      <c r="AT32" s="767">
        <v>4</v>
      </c>
      <c r="AU32" s="767">
        <v>6</v>
      </c>
      <c r="AV32" s="769">
        <v>7</v>
      </c>
    </row>
    <row r="33" spans="2:48" ht="14.4" x14ac:dyDescent="0.3">
      <c r="B33" s="918"/>
      <c r="C33" s="1" t="s">
        <v>6</v>
      </c>
      <c r="D33" s="833">
        <v>48156.86262</v>
      </c>
      <c r="E33" s="833">
        <v>49090.028999999995</v>
      </c>
      <c r="F33" s="833">
        <v>49587.626189999995</v>
      </c>
      <c r="G33" s="832">
        <v>42221.098680000003</v>
      </c>
      <c r="H33" s="832">
        <v>47546.69745</v>
      </c>
      <c r="I33" s="832">
        <v>43302.195980000004</v>
      </c>
      <c r="J33" s="832">
        <v>40467.802080000001</v>
      </c>
      <c r="K33" s="832">
        <v>37589.104220000001</v>
      </c>
      <c r="L33" s="832">
        <v>39814.499620000002</v>
      </c>
      <c r="M33" s="832">
        <v>45545.30343</v>
      </c>
      <c r="N33" s="832">
        <v>56190.9</v>
      </c>
      <c r="O33" s="832">
        <v>59890.600000000006</v>
      </c>
      <c r="P33" s="833">
        <v>60807.323300000004</v>
      </c>
      <c r="Q33" s="833">
        <v>61943.8315</v>
      </c>
      <c r="R33" s="833">
        <v>69462.212200000009</v>
      </c>
      <c r="S33" s="143">
        <f>100</f>
        <v>100</v>
      </c>
      <c r="T33" s="328">
        <f t="shared" si="7"/>
        <v>101.93776406773733</v>
      </c>
      <c r="U33" s="328">
        <f t="shared" si="7"/>
        <v>102.97104813760394</v>
      </c>
      <c r="V33" s="328">
        <f t="shared" si="7"/>
        <v>87.674105792899368</v>
      </c>
      <c r="W33" s="328">
        <f t="shared" si="7"/>
        <v>98.732963202327483</v>
      </c>
      <c r="X33" s="328">
        <f t="shared" si="7"/>
        <v>89.919055403779964</v>
      </c>
      <c r="Y33" s="328">
        <f t="shared" si="7"/>
        <v>84.033302583115827</v>
      </c>
      <c r="Z33" s="328">
        <f t="shared" si="7"/>
        <v>78.055550496740395</v>
      </c>
      <c r="AA33" s="328">
        <f t="shared" si="7"/>
        <v>82.676689165096619</v>
      </c>
      <c r="AB33" s="328">
        <f t="shared" si="14"/>
        <v>94.576973980619343</v>
      </c>
      <c r="AC33" s="328">
        <f t="shared" si="14"/>
        <v>116.68305812069947</v>
      </c>
      <c r="AD33" s="328">
        <f t="shared" si="14"/>
        <v>124.36565993218768</v>
      </c>
      <c r="AE33" s="328">
        <f t="shared" si="17"/>
        <v>126.26927916758876</v>
      </c>
      <c r="AF33" s="328">
        <f t="shared" si="18"/>
        <v>128.62929212974549</v>
      </c>
      <c r="AG33" s="329">
        <f t="shared" si="18"/>
        <v>144.24156479652331</v>
      </c>
      <c r="AH33" s="766">
        <v>4</v>
      </c>
      <c r="AI33" s="767">
        <v>4</v>
      </c>
      <c r="AJ33" s="767">
        <v>4</v>
      </c>
      <c r="AK33" s="767">
        <v>1</v>
      </c>
      <c r="AL33" s="767">
        <v>1</v>
      </c>
      <c r="AM33" s="767">
        <v>1</v>
      </c>
      <c r="AN33" s="767">
        <v>1</v>
      </c>
      <c r="AO33" s="767">
        <v>1</v>
      </c>
      <c r="AP33" s="767">
        <v>1</v>
      </c>
      <c r="AQ33" s="767">
        <v>1</v>
      </c>
      <c r="AR33" s="767">
        <v>1</v>
      </c>
      <c r="AS33" s="767">
        <v>1</v>
      </c>
      <c r="AT33" s="767">
        <v>4</v>
      </c>
      <c r="AU33" s="767">
        <v>6</v>
      </c>
      <c r="AV33" s="769">
        <v>7</v>
      </c>
    </row>
    <row r="34" spans="2:48" ht="14.4" x14ac:dyDescent="0.3">
      <c r="B34" s="919"/>
      <c r="C34" s="8" t="s">
        <v>7</v>
      </c>
      <c r="D34" s="565">
        <v>7928.30062</v>
      </c>
      <c r="E34" s="565">
        <v>8819.9179999999997</v>
      </c>
      <c r="F34" s="565">
        <v>9316.4541900000004</v>
      </c>
      <c r="G34" s="565">
        <v>8392.9546800000007</v>
      </c>
      <c r="H34" s="565">
        <v>10401.84145</v>
      </c>
      <c r="I34" s="565">
        <v>10240.75598</v>
      </c>
      <c r="J34" s="565">
        <v>9843.2830800000011</v>
      </c>
      <c r="K34" s="565">
        <v>10225.65222</v>
      </c>
      <c r="L34" s="565">
        <v>11422.691620000001</v>
      </c>
      <c r="M34" s="565">
        <v>13705.53543</v>
      </c>
      <c r="N34" s="565">
        <v>22068</v>
      </c>
      <c r="O34" s="565">
        <v>23473.3</v>
      </c>
      <c r="P34" s="565">
        <v>23846.982300000003</v>
      </c>
      <c r="Q34" s="565">
        <v>24300.254500000003</v>
      </c>
      <c r="R34" s="565">
        <v>27263.782200000001</v>
      </c>
      <c r="S34" s="143">
        <f>100</f>
        <v>100</v>
      </c>
      <c r="T34" s="328">
        <f t="shared" si="7"/>
        <v>111.2460087316921</v>
      </c>
      <c r="U34" s="328">
        <f t="shared" si="7"/>
        <v>117.50884125783817</v>
      </c>
      <c r="V34" s="328">
        <f t="shared" si="7"/>
        <v>105.86070183600079</v>
      </c>
      <c r="W34" s="328">
        <f t="shared" si="7"/>
        <v>131.19887790026812</v>
      </c>
      <c r="X34" s="328">
        <f t="shared" si="7"/>
        <v>129.16709987215393</v>
      </c>
      <c r="Y34" s="328">
        <f t="shared" si="7"/>
        <v>124.15375692451985</v>
      </c>
      <c r="Z34" s="328">
        <f t="shared" si="7"/>
        <v>128.97659549140556</v>
      </c>
      <c r="AA34" s="328">
        <f t="shared" si="7"/>
        <v>144.07490542405799</v>
      </c>
      <c r="AB34" s="328">
        <f t="shared" si="14"/>
        <v>172.86851353020467</v>
      </c>
      <c r="AC34" s="328">
        <f t="shared" si="14"/>
        <v>278.34464228476747</v>
      </c>
      <c r="AD34" s="328">
        <f t="shared" si="14"/>
        <v>296.06975220876524</v>
      </c>
      <c r="AE34" s="328">
        <f t="shared" si="17"/>
        <v>300.78302328551217</v>
      </c>
      <c r="AF34" s="328">
        <f t="shared" si="18"/>
        <v>306.50016522708495</v>
      </c>
      <c r="AG34" s="329">
        <f t="shared" si="18"/>
        <v>343.87926879594033</v>
      </c>
      <c r="AH34" s="766"/>
      <c r="AI34" s="767"/>
      <c r="AJ34" s="767"/>
      <c r="AK34" s="767"/>
      <c r="AL34" s="767"/>
      <c r="AM34" s="767"/>
      <c r="AN34" s="767"/>
      <c r="AO34" s="767"/>
      <c r="AP34" s="767"/>
      <c r="AQ34" s="767"/>
      <c r="AR34" s="767"/>
      <c r="AS34" s="767"/>
      <c r="AT34" s="767"/>
      <c r="AU34" s="767"/>
      <c r="AV34" s="769"/>
    </row>
    <row r="35" spans="2:48" ht="15" customHeight="1" x14ac:dyDescent="0.3">
      <c r="B35" s="918" t="s">
        <v>10</v>
      </c>
      <c r="C35" s="1" t="s">
        <v>2</v>
      </c>
      <c r="D35" s="833">
        <v>827.74901</v>
      </c>
      <c r="E35" s="833">
        <v>976.5</v>
      </c>
      <c r="F35" s="833">
        <v>984.6</v>
      </c>
      <c r="G35" s="833">
        <v>1016.6</v>
      </c>
      <c r="H35" s="833">
        <v>1033.6025999999999</v>
      </c>
      <c r="I35" s="833">
        <v>1068.5314000000001</v>
      </c>
      <c r="J35" s="833">
        <v>1098.2560000000001</v>
      </c>
      <c r="K35" s="833">
        <v>1129.175</v>
      </c>
      <c r="L35" s="833">
        <v>1166.0160000000001</v>
      </c>
      <c r="M35" s="833">
        <v>1171.7431999999999</v>
      </c>
      <c r="N35" s="832">
        <v>2949.4</v>
      </c>
      <c r="O35" s="832">
        <v>2827.5</v>
      </c>
      <c r="P35" s="833">
        <v>2860.7298999999998</v>
      </c>
      <c r="Q35" s="833">
        <v>2906.2078999999999</v>
      </c>
      <c r="R35" s="833">
        <v>3243.0158999999999</v>
      </c>
      <c r="S35" s="143">
        <f>100</f>
        <v>100</v>
      </c>
      <c r="T35" s="328">
        <f t="shared" si="7"/>
        <v>117.97054278566881</v>
      </c>
      <c r="U35" s="328">
        <f t="shared" si="7"/>
        <v>118.94910028343011</v>
      </c>
      <c r="V35" s="328">
        <f t="shared" si="7"/>
        <v>122.8150064474254</v>
      </c>
      <c r="W35" s="328">
        <f t="shared" si="7"/>
        <v>124.86908320192373</v>
      </c>
      <c r="X35" s="328">
        <f t="shared" si="7"/>
        <v>129.08881642757871</v>
      </c>
      <c r="Y35" s="328">
        <f t="shared" si="7"/>
        <v>132.6798325014004</v>
      </c>
      <c r="Z35" s="328">
        <f t="shared" si="7"/>
        <v>136.41514352279322</v>
      </c>
      <c r="AA35" s="328">
        <f t="shared" si="7"/>
        <v>140.86588880366043</v>
      </c>
      <c r="AB35" s="328">
        <f t="shared" si="14"/>
        <v>141.55778935936146</v>
      </c>
      <c r="AC35" s="328">
        <f t="shared" si="14"/>
        <v>356.31573875274103</v>
      </c>
      <c r="AD35" s="328">
        <f t="shared" si="14"/>
        <v>341.58905245927144</v>
      </c>
      <c r="AE35" s="328">
        <f t="shared" si="17"/>
        <v>345.60354231048854</v>
      </c>
      <c r="AF35" s="328">
        <f t="shared" si="18"/>
        <v>351.09771982693155</v>
      </c>
      <c r="AG35" s="329">
        <f t="shared" si="18"/>
        <v>391.78734867952301</v>
      </c>
      <c r="AH35" s="766">
        <v>4</v>
      </c>
      <c r="AI35" s="767">
        <v>4</v>
      </c>
      <c r="AJ35" s="767">
        <v>4</v>
      </c>
      <c r="AK35" s="767">
        <v>4</v>
      </c>
      <c r="AL35" s="767">
        <v>4</v>
      </c>
      <c r="AM35" s="767">
        <v>4</v>
      </c>
      <c r="AN35" s="767">
        <v>4</v>
      </c>
      <c r="AO35" s="767">
        <v>4</v>
      </c>
      <c r="AP35" s="767">
        <v>4</v>
      </c>
      <c r="AQ35" s="767">
        <v>4</v>
      </c>
      <c r="AR35" s="767">
        <v>1</v>
      </c>
      <c r="AS35" s="767">
        <v>1</v>
      </c>
      <c r="AT35" s="767">
        <v>4</v>
      </c>
      <c r="AU35" s="767">
        <v>6</v>
      </c>
      <c r="AV35" s="769">
        <v>7</v>
      </c>
    </row>
    <row r="36" spans="2:48" ht="14.4" x14ac:dyDescent="0.3">
      <c r="B36" s="918"/>
      <c r="C36" s="1" t="s">
        <v>3</v>
      </c>
      <c r="D36" s="833">
        <v>4074.4935</v>
      </c>
      <c r="E36" s="833">
        <v>4025</v>
      </c>
      <c r="F36" s="833">
        <v>4285.3</v>
      </c>
      <c r="G36" s="833">
        <v>4646.6000000000004</v>
      </c>
      <c r="H36" s="833">
        <v>4708.8890000000001</v>
      </c>
      <c r="I36" s="833">
        <v>4655.6314000000002</v>
      </c>
      <c r="J36" s="833">
        <v>5214.2677999999996</v>
      </c>
      <c r="K36" s="833">
        <v>5429.4085999999998</v>
      </c>
      <c r="L36" s="833">
        <v>5564.3854000000001</v>
      </c>
      <c r="M36" s="833">
        <v>5828.1723000000002</v>
      </c>
      <c r="N36" s="832">
        <v>5503.8</v>
      </c>
      <c r="O36" s="832">
        <v>5455.7</v>
      </c>
      <c r="P36" s="833">
        <v>5566.7444999999998</v>
      </c>
      <c r="Q36" s="833">
        <v>5694.0798000000004</v>
      </c>
      <c r="R36" s="833">
        <v>6267.0839999999998</v>
      </c>
      <c r="S36" s="143">
        <f>100</f>
        <v>100</v>
      </c>
      <c r="T36" s="328">
        <f t="shared" si="7"/>
        <v>98.785284600404935</v>
      </c>
      <c r="U36" s="328">
        <f t="shared" si="7"/>
        <v>105.17380872002863</v>
      </c>
      <c r="V36" s="328">
        <f t="shared" si="7"/>
        <v>114.04116855260661</v>
      </c>
      <c r="W36" s="328">
        <f t="shared" si="7"/>
        <v>115.56992298551955</v>
      </c>
      <c r="X36" s="328">
        <f t="shared" si="7"/>
        <v>114.26282555120042</v>
      </c>
      <c r="Y36" s="328">
        <f t="shared" si="7"/>
        <v>127.97339841136082</v>
      </c>
      <c r="Z36" s="328">
        <f t="shared" si="7"/>
        <v>133.25358354357419</v>
      </c>
      <c r="AA36" s="328">
        <f t="shared" si="7"/>
        <v>136.5663094075374</v>
      </c>
      <c r="AB36" s="328">
        <f t="shared" si="14"/>
        <v>143.04041226228486</v>
      </c>
      <c r="AC36" s="328">
        <f t="shared" si="14"/>
        <v>135.07936630651147</v>
      </c>
      <c r="AD36" s="328">
        <f t="shared" si="14"/>
        <v>133.89885147687681</v>
      </c>
      <c r="AE36" s="328">
        <f t="shared" ref="AE36:AE39" si="19">P36*100/$D36</f>
        <v>136.62420862863075</v>
      </c>
      <c r="AF36" s="328">
        <f t="shared" ref="AF36:AG39" si="20">Q36*100/$D36</f>
        <v>139.74938970942034</v>
      </c>
      <c r="AG36" s="329">
        <f t="shared" si="20"/>
        <v>153.8125904483588</v>
      </c>
      <c r="AH36" s="766">
        <v>4</v>
      </c>
      <c r="AI36" s="767">
        <v>4</v>
      </c>
      <c r="AJ36" s="767">
        <v>4</v>
      </c>
      <c r="AK36" s="767">
        <v>4</v>
      </c>
      <c r="AL36" s="767">
        <v>4</v>
      </c>
      <c r="AM36" s="767">
        <v>4</v>
      </c>
      <c r="AN36" s="767">
        <v>4</v>
      </c>
      <c r="AO36" s="767">
        <v>4</v>
      </c>
      <c r="AP36" s="767">
        <v>4</v>
      </c>
      <c r="AQ36" s="767">
        <v>4</v>
      </c>
      <c r="AR36" s="767">
        <v>1</v>
      </c>
      <c r="AS36" s="767">
        <v>1</v>
      </c>
      <c r="AT36" s="767">
        <v>4</v>
      </c>
      <c r="AU36" s="767">
        <v>6</v>
      </c>
      <c r="AV36" s="769">
        <v>7</v>
      </c>
    </row>
    <row r="37" spans="2:48" ht="14.4" x14ac:dyDescent="0.3">
      <c r="B37" s="918"/>
      <c r="C37" s="1" t="s">
        <v>4</v>
      </c>
      <c r="D37" s="833">
        <v>6225.2011000000002</v>
      </c>
      <c r="E37" s="833">
        <v>5618.6</v>
      </c>
      <c r="F37" s="833">
        <v>5869.3</v>
      </c>
      <c r="G37" s="833">
        <v>6707.2</v>
      </c>
      <c r="H37" s="833">
        <v>6594.1553000000004</v>
      </c>
      <c r="I37" s="833">
        <v>6763.4445999999998</v>
      </c>
      <c r="J37" s="833">
        <v>7468.0182999999997</v>
      </c>
      <c r="K37" s="833">
        <v>7839.2829000000002</v>
      </c>
      <c r="L37" s="833">
        <v>8077.7272999999996</v>
      </c>
      <c r="M37" s="833">
        <v>8475.4411999999993</v>
      </c>
      <c r="N37" s="832">
        <v>6988.6</v>
      </c>
      <c r="O37" s="832">
        <v>7186.6</v>
      </c>
      <c r="P37" s="833">
        <v>7277.2523000000001</v>
      </c>
      <c r="Q37" s="833">
        <v>7389.3941000000004</v>
      </c>
      <c r="R37" s="833">
        <v>8269.1748000000007</v>
      </c>
      <c r="S37" s="143">
        <f>100</f>
        <v>100</v>
      </c>
      <c r="T37" s="328">
        <f t="shared" si="7"/>
        <v>90.255718807220532</v>
      </c>
      <c r="U37" s="328">
        <f t="shared" si="7"/>
        <v>94.282897945256735</v>
      </c>
      <c r="V37" s="328">
        <f t="shared" si="7"/>
        <v>107.7427040871017</v>
      </c>
      <c r="W37" s="328">
        <f t="shared" si="7"/>
        <v>105.92678363434717</v>
      </c>
      <c r="X37" s="328">
        <f t="shared" si="7"/>
        <v>108.6462026102257</v>
      </c>
      <c r="Y37" s="328">
        <f t="shared" si="7"/>
        <v>119.96428998896116</v>
      </c>
      <c r="Z37" s="328">
        <f t="shared" si="7"/>
        <v>125.92818728378109</v>
      </c>
      <c r="AA37" s="328">
        <f t="shared" si="7"/>
        <v>129.75849567333654</v>
      </c>
      <c r="AB37" s="328">
        <f t="shared" si="14"/>
        <v>136.14726759590141</v>
      </c>
      <c r="AC37" s="328">
        <f t="shared" si="14"/>
        <v>112.2630399843629</v>
      </c>
      <c r="AD37" s="328">
        <f t="shared" si="14"/>
        <v>115.44366012529298</v>
      </c>
      <c r="AE37" s="328">
        <f t="shared" si="19"/>
        <v>116.89987492934164</v>
      </c>
      <c r="AF37" s="328">
        <f t="shared" si="20"/>
        <v>118.70129143297876</v>
      </c>
      <c r="AG37" s="329">
        <f t="shared" si="20"/>
        <v>132.83385817046135</v>
      </c>
      <c r="AH37" s="766">
        <v>4</v>
      </c>
      <c r="AI37" s="767">
        <v>4</v>
      </c>
      <c r="AJ37" s="767">
        <v>4</v>
      </c>
      <c r="AK37" s="767">
        <v>4</v>
      </c>
      <c r="AL37" s="767">
        <v>4</v>
      </c>
      <c r="AM37" s="767">
        <v>4</v>
      </c>
      <c r="AN37" s="767">
        <v>4</v>
      </c>
      <c r="AO37" s="767">
        <v>4</v>
      </c>
      <c r="AP37" s="767">
        <v>4</v>
      </c>
      <c r="AQ37" s="767">
        <v>4</v>
      </c>
      <c r="AR37" s="767">
        <v>1</v>
      </c>
      <c r="AS37" s="767">
        <v>1</v>
      </c>
      <c r="AT37" s="767">
        <v>4</v>
      </c>
      <c r="AU37" s="767">
        <v>6</v>
      </c>
      <c r="AV37" s="769">
        <v>7</v>
      </c>
    </row>
    <row r="38" spans="2:48" ht="14.4" x14ac:dyDescent="0.3">
      <c r="B38" s="918"/>
      <c r="C38" s="1" t="s">
        <v>5</v>
      </c>
      <c r="D38" s="833">
        <v>7643.1404000000002</v>
      </c>
      <c r="E38" s="833">
        <v>7498.9</v>
      </c>
      <c r="F38" s="833">
        <v>8016.4</v>
      </c>
      <c r="G38" s="833">
        <v>8671.9</v>
      </c>
      <c r="H38" s="833">
        <v>8513.9524999999994</v>
      </c>
      <c r="I38" s="833">
        <v>8654.8938999999991</v>
      </c>
      <c r="J38" s="833">
        <v>9181.2582999999995</v>
      </c>
      <c r="K38" s="833">
        <v>9198.2330999999995</v>
      </c>
      <c r="L38" s="833">
        <v>9562.1715999999997</v>
      </c>
      <c r="M38" s="833">
        <v>10059.944</v>
      </c>
      <c r="N38" s="832">
        <v>13191.3</v>
      </c>
      <c r="O38" s="832">
        <v>15145.5</v>
      </c>
      <c r="P38" s="833">
        <v>15379.189</v>
      </c>
      <c r="Q38" s="833">
        <v>15675.200999999999</v>
      </c>
      <c r="R38" s="833">
        <v>17453.401999999998</v>
      </c>
      <c r="S38" s="143">
        <f>100</f>
        <v>100</v>
      </c>
      <c r="T38" s="328">
        <f t="shared" si="7"/>
        <v>98.112812372254737</v>
      </c>
      <c r="U38" s="328">
        <f t="shared" si="7"/>
        <v>104.88358947324845</v>
      </c>
      <c r="V38" s="328">
        <f t="shared" si="7"/>
        <v>113.45990713450716</v>
      </c>
      <c r="W38" s="328">
        <f t="shared" si="7"/>
        <v>111.39338091970677</v>
      </c>
      <c r="X38" s="328">
        <f t="shared" si="7"/>
        <v>113.2374056611599</v>
      </c>
      <c r="Y38" s="328">
        <f t="shared" si="7"/>
        <v>120.12416126753342</v>
      </c>
      <c r="Z38" s="328">
        <f t="shared" si="7"/>
        <v>120.34625322334782</v>
      </c>
      <c r="AA38" s="328">
        <f t="shared" si="7"/>
        <v>125.10788889865216</v>
      </c>
      <c r="AB38" s="328">
        <f t="shared" si="14"/>
        <v>131.62055743474238</v>
      </c>
      <c r="AC38" s="328">
        <f t="shared" si="14"/>
        <v>172.59005212046085</v>
      </c>
      <c r="AD38" s="328">
        <f t="shared" si="14"/>
        <v>198.15807648908293</v>
      </c>
      <c r="AE38" s="328">
        <f t="shared" si="19"/>
        <v>201.21557625711026</v>
      </c>
      <c r="AF38" s="328">
        <f t="shared" si="20"/>
        <v>205.0884869261331</v>
      </c>
      <c r="AG38" s="329">
        <f t="shared" si="20"/>
        <v>228.35380598268216</v>
      </c>
      <c r="AH38" s="766">
        <v>4</v>
      </c>
      <c r="AI38" s="767">
        <v>4</v>
      </c>
      <c r="AJ38" s="767">
        <v>4</v>
      </c>
      <c r="AK38" s="767">
        <v>4</v>
      </c>
      <c r="AL38" s="767">
        <v>4</v>
      </c>
      <c r="AM38" s="767">
        <v>4</v>
      </c>
      <c r="AN38" s="767">
        <v>4</v>
      </c>
      <c r="AO38" s="767">
        <v>4</v>
      </c>
      <c r="AP38" s="767">
        <v>4</v>
      </c>
      <c r="AQ38" s="767">
        <v>4</v>
      </c>
      <c r="AR38" s="767">
        <v>1</v>
      </c>
      <c r="AS38" s="767">
        <v>1</v>
      </c>
      <c r="AT38" s="767">
        <v>4</v>
      </c>
      <c r="AU38" s="767">
        <v>6</v>
      </c>
      <c r="AV38" s="769">
        <v>7</v>
      </c>
    </row>
    <row r="39" spans="2:48" ht="14.4" x14ac:dyDescent="0.3">
      <c r="B39" s="918"/>
      <c r="C39" s="1" t="s">
        <v>6</v>
      </c>
      <c r="D39" s="833">
        <v>18770.584009999999</v>
      </c>
      <c r="E39" s="833">
        <v>18119</v>
      </c>
      <c r="F39" s="833">
        <v>19155.599999999999</v>
      </c>
      <c r="G39" s="832">
        <v>21042.300000000003</v>
      </c>
      <c r="H39" s="832">
        <v>20850.599399999999</v>
      </c>
      <c r="I39" s="832">
        <v>21142.5013</v>
      </c>
      <c r="J39" s="832">
        <v>22961.8004</v>
      </c>
      <c r="K39" s="832">
        <v>23596.099600000001</v>
      </c>
      <c r="L39" s="832">
        <v>24370.300300000003</v>
      </c>
      <c r="M39" s="832">
        <v>25535.3007</v>
      </c>
      <c r="N39" s="832">
        <v>28633.1</v>
      </c>
      <c r="O39" s="832">
        <v>30615.300000000003</v>
      </c>
      <c r="P39" s="833">
        <v>31083.915699999998</v>
      </c>
      <c r="Q39" s="833">
        <v>31664.882799999999</v>
      </c>
      <c r="R39" s="833">
        <v>35232.676699999996</v>
      </c>
      <c r="S39" s="143">
        <f>100</f>
        <v>100</v>
      </c>
      <c r="T39" s="328">
        <f t="shared" si="7"/>
        <v>96.528696125528811</v>
      </c>
      <c r="U39" s="328">
        <f t="shared" si="7"/>
        <v>102.05116681396211</v>
      </c>
      <c r="V39" s="328">
        <f t="shared" si="7"/>
        <v>112.10253228556849</v>
      </c>
      <c r="W39" s="328">
        <f t="shared" si="7"/>
        <v>111.08125026313446</v>
      </c>
      <c r="X39" s="328">
        <f t="shared" si="7"/>
        <v>112.63635318291837</v>
      </c>
      <c r="Y39" s="328">
        <f t="shared" si="7"/>
        <v>122.32864138786059</v>
      </c>
      <c r="Z39" s="328">
        <f t="shared" si="7"/>
        <v>125.7078607007071</v>
      </c>
      <c r="AA39" s="328">
        <f t="shared" si="7"/>
        <v>129.83240312084465</v>
      </c>
      <c r="AB39" s="328">
        <f t="shared" si="14"/>
        <v>136.03892498174861</v>
      </c>
      <c r="AC39" s="328">
        <f t="shared" si="14"/>
        <v>152.54240350084879</v>
      </c>
      <c r="AD39" s="328">
        <f t="shared" si="14"/>
        <v>163.10254376576538</v>
      </c>
      <c r="AE39" s="328">
        <f t="shared" si="19"/>
        <v>165.59908675958133</v>
      </c>
      <c r="AF39" s="328">
        <f t="shared" si="20"/>
        <v>168.69418012316817</v>
      </c>
      <c r="AG39" s="329">
        <f t="shared" si="20"/>
        <v>187.70154770480153</v>
      </c>
      <c r="AH39" s="766">
        <v>4</v>
      </c>
      <c r="AI39" s="767">
        <v>4</v>
      </c>
      <c r="AJ39" s="767">
        <v>4</v>
      </c>
      <c r="AK39" s="767">
        <v>1</v>
      </c>
      <c r="AL39" s="767">
        <v>1</v>
      </c>
      <c r="AM39" s="767">
        <v>1</v>
      </c>
      <c r="AN39" s="767">
        <v>1</v>
      </c>
      <c r="AO39" s="767">
        <v>1</v>
      </c>
      <c r="AP39" s="767">
        <v>1</v>
      </c>
      <c r="AQ39" s="767">
        <v>1</v>
      </c>
      <c r="AR39" s="767">
        <v>1</v>
      </c>
      <c r="AS39" s="767">
        <v>1</v>
      </c>
      <c r="AT39" s="767">
        <v>4</v>
      </c>
      <c r="AU39" s="767">
        <v>6</v>
      </c>
      <c r="AV39" s="769">
        <v>7</v>
      </c>
    </row>
    <row r="40" spans="2:48" ht="14.4" x14ac:dyDescent="0.3">
      <c r="B40" s="918"/>
      <c r="C40" s="1" t="s">
        <v>7</v>
      </c>
      <c r="D40" s="565">
        <v>11127.44361</v>
      </c>
      <c r="E40" s="565">
        <v>10620.1</v>
      </c>
      <c r="F40" s="565">
        <v>11139.2</v>
      </c>
      <c r="G40" s="565">
        <v>12370.400000000001</v>
      </c>
      <c r="H40" s="565">
        <v>12336.6469</v>
      </c>
      <c r="I40" s="565">
        <v>12487.607400000001</v>
      </c>
      <c r="J40" s="565">
        <v>13780.542099999999</v>
      </c>
      <c r="K40" s="565">
        <v>14397.8665</v>
      </c>
      <c r="L40" s="565">
        <v>14808.128700000001</v>
      </c>
      <c r="M40" s="565">
        <v>15475.3567</v>
      </c>
      <c r="N40" s="565">
        <v>15441.800000000001</v>
      </c>
      <c r="O40" s="565">
        <v>15469.800000000001</v>
      </c>
      <c r="P40" s="565">
        <v>15704.726699999999</v>
      </c>
      <c r="Q40" s="565">
        <v>15989.681800000002</v>
      </c>
      <c r="R40" s="565">
        <v>17779.274700000002</v>
      </c>
      <c r="S40" s="143">
        <f>100</f>
        <v>100</v>
      </c>
      <c r="T40" s="328">
        <f t="shared" si="7"/>
        <v>95.44060947166642</v>
      </c>
      <c r="U40" s="328">
        <f t="shared" si="7"/>
        <v>100.10565220918697</v>
      </c>
      <c r="V40" s="328">
        <f t="shared" si="7"/>
        <v>111.17018817226791</v>
      </c>
      <c r="W40" s="328">
        <f t="shared" si="7"/>
        <v>110.86685614756396</v>
      </c>
      <c r="X40" s="328">
        <f t="shared" si="7"/>
        <v>112.22350647346933</v>
      </c>
      <c r="Y40" s="328">
        <f t="shared" si="7"/>
        <v>123.84283922693363</v>
      </c>
      <c r="Z40" s="328">
        <f t="shared" si="7"/>
        <v>129.39060402931128</v>
      </c>
      <c r="AA40" s="328">
        <f t="shared" si="7"/>
        <v>133.07754430399672</v>
      </c>
      <c r="AB40" s="328">
        <f t="shared" si="14"/>
        <v>139.07378228448286</v>
      </c>
      <c r="AC40" s="328">
        <f t="shared" si="14"/>
        <v>138.77221526535328</v>
      </c>
      <c r="AD40" s="328">
        <f t="shared" si="14"/>
        <v>139.02384538797048</v>
      </c>
      <c r="AE40" s="328">
        <f t="shared" ref="AE40:AE43" si="21">P40*100/$D40</f>
        <v>141.13508232822218</v>
      </c>
      <c r="AF40" s="328">
        <f t="shared" ref="AF40:AG43" si="22">Q40*100/$D40</f>
        <v>143.69591399798611</v>
      </c>
      <c r="AG40" s="329">
        <f t="shared" si="22"/>
        <v>159.77860974305133</v>
      </c>
      <c r="AH40" s="766"/>
      <c r="AI40" s="767"/>
      <c r="AJ40" s="767"/>
      <c r="AK40" s="767"/>
      <c r="AL40" s="767"/>
      <c r="AM40" s="767"/>
      <c r="AN40" s="767"/>
      <c r="AO40" s="767"/>
      <c r="AP40" s="767"/>
      <c r="AQ40" s="767"/>
      <c r="AR40" s="767"/>
      <c r="AS40" s="767"/>
      <c r="AT40" s="767"/>
      <c r="AU40" s="767"/>
      <c r="AV40" s="769"/>
    </row>
    <row r="41" spans="2:48" ht="14.4" x14ac:dyDescent="0.3">
      <c r="B41" s="920" t="s">
        <v>11</v>
      </c>
      <c r="C41" s="7" t="s">
        <v>2</v>
      </c>
      <c r="D41" s="832">
        <v>18050.400000000001</v>
      </c>
      <c r="E41" s="832">
        <v>15992.3</v>
      </c>
      <c r="F41" s="832">
        <v>18092</v>
      </c>
      <c r="G41" s="832">
        <v>19881.7</v>
      </c>
      <c r="H41" s="832">
        <v>22518.7</v>
      </c>
      <c r="I41" s="832">
        <v>22585</v>
      </c>
      <c r="J41" s="832">
        <v>28358.7</v>
      </c>
      <c r="K41" s="832">
        <v>29105.1</v>
      </c>
      <c r="L41" s="832">
        <v>31735.4</v>
      </c>
      <c r="M41" s="832">
        <v>32715.8</v>
      </c>
      <c r="N41" s="832">
        <v>35077</v>
      </c>
      <c r="O41" s="832">
        <v>35264.9</v>
      </c>
      <c r="P41" s="833">
        <v>39757.923999999999</v>
      </c>
      <c r="Q41" s="833">
        <v>43712.834000000003</v>
      </c>
      <c r="R41" s="833">
        <v>48733.07</v>
      </c>
      <c r="S41" s="143">
        <f>100</f>
        <v>100</v>
      </c>
      <c r="T41" s="328">
        <f t="shared" si="7"/>
        <v>88.598036608607003</v>
      </c>
      <c r="U41" s="328">
        <f t="shared" si="7"/>
        <v>100.23046580685192</v>
      </c>
      <c r="V41" s="328">
        <f t="shared" si="7"/>
        <v>110.14548154057528</v>
      </c>
      <c r="W41" s="328">
        <f t="shared" si="7"/>
        <v>124.75457607587643</v>
      </c>
      <c r="X41" s="328">
        <f t="shared" si="7"/>
        <v>125.12188095554669</v>
      </c>
      <c r="Y41" s="328">
        <f t="shared" si="7"/>
        <v>157.10842973008909</v>
      </c>
      <c r="Z41" s="328">
        <f t="shared" si="7"/>
        <v>161.24351814918228</v>
      </c>
      <c r="AA41" s="328">
        <f t="shared" si="7"/>
        <v>175.81549439347603</v>
      </c>
      <c r="AB41" s="328">
        <f t="shared" si="14"/>
        <v>181.24695297611132</v>
      </c>
      <c r="AC41" s="328">
        <f t="shared" si="14"/>
        <v>194.32810353233168</v>
      </c>
      <c r="AD41" s="328">
        <f t="shared" si="14"/>
        <v>195.3690776935691</v>
      </c>
      <c r="AE41" s="328">
        <f t="shared" si="21"/>
        <v>220.26062580330628</v>
      </c>
      <c r="AF41" s="328">
        <f t="shared" si="22"/>
        <v>242.17099898063202</v>
      </c>
      <c r="AG41" s="329">
        <f t="shared" si="22"/>
        <v>269.98332446926383</v>
      </c>
      <c r="AH41" s="766">
        <v>1</v>
      </c>
      <c r="AI41" s="767">
        <v>1</v>
      </c>
      <c r="AJ41" s="767">
        <v>1</v>
      </c>
      <c r="AK41" s="767">
        <v>1</v>
      </c>
      <c r="AL41" s="767">
        <v>1</v>
      </c>
      <c r="AM41" s="767">
        <v>1</v>
      </c>
      <c r="AN41" s="767">
        <v>1</v>
      </c>
      <c r="AO41" s="767">
        <v>1</v>
      </c>
      <c r="AP41" s="767">
        <v>1</v>
      </c>
      <c r="AQ41" s="767">
        <v>1</v>
      </c>
      <c r="AR41" s="767">
        <v>1</v>
      </c>
      <c r="AS41" s="767">
        <v>1</v>
      </c>
      <c r="AT41" s="767">
        <v>4</v>
      </c>
      <c r="AU41" s="767">
        <v>6</v>
      </c>
      <c r="AV41" s="769">
        <v>7</v>
      </c>
    </row>
    <row r="42" spans="2:48" ht="14.4" x14ac:dyDescent="0.3">
      <c r="B42" s="918"/>
      <c r="C42" s="1" t="s">
        <v>3</v>
      </c>
      <c r="D42" s="832">
        <v>24627.1</v>
      </c>
      <c r="E42" s="832">
        <v>24188.1</v>
      </c>
      <c r="F42" s="832">
        <v>26770.1</v>
      </c>
      <c r="G42" s="832">
        <v>31807.9</v>
      </c>
      <c r="H42" s="832">
        <v>32734.6</v>
      </c>
      <c r="I42" s="832">
        <v>33411.9</v>
      </c>
      <c r="J42" s="832">
        <v>36896.400000000001</v>
      </c>
      <c r="K42" s="832">
        <v>38490.9</v>
      </c>
      <c r="L42" s="832">
        <v>40178.400000000001</v>
      </c>
      <c r="M42" s="832">
        <v>44348.7</v>
      </c>
      <c r="N42" s="832">
        <v>46571.9</v>
      </c>
      <c r="O42" s="832">
        <v>51543.8</v>
      </c>
      <c r="P42" s="833">
        <v>56307.495000000003</v>
      </c>
      <c r="Q42" s="833">
        <v>60528.639999999999</v>
      </c>
      <c r="R42" s="833">
        <v>66610.077999999994</v>
      </c>
      <c r="S42" s="143">
        <f>100</f>
        <v>100</v>
      </c>
      <c r="T42" s="328">
        <f t="shared" si="7"/>
        <v>98.217410900999312</v>
      </c>
      <c r="U42" s="328">
        <f t="shared" si="7"/>
        <v>108.70179598897151</v>
      </c>
      <c r="V42" s="328">
        <f t="shared" si="7"/>
        <v>129.15812255604598</v>
      </c>
      <c r="W42" s="328">
        <f t="shared" si="7"/>
        <v>132.92105038758118</v>
      </c>
      <c r="X42" s="328">
        <f t="shared" si="7"/>
        <v>135.67127270364762</v>
      </c>
      <c r="Y42" s="328">
        <f t="shared" si="7"/>
        <v>149.82031989150164</v>
      </c>
      <c r="Z42" s="328">
        <f t="shared" si="7"/>
        <v>156.29489464857821</v>
      </c>
      <c r="AA42" s="328">
        <f t="shared" si="7"/>
        <v>163.1471021760581</v>
      </c>
      <c r="AB42" s="328">
        <f t="shared" si="14"/>
        <v>180.08088650307994</v>
      </c>
      <c r="AC42" s="328">
        <f t="shared" si="14"/>
        <v>189.10833999943154</v>
      </c>
      <c r="AD42" s="328">
        <f t="shared" si="14"/>
        <v>209.29707517328472</v>
      </c>
      <c r="AE42" s="328">
        <f t="shared" si="21"/>
        <v>228.64037990668817</v>
      </c>
      <c r="AF42" s="328">
        <f t="shared" si="22"/>
        <v>245.78062378436763</v>
      </c>
      <c r="AG42" s="329">
        <f t="shared" si="22"/>
        <v>270.47471281636899</v>
      </c>
      <c r="AH42" s="766">
        <v>1</v>
      </c>
      <c r="AI42" s="767">
        <v>1</v>
      </c>
      <c r="AJ42" s="767">
        <v>1</v>
      </c>
      <c r="AK42" s="767">
        <v>1</v>
      </c>
      <c r="AL42" s="767">
        <v>1</v>
      </c>
      <c r="AM42" s="767">
        <v>1</v>
      </c>
      <c r="AN42" s="767">
        <v>1</v>
      </c>
      <c r="AO42" s="767">
        <v>1</v>
      </c>
      <c r="AP42" s="767">
        <v>1</v>
      </c>
      <c r="AQ42" s="767">
        <v>1</v>
      </c>
      <c r="AR42" s="767">
        <v>1</v>
      </c>
      <c r="AS42" s="767">
        <v>1</v>
      </c>
      <c r="AT42" s="767">
        <v>4</v>
      </c>
      <c r="AU42" s="767">
        <v>6</v>
      </c>
      <c r="AV42" s="769">
        <v>7</v>
      </c>
    </row>
    <row r="43" spans="2:48" ht="14.4" x14ac:dyDescent="0.3">
      <c r="B43" s="918"/>
      <c r="C43" s="1" t="s">
        <v>4</v>
      </c>
      <c r="D43" s="832">
        <v>13724.7</v>
      </c>
      <c r="E43" s="832">
        <v>13274.8</v>
      </c>
      <c r="F43" s="832">
        <v>13397.5</v>
      </c>
      <c r="G43" s="832">
        <v>14291.9</v>
      </c>
      <c r="H43" s="832">
        <v>14814</v>
      </c>
      <c r="I43" s="832">
        <v>15794.4</v>
      </c>
      <c r="J43" s="832">
        <v>16485</v>
      </c>
      <c r="K43" s="832">
        <v>17257.2</v>
      </c>
      <c r="L43" s="832">
        <v>18487.8</v>
      </c>
      <c r="M43" s="832">
        <v>20066</v>
      </c>
      <c r="N43" s="832">
        <v>20886.8</v>
      </c>
      <c r="O43" s="832">
        <v>23966.7</v>
      </c>
      <c r="P43" s="833">
        <v>26172.641</v>
      </c>
      <c r="Q43" s="833">
        <v>28078.507000000001</v>
      </c>
      <c r="R43" s="833">
        <v>31388.039000000001</v>
      </c>
      <c r="S43" s="143">
        <f>100</f>
        <v>100</v>
      </c>
      <c r="T43" s="328">
        <f t="shared" si="7"/>
        <v>96.721968421896278</v>
      </c>
      <c r="U43" s="328">
        <f t="shared" si="7"/>
        <v>97.615977034106393</v>
      </c>
      <c r="V43" s="328">
        <f t="shared" si="7"/>
        <v>104.13269506801605</v>
      </c>
      <c r="W43" s="328">
        <f t="shared" si="7"/>
        <v>107.93678550350826</v>
      </c>
      <c r="X43" s="328">
        <f t="shared" si="7"/>
        <v>115.08011104067847</v>
      </c>
      <c r="Y43" s="328">
        <f t="shared" si="7"/>
        <v>120.11191501453582</v>
      </c>
      <c r="Z43" s="328">
        <f t="shared" si="7"/>
        <v>125.73826750311481</v>
      </c>
      <c r="AA43" s="328">
        <f t="shared" si="7"/>
        <v>134.70458370674768</v>
      </c>
      <c r="AB43" s="328">
        <f t="shared" si="14"/>
        <v>146.20356000495457</v>
      </c>
      <c r="AC43" s="328">
        <f t="shared" si="14"/>
        <v>152.18401859421334</v>
      </c>
      <c r="AD43" s="328">
        <f t="shared" si="14"/>
        <v>174.62458195807557</v>
      </c>
      <c r="AE43" s="328">
        <f t="shared" si="21"/>
        <v>190.69736314819266</v>
      </c>
      <c r="AF43" s="328">
        <f t="shared" si="22"/>
        <v>204.58375775062478</v>
      </c>
      <c r="AG43" s="329">
        <f t="shared" si="22"/>
        <v>228.69745058179777</v>
      </c>
      <c r="AH43" s="766">
        <v>1</v>
      </c>
      <c r="AI43" s="767">
        <v>1</v>
      </c>
      <c r="AJ43" s="767">
        <v>1</v>
      </c>
      <c r="AK43" s="767">
        <v>1</v>
      </c>
      <c r="AL43" s="767">
        <v>1</v>
      </c>
      <c r="AM43" s="767">
        <v>1</v>
      </c>
      <c r="AN43" s="767">
        <v>1</v>
      </c>
      <c r="AO43" s="767">
        <v>1</v>
      </c>
      <c r="AP43" s="767">
        <v>1</v>
      </c>
      <c r="AQ43" s="767">
        <v>1</v>
      </c>
      <c r="AR43" s="767">
        <v>1</v>
      </c>
      <c r="AS43" s="767">
        <v>1</v>
      </c>
      <c r="AT43" s="767">
        <v>4</v>
      </c>
      <c r="AU43" s="767">
        <v>6</v>
      </c>
      <c r="AV43" s="769">
        <v>7</v>
      </c>
    </row>
    <row r="44" spans="2:48" ht="14.4" x14ac:dyDescent="0.3">
      <c r="B44" s="918"/>
      <c r="C44" s="1" t="s">
        <v>5</v>
      </c>
      <c r="D44" s="832">
        <v>7430.6</v>
      </c>
      <c r="E44" s="832">
        <v>8061.1</v>
      </c>
      <c r="F44" s="832">
        <v>9174.1</v>
      </c>
      <c r="G44" s="832">
        <v>9276.7999999999993</v>
      </c>
      <c r="H44" s="832">
        <v>9019.5</v>
      </c>
      <c r="I44" s="832">
        <v>9244.1</v>
      </c>
      <c r="J44" s="832">
        <v>8749.5</v>
      </c>
      <c r="K44" s="832">
        <v>9235.6</v>
      </c>
      <c r="L44" s="832">
        <v>11062</v>
      </c>
      <c r="M44" s="832">
        <v>12198.2</v>
      </c>
      <c r="N44" s="832">
        <v>20772.900000000001</v>
      </c>
      <c r="O44" s="832">
        <v>21435.8</v>
      </c>
      <c r="P44" s="833">
        <v>24057.241000000002</v>
      </c>
      <c r="Q44" s="833">
        <v>26378.109</v>
      </c>
      <c r="R44" s="833">
        <v>29347.043000000001</v>
      </c>
      <c r="S44" s="143">
        <f>100</f>
        <v>100</v>
      </c>
      <c r="T44" s="328">
        <f t="shared" si="7"/>
        <v>108.48518289236401</v>
      </c>
      <c r="U44" s="328">
        <f t="shared" si="7"/>
        <v>123.46378488951093</v>
      </c>
      <c r="V44" s="328">
        <f t="shared" si="7"/>
        <v>124.84590746373104</v>
      </c>
      <c r="W44" s="328">
        <f t="shared" si="7"/>
        <v>121.38319920329448</v>
      </c>
      <c r="X44" s="328">
        <f t="shared" si="7"/>
        <v>124.40583532958307</v>
      </c>
      <c r="Y44" s="328">
        <f t="shared" si="7"/>
        <v>117.74957607730197</v>
      </c>
      <c r="Z44" s="328">
        <f t="shared" si="7"/>
        <v>124.29144349043145</v>
      </c>
      <c r="AA44" s="328">
        <f t="shared" si="7"/>
        <v>148.87088525825638</v>
      </c>
      <c r="AB44" s="328">
        <f t="shared" si="14"/>
        <v>164.16170968697008</v>
      </c>
      <c r="AC44" s="328">
        <f t="shared" si="14"/>
        <v>279.55885123677768</v>
      </c>
      <c r="AD44" s="328">
        <f t="shared" si="14"/>
        <v>288.48006890426075</v>
      </c>
      <c r="AE44" s="328">
        <f t="shared" ref="AE44:AE47" si="23">P44*100/$D44</f>
        <v>323.75906387101986</v>
      </c>
      <c r="AF44" s="328">
        <f t="shared" ref="AF44:AG47" si="24">Q44*100/$D44</f>
        <v>354.99298845315315</v>
      </c>
      <c r="AG44" s="329">
        <f t="shared" si="24"/>
        <v>394.94849675665495</v>
      </c>
      <c r="AH44" s="766">
        <v>1</v>
      </c>
      <c r="AI44" s="767">
        <v>1</v>
      </c>
      <c r="AJ44" s="767">
        <v>1</v>
      </c>
      <c r="AK44" s="767">
        <v>1</v>
      </c>
      <c r="AL44" s="767">
        <v>1</v>
      </c>
      <c r="AM44" s="767">
        <v>1</v>
      </c>
      <c r="AN44" s="767">
        <v>1</v>
      </c>
      <c r="AO44" s="767">
        <v>1</v>
      </c>
      <c r="AP44" s="767">
        <v>1</v>
      </c>
      <c r="AQ44" s="767">
        <v>1</v>
      </c>
      <c r="AR44" s="767">
        <v>1</v>
      </c>
      <c r="AS44" s="767">
        <v>1</v>
      </c>
      <c r="AT44" s="767">
        <v>4</v>
      </c>
      <c r="AU44" s="767">
        <v>6</v>
      </c>
      <c r="AV44" s="769">
        <v>7</v>
      </c>
    </row>
    <row r="45" spans="2:48" ht="14.4" x14ac:dyDescent="0.3">
      <c r="B45" s="918"/>
      <c r="C45" s="1" t="s">
        <v>6</v>
      </c>
      <c r="D45" s="832">
        <v>63832.799999999996</v>
      </c>
      <c r="E45" s="832">
        <v>61516.299999999996</v>
      </c>
      <c r="F45" s="832">
        <v>67433.7</v>
      </c>
      <c r="G45" s="832">
        <v>75258.3</v>
      </c>
      <c r="H45" s="832">
        <v>79086.8</v>
      </c>
      <c r="I45" s="832">
        <v>81035.400000000009</v>
      </c>
      <c r="J45" s="832">
        <v>90489.600000000006</v>
      </c>
      <c r="K45" s="832">
        <v>94088.8</v>
      </c>
      <c r="L45" s="832">
        <v>101463.6</v>
      </c>
      <c r="M45" s="832">
        <v>109328.7</v>
      </c>
      <c r="N45" s="832">
        <v>123308.6</v>
      </c>
      <c r="O45" s="832">
        <v>132211.20000000001</v>
      </c>
      <c r="P45" s="833">
        <v>146295.30100000001</v>
      </c>
      <c r="Q45" s="833">
        <v>158698.09</v>
      </c>
      <c r="R45" s="833">
        <v>176078.22999999998</v>
      </c>
      <c r="S45" s="143">
        <f>100</f>
        <v>100</v>
      </c>
      <c r="T45" s="328">
        <f t="shared" si="7"/>
        <v>96.370987956035151</v>
      </c>
      <c r="U45" s="328">
        <f t="shared" si="7"/>
        <v>105.64114373801557</v>
      </c>
      <c r="V45" s="328">
        <f t="shared" si="7"/>
        <v>117.89910516223635</v>
      </c>
      <c r="W45" s="328">
        <f t="shared" si="7"/>
        <v>123.89680540411827</v>
      </c>
      <c r="X45" s="328">
        <f t="shared" si="7"/>
        <v>126.94946798511113</v>
      </c>
      <c r="Y45" s="328">
        <f t="shared" si="7"/>
        <v>141.76034891153139</v>
      </c>
      <c r="Z45" s="328">
        <f t="shared" si="7"/>
        <v>147.39882944191703</v>
      </c>
      <c r="AA45" s="328">
        <f t="shared" si="7"/>
        <v>158.95213745911195</v>
      </c>
      <c r="AB45" s="328">
        <f t="shared" si="14"/>
        <v>171.27354588863406</v>
      </c>
      <c r="AC45" s="328">
        <f t="shared" si="14"/>
        <v>193.17435550375356</v>
      </c>
      <c r="AD45" s="328">
        <f t="shared" si="14"/>
        <v>207.12110388389672</v>
      </c>
      <c r="AE45" s="328">
        <f t="shared" si="23"/>
        <v>229.18515402739661</v>
      </c>
      <c r="AF45" s="328">
        <f t="shared" si="24"/>
        <v>248.61527302577986</v>
      </c>
      <c r="AG45" s="329">
        <f t="shared" si="24"/>
        <v>275.84287388301942</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4.4" x14ac:dyDescent="0.3">
      <c r="B46" s="919"/>
      <c r="C46" s="8" t="s">
        <v>7</v>
      </c>
      <c r="D46" s="565">
        <v>56402.2</v>
      </c>
      <c r="E46" s="565">
        <v>53455.199999999997</v>
      </c>
      <c r="F46" s="565">
        <v>58259.6</v>
      </c>
      <c r="G46" s="565">
        <v>65981.5</v>
      </c>
      <c r="H46" s="565">
        <v>70067.3</v>
      </c>
      <c r="I46" s="565">
        <v>71791.3</v>
      </c>
      <c r="J46" s="565">
        <v>81740.100000000006</v>
      </c>
      <c r="K46" s="565">
        <v>84853.2</v>
      </c>
      <c r="L46" s="565">
        <v>90401.600000000006</v>
      </c>
      <c r="M46" s="565">
        <v>97130.5</v>
      </c>
      <c r="N46" s="565">
        <v>102535.7</v>
      </c>
      <c r="O46" s="565">
        <v>110775.40000000001</v>
      </c>
      <c r="P46" s="565">
        <v>122238.06</v>
      </c>
      <c r="Q46" s="565">
        <v>132319.981</v>
      </c>
      <c r="R46" s="565">
        <v>146731.18699999998</v>
      </c>
      <c r="S46" s="143">
        <f>100</f>
        <v>100</v>
      </c>
      <c r="T46" s="328">
        <f t="shared" si="7"/>
        <v>94.775026506058282</v>
      </c>
      <c r="U46" s="328">
        <f t="shared" si="7"/>
        <v>103.29313395576769</v>
      </c>
      <c r="V46" s="328">
        <f t="shared" si="7"/>
        <v>116.98391197506481</v>
      </c>
      <c r="W46" s="328">
        <f t="shared" si="7"/>
        <v>124.22795564712015</v>
      </c>
      <c r="X46" s="328">
        <f t="shared" si="7"/>
        <v>127.2845740059785</v>
      </c>
      <c r="Y46" s="328">
        <f t="shared" si="7"/>
        <v>144.92360227083344</v>
      </c>
      <c r="Z46" s="328">
        <f t="shared" si="7"/>
        <v>150.44306782359556</v>
      </c>
      <c r="AA46" s="328">
        <f t="shared" si="7"/>
        <v>160.28027275531807</v>
      </c>
      <c r="AB46" s="328">
        <f t="shared" si="14"/>
        <v>172.21048115144447</v>
      </c>
      <c r="AC46" s="328">
        <f t="shared" si="14"/>
        <v>181.79379527748918</v>
      </c>
      <c r="AD46" s="328">
        <f t="shared" si="14"/>
        <v>196.40262259273575</v>
      </c>
      <c r="AE46" s="328">
        <f t="shared" si="23"/>
        <v>216.72569509699977</v>
      </c>
      <c r="AF46" s="328">
        <f t="shared" si="24"/>
        <v>234.60074429720828</v>
      </c>
      <c r="AG46" s="329">
        <f t="shared" si="24"/>
        <v>260.15153132324622</v>
      </c>
      <c r="AH46" s="766"/>
      <c r="AI46" s="767"/>
      <c r="AJ46" s="767"/>
      <c r="AK46" s="767"/>
      <c r="AL46" s="767"/>
      <c r="AM46" s="767"/>
      <c r="AN46" s="767"/>
      <c r="AO46" s="767"/>
      <c r="AP46" s="767"/>
      <c r="AQ46" s="767"/>
      <c r="AR46" s="767"/>
      <c r="AS46" s="767"/>
      <c r="AT46" s="767"/>
      <c r="AU46" s="767"/>
      <c r="AV46" s="769"/>
    </row>
    <row r="47" spans="2:48" ht="15" customHeight="1" x14ac:dyDescent="0.3">
      <c r="B47" s="918" t="s">
        <v>12</v>
      </c>
      <c r="C47" s="1" t="s">
        <v>2</v>
      </c>
      <c r="D47" s="832">
        <v>34073</v>
      </c>
      <c r="E47" s="832">
        <v>45010.7</v>
      </c>
      <c r="F47" s="832">
        <v>38828.699999999997</v>
      </c>
      <c r="G47" s="832">
        <v>40951.9</v>
      </c>
      <c r="H47" s="832">
        <v>40108.300000000003</v>
      </c>
      <c r="I47" s="832">
        <v>39033.300000000003</v>
      </c>
      <c r="J47" s="832">
        <v>46049.4</v>
      </c>
      <c r="K47" s="832">
        <v>47301</v>
      </c>
      <c r="L47" s="832">
        <v>50512.3</v>
      </c>
      <c r="M47" s="832">
        <v>46610.400000000001</v>
      </c>
      <c r="N47" s="832">
        <v>48501.4</v>
      </c>
      <c r="O47" s="832">
        <v>51762.400000000001</v>
      </c>
      <c r="P47" s="833">
        <v>49065.37</v>
      </c>
      <c r="Q47" s="833">
        <v>54556.146999999997</v>
      </c>
      <c r="R47" s="833">
        <v>59465.66</v>
      </c>
      <c r="S47" s="143">
        <f>100</f>
        <v>100</v>
      </c>
      <c r="T47" s="328">
        <f t="shared" si="7"/>
        <v>132.10078361165733</v>
      </c>
      <c r="U47" s="328">
        <f t="shared" si="7"/>
        <v>113.95738561324214</v>
      </c>
      <c r="V47" s="328">
        <f t="shared" si="7"/>
        <v>120.18871247028439</v>
      </c>
      <c r="W47" s="328">
        <f t="shared" si="7"/>
        <v>117.71285181815514</v>
      </c>
      <c r="X47" s="328">
        <f t="shared" si="7"/>
        <v>114.55786106301179</v>
      </c>
      <c r="Y47" s="328">
        <f t="shared" si="7"/>
        <v>135.1492383999061</v>
      </c>
      <c r="Z47" s="328">
        <f t="shared" si="7"/>
        <v>138.82252810142927</v>
      </c>
      <c r="AA47" s="328">
        <f t="shared" si="7"/>
        <v>148.24729257770082</v>
      </c>
      <c r="AB47" s="328">
        <f t="shared" si="14"/>
        <v>136.79570334282278</v>
      </c>
      <c r="AC47" s="328">
        <f t="shared" si="14"/>
        <v>142.34555219675403</v>
      </c>
      <c r="AD47" s="328">
        <f t="shared" si="14"/>
        <v>151.91617996654242</v>
      </c>
      <c r="AE47" s="328">
        <f t="shared" si="23"/>
        <v>144.00073371878025</v>
      </c>
      <c r="AF47" s="328">
        <f t="shared" si="24"/>
        <v>160.11547853138848</v>
      </c>
      <c r="AG47" s="329">
        <f t="shared" si="24"/>
        <v>174.52428609162681</v>
      </c>
      <c r="AH47" s="766">
        <v>1</v>
      </c>
      <c r="AI47" s="767">
        <v>1</v>
      </c>
      <c r="AJ47" s="767">
        <v>1</v>
      </c>
      <c r="AK47" s="767">
        <v>1</v>
      </c>
      <c r="AL47" s="767">
        <v>1</v>
      </c>
      <c r="AM47" s="767">
        <v>1</v>
      </c>
      <c r="AN47" s="767">
        <v>1</v>
      </c>
      <c r="AO47" s="767">
        <v>1</v>
      </c>
      <c r="AP47" s="767">
        <v>1</v>
      </c>
      <c r="AQ47" s="767">
        <v>1</v>
      </c>
      <c r="AR47" s="767">
        <v>1</v>
      </c>
      <c r="AS47" s="767">
        <v>1</v>
      </c>
      <c r="AT47" s="767">
        <v>4</v>
      </c>
      <c r="AU47" s="767">
        <v>6</v>
      </c>
      <c r="AV47" s="769">
        <v>7</v>
      </c>
    </row>
    <row r="48" spans="2:48" ht="14.4" x14ac:dyDescent="0.3">
      <c r="B48" s="918"/>
      <c r="C48" s="1" t="s">
        <v>3</v>
      </c>
      <c r="D48" s="832">
        <v>54909.4</v>
      </c>
      <c r="E48" s="832">
        <v>70998.399999999994</v>
      </c>
      <c r="F48" s="832">
        <v>62024.7</v>
      </c>
      <c r="G48" s="832">
        <v>69021.7</v>
      </c>
      <c r="H48" s="832">
        <v>61393.5</v>
      </c>
      <c r="I48" s="832">
        <v>61184.7</v>
      </c>
      <c r="J48" s="832">
        <v>65960.5</v>
      </c>
      <c r="K48" s="832">
        <v>71514</v>
      </c>
      <c r="L48" s="832">
        <v>80070.100000000006</v>
      </c>
      <c r="M48" s="832">
        <v>81295.199999999997</v>
      </c>
      <c r="N48" s="832">
        <v>71725.5</v>
      </c>
      <c r="O48" s="832">
        <v>74225.5</v>
      </c>
      <c r="P48" s="833">
        <v>71854.875</v>
      </c>
      <c r="Q48" s="833">
        <v>76755.274000000005</v>
      </c>
      <c r="R48" s="833">
        <v>83025.601999999999</v>
      </c>
      <c r="S48" s="143">
        <f>100</f>
        <v>100</v>
      </c>
      <c r="T48" s="328">
        <f t="shared" si="7"/>
        <v>129.30099400102714</v>
      </c>
      <c r="U48" s="328">
        <f t="shared" si="7"/>
        <v>112.95825487075072</v>
      </c>
      <c r="V48" s="328">
        <f t="shared" si="7"/>
        <v>125.70106393440831</v>
      </c>
      <c r="W48" s="328">
        <f t="shared" si="7"/>
        <v>111.80872491777365</v>
      </c>
      <c r="X48" s="328">
        <f t="shared" si="7"/>
        <v>111.42846215766335</v>
      </c>
      <c r="Y48" s="328">
        <f t="shared" si="7"/>
        <v>120.1260622042856</v>
      </c>
      <c r="Z48" s="328">
        <f t="shared" si="7"/>
        <v>130.23999533777459</v>
      </c>
      <c r="AA48" s="328">
        <f t="shared" si="7"/>
        <v>145.82220894783043</v>
      </c>
      <c r="AB48" s="328">
        <f t="shared" si="14"/>
        <v>148.05333877259631</v>
      </c>
      <c r="AC48" s="328">
        <f t="shared" si="14"/>
        <v>130.62517528874838</v>
      </c>
      <c r="AD48" s="328">
        <f t="shared" si="14"/>
        <v>135.17812979198462</v>
      </c>
      <c r="AE48" s="328">
        <f t="shared" ref="AE48:AE51" si="25">P48*100/$D48</f>
        <v>130.86079068429083</v>
      </c>
      <c r="AF48" s="328">
        <f t="shared" ref="AF48:AG51" si="26">Q48*100/$D48</f>
        <v>139.78530816217261</v>
      </c>
      <c r="AG48" s="329">
        <f t="shared" si="26"/>
        <v>151.20471540391992</v>
      </c>
      <c r="AH48" s="766">
        <v>1</v>
      </c>
      <c r="AI48" s="767">
        <v>1</v>
      </c>
      <c r="AJ48" s="767">
        <v>1</v>
      </c>
      <c r="AK48" s="767">
        <v>1</v>
      </c>
      <c r="AL48" s="767">
        <v>1</v>
      </c>
      <c r="AM48" s="767">
        <v>1</v>
      </c>
      <c r="AN48" s="767">
        <v>1</v>
      </c>
      <c r="AO48" s="767">
        <v>1</v>
      </c>
      <c r="AP48" s="767">
        <v>1</v>
      </c>
      <c r="AQ48" s="767">
        <v>1</v>
      </c>
      <c r="AR48" s="767">
        <v>1</v>
      </c>
      <c r="AS48" s="767">
        <v>1</v>
      </c>
      <c r="AT48" s="767">
        <v>4</v>
      </c>
      <c r="AU48" s="767">
        <v>6</v>
      </c>
      <c r="AV48" s="769">
        <v>7</v>
      </c>
    </row>
    <row r="49" spans="2:48" ht="14.4" x14ac:dyDescent="0.3">
      <c r="B49" s="918"/>
      <c r="C49" s="1" t="s">
        <v>4</v>
      </c>
      <c r="D49" s="832">
        <v>45173.9</v>
      </c>
      <c r="E49" s="832">
        <v>58933.8</v>
      </c>
      <c r="F49" s="832">
        <v>53259.7</v>
      </c>
      <c r="G49" s="832">
        <v>62317.2</v>
      </c>
      <c r="H49" s="832">
        <v>58551.3</v>
      </c>
      <c r="I49" s="832">
        <v>54293.599999999999</v>
      </c>
      <c r="J49" s="832">
        <v>59675.199999999997</v>
      </c>
      <c r="K49" s="832">
        <v>65418.400000000001</v>
      </c>
      <c r="L49" s="832">
        <v>69253.3</v>
      </c>
      <c r="M49" s="832">
        <v>69531.8</v>
      </c>
      <c r="N49" s="832">
        <v>59796.9</v>
      </c>
      <c r="O49" s="832">
        <v>59762</v>
      </c>
      <c r="P49" s="833">
        <v>57647.667000000001</v>
      </c>
      <c r="Q49" s="833">
        <v>62009.036</v>
      </c>
      <c r="R49" s="833">
        <v>67697.375</v>
      </c>
      <c r="S49" s="143">
        <f>100</f>
        <v>100</v>
      </c>
      <c r="T49" s="328">
        <f t="shared" si="7"/>
        <v>130.45984517608619</v>
      </c>
      <c r="U49" s="328">
        <f t="shared" si="7"/>
        <v>117.89927369565169</v>
      </c>
      <c r="V49" s="328">
        <f t="shared" si="7"/>
        <v>137.94956822412942</v>
      </c>
      <c r="W49" s="328">
        <f t="shared" si="7"/>
        <v>129.61311730888855</v>
      </c>
      <c r="X49" s="328">
        <f t="shared" si="7"/>
        <v>120.18798465485601</v>
      </c>
      <c r="Y49" s="328">
        <f t="shared" si="7"/>
        <v>132.1010583544923</v>
      </c>
      <c r="Z49" s="328">
        <f t="shared" si="7"/>
        <v>144.81459426792904</v>
      </c>
      <c r="AA49" s="328">
        <f t="shared" si="7"/>
        <v>153.30378824940951</v>
      </c>
      <c r="AB49" s="328">
        <f t="shared" si="14"/>
        <v>153.92029468343446</v>
      </c>
      <c r="AC49" s="328">
        <f t="shared" si="14"/>
        <v>132.37046170465689</v>
      </c>
      <c r="AD49" s="328">
        <f t="shared" si="14"/>
        <v>132.29320470448644</v>
      </c>
      <c r="AE49" s="328">
        <f t="shared" si="25"/>
        <v>127.61277419040641</v>
      </c>
      <c r="AF49" s="328">
        <f t="shared" si="26"/>
        <v>137.26739555362718</v>
      </c>
      <c r="AG49" s="329">
        <f t="shared" si="26"/>
        <v>149.85948744739773</v>
      </c>
      <c r="AH49" s="766">
        <v>1</v>
      </c>
      <c r="AI49" s="767">
        <v>1</v>
      </c>
      <c r="AJ49" s="767">
        <v>1</v>
      </c>
      <c r="AK49" s="767">
        <v>1</v>
      </c>
      <c r="AL49" s="767">
        <v>1</v>
      </c>
      <c r="AM49" s="767">
        <v>1</v>
      </c>
      <c r="AN49" s="767">
        <v>1</v>
      </c>
      <c r="AO49" s="767">
        <v>1</v>
      </c>
      <c r="AP49" s="767">
        <v>1</v>
      </c>
      <c r="AQ49" s="767">
        <v>1</v>
      </c>
      <c r="AR49" s="767">
        <v>1</v>
      </c>
      <c r="AS49" s="767">
        <v>1</v>
      </c>
      <c r="AT49" s="767">
        <v>4</v>
      </c>
      <c r="AU49" s="767">
        <v>6</v>
      </c>
      <c r="AV49" s="769">
        <v>7</v>
      </c>
    </row>
    <row r="50" spans="2:48" ht="14.4" x14ac:dyDescent="0.3">
      <c r="B50" s="918"/>
      <c r="C50" s="1" t="s">
        <v>5</v>
      </c>
      <c r="D50" s="832">
        <v>81858.8</v>
      </c>
      <c r="E50" s="832">
        <v>88681.9</v>
      </c>
      <c r="F50" s="832">
        <v>84250.9</v>
      </c>
      <c r="G50" s="832">
        <v>85088.4</v>
      </c>
      <c r="H50" s="832">
        <v>87061.2</v>
      </c>
      <c r="I50" s="832">
        <v>87779.5</v>
      </c>
      <c r="J50" s="832">
        <v>94903.9</v>
      </c>
      <c r="K50" s="832">
        <v>97255.8</v>
      </c>
      <c r="L50" s="832">
        <v>104483.1</v>
      </c>
      <c r="M50" s="832">
        <v>106881.9</v>
      </c>
      <c r="N50" s="832">
        <v>139128.20000000001</v>
      </c>
      <c r="O50" s="832">
        <v>149178.79999999999</v>
      </c>
      <c r="P50" s="833">
        <v>142014.43</v>
      </c>
      <c r="Q50" s="833">
        <v>156651.28</v>
      </c>
      <c r="R50" s="833">
        <v>170541</v>
      </c>
      <c r="S50" s="143">
        <f>100</f>
        <v>100</v>
      </c>
      <c r="T50" s="328">
        <f t="shared" si="7"/>
        <v>108.33520647749539</v>
      </c>
      <c r="U50" s="328">
        <f t="shared" si="7"/>
        <v>102.92222705439121</v>
      </c>
      <c r="V50" s="328">
        <f t="shared" si="7"/>
        <v>103.94533025160398</v>
      </c>
      <c r="W50" s="328">
        <f t="shared" si="7"/>
        <v>106.35533381872199</v>
      </c>
      <c r="X50" s="328">
        <f t="shared" si="7"/>
        <v>107.23282041759713</v>
      </c>
      <c r="Y50" s="328">
        <f t="shared" si="7"/>
        <v>115.93609972293754</v>
      </c>
      <c r="Z50" s="328">
        <f t="shared" si="7"/>
        <v>118.80921782386255</v>
      </c>
      <c r="AA50" s="328">
        <f t="shared" si="7"/>
        <v>127.63820139068737</v>
      </c>
      <c r="AB50" s="328">
        <f t="shared" si="14"/>
        <v>130.5686132706563</v>
      </c>
      <c r="AC50" s="328">
        <f t="shared" si="14"/>
        <v>169.9612014835302</v>
      </c>
      <c r="AD50" s="328">
        <f t="shared" si="14"/>
        <v>182.239172819538</v>
      </c>
      <c r="AE50" s="328">
        <f t="shared" si="25"/>
        <v>173.4870655323557</v>
      </c>
      <c r="AF50" s="328">
        <f t="shared" si="26"/>
        <v>191.36767213787644</v>
      </c>
      <c r="AG50" s="329">
        <f t="shared" si="26"/>
        <v>208.33557296222276</v>
      </c>
      <c r="AH50" s="766">
        <v>1</v>
      </c>
      <c r="AI50" s="767">
        <v>1</v>
      </c>
      <c r="AJ50" s="767">
        <v>1</v>
      </c>
      <c r="AK50" s="767">
        <v>1</v>
      </c>
      <c r="AL50" s="767">
        <v>1</v>
      </c>
      <c r="AM50" s="767">
        <v>1</v>
      </c>
      <c r="AN50" s="767">
        <v>1</v>
      </c>
      <c r="AO50" s="767">
        <v>1</v>
      </c>
      <c r="AP50" s="767">
        <v>1</v>
      </c>
      <c r="AQ50" s="767">
        <v>1</v>
      </c>
      <c r="AR50" s="767">
        <v>1</v>
      </c>
      <c r="AS50" s="767">
        <v>1</v>
      </c>
      <c r="AT50" s="767">
        <v>4</v>
      </c>
      <c r="AU50" s="767">
        <v>6</v>
      </c>
      <c r="AV50" s="769">
        <v>7</v>
      </c>
    </row>
    <row r="51" spans="2:48" ht="14.4" x14ac:dyDescent="0.3">
      <c r="B51" s="918"/>
      <c r="C51" s="1" t="s">
        <v>6</v>
      </c>
      <c r="D51" s="832">
        <v>216015.09999999998</v>
      </c>
      <c r="E51" s="832">
        <v>263624.8</v>
      </c>
      <c r="F51" s="832">
        <v>238363.99999999997</v>
      </c>
      <c r="G51" s="832">
        <v>257379.19999999998</v>
      </c>
      <c r="H51" s="832">
        <v>247114.3</v>
      </c>
      <c r="I51" s="832">
        <v>242291.1</v>
      </c>
      <c r="J51" s="832">
        <v>266589</v>
      </c>
      <c r="K51" s="832">
        <v>281489.2</v>
      </c>
      <c r="L51" s="832">
        <v>304318.80000000005</v>
      </c>
      <c r="M51" s="832">
        <v>304319.30000000005</v>
      </c>
      <c r="N51" s="832">
        <v>319152</v>
      </c>
      <c r="O51" s="832">
        <v>334928.69999999995</v>
      </c>
      <c r="P51" s="833">
        <v>320582.342</v>
      </c>
      <c r="Q51" s="833">
        <v>349971.73699999996</v>
      </c>
      <c r="R51" s="833">
        <v>380729.63699999999</v>
      </c>
      <c r="S51" s="143">
        <f>100</f>
        <v>100</v>
      </c>
      <c r="T51" s="328">
        <f t="shared" si="7"/>
        <v>122.03998701942596</v>
      </c>
      <c r="U51" s="328">
        <f t="shared" si="7"/>
        <v>110.34598970164585</v>
      </c>
      <c r="V51" s="328">
        <f t="shared" si="7"/>
        <v>119.14870765978861</v>
      </c>
      <c r="W51" s="328">
        <f t="shared" si="7"/>
        <v>114.3967713368186</v>
      </c>
      <c r="X51" s="328">
        <f t="shared" si="7"/>
        <v>112.16396446359538</v>
      </c>
      <c r="Y51" s="328">
        <f t="shared" si="7"/>
        <v>123.41220590597604</v>
      </c>
      <c r="Z51" s="328">
        <f t="shared" si="7"/>
        <v>130.30996444230058</v>
      </c>
      <c r="AA51" s="328">
        <f t="shared" si="7"/>
        <v>140.87848488369568</v>
      </c>
      <c r="AB51" s="328">
        <f t="shared" si="14"/>
        <v>140.87871634899599</v>
      </c>
      <c r="AC51" s="328">
        <f t="shared" si="14"/>
        <v>147.7452270697743</v>
      </c>
      <c r="AD51" s="328">
        <f t="shared" si="14"/>
        <v>155.0487442775991</v>
      </c>
      <c r="AE51" s="328">
        <f t="shared" si="25"/>
        <v>148.40737615101909</v>
      </c>
      <c r="AF51" s="328">
        <f t="shared" si="26"/>
        <v>162.01262643213369</v>
      </c>
      <c r="AG51" s="329">
        <f t="shared" si="26"/>
        <v>176.25139955493853</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row>
    <row r="52" spans="2:48" ht="14.4" x14ac:dyDescent="0.3">
      <c r="B52" s="918"/>
      <c r="C52" s="1" t="s">
        <v>7</v>
      </c>
      <c r="D52" s="565">
        <v>134156.29999999999</v>
      </c>
      <c r="E52" s="565">
        <v>174942.9</v>
      </c>
      <c r="F52" s="565">
        <v>154113.09999999998</v>
      </c>
      <c r="G52" s="565">
        <v>172290.8</v>
      </c>
      <c r="H52" s="565">
        <v>160053.1</v>
      </c>
      <c r="I52" s="565">
        <v>154511.6</v>
      </c>
      <c r="J52" s="565">
        <v>171685.09999999998</v>
      </c>
      <c r="K52" s="565">
        <v>184233.4</v>
      </c>
      <c r="L52" s="565">
        <v>199835.7</v>
      </c>
      <c r="M52" s="565">
        <v>197437.40000000002</v>
      </c>
      <c r="N52" s="565">
        <v>180023.8</v>
      </c>
      <c r="O52" s="565">
        <v>185749.9</v>
      </c>
      <c r="P52" s="565">
        <v>178567.91200000001</v>
      </c>
      <c r="Q52" s="565">
        <v>193320.45699999999</v>
      </c>
      <c r="R52" s="565">
        <v>210188.63699999999</v>
      </c>
      <c r="S52" s="143">
        <f>100</f>
        <v>100</v>
      </c>
      <c r="T52" s="328">
        <f t="shared" si="7"/>
        <v>130.40229940748219</v>
      </c>
      <c r="U52" s="328">
        <f t="shared" si="7"/>
        <v>114.87578294869492</v>
      </c>
      <c r="V52" s="328">
        <f t="shared" si="7"/>
        <v>128.4254261633632</v>
      </c>
      <c r="W52" s="328">
        <f t="shared" si="7"/>
        <v>119.30345425447781</v>
      </c>
      <c r="X52" s="328">
        <f t="shared" si="7"/>
        <v>115.17282453377143</v>
      </c>
      <c r="Y52" s="328">
        <f t="shared" si="7"/>
        <v>127.97393786203106</v>
      </c>
      <c r="Z52" s="328">
        <f t="shared" si="7"/>
        <v>137.3274307654579</v>
      </c>
      <c r="AA52" s="328">
        <f t="shared" si="7"/>
        <v>148.95737285539332</v>
      </c>
      <c r="AB52" s="328">
        <f t="shared" si="14"/>
        <v>147.16968193070326</v>
      </c>
      <c r="AC52" s="328">
        <f t="shared" si="14"/>
        <v>134.18959825218795</v>
      </c>
      <c r="AD52" s="328">
        <f t="shared" si="14"/>
        <v>138.45782866701006</v>
      </c>
      <c r="AE52" s="328">
        <f t="shared" ref="AE52:AE55" si="27">P52*100/$D52</f>
        <v>133.10438048753585</v>
      </c>
      <c r="AF52" s="328">
        <f t="shared" ref="AF52:AG55" si="28">Q52*100/$D52</f>
        <v>144.10091587200901</v>
      </c>
      <c r="AG52" s="329">
        <f t="shared" si="28"/>
        <v>156.67444391355457</v>
      </c>
      <c r="AH52" s="766"/>
      <c r="AI52" s="767"/>
      <c r="AJ52" s="767"/>
      <c r="AK52" s="767"/>
      <c r="AL52" s="767"/>
      <c r="AM52" s="767"/>
      <c r="AN52" s="767"/>
      <c r="AO52" s="767"/>
      <c r="AP52" s="767"/>
      <c r="AQ52" s="767"/>
      <c r="AR52" s="767"/>
      <c r="AS52" s="767"/>
      <c r="AT52" s="767"/>
      <c r="AU52" s="767"/>
      <c r="AV52" s="769"/>
    </row>
    <row r="53" spans="2:48" ht="15" customHeight="1" x14ac:dyDescent="0.3">
      <c r="B53" s="920" t="s">
        <v>13</v>
      </c>
      <c r="C53" s="7" t="s">
        <v>2</v>
      </c>
      <c r="D53" s="832">
        <v>12066.3</v>
      </c>
      <c r="E53" s="832">
        <v>11739</v>
      </c>
      <c r="F53" s="832">
        <v>9991.7999999999993</v>
      </c>
      <c r="G53" s="832">
        <v>11164.5</v>
      </c>
      <c r="H53" s="832">
        <v>11366.3</v>
      </c>
      <c r="I53" s="832">
        <v>12840.1</v>
      </c>
      <c r="J53" s="832">
        <v>11863.3</v>
      </c>
      <c r="K53" s="832">
        <v>11348.9</v>
      </c>
      <c r="L53" s="832">
        <v>11918.1</v>
      </c>
      <c r="M53" s="832">
        <v>12975.9</v>
      </c>
      <c r="N53" s="832">
        <v>10967.4</v>
      </c>
      <c r="O53" s="832">
        <v>9760.2000000000007</v>
      </c>
      <c r="P53" s="833">
        <v>9253.4822000000004</v>
      </c>
      <c r="Q53" s="833">
        <v>9981.8598000000002</v>
      </c>
      <c r="R53" s="833">
        <v>10825.578</v>
      </c>
      <c r="S53" s="143">
        <f>100</f>
        <v>100</v>
      </c>
      <c r="T53" s="328">
        <f t="shared" si="7"/>
        <v>97.287486636334265</v>
      </c>
      <c r="U53" s="328">
        <f t="shared" si="7"/>
        <v>82.807488625344959</v>
      </c>
      <c r="V53" s="328">
        <f t="shared" si="7"/>
        <v>92.526292235399424</v>
      </c>
      <c r="W53" s="328">
        <f t="shared" si="7"/>
        <v>94.198718745597247</v>
      </c>
      <c r="X53" s="328">
        <f t="shared" si="7"/>
        <v>106.4129020495098</v>
      </c>
      <c r="Y53" s="328">
        <f t="shared" si="7"/>
        <v>98.317628436223202</v>
      </c>
      <c r="Z53" s="328">
        <f t="shared" si="7"/>
        <v>94.054515468702093</v>
      </c>
      <c r="AA53" s="328">
        <f t="shared" si="7"/>
        <v>98.771785882996454</v>
      </c>
      <c r="AB53" s="328">
        <f t="shared" si="14"/>
        <v>107.53835061286394</v>
      </c>
      <c r="AC53" s="328">
        <f t="shared" si="14"/>
        <v>90.892817185052593</v>
      </c>
      <c r="AD53" s="328">
        <f t="shared" si="14"/>
        <v>80.88809328460259</v>
      </c>
      <c r="AE53" s="328">
        <f t="shared" si="27"/>
        <v>76.68864689258514</v>
      </c>
      <c r="AF53" s="328">
        <f t="shared" si="28"/>
        <v>82.725108774023525</v>
      </c>
      <c r="AG53" s="329">
        <f t="shared" si="28"/>
        <v>89.717461027821301</v>
      </c>
      <c r="AH53" s="766">
        <v>1</v>
      </c>
      <c r="AI53" s="767">
        <v>1</v>
      </c>
      <c r="AJ53" s="767">
        <v>1</v>
      </c>
      <c r="AK53" s="767">
        <v>1</v>
      </c>
      <c r="AL53" s="767">
        <v>1</v>
      </c>
      <c r="AM53" s="767">
        <v>1</v>
      </c>
      <c r="AN53" s="767">
        <v>1</v>
      </c>
      <c r="AO53" s="767">
        <v>1</v>
      </c>
      <c r="AP53" s="767">
        <v>1</v>
      </c>
      <c r="AQ53" s="767">
        <v>1</v>
      </c>
      <c r="AR53" s="767">
        <v>1</v>
      </c>
      <c r="AS53" s="767">
        <v>1</v>
      </c>
      <c r="AT53" s="767">
        <v>4</v>
      </c>
      <c r="AU53" s="767">
        <v>6</v>
      </c>
      <c r="AV53" s="769">
        <v>7</v>
      </c>
    </row>
    <row r="54" spans="2:48" ht="14.4" x14ac:dyDescent="0.3">
      <c r="B54" s="918"/>
      <c r="C54" s="1" t="s">
        <v>3</v>
      </c>
      <c r="D54" s="832">
        <v>18372.7</v>
      </c>
      <c r="E54" s="832">
        <v>16351.3</v>
      </c>
      <c r="F54" s="832">
        <v>17164.099999999999</v>
      </c>
      <c r="G54" s="832">
        <v>17108.2</v>
      </c>
      <c r="H54" s="832">
        <v>18133</v>
      </c>
      <c r="I54" s="832">
        <v>19055.900000000001</v>
      </c>
      <c r="J54" s="832">
        <v>20255.8</v>
      </c>
      <c r="K54" s="832">
        <v>19642.099999999999</v>
      </c>
      <c r="L54" s="832">
        <v>20365</v>
      </c>
      <c r="M54" s="832">
        <v>20231.099999999999</v>
      </c>
      <c r="N54" s="832">
        <v>20127.2</v>
      </c>
      <c r="O54" s="832">
        <v>19537.3</v>
      </c>
      <c r="P54" s="833">
        <v>18917.05</v>
      </c>
      <c r="Q54" s="833">
        <v>19823.506000000001</v>
      </c>
      <c r="R54" s="833">
        <v>21361.282999999999</v>
      </c>
      <c r="S54" s="143">
        <f>100</f>
        <v>100</v>
      </c>
      <c r="T54" s="328">
        <f t="shared" si="7"/>
        <v>88.997806528164062</v>
      </c>
      <c r="U54" s="328">
        <f t="shared" si="7"/>
        <v>93.421761635470006</v>
      </c>
      <c r="V54" s="328">
        <f t="shared" si="7"/>
        <v>93.117505864679657</v>
      </c>
      <c r="W54" s="328">
        <f t="shared" si="7"/>
        <v>98.695346900564417</v>
      </c>
      <c r="X54" s="328">
        <f t="shared" si="7"/>
        <v>103.71856069058985</v>
      </c>
      <c r="Y54" s="328">
        <f t="shared" si="7"/>
        <v>110.24944618918286</v>
      </c>
      <c r="Z54" s="328">
        <f t="shared" si="7"/>
        <v>106.90916414027332</v>
      </c>
      <c r="AA54" s="328">
        <f t="shared" si="7"/>
        <v>110.84380629956402</v>
      </c>
      <c r="AB54" s="328">
        <f t="shared" si="14"/>
        <v>110.11500759278711</v>
      </c>
      <c r="AC54" s="328">
        <f t="shared" si="14"/>
        <v>109.54949463062043</v>
      </c>
      <c r="AD54" s="328">
        <f t="shared" si="14"/>
        <v>106.33875260576833</v>
      </c>
      <c r="AE54" s="328">
        <f t="shared" si="27"/>
        <v>102.96281983595225</v>
      </c>
      <c r="AF54" s="328">
        <f t="shared" si="28"/>
        <v>107.89653126649867</v>
      </c>
      <c r="AG54" s="329">
        <f t="shared" si="28"/>
        <v>116.26643334948047</v>
      </c>
      <c r="AH54" s="766">
        <v>1</v>
      </c>
      <c r="AI54" s="767">
        <v>1</v>
      </c>
      <c r="AJ54" s="767">
        <v>1</v>
      </c>
      <c r="AK54" s="767">
        <v>1</v>
      </c>
      <c r="AL54" s="767">
        <v>1</v>
      </c>
      <c r="AM54" s="767">
        <v>1</v>
      </c>
      <c r="AN54" s="767">
        <v>1</v>
      </c>
      <c r="AO54" s="767">
        <v>1</v>
      </c>
      <c r="AP54" s="767">
        <v>1</v>
      </c>
      <c r="AQ54" s="767">
        <v>1</v>
      </c>
      <c r="AR54" s="767">
        <v>1</v>
      </c>
      <c r="AS54" s="767">
        <v>1</v>
      </c>
      <c r="AT54" s="767">
        <v>4</v>
      </c>
      <c r="AU54" s="767">
        <v>6</v>
      </c>
      <c r="AV54" s="769">
        <v>7</v>
      </c>
    </row>
    <row r="55" spans="2:48" ht="14.4" x14ac:dyDescent="0.3">
      <c r="B55" s="918"/>
      <c r="C55" s="1" t="s">
        <v>4</v>
      </c>
      <c r="D55" s="832">
        <v>17885.8</v>
      </c>
      <c r="E55" s="832">
        <v>16320.3</v>
      </c>
      <c r="F55" s="832">
        <v>19183.7</v>
      </c>
      <c r="G55" s="832">
        <v>19916.7</v>
      </c>
      <c r="H55" s="832">
        <v>18657.8</v>
      </c>
      <c r="I55" s="832">
        <v>19681.3</v>
      </c>
      <c r="J55" s="832">
        <v>21355.1</v>
      </c>
      <c r="K55" s="832">
        <v>23370.1</v>
      </c>
      <c r="L55" s="832">
        <v>25609.9</v>
      </c>
      <c r="M55" s="832">
        <v>26046.7</v>
      </c>
      <c r="N55" s="832">
        <v>21777.3</v>
      </c>
      <c r="O55" s="832">
        <v>24418.2</v>
      </c>
      <c r="P55" s="833">
        <v>23558.955000000002</v>
      </c>
      <c r="Q55" s="833">
        <v>24811.620999999999</v>
      </c>
      <c r="R55" s="833">
        <v>26945.025000000001</v>
      </c>
      <c r="S55" s="143">
        <f>100</f>
        <v>100</v>
      </c>
      <c r="T55" s="328">
        <f t="shared" si="7"/>
        <v>91.247246418946872</v>
      </c>
      <c r="U55" s="328">
        <f t="shared" si="7"/>
        <v>107.25659461695871</v>
      </c>
      <c r="V55" s="328">
        <f t="shared" si="7"/>
        <v>111.35481778841316</v>
      </c>
      <c r="W55" s="328">
        <f t="shared" si="7"/>
        <v>104.31627324469692</v>
      </c>
      <c r="X55" s="328">
        <f t="shared" si="7"/>
        <v>110.03868991043174</v>
      </c>
      <c r="Y55" s="328">
        <f t="shared" si="7"/>
        <v>119.39695177179662</v>
      </c>
      <c r="Z55" s="328">
        <f t="shared" si="7"/>
        <v>130.66287222265709</v>
      </c>
      <c r="AA55" s="328">
        <f t="shared" si="7"/>
        <v>143.18565565979716</v>
      </c>
      <c r="AB55" s="328">
        <f t="shared" si="14"/>
        <v>145.62781648011273</v>
      </c>
      <c r="AC55" s="328">
        <f t="shared" si="14"/>
        <v>121.75748359033423</v>
      </c>
      <c r="AD55" s="328">
        <f t="shared" si="14"/>
        <v>136.52282816536024</v>
      </c>
      <c r="AE55" s="328">
        <f t="shared" si="27"/>
        <v>131.71876572476489</v>
      </c>
      <c r="AF55" s="328">
        <f t="shared" si="28"/>
        <v>138.72245580292747</v>
      </c>
      <c r="AG55" s="329">
        <f t="shared" si="28"/>
        <v>150.65037627615203</v>
      </c>
      <c r="AH55" s="766">
        <v>1</v>
      </c>
      <c r="AI55" s="767">
        <v>1</v>
      </c>
      <c r="AJ55" s="767">
        <v>1</v>
      </c>
      <c r="AK55" s="767">
        <v>1</v>
      </c>
      <c r="AL55" s="767">
        <v>1</v>
      </c>
      <c r="AM55" s="767">
        <v>1</v>
      </c>
      <c r="AN55" s="767">
        <v>1</v>
      </c>
      <c r="AO55" s="767">
        <v>1</v>
      </c>
      <c r="AP55" s="767">
        <v>1</v>
      </c>
      <c r="AQ55" s="767">
        <v>1</v>
      </c>
      <c r="AR55" s="767">
        <v>1</v>
      </c>
      <c r="AS55" s="767">
        <v>1</v>
      </c>
      <c r="AT55" s="767">
        <v>4</v>
      </c>
      <c r="AU55" s="767">
        <v>6</v>
      </c>
      <c r="AV55" s="769">
        <v>7</v>
      </c>
    </row>
    <row r="56" spans="2:48" ht="14.4" x14ac:dyDescent="0.3">
      <c r="B56" s="918"/>
      <c r="C56" s="1" t="s">
        <v>5</v>
      </c>
      <c r="D56" s="832">
        <v>43217.5</v>
      </c>
      <c r="E56" s="832">
        <v>42047.8</v>
      </c>
      <c r="F56" s="832">
        <v>43062.7</v>
      </c>
      <c r="G56" s="832">
        <v>42222.400000000001</v>
      </c>
      <c r="H56" s="832">
        <v>43446.1</v>
      </c>
      <c r="I56" s="832">
        <v>45334.6</v>
      </c>
      <c r="J56" s="832">
        <v>48525.9</v>
      </c>
      <c r="K56" s="832">
        <v>47897</v>
      </c>
      <c r="L56" s="832">
        <v>45741</v>
      </c>
      <c r="M56" s="832">
        <v>52169.599999999999</v>
      </c>
      <c r="N56" s="832">
        <v>60028.2</v>
      </c>
      <c r="O56" s="832">
        <v>62863.9</v>
      </c>
      <c r="P56" s="833">
        <v>59856.658000000003</v>
      </c>
      <c r="Q56" s="833">
        <v>64195.33</v>
      </c>
      <c r="R56" s="833">
        <v>69550.172000000006</v>
      </c>
      <c r="S56" s="143">
        <f>100</f>
        <v>100</v>
      </c>
      <c r="T56" s="328">
        <f t="shared" si="7"/>
        <v>97.293457511424776</v>
      </c>
      <c r="U56" s="328">
        <f t="shared" si="7"/>
        <v>99.641811766066994</v>
      </c>
      <c r="V56" s="328">
        <f t="shared" si="7"/>
        <v>97.697460519465494</v>
      </c>
      <c r="W56" s="328">
        <f t="shared" si="7"/>
        <v>100.52895239197085</v>
      </c>
      <c r="X56" s="328">
        <f t="shared" si="7"/>
        <v>104.89871001330479</v>
      </c>
      <c r="Y56" s="328">
        <f t="shared" si="7"/>
        <v>112.28298721582692</v>
      </c>
      <c r="Z56" s="328">
        <f t="shared" si="7"/>
        <v>110.82778966853705</v>
      </c>
      <c r="AA56" s="328">
        <f t="shared" si="7"/>
        <v>105.83906982125296</v>
      </c>
      <c r="AB56" s="328">
        <f t="shared" si="14"/>
        <v>120.71406259038584</v>
      </c>
      <c r="AC56" s="328">
        <f t="shared" si="14"/>
        <v>138.89790015618672</v>
      </c>
      <c r="AD56" s="328">
        <f t="shared" si="14"/>
        <v>145.45936252675421</v>
      </c>
      <c r="AE56" s="328">
        <f t="shared" ref="AE56:AE59" si="29">P56*100/$D56</f>
        <v>138.50097298548044</v>
      </c>
      <c r="AF56" s="328">
        <f t="shared" ref="AF56:AG59" si="30">Q56*100/$D56</f>
        <v>148.54012842020015</v>
      </c>
      <c r="AG56" s="329">
        <f t="shared" si="30"/>
        <v>160.93057673396194</v>
      </c>
      <c r="AH56" s="766">
        <v>1</v>
      </c>
      <c r="AI56" s="767">
        <v>1</v>
      </c>
      <c r="AJ56" s="767">
        <v>1</v>
      </c>
      <c r="AK56" s="767">
        <v>1</v>
      </c>
      <c r="AL56" s="767">
        <v>1</v>
      </c>
      <c r="AM56" s="767">
        <v>1</v>
      </c>
      <c r="AN56" s="767">
        <v>1</v>
      </c>
      <c r="AO56" s="767">
        <v>1</v>
      </c>
      <c r="AP56" s="767">
        <v>1</v>
      </c>
      <c r="AQ56" s="767">
        <v>1</v>
      </c>
      <c r="AR56" s="767">
        <v>1</v>
      </c>
      <c r="AS56" s="767">
        <v>1</v>
      </c>
      <c r="AT56" s="767">
        <v>4</v>
      </c>
      <c r="AU56" s="767">
        <v>6</v>
      </c>
      <c r="AV56" s="769">
        <v>7</v>
      </c>
    </row>
    <row r="57" spans="2:48" ht="14.4" x14ac:dyDescent="0.3">
      <c r="B57" s="918"/>
      <c r="C57" s="1" t="s">
        <v>6</v>
      </c>
      <c r="D57" s="832">
        <v>91542.3</v>
      </c>
      <c r="E57" s="832">
        <v>86458.4</v>
      </c>
      <c r="F57" s="832">
        <v>89402.299999999988</v>
      </c>
      <c r="G57" s="832">
        <v>90411.8</v>
      </c>
      <c r="H57" s="832">
        <v>91603.199999999997</v>
      </c>
      <c r="I57" s="832">
        <v>96911.9</v>
      </c>
      <c r="J57" s="832">
        <v>102000.1</v>
      </c>
      <c r="K57" s="832">
        <v>102258.1</v>
      </c>
      <c r="L57" s="832">
        <v>103634</v>
      </c>
      <c r="M57" s="832">
        <v>111423.29999999999</v>
      </c>
      <c r="N57" s="832">
        <v>112900.09999999999</v>
      </c>
      <c r="O57" s="832">
        <v>116579.6</v>
      </c>
      <c r="P57" s="833">
        <v>111586.1452</v>
      </c>
      <c r="Q57" s="833">
        <v>118812.3168</v>
      </c>
      <c r="R57" s="833">
        <v>128682.058</v>
      </c>
      <c r="S57" s="143">
        <f>100</f>
        <v>100</v>
      </c>
      <c r="T57" s="328">
        <f t="shared" ref="T57:AA88" si="31">E57*100/$D57</f>
        <v>94.446392542027013</v>
      </c>
      <c r="U57" s="328">
        <f t="shared" si="31"/>
        <v>97.66228290091027</v>
      </c>
      <c r="V57" s="328">
        <f t="shared" si="31"/>
        <v>98.765051784803305</v>
      </c>
      <c r="W57" s="328">
        <f t="shared" si="31"/>
        <v>100.06652662211896</v>
      </c>
      <c r="X57" s="328">
        <f t="shared" si="31"/>
        <v>105.86570361461312</v>
      </c>
      <c r="Y57" s="328">
        <f t="shared" si="31"/>
        <v>111.42400835460765</v>
      </c>
      <c r="Z57" s="328">
        <f t="shared" si="31"/>
        <v>111.70584527589978</v>
      </c>
      <c r="AA57" s="328">
        <f t="shared" si="31"/>
        <v>113.20886628367433</v>
      </c>
      <c r="AB57" s="328">
        <f t="shared" si="14"/>
        <v>121.71782880701051</v>
      </c>
      <c r="AC57" s="328">
        <f t="shared" si="14"/>
        <v>123.33107208361598</v>
      </c>
      <c r="AD57" s="328">
        <f t="shared" si="14"/>
        <v>127.35052538553215</v>
      </c>
      <c r="AE57" s="328">
        <f t="shared" si="29"/>
        <v>121.89571946520897</v>
      </c>
      <c r="AF57" s="328">
        <f t="shared" si="30"/>
        <v>129.78952549804845</v>
      </c>
      <c r="AG57" s="329">
        <f t="shared" si="30"/>
        <v>140.57114361338967</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row>
    <row r="58" spans="2:48" ht="14.4" x14ac:dyDescent="0.3">
      <c r="B58" s="919"/>
      <c r="C58" s="8" t="s">
        <v>7</v>
      </c>
      <c r="D58" s="565">
        <v>48324.800000000003</v>
      </c>
      <c r="E58" s="565">
        <v>44410.6</v>
      </c>
      <c r="F58" s="565">
        <v>46339.6</v>
      </c>
      <c r="G58" s="565">
        <v>48189.4</v>
      </c>
      <c r="H58" s="565">
        <v>48157.1</v>
      </c>
      <c r="I58" s="565">
        <v>51577.3</v>
      </c>
      <c r="J58" s="565">
        <v>53474.2</v>
      </c>
      <c r="K58" s="565">
        <v>54361.1</v>
      </c>
      <c r="L58" s="565">
        <v>57893</v>
      </c>
      <c r="M58" s="565">
        <v>59253.7</v>
      </c>
      <c r="N58" s="565">
        <v>52871.899999999994</v>
      </c>
      <c r="O58" s="565">
        <v>53715.7</v>
      </c>
      <c r="P58" s="565">
        <v>51729.487200000003</v>
      </c>
      <c r="Q58" s="565">
        <v>54616.986799999999</v>
      </c>
      <c r="R58" s="565">
        <v>59131.885999999999</v>
      </c>
      <c r="S58" s="143">
        <f>100</f>
        <v>100</v>
      </c>
      <c r="T58" s="328">
        <f t="shared" si="31"/>
        <v>91.900225143197687</v>
      </c>
      <c r="U58" s="328">
        <f t="shared" si="31"/>
        <v>95.89196437439989</v>
      </c>
      <c r="V58" s="328">
        <f t="shared" si="31"/>
        <v>99.719812601397209</v>
      </c>
      <c r="W58" s="328">
        <f t="shared" si="31"/>
        <v>99.652973214581323</v>
      </c>
      <c r="X58" s="328">
        <f t="shared" si="31"/>
        <v>106.7304986259643</v>
      </c>
      <c r="Y58" s="328">
        <f t="shared" si="31"/>
        <v>110.65581233652286</v>
      </c>
      <c r="Z58" s="328">
        <f t="shared" si="31"/>
        <v>112.49110187729696</v>
      </c>
      <c r="AA58" s="328">
        <f t="shared" si="31"/>
        <v>119.79977154587291</v>
      </c>
      <c r="AB58" s="328">
        <f t="shared" si="14"/>
        <v>122.61551004867066</v>
      </c>
      <c r="AC58" s="328">
        <f t="shared" si="14"/>
        <v>109.4094543588385</v>
      </c>
      <c r="AD58" s="328">
        <f t="shared" si="14"/>
        <v>111.15555573949607</v>
      </c>
      <c r="AE58" s="328">
        <f t="shared" si="29"/>
        <v>107.04542429559979</v>
      </c>
      <c r="AF58" s="328">
        <f t="shared" si="30"/>
        <v>113.02061632950368</v>
      </c>
      <c r="AG58" s="329">
        <f t="shared" si="30"/>
        <v>122.36343657914774</v>
      </c>
      <c r="AH58" s="766"/>
      <c r="AI58" s="767"/>
      <c r="AJ58" s="767"/>
      <c r="AK58" s="767"/>
      <c r="AL58" s="767"/>
      <c r="AM58" s="767"/>
      <c r="AN58" s="767"/>
      <c r="AO58" s="767"/>
      <c r="AP58" s="767"/>
      <c r="AQ58" s="767"/>
      <c r="AR58" s="767"/>
      <c r="AS58" s="767"/>
      <c r="AT58" s="767"/>
      <c r="AU58" s="767"/>
      <c r="AV58" s="769"/>
    </row>
    <row r="59" spans="2:48" ht="15" customHeight="1" x14ac:dyDescent="0.3">
      <c r="B59" s="918" t="s">
        <v>199</v>
      </c>
      <c r="C59" s="1" t="s">
        <v>2</v>
      </c>
      <c r="D59" s="832">
        <v>7415.3</v>
      </c>
      <c r="E59" s="832">
        <v>8664.2999999999993</v>
      </c>
      <c r="F59" s="832">
        <v>7700.5</v>
      </c>
      <c r="G59" s="832">
        <v>7981.7</v>
      </c>
      <c r="H59" s="832">
        <v>8111</v>
      </c>
      <c r="I59" s="832">
        <v>7492.7</v>
      </c>
      <c r="J59" s="832">
        <v>8689.2000000000007</v>
      </c>
      <c r="K59" s="832">
        <v>8770.2000000000007</v>
      </c>
      <c r="L59" s="832">
        <v>9548.7999999999993</v>
      </c>
      <c r="M59" s="832">
        <v>9638.4</v>
      </c>
      <c r="N59" s="832">
        <v>10870.8</v>
      </c>
      <c r="O59" s="832">
        <v>11416</v>
      </c>
      <c r="P59" s="833">
        <v>10791.518</v>
      </c>
      <c r="Q59" s="833">
        <v>9293.8191999999999</v>
      </c>
      <c r="R59" s="833">
        <v>10022.968999999999</v>
      </c>
      <c r="S59" s="143">
        <f>100</f>
        <v>100</v>
      </c>
      <c r="T59" s="328">
        <f t="shared" si="31"/>
        <v>116.8435531940717</v>
      </c>
      <c r="U59" s="328">
        <f t="shared" si="31"/>
        <v>103.84610197834208</v>
      </c>
      <c r="V59" s="328">
        <f t="shared" si="31"/>
        <v>107.63826143244373</v>
      </c>
      <c r="W59" s="328">
        <f t="shared" si="31"/>
        <v>109.38195352851537</v>
      </c>
      <c r="X59" s="328">
        <f t="shared" si="31"/>
        <v>101.04378784405216</v>
      </c>
      <c r="Y59" s="328">
        <f t="shared" si="31"/>
        <v>117.17934540746836</v>
      </c>
      <c r="Z59" s="328">
        <f t="shared" si="31"/>
        <v>118.27168152333689</v>
      </c>
      <c r="AA59" s="328">
        <f t="shared" si="31"/>
        <v>128.77159386673497</v>
      </c>
      <c r="AB59" s="328">
        <f t="shared" si="14"/>
        <v>129.97990640972043</v>
      </c>
      <c r="AC59" s="328">
        <f t="shared" si="14"/>
        <v>146.5995981281944</v>
      </c>
      <c r="AD59" s="328">
        <f t="shared" si="14"/>
        <v>153.95196418216389</v>
      </c>
      <c r="AE59" s="328">
        <f t="shared" si="29"/>
        <v>145.53043032648714</v>
      </c>
      <c r="AF59" s="328">
        <f t="shared" si="30"/>
        <v>125.33301687052446</v>
      </c>
      <c r="AG59" s="329">
        <f t="shared" si="30"/>
        <v>135.16606206087411</v>
      </c>
      <c r="AH59" s="766">
        <v>1</v>
      </c>
      <c r="AI59" s="767">
        <v>1</v>
      </c>
      <c r="AJ59" s="767">
        <v>1</v>
      </c>
      <c r="AK59" s="767">
        <v>1</v>
      </c>
      <c r="AL59" s="767">
        <v>1</v>
      </c>
      <c r="AM59" s="767">
        <v>1</v>
      </c>
      <c r="AN59" s="767">
        <v>1</v>
      </c>
      <c r="AO59" s="767">
        <v>1</v>
      </c>
      <c r="AP59" s="767">
        <v>1</v>
      </c>
      <c r="AQ59" s="767">
        <v>1</v>
      </c>
      <c r="AR59" s="767">
        <v>1</v>
      </c>
      <c r="AS59" s="767">
        <v>1</v>
      </c>
      <c r="AT59" s="767">
        <v>4</v>
      </c>
      <c r="AU59" s="767">
        <v>6</v>
      </c>
      <c r="AV59" s="769">
        <v>7</v>
      </c>
    </row>
    <row r="60" spans="2:48" ht="14.4" x14ac:dyDescent="0.3">
      <c r="B60" s="918"/>
      <c r="C60" s="1" t="s">
        <v>3</v>
      </c>
      <c r="D60" s="832">
        <v>8585.7999999999993</v>
      </c>
      <c r="E60" s="832">
        <v>11819.8</v>
      </c>
      <c r="F60" s="832">
        <v>11041.1</v>
      </c>
      <c r="G60" s="832">
        <v>12668.5</v>
      </c>
      <c r="H60" s="832">
        <v>12943.4</v>
      </c>
      <c r="I60" s="832">
        <v>11961.1</v>
      </c>
      <c r="J60" s="832">
        <v>14371.5</v>
      </c>
      <c r="K60" s="832">
        <v>15998.4</v>
      </c>
      <c r="L60" s="832">
        <v>18243.599999999999</v>
      </c>
      <c r="M60" s="832">
        <v>18738.2</v>
      </c>
      <c r="N60" s="832">
        <v>19850.2</v>
      </c>
      <c r="O60" s="832">
        <v>20427.3</v>
      </c>
      <c r="P60" s="833">
        <v>19720.681</v>
      </c>
      <c r="Q60" s="833">
        <v>17978.971000000001</v>
      </c>
      <c r="R60" s="833">
        <v>19297.508000000002</v>
      </c>
      <c r="S60" s="143">
        <f>100</f>
        <v>100</v>
      </c>
      <c r="T60" s="328">
        <f t="shared" si="31"/>
        <v>137.66684525612058</v>
      </c>
      <c r="U60" s="328">
        <f t="shared" si="31"/>
        <v>128.59721866337441</v>
      </c>
      <c r="V60" s="328">
        <f t="shared" si="31"/>
        <v>147.55177152973516</v>
      </c>
      <c r="W60" s="328">
        <f t="shared" si="31"/>
        <v>150.7535698478884</v>
      </c>
      <c r="X60" s="328">
        <f t="shared" si="31"/>
        <v>139.31258589764496</v>
      </c>
      <c r="Y60" s="328">
        <f t="shared" si="31"/>
        <v>167.38684805143379</v>
      </c>
      <c r="Z60" s="328">
        <f t="shared" si="31"/>
        <v>186.33557734864544</v>
      </c>
      <c r="AA60" s="328">
        <f t="shared" si="31"/>
        <v>212.48573225558479</v>
      </c>
      <c r="AB60" s="328">
        <f t="shared" si="14"/>
        <v>218.24640685783504</v>
      </c>
      <c r="AC60" s="328">
        <f t="shared" si="14"/>
        <v>231.19802464534465</v>
      </c>
      <c r="AD60" s="328">
        <f t="shared" si="14"/>
        <v>237.91958815718979</v>
      </c>
      <c r="AE60" s="328">
        <f t="shared" ref="AE60:AE63" si="32">P60*100/$D60</f>
        <v>229.68949894011044</v>
      </c>
      <c r="AF60" s="328">
        <f t="shared" ref="AF60:AG63" si="33">Q60*100/$D60</f>
        <v>209.40356169489161</v>
      </c>
      <c r="AG60" s="329">
        <f t="shared" si="33"/>
        <v>224.76074448508007</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row>
    <row r="61" spans="2:48" ht="14.4" x14ac:dyDescent="0.3">
      <c r="B61" s="918"/>
      <c r="C61" s="1" t="s">
        <v>4</v>
      </c>
      <c r="D61" s="832">
        <v>4538.3999999999996</v>
      </c>
      <c r="E61" s="832">
        <v>6650.2</v>
      </c>
      <c r="F61" s="832">
        <v>5837.5</v>
      </c>
      <c r="G61" s="832">
        <v>6531.4</v>
      </c>
      <c r="H61" s="832">
        <v>7378.5</v>
      </c>
      <c r="I61" s="832">
        <v>6642.7</v>
      </c>
      <c r="J61" s="832">
        <v>7559.4</v>
      </c>
      <c r="K61" s="832">
        <v>9101.9</v>
      </c>
      <c r="L61" s="832">
        <v>10252.1</v>
      </c>
      <c r="M61" s="832">
        <v>9362.7000000000007</v>
      </c>
      <c r="N61" s="832">
        <v>10248.700000000001</v>
      </c>
      <c r="O61" s="832">
        <v>10315.6</v>
      </c>
      <c r="P61" s="833">
        <v>9923.3649000000005</v>
      </c>
      <c r="Q61" s="833">
        <v>8961.5044999999991</v>
      </c>
      <c r="R61" s="833">
        <v>9674.1952999999994</v>
      </c>
      <c r="S61" s="143">
        <f>100</f>
        <v>100</v>
      </c>
      <c r="T61" s="328">
        <f t="shared" si="31"/>
        <v>146.53181738057467</v>
      </c>
      <c r="U61" s="328">
        <f t="shared" si="31"/>
        <v>128.62462541864974</v>
      </c>
      <c r="V61" s="328">
        <f t="shared" si="31"/>
        <v>143.91415476820026</v>
      </c>
      <c r="W61" s="328">
        <f t="shared" si="31"/>
        <v>162.57932310946592</v>
      </c>
      <c r="X61" s="328">
        <f t="shared" si="31"/>
        <v>146.36656090252072</v>
      </c>
      <c r="Y61" s="328">
        <f t="shared" si="31"/>
        <v>166.56530936012692</v>
      </c>
      <c r="Z61" s="328">
        <f t="shared" si="31"/>
        <v>200.55305834655385</v>
      </c>
      <c r="AA61" s="328">
        <f t="shared" si="31"/>
        <v>225.89679182090606</v>
      </c>
      <c r="AB61" s="328">
        <f t="shared" si="14"/>
        <v>206.29957694341621</v>
      </c>
      <c r="AC61" s="328">
        <f t="shared" si="14"/>
        <v>225.82187555085497</v>
      </c>
      <c r="AD61" s="328">
        <f t="shared" si="14"/>
        <v>227.29596333509608</v>
      </c>
      <c r="AE61" s="328">
        <f t="shared" si="32"/>
        <v>218.65337784241143</v>
      </c>
      <c r="AF61" s="328">
        <f t="shared" si="33"/>
        <v>197.45955623127094</v>
      </c>
      <c r="AG61" s="329">
        <f t="shared" si="33"/>
        <v>213.16312577119689</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row>
    <row r="62" spans="2:48" ht="14.4" x14ac:dyDescent="0.3">
      <c r="B62" s="918"/>
      <c r="C62" s="1" t="s">
        <v>5</v>
      </c>
      <c r="D62" s="832">
        <v>4139.8999999999996</v>
      </c>
      <c r="E62" s="832">
        <v>4251.5</v>
      </c>
      <c r="F62" s="832">
        <v>4618.7</v>
      </c>
      <c r="G62" s="832">
        <v>5144.5</v>
      </c>
      <c r="H62" s="832">
        <v>4865.3</v>
      </c>
      <c r="I62" s="832">
        <v>5150.8</v>
      </c>
      <c r="J62" s="832">
        <v>5442.3</v>
      </c>
      <c r="K62" s="832">
        <v>5837</v>
      </c>
      <c r="L62" s="832">
        <v>6460.4</v>
      </c>
      <c r="M62" s="832">
        <v>6689.8</v>
      </c>
      <c r="N62" s="832">
        <v>9927.2999999999993</v>
      </c>
      <c r="O62" s="832">
        <v>10574.4</v>
      </c>
      <c r="P62" s="833">
        <v>10038.966</v>
      </c>
      <c r="Q62" s="833">
        <v>8748.1916000000001</v>
      </c>
      <c r="R62" s="833">
        <v>9427.3896000000004</v>
      </c>
      <c r="S62" s="143">
        <f>100</f>
        <v>100</v>
      </c>
      <c r="T62" s="328">
        <f t="shared" si="31"/>
        <v>102.69571728785721</v>
      </c>
      <c r="U62" s="328">
        <f t="shared" si="31"/>
        <v>111.56549675112926</v>
      </c>
      <c r="V62" s="328">
        <f t="shared" si="31"/>
        <v>124.26628662528081</v>
      </c>
      <c r="W62" s="328">
        <f t="shared" si="31"/>
        <v>117.52216237107177</v>
      </c>
      <c r="X62" s="328">
        <f t="shared" si="31"/>
        <v>124.41846421411147</v>
      </c>
      <c r="Y62" s="328">
        <f t="shared" si="31"/>
        <v>131.45969709413271</v>
      </c>
      <c r="Z62" s="328">
        <f t="shared" si="31"/>
        <v>140.99374381023696</v>
      </c>
      <c r="AA62" s="328">
        <f t="shared" si="31"/>
        <v>156.05207855262205</v>
      </c>
      <c r="AB62" s="328">
        <f t="shared" si="14"/>
        <v>161.59327519988406</v>
      </c>
      <c r="AC62" s="328">
        <f t="shared" si="14"/>
        <v>239.79564723785597</v>
      </c>
      <c r="AD62" s="328">
        <f t="shared" si="14"/>
        <v>255.42645957631828</v>
      </c>
      <c r="AE62" s="328">
        <f t="shared" si="32"/>
        <v>242.49295876712003</v>
      </c>
      <c r="AF62" s="328">
        <f t="shared" si="33"/>
        <v>211.31408005024278</v>
      </c>
      <c r="AG62" s="329">
        <f t="shared" si="33"/>
        <v>227.72022512621081</v>
      </c>
      <c r="AH62" s="766">
        <v>1</v>
      </c>
      <c r="AI62" s="767">
        <v>1</v>
      </c>
      <c r="AJ62" s="767">
        <v>1</v>
      </c>
      <c r="AK62" s="767">
        <v>1</v>
      </c>
      <c r="AL62" s="767">
        <v>1</v>
      </c>
      <c r="AM62" s="767">
        <v>1</v>
      </c>
      <c r="AN62" s="767">
        <v>1</v>
      </c>
      <c r="AO62" s="767">
        <v>1</v>
      </c>
      <c r="AP62" s="767">
        <v>1</v>
      </c>
      <c r="AQ62" s="767">
        <v>1</v>
      </c>
      <c r="AR62" s="767">
        <v>1</v>
      </c>
      <c r="AS62" s="767">
        <v>1</v>
      </c>
      <c r="AT62" s="767">
        <v>4</v>
      </c>
      <c r="AU62" s="767">
        <v>6</v>
      </c>
      <c r="AV62" s="769">
        <v>7</v>
      </c>
    </row>
    <row r="63" spans="2:48" ht="14.4" x14ac:dyDescent="0.3">
      <c r="B63" s="918"/>
      <c r="C63" s="1" t="s">
        <v>6</v>
      </c>
      <c r="D63" s="832">
        <v>24679.4</v>
      </c>
      <c r="E63" s="832">
        <v>31385.8</v>
      </c>
      <c r="F63" s="832">
        <v>29197.8</v>
      </c>
      <c r="G63" s="832">
        <v>32326.1</v>
      </c>
      <c r="H63" s="832">
        <v>33298.200000000004</v>
      </c>
      <c r="I63" s="832">
        <v>31247.3</v>
      </c>
      <c r="J63" s="832">
        <v>36062.400000000001</v>
      </c>
      <c r="K63" s="832">
        <v>39707.5</v>
      </c>
      <c r="L63" s="832">
        <v>44504.9</v>
      </c>
      <c r="M63" s="832">
        <v>44429.100000000006</v>
      </c>
      <c r="N63" s="832">
        <v>50897</v>
      </c>
      <c r="O63" s="832">
        <v>52733.3</v>
      </c>
      <c r="P63" s="833">
        <v>50474.529900000001</v>
      </c>
      <c r="Q63" s="833">
        <v>44982.486299999997</v>
      </c>
      <c r="R63" s="833">
        <v>48422.061900000001</v>
      </c>
      <c r="S63" s="143">
        <f>100</f>
        <v>100</v>
      </c>
      <c r="T63" s="328">
        <f t="shared" si="31"/>
        <v>127.17408040714118</v>
      </c>
      <c r="U63" s="328">
        <f t="shared" si="31"/>
        <v>118.30838675170385</v>
      </c>
      <c r="V63" s="328">
        <f t="shared" si="31"/>
        <v>130.98414061930191</v>
      </c>
      <c r="W63" s="328">
        <f t="shared" si="31"/>
        <v>134.92305323468156</v>
      </c>
      <c r="X63" s="328">
        <f t="shared" si="31"/>
        <v>126.61288361953693</v>
      </c>
      <c r="Y63" s="328">
        <f t="shared" si="31"/>
        <v>146.1234876050471</v>
      </c>
      <c r="Z63" s="328">
        <f t="shared" si="31"/>
        <v>160.89329562307023</v>
      </c>
      <c r="AA63" s="328">
        <f t="shared" si="31"/>
        <v>180.33217987471332</v>
      </c>
      <c r="AB63" s="328">
        <f t="shared" si="14"/>
        <v>180.02504112741804</v>
      </c>
      <c r="AC63" s="328">
        <f t="shared" si="14"/>
        <v>206.23272851041759</v>
      </c>
      <c r="AD63" s="328">
        <f t="shared" si="14"/>
        <v>213.67334700195303</v>
      </c>
      <c r="AE63" s="328">
        <f t="shared" si="32"/>
        <v>204.520895564722</v>
      </c>
      <c r="AF63" s="328">
        <f t="shared" si="33"/>
        <v>182.26734158853131</v>
      </c>
      <c r="AG63" s="329">
        <f t="shared" si="33"/>
        <v>196.20437247258849</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48" ht="14.4" x14ac:dyDescent="0.3">
      <c r="B64" s="918"/>
      <c r="C64" s="1" t="s">
        <v>7</v>
      </c>
      <c r="D64" s="565">
        <v>20539.5</v>
      </c>
      <c r="E64" s="565">
        <v>27134.3</v>
      </c>
      <c r="F64" s="565">
        <v>24579.1</v>
      </c>
      <c r="G64" s="565">
        <v>27181.599999999999</v>
      </c>
      <c r="H64" s="565">
        <v>28432.9</v>
      </c>
      <c r="I64" s="565">
        <v>26096.5</v>
      </c>
      <c r="J64" s="565">
        <v>30620.1</v>
      </c>
      <c r="K64" s="565">
        <v>33870.5</v>
      </c>
      <c r="L64" s="565">
        <v>38044.5</v>
      </c>
      <c r="M64" s="565">
        <v>37739.300000000003</v>
      </c>
      <c r="N64" s="565">
        <v>40969.699999999997</v>
      </c>
      <c r="O64" s="565">
        <v>42158.9</v>
      </c>
      <c r="P64" s="565">
        <v>40435.563900000001</v>
      </c>
      <c r="Q64" s="565">
        <v>36234.294699999999</v>
      </c>
      <c r="R64" s="565">
        <v>38994.672299999998</v>
      </c>
      <c r="S64" s="143">
        <f>100</f>
        <v>100</v>
      </c>
      <c r="T64" s="328">
        <f t="shared" si="31"/>
        <v>132.10788967599015</v>
      </c>
      <c r="U64" s="328">
        <f t="shared" si="31"/>
        <v>119.66746999683537</v>
      </c>
      <c r="V64" s="328">
        <f t="shared" si="31"/>
        <v>132.33817765768399</v>
      </c>
      <c r="W64" s="328">
        <f t="shared" si="31"/>
        <v>138.4303415370384</v>
      </c>
      <c r="X64" s="328">
        <f t="shared" si="31"/>
        <v>127.0551863482558</v>
      </c>
      <c r="Y64" s="328">
        <f t="shared" si="31"/>
        <v>149.07909150660922</v>
      </c>
      <c r="Z64" s="328">
        <f t="shared" si="31"/>
        <v>164.90420896321723</v>
      </c>
      <c r="AA64" s="328">
        <f t="shared" si="31"/>
        <v>185.22602789746585</v>
      </c>
      <c r="AB64" s="328">
        <f t="shared" si="14"/>
        <v>183.74011051875655</v>
      </c>
      <c r="AC64" s="328">
        <f t="shared" si="14"/>
        <v>199.46785462158277</v>
      </c>
      <c r="AD64" s="328">
        <f t="shared" si="14"/>
        <v>205.25767423744492</v>
      </c>
      <c r="AE64" s="328">
        <f t="shared" ref="AE64:AE67" si="34">P64*100/$D64</f>
        <v>196.86732344993794</v>
      </c>
      <c r="AF64" s="328">
        <f t="shared" ref="AF64:AG67" si="35">Q64*100/$D64</f>
        <v>176.41273984274201</v>
      </c>
      <c r="AG64" s="329">
        <f t="shared" si="35"/>
        <v>189.85210107354123</v>
      </c>
      <c r="AH64" s="766"/>
      <c r="AI64" s="767"/>
      <c r="AJ64" s="767"/>
      <c r="AK64" s="767"/>
      <c r="AL64" s="767"/>
      <c r="AM64" s="767"/>
      <c r="AN64" s="767"/>
      <c r="AO64" s="767"/>
      <c r="AP64" s="767"/>
      <c r="AQ64" s="767"/>
      <c r="AR64" s="767"/>
      <c r="AS64" s="767"/>
      <c r="AT64" s="767"/>
      <c r="AU64" s="767"/>
      <c r="AV64" s="769"/>
    </row>
    <row r="65" spans="2:48" ht="15" customHeight="1" x14ac:dyDescent="0.3">
      <c r="B65" s="920" t="s">
        <v>15</v>
      </c>
      <c r="C65" s="7" t="s">
        <v>2</v>
      </c>
      <c r="D65" s="832">
        <v>9222.6</v>
      </c>
      <c r="E65" s="832">
        <v>8577.5</v>
      </c>
      <c r="F65" s="832">
        <v>9290.2999999999993</v>
      </c>
      <c r="G65" s="832">
        <v>10250.5</v>
      </c>
      <c r="H65" s="832">
        <v>10459</v>
      </c>
      <c r="I65" s="832">
        <v>11351.6</v>
      </c>
      <c r="J65" s="832">
        <v>12377.9</v>
      </c>
      <c r="K65" s="832">
        <v>12086.8</v>
      </c>
      <c r="L65" s="832">
        <v>12281.8</v>
      </c>
      <c r="M65" s="832">
        <v>13276.4</v>
      </c>
      <c r="N65" s="832">
        <v>12317.2</v>
      </c>
      <c r="O65" s="832">
        <v>12204.4</v>
      </c>
      <c r="P65" s="833">
        <v>12358.591</v>
      </c>
      <c r="Q65" s="833">
        <v>13135.897999999999</v>
      </c>
      <c r="R65" s="833">
        <v>14482.870999999999</v>
      </c>
      <c r="S65" s="143">
        <f>100</f>
        <v>100</v>
      </c>
      <c r="T65" s="328">
        <f t="shared" si="31"/>
        <v>93.005226291935031</v>
      </c>
      <c r="U65" s="328">
        <f t="shared" si="31"/>
        <v>100.73406631535573</v>
      </c>
      <c r="V65" s="328">
        <f t="shared" si="31"/>
        <v>111.1454470539761</v>
      </c>
      <c r="W65" s="328">
        <f t="shared" si="31"/>
        <v>113.40619781840262</v>
      </c>
      <c r="X65" s="328">
        <f t="shared" si="31"/>
        <v>123.08459653459978</v>
      </c>
      <c r="Y65" s="328">
        <f t="shared" si="31"/>
        <v>134.21269490165463</v>
      </c>
      <c r="Z65" s="328">
        <f t="shared" si="31"/>
        <v>131.05631817491812</v>
      </c>
      <c r="AA65" s="328">
        <f t="shared" si="31"/>
        <v>133.17068939344654</v>
      </c>
      <c r="AB65" s="328">
        <f t="shared" si="14"/>
        <v>143.95506690087393</v>
      </c>
      <c r="AC65" s="328">
        <f t="shared" si="14"/>
        <v>133.55452909157938</v>
      </c>
      <c r="AD65" s="328">
        <f t="shared" si="14"/>
        <v>132.33144666363063</v>
      </c>
      <c r="AE65" s="328">
        <f t="shared" si="34"/>
        <v>134.00332877930302</v>
      </c>
      <c r="AF65" s="328">
        <f t="shared" si="35"/>
        <v>142.43161364474224</v>
      </c>
      <c r="AG65" s="329">
        <f t="shared" si="35"/>
        <v>157.03674668748508</v>
      </c>
      <c r="AH65" s="766">
        <v>1</v>
      </c>
      <c r="AI65" s="767">
        <v>1</v>
      </c>
      <c r="AJ65" s="767">
        <v>1</v>
      </c>
      <c r="AK65" s="767">
        <v>1</v>
      </c>
      <c r="AL65" s="767">
        <v>1</v>
      </c>
      <c r="AM65" s="767">
        <v>1</v>
      </c>
      <c r="AN65" s="767">
        <v>1</v>
      </c>
      <c r="AO65" s="767">
        <v>1</v>
      </c>
      <c r="AP65" s="767">
        <v>1</v>
      </c>
      <c r="AQ65" s="767">
        <v>1</v>
      </c>
      <c r="AR65" s="767">
        <v>1</v>
      </c>
      <c r="AS65" s="767">
        <v>1</v>
      </c>
      <c r="AT65" s="767">
        <v>4</v>
      </c>
      <c r="AU65" s="767">
        <v>6</v>
      </c>
      <c r="AV65" s="769">
        <v>7</v>
      </c>
    </row>
    <row r="66" spans="2:48" ht="14.4" x14ac:dyDescent="0.3">
      <c r="B66" s="918"/>
      <c r="C66" s="1" t="s">
        <v>3</v>
      </c>
      <c r="D66" s="832">
        <v>11459.1</v>
      </c>
      <c r="E66" s="832">
        <v>11939.1</v>
      </c>
      <c r="F66" s="832">
        <v>12360.3</v>
      </c>
      <c r="G66" s="832">
        <v>14157.8</v>
      </c>
      <c r="H66" s="832">
        <v>14051.5</v>
      </c>
      <c r="I66" s="832">
        <v>14761.8</v>
      </c>
      <c r="J66" s="832">
        <v>15812.1</v>
      </c>
      <c r="K66" s="832">
        <v>15941.4</v>
      </c>
      <c r="L66" s="832">
        <v>16891.8</v>
      </c>
      <c r="M66" s="832">
        <v>18016</v>
      </c>
      <c r="N66" s="832">
        <v>15676</v>
      </c>
      <c r="O66" s="832">
        <v>14896.3</v>
      </c>
      <c r="P66" s="833">
        <v>15008.727999999999</v>
      </c>
      <c r="Q66" s="833">
        <v>15571.92</v>
      </c>
      <c r="R66" s="833">
        <v>16984.919999999998</v>
      </c>
      <c r="S66" s="143">
        <f>100</f>
        <v>100</v>
      </c>
      <c r="T66" s="328">
        <f t="shared" si="31"/>
        <v>104.18881063957902</v>
      </c>
      <c r="U66" s="328">
        <f t="shared" si="31"/>
        <v>107.86449197580961</v>
      </c>
      <c r="V66" s="328">
        <f t="shared" si="31"/>
        <v>123.55071515214982</v>
      </c>
      <c r="W66" s="328">
        <f t="shared" si="31"/>
        <v>122.62306812925971</v>
      </c>
      <c r="X66" s="328">
        <f t="shared" si="31"/>
        <v>128.82163520695343</v>
      </c>
      <c r="Y66" s="328">
        <f t="shared" si="31"/>
        <v>137.98727648768227</v>
      </c>
      <c r="Z66" s="328">
        <f t="shared" si="31"/>
        <v>139.11563735371888</v>
      </c>
      <c r="AA66" s="328">
        <f t="shared" si="31"/>
        <v>147.40948242008534</v>
      </c>
      <c r="AB66" s="328">
        <f t="shared" si="14"/>
        <v>157.2200260055327</v>
      </c>
      <c r="AC66" s="328">
        <f t="shared" si="14"/>
        <v>136.79957413758498</v>
      </c>
      <c r="AD66" s="328">
        <f t="shared" si="14"/>
        <v>129.99537485491879</v>
      </c>
      <c r="AE66" s="328">
        <f t="shared" si="34"/>
        <v>130.97649902697418</v>
      </c>
      <c r="AF66" s="328">
        <f t="shared" si="35"/>
        <v>135.89130036390293</v>
      </c>
      <c r="AG66" s="329">
        <f t="shared" si="35"/>
        <v>148.22211168416365</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4.4" x14ac:dyDescent="0.3">
      <c r="B67" s="918"/>
      <c r="C67" s="1" t="s">
        <v>4</v>
      </c>
      <c r="D67" s="832">
        <v>16717</v>
      </c>
      <c r="E67" s="832">
        <v>17447.8</v>
      </c>
      <c r="F67" s="832">
        <v>17259.099999999999</v>
      </c>
      <c r="G67" s="832">
        <v>18429.8</v>
      </c>
      <c r="H67" s="832">
        <v>18688.400000000001</v>
      </c>
      <c r="I67" s="832">
        <v>21015.1</v>
      </c>
      <c r="J67" s="832">
        <v>23504.799999999999</v>
      </c>
      <c r="K67" s="832">
        <v>25088.9</v>
      </c>
      <c r="L67" s="832">
        <v>23873.7</v>
      </c>
      <c r="M67" s="832">
        <v>27176.1</v>
      </c>
      <c r="N67" s="832">
        <v>21706</v>
      </c>
      <c r="O67" s="832">
        <v>21598.5</v>
      </c>
      <c r="P67" s="833">
        <v>21780.258999999998</v>
      </c>
      <c r="Q67" s="833">
        <v>22691.827000000001</v>
      </c>
      <c r="R67" s="833">
        <v>25074.912</v>
      </c>
      <c r="S67" s="143">
        <f>100</f>
        <v>100</v>
      </c>
      <c r="T67" s="328">
        <f t="shared" si="31"/>
        <v>104.37159777472034</v>
      </c>
      <c r="U67" s="328">
        <f t="shared" si="31"/>
        <v>103.24280672369443</v>
      </c>
      <c r="V67" s="328">
        <f t="shared" si="31"/>
        <v>110.24585751031884</v>
      </c>
      <c r="W67" s="328">
        <f t="shared" si="31"/>
        <v>111.7927857869235</v>
      </c>
      <c r="X67" s="328">
        <f t="shared" si="31"/>
        <v>125.71095292217503</v>
      </c>
      <c r="Y67" s="328">
        <f t="shared" si="31"/>
        <v>140.60417539032122</v>
      </c>
      <c r="Z67" s="328">
        <f t="shared" si="31"/>
        <v>150.08015792307233</v>
      </c>
      <c r="AA67" s="328">
        <f t="shared" si="31"/>
        <v>142.81091104863313</v>
      </c>
      <c r="AB67" s="328">
        <f t="shared" si="14"/>
        <v>162.56565173177006</v>
      </c>
      <c r="AC67" s="328">
        <f t="shared" si="14"/>
        <v>129.84387150804571</v>
      </c>
      <c r="AD67" s="328">
        <f t="shared" si="14"/>
        <v>129.20081354309983</v>
      </c>
      <c r="AE67" s="328">
        <f t="shared" si="34"/>
        <v>130.28808398636119</v>
      </c>
      <c r="AF67" s="328">
        <f t="shared" si="35"/>
        <v>135.74102410719627</v>
      </c>
      <c r="AG67" s="329">
        <f t="shared" si="35"/>
        <v>149.99648262248013</v>
      </c>
      <c r="AH67" s="766">
        <v>1</v>
      </c>
      <c r="AI67" s="767">
        <v>1</v>
      </c>
      <c r="AJ67" s="767">
        <v>1</v>
      </c>
      <c r="AK67" s="767">
        <v>1</v>
      </c>
      <c r="AL67" s="767">
        <v>1</v>
      </c>
      <c r="AM67" s="767">
        <v>1</v>
      </c>
      <c r="AN67" s="767">
        <v>1</v>
      </c>
      <c r="AO67" s="767">
        <v>1</v>
      </c>
      <c r="AP67" s="767">
        <v>1</v>
      </c>
      <c r="AQ67" s="767">
        <v>1</v>
      </c>
      <c r="AR67" s="767">
        <v>1</v>
      </c>
      <c r="AS67" s="767">
        <v>1</v>
      </c>
      <c r="AT67" s="767">
        <v>4</v>
      </c>
      <c r="AU67" s="767">
        <v>6</v>
      </c>
      <c r="AV67" s="769">
        <v>7</v>
      </c>
    </row>
    <row r="68" spans="2:48" ht="14.4" x14ac:dyDescent="0.3">
      <c r="B68" s="918"/>
      <c r="C68" s="1" t="s">
        <v>5</v>
      </c>
      <c r="D68" s="832">
        <v>58844.7</v>
      </c>
      <c r="E68" s="832">
        <v>55251.4</v>
      </c>
      <c r="F68" s="832">
        <v>51452.3</v>
      </c>
      <c r="G68" s="832">
        <v>57239.4</v>
      </c>
      <c r="H68" s="832">
        <v>58836.1</v>
      </c>
      <c r="I68" s="832">
        <v>60524.4</v>
      </c>
      <c r="J68" s="832">
        <v>61309.599999999999</v>
      </c>
      <c r="K68" s="832">
        <v>62660.3</v>
      </c>
      <c r="L68" s="832">
        <v>64126.3</v>
      </c>
      <c r="M68" s="832">
        <v>63497</v>
      </c>
      <c r="N68" s="832">
        <v>83024.600000000006</v>
      </c>
      <c r="O68" s="832">
        <v>87760.3</v>
      </c>
      <c r="P68" s="833">
        <v>88778.785999999993</v>
      </c>
      <c r="Q68" s="833">
        <v>93906.993000000002</v>
      </c>
      <c r="R68" s="833">
        <v>103359.6</v>
      </c>
      <c r="S68" s="143">
        <f>100</f>
        <v>100</v>
      </c>
      <c r="T68" s="328">
        <f t="shared" si="31"/>
        <v>93.893587697787567</v>
      </c>
      <c r="U68" s="328">
        <f t="shared" si="31"/>
        <v>87.437441264888776</v>
      </c>
      <c r="V68" s="328">
        <f t="shared" si="31"/>
        <v>97.271971817342944</v>
      </c>
      <c r="W68" s="328">
        <f t="shared" si="31"/>
        <v>99.985385259844989</v>
      </c>
      <c r="X68" s="328">
        <f t="shared" si="31"/>
        <v>102.85446267888187</v>
      </c>
      <c r="Y68" s="328">
        <f t="shared" si="31"/>
        <v>104.18882244280285</v>
      </c>
      <c r="Z68" s="328">
        <f t="shared" si="31"/>
        <v>106.48418634133576</v>
      </c>
      <c r="AA68" s="328">
        <f t="shared" si="31"/>
        <v>108.97548972124933</v>
      </c>
      <c r="AB68" s="328">
        <f t="shared" si="14"/>
        <v>107.90606460734782</v>
      </c>
      <c r="AC68" s="328">
        <f t="shared" si="14"/>
        <v>141.09104133422383</v>
      </c>
      <c r="AD68" s="328">
        <f t="shared" si="14"/>
        <v>149.13883493330752</v>
      </c>
      <c r="AE68" s="328">
        <f t="shared" ref="AE68:AE71" si="36">P68*100/$D68</f>
        <v>150.86963821720562</v>
      </c>
      <c r="AF68" s="328">
        <f t="shared" ref="AF68:AG71" si="37">Q68*100/$D68</f>
        <v>159.58445365512955</v>
      </c>
      <c r="AG68" s="329">
        <f t="shared" si="37"/>
        <v>175.64810424728142</v>
      </c>
      <c r="AH68" s="766">
        <v>1</v>
      </c>
      <c r="AI68" s="767">
        <v>1</v>
      </c>
      <c r="AJ68" s="767">
        <v>1</v>
      </c>
      <c r="AK68" s="767">
        <v>1</v>
      </c>
      <c r="AL68" s="767">
        <v>1</v>
      </c>
      <c r="AM68" s="767">
        <v>1</v>
      </c>
      <c r="AN68" s="767">
        <v>1</v>
      </c>
      <c r="AO68" s="767">
        <v>1</v>
      </c>
      <c r="AP68" s="767">
        <v>1</v>
      </c>
      <c r="AQ68" s="767">
        <v>1</v>
      </c>
      <c r="AR68" s="767">
        <v>1</v>
      </c>
      <c r="AS68" s="767">
        <v>1</v>
      </c>
      <c r="AT68" s="767">
        <v>4</v>
      </c>
      <c r="AU68" s="767">
        <v>6</v>
      </c>
      <c r="AV68" s="769">
        <v>7</v>
      </c>
    </row>
    <row r="69" spans="2:48" ht="14.4" x14ac:dyDescent="0.3">
      <c r="B69" s="918"/>
      <c r="C69" s="1" t="s">
        <v>6</v>
      </c>
      <c r="D69" s="832">
        <v>96243.4</v>
      </c>
      <c r="E69" s="832">
        <v>93215.799999999988</v>
      </c>
      <c r="F69" s="832">
        <v>90362</v>
      </c>
      <c r="G69" s="832">
        <v>100077.5</v>
      </c>
      <c r="H69" s="832">
        <v>102035</v>
      </c>
      <c r="I69" s="832">
        <v>107652.9</v>
      </c>
      <c r="J69" s="832">
        <v>113004.4</v>
      </c>
      <c r="K69" s="832">
        <v>115777.4</v>
      </c>
      <c r="L69" s="832">
        <v>117173.6</v>
      </c>
      <c r="M69" s="832">
        <v>121965.5</v>
      </c>
      <c r="N69" s="832">
        <v>132723.79999999999</v>
      </c>
      <c r="O69" s="832">
        <v>136459.5</v>
      </c>
      <c r="P69" s="833">
        <v>137926.364</v>
      </c>
      <c r="Q69" s="833">
        <v>145306.63800000001</v>
      </c>
      <c r="R69" s="833">
        <v>159902.30300000001</v>
      </c>
      <c r="S69" s="143">
        <f>100</f>
        <v>100</v>
      </c>
      <c r="T69" s="328">
        <f t="shared" si="31"/>
        <v>96.854225848214</v>
      </c>
      <c r="U69" s="328">
        <f t="shared" si="31"/>
        <v>93.889035507889375</v>
      </c>
      <c r="V69" s="328">
        <f t="shared" si="31"/>
        <v>103.98375369116221</v>
      </c>
      <c r="W69" s="328">
        <f t="shared" si="31"/>
        <v>106.01765939274797</v>
      </c>
      <c r="X69" s="328">
        <f t="shared" si="31"/>
        <v>111.85483887726328</v>
      </c>
      <c r="Y69" s="328">
        <f t="shared" si="31"/>
        <v>117.41522016055127</v>
      </c>
      <c r="Z69" s="328">
        <f t="shared" si="31"/>
        <v>120.29645669209526</v>
      </c>
      <c r="AA69" s="328">
        <f t="shared" si="31"/>
        <v>121.74715357105008</v>
      </c>
      <c r="AB69" s="328">
        <f t="shared" si="14"/>
        <v>126.72609238659483</v>
      </c>
      <c r="AC69" s="328">
        <f t="shared" si="14"/>
        <v>137.90431343863577</v>
      </c>
      <c r="AD69" s="328">
        <f t="shared" si="14"/>
        <v>141.78582635276808</v>
      </c>
      <c r="AE69" s="328">
        <f t="shared" si="36"/>
        <v>143.30994540924365</v>
      </c>
      <c r="AF69" s="328">
        <f t="shared" si="37"/>
        <v>150.97828838133319</v>
      </c>
      <c r="AG69" s="329">
        <f t="shared" si="37"/>
        <v>166.14365556495304</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4.4" x14ac:dyDescent="0.3">
      <c r="B70" s="919"/>
      <c r="C70" s="8" t="s">
        <v>7</v>
      </c>
      <c r="D70" s="565">
        <v>37398.699999999997</v>
      </c>
      <c r="E70" s="565">
        <v>37964.399999999994</v>
      </c>
      <c r="F70" s="565">
        <v>38909.699999999997</v>
      </c>
      <c r="G70" s="565">
        <v>42838.1</v>
      </c>
      <c r="H70" s="565">
        <v>43198.9</v>
      </c>
      <c r="I70" s="565">
        <v>47128.5</v>
      </c>
      <c r="J70" s="565">
        <v>51694.8</v>
      </c>
      <c r="K70" s="565">
        <v>53117.1</v>
      </c>
      <c r="L70" s="565">
        <v>53047.3</v>
      </c>
      <c r="M70" s="565">
        <v>58468.5</v>
      </c>
      <c r="N70" s="565">
        <v>49699.199999999997</v>
      </c>
      <c r="O70" s="565">
        <v>48699.199999999997</v>
      </c>
      <c r="P70" s="565">
        <v>49147.577999999994</v>
      </c>
      <c r="Q70" s="565">
        <v>51399.645000000004</v>
      </c>
      <c r="R70" s="565">
        <v>56542.702999999994</v>
      </c>
      <c r="S70" s="143">
        <f>100</f>
        <v>100</v>
      </c>
      <c r="T70" s="328">
        <f t="shared" si="31"/>
        <v>101.51261942260025</v>
      </c>
      <c r="U70" s="328">
        <f t="shared" si="31"/>
        <v>104.0402473882782</v>
      </c>
      <c r="V70" s="328">
        <f t="shared" si="31"/>
        <v>114.54435581985472</v>
      </c>
      <c r="W70" s="328">
        <f t="shared" si="31"/>
        <v>115.50909523593067</v>
      </c>
      <c r="X70" s="328">
        <f t="shared" si="31"/>
        <v>126.01641233518814</v>
      </c>
      <c r="Y70" s="328">
        <f t="shared" si="31"/>
        <v>138.22619502816943</v>
      </c>
      <c r="Z70" s="328">
        <f t="shared" si="31"/>
        <v>142.02926839702985</v>
      </c>
      <c r="AA70" s="328">
        <f t="shared" si="31"/>
        <v>141.84263089358723</v>
      </c>
      <c r="AB70" s="328">
        <f t="shared" si="14"/>
        <v>156.33832192028066</v>
      </c>
      <c r="AC70" s="328">
        <f t="shared" si="14"/>
        <v>132.89018067472935</v>
      </c>
      <c r="AD70" s="328">
        <f t="shared" si="14"/>
        <v>130.21629094059421</v>
      </c>
      <c r="AE70" s="328">
        <f t="shared" si="36"/>
        <v>131.41520427180623</v>
      </c>
      <c r="AF70" s="328">
        <f t="shared" si="37"/>
        <v>137.43698310369078</v>
      </c>
      <c r="AG70" s="329">
        <f t="shared" si="37"/>
        <v>151.18895309195241</v>
      </c>
      <c r="AH70" s="766"/>
      <c r="AI70" s="767"/>
      <c r="AJ70" s="767"/>
      <c r="AK70" s="767"/>
      <c r="AL70" s="767"/>
      <c r="AM70" s="767"/>
      <c r="AN70" s="767"/>
      <c r="AO70" s="767"/>
      <c r="AP70" s="767"/>
      <c r="AQ70" s="767"/>
      <c r="AR70" s="767"/>
      <c r="AS70" s="767"/>
      <c r="AT70" s="767"/>
      <c r="AU70" s="767"/>
      <c r="AV70" s="769"/>
    </row>
    <row r="71" spans="2:48" ht="15" customHeight="1" x14ac:dyDescent="0.3">
      <c r="B71" s="918" t="s">
        <v>16</v>
      </c>
      <c r="C71" s="1" t="s">
        <v>2</v>
      </c>
      <c r="D71" s="832">
        <v>40178.699999999997</v>
      </c>
      <c r="E71" s="832">
        <v>38454.6</v>
      </c>
      <c r="F71" s="832">
        <v>38342.300000000003</v>
      </c>
      <c r="G71" s="832">
        <v>40942.800000000003</v>
      </c>
      <c r="H71" s="832">
        <v>41480.5</v>
      </c>
      <c r="I71" s="832">
        <v>43387.1</v>
      </c>
      <c r="J71" s="832">
        <v>50976.800000000003</v>
      </c>
      <c r="K71" s="832">
        <v>38770.1</v>
      </c>
      <c r="L71" s="832">
        <v>45740.9</v>
      </c>
      <c r="M71" s="832">
        <v>47068</v>
      </c>
      <c r="N71" s="832">
        <v>35576.6</v>
      </c>
      <c r="O71" s="832">
        <v>30913</v>
      </c>
      <c r="P71" s="833">
        <v>31752.672999999999</v>
      </c>
      <c r="Q71" s="833">
        <v>32938.968000000001</v>
      </c>
      <c r="R71" s="833">
        <v>35864.25</v>
      </c>
      <c r="S71" s="143">
        <f>100</f>
        <v>100</v>
      </c>
      <c r="T71" s="328">
        <f t="shared" si="31"/>
        <v>95.708920398121393</v>
      </c>
      <c r="U71" s="328">
        <f t="shared" si="31"/>
        <v>95.429419070303439</v>
      </c>
      <c r="V71" s="328">
        <f t="shared" si="31"/>
        <v>101.9017539143875</v>
      </c>
      <c r="W71" s="328">
        <f t="shared" si="31"/>
        <v>103.24002518747497</v>
      </c>
      <c r="X71" s="328">
        <f t="shared" si="31"/>
        <v>107.98532555806933</v>
      </c>
      <c r="Y71" s="328">
        <f t="shared" si="31"/>
        <v>126.87518511051877</v>
      </c>
      <c r="Z71" s="328">
        <f t="shared" si="31"/>
        <v>96.494162329791664</v>
      </c>
      <c r="AA71" s="328">
        <f t="shared" si="31"/>
        <v>113.84365347808665</v>
      </c>
      <c r="AB71" s="328">
        <f t="shared" si="14"/>
        <v>117.14664735295069</v>
      </c>
      <c r="AC71" s="328">
        <f t="shared" si="14"/>
        <v>88.545921097496944</v>
      </c>
      <c r="AD71" s="328">
        <f t="shared" si="14"/>
        <v>76.938776018138967</v>
      </c>
      <c r="AE71" s="328">
        <f t="shared" si="36"/>
        <v>79.028622130631405</v>
      </c>
      <c r="AF71" s="328">
        <f t="shared" si="37"/>
        <v>81.981169126925479</v>
      </c>
      <c r="AG71" s="329">
        <f t="shared" si="37"/>
        <v>89.261847695420713</v>
      </c>
      <c r="AH71" s="766">
        <v>1</v>
      </c>
      <c r="AI71" s="767">
        <v>1</v>
      </c>
      <c r="AJ71" s="767">
        <v>1</v>
      </c>
      <c r="AK71" s="767">
        <v>1</v>
      </c>
      <c r="AL71" s="767">
        <v>1</v>
      </c>
      <c r="AM71" s="767">
        <v>1</v>
      </c>
      <c r="AN71" s="767">
        <v>1</v>
      </c>
      <c r="AO71" s="767">
        <v>1</v>
      </c>
      <c r="AP71" s="767">
        <v>1</v>
      </c>
      <c r="AQ71" s="767">
        <v>1</v>
      </c>
      <c r="AR71" s="767">
        <v>1</v>
      </c>
      <c r="AS71" s="767">
        <v>1</v>
      </c>
      <c r="AT71" s="767">
        <v>4</v>
      </c>
      <c r="AU71" s="767">
        <v>6</v>
      </c>
      <c r="AV71" s="769">
        <v>7</v>
      </c>
    </row>
    <row r="72" spans="2:48" ht="14.4" x14ac:dyDescent="0.3">
      <c r="B72" s="918"/>
      <c r="C72" s="1" t="s">
        <v>3</v>
      </c>
      <c r="D72" s="832">
        <v>10520.7</v>
      </c>
      <c r="E72" s="832">
        <v>9419.4</v>
      </c>
      <c r="F72" s="832">
        <v>8893.4</v>
      </c>
      <c r="G72" s="832">
        <v>8818.5</v>
      </c>
      <c r="H72" s="832">
        <v>8594.2999999999993</v>
      </c>
      <c r="I72" s="832">
        <v>10135.200000000001</v>
      </c>
      <c r="J72" s="832">
        <v>10638.7</v>
      </c>
      <c r="K72" s="832">
        <v>10502.7</v>
      </c>
      <c r="L72" s="832">
        <v>11701.7</v>
      </c>
      <c r="M72" s="832">
        <v>12833.2</v>
      </c>
      <c r="N72" s="832">
        <v>14180.7</v>
      </c>
      <c r="O72" s="832">
        <v>15583.5</v>
      </c>
      <c r="P72" s="833">
        <v>15838.172</v>
      </c>
      <c r="Q72" s="833">
        <v>16193.921</v>
      </c>
      <c r="R72" s="833">
        <v>17501.081999999999</v>
      </c>
      <c r="S72" s="143">
        <f>100</f>
        <v>100</v>
      </c>
      <c r="T72" s="328">
        <f t="shared" si="31"/>
        <v>89.532065356867889</v>
      </c>
      <c r="U72" s="328">
        <f t="shared" si="31"/>
        <v>84.532398034351317</v>
      </c>
      <c r="V72" s="328">
        <f t="shared" si="31"/>
        <v>83.820468219795259</v>
      </c>
      <c r="W72" s="328">
        <f t="shared" si="31"/>
        <v>81.689431311604721</v>
      </c>
      <c r="X72" s="328">
        <f t="shared" si="31"/>
        <v>96.33579514671078</v>
      </c>
      <c r="Y72" s="328">
        <f t="shared" si="31"/>
        <v>101.12159837273184</v>
      </c>
      <c r="Z72" s="328">
        <f t="shared" si="31"/>
        <v>99.828908722803604</v>
      </c>
      <c r="AA72" s="328">
        <f t="shared" si="31"/>
        <v>111.22548879827387</v>
      </c>
      <c r="AB72" s="328">
        <f t="shared" si="14"/>
        <v>121.98047658425769</v>
      </c>
      <c r="AC72" s="328">
        <f t="shared" si="14"/>
        <v>134.78855969659813</v>
      </c>
      <c r="AD72" s="328">
        <f t="shared" si="14"/>
        <v>148.12227323276969</v>
      </c>
      <c r="AE72" s="328">
        <f t="shared" ref="AE72:AE75" si="38">P72*100/$D72</f>
        <v>150.54294866311176</v>
      </c>
      <c r="AF72" s="328">
        <f t="shared" ref="AF72:AG75" si="39">Q72*100/$D72</f>
        <v>153.92436815040824</v>
      </c>
      <c r="AG72" s="329">
        <f t="shared" si="39"/>
        <v>166.34902620548061</v>
      </c>
      <c r="AH72" s="766">
        <v>1</v>
      </c>
      <c r="AI72" s="767">
        <v>1</v>
      </c>
      <c r="AJ72" s="767">
        <v>1</v>
      </c>
      <c r="AK72" s="767">
        <v>1</v>
      </c>
      <c r="AL72" s="767">
        <v>1</v>
      </c>
      <c r="AM72" s="767">
        <v>1</v>
      </c>
      <c r="AN72" s="767">
        <v>1</v>
      </c>
      <c r="AO72" s="767">
        <v>1</v>
      </c>
      <c r="AP72" s="767">
        <v>1</v>
      </c>
      <c r="AQ72" s="767">
        <v>1</v>
      </c>
      <c r="AR72" s="767">
        <v>1</v>
      </c>
      <c r="AS72" s="767">
        <v>1</v>
      </c>
      <c r="AT72" s="767">
        <v>4</v>
      </c>
      <c r="AU72" s="767">
        <v>6</v>
      </c>
      <c r="AV72" s="769">
        <v>7</v>
      </c>
    </row>
    <row r="73" spans="2:48" ht="14.4" x14ac:dyDescent="0.3">
      <c r="B73" s="918"/>
      <c r="C73" s="1" t="s">
        <v>4</v>
      </c>
      <c r="D73" s="832">
        <v>8300.4</v>
      </c>
      <c r="E73" s="832">
        <v>7913.3</v>
      </c>
      <c r="F73" s="832">
        <v>7105.7</v>
      </c>
      <c r="G73" s="832">
        <v>7751.7</v>
      </c>
      <c r="H73" s="832">
        <v>7713.3</v>
      </c>
      <c r="I73" s="832">
        <v>7954.9</v>
      </c>
      <c r="J73" s="832">
        <v>8379.7000000000007</v>
      </c>
      <c r="K73" s="832">
        <v>8968.9</v>
      </c>
      <c r="L73" s="832">
        <v>9266.7000000000007</v>
      </c>
      <c r="M73" s="832">
        <v>11649.3</v>
      </c>
      <c r="N73" s="832">
        <v>9175.2999999999993</v>
      </c>
      <c r="O73" s="832">
        <v>13126.5</v>
      </c>
      <c r="P73" s="833">
        <v>13365.254000000001</v>
      </c>
      <c r="Q73" s="833">
        <v>13699.431</v>
      </c>
      <c r="R73" s="833">
        <v>14939.403</v>
      </c>
      <c r="S73" s="143">
        <f>100</f>
        <v>100</v>
      </c>
      <c r="T73" s="328">
        <f t="shared" si="31"/>
        <v>95.336369331598476</v>
      </c>
      <c r="U73" s="328">
        <f t="shared" si="31"/>
        <v>85.606717748542238</v>
      </c>
      <c r="V73" s="328">
        <f t="shared" si="31"/>
        <v>93.389475206014168</v>
      </c>
      <c r="W73" s="328">
        <f t="shared" si="31"/>
        <v>92.926846898944632</v>
      </c>
      <c r="X73" s="328">
        <f t="shared" si="31"/>
        <v>95.837549997590486</v>
      </c>
      <c r="Y73" s="328">
        <f t="shared" si="31"/>
        <v>100.95537564454727</v>
      </c>
      <c r="Z73" s="328">
        <f t="shared" si="31"/>
        <v>108.05382873114549</v>
      </c>
      <c r="AA73" s="328">
        <f t="shared" si="31"/>
        <v>111.64160763336709</v>
      </c>
      <c r="AB73" s="328">
        <f t="shared" si="14"/>
        <v>140.34624837357237</v>
      </c>
      <c r="AC73" s="328">
        <f t="shared" si="14"/>
        <v>110.54045588164425</v>
      </c>
      <c r="AD73" s="328">
        <f t="shared" si="14"/>
        <v>158.14298106115368</v>
      </c>
      <c r="AE73" s="328">
        <f t="shared" si="38"/>
        <v>161.01939665558288</v>
      </c>
      <c r="AF73" s="328">
        <f t="shared" si="39"/>
        <v>165.04543154546769</v>
      </c>
      <c r="AG73" s="329">
        <f t="shared" si="39"/>
        <v>179.98413329478097</v>
      </c>
      <c r="AH73" s="766">
        <v>1</v>
      </c>
      <c r="AI73" s="767">
        <v>1</v>
      </c>
      <c r="AJ73" s="767">
        <v>1</v>
      </c>
      <c r="AK73" s="767">
        <v>1</v>
      </c>
      <c r="AL73" s="767">
        <v>1</v>
      </c>
      <c r="AM73" s="767">
        <v>1</v>
      </c>
      <c r="AN73" s="767">
        <v>1</v>
      </c>
      <c r="AO73" s="767">
        <v>1</v>
      </c>
      <c r="AP73" s="767">
        <v>1</v>
      </c>
      <c r="AQ73" s="767">
        <v>1</v>
      </c>
      <c r="AR73" s="767">
        <v>1</v>
      </c>
      <c r="AS73" s="767">
        <v>1</v>
      </c>
      <c r="AT73" s="767">
        <v>4</v>
      </c>
      <c r="AU73" s="767">
        <v>6</v>
      </c>
      <c r="AV73" s="769">
        <v>7</v>
      </c>
    </row>
    <row r="74" spans="2:48" ht="14.4" x14ac:dyDescent="0.3">
      <c r="B74" s="918"/>
      <c r="C74" s="1" t="s">
        <v>5</v>
      </c>
      <c r="D74" s="832">
        <v>6355.9</v>
      </c>
      <c r="E74" s="832">
        <v>3838.6</v>
      </c>
      <c r="F74" s="832">
        <v>5387</v>
      </c>
      <c r="G74" s="832">
        <v>6021.6</v>
      </c>
      <c r="H74" s="832">
        <v>8557.7999999999993</v>
      </c>
      <c r="I74" s="832">
        <v>8903</v>
      </c>
      <c r="J74" s="832">
        <v>10906.3</v>
      </c>
      <c r="K74" s="832">
        <v>9203.2999999999993</v>
      </c>
      <c r="L74" s="832">
        <v>10033.1</v>
      </c>
      <c r="M74" s="832">
        <v>9367.2999999999993</v>
      </c>
      <c r="N74" s="832">
        <v>13210.4</v>
      </c>
      <c r="O74" s="832">
        <v>13608.8</v>
      </c>
      <c r="P74" s="833">
        <v>13948.666999999999</v>
      </c>
      <c r="Q74" s="833">
        <v>14427.758</v>
      </c>
      <c r="R74" s="833">
        <v>15690.414000000001</v>
      </c>
      <c r="S74" s="143">
        <f>100</f>
        <v>100</v>
      </c>
      <c r="T74" s="328">
        <f t="shared" si="31"/>
        <v>60.394279331015284</v>
      </c>
      <c r="U74" s="328">
        <f t="shared" si="31"/>
        <v>84.755896096540226</v>
      </c>
      <c r="V74" s="328">
        <f t="shared" si="31"/>
        <v>94.740320017621428</v>
      </c>
      <c r="W74" s="328">
        <f t="shared" si="31"/>
        <v>134.64340219323776</v>
      </c>
      <c r="X74" s="328">
        <f t="shared" si="31"/>
        <v>140.07457637785365</v>
      </c>
      <c r="Y74" s="328">
        <f t="shared" si="31"/>
        <v>171.5933227395019</v>
      </c>
      <c r="Z74" s="328">
        <f t="shared" si="31"/>
        <v>144.79932031655625</v>
      </c>
      <c r="AA74" s="328">
        <f t="shared" si="31"/>
        <v>157.85490646485943</v>
      </c>
      <c r="AB74" s="328">
        <f t="shared" si="14"/>
        <v>147.37960005664027</v>
      </c>
      <c r="AC74" s="328">
        <f t="shared" si="14"/>
        <v>207.84467974637738</v>
      </c>
      <c r="AD74" s="328">
        <f t="shared" si="14"/>
        <v>214.11287150521565</v>
      </c>
      <c r="AE74" s="328">
        <f t="shared" si="38"/>
        <v>219.46013939803962</v>
      </c>
      <c r="AF74" s="328">
        <f t="shared" si="39"/>
        <v>226.99787598923837</v>
      </c>
      <c r="AG74" s="329">
        <f t="shared" si="39"/>
        <v>246.86376437640621</v>
      </c>
      <c r="AH74" s="766">
        <v>1</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4.4" x14ac:dyDescent="0.3">
      <c r="B75" s="918"/>
      <c r="C75" s="1" t="s">
        <v>6</v>
      </c>
      <c r="D75" s="832">
        <v>65355.7</v>
      </c>
      <c r="E75" s="832">
        <v>59625.9</v>
      </c>
      <c r="F75" s="832">
        <v>59728.4</v>
      </c>
      <c r="G75" s="832">
        <v>63534.6</v>
      </c>
      <c r="H75" s="832">
        <v>66345.900000000009</v>
      </c>
      <c r="I75" s="832">
        <v>70380.200000000012</v>
      </c>
      <c r="J75" s="832">
        <v>80901.5</v>
      </c>
      <c r="K75" s="832">
        <v>67445</v>
      </c>
      <c r="L75" s="832">
        <v>76742.400000000009</v>
      </c>
      <c r="M75" s="832">
        <v>80917.8</v>
      </c>
      <c r="N75" s="832">
        <v>72143</v>
      </c>
      <c r="O75" s="832">
        <v>73231.8</v>
      </c>
      <c r="P75" s="833">
        <v>74904.766000000003</v>
      </c>
      <c r="Q75" s="833">
        <v>77260.078000000009</v>
      </c>
      <c r="R75" s="833">
        <v>83995.149000000005</v>
      </c>
      <c r="S75" s="143">
        <f>100</f>
        <v>100</v>
      </c>
      <c r="T75" s="328">
        <f t="shared" si="31"/>
        <v>91.232899349253401</v>
      </c>
      <c r="U75" s="328">
        <f t="shared" si="31"/>
        <v>91.389733412693928</v>
      </c>
      <c r="V75" s="328">
        <f t="shared" si="31"/>
        <v>97.213555971399586</v>
      </c>
      <c r="W75" s="328">
        <f t="shared" si="31"/>
        <v>101.51509355725669</v>
      </c>
      <c r="X75" s="328">
        <f t="shared" si="31"/>
        <v>107.68792928543343</v>
      </c>
      <c r="Y75" s="328">
        <f t="shared" si="31"/>
        <v>123.78644861886569</v>
      </c>
      <c r="Z75" s="328">
        <f t="shared" si="31"/>
        <v>103.19681374386626</v>
      </c>
      <c r="AA75" s="328">
        <f t="shared" si="31"/>
        <v>117.42265785539749</v>
      </c>
      <c r="AB75" s="328">
        <f t="shared" si="14"/>
        <v>123.81138906017379</v>
      </c>
      <c r="AC75" s="328">
        <f t="shared" si="14"/>
        <v>110.38516915892571</v>
      </c>
      <c r="AD75" s="328">
        <f t="shared" si="14"/>
        <v>112.05112943477005</v>
      </c>
      <c r="AE75" s="328">
        <f t="shared" si="38"/>
        <v>114.61091534479779</v>
      </c>
      <c r="AF75" s="328">
        <f t="shared" si="39"/>
        <v>118.2147509704586</v>
      </c>
      <c r="AG75" s="329">
        <f t="shared" si="39"/>
        <v>128.5200051410971</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4.4" x14ac:dyDescent="0.3">
      <c r="B76" s="918"/>
      <c r="C76" s="1" t="s">
        <v>7</v>
      </c>
      <c r="D76" s="565">
        <v>58999.799999999996</v>
      </c>
      <c r="E76" s="565">
        <v>55787.3</v>
      </c>
      <c r="F76" s="565">
        <v>54341.4</v>
      </c>
      <c r="G76" s="565">
        <v>57513</v>
      </c>
      <c r="H76" s="565">
        <v>57788.100000000006</v>
      </c>
      <c r="I76" s="565">
        <v>61477.200000000004</v>
      </c>
      <c r="J76" s="565">
        <v>69995.199999999997</v>
      </c>
      <c r="K76" s="565">
        <v>58241.700000000004</v>
      </c>
      <c r="L76" s="565">
        <v>66709.3</v>
      </c>
      <c r="M76" s="565">
        <v>71550.5</v>
      </c>
      <c r="N76" s="565">
        <v>58932.600000000006</v>
      </c>
      <c r="O76" s="565">
        <v>59623</v>
      </c>
      <c r="P76" s="565">
        <v>60956.099000000002</v>
      </c>
      <c r="Q76" s="565">
        <v>62832.320000000007</v>
      </c>
      <c r="R76" s="565">
        <v>68304.735000000001</v>
      </c>
      <c r="S76" s="143">
        <f>100</f>
        <v>100</v>
      </c>
      <c r="T76" s="328">
        <f t="shared" si="31"/>
        <v>94.555066288360308</v>
      </c>
      <c r="U76" s="328">
        <f t="shared" si="31"/>
        <v>92.104380014847521</v>
      </c>
      <c r="V76" s="328">
        <f t="shared" si="31"/>
        <v>97.479991457598175</v>
      </c>
      <c r="W76" s="328">
        <f t="shared" si="31"/>
        <v>97.946264224624514</v>
      </c>
      <c r="X76" s="328">
        <f t="shared" si="31"/>
        <v>104.19899728473656</v>
      </c>
      <c r="Y76" s="328">
        <f t="shared" si="31"/>
        <v>118.63633436045546</v>
      </c>
      <c r="Z76" s="328">
        <f t="shared" si="31"/>
        <v>98.715080390103026</v>
      </c>
      <c r="AA76" s="328">
        <f t="shared" si="31"/>
        <v>113.06699344743542</v>
      </c>
      <c r="AB76" s="328">
        <f t="shared" si="14"/>
        <v>121.27244499133896</v>
      </c>
      <c r="AC76" s="328">
        <f t="shared" si="14"/>
        <v>99.886101308818013</v>
      </c>
      <c r="AD76" s="328">
        <f t="shared" si="14"/>
        <v>101.05627476703312</v>
      </c>
      <c r="AE76" s="328">
        <f t="shared" ref="AE76:AE79" si="40">P76*100/$D76</f>
        <v>103.31577225685513</v>
      </c>
      <c r="AF76" s="328">
        <f t="shared" ref="AF76:AG79" si="41">Q76*100/$D76</f>
        <v>106.49581862989369</v>
      </c>
      <c r="AG76" s="329">
        <f t="shared" si="41"/>
        <v>115.77112973264317</v>
      </c>
      <c r="AH76" s="766"/>
      <c r="AI76" s="767"/>
      <c r="AJ76" s="767"/>
      <c r="AK76" s="767"/>
      <c r="AL76" s="767"/>
      <c r="AM76" s="767"/>
      <c r="AN76" s="767"/>
      <c r="AO76" s="767"/>
      <c r="AP76" s="767"/>
      <c r="AQ76" s="767"/>
      <c r="AR76" s="767"/>
      <c r="AS76" s="767"/>
      <c r="AT76" s="767"/>
      <c r="AU76" s="767"/>
      <c r="AV76" s="769"/>
    </row>
    <row r="77" spans="2:48" ht="15" customHeight="1" x14ac:dyDescent="0.3">
      <c r="B77" s="920" t="s">
        <v>17</v>
      </c>
      <c r="C77" s="7" t="s">
        <v>2</v>
      </c>
      <c r="D77" s="832">
        <v>40151.599999999999</v>
      </c>
      <c r="E77" s="832">
        <v>34142.6</v>
      </c>
      <c r="F77" s="832">
        <v>36011.9</v>
      </c>
      <c r="G77" s="832">
        <v>38450.300000000003</v>
      </c>
      <c r="H77" s="832">
        <v>39243.199999999997</v>
      </c>
      <c r="I77" s="832">
        <v>43600.800000000003</v>
      </c>
      <c r="J77" s="832">
        <v>48195.6</v>
      </c>
      <c r="K77" s="832">
        <v>47883.7</v>
      </c>
      <c r="L77" s="832">
        <v>51590.1</v>
      </c>
      <c r="M77" s="832">
        <v>55353.4</v>
      </c>
      <c r="N77" s="832">
        <v>50557</v>
      </c>
      <c r="O77" s="832">
        <v>49152</v>
      </c>
      <c r="P77" s="833">
        <v>45616.207999999999</v>
      </c>
      <c r="Q77" s="833">
        <v>48528.809000000001</v>
      </c>
      <c r="R77" s="833">
        <v>53231.983999999997</v>
      </c>
      <c r="S77" s="143">
        <f>100</f>
        <v>100</v>
      </c>
      <c r="T77" s="328">
        <f t="shared" si="31"/>
        <v>85.034220305043888</v>
      </c>
      <c r="U77" s="328">
        <f t="shared" si="31"/>
        <v>89.689825561123342</v>
      </c>
      <c r="V77" s="328">
        <f t="shared" si="31"/>
        <v>95.762808954064113</v>
      </c>
      <c r="W77" s="328">
        <f t="shared" si="31"/>
        <v>97.737574592295189</v>
      </c>
      <c r="X77" s="328">
        <f t="shared" si="31"/>
        <v>108.59044222397115</v>
      </c>
      <c r="Y77" s="328">
        <f t="shared" si="31"/>
        <v>120.0340708713974</v>
      </c>
      <c r="Z77" s="328">
        <f t="shared" si="31"/>
        <v>119.2572649657797</v>
      </c>
      <c r="AA77" s="328">
        <f t="shared" si="31"/>
        <v>128.48827942099444</v>
      </c>
      <c r="AB77" s="328">
        <f t="shared" si="14"/>
        <v>137.86100678428755</v>
      </c>
      <c r="AC77" s="328">
        <f t="shared" si="14"/>
        <v>125.91528108468903</v>
      </c>
      <c r="AD77" s="328">
        <f t="shared" si="14"/>
        <v>122.41604319628608</v>
      </c>
      <c r="AE77" s="328">
        <f t="shared" si="40"/>
        <v>113.60993833371522</v>
      </c>
      <c r="AF77" s="328">
        <f t="shared" si="41"/>
        <v>120.86394813656244</v>
      </c>
      <c r="AG77" s="329">
        <f t="shared" si="41"/>
        <v>132.57749130794289</v>
      </c>
      <c r="AH77" s="766">
        <v>1</v>
      </c>
      <c r="AI77" s="767">
        <v>1</v>
      </c>
      <c r="AJ77" s="767">
        <v>1</v>
      </c>
      <c r="AK77" s="767">
        <v>1</v>
      </c>
      <c r="AL77" s="767">
        <v>1</v>
      </c>
      <c r="AM77" s="767">
        <v>1</v>
      </c>
      <c r="AN77" s="767">
        <v>1</v>
      </c>
      <c r="AO77" s="767">
        <v>1</v>
      </c>
      <c r="AP77" s="767">
        <v>1</v>
      </c>
      <c r="AQ77" s="767">
        <v>1</v>
      </c>
      <c r="AR77" s="767">
        <v>1</v>
      </c>
      <c r="AS77" s="767">
        <v>1</v>
      </c>
      <c r="AT77" s="767">
        <v>4</v>
      </c>
      <c r="AU77" s="767">
        <v>6</v>
      </c>
      <c r="AV77" s="769">
        <v>7</v>
      </c>
    </row>
    <row r="78" spans="2:48" ht="14.4" x14ac:dyDescent="0.3">
      <c r="B78" s="918"/>
      <c r="C78" s="1" t="s">
        <v>3</v>
      </c>
      <c r="D78" s="832">
        <v>26363.4</v>
      </c>
      <c r="E78" s="832">
        <v>28511.5</v>
      </c>
      <c r="F78" s="832">
        <v>30327.8</v>
      </c>
      <c r="G78" s="832">
        <v>31944.3</v>
      </c>
      <c r="H78" s="832">
        <v>33220.6</v>
      </c>
      <c r="I78" s="832">
        <v>35961.5</v>
      </c>
      <c r="J78" s="832">
        <v>39159.5</v>
      </c>
      <c r="K78" s="832">
        <v>41507.9</v>
      </c>
      <c r="L78" s="832">
        <v>43134.8</v>
      </c>
      <c r="M78" s="832">
        <v>47081.7</v>
      </c>
      <c r="N78" s="832">
        <v>46532</v>
      </c>
      <c r="O78" s="832">
        <v>41747.699999999997</v>
      </c>
      <c r="P78" s="833">
        <v>39913.228999999999</v>
      </c>
      <c r="Q78" s="833">
        <v>41463.525000000001</v>
      </c>
      <c r="R78" s="833">
        <v>45063.214999999997</v>
      </c>
      <c r="S78" s="143">
        <f>100</f>
        <v>100</v>
      </c>
      <c r="T78" s="328">
        <f t="shared" si="31"/>
        <v>108.14803856862164</v>
      </c>
      <c r="U78" s="328">
        <f t="shared" si="31"/>
        <v>115.03751412943701</v>
      </c>
      <c r="V78" s="328">
        <f t="shared" si="31"/>
        <v>121.1691208266005</v>
      </c>
      <c r="W78" s="328">
        <f t="shared" si="31"/>
        <v>126.01030216132972</v>
      </c>
      <c r="X78" s="328">
        <f t="shared" si="31"/>
        <v>136.40691261369929</v>
      </c>
      <c r="Y78" s="328">
        <f t="shared" si="31"/>
        <v>148.53736619707624</v>
      </c>
      <c r="Z78" s="328">
        <f t="shared" si="31"/>
        <v>157.44517019807762</v>
      </c>
      <c r="AA78" s="328">
        <f t="shared" si="31"/>
        <v>163.61622552478056</v>
      </c>
      <c r="AB78" s="328">
        <f t="shared" si="14"/>
        <v>178.58735974874256</v>
      </c>
      <c r="AC78" s="328">
        <f t="shared" si="14"/>
        <v>176.50227208933597</v>
      </c>
      <c r="AD78" s="328">
        <f t="shared" si="14"/>
        <v>158.35476455995808</v>
      </c>
      <c r="AE78" s="328">
        <f t="shared" si="40"/>
        <v>151.39636389843494</v>
      </c>
      <c r="AF78" s="328">
        <f t="shared" si="41"/>
        <v>157.27684972348027</v>
      </c>
      <c r="AG78" s="329">
        <f t="shared" si="41"/>
        <v>170.93096869144344</v>
      </c>
      <c r="AH78" s="766">
        <v>1</v>
      </c>
      <c r="AI78" s="767">
        <v>1</v>
      </c>
      <c r="AJ78" s="767">
        <v>1</v>
      </c>
      <c r="AK78" s="767">
        <v>1</v>
      </c>
      <c r="AL78" s="767">
        <v>1</v>
      </c>
      <c r="AM78" s="767">
        <v>1</v>
      </c>
      <c r="AN78" s="767">
        <v>1</v>
      </c>
      <c r="AO78" s="767">
        <v>1</v>
      </c>
      <c r="AP78" s="767">
        <v>1</v>
      </c>
      <c r="AQ78" s="767">
        <v>1</v>
      </c>
      <c r="AR78" s="767">
        <v>1</v>
      </c>
      <c r="AS78" s="767">
        <v>1</v>
      </c>
      <c r="AT78" s="767">
        <v>4</v>
      </c>
      <c r="AU78" s="767">
        <v>6</v>
      </c>
      <c r="AV78" s="769">
        <v>7</v>
      </c>
    </row>
    <row r="79" spans="2:48" ht="14.4" x14ac:dyDescent="0.3">
      <c r="B79" s="918"/>
      <c r="C79" s="1" t="s">
        <v>4</v>
      </c>
      <c r="D79" s="832">
        <v>19977.7</v>
      </c>
      <c r="E79" s="832">
        <v>18557.400000000001</v>
      </c>
      <c r="F79" s="832">
        <v>19134.5</v>
      </c>
      <c r="G79" s="832">
        <v>19895.8</v>
      </c>
      <c r="H79" s="832">
        <v>20435.5</v>
      </c>
      <c r="I79" s="832">
        <v>22722.2</v>
      </c>
      <c r="J79" s="832">
        <v>25633.5</v>
      </c>
      <c r="K79" s="832">
        <v>27029</v>
      </c>
      <c r="L79" s="832">
        <v>28717.1</v>
      </c>
      <c r="M79" s="832">
        <v>31333.3</v>
      </c>
      <c r="N79" s="832">
        <v>24915.7</v>
      </c>
      <c r="O79" s="832">
        <v>29120.6</v>
      </c>
      <c r="P79" s="833">
        <v>27701.883000000002</v>
      </c>
      <c r="Q79" s="833">
        <v>28896.063999999998</v>
      </c>
      <c r="R79" s="833">
        <v>31757.855</v>
      </c>
      <c r="S79" s="143">
        <f>100</f>
        <v>100</v>
      </c>
      <c r="T79" s="328">
        <f t="shared" si="31"/>
        <v>92.89057298888261</v>
      </c>
      <c r="U79" s="328">
        <f t="shared" si="31"/>
        <v>95.779293912712674</v>
      </c>
      <c r="V79" s="328">
        <f t="shared" si="31"/>
        <v>99.590042897831083</v>
      </c>
      <c r="W79" s="328">
        <f t="shared" si="31"/>
        <v>102.29155508391857</v>
      </c>
      <c r="X79" s="328">
        <f t="shared" si="31"/>
        <v>113.73781766669836</v>
      </c>
      <c r="Y79" s="328">
        <f t="shared" si="31"/>
        <v>128.31056628140377</v>
      </c>
      <c r="Z79" s="328">
        <f t="shared" si="31"/>
        <v>135.29585487818917</v>
      </c>
      <c r="AA79" s="328">
        <f t="shared" si="31"/>
        <v>143.74577654084302</v>
      </c>
      <c r="AB79" s="328">
        <f t="shared" si="14"/>
        <v>156.84137813662232</v>
      </c>
      <c r="AC79" s="328">
        <f t="shared" si="14"/>
        <v>124.71756007948862</v>
      </c>
      <c r="AD79" s="328">
        <f t="shared" si="14"/>
        <v>145.76552856434924</v>
      </c>
      <c r="AE79" s="328">
        <f t="shared" si="40"/>
        <v>138.66402538830798</v>
      </c>
      <c r="AF79" s="328">
        <f t="shared" si="41"/>
        <v>144.6415953788474</v>
      </c>
      <c r="AG79" s="329">
        <f t="shared" si="41"/>
        <v>158.96652267278014</v>
      </c>
      <c r="AH79" s="766">
        <v>1</v>
      </c>
      <c r="AI79" s="767">
        <v>1</v>
      </c>
      <c r="AJ79" s="767">
        <v>1</v>
      </c>
      <c r="AK79" s="767">
        <v>1</v>
      </c>
      <c r="AL79" s="767">
        <v>1</v>
      </c>
      <c r="AM79" s="767">
        <v>1</v>
      </c>
      <c r="AN79" s="767">
        <v>1</v>
      </c>
      <c r="AO79" s="767">
        <v>1</v>
      </c>
      <c r="AP79" s="767">
        <v>1</v>
      </c>
      <c r="AQ79" s="767">
        <v>1</v>
      </c>
      <c r="AR79" s="767">
        <v>1</v>
      </c>
      <c r="AS79" s="767">
        <v>1</v>
      </c>
      <c r="AT79" s="767">
        <v>4</v>
      </c>
      <c r="AU79" s="767">
        <v>6</v>
      </c>
      <c r="AV79" s="769">
        <v>7</v>
      </c>
    </row>
    <row r="80" spans="2:48" ht="14.4" x14ac:dyDescent="0.3">
      <c r="B80" s="918"/>
      <c r="C80" s="1" t="s">
        <v>5</v>
      </c>
      <c r="D80" s="832">
        <v>23908.799999999999</v>
      </c>
      <c r="E80" s="832">
        <v>22596.1</v>
      </c>
      <c r="F80" s="832">
        <v>26060.6</v>
      </c>
      <c r="G80" s="832">
        <v>28994.9</v>
      </c>
      <c r="H80" s="832">
        <v>28815.200000000001</v>
      </c>
      <c r="I80" s="832">
        <v>33915.9</v>
      </c>
      <c r="J80" s="832">
        <v>35532.699999999997</v>
      </c>
      <c r="K80" s="832">
        <v>32432.3</v>
      </c>
      <c r="L80" s="832">
        <v>37497.4</v>
      </c>
      <c r="M80" s="832">
        <v>39096.800000000003</v>
      </c>
      <c r="N80" s="832">
        <v>46162.9</v>
      </c>
      <c r="O80" s="832">
        <v>53035.5</v>
      </c>
      <c r="P80" s="833">
        <v>49520.625</v>
      </c>
      <c r="Q80" s="833">
        <v>52432.008999999998</v>
      </c>
      <c r="R80" s="833">
        <v>57429.016000000003</v>
      </c>
      <c r="S80" s="143">
        <f>100</f>
        <v>100</v>
      </c>
      <c r="T80" s="328">
        <f t="shared" si="31"/>
        <v>94.509552967944856</v>
      </c>
      <c r="U80" s="328">
        <f t="shared" si="31"/>
        <v>109.00003346048317</v>
      </c>
      <c r="V80" s="328">
        <f t="shared" si="31"/>
        <v>121.27292043097103</v>
      </c>
      <c r="W80" s="328">
        <f t="shared" si="31"/>
        <v>120.5213143277789</v>
      </c>
      <c r="X80" s="328">
        <f t="shared" si="31"/>
        <v>141.85530014053404</v>
      </c>
      <c r="Y80" s="328">
        <f t="shared" si="31"/>
        <v>148.61766378906509</v>
      </c>
      <c r="Z80" s="328">
        <f t="shared" si="31"/>
        <v>135.65005353677307</v>
      </c>
      <c r="AA80" s="328">
        <f t="shared" si="31"/>
        <v>156.83514019942447</v>
      </c>
      <c r="AB80" s="328">
        <f t="shared" si="14"/>
        <v>163.52472729706219</v>
      </c>
      <c r="AC80" s="328">
        <f t="shared" si="14"/>
        <v>193.079117312454</v>
      </c>
      <c r="AD80" s="328">
        <f t="shared" si="14"/>
        <v>221.82418189118653</v>
      </c>
      <c r="AE80" s="328">
        <f t="shared" ref="AE80:AE83" si="42">P80*100/$D80</f>
        <v>207.12300491869104</v>
      </c>
      <c r="AF80" s="328">
        <f t="shared" ref="AF80:AG83" si="43">Q80*100/$D80</f>
        <v>219.30004433514017</v>
      </c>
      <c r="AG80" s="329">
        <f t="shared" si="43"/>
        <v>240.20032791273508</v>
      </c>
      <c r="AH80" s="766">
        <v>1</v>
      </c>
      <c r="AI80" s="767">
        <v>1</v>
      </c>
      <c r="AJ80" s="767">
        <v>1</v>
      </c>
      <c r="AK80" s="767">
        <v>1</v>
      </c>
      <c r="AL80" s="767">
        <v>1</v>
      </c>
      <c r="AM80" s="767">
        <v>1</v>
      </c>
      <c r="AN80" s="767">
        <v>1</v>
      </c>
      <c r="AO80" s="767">
        <v>1</v>
      </c>
      <c r="AP80" s="767">
        <v>1</v>
      </c>
      <c r="AQ80" s="767">
        <v>1</v>
      </c>
      <c r="AR80" s="767">
        <v>1</v>
      </c>
      <c r="AS80" s="767">
        <v>1</v>
      </c>
      <c r="AT80" s="767">
        <v>4</v>
      </c>
      <c r="AU80" s="767">
        <v>6</v>
      </c>
      <c r="AV80" s="769">
        <v>7</v>
      </c>
    </row>
    <row r="81" spans="2:48" ht="14.4" x14ac:dyDescent="0.3">
      <c r="B81" s="918"/>
      <c r="C81" s="1" t="s">
        <v>6</v>
      </c>
      <c r="D81" s="832">
        <v>110401.5</v>
      </c>
      <c r="E81" s="832">
        <v>103807.6</v>
      </c>
      <c r="F81" s="832">
        <v>111534.79999999999</v>
      </c>
      <c r="G81" s="832">
        <v>119285.30000000002</v>
      </c>
      <c r="H81" s="832">
        <v>121714.49999999999</v>
      </c>
      <c r="I81" s="832">
        <v>136200.4</v>
      </c>
      <c r="J81" s="832">
        <v>148521.29999999999</v>
      </c>
      <c r="K81" s="832">
        <v>148852.9</v>
      </c>
      <c r="L81" s="832">
        <v>160939.4</v>
      </c>
      <c r="M81" s="832">
        <v>172865.2</v>
      </c>
      <c r="N81" s="832">
        <v>168167.6</v>
      </c>
      <c r="O81" s="832">
        <v>173055.8</v>
      </c>
      <c r="P81" s="833">
        <v>162751.94500000001</v>
      </c>
      <c r="Q81" s="833">
        <v>171320.40700000001</v>
      </c>
      <c r="R81" s="833">
        <v>187482.07</v>
      </c>
      <c r="S81" s="143">
        <f>100</f>
        <v>100</v>
      </c>
      <c r="T81" s="328">
        <f t="shared" si="31"/>
        <v>94.027345642948688</v>
      </c>
      <c r="U81" s="328">
        <f t="shared" si="31"/>
        <v>101.02652590770957</v>
      </c>
      <c r="V81" s="328">
        <f t="shared" si="31"/>
        <v>108.04681095818447</v>
      </c>
      <c r="W81" s="328">
        <f t="shared" si="31"/>
        <v>110.24714338120404</v>
      </c>
      <c r="X81" s="328">
        <f t="shared" si="31"/>
        <v>123.36825133716481</v>
      </c>
      <c r="Y81" s="328">
        <f t="shared" si="31"/>
        <v>134.52833521283677</v>
      </c>
      <c r="Z81" s="328">
        <f t="shared" si="31"/>
        <v>134.82869345072305</v>
      </c>
      <c r="AA81" s="328">
        <f t="shared" si="31"/>
        <v>145.77646137054296</v>
      </c>
      <c r="AB81" s="328">
        <f t="shared" si="14"/>
        <v>156.57866967387218</v>
      </c>
      <c r="AC81" s="328">
        <f t="shared" si="14"/>
        <v>152.32365502280314</v>
      </c>
      <c r="AD81" s="328">
        <f t="shared" si="14"/>
        <v>156.75131225572116</v>
      </c>
      <c r="AE81" s="328">
        <f t="shared" si="42"/>
        <v>147.41823707105428</v>
      </c>
      <c r="AF81" s="328">
        <f t="shared" si="43"/>
        <v>155.1794196636821</v>
      </c>
      <c r="AG81" s="329">
        <f t="shared" si="43"/>
        <v>169.81840826438048</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4.4" x14ac:dyDescent="0.3">
      <c r="B82" s="919"/>
      <c r="C82" s="8" t="s">
        <v>7</v>
      </c>
      <c r="D82" s="565">
        <v>86492.7</v>
      </c>
      <c r="E82" s="565">
        <v>81211.5</v>
      </c>
      <c r="F82" s="565">
        <v>85474.2</v>
      </c>
      <c r="G82" s="565">
        <v>90290.400000000009</v>
      </c>
      <c r="H82" s="565">
        <v>92899.299999999988</v>
      </c>
      <c r="I82" s="565">
        <v>102284.5</v>
      </c>
      <c r="J82" s="565">
        <v>112988.6</v>
      </c>
      <c r="K82" s="565">
        <v>116420.6</v>
      </c>
      <c r="L82" s="565">
        <v>123442</v>
      </c>
      <c r="M82" s="565">
        <v>133768.4</v>
      </c>
      <c r="N82" s="565">
        <v>122004.7</v>
      </c>
      <c r="O82" s="565">
        <v>120020.29999999999</v>
      </c>
      <c r="P82" s="565">
        <v>113231.32</v>
      </c>
      <c r="Q82" s="565">
        <v>118888.398</v>
      </c>
      <c r="R82" s="565">
        <v>130053.05399999999</v>
      </c>
      <c r="S82" s="143">
        <f>100</f>
        <v>100</v>
      </c>
      <c r="T82" s="328">
        <f t="shared" si="31"/>
        <v>93.894051174260952</v>
      </c>
      <c r="U82" s="328">
        <f t="shared" si="31"/>
        <v>98.82244397504067</v>
      </c>
      <c r="V82" s="328">
        <f t="shared" si="31"/>
        <v>104.39077517524601</v>
      </c>
      <c r="W82" s="328">
        <f t="shared" si="31"/>
        <v>107.40709909622429</v>
      </c>
      <c r="X82" s="328">
        <f t="shared" si="31"/>
        <v>118.25795702989964</v>
      </c>
      <c r="Y82" s="328">
        <f t="shared" si="31"/>
        <v>130.63368353629843</v>
      </c>
      <c r="Z82" s="328">
        <f t="shared" si="31"/>
        <v>134.60164846281825</v>
      </c>
      <c r="AA82" s="328">
        <f t="shared" si="31"/>
        <v>142.7195589916837</v>
      </c>
      <c r="AB82" s="328">
        <f t="shared" si="14"/>
        <v>154.65860124611672</v>
      </c>
      <c r="AC82" s="328">
        <f t="shared" si="14"/>
        <v>141.05780025366303</v>
      </c>
      <c r="AD82" s="328">
        <f t="shared" si="14"/>
        <v>138.76350258461116</v>
      </c>
      <c r="AE82" s="328">
        <f t="shared" si="42"/>
        <v>130.91430837515767</v>
      </c>
      <c r="AF82" s="328">
        <f t="shared" si="43"/>
        <v>137.45483491670396</v>
      </c>
      <c r="AG82" s="329">
        <f t="shared" si="43"/>
        <v>150.36304104277008</v>
      </c>
      <c r="AH82" s="766"/>
      <c r="AI82" s="767"/>
      <c r="AJ82" s="767"/>
      <c r="AK82" s="767"/>
      <c r="AL82" s="767"/>
      <c r="AM82" s="767"/>
      <c r="AN82" s="767"/>
      <c r="AO82" s="767"/>
      <c r="AP82" s="767"/>
      <c r="AQ82" s="767"/>
      <c r="AR82" s="767"/>
      <c r="AS82" s="767"/>
      <c r="AT82" s="767"/>
      <c r="AU82" s="767"/>
      <c r="AV82" s="769"/>
    </row>
    <row r="83" spans="2:48" ht="15" customHeight="1" x14ac:dyDescent="0.3">
      <c r="B83" s="918" t="s">
        <v>18</v>
      </c>
      <c r="C83" s="1" t="s">
        <v>2</v>
      </c>
      <c r="D83" s="832">
        <v>14193.1</v>
      </c>
      <c r="E83" s="832">
        <v>14107.5</v>
      </c>
      <c r="F83" s="832">
        <v>14309.5</v>
      </c>
      <c r="G83" s="832">
        <v>14029.7</v>
      </c>
      <c r="H83" s="832">
        <v>13722.7</v>
      </c>
      <c r="I83" s="832">
        <v>15600.2</v>
      </c>
      <c r="J83" s="832">
        <v>17209.2</v>
      </c>
      <c r="K83" s="832">
        <v>16578.2</v>
      </c>
      <c r="L83" s="832">
        <v>18279.3</v>
      </c>
      <c r="M83" s="832">
        <v>24908.9</v>
      </c>
      <c r="N83" s="832">
        <v>18953.5</v>
      </c>
      <c r="O83" s="832">
        <v>17642.599999999999</v>
      </c>
      <c r="P83" s="833">
        <v>16394.626</v>
      </c>
      <c r="Q83" s="833">
        <v>17422.886999999999</v>
      </c>
      <c r="R83" s="833">
        <v>19089.395</v>
      </c>
      <c r="S83" s="143">
        <f>100</f>
        <v>100</v>
      </c>
      <c r="T83" s="328">
        <f t="shared" si="31"/>
        <v>99.396890038117107</v>
      </c>
      <c r="U83" s="328">
        <f t="shared" si="31"/>
        <v>100.82011681732672</v>
      </c>
      <c r="V83" s="328">
        <f t="shared" si="31"/>
        <v>98.848736357807667</v>
      </c>
      <c r="W83" s="328">
        <f t="shared" si="31"/>
        <v>96.685713480494044</v>
      </c>
      <c r="X83" s="328">
        <f t="shared" si="31"/>
        <v>109.91397228230619</v>
      </c>
      <c r="Y83" s="328">
        <f t="shared" si="31"/>
        <v>121.25046677610952</v>
      </c>
      <c r="Z83" s="328">
        <f t="shared" si="31"/>
        <v>116.80464451036066</v>
      </c>
      <c r="AA83" s="328">
        <f t="shared" si="31"/>
        <v>128.79004586735809</v>
      </c>
      <c r="AB83" s="328">
        <f t="shared" si="14"/>
        <v>175.50006693393269</v>
      </c>
      <c r="AC83" s="328">
        <f t="shared" si="14"/>
        <v>133.54024138489828</v>
      </c>
      <c r="AD83" s="328">
        <f t="shared" si="14"/>
        <v>124.30406324199785</v>
      </c>
      <c r="AE83" s="328">
        <f t="shared" si="42"/>
        <v>115.51124137785263</v>
      </c>
      <c r="AF83" s="328">
        <f t="shared" si="43"/>
        <v>122.75603638387666</v>
      </c>
      <c r="AG83" s="329">
        <f t="shared" si="43"/>
        <v>134.49771367777299</v>
      </c>
      <c r="AH83" s="766">
        <v>1</v>
      </c>
      <c r="AI83" s="767">
        <v>1</v>
      </c>
      <c r="AJ83" s="767">
        <v>1</v>
      </c>
      <c r="AK83" s="767">
        <v>1</v>
      </c>
      <c r="AL83" s="767">
        <v>1</v>
      </c>
      <c r="AM83" s="767">
        <v>1</v>
      </c>
      <c r="AN83" s="767">
        <v>1</v>
      </c>
      <c r="AO83" s="767">
        <v>1</v>
      </c>
      <c r="AP83" s="767">
        <v>1</v>
      </c>
      <c r="AQ83" s="767">
        <v>1</v>
      </c>
      <c r="AR83" s="767">
        <v>1</v>
      </c>
      <c r="AS83" s="767">
        <v>1</v>
      </c>
      <c r="AT83" s="767">
        <v>4</v>
      </c>
      <c r="AU83" s="767">
        <v>6</v>
      </c>
      <c r="AV83" s="769">
        <v>7</v>
      </c>
    </row>
    <row r="84" spans="2:48" ht="14.4" x14ac:dyDescent="0.3">
      <c r="B84" s="918"/>
      <c r="C84" s="1" t="s">
        <v>3</v>
      </c>
      <c r="D84" s="832">
        <v>12122.3</v>
      </c>
      <c r="E84" s="832">
        <v>12230.8</v>
      </c>
      <c r="F84" s="832">
        <v>12465.9</v>
      </c>
      <c r="G84" s="832">
        <v>12612.2</v>
      </c>
      <c r="H84" s="832">
        <v>12730.1</v>
      </c>
      <c r="I84" s="832">
        <v>14303.1</v>
      </c>
      <c r="J84" s="832">
        <v>16652</v>
      </c>
      <c r="K84" s="832">
        <v>16849.3</v>
      </c>
      <c r="L84" s="832">
        <v>18426</v>
      </c>
      <c r="M84" s="832">
        <v>19094.8</v>
      </c>
      <c r="N84" s="832">
        <v>20321.099999999999</v>
      </c>
      <c r="O84" s="832">
        <v>19521.599999999999</v>
      </c>
      <c r="P84" s="833">
        <v>18687.906999999999</v>
      </c>
      <c r="Q84" s="833">
        <v>19393.142</v>
      </c>
      <c r="R84" s="833">
        <v>21055.594000000001</v>
      </c>
      <c r="S84" s="143">
        <f>100</f>
        <v>100</v>
      </c>
      <c r="T84" s="328">
        <f t="shared" si="31"/>
        <v>100.8950446697409</v>
      </c>
      <c r="U84" s="328">
        <f t="shared" si="31"/>
        <v>102.83444560850664</v>
      </c>
      <c r="V84" s="328">
        <f t="shared" si="31"/>
        <v>104.04131229222178</v>
      </c>
      <c r="W84" s="328">
        <f t="shared" si="31"/>
        <v>105.01390000247478</v>
      </c>
      <c r="X84" s="328">
        <f t="shared" si="31"/>
        <v>117.98998539881046</v>
      </c>
      <c r="Y84" s="328">
        <f t="shared" si="31"/>
        <v>137.36667134124713</v>
      </c>
      <c r="Z84" s="328">
        <f t="shared" si="31"/>
        <v>138.99425026603862</v>
      </c>
      <c r="AA84" s="328">
        <f t="shared" si="31"/>
        <v>152.00085792300143</v>
      </c>
      <c r="AB84" s="328">
        <f t="shared" si="14"/>
        <v>157.51796276284205</v>
      </c>
      <c r="AC84" s="328">
        <f t="shared" si="14"/>
        <v>167.63402984582132</v>
      </c>
      <c r="AD84" s="328">
        <f t="shared" si="14"/>
        <v>161.03874677247717</v>
      </c>
      <c r="AE84" s="328">
        <f t="shared" ref="AE84:AE87" si="44">P84*100/$D84</f>
        <v>154.16139676464039</v>
      </c>
      <c r="AF84" s="328">
        <f t="shared" ref="AF84:AG87" si="45">Q84*100/$D84</f>
        <v>159.97906337906173</v>
      </c>
      <c r="AG84" s="329">
        <f t="shared" si="45"/>
        <v>173.6930615477261</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4.4" x14ac:dyDescent="0.3">
      <c r="B85" s="918"/>
      <c r="C85" s="1" t="s">
        <v>4</v>
      </c>
      <c r="D85" s="832">
        <v>16485.599999999999</v>
      </c>
      <c r="E85" s="832">
        <v>15284.8</v>
      </c>
      <c r="F85" s="832">
        <v>18307.8</v>
      </c>
      <c r="G85" s="832">
        <v>20129.099999999999</v>
      </c>
      <c r="H85" s="832">
        <v>19668.599999999999</v>
      </c>
      <c r="I85" s="832">
        <v>23539.7</v>
      </c>
      <c r="J85" s="832">
        <v>25819.4</v>
      </c>
      <c r="K85" s="832">
        <v>26247</v>
      </c>
      <c r="L85" s="832">
        <v>27320.6</v>
      </c>
      <c r="M85" s="832">
        <v>28310</v>
      </c>
      <c r="N85" s="832">
        <v>24760.400000000001</v>
      </c>
      <c r="O85" s="832">
        <v>24376.400000000001</v>
      </c>
      <c r="P85" s="833">
        <v>23218.785</v>
      </c>
      <c r="Q85" s="833">
        <v>24193.965</v>
      </c>
      <c r="R85" s="833">
        <v>26558.567999999999</v>
      </c>
      <c r="S85" s="143">
        <f>100</f>
        <v>100</v>
      </c>
      <c r="T85" s="328">
        <f t="shared" si="31"/>
        <v>92.716067355752912</v>
      </c>
      <c r="U85" s="328">
        <f t="shared" si="31"/>
        <v>111.05328286504587</v>
      </c>
      <c r="V85" s="328">
        <f t="shared" si="31"/>
        <v>122.10110642014848</v>
      </c>
      <c r="W85" s="328">
        <f t="shared" si="31"/>
        <v>119.30775949919929</v>
      </c>
      <c r="X85" s="328">
        <f t="shared" si="31"/>
        <v>142.78946474498957</v>
      </c>
      <c r="Y85" s="328">
        <f t="shared" si="31"/>
        <v>156.61789683117388</v>
      </c>
      <c r="Z85" s="328">
        <f t="shared" si="31"/>
        <v>159.21167564419858</v>
      </c>
      <c r="AA85" s="328">
        <f t="shared" si="31"/>
        <v>165.72402581647015</v>
      </c>
      <c r="AB85" s="328">
        <f t="shared" si="14"/>
        <v>171.7256272140535</v>
      </c>
      <c r="AC85" s="328">
        <f t="shared" si="14"/>
        <v>150.19410879798127</v>
      </c>
      <c r="AD85" s="328">
        <f t="shared" si="14"/>
        <v>147.86480322220606</v>
      </c>
      <c r="AE85" s="328">
        <f t="shared" si="44"/>
        <v>140.84282646673461</v>
      </c>
      <c r="AF85" s="328">
        <f t="shared" si="45"/>
        <v>146.75817076721503</v>
      </c>
      <c r="AG85" s="329">
        <f t="shared" si="45"/>
        <v>161.1016159557432</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4.4" x14ac:dyDescent="0.3">
      <c r="B86" s="918"/>
      <c r="C86" s="1" t="s">
        <v>5</v>
      </c>
      <c r="D86" s="832">
        <v>32754.7</v>
      </c>
      <c r="E86" s="832">
        <v>29600.400000000001</v>
      </c>
      <c r="F86" s="832">
        <v>33218.6</v>
      </c>
      <c r="G86" s="832">
        <v>35757</v>
      </c>
      <c r="H86" s="832">
        <v>38160.5</v>
      </c>
      <c r="I86" s="832">
        <v>41258.699999999997</v>
      </c>
      <c r="J86" s="832">
        <v>45489.2</v>
      </c>
      <c r="K86" s="832">
        <v>47432.9</v>
      </c>
      <c r="L86" s="832">
        <v>46527.3</v>
      </c>
      <c r="M86" s="832">
        <v>50624.1</v>
      </c>
      <c r="N86" s="832">
        <v>72357</v>
      </c>
      <c r="O86" s="832">
        <v>76880.2</v>
      </c>
      <c r="P86" s="833">
        <v>71877.822</v>
      </c>
      <c r="Q86" s="833">
        <v>76022.728000000003</v>
      </c>
      <c r="R86" s="833">
        <v>83173.875</v>
      </c>
      <c r="S86" s="143">
        <f>100</f>
        <v>100</v>
      </c>
      <c r="T86" s="328">
        <f t="shared" si="31"/>
        <v>90.369931643397734</v>
      </c>
      <c r="U86" s="328">
        <f t="shared" si="31"/>
        <v>101.41628529646127</v>
      </c>
      <c r="V86" s="328">
        <f t="shared" si="31"/>
        <v>109.1660128164813</v>
      </c>
      <c r="W86" s="328">
        <f t="shared" si="31"/>
        <v>116.50389104464398</v>
      </c>
      <c r="X86" s="328">
        <f t="shared" si="31"/>
        <v>125.96268627097788</v>
      </c>
      <c r="Y86" s="328">
        <f t="shared" si="31"/>
        <v>138.87838997151553</v>
      </c>
      <c r="Z86" s="328">
        <f t="shared" si="31"/>
        <v>144.8125001908123</v>
      </c>
      <c r="AA86" s="328">
        <f t="shared" si="31"/>
        <v>142.04770613072321</v>
      </c>
      <c r="AB86" s="328">
        <f t="shared" si="14"/>
        <v>154.55522413577287</v>
      </c>
      <c r="AC86" s="328">
        <f t="shared" si="14"/>
        <v>220.90570208244924</v>
      </c>
      <c r="AD86" s="328">
        <f t="shared" si="14"/>
        <v>234.71501799741716</v>
      </c>
      <c r="AE86" s="328">
        <f t="shared" si="44"/>
        <v>219.44277309821186</v>
      </c>
      <c r="AF86" s="328">
        <f t="shared" si="45"/>
        <v>232.09715857571587</v>
      </c>
      <c r="AG86" s="329">
        <f t="shared" si="45"/>
        <v>253.92958873077757</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4.4" x14ac:dyDescent="0.3">
      <c r="B87" s="918"/>
      <c r="C87" s="1" t="s">
        <v>6</v>
      </c>
      <c r="D87" s="832">
        <v>75555.7</v>
      </c>
      <c r="E87" s="832">
        <v>71223.5</v>
      </c>
      <c r="F87" s="832">
        <v>78301.799999999988</v>
      </c>
      <c r="G87" s="832">
        <v>82528</v>
      </c>
      <c r="H87" s="832">
        <v>84281.9</v>
      </c>
      <c r="I87" s="832">
        <v>94701.7</v>
      </c>
      <c r="J87" s="832">
        <v>105169.79999999999</v>
      </c>
      <c r="K87" s="832">
        <v>107107.4</v>
      </c>
      <c r="L87" s="832">
        <v>110553.20000000001</v>
      </c>
      <c r="M87" s="832">
        <v>122937.79999999999</v>
      </c>
      <c r="N87" s="832">
        <v>136392</v>
      </c>
      <c r="O87" s="832">
        <v>138420.79999999999</v>
      </c>
      <c r="P87" s="833">
        <v>130179.14</v>
      </c>
      <c r="Q87" s="833">
        <v>137032.72200000001</v>
      </c>
      <c r="R87" s="833">
        <v>149877.432</v>
      </c>
      <c r="S87" s="143">
        <f>100</f>
        <v>100</v>
      </c>
      <c r="T87" s="328">
        <f t="shared" si="31"/>
        <v>94.266216843997213</v>
      </c>
      <c r="U87" s="328">
        <f t="shared" si="31"/>
        <v>103.63453716926716</v>
      </c>
      <c r="V87" s="328">
        <f t="shared" si="31"/>
        <v>109.22802647583174</v>
      </c>
      <c r="W87" s="328">
        <f t="shared" si="31"/>
        <v>111.54936027328183</v>
      </c>
      <c r="X87" s="328">
        <f t="shared" si="31"/>
        <v>125.34024567305974</v>
      </c>
      <c r="Y87" s="328">
        <f t="shared" si="31"/>
        <v>139.19505742121373</v>
      </c>
      <c r="Z87" s="328">
        <f t="shared" si="31"/>
        <v>141.75952310679406</v>
      </c>
      <c r="AA87" s="328">
        <f t="shared" si="31"/>
        <v>146.32013203504172</v>
      </c>
      <c r="AB87" s="328">
        <f t="shared" si="14"/>
        <v>162.71148305157649</v>
      </c>
      <c r="AC87" s="328">
        <f t="shared" si="14"/>
        <v>180.51847842055597</v>
      </c>
      <c r="AD87" s="328">
        <f t="shared" si="14"/>
        <v>183.20364975772839</v>
      </c>
      <c r="AE87" s="328">
        <f t="shared" si="44"/>
        <v>172.29559119960507</v>
      </c>
      <c r="AF87" s="328">
        <f t="shared" si="45"/>
        <v>181.36649121111978</v>
      </c>
      <c r="AG87" s="329">
        <f t="shared" si="45"/>
        <v>198.36681018109817</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5" thickBot="1" x14ac:dyDescent="0.35">
      <c r="B88" s="921"/>
      <c r="C88" s="9" t="s">
        <v>7</v>
      </c>
      <c r="D88" s="565">
        <v>42801</v>
      </c>
      <c r="E88" s="565">
        <v>41623.1</v>
      </c>
      <c r="F88" s="565">
        <v>45083.199999999997</v>
      </c>
      <c r="G88" s="565">
        <v>46771</v>
      </c>
      <c r="H88" s="565">
        <v>46121.4</v>
      </c>
      <c r="I88" s="565">
        <v>53443</v>
      </c>
      <c r="J88" s="565">
        <v>59680.6</v>
      </c>
      <c r="K88" s="565">
        <v>59674.5</v>
      </c>
      <c r="L88" s="565">
        <v>64025.9</v>
      </c>
      <c r="M88" s="565">
        <v>72313.7</v>
      </c>
      <c r="N88" s="565">
        <v>64035</v>
      </c>
      <c r="O88" s="565">
        <v>61540.6</v>
      </c>
      <c r="P88" s="565">
        <v>58301.317999999999</v>
      </c>
      <c r="Q88" s="565">
        <v>61009.993999999992</v>
      </c>
      <c r="R88" s="565">
        <v>66703.557000000001</v>
      </c>
      <c r="S88" s="144">
        <f>100</f>
        <v>100</v>
      </c>
      <c r="T88" s="330">
        <f t="shared" si="31"/>
        <v>97.247961496226722</v>
      </c>
      <c r="U88" s="330">
        <f t="shared" si="31"/>
        <v>105.33211840844839</v>
      </c>
      <c r="V88" s="330">
        <f t="shared" si="31"/>
        <v>109.27548421765846</v>
      </c>
      <c r="W88" s="330">
        <f t="shared" si="31"/>
        <v>107.75776266909652</v>
      </c>
      <c r="X88" s="330">
        <f t="shared" si="31"/>
        <v>124.86390504894746</v>
      </c>
      <c r="Y88" s="330">
        <f t="shared" si="31"/>
        <v>139.43739632251584</v>
      </c>
      <c r="Z88" s="330">
        <f t="shared" si="31"/>
        <v>139.42314431905797</v>
      </c>
      <c r="AA88" s="330">
        <f t="shared" ref="AA88:AG88" si="46">L88*100/$D88</f>
        <v>149.5897292119343</v>
      </c>
      <c r="AB88" s="330">
        <f t="shared" si="46"/>
        <v>168.95329548375037</v>
      </c>
      <c r="AC88" s="330">
        <f t="shared" si="46"/>
        <v>149.61099039742061</v>
      </c>
      <c r="AD88" s="330">
        <f t="shared" si="46"/>
        <v>143.78308918015935</v>
      </c>
      <c r="AE88" s="330">
        <f t="shared" si="46"/>
        <v>136.21485012032429</v>
      </c>
      <c r="AF88" s="330">
        <f t="shared" si="46"/>
        <v>142.54338450036212</v>
      </c>
      <c r="AG88" s="331">
        <f t="shared" si="46"/>
        <v>155.84579098619193</v>
      </c>
      <c r="AH88" s="751"/>
      <c r="AI88" s="752"/>
      <c r="AJ88" s="752"/>
      <c r="AK88" s="752"/>
      <c r="AL88" s="752"/>
      <c r="AM88" s="752"/>
      <c r="AN88" s="752"/>
      <c r="AO88" s="752"/>
      <c r="AP88" s="752"/>
      <c r="AQ88" s="752"/>
      <c r="AR88" s="752"/>
      <c r="AS88" s="752"/>
      <c r="AT88" s="752"/>
      <c r="AU88" s="752"/>
      <c r="AV88" s="753"/>
    </row>
    <row r="89" spans="2:48" x14ac:dyDescent="0.25">
      <c r="N89" s="13"/>
      <c r="AC89" s="13"/>
      <c r="AD89" s="13"/>
      <c r="AE89" s="13"/>
      <c r="AH89" s="13"/>
      <c r="AI89" s="13"/>
      <c r="AJ89" s="13"/>
      <c r="AK89" s="13"/>
      <c r="AL89" s="13"/>
      <c r="AM89" s="13"/>
      <c r="AN89" s="13"/>
      <c r="AO89" s="13"/>
      <c r="AP89" s="13"/>
      <c r="AQ89" s="13"/>
      <c r="AR89" s="13"/>
      <c r="AS89" s="13"/>
      <c r="AT89" s="13"/>
    </row>
    <row r="90" spans="2:48" x14ac:dyDescent="0.25">
      <c r="N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AC93" s="13"/>
      <c r="AD93" s="13"/>
      <c r="AE93" s="13"/>
      <c r="AH93" s="13"/>
      <c r="AI93" s="13"/>
      <c r="AJ93" s="13"/>
      <c r="AK93" s="13"/>
      <c r="AL93" s="13"/>
      <c r="AM93" s="13"/>
      <c r="AN93" s="13"/>
      <c r="AO93" s="13"/>
      <c r="AP93" s="13"/>
      <c r="AQ93" s="13"/>
      <c r="AR93" s="13"/>
      <c r="AS93" s="13"/>
      <c r="AT93" s="13"/>
    </row>
    <row r="94" spans="2:48" x14ac:dyDescent="0.25">
      <c r="N94" s="13"/>
      <c r="AC94" s="13"/>
      <c r="AD94" s="13"/>
      <c r="AE94" s="13"/>
      <c r="AH94" s="13"/>
      <c r="AI94" s="13"/>
      <c r="AJ94" s="13"/>
      <c r="AK94" s="13"/>
      <c r="AL94" s="13"/>
      <c r="AM94" s="13"/>
      <c r="AN94" s="13"/>
      <c r="AO94" s="13"/>
      <c r="AP94" s="13"/>
      <c r="AQ94" s="13"/>
      <c r="AR94" s="13"/>
      <c r="AS94" s="13"/>
      <c r="AT94" s="13"/>
    </row>
    <row r="95" spans="2:48" x14ac:dyDescent="0.25">
      <c r="N95" s="13"/>
      <c r="AC95" s="13"/>
      <c r="AD95" s="13"/>
      <c r="AE95" s="13"/>
      <c r="AH95" s="13"/>
      <c r="AI95" s="13"/>
      <c r="AJ95" s="13"/>
      <c r="AK95" s="13"/>
      <c r="AL95" s="13"/>
      <c r="AM95" s="13"/>
      <c r="AN95" s="13"/>
      <c r="AO95" s="13"/>
      <c r="AP95" s="13"/>
      <c r="AQ95" s="13"/>
      <c r="AR95" s="13"/>
      <c r="AS95" s="13"/>
      <c r="AT95" s="13"/>
    </row>
    <row r="96" spans="2:48" x14ac:dyDescent="0.25">
      <c r="N96" s="13"/>
      <c r="AC96" s="13"/>
      <c r="AD96" s="13"/>
      <c r="AE96" s="13"/>
      <c r="AH96" s="13"/>
      <c r="AI96" s="13"/>
      <c r="AJ96" s="13"/>
      <c r="AK96" s="13"/>
      <c r="AL96" s="13"/>
      <c r="AM96" s="13"/>
      <c r="AN96" s="13"/>
      <c r="AO96" s="13"/>
      <c r="AP96" s="13"/>
      <c r="AQ96" s="13"/>
      <c r="AR96" s="13"/>
      <c r="AS96" s="13"/>
      <c r="AT96" s="13"/>
    </row>
    <row r="97" spans="7:46" x14ac:dyDescent="0.25">
      <c r="N97" s="13"/>
      <c r="AC97" s="13"/>
      <c r="AD97" s="13"/>
      <c r="AE97" s="13"/>
      <c r="AH97" s="13"/>
      <c r="AI97" s="13"/>
      <c r="AJ97" s="13"/>
      <c r="AK97" s="13"/>
      <c r="AL97" s="13"/>
      <c r="AM97" s="13"/>
      <c r="AN97" s="13"/>
      <c r="AO97" s="13"/>
      <c r="AP97" s="13"/>
      <c r="AQ97" s="13"/>
      <c r="AR97" s="13"/>
      <c r="AS97" s="13"/>
      <c r="AT97" s="13"/>
    </row>
    <row r="98" spans="7:46" x14ac:dyDescent="0.25">
      <c r="N98" s="13"/>
      <c r="AC98" s="13"/>
      <c r="AD98" s="13"/>
      <c r="AE98" s="13"/>
      <c r="AH98" s="13"/>
      <c r="AI98" s="13"/>
      <c r="AJ98" s="13"/>
      <c r="AK98" s="13"/>
      <c r="AL98" s="13"/>
      <c r="AM98" s="13"/>
      <c r="AN98" s="13"/>
      <c r="AO98" s="13"/>
      <c r="AP98" s="13"/>
      <c r="AQ98" s="13"/>
      <c r="AR98" s="13"/>
      <c r="AS98" s="13"/>
      <c r="AT98" s="13"/>
    </row>
    <row r="99" spans="7:46" x14ac:dyDescent="0.25">
      <c r="N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AC108" s="13"/>
      <c r="AD108" s="13"/>
      <c r="AE108" s="13"/>
      <c r="AH108" s="13"/>
      <c r="AI108" s="13"/>
      <c r="AJ108" s="13"/>
      <c r="AK108" s="13"/>
      <c r="AL108" s="13"/>
      <c r="AM108" s="13"/>
      <c r="AR108" s="13"/>
      <c r="AS108" s="13"/>
      <c r="AT108" s="13"/>
    </row>
    <row r="109" spans="7:46" x14ac:dyDescent="0.25">
      <c r="G109" s="13"/>
      <c r="H109" s="13"/>
      <c r="I109" s="13"/>
      <c r="AH109" s="13"/>
      <c r="AI109" s="13"/>
      <c r="AJ109" s="13"/>
      <c r="AK109" s="13"/>
      <c r="AL109" s="13"/>
      <c r="AM109" s="13"/>
      <c r="AR109" s="13"/>
      <c r="AS109" s="13"/>
      <c r="AT109" s="13"/>
    </row>
    <row r="110" spans="7:46" x14ac:dyDescent="0.25">
      <c r="G110" s="13"/>
      <c r="H110" s="13"/>
      <c r="I110" s="13"/>
      <c r="AH110" s="13"/>
      <c r="AI110" s="13"/>
      <c r="AJ110" s="13"/>
      <c r="AK110" s="13"/>
      <c r="AL110" s="13"/>
      <c r="AM110" s="13"/>
      <c r="AR110" s="13"/>
      <c r="AS110" s="13"/>
      <c r="AT110" s="13"/>
    </row>
    <row r="111" spans="7:46" x14ac:dyDescent="0.25">
      <c r="G111" s="13"/>
      <c r="H111" s="13"/>
      <c r="I111" s="13"/>
      <c r="AH111" s="13"/>
      <c r="AI111" s="13"/>
      <c r="AJ111" s="13"/>
      <c r="AK111" s="13"/>
      <c r="AL111" s="13"/>
      <c r="AM111" s="13"/>
      <c r="AR111" s="13"/>
      <c r="AS111" s="13"/>
      <c r="AT111" s="13"/>
    </row>
    <row r="112" spans="7:46" x14ac:dyDescent="0.25">
      <c r="G112" s="13"/>
      <c r="H112" s="13"/>
      <c r="I112" s="13"/>
      <c r="AH112" s="13"/>
      <c r="AI112" s="13"/>
      <c r="AJ112" s="13"/>
      <c r="AK112" s="13"/>
      <c r="AL112" s="13"/>
      <c r="AR112" s="13"/>
      <c r="AS112" s="13"/>
      <c r="AT112" s="13"/>
    </row>
    <row r="113" spans="7:46" x14ac:dyDescent="0.25">
      <c r="G113" s="13"/>
      <c r="H113" s="13"/>
      <c r="I113" s="13"/>
      <c r="AH113" s="13"/>
      <c r="AI113" s="13"/>
      <c r="AJ113" s="13"/>
      <c r="AK113" s="13"/>
      <c r="AL113" s="13"/>
      <c r="AR113" s="13"/>
      <c r="AS113" s="13"/>
      <c r="AT113" s="13"/>
    </row>
    <row r="114" spans="7:46" x14ac:dyDescent="0.25">
      <c r="G114" s="13"/>
      <c r="H114" s="13"/>
      <c r="I114" s="13"/>
      <c r="AH114" s="13"/>
      <c r="AI114" s="13"/>
      <c r="AJ114" s="13"/>
      <c r="AK114" s="13"/>
      <c r="AL114" s="13"/>
      <c r="AR114" s="13"/>
      <c r="AS114" s="13"/>
      <c r="AT114" s="13"/>
    </row>
    <row r="115" spans="7:46" x14ac:dyDescent="0.25">
      <c r="G115" s="13"/>
      <c r="H115" s="13"/>
      <c r="I115" s="13"/>
      <c r="AH115" s="13"/>
      <c r="AI115" s="13"/>
      <c r="AJ115" s="13"/>
      <c r="AK115" s="13"/>
      <c r="AL115" s="13"/>
      <c r="AR115" s="13"/>
      <c r="AS115" s="13"/>
      <c r="AT115" s="13"/>
    </row>
    <row r="116" spans="7:46" x14ac:dyDescent="0.25">
      <c r="G116" s="13"/>
      <c r="H116" s="13"/>
      <c r="I116" s="13"/>
      <c r="AH116" s="13"/>
      <c r="AI116" s="13"/>
      <c r="AJ116" s="13"/>
      <c r="AK116" s="13"/>
      <c r="AL116" s="13"/>
      <c r="AR116" s="13"/>
      <c r="AS116" s="13"/>
      <c r="AT116" s="13"/>
    </row>
    <row r="117" spans="7:46" x14ac:dyDescent="0.25">
      <c r="G117" s="13"/>
      <c r="H117" s="13"/>
      <c r="I117" s="13"/>
      <c r="AH117" s="13"/>
      <c r="AI117" s="13"/>
      <c r="AJ117" s="13"/>
      <c r="AK117" s="13"/>
      <c r="AL117" s="13"/>
      <c r="AR117" s="13"/>
      <c r="AS117" s="13"/>
      <c r="AT117" s="13"/>
    </row>
    <row r="118" spans="7:46" x14ac:dyDescent="0.25">
      <c r="G118" s="13"/>
      <c r="H118" s="13"/>
      <c r="I118" s="13"/>
      <c r="AH118" s="13"/>
      <c r="AI118" s="13"/>
      <c r="AJ118" s="13"/>
      <c r="AK118" s="13"/>
      <c r="AL118" s="13"/>
      <c r="AR118" s="13"/>
      <c r="AS118" s="13"/>
      <c r="AT118" s="13"/>
    </row>
    <row r="119" spans="7:46" x14ac:dyDescent="0.25">
      <c r="G119" s="13"/>
      <c r="H119" s="13"/>
      <c r="I119" s="13"/>
      <c r="AH119" s="13"/>
      <c r="AI119" s="13"/>
      <c r="AJ119" s="13"/>
      <c r="AK119" s="13"/>
      <c r="AL119" s="13"/>
      <c r="AR119" s="13"/>
      <c r="AS119" s="13"/>
      <c r="AT119" s="13"/>
    </row>
    <row r="120" spans="7:46" x14ac:dyDescent="0.25">
      <c r="G120" s="13"/>
      <c r="H120" s="13"/>
      <c r="I120" s="13"/>
      <c r="AH120" s="13"/>
      <c r="AI120" s="13"/>
      <c r="AJ120" s="13"/>
      <c r="AK120" s="13"/>
      <c r="AL120" s="13"/>
      <c r="AR120" s="13"/>
      <c r="AS120" s="13"/>
      <c r="AT120" s="13"/>
    </row>
    <row r="121" spans="7:46" x14ac:dyDescent="0.25">
      <c r="G121" s="13"/>
      <c r="H121" s="13"/>
      <c r="I121" s="13"/>
      <c r="AH121" s="13"/>
      <c r="AI121" s="13"/>
      <c r="AJ121" s="13"/>
      <c r="AK121" s="13"/>
      <c r="AL121" s="13"/>
      <c r="AR121" s="13"/>
      <c r="AS121" s="13"/>
      <c r="AT121" s="13"/>
    </row>
    <row r="122" spans="7:46" x14ac:dyDescent="0.25">
      <c r="G122" s="13"/>
      <c r="H122" s="13"/>
      <c r="I122" s="13"/>
      <c r="AH122" s="13"/>
      <c r="AI122" s="13"/>
      <c r="AJ122" s="13"/>
      <c r="AK122" s="13"/>
      <c r="AL122" s="13"/>
      <c r="AR122" s="13"/>
      <c r="AS122" s="13"/>
      <c r="AT122" s="13"/>
    </row>
    <row r="123" spans="7:46" x14ac:dyDescent="0.25">
      <c r="G123" s="13"/>
      <c r="H123" s="13"/>
      <c r="I123" s="13"/>
      <c r="AH123" s="13"/>
      <c r="AI123" s="13"/>
      <c r="AJ123" s="13"/>
      <c r="AK123" s="13"/>
      <c r="AL123" s="13"/>
      <c r="AR123" s="13"/>
      <c r="AS123" s="13"/>
      <c r="AT123" s="13"/>
    </row>
    <row r="124" spans="7:46" x14ac:dyDescent="0.25">
      <c r="G124" s="13"/>
      <c r="H124" s="13"/>
      <c r="I124" s="13"/>
      <c r="AH124" s="13"/>
      <c r="AI124" s="13"/>
      <c r="AJ124" s="13"/>
      <c r="AK124" s="13"/>
      <c r="AL124" s="13"/>
      <c r="AR124" s="13"/>
      <c r="AS124" s="13"/>
      <c r="AT124" s="13"/>
    </row>
    <row r="125" spans="7:46" x14ac:dyDescent="0.25">
      <c r="G125" s="13"/>
      <c r="H125" s="13"/>
      <c r="I125" s="13"/>
      <c r="AH125" s="13"/>
      <c r="AI125" s="13"/>
      <c r="AJ125" s="13"/>
      <c r="AK125" s="13"/>
      <c r="AL125" s="13"/>
      <c r="AR125" s="13"/>
      <c r="AS125" s="13"/>
      <c r="AT125" s="13"/>
    </row>
    <row r="126" spans="7:46" x14ac:dyDescent="0.25">
      <c r="G126" s="13"/>
      <c r="H126" s="13"/>
      <c r="I126" s="13"/>
      <c r="AH126" s="13"/>
      <c r="AI126" s="13"/>
      <c r="AJ126" s="13"/>
      <c r="AK126" s="13"/>
      <c r="AL126" s="13"/>
      <c r="AR126" s="13"/>
      <c r="AS126" s="13"/>
      <c r="AT126" s="13"/>
    </row>
    <row r="127" spans="7:46" x14ac:dyDescent="0.25">
      <c r="G127" s="13"/>
      <c r="H127" s="13"/>
      <c r="I127" s="13"/>
      <c r="AH127" s="13"/>
      <c r="AI127" s="13"/>
      <c r="AJ127" s="13"/>
      <c r="AK127" s="13"/>
      <c r="AL127" s="13"/>
      <c r="AR127" s="13"/>
      <c r="AS127" s="13"/>
      <c r="AT127" s="13"/>
    </row>
    <row r="128" spans="7:46" x14ac:dyDescent="0.25">
      <c r="G128" s="13"/>
      <c r="H128" s="13"/>
      <c r="I128" s="13"/>
      <c r="AH128" s="13"/>
      <c r="AI128" s="13"/>
      <c r="AJ128" s="13"/>
      <c r="AK128" s="13"/>
      <c r="AL128" s="13"/>
      <c r="AR128" s="13"/>
      <c r="AS128" s="13"/>
      <c r="AT128" s="13"/>
    </row>
    <row r="129" spans="7:46" x14ac:dyDescent="0.25">
      <c r="G129" s="13"/>
      <c r="H129" s="13"/>
      <c r="I129" s="13"/>
      <c r="AH129" s="13"/>
      <c r="AI129" s="13"/>
      <c r="AJ129" s="13"/>
      <c r="AK129" s="13"/>
      <c r="AL129" s="13"/>
      <c r="AR129" s="13"/>
      <c r="AS129" s="13"/>
      <c r="AT129" s="13"/>
    </row>
    <row r="130" spans="7:46" x14ac:dyDescent="0.25">
      <c r="G130" s="13"/>
      <c r="H130" s="13"/>
      <c r="I130" s="13"/>
      <c r="AH130" s="13"/>
      <c r="AI130" s="13"/>
      <c r="AJ130" s="13"/>
      <c r="AK130" s="13"/>
      <c r="AL130" s="13"/>
      <c r="AR130" s="13"/>
      <c r="AS130" s="13"/>
      <c r="AT130" s="13"/>
    </row>
    <row r="131" spans="7:46" x14ac:dyDescent="0.25">
      <c r="G131" s="13"/>
      <c r="H131" s="13"/>
      <c r="I131" s="13"/>
      <c r="AH131" s="13"/>
      <c r="AI131" s="13"/>
      <c r="AJ131" s="13"/>
      <c r="AK131" s="13"/>
      <c r="AL131" s="13"/>
      <c r="AR131" s="13"/>
      <c r="AS131" s="13"/>
      <c r="AT131" s="13"/>
    </row>
    <row r="132" spans="7:46" x14ac:dyDescent="0.25">
      <c r="G132" s="13"/>
      <c r="H132" s="13"/>
      <c r="I132" s="13"/>
      <c r="AH132" s="13"/>
      <c r="AI132" s="13"/>
      <c r="AJ132" s="13"/>
      <c r="AK132" s="13"/>
      <c r="AL132" s="13"/>
    </row>
    <row r="133" spans="7:46" x14ac:dyDescent="0.25">
      <c r="G133" s="13"/>
      <c r="H133" s="13"/>
      <c r="I133" s="13"/>
      <c r="AH133" s="13"/>
      <c r="AI133" s="13"/>
      <c r="AJ133" s="13"/>
      <c r="AK133" s="13"/>
      <c r="AL133" s="13"/>
    </row>
    <row r="134" spans="7:46" x14ac:dyDescent="0.25">
      <c r="G134" s="13"/>
      <c r="H134" s="13"/>
      <c r="I134" s="13"/>
      <c r="AH134" s="13"/>
      <c r="AI134" s="13"/>
      <c r="AJ134" s="13"/>
      <c r="AK134" s="13"/>
      <c r="AL134" s="13"/>
    </row>
    <row r="135" spans="7:46" x14ac:dyDescent="0.25">
      <c r="G135" s="13"/>
      <c r="H135" s="13"/>
      <c r="I135" s="13"/>
      <c r="AH135" s="13"/>
      <c r="AI135" s="13"/>
      <c r="AJ135" s="13"/>
      <c r="AK135" s="13"/>
      <c r="AL135" s="13"/>
    </row>
    <row r="136" spans="7:46" x14ac:dyDescent="0.25">
      <c r="G136" s="13"/>
      <c r="H136" s="13"/>
      <c r="I136" s="13"/>
      <c r="AH136" s="13"/>
      <c r="AI136" s="13"/>
      <c r="AJ136" s="13"/>
      <c r="AK136" s="13"/>
      <c r="AL136" s="13"/>
    </row>
    <row r="137" spans="7:46" x14ac:dyDescent="0.25">
      <c r="G137" s="13"/>
      <c r="H137" s="13"/>
      <c r="I137" s="13"/>
      <c r="AH137" s="13"/>
      <c r="AI137" s="13"/>
      <c r="AJ137" s="13"/>
      <c r="AK137" s="13"/>
      <c r="AL137" s="13"/>
    </row>
    <row r="138" spans="7:46" x14ac:dyDescent="0.25">
      <c r="G138" s="13"/>
      <c r="H138" s="13"/>
      <c r="I138" s="13"/>
      <c r="AH138" s="13"/>
      <c r="AI138" s="13"/>
      <c r="AJ138" s="13"/>
      <c r="AK138" s="13"/>
      <c r="AL138" s="13"/>
    </row>
    <row r="139" spans="7:46" x14ac:dyDescent="0.25">
      <c r="G139" s="13"/>
      <c r="H139" s="13"/>
      <c r="I139" s="13"/>
      <c r="AH139" s="13"/>
      <c r="AI139" s="13"/>
      <c r="AJ139" s="13"/>
      <c r="AK139" s="13"/>
      <c r="AL139" s="13"/>
    </row>
    <row r="140" spans="7:46" x14ac:dyDescent="0.25">
      <c r="G140" s="13"/>
      <c r="H140" s="13"/>
      <c r="I140" s="13"/>
      <c r="AH140" s="13"/>
      <c r="AI140" s="13"/>
      <c r="AJ140" s="13"/>
      <c r="AK140" s="13"/>
      <c r="AL140" s="13"/>
    </row>
    <row r="141" spans="7:46" x14ac:dyDescent="0.25">
      <c r="G141" s="13"/>
      <c r="H141" s="13"/>
      <c r="I141" s="13"/>
      <c r="AH141" s="13"/>
      <c r="AI141" s="13"/>
      <c r="AJ141" s="13"/>
      <c r="AK141" s="13"/>
      <c r="AL141" s="13"/>
    </row>
    <row r="142" spans="7:46" x14ac:dyDescent="0.25">
      <c r="G142" s="13"/>
      <c r="H142" s="13"/>
      <c r="I142" s="13"/>
      <c r="AH142" s="13"/>
      <c r="AI142" s="13"/>
      <c r="AJ142" s="13"/>
      <c r="AK142" s="13"/>
      <c r="AL142" s="13"/>
    </row>
    <row r="143" spans="7:46" x14ac:dyDescent="0.25">
      <c r="G143" s="13"/>
      <c r="H143" s="13"/>
      <c r="I143" s="13"/>
      <c r="AH143" s="13"/>
      <c r="AI143" s="13"/>
      <c r="AJ143" s="13"/>
      <c r="AK143" s="13"/>
      <c r="AL143" s="13"/>
    </row>
    <row r="144" spans="7:46" x14ac:dyDescent="0.25">
      <c r="G144" s="13"/>
      <c r="H144" s="13"/>
      <c r="I144" s="13"/>
      <c r="AH144" s="13"/>
      <c r="AI144" s="13"/>
      <c r="AJ144" s="13"/>
      <c r="AK144" s="13"/>
      <c r="AL144" s="13"/>
    </row>
    <row r="145" spans="7:38" x14ac:dyDescent="0.25">
      <c r="G145" s="13"/>
      <c r="H145" s="13"/>
      <c r="I145" s="13"/>
      <c r="AH145" s="13"/>
      <c r="AI145" s="13"/>
      <c r="AJ145" s="13"/>
      <c r="AK145" s="13"/>
      <c r="AL145" s="13"/>
    </row>
    <row r="146" spans="7:38" x14ac:dyDescent="0.25">
      <c r="G146" s="13"/>
      <c r="H146" s="13"/>
      <c r="I146" s="13"/>
      <c r="AH146" s="13"/>
      <c r="AI146" s="13"/>
      <c r="AJ146" s="13"/>
      <c r="AK146" s="13"/>
      <c r="AL146" s="13"/>
    </row>
    <row r="147" spans="7:38" x14ac:dyDescent="0.25">
      <c r="G147" s="13"/>
      <c r="H147" s="13"/>
      <c r="I147" s="13"/>
      <c r="AH147" s="13"/>
      <c r="AI147" s="13"/>
      <c r="AJ147" s="13"/>
      <c r="AK147" s="13"/>
      <c r="AL147" s="13"/>
    </row>
    <row r="148" spans="7:38" x14ac:dyDescent="0.25">
      <c r="G148" s="13"/>
      <c r="H148" s="13"/>
      <c r="I148" s="13"/>
      <c r="AH148" s="13"/>
      <c r="AI148" s="13"/>
      <c r="AJ148" s="13"/>
      <c r="AK148" s="13"/>
      <c r="AL148" s="13"/>
    </row>
    <row r="149" spans="7:38" x14ac:dyDescent="0.25">
      <c r="G149" s="13"/>
      <c r="H149" s="13"/>
      <c r="I149" s="13"/>
      <c r="AH149" s="13"/>
      <c r="AI149" s="13"/>
      <c r="AJ149" s="13"/>
      <c r="AK149" s="13"/>
      <c r="AL149" s="13"/>
    </row>
    <row r="150" spans="7:38" x14ac:dyDescent="0.25">
      <c r="G150" s="13"/>
      <c r="H150" s="13"/>
      <c r="I150" s="13"/>
      <c r="AH150" s="13"/>
      <c r="AI150" s="13"/>
      <c r="AJ150" s="13"/>
      <c r="AK150" s="13"/>
      <c r="AL150" s="13"/>
    </row>
    <row r="151" spans="7:38" x14ac:dyDescent="0.25">
      <c r="G151" s="13"/>
      <c r="H151" s="13"/>
      <c r="I151" s="13"/>
      <c r="AH151" s="13"/>
      <c r="AI151" s="13"/>
      <c r="AJ151" s="13"/>
      <c r="AK151" s="13"/>
      <c r="AL151" s="13"/>
    </row>
    <row r="152" spans="7:38" x14ac:dyDescent="0.25">
      <c r="G152" s="13"/>
      <c r="H152" s="13"/>
      <c r="I152" s="13"/>
      <c r="AH152" s="13"/>
      <c r="AI152" s="13"/>
      <c r="AJ152" s="13"/>
      <c r="AK152" s="13"/>
      <c r="AL152" s="13"/>
    </row>
    <row r="153" spans="7:38" x14ac:dyDescent="0.25">
      <c r="G153" s="13"/>
      <c r="H153" s="13"/>
      <c r="I153" s="13"/>
      <c r="AH153" s="13"/>
      <c r="AI153" s="13"/>
      <c r="AJ153" s="13"/>
      <c r="AK153" s="13"/>
      <c r="AL153" s="13"/>
    </row>
    <row r="154" spans="7:38" x14ac:dyDescent="0.25">
      <c r="G154" s="13"/>
      <c r="I154" s="13"/>
      <c r="AH154" s="13"/>
      <c r="AI154" s="13"/>
      <c r="AJ154" s="13"/>
      <c r="AK154" s="13"/>
      <c r="AL154" s="13"/>
    </row>
    <row r="155" spans="7:38" x14ac:dyDescent="0.25">
      <c r="G155" s="13"/>
      <c r="I155" s="13"/>
      <c r="AH155" s="13"/>
      <c r="AI155" s="13"/>
      <c r="AJ155" s="13"/>
      <c r="AK155" s="13"/>
      <c r="AL155" s="13"/>
    </row>
    <row r="156" spans="7:38" x14ac:dyDescent="0.25">
      <c r="G156" s="13"/>
      <c r="I156" s="13"/>
      <c r="AH156" s="13"/>
      <c r="AI156" s="13"/>
      <c r="AJ156" s="13"/>
      <c r="AK156" s="13"/>
      <c r="AL156" s="13"/>
    </row>
    <row r="157" spans="7:38" x14ac:dyDescent="0.25">
      <c r="G157" s="13"/>
      <c r="AH157" s="13"/>
      <c r="AI157" s="13"/>
      <c r="AJ157" s="13"/>
      <c r="AK157" s="13"/>
      <c r="AL157" s="13"/>
    </row>
    <row r="158" spans="7:38" x14ac:dyDescent="0.25">
      <c r="G158" s="13"/>
      <c r="AH158" s="13"/>
      <c r="AI158" s="13"/>
      <c r="AJ158" s="13"/>
      <c r="AK158" s="13"/>
      <c r="AL158" s="13"/>
    </row>
    <row r="159" spans="7:38" x14ac:dyDescent="0.25">
      <c r="G159" s="13"/>
      <c r="AH159" s="13"/>
      <c r="AI159" s="13"/>
      <c r="AJ159" s="13"/>
      <c r="AK159" s="13"/>
      <c r="AL159" s="13"/>
    </row>
    <row r="160" spans="7:38" x14ac:dyDescent="0.25">
      <c r="G160" s="13"/>
      <c r="AH160" s="13"/>
      <c r="AI160" s="13"/>
      <c r="AJ160" s="13"/>
      <c r="AK160" s="13"/>
      <c r="AL160" s="13"/>
    </row>
    <row r="161" spans="7:38" x14ac:dyDescent="0.25">
      <c r="G161" s="13"/>
      <c r="AH161" s="13"/>
      <c r="AI161" s="13"/>
      <c r="AJ161" s="13"/>
      <c r="AK161" s="13"/>
      <c r="AL161" s="13"/>
    </row>
    <row r="162" spans="7:38" x14ac:dyDescent="0.25">
      <c r="G162" s="13"/>
      <c r="AH162" s="13"/>
      <c r="AI162" s="13"/>
      <c r="AJ162" s="13"/>
      <c r="AK162" s="13"/>
      <c r="AL162" s="13"/>
    </row>
    <row r="163" spans="7:38" x14ac:dyDescent="0.25">
      <c r="G163" s="13"/>
      <c r="AH163" s="13"/>
      <c r="AI163" s="13"/>
      <c r="AJ163" s="13"/>
      <c r="AK163" s="13"/>
      <c r="AL163" s="13"/>
    </row>
    <row r="164" spans="7:38" x14ac:dyDescent="0.25">
      <c r="G164" s="13"/>
      <c r="AH164" s="13"/>
      <c r="AI164" s="13"/>
      <c r="AJ164" s="13"/>
      <c r="AK164" s="13"/>
      <c r="AL164" s="13"/>
    </row>
    <row r="165" spans="7:38" x14ac:dyDescent="0.25">
      <c r="G165" s="13"/>
      <c r="AH165" s="13"/>
      <c r="AI165" s="13"/>
      <c r="AJ165" s="13"/>
      <c r="AK165" s="13"/>
      <c r="AL165" s="13"/>
    </row>
    <row r="166" spans="7:38" x14ac:dyDescent="0.25">
      <c r="G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524"/>
  <sheetViews>
    <sheetView zoomScale="40" zoomScaleNormal="40" workbookViewId="0">
      <selection activeCell="AZ41" sqref="AZ41"/>
    </sheetView>
  </sheetViews>
  <sheetFormatPr defaultColWidth="11.44140625" defaultRowHeight="13.8" x14ac:dyDescent="0.25"/>
  <cols>
    <col min="1" max="1" width="3.44140625" style="12" customWidth="1"/>
    <col min="2" max="2" width="31.21875" style="10" customWidth="1"/>
    <col min="3" max="3" width="11.44140625" style="12"/>
    <col min="4" max="17" width="10.6640625" style="12" customWidth="1"/>
    <col min="18" max="18" width="11.44140625" style="12" customWidth="1"/>
    <col min="19" max="19" width="7" style="12" customWidth="1"/>
    <col min="20" max="30" width="6.44140625" style="12" customWidth="1"/>
    <col min="31" max="31" width="7.5546875" style="12" bestFit="1" customWidth="1"/>
    <col min="32" max="32" width="6.44140625" style="12" customWidth="1"/>
    <col min="33" max="33" width="7.5546875" style="12" bestFit="1" customWidth="1"/>
    <col min="34" max="45" width="5.6640625" style="12" customWidth="1"/>
    <col min="46" max="46" width="6.21875" style="12" bestFit="1" customWidth="1"/>
    <col min="47" max="47" width="5.44140625" style="12" bestFit="1" customWidth="1"/>
    <col min="48" max="48" width="6.21875" style="12" bestFit="1" customWidth="1"/>
    <col min="49" max="16384" width="11.44140625" style="12"/>
  </cols>
  <sheetData>
    <row r="1" spans="1:48" x14ac:dyDescent="0.25">
      <c r="A1" s="511" t="s">
        <v>247</v>
      </c>
      <c r="C1" s="11"/>
      <c r="D1" s="11"/>
      <c r="F1" s="11"/>
      <c r="G1" s="11"/>
      <c r="H1" s="11"/>
      <c r="I1" s="26"/>
      <c r="J1" s="11"/>
      <c r="K1" s="11"/>
      <c r="L1" s="11"/>
      <c r="M1" s="11"/>
      <c r="N1" s="11"/>
      <c r="O1" s="11"/>
      <c r="P1" s="11"/>
      <c r="Q1" s="11"/>
      <c r="R1" s="11"/>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12" t="s">
        <v>235</v>
      </c>
      <c r="V5" s="912"/>
      <c r="W5" s="912"/>
      <c r="X5" s="497"/>
      <c r="Y5" s="498"/>
      <c r="Z5" s="912" t="s">
        <v>185</v>
      </c>
      <c r="AA5" s="912"/>
      <c r="AB5" s="912"/>
      <c r="AC5" s="26"/>
      <c r="AD5" s="26"/>
      <c r="AE5" s="26"/>
      <c r="AF5" s="11"/>
      <c r="AG5" s="11"/>
      <c r="AH5" s="916" t="s">
        <v>85</v>
      </c>
      <c r="AI5" s="916"/>
      <c r="AJ5" s="916"/>
      <c r="AK5" s="916"/>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26"/>
      <c r="AD6" s="26"/>
      <c r="AE6" s="26"/>
      <c r="AF6" s="11"/>
      <c r="AG6" s="11"/>
      <c r="AH6" s="922" t="s">
        <v>186</v>
      </c>
      <c r="AI6" s="923"/>
      <c r="AJ6" s="923"/>
      <c r="AK6" s="923"/>
      <c r="AL6" s="913"/>
      <c r="AM6" s="913" t="s">
        <v>188</v>
      </c>
      <c r="AN6" s="913"/>
      <c r="AO6" s="913"/>
      <c r="AP6" s="914"/>
      <c r="AQ6" s="484"/>
      <c r="AR6" s="484"/>
      <c r="AS6" s="484"/>
      <c r="AT6" s="484"/>
    </row>
    <row r="7" spans="1:48" x14ac:dyDescent="0.25">
      <c r="C7" s="11"/>
      <c r="E7" s="17"/>
      <c r="F7" s="490" t="s">
        <v>289</v>
      </c>
      <c r="H7" s="11"/>
      <c r="I7" s="26"/>
      <c r="J7" s="26"/>
      <c r="K7" s="11"/>
      <c r="L7" s="11"/>
      <c r="M7" s="11"/>
      <c r="N7" s="26"/>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20"/>
      <c r="F8" s="19"/>
      <c r="G8" s="19"/>
      <c r="H8" s="19"/>
      <c r="I8" s="20"/>
      <c r="J8" s="20"/>
      <c r="K8" s="19"/>
      <c r="L8" s="19"/>
      <c r="M8" s="19"/>
      <c r="N8" s="20"/>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19"/>
      <c r="P9" s="19"/>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4.4" thickTop="1" x14ac:dyDescent="0.25">
      <c r="B11" s="30"/>
      <c r="C11" s="31"/>
      <c r="D11" s="32"/>
      <c r="E11" s="31"/>
      <c r="F11" s="31"/>
      <c r="G11" s="31"/>
      <c r="H11" s="31"/>
      <c r="I11" s="31"/>
      <c r="J11" s="31"/>
      <c r="K11" s="31"/>
      <c r="L11" s="31"/>
      <c r="M11" s="31"/>
      <c r="N11" s="31"/>
      <c r="O11" s="31"/>
      <c r="P11" s="31"/>
      <c r="Q11" s="31"/>
      <c r="R11" s="33"/>
      <c r="S11" s="143"/>
      <c r="T11" s="327"/>
      <c r="U11" s="327"/>
      <c r="V11" s="327"/>
      <c r="W11" s="327"/>
      <c r="X11" s="327"/>
      <c r="Y11" s="327"/>
      <c r="Z11" s="327"/>
      <c r="AA11" s="327"/>
      <c r="AB11" s="327"/>
      <c r="AC11" s="327"/>
      <c r="AD11" s="327"/>
      <c r="AE11" s="327"/>
      <c r="AF11" s="327"/>
      <c r="AG11" s="332"/>
      <c r="AH11" s="754"/>
      <c r="AI11" s="755"/>
      <c r="AJ11" s="755"/>
      <c r="AK11" s="755"/>
      <c r="AL11" s="755"/>
      <c r="AM11" s="755"/>
      <c r="AN11" s="755"/>
      <c r="AO11" s="755"/>
      <c r="AP11" s="755"/>
      <c r="AQ11" s="755"/>
      <c r="AR11" s="755"/>
      <c r="AS11" s="755"/>
      <c r="AT11" s="755"/>
      <c r="AU11" s="755"/>
      <c r="AV11" s="756"/>
    </row>
    <row r="12" spans="1:48" ht="16.5" customHeight="1" x14ac:dyDescent="0.3">
      <c r="B12" s="918" t="s">
        <v>19</v>
      </c>
      <c r="C12" s="1" t="s">
        <v>2</v>
      </c>
      <c r="D12" s="832">
        <v>0</v>
      </c>
      <c r="E12" s="832">
        <v>0</v>
      </c>
      <c r="F12" s="832">
        <v>0</v>
      </c>
      <c r="G12" s="832">
        <v>0</v>
      </c>
      <c r="H12" s="832">
        <v>0</v>
      </c>
      <c r="I12" s="832">
        <v>0</v>
      </c>
      <c r="J12" s="832">
        <v>0</v>
      </c>
      <c r="K12" s="832">
        <v>0</v>
      </c>
      <c r="L12" s="832">
        <v>0</v>
      </c>
      <c r="M12" s="832">
        <v>0</v>
      </c>
      <c r="N12" s="832">
        <v>0</v>
      </c>
      <c r="O12" s="832">
        <v>0</v>
      </c>
      <c r="P12" s="833">
        <v>0</v>
      </c>
      <c r="Q12" s="833">
        <v>0</v>
      </c>
      <c r="R12" s="833">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6">
        <v>1</v>
      </c>
      <c r="AI12" s="767">
        <v>1</v>
      </c>
      <c r="AJ12" s="767">
        <v>1</v>
      </c>
      <c r="AK12" s="767">
        <v>1</v>
      </c>
      <c r="AL12" s="767">
        <v>1</v>
      </c>
      <c r="AM12" s="767">
        <v>1</v>
      </c>
      <c r="AN12" s="767">
        <v>1</v>
      </c>
      <c r="AO12" s="767">
        <v>1</v>
      </c>
      <c r="AP12" s="767">
        <v>1</v>
      </c>
      <c r="AQ12" s="767">
        <v>1</v>
      </c>
      <c r="AR12" s="767">
        <v>1</v>
      </c>
      <c r="AS12" s="767">
        <v>1</v>
      </c>
      <c r="AT12" s="767">
        <v>4</v>
      </c>
      <c r="AU12" s="767">
        <v>6</v>
      </c>
      <c r="AV12" s="769">
        <v>7</v>
      </c>
    </row>
    <row r="13" spans="1:48" ht="14.4" x14ac:dyDescent="0.3">
      <c r="B13" s="918"/>
      <c r="C13" s="1" t="s">
        <v>3</v>
      </c>
      <c r="D13" s="833">
        <v>0</v>
      </c>
      <c r="E13" s="833">
        <v>0</v>
      </c>
      <c r="F13" s="833">
        <v>0</v>
      </c>
      <c r="G13" s="833">
        <v>0</v>
      </c>
      <c r="H13" s="833">
        <v>0</v>
      </c>
      <c r="I13" s="833">
        <v>0</v>
      </c>
      <c r="J13" s="833">
        <v>0</v>
      </c>
      <c r="K13" s="833">
        <v>0</v>
      </c>
      <c r="L13" s="833">
        <v>0</v>
      </c>
      <c r="M13" s="833">
        <v>0</v>
      </c>
      <c r="N13" s="833">
        <v>0</v>
      </c>
      <c r="O13" s="832">
        <v>0</v>
      </c>
      <c r="P13" s="833">
        <v>0</v>
      </c>
      <c r="Q13" s="833">
        <v>0</v>
      </c>
      <c r="R13" s="833">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6">
        <v>4</v>
      </c>
      <c r="AI13" s="767">
        <v>4</v>
      </c>
      <c r="AJ13" s="767">
        <v>4</v>
      </c>
      <c r="AK13" s="767">
        <v>4</v>
      </c>
      <c r="AL13" s="767">
        <v>4</v>
      </c>
      <c r="AM13" s="767">
        <v>4</v>
      </c>
      <c r="AN13" s="767">
        <v>4</v>
      </c>
      <c r="AO13" s="767">
        <v>4</v>
      </c>
      <c r="AP13" s="767">
        <v>4</v>
      </c>
      <c r="AQ13" s="767">
        <v>4</v>
      </c>
      <c r="AR13" s="767">
        <v>4</v>
      </c>
      <c r="AS13" s="767">
        <v>1</v>
      </c>
      <c r="AT13" s="767">
        <v>4</v>
      </c>
      <c r="AU13" s="767">
        <v>6</v>
      </c>
      <c r="AV13" s="769">
        <v>7</v>
      </c>
    </row>
    <row r="14" spans="1:48" ht="14.4" x14ac:dyDescent="0.3">
      <c r="B14" s="918"/>
      <c r="C14" s="1" t="s">
        <v>4</v>
      </c>
      <c r="D14" s="833">
        <v>0</v>
      </c>
      <c r="E14" s="832">
        <v>0</v>
      </c>
      <c r="F14" s="832">
        <v>0</v>
      </c>
      <c r="G14" s="832">
        <v>0</v>
      </c>
      <c r="H14" s="832">
        <v>0</v>
      </c>
      <c r="I14" s="832">
        <v>0</v>
      </c>
      <c r="J14" s="832">
        <v>0</v>
      </c>
      <c r="K14" s="832">
        <v>0</v>
      </c>
      <c r="L14" s="833">
        <v>0</v>
      </c>
      <c r="M14" s="833">
        <v>0</v>
      </c>
      <c r="N14" s="833">
        <v>0</v>
      </c>
      <c r="O14" s="833">
        <v>0</v>
      </c>
      <c r="P14" s="833">
        <v>0</v>
      </c>
      <c r="Q14" s="833">
        <v>0</v>
      </c>
      <c r="R14" s="833">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6">
        <v>4</v>
      </c>
      <c r="AI14" s="767">
        <v>1</v>
      </c>
      <c r="AJ14" s="767">
        <v>1</v>
      </c>
      <c r="AK14" s="767">
        <v>1</v>
      </c>
      <c r="AL14" s="767">
        <v>1</v>
      </c>
      <c r="AM14" s="767">
        <v>1</v>
      </c>
      <c r="AN14" s="767">
        <v>1</v>
      </c>
      <c r="AO14" s="767">
        <v>1</v>
      </c>
      <c r="AP14" s="767">
        <v>4</v>
      </c>
      <c r="AQ14" s="767">
        <v>4</v>
      </c>
      <c r="AR14" s="767">
        <v>4</v>
      </c>
      <c r="AS14" s="767">
        <v>4</v>
      </c>
      <c r="AT14" s="767">
        <v>4</v>
      </c>
      <c r="AU14" s="767">
        <v>6</v>
      </c>
      <c r="AV14" s="769">
        <v>7</v>
      </c>
    </row>
    <row r="15" spans="1:48" ht="14.4" x14ac:dyDescent="0.3">
      <c r="B15" s="918"/>
      <c r="C15" s="1" t="s">
        <v>5</v>
      </c>
      <c r="D15" s="833">
        <v>2645.7</v>
      </c>
      <c r="E15" s="833">
        <v>2121.8998999999999</v>
      </c>
      <c r="F15" s="833">
        <v>3252</v>
      </c>
      <c r="G15" s="833">
        <v>2033.4</v>
      </c>
      <c r="H15" s="833">
        <v>2090.8000000000002</v>
      </c>
      <c r="I15" s="833">
        <v>1785.3</v>
      </c>
      <c r="J15" s="833">
        <v>1587.6</v>
      </c>
      <c r="K15" s="833">
        <v>1680.2</v>
      </c>
      <c r="L15" s="833">
        <v>1312.5</v>
      </c>
      <c r="M15" s="833">
        <v>1455.1</v>
      </c>
      <c r="N15" s="833">
        <v>1755.7456999999999</v>
      </c>
      <c r="O15" s="833">
        <v>444.81853999999998</v>
      </c>
      <c r="P15" s="833">
        <v>725.43773999999996</v>
      </c>
      <c r="Q15" s="833">
        <v>738.40215999999998</v>
      </c>
      <c r="R15" s="833">
        <v>747.81421</v>
      </c>
      <c r="S15" s="143">
        <f>100</f>
        <v>100</v>
      </c>
      <c r="T15" s="328">
        <f t="shared" si="3"/>
        <v>80.201833163246022</v>
      </c>
      <c r="U15" s="328">
        <f t="shared" si="0"/>
        <v>122.91643043428961</v>
      </c>
      <c r="V15" s="328">
        <f t="shared" si="0"/>
        <v>76.856786483728314</v>
      </c>
      <c r="W15" s="328">
        <f t="shared" si="0"/>
        <v>79.026344634690275</v>
      </c>
      <c r="X15" s="328">
        <f t="shared" si="0"/>
        <v>67.479306043769142</v>
      </c>
      <c r="Y15" s="328">
        <f t="shared" si="0"/>
        <v>60.006803492459468</v>
      </c>
      <c r="Z15" s="328">
        <f t="shared" si="0"/>
        <v>63.506822391049631</v>
      </c>
      <c r="AA15" s="328">
        <f t="shared" si="0"/>
        <v>49.608799183580906</v>
      </c>
      <c r="AB15" s="328">
        <f t="shared" si="0"/>
        <v>54.998677098688439</v>
      </c>
      <c r="AC15" s="328">
        <f t="shared" si="0"/>
        <v>66.36223683713196</v>
      </c>
      <c r="AD15" s="328">
        <f t="shared" si="0"/>
        <v>16.812886570661828</v>
      </c>
      <c r="AE15" s="328">
        <f t="shared" si="1"/>
        <v>27.419501077219639</v>
      </c>
      <c r="AF15" s="328">
        <f t="shared" si="2"/>
        <v>27.909519597838003</v>
      </c>
      <c r="AG15" s="329">
        <f t="shared" si="2"/>
        <v>28.265268548966251</v>
      </c>
      <c r="AH15" s="766">
        <v>4</v>
      </c>
      <c r="AI15" s="767">
        <v>4</v>
      </c>
      <c r="AJ15" s="767">
        <v>4</v>
      </c>
      <c r="AK15" s="767">
        <v>4</v>
      </c>
      <c r="AL15" s="767">
        <v>4</v>
      </c>
      <c r="AM15" s="767">
        <v>4</v>
      </c>
      <c r="AN15" s="767">
        <v>4</v>
      </c>
      <c r="AO15" s="767">
        <v>4</v>
      </c>
      <c r="AP15" s="767">
        <v>4</v>
      </c>
      <c r="AQ15" s="767">
        <v>4</v>
      </c>
      <c r="AR15" s="767">
        <v>4</v>
      </c>
      <c r="AS15" s="767">
        <v>4</v>
      </c>
      <c r="AT15" s="767">
        <v>4</v>
      </c>
      <c r="AU15" s="767">
        <v>6</v>
      </c>
      <c r="AV15" s="769">
        <v>7</v>
      </c>
    </row>
    <row r="16" spans="1:48" ht="14.4" x14ac:dyDescent="0.3">
      <c r="B16" s="918"/>
      <c r="C16" s="1" t="s">
        <v>6</v>
      </c>
      <c r="D16" s="832">
        <v>2645.7</v>
      </c>
      <c r="E16" s="832">
        <v>2121.8998999999999</v>
      </c>
      <c r="F16" s="832">
        <v>3252</v>
      </c>
      <c r="G16" s="832">
        <v>2033.4</v>
      </c>
      <c r="H16" s="832">
        <v>2090.8000000000002</v>
      </c>
      <c r="I16" s="832">
        <v>1785.3</v>
      </c>
      <c r="J16" s="832">
        <v>1587.6</v>
      </c>
      <c r="K16" s="832">
        <v>1680.2</v>
      </c>
      <c r="L16" s="832">
        <v>1312.5</v>
      </c>
      <c r="M16" s="832">
        <v>1455.1</v>
      </c>
      <c r="N16" s="833">
        <v>1755.7456999999999</v>
      </c>
      <c r="O16" s="833">
        <v>444.81853999999998</v>
      </c>
      <c r="P16" s="833">
        <v>725.43773999999996</v>
      </c>
      <c r="Q16" s="833">
        <v>738.40215999999998</v>
      </c>
      <c r="R16" s="833">
        <v>747.81421</v>
      </c>
      <c r="S16" s="143">
        <f>100</f>
        <v>100</v>
      </c>
      <c r="T16" s="328">
        <f t="shared" si="3"/>
        <v>80.201833163246022</v>
      </c>
      <c r="U16" s="328">
        <f t="shared" si="0"/>
        <v>122.91643043428961</v>
      </c>
      <c r="V16" s="328">
        <f t="shared" si="0"/>
        <v>76.856786483728314</v>
      </c>
      <c r="W16" s="328">
        <f t="shared" si="0"/>
        <v>79.026344634690275</v>
      </c>
      <c r="X16" s="328">
        <f t="shared" si="0"/>
        <v>67.479306043769142</v>
      </c>
      <c r="Y16" s="328">
        <f t="shared" si="0"/>
        <v>60.006803492459468</v>
      </c>
      <c r="Z16" s="328">
        <f t="shared" si="0"/>
        <v>63.506822391049631</v>
      </c>
      <c r="AA16" s="328">
        <f t="shared" si="0"/>
        <v>49.608799183580906</v>
      </c>
      <c r="AB16" s="328">
        <f t="shared" si="0"/>
        <v>54.998677098688439</v>
      </c>
      <c r="AC16" s="328">
        <f t="shared" si="0"/>
        <v>66.36223683713196</v>
      </c>
      <c r="AD16" s="328">
        <f t="shared" si="0"/>
        <v>16.812886570661828</v>
      </c>
      <c r="AE16" s="328">
        <f t="shared" si="1"/>
        <v>27.419501077219639</v>
      </c>
      <c r="AF16" s="328">
        <f t="shared" si="2"/>
        <v>27.909519597838003</v>
      </c>
      <c r="AG16" s="329">
        <f t="shared" si="2"/>
        <v>28.265268548966251</v>
      </c>
      <c r="AH16" s="766">
        <v>1</v>
      </c>
      <c r="AI16" s="767">
        <v>1</v>
      </c>
      <c r="AJ16" s="767">
        <v>1</v>
      </c>
      <c r="AK16" s="767">
        <v>1</v>
      </c>
      <c r="AL16" s="767">
        <v>1</v>
      </c>
      <c r="AM16" s="767">
        <v>1</v>
      </c>
      <c r="AN16" s="767">
        <v>1</v>
      </c>
      <c r="AO16" s="767">
        <v>1</v>
      </c>
      <c r="AP16" s="767">
        <v>1</v>
      </c>
      <c r="AQ16" s="767">
        <v>1</v>
      </c>
      <c r="AR16" s="767">
        <v>4</v>
      </c>
      <c r="AS16" s="767">
        <v>4</v>
      </c>
      <c r="AT16" s="767">
        <v>4</v>
      </c>
      <c r="AU16" s="767">
        <v>6</v>
      </c>
      <c r="AV16" s="769">
        <v>7</v>
      </c>
    </row>
    <row r="17" spans="2:48" ht="14.4" x14ac:dyDescent="0.3">
      <c r="B17" s="919"/>
      <c r="C17" s="8" t="s">
        <v>7</v>
      </c>
      <c r="D17" s="565">
        <v>0</v>
      </c>
      <c r="E17" s="565">
        <v>0</v>
      </c>
      <c r="F17" s="565">
        <v>0</v>
      </c>
      <c r="G17" s="565">
        <v>0</v>
      </c>
      <c r="H17" s="565">
        <v>0</v>
      </c>
      <c r="I17" s="565">
        <v>0</v>
      </c>
      <c r="J17" s="565">
        <v>0</v>
      </c>
      <c r="K17" s="565">
        <v>0</v>
      </c>
      <c r="L17" s="565">
        <v>0</v>
      </c>
      <c r="M17" s="565">
        <v>0</v>
      </c>
      <c r="N17" s="565">
        <v>0</v>
      </c>
      <c r="O17" s="565">
        <v>0</v>
      </c>
      <c r="P17" s="565">
        <v>0</v>
      </c>
      <c r="Q17" s="565">
        <v>0</v>
      </c>
      <c r="R17" s="565">
        <v>0</v>
      </c>
      <c r="S17" s="143">
        <f>100</f>
        <v>100</v>
      </c>
      <c r="T17" s="328" t="e">
        <f t="shared" si="3"/>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0"/>
      <c r="AI17" s="771"/>
      <c r="AJ17" s="771"/>
      <c r="AK17" s="771"/>
      <c r="AL17" s="771"/>
      <c r="AM17" s="771"/>
      <c r="AN17" s="771"/>
      <c r="AO17" s="771"/>
      <c r="AP17" s="771"/>
      <c r="AQ17" s="771"/>
      <c r="AR17" s="771"/>
      <c r="AS17" s="771"/>
      <c r="AT17" s="771"/>
      <c r="AU17" s="771"/>
      <c r="AV17" s="772"/>
    </row>
    <row r="18" spans="2:48" ht="15" customHeight="1" x14ac:dyDescent="0.3">
      <c r="B18" s="918" t="s">
        <v>20</v>
      </c>
      <c r="C18" s="1" t="s">
        <v>2</v>
      </c>
      <c r="D18" s="832">
        <v>0</v>
      </c>
      <c r="E18" s="832">
        <v>0</v>
      </c>
      <c r="F18" s="832">
        <v>0</v>
      </c>
      <c r="G18" s="832">
        <v>0</v>
      </c>
      <c r="H18" s="832">
        <v>0</v>
      </c>
      <c r="I18" s="832">
        <v>0</v>
      </c>
      <c r="J18" s="832">
        <v>0</v>
      </c>
      <c r="K18" s="832">
        <v>0</v>
      </c>
      <c r="L18" s="832">
        <v>0</v>
      </c>
      <c r="M18" s="832">
        <v>0</v>
      </c>
      <c r="N18" s="832">
        <v>0</v>
      </c>
      <c r="O18" s="833">
        <v>0</v>
      </c>
      <c r="P18" s="833">
        <v>0</v>
      </c>
      <c r="Q18" s="833">
        <v>0</v>
      </c>
      <c r="R18" s="833">
        <v>0</v>
      </c>
      <c r="S18" s="143">
        <f>100</f>
        <v>100</v>
      </c>
      <c r="T18" s="328" t="e">
        <f t="shared" si="3"/>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66">
        <v>1</v>
      </c>
      <c r="AI18" s="767">
        <v>1</v>
      </c>
      <c r="AJ18" s="767">
        <v>1</v>
      </c>
      <c r="AK18" s="767">
        <v>1</v>
      </c>
      <c r="AL18" s="767">
        <v>1</v>
      </c>
      <c r="AM18" s="767">
        <v>1</v>
      </c>
      <c r="AN18" s="767">
        <v>1</v>
      </c>
      <c r="AO18" s="767">
        <v>1</v>
      </c>
      <c r="AP18" s="767">
        <v>1</v>
      </c>
      <c r="AQ18" s="767">
        <v>1</v>
      </c>
      <c r="AR18" s="767">
        <v>1</v>
      </c>
      <c r="AS18" s="767">
        <v>4</v>
      </c>
      <c r="AT18" s="767">
        <v>4</v>
      </c>
      <c r="AU18" s="767">
        <v>6</v>
      </c>
      <c r="AV18" s="769">
        <v>7</v>
      </c>
    </row>
    <row r="19" spans="2:48" ht="14.4" x14ac:dyDescent="0.3">
      <c r="B19" s="918"/>
      <c r="C19" s="1" t="s">
        <v>3</v>
      </c>
      <c r="D19" s="832">
        <v>0</v>
      </c>
      <c r="E19" s="832">
        <v>0</v>
      </c>
      <c r="F19" s="832">
        <v>0</v>
      </c>
      <c r="G19" s="832">
        <v>0</v>
      </c>
      <c r="H19" s="832">
        <v>0</v>
      </c>
      <c r="I19" s="832">
        <v>0</v>
      </c>
      <c r="J19" s="832">
        <v>0</v>
      </c>
      <c r="K19" s="832">
        <v>0</v>
      </c>
      <c r="L19" s="832">
        <v>0</v>
      </c>
      <c r="M19" s="832">
        <v>0</v>
      </c>
      <c r="N19" s="832">
        <v>0</v>
      </c>
      <c r="O19" s="832">
        <v>0</v>
      </c>
      <c r="P19" s="833">
        <v>0</v>
      </c>
      <c r="Q19" s="833">
        <v>0</v>
      </c>
      <c r="R19" s="833">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row>
    <row r="20" spans="2:48" ht="14.4" x14ac:dyDescent="0.3">
      <c r="B20" s="918"/>
      <c r="C20" s="1" t="s">
        <v>4</v>
      </c>
      <c r="D20" s="832">
        <v>0</v>
      </c>
      <c r="E20" s="832">
        <v>0</v>
      </c>
      <c r="F20" s="832">
        <v>0</v>
      </c>
      <c r="G20" s="832">
        <v>0</v>
      </c>
      <c r="H20" s="832">
        <v>0</v>
      </c>
      <c r="I20" s="832">
        <v>0</v>
      </c>
      <c r="J20" s="832">
        <v>0</v>
      </c>
      <c r="K20" s="832">
        <v>0</v>
      </c>
      <c r="L20" s="832">
        <v>0</v>
      </c>
      <c r="M20" s="832">
        <v>0</v>
      </c>
      <c r="N20" s="832">
        <v>0</v>
      </c>
      <c r="O20" s="832">
        <v>0</v>
      </c>
      <c r="P20" s="833">
        <v>0</v>
      </c>
      <c r="Q20" s="833">
        <v>0</v>
      </c>
      <c r="R20" s="833">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row>
    <row r="21" spans="2:48" ht="14.4" x14ac:dyDescent="0.3">
      <c r="B21" s="918"/>
      <c r="C21" s="1" t="s">
        <v>5</v>
      </c>
      <c r="D21" s="833">
        <v>1623.5</v>
      </c>
      <c r="E21" s="832">
        <v>1101.4000000000001</v>
      </c>
      <c r="F21" s="832">
        <v>1168</v>
      </c>
      <c r="G21" s="832">
        <v>1191.5</v>
      </c>
      <c r="H21" s="832">
        <v>1406.6</v>
      </c>
      <c r="I21" s="832">
        <v>1158.7</v>
      </c>
      <c r="J21" s="832">
        <v>901</v>
      </c>
      <c r="K21" s="832">
        <v>715.9</v>
      </c>
      <c r="L21" s="832">
        <v>531.1</v>
      </c>
      <c r="M21" s="832">
        <v>579.6</v>
      </c>
      <c r="N21" s="833">
        <v>699.35413000000005</v>
      </c>
      <c r="O21" s="833">
        <v>177.18152000000001</v>
      </c>
      <c r="P21" s="833">
        <v>288.95862</v>
      </c>
      <c r="Q21" s="833">
        <v>294.12265000000002</v>
      </c>
      <c r="R21" s="833">
        <v>297.87689</v>
      </c>
      <c r="S21" s="143">
        <f>100</f>
        <v>100</v>
      </c>
      <c r="T21" s="328">
        <f t="shared" si="3"/>
        <v>67.841084077610105</v>
      </c>
      <c r="U21" s="328">
        <f t="shared" si="0"/>
        <v>71.943332306744693</v>
      </c>
      <c r="V21" s="328">
        <f t="shared" si="0"/>
        <v>73.390822297505395</v>
      </c>
      <c r="W21" s="328">
        <f t="shared" si="0"/>
        <v>86.639975361872501</v>
      </c>
      <c r="X21" s="328">
        <f t="shared" si="0"/>
        <v>71.370495842315989</v>
      </c>
      <c r="Y21" s="328">
        <f t="shared" si="0"/>
        <v>55.497382198952877</v>
      </c>
      <c r="Z21" s="328">
        <f t="shared" si="0"/>
        <v>44.096088697259006</v>
      </c>
      <c r="AA21" s="328">
        <f t="shared" si="0"/>
        <v>32.713273791191867</v>
      </c>
      <c r="AB21" s="328">
        <f t="shared" si="0"/>
        <v>35.700646750846936</v>
      </c>
      <c r="AC21" s="328">
        <f t="shared" si="0"/>
        <v>43.0769405605174</v>
      </c>
      <c r="AD21" s="328">
        <f t="shared" si="0"/>
        <v>10.913552202032646</v>
      </c>
      <c r="AE21" s="328">
        <f t="shared" si="1"/>
        <v>17.798498306128735</v>
      </c>
      <c r="AF21" s="328">
        <f t="shared" si="2"/>
        <v>18.116578380043119</v>
      </c>
      <c r="AG21" s="329">
        <f t="shared" si="2"/>
        <v>18.347821989528796</v>
      </c>
      <c r="AH21" s="766">
        <v>4</v>
      </c>
      <c r="AI21" s="767">
        <v>1</v>
      </c>
      <c r="AJ21" s="767">
        <v>1</v>
      </c>
      <c r="AK21" s="767">
        <v>1</v>
      </c>
      <c r="AL21" s="767">
        <v>1</v>
      </c>
      <c r="AM21" s="767">
        <v>1</v>
      </c>
      <c r="AN21" s="767">
        <v>1</v>
      </c>
      <c r="AO21" s="767">
        <v>1</v>
      </c>
      <c r="AP21" s="767">
        <v>1</v>
      </c>
      <c r="AQ21" s="767">
        <v>1</v>
      </c>
      <c r="AR21" s="767">
        <v>4</v>
      </c>
      <c r="AS21" s="767">
        <v>4</v>
      </c>
      <c r="AT21" s="767">
        <v>4</v>
      </c>
      <c r="AU21" s="767">
        <v>6</v>
      </c>
      <c r="AV21" s="769">
        <v>7</v>
      </c>
    </row>
    <row r="22" spans="2:48" ht="14.4" x14ac:dyDescent="0.3">
      <c r="B22" s="918"/>
      <c r="C22" s="1" t="s">
        <v>6</v>
      </c>
      <c r="D22" s="832">
        <v>1623.5</v>
      </c>
      <c r="E22" s="832">
        <v>1101.4000000000001</v>
      </c>
      <c r="F22" s="832">
        <v>1168</v>
      </c>
      <c r="G22" s="832">
        <v>1191.5</v>
      </c>
      <c r="H22" s="832">
        <v>1406.6</v>
      </c>
      <c r="I22" s="832">
        <v>1158.7</v>
      </c>
      <c r="J22" s="832">
        <v>901</v>
      </c>
      <c r="K22" s="832">
        <v>715.9</v>
      </c>
      <c r="L22" s="832">
        <v>531.1</v>
      </c>
      <c r="M22" s="832">
        <v>579.6</v>
      </c>
      <c r="N22" s="833">
        <v>699.35413000000005</v>
      </c>
      <c r="O22" s="833">
        <v>177.18152000000001</v>
      </c>
      <c r="P22" s="833">
        <v>288.95862</v>
      </c>
      <c r="Q22" s="833">
        <v>294.12265000000002</v>
      </c>
      <c r="R22" s="833">
        <v>297.87689</v>
      </c>
      <c r="S22" s="143">
        <f>100</f>
        <v>100</v>
      </c>
      <c r="T22" s="328">
        <f t="shared" si="3"/>
        <v>67.841084077610105</v>
      </c>
      <c r="U22" s="328">
        <f t="shared" si="0"/>
        <v>71.943332306744693</v>
      </c>
      <c r="V22" s="328">
        <f t="shared" si="0"/>
        <v>73.390822297505395</v>
      </c>
      <c r="W22" s="328">
        <f t="shared" si="0"/>
        <v>86.639975361872501</v>
      </c>
      <c r="X22" s="328">
        <f t="shared" si="0"/>
        <v>71.370495842315989</v>
      </c>
      <c r="Y22" s="328">
        <f t="shared" si="0"/>
        <v>55.497382198952877</v>
      </c>
      <c r="Z22" s="328">
        <f t="shared" si="0"/>
        <v>44.096088697259006</v>
      </c>
      <c r="AA22" s="328">
        <f t="shared" si="0"/>
        <v>32.713273791191867</v>
      </c>
      <c r="AB22" s="328">
        <f t="shared" si="0"/>
        <v>35.700646750846936</v>
      </c>
      <c r="AC22" s="328">
        <f t="shared" si="0"/>
        <v>43.0769405605174</v>
      </c>
      <c r="AD22" s="328">
        <f t="shared" si="0"/>
        <v>10.913552202032646</v>
      </c>
      <c r="AE22" s="328">
        <f t="shared" si="1"/>
        <v>17.798498306128735</v>
      </c>
      <c r="AF22" s="328">
        <f t="shared" si="2"/>
        <v>18.116578380043119</v>
      </c>
      <c r="AG22" s="329">
        <f t="shared" si="2"/>
        <v>18.347821989528796</v>
      </c>
      <c r="AH22" s="766">
        <v>1</v>
      </c>
      <c r="AI22" s="767">
        <v>1</v>
      </c>
      <c r="AJ22" s="767">
        <v>1</v>
      </c>
      <c r="AK22" s="767">
        <v>1</v>
      </c>
      <c r="AL22" s="767">
        <v>1</v>
      </c>
      <c r="AM22" s="767">
        <v>1</v>
      </c>
      <c r="AN22" s="767">
        <v>1</v>
      </c>
      <c r="AO22" s="767">
        <v>1</v>
      </c>
      <c r="AP22" s="767">
        <v>1</v>
      </c>
      <c r="AQ22" s="767">
        <v>1</v>
      </c>
      <c r="AR22" s="767">
        <v>4</v>
      </c>
      <c r="AS22" s="767">
        <v>4</v>
      </c>
      <c r="AT22" s="767">
        <v>4</v>
      </c>
      <c r="AU22" s="767">
        <v>6</v>
      </c>
      <c r="AV22" s="769">
        <v>7</v>
      </c>
    </row>
    <row r="23" spans="2:48" ht="14.4" x14ac:dyDescent="0.3">
      <c r="B23" s="919"/>
      <c r="C23" s="8" t="s">
        <v>7</v>
      </c>
      <c r="D23" s="565">
        <v>0</v>
      </c>
      <c r="E23" s="565">
        <v>0</v>
      </c>
      <c r="F23" s="565">
        <v>0</v>
      </c>
      <c r="G23" s="565">
        <v>0</v>
      </c>
      <c r="H23" s="565">
        <v>0</v>
      </c>
      <c r="I23" s="565">
        <v>0</v>
      </c>
      <c r="J23" s="565">
        <v>0</v>
      </c>
      <c r="K23" s="565">
        <v>0</v>
      </c>
      <c r="L23" s="565">
        <v>0</v>
      </c>
      <c r="M23" s="565">
        <v>0</v>
      </c>
      <c r="N23" s="565">
        <v>0</v>
      </c>
      <c r="O23" s="565">
        <v>0</v>
      </c>
      <c r="P23" s="565">
        <v>0</v>
      </c>
      <c r="Q23" s="565">
        <v>0</v>
      </c>
      <c r="R23" s="565">
        <v>0</v>
      </c>
      <c r="S23" s="143">
        <f>100</f>
        <v>100</v>
      </c>
      <c r="T23" s="328" t="e">
        <f t="shared" si="3"/>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70"/>
      <c r="AI23" s="771"/>
      <c r="AJ23" s="771"/>
      <c r="AK23" s="771"/>
      <c r="AL23" s="771"/>
      <c r="AM23" s="771"/>
      <c r="AN23" s="771"/>
      <c r="AO23" s="771"/>
      <c r="AP23" s="771"/>
      <c r="AQ23" s="771"/>
      <c r="AR23" s="771"/>
      <c r="AS23" s="771"/>
      <c r="AT23" s="771"/>
      <c r="AU23" s="771"/>
      <c r="AV23" s="772"/>
    </row>
    <row r="24" spans="2:48" ht="15" customHeight="1" x14ac:dyDescent="0.3">
      <c r="B24" s="920" t="s">
        <v>21</v>
      </c>
      <c r="C24" s="7" t="s">
        <v>2</v>
      </c>
      <c r="D24" s="832">
        <v>0</v>
      </c>
      <c r="E24" s="832">
        <v>0</v>
      </c>
      <c r="F24" s="832">
        <v>0</v>
      </c>
      <c r="G24" s="832">
        <v>0</v>
      </c>
      <c r="H24" s="832">
        <v>0</v>
      </c>
      <c r="I24" s="832">
        <v>0</v>
      </c>
      <c r="J24" s="832">
        <v>0</v>
      </c>
      <c r="K24" s="832">
        <v>0</v>
      </c>
      <c r="L24" s="832">
        <v>0</v>
      </c>
      <c r="M24" s="832">
        <v>0</v>
      </c>
      <c r="N24" s="832">
        <v>0</v>
      </c>
      <c r="O24" s="833">
        <v>0</v>
      </c>
      <c r="P24" s="833">
        <v>0</v>
      </c>
      <c r="Q24" s="833">
        <v>0</v>
      </c>
      <c r="R24" s="833">
        <v>0</v>
      </c>
      <c r="S24" s="143">
        <f>100</f>
        <v>100</v>
      </c>
      <c r="T24" s="328" t="e">
        <f t="shared" si="3"/>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6">
        <v>1</v>
      </c>
      <c r="AI24" s="767">
        <v>1</v>
      </c>
      <c r="AJ24" s="767">
        <v>1</v>
      </c>
      <c r="AK24" s="767">
        <v>1</v>
      </c>
      <c r="AL24" s="767">
        <v>1</v>
      </c>
      <c r="AM24" s="767">
        <v>1</v>
      </c>
      <c r="AN24" s="767">
        <v>1</v>
      </c>
      <c r="AO24" s="767">
        <v>1</v>
      </c>
      <c r="AP24" s="767">
        <v>1</v>
      </c>
      <c r="AQ24" s="767">
        <v>1</v>
      </c>
      <c r="AR24" s="767">
        <v>1</v>
      </c>
      <c r="AS24" s="767">
        <v>4</v>
      </c>
      <c r="AT24" s="767">
        <v>4</v>
      </c>
      <c r="AU24" s="767">
        <v>6</v>
      </c>
      <c r="AV24" s="769">
        <v>7</v>
      </c>
    </row>
    <row r="25" spans="2:48" ht="14.4" x14ac:dyDescent="0.3">
      <c r="B25" s="918"/>
      <c r="C25" s="1" t="s">
        <v>3</v>
      </c>
      <c r="D25" s="832">
        <v>0</v>
      </c>
      <c r="E25" s="832">
        <v>0</v>
      </c>
      <c r="F25" s="832">
        <v>0</v>
      </c>
      <c r="G25" s="832">
        <v>0</v>
      </c>
      <c r="H25" s="832">
        <v>0</v>
      </c>
      <c r="I25" s="832">
        <v>0</v>
      </c>
      <c r="J25" s="832">
        <v>0</v>
      </c>
      <c r="K25" s="832">
        <v>0</v>
      </c>
      <c r="L25" s="833">
        <v>0</v>
      </c>
      <c r="M25" s="832">
        <v>0</v>
      </c>
      <c r="N25" s="832">
        <v>0</v>
      </c>
      <c r="O25" s="832">
        <v>0</v>
      </c>
      <c r="P25" s="833">
        <v>0</v>
      </c>
      <c r="Q25" s="833">
        <v>0</v>
      </c>
      <c r="R25" s="833">
        <v>0</v>
      </c>
      <c r="S25" s="143">
        <f>100</f>
        <v>100</v>
      </c>
      <c r="T25" s="328" t="e">
        <f t="shared" si="3"/>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4">P25*100/$D25</f>
        <v>#DIV/0!</v>
      </c>
      <c r="AF25" s="328" t="e">
        <f t="shared" ref="AF25:AG28" si="5">Q25*100/$D25</f>
        <v>#DIV/0!</v>
      </c>
      <c r="AG25" s="329" t="e">
        <f t="shared" si="5"/>
        <v>#DIV/0!</v>
      </c>
      <c r="AH25" s="766">
        <v>1</v>
      </c>
      <c r="AI25" s="767">
        <v>1</v>
      </c>
      <c r="AJ25" s="767">
        <v>1</v>
      </c>
      <c r="AK25" s="767">
        <v>1</v>
      </c>
      <c r="AL25" s="767">
        <v>1</v>
      </c>
      <c r="AM25" s="767">
        <v>1</v>
      </c>
      <c r="AN25" s="767">
        <v>1</v>
      </c>
      <c r="AO25" s="767">
        <v>1</v>
      </c>
      <c r="AP25" s="767">
        <v>4</v>
      </c>
      <c r="AQ25" s="767">
        <v>1</v>
      </c>
      <c r="AR25" s="767">
        <v>1</v>
      </c>
      <c r="AS25" s="767">
        <v>1</v>
      </c>
      <c r="AT25" s="767">
        <v>4</v>
      </c>
      <c r="AU25" s="767">
        <v>6</v>
      </c>
      <c r="AV25" s="769">
        <v>7</v>
      </c>
    </row>
    <row r="26" spans="2:48" ht="14.4" x14ac:dyDescent="0.3">
      <c r="B26" s="918"/>
      <c r="C26" s="1" t="s">
        <v>4</v>
      </c>
      <c r="D26" s="832">
        <v>0</v>
      </c>
      <c r="E26" s="832">
        <v>0</v>
      </c>
      <c r="F26" s="832">
        <v>0</v>
      </c>
      <c r="G26" s="832">
        <v>0</v>
      </c>
      <c r="H26" s="832">
        <v>0</v>
      </c>
      <c r="I26" s="832">
        <v>0</v>
      </c>
      <c r="J26" s="832">
        <v>0</v>
      </c>
      <c r="K26" s="832">
        <v>0</v>
      </c>
      <c r="L26" s="833">
        <v>0</v>
      </c>
      <c r="M26" s="833">
        <v>0</v>
      </c>
      <c r="N26" s="833">
        <v>0</v>
      </c>
      <c r="O26" s="833">
        <v>0</v>
      </c>
      <c r="P26" s="833">
        <v>0</v>
      </c>
      <c r="Q26" s="833">
        <v>0</v>
      </c>
      <c r="R26" s="833">
        <v>0</v>
      </c>
      <c r="S26" s="143">
        <f>100</f>
        <v>100</v>
      </c>
      <c r="T26" s="328" t="e">
        <f t="shared" si="3"/>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4"/>
        <v>#DIV/0!</v>
      </c>
      <c r="AF26" s="328" t="e">
        <f t="shared" si="5"/>
        <v>#DIV/0!</v>
      </c>
      <c r="AG26" s="329" t="e">
        <f t="shared" si="5"/>
        <v>#DIV/0!</v>
      </c>
      <c r="AH26" s="766">
        <v>1</v>
      </c>
      <c r="AI26" s="767">
        <v>1</v>
      </c>
      <c r="AJ26" s="767">
        <v>1</v>
      </c>
      <c r="AK26" s="767">
        <v>1</v>
      </c>
      <c r="AL26" s="767">
        <v>1</v>
      </c>
      <c r="AM26" s="767">
        <v>1</v>
      </c>
      <c r="AN26" s="767">
        <v>1</v>
      </c>
      <c r="AO26" s="767">
        <v>1</v>
      </c>
      <c r="AP26" s="767">
        <v>4</v>
      </c>
      <c r="AQ26" s="767">
        <v>4</v>
      </c>
      <c r="AR26" s="767">
        <v>4</v>
      </c>
      <c r="AS26" s="767">
        <v>4</v>
      </c>
      <c r="AT26" s="767">
        <v>4</v>
      </c>
      <c r="AU26" s="767">
        <v>6</v>
      </c>
      <c r="AV26" s="769">
        <v>7</v>
      </c>
    </row>
    <row r="27" spans="2:48" ht="14.4" x14ac:dyDescent="0.3">
      <c r="B27" s="918"/>
      <c r="C27" s="1" t="s">
        <v>5</v>
      </c>
      <c r="D27" s="832">
        <v>0</v>
      </c>
      <c r="E27" s="832">
        <v>0</v>
      </c>
      <c r="F27" s="832">
        <v>0</v>
      </c>
      <c r="G27" s="832">
        <v>0</v>
      </c>
      <c r="H27" s="832">
        <v>0</v>
      </c>
      <c r="I27" s="832">
        <v>0</v>
      </c>
      <c r="J27" s="832">
        <v>0</v>
      </c>
      <c r="K27" s="832">
        <v>0</v>
      </c>
      <c r="L27" s="832">
        <v>0</v>
      </c>
      <c r="M27" s="832">
        <v>0</v>
      </c>
      <c r="N27" s="832">
        <v>0</v>
      </c>
      <c r="O27" s="832">
        <v>0</v>
      </c>
      <c r="P27" s="833">
        <v>0</v>
      </c>
      <c r="Q27" s="833">
        <v>0</v>
      </c>
      <c r="R27" s="833">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row>
    <row r="28" spans="2:48" ht="14.4" x14ac:dyDescent="0.3">
      <c r="B28" s="918"/>
      <c r="C28" s="1" t="s">
        <v>6</v>
      </c>
      <c r="D28" s="832">
        <v>0</v>
      </c>
      <c r="E28" s="832">
        <v>0</v>
      </c>
      <c r="F28" s="832">
        <v>0</v>
      </c>
      <c r="G28" s="832">
        <v>0</v>
      </c>
      <c r="H28" s="832">
        <v>0</v>
      </c>
      <c r="I28" s="832">
        <v>0</v>
      </c>
      <c r="J28" s="832">
        <v>0</v>
      </c>
      <c r="K28" s="832">
        <v>0</v>
      </c>
      <c r="L28" s="833">
        <v>0</v>
      </c>
      <c r="M28" s="833">
        <v>0</v>
      </c>
      <c r="N28" s="833">
        <v>0</v>
      </c>
      <c r="O28" s="833">
        <v>0</v>
      </c>
      <c r="P28" s="833">
        <v>0</v>
      </c>
      <c r="Q28" s="833">
        <v>0</v>
      </c>
      <c r="R28" s="833">
        <v>0</v>
      </c>
      <c r="S28" s="143">
        <f>100</f>
        <v>100</v>
      </c>
      <c r="T28" s="328" t="e">
        <f t="shared" si="3"/>
        <v>#DIV/0!</v>
      </c>
      <c r="U28" s="328" t="e">
        <f t="shared" si="3"/>
        <v>#DIV/0!</v>
      </c>
      <c r="V28" s="328" t="e">
        <f t="shared" si="3"/>
        <v>#DIV/0!</v>
      </c>
      <c r="W28" s="328" t="e">
        <f t="shared" si="3"/>
        <v>#DIV/0!</v>
      </c>
      <c r="X28" s="328" t="e">
        <f t="shared" si="3"/>
        <v>#DIV/0!</v>
      </c>
      <c r="Y28" s="328" t="e">
        <f t="shared" si="3"/>
        <v>#DIV/0!</v>
      </c>
      <c r="Z28" s="328" t="e">
        <f t="shared" si="3"/>
        <v>#DIV/0!</v>
      </c>
      <c r="AA28" s="328" t="e">
        <f t="shared" si="3"/>
        <v>#DIV/0!</v>
      </c>
      <c r="AB28" s="328" t="e">
        <f t="shared" ref="AB28:AD88" si="6">M28*100/$D28</f>
        <v>#DIV/0!</v>
      </c>
      <c r="AC28" s="328" t="e">
        <f t="shared" si="6"/>
        <v>#DIV/0!</v>
      </c>
      <c r="AD28" s="328" t="e">
        <f t="shared" si="6"/>
        <v>#DIV/0!</v>
      </c>
      <c r="AE28" s="328" t="e">
        <f t="shared" si="4"/>
        <v>#DIV/0!</v>
      </c>
      <c r="AF28" s="328" t="e">
        <f t="shared" si="5"/>
        <v>#DIV/0!</v>
      </c>
      <c r="AG28" s="329" t="e">
        <f t="shared" si="5"/>
        <v>#DIV/0!</v>
      </c>
      <c r="AH28" s="766">
        <v>1</v>
      </c>
      <c r="AI28" s="767">
        <v>1</v>
      </c>
      <c r="AJ28" s="767">
        <v>1</v>
      </c>
      <c r="AK28" s="767">
        <v>1</v>
      </c>
      <c r="AL28" s="767">
        <v>1</v>
      </c>
      <c r="AM28" s="767">
        <v>1</v>
      </c>
      <c r="AN28" s="767">
        <v>1</v>
      </c>
      <c r="AO28" s="767">
        <v>1</v>
      </c>
      <c r="AP28" s="767">
        <v>4</v>
      </c>
      <c r="AQ28" s="767">
        <v>4</v>
      </c>
      <c r="AR28" s="767">
        <v>4</v>
      </c>
      <c r="AS28" s="767">
        <v>4</v>
      </c>
      <c r="AT28" s="767">
        <v>4</v>
      </c>
      <c r="AU28" s="767">
        <v>6</v>
      </c>
      <c r="AV28" s="769">
        <v>7</v>
      </c>
    </row>
    <row r="29" spans="2:48" ht="14.4" x14ac:dyDescent="0.3">
      <c r="B29" s="919"/>
      <c r="C29" s="8" t="s">
        <v>7</v>
      </c>
      <c r="D29" s="565">
        <v>0</v>
      </c>
      <c r="E29" s="565">
        <v>0</v>
      </c>
      <c r="F29" s="565">
        <v>0</v>
      </c>
      <c r="G29" s="565">
        <v>0</v>
      </c>
      <c r="H29" s="565">
        <v>0</v>
      </c>
      <c r="I29" s="565">
        <v>0</v>
      </c>
      <c r="J29" s="565">
        <v>0</v>
      </c>
      <c r="K29" s="565">
        <v>0</v>
      </c>
      <c r="L29" s="565">
        <v>0</v>
      </c>
      <c r="M29" s="565">
        <v>0</v>
      </c>
      <c r="N29" s="565">
        <v>0</v>
      </c>
      <c r="O29" s="565">
        <v>0</v>
      </c>
      <c r="P29" s="565">
        <v>0</v>
      </c>
      <c r="Q29" s="565">
        <v>0</v>
      </c>
      <c r="R29" s="565">
        <v>0</v>
      </c>
      <c r="S29" s="143">
        <f>100</f>
        <v>100</v>
      </c>
      <c r="T29" s="328" t="e">
        <f t="shared" si="3"/>
        <v>#DIV/0!</v>
      </c>
      <c r="U29" s="328" t="e">
        <f t="shared" si="3"/>
        <v>#DIV/0!</v>
      </c>
      <c r="V29" s="328" t="e">
        <f t="shared" si="3"/>
        <v>#DIV/0!</v>
      </c>
      <c r="W29" s="328" t="e">
        <f t="shared" si="3"/>
        <v>#DIV/0!</v>
      </c>
      <c r="X29" s="328" t="e">
        <f t="shared" si="3"/>
        <v>#DIV/0!</v>
      </c>
      <c r="Y29" s="328" t="e">
        <f t="shared" si="3"/>
        <v>#DIV/0!</v>
      </c>
      <c r="Z29" s="328" t="e">
        <f t="shared" si="3"/>
        <v>#DIV/0!</v>
      </c>
      <c r="AA29" s="328" t="e">
        <f t="shared" si="3"/>
        <v>#DIV/0!</v>
      </c>
      <c r="AB29" s="328" t="e">
        <f t="shared" si="6"/>
        <v>#DIV/0!</v>
      </c>
      <c r="AC29" s="328" t="e">
        <f t="shared" si="6"/>
        <v>#DIV/0!</v>
      </c>
      <c r="AD29" s="328" t="e">
        <f t="shared" si="6"/>
        <v>#DIV/0!</v>
      </c>
      <c r="AE29" s="328" t="e">
        <f t="shared" ref="AE29:AE32" si="7">P29*100/$D29</f>
        <v>#DIV/0!</v>
      </c>
      <c r="AF29" s="328" t="e">
        <f t="shared" ref="AF29:AG32" si="8">Q29*100/$D29</f>
        <v>#DIV/0!</v>
      </c>
      <c r="AG29" s="329" t="e">
        <f t="shared" si="8"/>
        <v>#DIV/0!</v>
      </c>
      <c r="AH29" s="770"/>
      <c r="AI29" s="771"/>
      <c r="AJ29" s="771"/>
      <c r="AK29" s="771"/>
      <c r="AL29" s="771"/>
      <c r="AM29" s="771"/>
      <c r="AN29" s="771"/>
      <c r="AO29" s="771"/>
      <c r="AP29" s="771"/>
      <c r="AQ29" s="771"/>
      <c r="AR29" s="771"/>
      <c r="AS29" s="771"/>
      <c r="AT29" s="771"/>
      <c r="AU29" s="771"/>
      <c r="AV29" s="772"/>
    </row>
    <row r="30" spans="2:48" ht="15" customHeight="1" x14ac:dyDescent="0.3">
      <c r="B30" s="918" t="s">
        <v>22</v>
      </c>
      <c r="C30" s="1" t="s">
        <v>2</v>
      </c>
      <c r="D30" s="833">
        <v>279.12551000000002</v>
      </c>
      <c r="E30" s="832">
        <v>128.5</v>
      </c>
      <c r="F30" s="832">
        <v>281</v>
      </c>
      <c r="G30" s="832">
        <v>248.3</v>
      </c>
      <c r="H30" s="832">
        <v>323</v>
      </c>
      <c r="I30" s="832">
        <v>287</v>
      </c>
      <c r="J30" s="832">
        <v>263.60000000000002</v>
      </c>
      <c r="K30" s="832">
        <v>293.8</v>
      </c>
      <c r="L30" s="832">
        <v>190.1</v>
      </c>
      <c r="M30" s="832">
        <v>229.6</v>
      </c>
      <c r="N30" s="833">
        <v>245.50290000000001</v>
      </c>
      <c r="O30" s="832">
        <v>207.2</v>
      </c>
      <c r="P30" s="833">
        <v>222.86067</v>
      </c>
      <c r="Q30" s="833">
        <v>240.44704999999999</v>
      </c>
      <c r="R30" s="833">
        <v>243.05618000000001</v>
      </c>
      <c r="S30" s="143">
        <f>100</f>
        <v>100</v>
      </c>
      <c r="T30" s="328">
        <f t="shared" si="3"/>
        <v>46.03663778348313</v>
      </c>
      <c r="U30" s="328">
        <f t="shared" si="3"/>
        <v>100.6715581101849</v>
      </c>
      <c r="V30" s="328">
        <f t="shared" si="3"/>
        <v>88.956398145049505</v>
      </c>
      <c r="W30" s="328">
        <f t="shared" si="3"/>
        <v>115.71855256081753</v>
      </c>
      <c r="X30" s="328">
        <f t="shared" si="3"/>
        <v>102.82112874598957</v>
      </c>
      <c r="Y30" s="328">
        <f t="shared" si="3"/>
        <v>94.437803266351409</v>
      </c>
      <c r="Z30" s="328">
        <f t="shared" si="3"/>
        <v>105.25730879990151</v>
      </c>
      <c r="AA30" s="328">
        <f t="shared" si="3"/>
        <v>68.105562977744313</v>
      </c>
      <c r="AB30" s="328">
        <f t="shared" si="6"/>
        <v>82.256902996791652</v>
      </c>
      <c r="AC30" s="328">
        <f t="shared" si="6"/>
        <v>87.954304140814642</v>
      </c>
      <c r="AD30" s="328">
        <f t="shared" si="6"/>
        <v>74.231839289787587</v>
      </c>
      <c r="AE30" s="328">
        <f t="shared" si="7"/>
        <v>79.842458684625413</v>
      </c>
      <c r="AF30" s="328">
        <f t="shared" si="8"/>
        <v>86.142986357642471</v>
      </c>
      <c r="AG30" s="329">
        <f t="shared" si="8"/>
        <v>87.077737896475313</v>
      </c>
      <c r="AH30" s="766">
        <v>4</v>
      </c>
      <c r="AI30" s="767">
        <v>1</v>
      </c>
      <c r="AJ30" s="767">
        <v>1</v>
      </c>
      <c r="AK30" s="767">
        <v>1</v>
      </c>
      <c r="AL30" s="767">
        <v>1</v>
      </c>
      <c r="AM30" s="767">
        <v>1</v>
      </c>
      <c r="AN30" s="767">
        <v>1</v>
      </c>
      <c r="AO30" s="767">
        <v>1</v>
      </c>
      <c r="AP30" s="767">
        <v>1</v>
      </c>
      <c r="AQ30" s="767">
        <v>1</v>
      </c>
      <c r="AR30" s="767">
        <v>4</v>
      </c>
      <c r="AS30" s="767">
        <v>1</v>
      </c>
      <c r="AT30" s="767">
        <v>4</v>
      </c>
      <c r="AU30" s="767">
        <v>6</v>
      </c>
      <c r="AV30" s="769">
        <v>7</v>
      </c>
    </row>
    <row r="31" spans="2:48" ht="14.4" x14ac:dyDescent="0.3">
      <c r="B31" s="918"/>
      <c r="C31" s="1" t="s">
        <v>3</v>
      </c>
      <c r="D31" s="833">
        <v>824.87449000000004</v>
      </c>
      <c r="E31" s="832">
        <v>827.8</v>
      </c>
      <c r="F31" s="832">
        <v>765.8</v>
      </c>
      <c r="G31" s="832">
        <v>863.8</v>
      </c>
      <c r="H31" s="833">
        <v>922</v>
      </c>
      <c r="I31" s="833">
        <v>721</v>
      </c>
      <c r="J31" s="833">
        <v>959.48081000000002</v>
      </c>
      <c r="K31" s="832">
        <v>923</v>
      </c>
      <c r="L31" s="832">
        <v>959.3</v>
      </c>
      <c r="M31" s="832">
        <v>925.8</v>
      </c>
      <c r="N31" s="833">
        <v>778.19728999999995</v>
      </c>
      <c r="O31" s="832">
        <v>793.3</v>
      </c>
      <c r="P31" s="833">
        <v>799.91057999999998</v>
      </c>
      <c r="Q31" s="833">
        <v>808.57354999999995</v>
      </c>
      <c r="R31" s="833">
        <v>827.18799000000001</v>
      </c>
      <c r="S31" s="143">
        <f>100</f>
        <v>100</v>
      </c>
      <c r="T31" s="328">
        <f t="shared" si="3"/>
        <v>100.35466122852216</v>
      </c>
      <c r="U31" s="328">
        <f t="shared" si="3"/>
        <v>92.838366234358872</v>
      </c>
      <c r="V31" s="328">
        <f t="shared" si="3"/>
        <v>104.71896154771376</v>
      </c>
      <c r="W31" s="328">
        <f t="shared" si="3"/>
        <v>111.77458039707349</v>
      </c>
      <c r="X31" s="328">
        <f t="shared" si="3"/>
        <v>87.407236948253782</v>
      </c>
      <c r="Y31" s="328">
        <f t="shared" si="3"/>
        <v>116.31840014836682</v>
      </c>
      <c r="Z31" s="328">
        <f t="shared" si="3"/>
        <v>111.89581096149549</v>
      </c>
      <c r="AA31" s="328">
        <f t="shared" si="3"/>
        <v>116.29648045001368</v>
      </c>
      <c r="AB31" s="328">
        <f t="shared" si="6"/>
        <v>112.23525654187705</v>
      </c>
      <c r="AC31" s="328">
        <f t="shared" si="6"/>
        <v>94.341296698361944</v>
      </c>
      <c r="AD31" s="328">
        <f t="shared" si="6"/>
        <v>96.172206755963558</v>
      </c>
      <c r="AE31" s="328">
        <f t="shared" si="7"/>
        <v>96.973611100520273</v>
      </c>
      <c r="AF31" s="328">
        <f t="shared" si="8"/>
        <v>98.023827843191015</v>
      </c>
      <c r="AG31" s="329">
        <f t="shared" si="8"/>
        <v>100.28046691079027</v>
      </c>
      <c r="AH31" s="766">
        <v>4</v>
      </c>
      <c r="AI31" s="767">
        <v>1</v>
      </c>
      <c r="AJ31" s="767">
        <v>1</v>
      </c>
      <c r="AK31" s="767">
        <v>1</v>
      </c>
      <c r="AL31" s="767">
        <v>4</v>
      </c>
      <c r="AM31" s="767">
        <v>4</v>
      </c>
      <c r="AN31" s="767">
        <v>4</v>
      </c>
      <c r="AO31" s="767">
        <v>1</v>
      </c>
      <c r="AP31" s="767">
        <v>1</v>
      </c>
      <c r="AQ31" s="767">
        <v>1</v>
      </c>
      <c r="AR31" s="767">
        <v>4</v>
      </c>
      <c r="AS31" s="767">
        <v>1</v>
      </c>
      <c r="AT31" s="767">
        <v>4</v>
      </c>
      <c r="AU31" s="767">
        <v>6</v>
      </c>
      <c r="AV31" s="769">
        <v>7</v>
      </c>
    </row>
    <row r="32" spans="2:48" ht="14.4" x14ac:dyDescent="0.3">
      <c r="B32" s="918"/>
      <c r="C32" s="1" t="s">
        <v>4</v>
      </c>
      <c r="D32" s="832">
        <v>662</v>
      </c>
      <c r="E32" s="833">
        <v>627.80917999999997</v>
      </c>
      <c r="F32" s="832">
        <v>601.29999999999995</v>
      </c>
      <c r="G32" s="833">
        <v>668.52275999999995</v>
      </c>
      <c r="H32" s="833">
        <v>532</v>
      </c>
      <c r="I32" s="833">
        <v>722</v>
      </c>
      <c r="J32" s="833">
        <v>879.21927000000005</v>
      </c>
      <c r="K32" s="832">
        <v>835.4</v>
      </c>
      <c r="L32" s="832">
        <v>829</v>
      </c>
      <c r="M32" s="832">
        <v>825.5</v>
      </c>
      <c r="N32" s="832">
        <v>893.7</v>
      </c>
      <c r="O32" s="832">
        <v>993.6</v>
      </c>
      <c r="P32" s="833">
        <v>1007.4195999999999</v>
      </c>
      <c r="Q32" s="833">
        <v>1019.8469</v>
      </c>
      <c r="R32" s="833">
        <v>1028.2195999999999</v>
      </c>
      <c r="S32" s="143">
        <f>100</f>
        <v>100</v>
      </c>
      <c r="T32" s="328">
        <f t="shared" si="3"/>
        <v>94.835223564954674</v>
      </c>
      <c r="U32" s="328">
        <f t="shared" si="3"/>
        <v>90.830815709969784</v>
      </c>
      <c r="V32" s="328">
        <f t="shared" si="3"/>
        <v>100.98531117824773</v>
      </c>
      <c r="W32" s="328">
        <f t="shared" si="3"/>
        <v>80.362537764350449</v>
      </c>
      <c r="X32" s="328">
        <f t="shared" si="3"/>
        <v>109.06344410876133</v>
      </c>
      <c r="Y32" s="328">
        <f t="shared" si="3"/>
        <v>132.81257854984895</v>
      </c>
      <c r="Z32" s="328">
        <f t="shared" si="3"/>
        <v>126.19335347432025</v>
      </c>
      <c r="AA32" s="328">
        <f t="shared" si="3"/>
        <v>125.22658610271904</v>
      </c>
      <c r="AB32" s="328">
        <f t="shared" si="6"/>
        <v>124.69788519637463</v>
      </c>
      <c r="AC32" s="328">
        <f t="shared" si="6"/>
        <v>135</v>
      </c>
      <c r="AD32" s="328">
        <f t="shared" si="6"/>
        <v>150.09063444108762</v>
      </c>
      <c r="AE32" s="328">
        <f t="shared" si="7"/>
        <v>152.17818731117825</v>
      </c>
      <c r="AF32" s="328">
        <f t="shared" si="8"/>
        <v>154.05542296072508</v>
      </c>
      <c r="AG32" s="329">
        <f t="shared" si="8"/>
        <v>155.32018126888215</v>
      </c>
      <c r="AH32" s="766">
        <v>1</v>
      </c>
      <c r="AI32" s="767">
        <v>4</v>
      </c>
      <c r="AJ32" s="767">
        <v>1</v>
      </c>
      <c r="AK32" s="767">
        <v>4</v>
      </c>
      <c r="AL32" s="767">
        <v>4</v>
      </c>
      <c r="AM32" s="767">
        <v>4</v>
      </c>
      <c r="AN32" s="767">
        <v>4</v>
      </c>
      <c r="AO32" s="767">
        <v>1</v>
      </c>
      <c r="AP32" s="767">
        <v>1</v>
      </c>
      <c r="AQ32" s="767">
        <v>1</v>
      </c>
      <c r="AR32" s="767">
        <v>1</v>
      </c>
      <c r="AS32" s="767">
        <v>1</v>
      </c>
      <c r="AT32" s="767">
        <v>4</v>
      </c>
      <c r="AU32" s="767">
        <v>6</v>
      </c>
      <c r="AV32" s="769">
        <v>7</v>
      </c>
    </row>
    <row r="33" spans="2:48" ht="14.4" x14ac:dyDescent="0.3">
      <c r="B33" s="918"/>
      <c r="C33" s="1" t="s">
        <v>5</v>
      </c>
      <c r="D33" s="832">
        <v>482.1</v>
      </c>
      <c r="E33" s="833">
        <v>558.59083999999996</v>
      </c>
      <c r="F33" s="832">
        <v>555.6</v>
      </c>
      <c r="G33" s="833">
        <v>605.17737999999997</v>
      </c>
      <c r="H33" s="833">
        <v>611</v>
      </c>
      <c r="I33" s="832">
        <v>572</v>
      </c>
      <c r="J33" s="832">
        <v>446.2</v>
      </c>
      <c r="K33" s="832">
        <v>521.79999999999995</v>
      </c>
      <c r="L33" s="832">
        <v>494.8</v>
      </c>
      <c r="M33" s="832">
        <v>612.4</v>
      </c>
      <c r="N33" s="832">
        <v>1008.2</v>
      </c>
      <c r="O33" s="832">
        <v>941.8</v>
      </c>
      <c r="P33" s="833">
        <v>570.505</v>
      </c>
      <c r="Q33" s="833">
        <v>580.70056</v>
      </c>
      <c r="R33" s="833">
        <v>588.08025999999995</v>
      </c>
      <c r="S33" s="143">
        <f>100</f>
        <v>100</v>
      </c>
      <c r="T33" s="328">
        <f t="shared" si="3"/>
        <v>115.86617714167184</v>
      </c>
      <c r="U33" s="328">
        <f t="shared" si="3"/>
        <v>115.24579962663347</v>
      </c>
      <c r="V33" s="328">
        <f t="shared" si="3"/>
        <v>125.52942957892553</v>
      </c>
      <c r="W33" s="328">
        <f t="shared" si="3"/>
        <v>126.73719145405516</v>
      </c>
      <c r="X33" s="328">
        <f t="shared" si="3"/>
        <v>118.64758348890271</v>
      </c>
      <c r="Y33" s="328">
        <f t="shared" si="3"/>
        <v>92.553412155154533</v>
      </c>
      <c r="Z33" s="328">
        <f t="shared" si="3"/>
        <v>108.23480605683466</v>
      </c>
      <c r="AA33" s="328">
        <f t="shared" si="3"/>
        <v>102.63430823480606</v>
      </c>
      <c r="AB33" s="328">
        <f t="shared" si="6"/>
        <v>127.02758763741961</v>
      </c>
      <c r="AC33" s="328">
        <f t="shared" si="6"/>
        <v>209.12673719145405</v>
      </c>
      <c r="AD33" s="328">
        <f t="shared" si="6"/>
        <v>195.35366106616883</v>
      </c>
      <c r="AE33" s="328">
        <f t="shared" ref="AE33:AE36" si="9">P33*100/$D33</f>
        <v>118.33748185023853</v>
      </c>
      <c r="AF33" s="328">
        <f t="shared" ref="AF33:AG36" si="10">Q33*100/$D33</f>
        <v>120.45230450114083</v>
      </c>
      <c r="AG33" s="329">
        <f t="shared" si="10"/>
        <v>121.98304501140841</v>
      </c>
      <c r="AH33" s="766">
        <v>1</v>
      </c>
      <c r="AI33" s="767">
        <v>4</v>
      </c>
      <c r="AJ33" s="767">
        <v>1</v>
      </c>
      <c r="AK33" s="767">
        <v>4</v>
      </c>
      <c r="AL33" s="767">
        <v>4</v>
      </c>
      <c r="AM33" s="767">
        <v>1</v>
      </c>
      <c r="AN33" s="767">
        <v>1</v>
      </c>
      <c r="AO33" s="767">
        <v>1</v>
      </c>
      <c r="AP33" s="767">
        <v>1</v>
      </c>
      <c r="AQ33" s="767">
        <v>1</v>
      </c>
      <c r="AR33" s="767">
        <v>1</v>
      </c>
      <c r="AS33" s="767">
        <v>1</v>
      </c>
      <c r="AT33" s="767">
        <v>4</v>
      </c>
      <c r="AU33" s="767">
        <v>6</v>
      </c>
      <c r="AV33" s="769">
        <v>7</v>
      </c>
    </row>
    <row r="34" spans="2:48" ht="14.4" x14ac:dyDescent="0.3">
      <c r="B34" s="918"/>
      <c r="C34" s="1" t="s">
        <v>6</v>
      </c>
      <c r="D34" s="832">
        <v>2248.1</v>
      </c>
      <c r="E34" s="832">
        <v>2142.7000199999998</v>
      </c>
      <c r="F34" s="832">
        <v>2203.6999999999998</v>
      </c>
      <c r="G34" s="832">
        <v>2385.8001399999998</v>
      </c>
      <c r="H34" s="832">
        <v>2388</v>
      </c>
      <c r="I34" s="832">
        <v>2302</v>
      </c>
      <c r="J34" s="832">
        <v>2548.5000799999998</v>
      </c>
      <c r="K34" s="832">
        <v>2574</v>
      </c>
      <c r="L34" s="832">
        <v>2473.1999999999998</v>
      </c>
      <c r="M34" s="832">
        <v>2593.2999999999997</v>
      </c>
      <c r="N34" s="832">
        <v>2925.6001900000001</v>
      </c>
      <c r="O34" s="832">
        <v>2935.8999999999996</v>
      </c>
      <c r="P34" s="833">
        <v>2600.6958500000001</v>
      </c>
      <c r="Q34" s="833">
        <v>2649.5680599999996</v>
      </c>
      <c r="R34" s="833">
        <v>2686.54403</v>
      </c>
      <c r="S34" s="143">
        <f>100</f>
        <v>100</v>
      </c>
      <c r="T34" s="328">
        <f t="shared" si="3"/>
        <v>95.311597348872382</v>
      </c>
      <c r="U34" s="328">
        <f t="shared" si="3"/>
        <v>98.02499888794982</v>
      </c>
      <c r="V34" s="328">
        <f t="shared" si="3"/>
        <v>106.12517859525822</v>
      </c>
      <c r="W34" s="328">
        <f t="shared" si="3"/>
        <v>106.22303278323919</v>
      </c>
      <c r="X34" s="328">
        <f t="shared" si="3"/>
        <v>102.39758017881768</v>
      </c>
      <c r="Y34" s="328">
        <f t="shared" si="3"/>
        <v>113.36239846981896</v>
      </c>
      <c r="Z34" s="328">
        <f t="shared" si="3"/>
        <v>114.4966860904764</v>
      </c>
      <c r="AA34" s="328">
        <f t="shared" si="3"/>
        <v>110.01289978203816</v>
      </c>
      <c r="AB34" s="328">
        <f t="shared" si="6"/>
        <v>115.35518882611983</v>
      </c>
      <c r="AC34" s="328">
        <f t="shared" si="6"/>
        <v>130.1365682131578</v>
      </c>
      <c r="AD34" s="328">
        <f t="shared" si="6"/>
        <v>130.59472443396643</v>
      </c>
      <c r="AE34" s="328">
        <f t="shared" si="9"/>
        <v>115.68417107779905</v>
      </c>
      <c r="AF34" s="328">
        <f t="shared" si="10"/>
        <v>117.8581050665006</v>
      </c>
      <c r="AG34" s="329">
        <f t="shared" si="10"/>
        <v>119.50287042391352</v>
      </c>
      <c r="AH34" s="766">
        <v>1</v>
      </c>
      <c r="AI34" s="767">
        <v>1</v>
      </c>
      <c r="AJ34" s="767">
        <v>1</v>
      </c>
      <c r="AK34" s="767">
        <v>1</v>
      </c>
      <c r="AL34" s="767">
        <v>1</v>
      </c>
      <c r="AM34" s="767">
        <v>1</v>
      </c>
      <c r="AN34" s="767">
        <v>1</v>
      </c>
      <c r="AO34" s="767">
        <v>1</v>
      </c>
      <c r="AP34" s="767">
        <v>1</v>
      </c>
      <c r="AQ34" s="767">
        <v>1</v>
      </c>
      <c r="AR34" s="767">
        <v>1</v>
      </c>
      <c r="AS34" s="767">
        <v>1</v>
      </c>
      <c r="AT34" s="767">
        <v>4</v>
      </c>
      <c r="AU34" s="767">
        <v>6</v>
      </c>
      <c r="AV34" s="769">
        <v>7</v>
      </c>
    </row>
    <row r="35" spans="2:48" ht="14.4" x14ac:dyDescent="0.3">
      <c r="B35" s="919"/>
      <c r="C35" s="8" t="s">
        <v>7</v>
      </c>
      <c r="D35" s="565">
        <v>1766</v>
      </c>
      <c r="E35" s="565">
        <v>1584.1091799999999</v>
      </c>
      <c r="F35" s="565">
        <v>1648.1</v>
      </c>
      <c r="G35" s="565">
        <v>1780.6227599999997</v>
      </c>
      <c r="H35" s="565">
        <v>1777</v>
      </c>
      <c r="I35" s="565">
        <v>1730</v>
      </c>
      <c r="J35" s="565">
        <v>2102.30008</v>
      </c>
      <c r="K35" s="565">
        <v>2052.1999999999998</v>
      </c>
      <c r="L35" s="565">
        <v>1978.3999999999999</v>
      </c>
      <c r="M35" s="565">
        <v>1980.8999999999999</v>
      </c>
      <c r="N35" s="565">
        <v>1917.4001900000001</v>
      </c>
      <c r="O35" s="565">
        <v>1994.1</v>
      </c>
      <c r="P35" s="565">
        <v>2030.19085</v>
      </c>
      <c r="Q35" s="565">
        <v>2068.8674999999998</v>
      </c>
      <c r="R35" s="565">
        <v>2098.4637699999998</v>
      </c>
      <c r="S35" s="143">
        <f>100</f>
        <v>100</v>
      </c>
      <c r="T35" s="328">
        <f t="shared" si="3"/>
        <v>89.700406568516428</v>
      </c>
      <c r="U35" s="328">
        <f t="shared" si="3"/>
        <v>93.323895809739525</v>
      </c>
      <c r="V35" s="328">
        <f t="shared" si="3"/>
        <v>100.82801585503962</v>
      </c>
      <c r="W35" s="328">
        <f t="shared" si="3"/>
        <v>100.62287655719139</v>
      </c>
      <c r="X35" s="328">
        <f t="shared" si="3"/>
        <v>97.961494903737261</v>
      </c>
      <c r="Y35" s="328">
        <f t="shared" si="3"/>
        <v>119.04303963759909</v>
      </c>
      <c r="Z35" s="328">
        <f t="shared" si="3"/>
        <v>116.20611551528877</v>
      </c>
      <c r="AA35" s="328">
        <f t="shared" si="3"/>
        <v>112.02718006795017</v>
      </c>
      <c r="AB35" s="328">
        <f t="shared" si="6"/>
        <v>112.1687429218573</v>
      </c>
      <c r="AC35" s="328">
        <f t="shared" si="6"/>
        <v>108.57305719139298</v>
      </c>
      <c r="AD35" s="328">
        <f t="shared" si="6"/>
        <v>112.91619479048697</v>
      </c>
      <c r="AE35" s="328">
        <f t="shared" si="9"/>
        <v>114.95984428086069</v>
      </c>
      <c r="AF35" s="328">
        <f t="shared" si="10"/>
        <v>117.14991506228763</v>
      </c>
      <c r="AG35" s="329">
        <f t="shared" si="10"/>
        <v>118.82580804077008</v>
      </c>
      <c r="AH35" s="770"/>
      <c r="AI35" s="771"/>
      <c r="AJ35" s="771"/>
      <c r="AK35" s="771"/>
      <c r="AL35" s="771"/>
      <c r="AM35" s="771"/>
      <c r="AN35" s="771"/>
      <c r="AO35" s="771"/>
      <c r="AP35" s="771"/>
      <c r="AQ35" s="771"/>
      <c r="AR35" s="771"/>
      <c r="AS35" s="771"/>
      <c r="AT35" s="771"/>
      <c r="AU35" s="771"/>
      <c r="AV35" s="772"/>
    </row>
    <row r="36" spans="2:48" ht="16.5" customHeight="1" x14ac:dyDescent="0.3">
      <c r="B36" s="920" t="s">
        <v>23</v>
      </c>
      <c r="C36" s="7" t="s">
        <v>2</v>
      </c>
      <c r="D36" s="833">
        <v>37.174498</v>
      </c>
      <c r="E36" s="832">
        <v>67.400000000000006</v>
      </c>
      <c r="F36" s="832">
        <v>13.1</v>
      </c>
      <c r="G36" s="832">
        <v>48</v>
      </c>
      <c r="H36" s="832">
        <v>22.8</v>
      </c>
      <c r="I36" s="832">
        <v>12</v>
      </c>
      <c r="J36" s="832">
        <v>11.7</v>
      </c>
      <c r="K36" s="832">
        <v>0</v>
      </c>
      <c r="L36" s="832">
        <v>22.2</v>
      </c>
      <c r="M36" s="832">
        <v>25.2</v>
      </c>
      <c r="N36" s="833">
        <v>23.717303000000001</v>
      </c>
      <c r="O36" s="832">
        <v>22.1</v>
      </c>
      <c r="P36" s="833">
        <v>23.77037</v>
      </c>
      <c r="Q36" s="833">
        <v>25.646139000000002</v>
      </c>
      <c r="R36" s="833">
        <v>25.891940999999999</v>
      </c>
      <c r="S36" s="143">
        <f>100</f>
        <v>100</v>
      </c>
      <c r="T36" s="328">
        <f t="shared" si="3"/>
        <v>181.30708853149815</v>
      </c>
      <c r="U36" s="328">
        <f t="shared" si="3"/>
        <v>35.239211569178423</v>
      </c>
      <c r="V36" s="328">
        <f t="shared" si="3"/>
        <v>129.12077521531023</v>
      </c>
      <c r="W36" s="328">
        <f t="shared" si="3"/>
        <v>61.332368227272362</v>
      </c>
      <c r="X36" s="328">
        <f t="shared" si="3"/>
        <v>32.280193803827558</v>
      </c>
      <c r="Y36" s="328">
        <f t="shared" si="3"/>
        <v>31.473188958731871</v>
      </c>
      <c r="Z36" s="328">
        <f t="shared" si="3"/>
        <v>0</v>
      </c>
      <c r="AA36" s="328">
        <f t="shared" si="3"/>
        <v>59.718358537080988</v>
      </c>
      <c r="AB36" s="328">
        <f t="shared" si="6"/>
        <v>67.788406988037877</v>
      </c>
      <c r="AC36" s="328">
        <f t="shared" si="6"/>
        <v>63.799928112008402</v>
      </c>
      <c r="AD36" s="328">
        <f t="shared" si="6"/>
        <v>59.449356922049091</v>
      </c>
      <c r="AE36" s="328">
        <f t="shared" si="9"/>
        <v>63.942679199057373</v>
      </c>
      <c r="AF36" s="328">
        <f t="shared" si="10"/>
        <v>68.988528103325038</v>
      </c>
      <c r="AG36" s="329">
        <f t="shared" si="10"/>
        <v>69.649739453105724</v>
      </c>
      <c r="AH36" s="766">
        <v>4</v>
      </c>
      <c r="AI36" s="767">
        <v>1</v>
      </c>
      <c r="AJ36" s="767">
        <v>1</v>
      </c>
      <c r="AK36" s="767">
        <v>1</v>
      </c>
      <c r="AL36" s="767">
        <v>1</v>
      </c>
      <c r="AM36" s="767">
        <v>1</v>
      </c>
      <c r="AN36" s="767">
        <v>1</v>
      </c>
      <c r="AO36" s="767">
        <v>1</v>
      </c>
      <c r="AP36" s="767">
        <v>1</v>
      </c>
      <c r="AQ36" s="767">
        <v>1</v>
      </c>
      <c r="AR36" s="767">
        <v>4</v>
      </c>
      <c r="AS36" s="767">
        <v>1</v>
      </c>
      <c r="AT36" s="767">
        <v>4</v>
      </c>
      <c r="AU36" s="767">
        <v>6</v>
      </c>
      <c r="AV36" s="769">
        <v>7</v>
      </c>
    </row>
    <row r="37" spans="2:48" ht="14.4" x14ac:dyDescent="0.3">
      <c r="B37" s="918"/>
      <c r="C37" s="1" t="s">
        <v>3</v>
      </c>
      <c r="D37" s="833">
        <v>0</v>
      </c>
      <c r="E37" s="833">
        <v>24.299987999999999</v>
      </c>
      <c r="F37" s="833">
        <v>18.700005999999998</v>
      </c>
      <c r="G37" s="833">
        <v>29</v>
      </c>
      <c r="H37" s="833">
        <v>27.051538000000001</v>
      </c>
      <c r="I37" s="833">
        <v>84</v>
      </c>
      <c r="J37" s="833">
        <v>56.655296999999997</v>
      </c>
      <c r="K37" s="833">
        <v>39.503504999999997</v>
      </c>
      <c r="L37" s="833">
        <v>31.994937</v>
      </c>
      <c r="M37" s="833">
        <v>31.818512999999999</v>
      </c>
      <c r="N37" s="833">
        <v>23.541405999999998</v>
      </c>
      <c r="O37" s="832">
        <v>59</v>
      </c>
      <c r="P37" s="833">
        <v>59.491646000000003</v>
      </c>
      <c r="Q37" s="833">
        <v>60.135933000000001</v>
      </c>
      <c r="R37" s="833">
        <v>61.478251999999998</v>
      </c>
      <c r="S37" s="143">
        <f>100</f>
        <v>100</v>
      </c>
      <c r="T37" s="328" t="e">
        <f t="shared" si="3"/>
        <v>#DIV/0!</v>
      </c>
      <c r="U37" s="328" t="e">
        <f t="shared" si="3"/>
        <v>#DIV/0!</v>
      </c>
      <c r="V37" s="328" t="e">
        <f t="shared" si="3"/>
        <v>#DIV/0!</v>
      </c>
      <c r="W37" s="328" t="e">
        <f t="shared" si="3"/>
        <v>#DIV/0!</v>
      </c>
      <c r="X37" s="328" t="e">
        <f t="shared" si="3"/>
        <v>#DIV/0!</v>
      </c>
      <c r="Y37" s="328" t="e">
        <f t="shared" si="3"/>
        <v>#DIV/0!</v>
      </c>
      <c r="Z37" s="328" t="e">
        <f t="shared" si="3"/>
        <v>#DIV/0!</v>
      </c>
      <c r="AA37" s="328" t="e">
        <f t="shared" si="3"/>
        <v>#DIV/0!</v>
      </c>
      <c r="AB37" s="328" t="e">
        <f t="shared" si="6"/>
        <v>#DIV/0!</v>
      </c>
      <c r="AC37" s="328" t="e">
        <f t="shared" si="6"/>
        <v>#DIV/0!</v>
      </c>
      <c r="AD37" s="328" t="e">
        <f t="shared" si="6"/>
        <v>#DIV/0!</v>
      </c>
      <c r="AE37" s="328" t="e">
        <f t="shared" ref="AE37:AE40" si="11">P37*100/$D37</f>
        <v>#DIV/0!</v>
      </c>
      <c r="AF37" s="328" t="e">
        <f t="shared" ref="AF37:AG40" si="12">Q37*100/$D37</f>
        <v>#DIV/0!</v>
      </c>
      <c r="AG37" s="329" t="e">
        <f t="shared" si="12"/>
        <v>#DIV/0!</v>
      </c>
      <c r="AH37" s="766">
        <v>4</v>
      </c>
      <c r="AI37" s="767">
        <v>4</v>
      </c>
      <c r="AJ37" s="767">
        <v>4</v>
      </c>
      <c r="AK37" s="767">
        <v>4</v>
      </c>
      <c r="AL37" s="767">
        <v>4</v>
      </c>
      <c r="AM37" s="767">
        <v>4</v>
      </c>
      <c r="AN37" s="767">
        <v>4</v>
      </c>
      <c r="AO37" s="767">
        <v>4</v>
      </c>
      <c r="AP37" s="767">
        <v>4</v>
      </c>
      <c r="AQ37" s="767">
        <v>4</v>
      </c>
      <c r="AR37" s="767">
        <v>4</v>
      </c>
      <c r="AS37" s="767">
        <v>1</v>
      </c>
      <c r="AT37" s="767">
        <v>4</v>
      </c>
      <c r="AU37" s="767">
        <v>6</v>
      </c>
      <c r="AV37" s="769">
        <v>7</v>
      </c>
    </row>
    <row r="38" spans="2:48" ht="14.4" x14ac:dyDescent="0.3">
      <c r="B38" s="918"/>
      <c r="C38" s="1" t="s">
        <v>4</v>
      </c>
      <c r="D38" s="833">
        <v>111.4</v>
      </c>
      <c r="E38" s="833">
        <v>86.190845999999993</v>
      </c>
      <c r="F38" s="833">
        <v>95.200012000000001</v>
      </c>
      <c r="G38" s="833">
        <v>125.2</v>
      </c>
      <c r="H38" s="833">
        <v>164.28121999999999</v>
      </c>
      <c r="I38" s="833">
        <v>44.600006</v>
      </c>
      <c r="J38" s="833">
        <v>69.238878999999997</v>
      </c>
      <c r="K38" s="832">
        <v>75.7</v>
      </c>
      <c r="L38" s="833">
        <v>0</v>
      </c>
      <c r="M38" s="833">
        <v>0</v>
      </c>
      <c r="N38" s="832">
        <v>56.9</v>
      </c>
      <c r="O38" s="833">
        <v>68.325325000000007</v>
      </c>
      <c r="P38" s="833">
        <v>60.600571000000002</v>
      </c>
      <c r="Q38" s="833">
        <v>61.348132999999997</v>
      </c>
      <c r="R38" s="833">
        <v>61.875552999999996</v>
      </c>
      <c r="S38" s="143">
        <f>100</f>
        <v>100</v>
      </c>
      <c r="T38" s="328">
        <f t="shared" si="3"/>
        <v>77.370597845601438</v>
      </c>
      <c r="U38" s="328">
        <f t="shared" si="3"/>
        <v>85.457820466786359</v>
      </c>
      <c r="V38" s="328">
        <f t="shared" si="3"/>
        <v>112.38779174147217</v>
      </c>
      <c r="W38" s="328">
        <f t="shared" si="3"/>
        <v>147.46967684021541</v>
      </c>
      <c r="X38" s="328">
        <f t="shared" si="3"/>
        <v>40.035912028725313</v>
      </c>
      <c r="Y38" s="328">
        <f t="shared" si="3"/>
        <v>62.153392280071806</v>
      </c>
      <c r="Z38" s="328">
        <f t="shared" si="3"/>
        <v>67.953321364452421</v>
      </c>
      <c r="AA38" s="328">
        <f t="shared" si="3"/>
        <v>0</v>
      </c>
      <c r="AB38" s="328">
        <f t="shared" si="6"/>
        <v>0</v>
      </c>
      <c r="AC38" s="328">
        <f t="shared" si="6"/>
        <v>51.077199281867145</v>
      </c>
      <c r="AD38" s="328">
        <f t="shared" si="6"/>
        <v>61.333325852782764</v>
      </c>
      <c r="AE38" s="328">
        <f t="shared" si="11"/>
        <v>54.399076301615793</v>
      </c>
      <c r="AF38" s="328">
        <f t="shared" si="12"/>
        <v>55.070137342908431</v>
      </c>
      <c r="AG38" s="329">
        <f t="shared" si="12"/>
        <v>55.543584380610412</v>
      </c>
      <c r="AH38" s="766">
        <v>4</v>
      </c>
      <c r="AI38" s="767">
        <v>4</v>
      </c>
      <c r="AJ38" s="767">
        <v>4</v>
      </c>
      <c r="AK38" s="767">
        <v>4</v>
      </c>
      <c r="AL38" s="767">
        <v>4</v>
      </c>
      <c r="AM38" s="767">
        <v>4</v>
      </c>
      <c r="AN38" s="767">
        <v>4</v>
      </c>
      <c r="AO38" s="767">
        <v>1</v>
      </c>
      <c r="AP38" s="767">
        <v>4</v>
      </c>
      <c r="AQ38" s="767">
        <v>4</v>
      </c>
      <c r="AR38" s="767">
        <v>1</v>
      </c>
      <c r="AS38" s="767">
        <v>4</v>
      </c>
      <c r="AT38" s="767">
        <v>4</v>
      </c>
      <c r="AU38" s="767">
        <v>6</v>
      </c>
      <c r="AV38" s="769">
        <v>7</v>
      </c>
    </row>
    <row r="39" spans="2:48" ht="14.4" x14ac:dyDescent="0.3">
      <c r="B39" s="918"/>
      <c r="C39" s="1" t="s">
        <v>5</v>
      </c>
      <c r="D39" s="833">
        <v>105.2</v>
      </c>
      <c r="E39" s="833">
        <v>77.209164000000001</v>
      </c>
      <c r="F39" s="833">
        <v>83.999975000000006</v>
      </c>
      <c r="G39" s="833">
        <v>31</v>
      </c>
      <c r="H39" s="833">
        <v>57.467244999999998</v>
      </c>
      <c r="I39" s="833">
        <v>100</v>
      </c>
      <c r="J39" s="833">
        <v>65.305817000000005</v>
      </c>
      <c r="K39" s="833">
        <v>43.396498999999999</v>
      </c>
      <c r="L39" s="833">
        <v>36.459446</v>
      </c>
      <c r="M39" s="833">
        <v>36.050851000000002</v>
      </c>
      <c r="N39" s="833">
        <v>37.141292</v>
      </c>
      <c r="O39" s="833">
        <v>10.074676999999999</v>
      </c>
      <c r="P39" s="833">
        <v>15.346012</v>
      </c>
      <c r="Q39" s="833">
        <v>15.620264000000001</v>
      </c>
      <c r="R39" s="833">
        <v>15.806179</v>
      </c>
      <c r="S39" s="143">
        <f>100</f>
        <v>100</v>
      </c>
      <c r="T39" s="328">
        <f t="shared" si="3"/>
        <v>73.392741444866914</v>
      </c>
      <c r="U39" s="328">
        <f t="shared" si="3"/>
        <v>79.84788498098861</v>
      </c>
      <c r="V39" s="328">
        <f t="shared" si="3"/>
        <v>29.467680608365018</v>
      </c>
      <c r="W39" s="328">
        <f t="shared" si="3"/>
        <v>54.626658745247148</v>
      </c>
      <c r="X39" s="328">
        <f t="shared" si="3"/>
        <v>95.057034220532316</v>
      </c>
      <c r="Y39" s="328">
        <f t="shared" si="3"/>
        <v>62.07777281368822</v>
      </c>
      <c r="Z39" s="328">
        <f t="shared" si="3"/>
        <v>41.251424904942958</v>
      </c>
      <c r="AA39" s="328">
        <f t="shared" si="3"/>
        <v>34.6572680608365</v>
      </c>
      <c r="AB39" s="328">
        <f t="shared" si="6"/>
        <v>34.268869771863116</v>
      </c>
      <c r="AC39" s="328">
        <f t="shared" si="6"/>
        <v>35.305410646387827</v>
      </c>
      <c r="AD39" s="328">
        <f t="shared" si="6"/>
        <v>9.5766891634980986</v>
      </c>
      <c r="AE39" s="328">
        <f t="shared" si="11"/>
        <v>14.587463878326997</v>
      </c>
      <c r="AF39" s="328">
        <f t="shared" si="12"/>
        <v>14.84815969581749</v>
      </c>
      <c r="AG39" s="329">
        <f t="shared" si="12"/>
        <v>15.024884980988592</v>
      </c>
      <c r="AH39" s="766">
        <v>4</v>
      </c>
      <c r="AI39" s="767">
        <v>4</v>
      </c>
      <c r="AJ39" s="767">
        <v>4</v>
      </c>
      <c r="AK39" s="767">
        <v>4</v>
      </c>
      <c r="AL39" s="767">
        <v>4</v>
      </c>
      <c r="AM39" s="767">
        <v>4</v>
      </c>
      <c r="AN39" s="767">
        <v>4</v>
      </c>
      <c r="AO39" s="767">
        <v>4</v>
      </c>
      <c r="AP39" s="767">
        <v>4</v>
      </c>
      <c r="AQ39" s="767">
        <v>4</v>
      </c>
      <c r="AR39" s="767">
        <v>4</v>
      </c>
      <c r="AS39" s="767">
        <v>4</v>
      </c>
      <c r="AT39" s="767">
        <v>4</v>
      </c>
      <c r="AU39" s="767">
        <v>6</v>
      </c>
      <c r="AV39" s="769">
        <v>7</v>
      </c>
    </row>
    <row r="40" spans="2:48" ht="14.4" x14ac:dyDescent="0.3">
      <c r="B40" s="918"/>
      <c r="C40" s="1" t="s">
        <v>6</v>
      </c>
      <c r="D40" s="832">
        <v>253.77449799999999</v>
      </c>
      <c r="E40" s="832">
        <v>255.09999799999997</v>
      </c>
      <c r="F40" s="832">
        <v>210.99999300000002</v>
      </c>
      <c r="G40" s="832">
        <v>233.2</v>
      </c>
      <c r="H40" s="832">
        <v>271.60000300000002</v>
      </c>
      <c r="I40" s="832">
        <v>240.60000600000001</v>
      </c>
      <c r="J40" s="832">
        <v>202.89999299999999</v>
      </c>
      <c r="K40" s="832">
        <v>158.60000400000001</v>
      </c>
      <c r="L40" s="833">
        <v>90.654382999999996</v>
      </c>
      <c r="M40" s="833">
        <v>93.069364000000007</v>
      </c>
      <c r="N40" s="832">
        <v>141.30000099999998</v>
      </c>
      <c r="O40" s="832">
        <v>159.50000199999999</v>
      </c>
      <c r="P40" s="833">
        <v>159.20859900000002</v>
      </c>
      <c r="Q40" s="833">
        <v>162.75046899999998</v>
      </c>
      <c r="R40" s="833">
        <v>165.05192499999998</v>
      </c>
      <c r="S40" s="143">
        <f>100</f>
        <v>100</v>
      </c>
      <c r="T40" s="328">
        <f t="shared" si="3"/>
        <v>100.522314105809</v>
      </c>
      <c r="U40" s="328">
        <f t="shared" si="3"/>
        <v>83.144679494154701</v>
      </c>
      <c r="V40" s="328">
        <f t="shared" si="3"/>
        <v>91.892606167228038</v>
      </c>
      <c r="W40" s="328">
        <f t="shared" si="3"/>
        <v>107.02415141808299</v>
      </c>
      <c r="X40" s="328">
        <f t="shared" si="3"/>
        <v>94.808583169771453</v>
      </c>
      <c r="Y40" s="328">
        <f t="shared" si="3"/>
        <v>79.952869417162631</v>
      </c>
      <c r="Z40" s="328">
        <f t="shared" si="3"/>
        <v>62.496430984960519</v>
      </c>
      <c r="AA40" s="328">
        <f t="shared" si="3"/>
        <v>35.722416442332985</v>
      </c>
      <c r="AB40" s="328">
        <f t="shared" si="6"/>
        <v>36.674041219066858</v>
      </c>
      <c r="AC40" s="328">
        <f t="shared" si="6"/>
        <v>55.679353959356462</v>
      </c>
      <c r="AD40" s="328">
        <f t="shared" si="6"/>
        <v>62.851075760969486</v>
      </c>
      <c r="AE40" s="328">
        <f t="shared" si="11"/>
        <v>62.736248226171256</v>
      </c>
      <c r="AF40" s="328">
        <f t="shared" si="12"/>
        <v>64.131924319676898</v>
      </c>
      <c r="AG40" s="329">
        <f t="shared" si="12"/>
        <v>65.03881449900453</v>
      </c>
      <c r="AH40" s="766">
        <v>1</v>
      </c>
      <c r="AI40" s="767">
        <v>1</v>
      </c>
      <c r="AJ40" s="767">
        <v>1</v>
      </c>
      <c r="AK40" s="767">
        <v>1</v>
      </c>
      <c r="AL40" s="767">
        <v>1</v>
      </c>
      <c r="AM40" s="767">
        <v>1</v>
      </c>
      <c r="AN40" s="767">
        <v>1</v>
      </c>
      <c r="AO40" s="767">
        <v>1</v>
      </c>
      <c r="AP40" s="767">
        <v>4</v>
      </c>
      <c r="AQ40" s="767">
        <v>4</v>
      </c>
      <c r="AR40" s="767">
        <v>1</v>
      </c>
      <c r="AS40" s="767">
        <v>1</v>
      </c>
      <c r="AT40" s="767">
        <v>4</v>
      </c>
      <c r="AU40" s="767">
        <v>6</v>
      </c>
      <c r="AV40" s="769">
        <v>7</v>
      </c>
    </row>
    <row r="41" spans="2:48" ht="14.4" x14ac:dyDescent="0.3">
      <c r="B41" s="919"/>
      <c r="C41" s="8" t="s">
        <v>7</v>
      </c>
      <c r="D41" s="565">
        <v>148.57449800000001</v>
      </c>
      <c r="E41" s="565">
        <v>177.89083399999998</v>
      </c>
      <c r="F41" s="565">
        <v>127.000018</v>
      </c>
      <c r="G41" s="565">
        <v>202.2</v>
      </c>
      <c r="H41" s="565">
        <v>214.132758</v>
      </c>
      <c r="I41" s="565">
        <v>140.60000600000001</v>
      </c>
      <c r="J41" s="565">
        <v>137.594176</v>
      </c>
      <c r="K41" s="565">
        <v>115.20350500000001</v>
      </c>
      <c r="L41" s="565">
        <v>54.194936999999996</v>
      </c>
      <c r="M41" s="565">
        <v>57.018512999999999</v>
      </c>
      <c r="N41" s="565">
        <v>104.15870899999999</v>
      </c>
      <c r="O41" s="565">
        <v>149.42532499999999</v>
      </c>
      <c r="P41" s="565">
        <v>143.86258700000002</v>
      </c>
      <c r="Q41" s="565">
        <v>147.13020499999999</v>
      </c>
      <c r="R41" s="565">
        <v>149.245746</v>
      </c>
      <c r="S41" s="143">
        <f>100</f>
        <v>100</v>
      </c>
      <c r="T41" s="328">
        <f t="shared" si="3"/>
        <v>119.73174158057731</v>
      </c>
      <c r="U41" s="328">
        <f t="shared" si="3"/>
        <v>85.479015382572584</v>
      </c>
      <c r="V41" s="328">
        <f t="shared" si="3"/>
        <v>136.09334221004738</v>
      </c>
      <c r="W41" s="328">
        <f t="shared" si="3"/>
        <v>144.12484032084697</v>
      </c>
      <c r="X41" s="328">
        <f t="shared" si="3"/>
        <v>94.632664348628666</v>
      </c>
      <c r="Y41" s="328">
        <f t="shared" si="3"/>
        <v>92.609551337673039</v>
      </c>
      <c r="Z41" s="328">
        <f t="shared" si="3"/>
        <v>77.539218742640472</v>
      </c>
      <c r="AA41" s="328">
        <f t="shared" si="3"/>
        <v>36.476607849618979</v>
      </c>
      <c r="AB41" s="328">
        <f t="shared" si="6"/>
        <v>38.377052433318674</v>
      </c>
      <c r="AC41" s="328">
        <f t="shared" si="6"/>
        <v>70.105375015300396</v>
      </c>
      <c r="AD41" s="328">
        <f t="shared" si="6"/>
        <v>100.57266018829152</v>
      </c>
      <c r="AE41" s="328">
        <f t="shared" ref="AE41:AE44" si="13">P41*100/$D41</f>
        <v>96.828586962481282</v>
      </c>
      <c r="AF41" s="328">
        <f t="shared" ref="AF41:AG44" si="14">Q41*100/$D41</f>
        <v>99.027899794754802</v>
      </c>
      <c r="AG41" s="329">
        <f t="shared" si="14"/>
        <v>100.45179220460835</v>
      </c>
      <c r="AH41" s="770"/>
      <c r="AI41" s="771"/>
      <c r="AJ41" s="771"/>
      <c r="AK41" s="771"/>
      <c r="AL41" s="771"/>
      <c r="AM41" s="771"/>
      <c r="AN41" s="771"/>
      <c r="AO41" s="771"/>
      <c r="AP41" s="771"/>
      <c r="AQ41" s="771"/>
      <c r="AR41" s="771"/>
      <c r="AS41" s="771"/>
      <c r="AT41" s="771"/>
      <c r="AU41" s="771"/>
      <c r="AV41" s="772"/>
    </row>
    <row r="42" spans="2:48" ht="16.5" customHeight="1" x14ac:dyDescent="0.3">
      <c r="B42" s="918" t="s">
        <v>24</v>
      </c>
      <c r="C42" s="1" t="s">
        <v>2</v>
      </c>
      <c r="D42" s="832">
        <v>1707.7</v>
      </c>
      <c r="E42" s="832">
        <v>924.6</v>
      </c>
      <c r="F42" s="832">
        <v>1628.3</v>
      </c>
      <c r="G42" s="832">
        <v>1660</v>
      </c>
      <c r="H42" s="832">
        <v>1322.6</v>
      </c>
      <c r="I42" s="832">
        <v>1311.6</v>
      </c>
      <c r="J42" s="832">
        <v>1834.3</v>
      </c>
      <c r="K42" s="832">
        <v>1589.9</v>
      </c>
      <c r="L42" s="832">
        <v>923.4</v>
      </c>
      <c r="M42" s="832">
        <v>1492.4</v>
      </c>
      <c r="N42" s="832">
        <v>1711.6</v>
      </c>
      <c r="O42" s="832">
        <v>1533.7</v>
      </c>
      <c r="P42" s="833">
        <v>1356.3842999999999</v>
      </c>
      <c r="Q42" s="833">
        <v>1483.1896999999999</v>
      </c>
      <c r="R42" s="833">
        <v>1595.0785000000001</v>
      </c>
      <c r="S42" s="143">
        <f>100</f>
        <v>100</v>
      </c>
      <c r="T42" s="328">
        <f t="shared" si="3"/>
        <v>54.142999355858755</v>
      </c>
      <c r="U42" s="328">
        <f t="shared" si="3"/>
        <v>95.350471394273001</v>
      </c>
      <c r="V42" s="328">
        <f t="shared" si="3"/>
        <v>97.206769338876853</v>
      </c>
      <c r="W42" s="328">
        <f t="shared" si="3"/>
        <v>77.449200679276217</v>
      </c>
      <c r="X42" s="328">
        <f t="shared" si="3"/>
        <v>76.805059436669197</v>
      </c>
      <c r="Y42" s="328">
        <f t="shared" si="3"/>
        <v>107.41348011945892</v>
      </c>
      <c r="Z42" s="328">
        <f t="shared" si="3"/>
        <v>93.101832874626695</v>
      </c>
      <c r="AA42" s="328">
        <f t="shared" si="3"/>
        <v>54.072729402119812</v>
      </c>
      <c r="AB42" s="328">
        <f t="shared" si="6"/>
        <v>87.392399133337236</v>
      </c>
      <c r="AC42" s="328">
        <f t="shared" si="6"/>
        <v>100.22837734965158</v>
      </c>
      <c r="AD42" s="328">
        <f t="shared" si="6"/>
        <v>89.810856707852665</v>
      </c>
      <c r="AE42" s="328">
        <f t="shared" si="13"/>
        <v>79.427551677695135</v>
      </c>
      <c r="AF42" s="328">
        <f t="shared" si="14"/>
        <v>86.853059670902383</v>
      </c>
      <c r="AG42" s="329">
        <f t="shared" si="14"/>
        <v>93.405077004157633</v>
      </c>
      <c r="AH42" s="766">
        <v>1</v>
      </c>
      <c r="AI42" s="767">
        <v>1</v>
      </c>
      <c r="AJ42" s="767">
        <v>1</v>
      </c>
      <c r="AK42" s="767">
        <v>1</v>
      </c>
      <c r="AL42" s="767">
        <v>1</v>
      </c>
      <c r="AM42" s="767">
        <v>1</v>
      </c>
      <c r="AN42" s="767">
        <v>1</v>
      </c>
      <c r="AO42" s="767">
        <v>1</v>
      </c>
      <c r="AP42" s="767">
        <v>1</v>
      </c>
      <c r="AQ42" s="767">
        <v>1</v>
      </c>
      <c r="AR42" s="767">
        <v>1</v>
      </c>
      <c r="AS42" s="767">
        <v>1</v>
      </c>
      <c r="AT42" s="767">
        <v>4</v>
      </c>
      <c r="AU42" s="767">
        <v>6</v>
      </c>
      <c r="AV42" s="769">
        <v>7</v>
      </c>
    </row>
    <row r="43" spans="2:48" ht="14.4" x14ac:dyDescent="0.3">
      <c r="B43" s="918"/>
      <c r="C43" s="1" t="s">
        <v>3</v>
      </c>
      <c r="D43" s="832">
        <v>4390.8999999999996</v>
      </c>
      <c r="E43" s="832">
        <v>4455.7</v>
      </c>
      <c r="F43" s="832">
        <v>4938.3</v>
      </c>
      <c r="G43" s="832">
        <v>4841.6000000000004</v>
      </c>
      <c r="H43" s="832">
        <v>4611.8999999999996</v>
      </c>
      <c r="I43" s="832">
        <v>4852.5</v>
      </c>
      <c r="J43" s="832">
        <v>4056.4</v>
      </c>
      <c r="K43" s="832">
        <v>4743.3999999999996</v>
      </c>
      <c r="L43" s="832">
        <v>5487.2</v>
      </c>
      <c r="M43" s="832">
        <v>5624.2</v>
      </c>
      <c r="N43" s="832">
        <v>5462.6</v>
      </c>
      <c r="O43" s="832">
        <v>5428.8</v>
      </c>
      <c r="P43" s="833">
        <v>5124.2676000000001</v>
      </c>
      <c r="Q43" s="833">
        <v>5477.6698999999999</v>
      </c>
      <c r="R43" s="833">
        <v>5865.6279000000004</v>
      </c>
      <c r="S43" s="143">
        <f>100</f>
        <v>100</v>
      </c>
      <c r="T43" s="328">
        <f t="shared" si="3"/>
        <v>101.47577945295954</v>
      </c>
      <c r="U43" s="328">
        <f t="shared" si="3"/>
        <v>112.46669247762419</v>
      </c>
      <c r="V43" s="328">
        <f t="shared" si="3"/>
        <v>110.26441048532193</v>
      </c>
      <c r="W43" s="328">
        <f t="shared" si="3"/>
        <v>105.03313671456877</v>
      </c>
      <c r="X43" s="328">
        <f t="shared" si="3"/>
        <v>110.51265116490926</v>
      </c>
      <c r="Y43" s="328">
        <f t="shared" si="3"/>
        <v>92.381971805324653</v>
      </c>
      <c r="Z43" s="328">
        <f t="shared" si="3"/>
        <v>108.02796693160855</v>
      </c>
      <c r="AA43" s="328">
        <f t="shared" si="3"/>
        <v>124.96754651665947</v>
      </c>
      <c r="AB43" s="328">
        <f t="shared" si="6"/>
        <v>128.08763579220661</v>
      </c>
      <c r="AC43" s="328">
        <f t="shared" si="6"/>
        <v>124.40729690951743</v>
      </c>
      <c r="AD43" s="328">
        <f t="shared" si="6"/>
        <v>123.63752305905396</v>
      </c>
      <c r="AE43" s="328">
        <f t="shared" si="13"/>
        <v>116.70198820287413</v>
      </c>
      <c r="AF43" s="328">
        <f t="shared" si="14"/>
        <v>124.75050445239017</v>
      </c>
      <c r="AG43" s="329">
        <f t="shared" si="14"/>
        <v>133.58600514700859</v>
      </c>
      <c r="AH43" s="766">
        <v>1</v>
      </c>
      <c r="AI43" s="767">
        <v>1</v>
      </c>
      <c r="AJ43" s="767">
        <v>1</v>
      </c>
      <c r="AK43" s="767">
        <v>1</v>
      </c>
      <c r="AL43" s="767">
        <v>1</v>
      </c>
      <c r="AM43" s="767">
        <v>1</v>
      </c>
      <c r="AN43" s="767">
        <v>1</v>
      </c>
      <c r="AO43" s="767">
        <v>1</v>
      </c>
      <c r="AP43" s="767">
        <v>1</v>
      </c>
      <c r="AQ43" s="767">
        <v>1</v>
      </c>
      <c r="AR43" s="767">
        <v>1</v>
      </c>
      <c r="AS43" s="767">
        <v>1</v>
      </c>
      <c r="AT43" s="767">
        <v>4</v>
      </c>
      <c r="AU43" s="767">
        <v>6</v>
      </c>
      <c r="AV43" s="769">
        <v>7</v>
      </c>
    </row>
    <row r="44" spans="2:48" ht="14.4" x14ac:dyDescent="0.3">
      <c r="B44" s="918"/>
      <c r="C44" s="1" t="s">
        <v>4</v>
      </c>
      <c r="D44" s="832">
        <v>7742.1</v>
      </c>
      <c r="E44" s="832">
        <v>7860.6</v>
      </c>
      <c r="F44" s="832">
        <v>8249</v>
      </c>
      <c r="G44" s="832">
        <v>8212.6</v>
      </c>
      <c r="H44" s="832">
        <v>8241</v>
      </c>
      <c r="I44" s="832">
        <v>8585.2000000000007</v>
      </c>
      <c r="J44" s="832">
        <v>8743.6</v>
      </c>
      <c r="K44" s="832">
        <v>9315.7000000000007</v>
      </c>
      <c r="L44" s="832">
        <v>10054.299999999999</v>
      </c>
      <c r="M44" s="832">
        <v>10077</v>
      </c>
      <c r="N44" s="832">
        <v>8756</v>
      </c>
      <c r="O44" s="832">
        <v>9011.7000000000007</v>
      </c>
      <c r="P44" s="833">
        <v>8364.9442999999992</v>
      </c>
      <c r="Q44" s="833">
        <v>8924.2080000000005</v>
      </c>
      <c r="R44" s="833">
        <v>9606.0038999999997</v>
      </c>
      <c r="S44" s="143">
        <f>100</f>
        <v>100</v>
      </c>
      <c r="T44" s="328">
        <f t="shared" si="3"/>
        <v>101.53059247490991</v>
      </c>
      <c r="U44" s="328">
        <f t="shared" si="3"/>
        <v>106.54731920280027</v>
      </c>
      <c r="V44" s="328">
        <f t="shared" si="3"/>
        <v>106.07716252696297</v>
      </c>
      <c r="W44" s="328">
        <f t="shared" si="3"/>
        <v>106.44398806525361</v>
      </c>
      <c r="X44" s="328">
        <f t="shared" si="3"/>
        <v>110.88981025819869</v>
      </c>
      <c r="Y44" s="328">
        <f t="shared" si="3"/>
        <v>112.93576678162255</v>
      </c>
      <c r="Z44" s="328">
        <f t="shared" si="3"/>
        <v>120.32523475542813</v>
      </c>
      <c r="AA44" s="328">
        <f t="shared" si="3"/>
        <v>129.86528202942353</v>
      </c>
      <c r="AB44" s="328">
        <f t="shared" si="6"/>
        <v>130.15848413221218</v>
      </c>
      <c r="AC44" s="328">
        <f t="shared" si="6"/>
        <v>113.09593004481988</v>
      </c>
      <c r="AD44" s="328">
        <f t="shared" si="6"/>
        <v>116.39865152865502</v>
      </c>
      <c r="AE44" s="328">
        <f t="shared" si="13"/>
        <v>108.04490125418167</v>
      </c>
      <c r="AF44" s="328">
        <f t="shared" si="14"/>
        <v>115.26857054287596</v>
      </c>
      <c r="AG44" s="329">
        <f t="shared" si="14"/>
        <v>124.07491378308211</v>
      </c>
      <c r="AH44" s="766">
        <v>1</v>
      </c>
      <c r="AI44" s="767">
        <v>1</v>
      </c>
      <c r="AJ44" s="767">
        <v>1</v>
      </c>
      <c r="AK44" s="767">
        <v>1</v>
      </c>
      <c r="AL44" s="767">
        <v>1</v>
      </c>
      <c r="AM44" s="767">
        <v>1</v>
      </c>
      <c r="AN44" s="767">
        <v>1</v>
      </c>
      <c r="AO44" s="767">
        <v>1</v>
      </c>
      <c r="AP44" s="767">
        <v>1</v>
      </c>
      <c r="AQ44" s="767">
        <v>1</v>
      </c>
      <c r="AR44" s="767">
        <v>1</v>
      </c>
      <c r="AS44" s="767">
        <v>1</v>
      </c>
      <c r="AT44" s="767">
        <v>4</v>
      </c>
      <c r="AU44" s="767">
        <v>6</v>
      </c>
      <c r="AV44" s="769">
        <v>7</v>
      </c>
    </row>
    <row r="45" spans="2:48" ht="14.4" x14ac:dyDescent="0.3">
      <c r="B45" s="918"/>
      <c r="C45" s="1" t="s">
        <v>5</v>
      </c>
      <c r="D45" s="832">
        <v>14530.7</v>
      </c>
      <c r="E45" s="832">
        <v>14670</v>
      </c>
      <c r="F45" s="832">
        <v>14770.6</v>
      </c>
      <c r="G45" s="832">
        <v>14886.1</v>
      </c>
      <c r="H45" s="832">
        <v>15461.7</v>
      </c>
      <c r="I45" s="832">
        <v>15952.1</v>
      </c>
      <c r="J45" s="832">
        <v>16714.900000000001</v>
      </c>
      <c r="K45" s="832">
        <v>17365.5</v>
      </c>
      <c r="L45" s="832">
        <v>19076.3</v>
      </c>
      <c r="M45" s="832">
        <v>19432.3</v>
      </c>
      <c r="N45" s="832">
        <v>23771</v>
      </c>
      <c r="O45" s="832">
        <v>25927.7</v>
      </c>
      <c r="P45" s="833">
        <v>23294.967000000001</v>
      </c>
      <c r="Q45" s="833">
        <v>25402.513999999999</v>
      </c>
      <c r="R45" s="833">
        <v>27300.004000000001</v>
      </c>
      <c r="S45" s="143">
        <f>100</f>
        <v>100</v>
      </c>
      <c r="T45" s="328">
        <f t="shared" si="3"/>
        <v>100.95865994067732</v>
      </c>
      <c r="U45" s="328">
        <f t="shared" si="3"/>
        <v>101.65098722016144</v>
      </c>
      <c r="V45" s="328">
        <f t="shared" si="3"/>
        <v>102.4458560151954</v>
      </c>
      <c r="W45" s="328">
        <f t="shared" si="3"/>
        <v>106.40712422663739</v>
      </c>
      <c r="X45" s="328">
        <f t="shared" si="3"/>
        <v>109.78204766459977</v>
      </c>
      <c r="Y45" s="328">
        <f t="shared" si="3"/>
        <v>115.03162270227864</v>
      </c>
      <c r="Z45" s="328">
        <f t="shared" si="3"/>
        <v>119.50903948192448</v>
      </c>
      <c r="AA45" s="328">
        <f t="shared" si="3"/>
        <v>131.28273242170025</v>
      </c>
      <c r="AB45" s="328">
        <f t="shared" si="6"/>
        <v>133.7327176254413</v>
      </c>
      <c r="AC45" s="328">
        <f t="shared" si="6"/>
        <v>163.59156819698981</v>
      </c>
      <c r="AD45" s="328">
        <f t="shared" si="6"/>
        <v>178.43393642426034</v>
      </c>
      <c r="AE45" s="328">
        <f t="shared" ref="AE45:AE48" si="15">P45*100/$D45</f>
        <v>160.31551817875257</v>
      </c>
      <c r="AF45" s="328">
        <f t="shared" ref="AF45:AG48" si="16">Q45*100/$D45</f>
        <v>174.81961639838408</v>
      </c>
      <c r="AG45" s="329">
        <f t="shared" si="16"/>
        <v>187.87810635413297</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4.4" x14ac:dyDescent="0.3">
      <c r="B46" s="918"/>
      <c r="C46" s="1" t="s">
        <v>6</v>
      </c>
      <c r="D46" s="832">
        <v>28371.4</v>
      </c>
      <c r="E46" s="832">
        <v>27910.9</v>
      </c>
      <c r="F46" s="832">
        <v>29586.2</v>
      </c>
      <c r="G46" s="832">
        <v>29600.300000000003</v>
      </c>
      <c r="H46" s="832">
        <v>29637.200000000001</v>
      </c>
      <c r="I46" s="832">
        <v>30701.4</v>
      </c>
      <c r="J46" s="832">
        <v>31349.200000000001</v>
      </c>
      <c r="K46" s="832">
        <v>33014.5</v>
      </c>
      <c r="L46" s="832">
        <v>35541.199999999997</v>
      </c>
      <c r="M46" s="832">
        <v>36625.899999999994</v>
      </c>
      <c r="N46" s="832">
        <v>39701.199999999997</v>
      </c>
      <c r="O46" s="832">
        <v>41901.9</v>
      </c>
      <c r="P46" s="833">
        <v>38140.563200000004</v>
      </c>
      <c r="Q46" s="833">
        <v>41287.581599999998</v>
      </c>
      <c r="R46" s="833">
        <v>44366.7143</v>
      </c>
      <c r="S46" s="143">
        <f>100</f>
        <v>100</v>
      </c>
      <c r="T46" s="328">
        <f t="shared" si="3"/>
        <v>98.376886582967344</v>
      </c>
      <c r="U46" s="328">
        <f t="shared" si="3"/>
        <v>104.28177671880837</v>
      </c>
      <c r="V46" s="328">
        <f t="shared" si="3"/>
        <v>104.33147465405304</v>
      </c>
      <c r="W46" s="328">
        <f t="shared" si="3"/>
        <v>104.46153520799115</v>
      </c>
      <c r="X46" s="328">
        <f t="shared" si="3"/>
        <v>108.21249568227158</v>
      </c>
      <c r="Y46" s="328">
        <f t="shared" si="3"/>
        <v>110.49578096251858</v>
      </c>
      <c r="Z46" s="328">
        <f t="shared" si="3"/>
        <v>116.36542433577475</v>
      </c>
      <c r="AA46" s="328">
        <f t="shared" si="3"/>
        <v>125.27122383809045</v>
      </c>
      <c r="AB46" s="328">
        <f t="shared" si="6"/>
        <v>129.09444017566983</v>
      </c>
      <c r="AC46" s="328">
        <f t="shared" si="6"/>
        <v>139.93387707339079</v>
      </c>
      <c r="AD46" s="328">
        <f t="shared" si="6"/>
        <v>147.6906321154402</v>
      </c>
      <c r="AE46" s="328">
        <f t="shared" si="15"/>
        <v>134.43313759631178</v>
      </c>
      <c r="AF46" s="328">
        <f t="shared" si="16"/>
        <v>145.52535863580928</v>
      </c>
      <c r="AG46" s="329">
        <f t="shared" si="16"/>
        <v>156.37830456022613</v>
      </c>
      <c r="AH46" s="766">
        <v>1</v>
      </c>
      <c r="AI46" s="767">
        <v>1</v>
      </c>
      <c r="AJ46" s="767">
        <v>1</v>
      </c>
      <c r="AK46" s="767">
        <v>1</v>
      </c>
      <c r="AL46" s="767">
        <v>1</v>
      </c>
      <c r="AM46" s="767">
        <v>1</v>
      </c>
      <c r="AN46" s="767">
        <v>1</v>
      </c>
      <c r="AO46" s="767">
        <v>1</v>
      </c>
      <c r="AP46" s="767">
        <v>1</v>
      </c>
      <c r="AQ46" s="767">
        <v>1</v>
      </c>
      <c r="AR46" s="767">
        <v>1</v>
      </c>
      <c r="AS46" s="767">
        <v>1</v>
      </c>
      <c r="AT46" s="767">
        <v>4</v>
      </c>
      <c r="AU46" s="767">
        <v>6</v>
      </c>
      <c r="AV46" s="769">
        <v>7</v>
      </c>
    </row>
    <row r="47" spans="2:48" ht="14.4" x14ac:dyDescent="0.3">
      <c r="B47" s="919"/>
      <c r="C47" s="8" t="s">
        <v>7</v>
      </c>
      <c r="D47" s="565">
        <v>13840.7</v>
      </c>
      <c r="E47" s="565">
        <v>13240.900000000001</v>
      </c>
      <c r="F47" s="565">
        <v>14815.6</v>
      </c>
      <c r="G47" s="565">
        <v>14714.2</v>
      </c>
      <c r="H47" s="565">
        <v>14175.5</v>
      </c>
      <c r="I47" s="565">
        <v>14749.300000000001</v>
      </c>
      <c r="J47" s="565">
        <v>14634.3</v>
      </c>
      <c r="K47" s="565">
        <v>15649</v>
      </c>
      <c r="L47" s="565">
        <v>16464.899999999998</v>
      </c>
      <c r="M47" s="565">
        <v>17193.599999999999</v>
      </c>
      <c r="N47" s="565">
        <v>15930.2</v>
      </c>
      <c r="O47" s="565">
        <v>15974.2</v>
      </c>
      <c r="P47" s="565">
        <v>14845.5962</v>
      </c>
      <c r="Q47" s="565">
        <v>15885.0676</v>
      </c>
      <c r="R47" s="565">
        <v>17066.710299999999</v>
      </c>
      <c r="S47" s="143">
        <f>100</f>
        <v>100</v>
      </c>
      <c r="T47" s="328">
        <f t="shared" si="3"/>
        <v>95.666404155859183</v>
      </c>
      <c r="U47" s="328">
        <f t="shared" si="3"/>
        <v>107.0437188870505</v>
      </c>
      <c r="V47" s="328">
        <f t="shared" si="3"/>
        <v>106.31109698208905</v>
      </c>
      <c r="W47" s="328">
        <f t="shared" si="3"/>
        <v>102.41895279863012</v>
      </c>
      <c r="X47" s="328">
        <f t="shared" si="3"/>
        <v>106.56469687226802</v>
      </c>
      <c r="Y47" s="328">
        <f t="shared" si="3"/>
        <v>105.73381404119733</v>
      </c>
      <c r="Z47" s="328">
        <f t="shared" si="3"/>
        <v>113.06509063847926</v>
      </c>
      <c r="AA47" s="328">
        <f t="shared" si="3"/>
        <v>118.96002369822334</v>
      </c>
      <c r="AB47" s="328">
        <f t="shared" si="6"/>
        <v>124.22493081997295</v>
      </c>
      <c r="AC47" s="328">
        <f t="shared" si="6"/>
        <v>115.09677978714949</v>
      </c>
      <c r="AD47" s="328">
        <f t="shared" si="6"/>
        <v>115.41468278338523</v>
      </c>
      <c r="AE47" s="328">
        <f t="shared" si="15"/>
        <v>107.26044347467975</v>
      </c>
      <c r="AF47" s="328">
        <f t="shared" si="16"/>
        <v>114.77069512380153</v>
      </c>
      <c r="AG47" s="329">
        <f t="shared" si="16"/>
        <v>123.30814409675808</v>
      </c>
      <c r="AH47" s="770"/>
      <c r="AI47" s="771"/>
      <c r="AJ47" s="771"/>
      <c r="AK47" s="771"/>
      <c r="AL47" s="771"/>
      <c r="AM47" s="771"/>
      <c r="AN47" s="771"/>
      <c r="AO47" s="771"/>
      <c r="AP47" s="771"/>
      <c r="AQ47" s="771"/>
      <c r="AR47" s="771"/>
      <c r="AS47" s="771"/>
      <c r="AT47" s="771"/>
      <c r="AU47" s="771"/>
      <c r="AV47" s="772"/>
    </row>
    <row r="48" spans="2:48" ht="16.5" customHeight="1" x14ac:dyDescent="0.3">
      <c r="B48" s="920" t="s">
        <v>25</v>
      </c>
      <c r="C48" s="7" t="s">
        <v>2</v>
      </c>
      <c r="D48" s="832">
        <v>98.7</v>
      </c>
      <c r="E48" s="832">
        <v>115.8</v>
      </c>
      <c r="F48" s="832">
        <v>105.7</v>
      </c>
      <c r="G48" s="832">
        <v>111.4</v>
      </c>
      <c r="H48" s="832">
        <v>87</v>
      </c>
      <c r="I48" s="832">
        <v>90.9</v>
      </c>
      <c r="J48" s="832">
        <v>94.9</v>
      </c>
      <c r="K48" s="832">
        <v>75.5</v>
      </c>
      <c r="L48" s="832">
        <v>128.80000000000001</v>
      </c>
      <c r="M48" s="832">
        <v>63.8</v>
      </c>
      <c r="N48" s="832">
        <v>79.099999999999994</v>
      </c>
      <c r="O48" s="832">
        <v>80.5</v>
      </c>
      <c r="P48" s="833">
        <v>71.193152999999995</v>
      </c>
      <c r="Q48" s="833">
        <v>77.848845999999995</v>
      </c>
      <c r="R48" s="833">
        <v>83.715255999999997</v>
      </c>
      <c r="S48" s="143">
        <f>100</f>
        <v>100</v>
      </c>
      <c r="T48" s="328">
        <f t="shared" si="3"/>
        <v>117.32522796352583</v>
      </c>
      <c r="U48" s="328">
        <f t="shared" si="3"/>
        <v>107.09219858156028</v>
      </c>
      <c r="V48" s="328">
        <f t="shared" si="3"/>
        <v>112.86727456940223</v>
      </c>
      <c r="W48" s="328">
        <f t="shared" si="3"/>
        <v>88.145896656534958</v>
      </c>
      <c r="X48" s="328">
        <f t="shared" si="3"/>
        <v>92.097264437689972</v>
      </c>
      <c r="Y48" s="328">
        <f t="shared" si="3"/>
        <v>96.149949341438699</v>
      </c>
      <c r="Z48" s="328">
        <f t="shared" si="3"/>
        <v>76.494427558257343</v>
      </c>
      <c r="AA48" s="328">
        <f t="shared" si="3"/>
        <v>130.49645390070924</v>
      </c>
      <c r="AB48" s="328">
        <f t="shared" si="6"/>
        <v>64.640324214792301</v>
      </c>
      <c r="AC48" s="328">
        <f t="shared" si="6"/>
        <v>80.141843971631189</v>
      </c>
      <c r="AD48" s="328">
        <f t="shared" si="6"/>
        <v>81.560283687943254</v>
      </c>
      <c r="AE48" s="328">
        <f t="shared" si="15"/>
        <v>72.130854103343452</v>
      </c>
      <c r="AF48" s="328">
        <f t="shared" si="16"/>
        <v>78.874210739614981</v>
      </c>
      <c r="AG48" s="329">
        <f t="shared" si="16"/>
        <v>84.81788855116514</v>
      </c>
      <c r="AH48" s="766">
        <v>1</v>
      </c>
      <c r="AI48" s="767">
        <v>1</v>
      </c>
      <c r="AJ48" s="767">
        <v>1</v>
      </c>
      <c r="AK48" s="767">
        <v>1</v>
      </c>
      <c r="AL48" s="767">
        <v>1</v>
      </c>
      <c r="AM48" s="767">
        <v>1</v>
      </c>
      <c r="AN48" s="767">
        <v>1</v>
      </c>
      <c r="AO48" s="767">
        <v>1</v>
      </c>
      <c r="AP48" s="767">
        <v>1</v>
      </c>
      <c r="AQ48" s="767">
        <v>1</v>
      </c>
      <c r="AR48" s="767">
        <v>1</v>
      </c>
      <c r="AS48" s="767">
        <v>1</v>
      </c>
      <c r="AT48" s="767">
        <v>4</v>
      </c>
      <c r="AU48" s="767">
        <v>6</v>
      </c>
      <c r="AV48" s="769">
        <v>7</v>
      </c>
    </row>
    <row r="49" spans="2:48" ht="14.4" x14ac:dyDescent="0.3">
      <c r="B49" s="918"/>
      <c r="C49" s="1" t="s">
        <v>3</v>
      </c>
      <c r="D49" s="832">
        <v>612</v>
      </c>
      <c r="E49" s="832">
        <v>683.4</v>
      </c>
      <c r="F49" s="832">
        <v>628</v>
      </c>
      <c r="G49" s="832">
        <v>529.29999999999995</v>
      </c>
      <c r="H49" s="832">
        <v>537.20000000000005</v>
      </c>
      <c r="I49" s="832">
        <v>572.9</v>
      </c>
      <c r="J49" s="832">
        <v>583.20000000000005</v>
      </c>
      <c r="K49" s="832">
        <v>612.9</v>
      </c>
      <c r="L49" s="832">
        <v>722.3</v>
      </c>
      <c r="M49" s="832">
        <v>518.5</v>
      </c>
      <c r="N49" s="832">
        <v>560.6</v>
      </c>
      <c r="O49" s="832">
        <v>607.6</v>
      </c>
      <c r="P49" s="833">
        <v>573.5163</v>
      </c>
      <c r="Q49" s="833">
        <v>613.06964000000005</v>
      </c>
      <c r="R49" s="833">
        <v>656.51531999999997</v>
      </c>
      <c r="S49" s="143">
        <f>100</f>
        <v>100</v>
      </c>
      <c r="T49" s="328">
        <f t="shared" si="3"/>
        <v>111.66666666666667</v>
      </c>
      <c r="U49" s="328">
        <f t="shared" si="3"/>
        <v>102.61437908496733</v>
      </c>
      <c r="V49" s="328">
        <f t="shared" si="3"/>
        <v>86.486928104575156</v>
      </c>
      <c r="W49" s="328">
        <f t="shared" si="3"/>
        <v>87.777777777777786</v>
      </c>
      <c r="X49" s="328">
        <f t="shared" si="3"/>
        <v>93.611111111111114</v>
      </c>
      <c r="Y49" s="328">
        <f t="shared" si="3"/>
        <v>95.29411764705884</v>
      </c>
      <c r="Z49" s="328">
        <f t="shared" si="3"/>
        <v>100.14705882352941</v>
      </c>
      <c r="AA49" s="328">
        <f t="shared" si="3"/>
        <v>118.02287581699346</v>
      </c>
      <c r="AB49" s="328">
        <f t="shared" si="6"/>
        <v>84.722222222222229</v>
      </c>
      <c r="AC49" s="328">
        <f t="shared" si="6"/>
        <v>91.601307189542482</v>
      </c>
      <c r="AD49" s="328">
        <f t="shared" si="6"/>
        <v>99.281045751633982</v>
      </c>
      <c r="AE49" s="328">
        <f t="shared" ref="AE49:AE52" si="17">P49*100/$D49</f>
        <v>93.711813725490188</v>
      </c>
      <c r="AF49" s="328">
        <f t="shared" ref="AF49:AG52" si="18">Q49*100/$D49</f>
        <v>100.17477777777779</v>
      </c>
      <c r="AG49" s="329">
        <f t="shared" si="18"/>
        <v>107.2737450980392</v>
      </c>
      <c r="AH49" s="766">
        <v>1</v>
      </c>
      <c r="AI49" s="767">
        <v>1</v>
      </c>
      <c r="AJ49" s="767">
        <v>1</v>
      </c>
      <c r="AK49" s="767">
        <v>1</v>
      </c>
      <c r="AL49" s="767">
        <v>1</v>
      </c>
      <c r="AM49" s="767">
        <v>1</v>
      </c>
      <c r="AN49" s="767">
        <v>1</v>
      </c>
      <c r="AO49" s="767">
        <v>1</v>
      </c>
      <c r="AP49" s="767">
        <v>1</v>
      </c>
      <c r="AQ49" s="767">
        <v>1</v>
      </c>
      <c r="AR49" s="767">
        <v>1</v>
      </c>
      <c r="AS49" s="767">
        <v>1</v>
      </c>
      <c r="AT49" s="767">
        <v>4</v>
      </c>
      <c r="AU49" s="767">
        <v>6</v>
      </c>
      <c r="AV49" s="769">
        <v>7</v>
      </c>
    </row>
    <row r="50" spans="2:48" ht="14.4" x14ac:dyDescent="0.3">
      <c r="B50" s="918"/>
      <c r="C50" s="1" t="s">
        <v>4</v>
      </c>
      <c r="D50" s="832">
        <v>1637.8</v>
      </c>
      <c r="E50" s="832">
        <v>1520</v>
      </c>
      <c r="F50" s="832">
        <v>1625.6</v>
      </c>
      <c r="G50" s="832">
        <v>1580.4</v>
      </c>
      <c r="H50" s="832">
        <v>1576.4</v>
      </c>
      <c r="I50" s="832">
        <v>1654.2</v>
      </c>
      <c r="J50" s="832">
        <v>1729</v>
      </c>
      <c r="K50" s="832">
        <v>1793.7</v>
      </c>
      <c r="L50" s="832">
        <v>1782.1</v>
      </c>
      <c r="M50" s="832">
        <v>1798</v>
      </c>
      <c r="N50" s="832">
        <v>1513.6</v>
      </c>
      <c r="O50" s="832">
        <v>1548.8</v>
      </c>
      <c r="P50" s="833">
        <v>1437.6451</v>
      </c>
      <c r="Q50" s="833">
        <v>1533.7633000000001</v>
      </c>
      <c r="R50" s="833">
        <v>1650.922</v>
      </c>
      <c r="S50" s="143">
        <f>100</f>
        <v>100</v>
      </c>
      <c r="T50" s="328">
        <f t="shared" si="3"/>
        <v>92.807424593967525</v>
      </c>
      <c r="U50" s="328">
        <f t="shared" si="3"/>
        <v>99.255098302601056</v>
      </c>
      <c r="V50" s="328">
        <f t="shared" si="3"/>
        <v>96.495298571254125</v>
      </c>
      <c r="W50" s="328">
        <f t="shared" si="3"/>
        <v>96.251068506533159</v>
      </c>
      <c r="X50" s="328">
        <f t="shared" si="3"/>
        <v>101.00134326535597</v>
      </c>
      <c r="Y50" s="328">
        <f t="shared" si="3"/>
        <v>105.56844547563806</v>
      </c>
      <c r="Z50" s="328">
        <f t="shared" si="3"/>
        <v>109.51886677249969</v>
      </c>
      <c r="AA50" s="328">
        <f t="shared" si="3"/>
        <v>108.8105995848089</v>
      </c>
      <c r="AB50" s="328">
        <f t="shared" si="6"/>
        <v>109.78141409207474</v>
      </c>
      <c r="AC50" s="328">
        <f t="shared" si="6"/>
        <v>92.41665649041397</v>
      </c>
      <c r="AD50" s="328">
        <f t="shared" si="6"/>
        <v>94.565881059958485</v>
      </c>
      <c r="AE50" s="328">
        <f t="shared" si="17"/>
        <v>87.779038954695338</v>
      </c>
      <c r="AF50" s="328">
        <f t="shared" si="18"/>
        <v>93.647777506411046</v>
      </c>
      <c r="AG50" s="329">
        <f t="shared" si="18"/>
        <v>100.80119672731715</v>
      </c>
      <c r="AH50" s="766">
        <v>1</v>
      </c>
      <c r="AI50" s="767">
        <v>1</v>
      </c>
      <c r="AJ50" s="767">
        <v>1</v>
      </c>
      <c r="AK50" s="767">
        <v>1</v>
      </c>
      <c r="AL50" s="767">
        <v>1</v>
      </c>
      <c r="AM50" s="767">
        <v>1</v>
      </c>
      <c r="AN50" s="767">
        <v>1</v>
      </c>
      <c r="AO50" s="767">
        <v>1</v>
      </c>
      <c r="AP50" s="767">
        <v>1</v>
      </c>
      <c r="AQ50" s="767">
        <v>1</v>
      </c>
      <c r="AR50" s="767">
        <v>1</v>
      </c>
      <c r="AS50" s="767">
        <v>1</v>
      </c>
      <c r="AT50" s="767">
        <v>4</v>
      </c>
      <c r="AU50" s="767">
        <v>6</v>
      </c>
      <c r="AV50" s="769">
        <v>7</v>
      </c>
    </row>
    <row r="51" spans="2:48" ht="14.4" x14ac:dyDescent="0.3">
      <c r="B51" s="918"/>
      <c r="C51" s="1" t="s">
        <v>5</v>
      </c>
      <c r="D51" s="832">
        <v>2463.1</v>
      </c>
      <c r="E51" s="832">
        <v>2523.3000000000002</v>
      </c>
      <c r="F51" s="832">
        <v>2478.5</v>
      </c>
      <c r="G51" s="832">
        <v>2645.7</v>
      </c>
      <c r="H51" s="832">
        <v>2698.8</v>
      </c>
      <c r="I51" s="832">
        <v>2736.4</v>
      </c>
      <c r="J51" s="832">
        <v>2719.7</v>
      </c>
      <c r="K51" s="832">
        <v>2908.4</v>
      </c>
      <c r="L51" s="832">
        <v>3133.3</v>
      </c>
      <c r="M51" s="832">
        <v>3406.5</v>
      </c>
      <c r="N51" s="832">
        <v>5344</v>
      </c>
      <c r="O51" s="832">
        <v>5523</v>
      </c>
      <c r="P51" s="833">
        <v>4962.1869999999999</v>
      </c>
      <c r="Q51" s="833">
        <v>5411.1270000000004</v>
      </c>
      <c r="R51" s="833">
        <v>5815.2660999999998</v>
      </c>
      <c r="S51" s="143">
        <f>100</f>
        <v>100</v>
      </c>
      <c r="T51" s="328">
        <f t="shared" si="3"/>
        <v>102.44407454021356</v>
      </c>
      <c r="U51" s="328">
        <f t="shared" si="3"/>
        <v>100.62522837075231</v>
      </c>
      <c r="V51" s="328">
        <f t="shared" si="3"/>
        <v>107.41342211034875</v>
      </c>
      <c r="W51" s="328">
        <f t="shared" si="3"/>
        <v>109.56924201209858</v>
      </c>
      <c r="X51" s="328">
        <f t="shared" si="3"/>
        <v>111.09577361861069</v>
      </c>
      <c r="Y51" s="328">
        <f t="shared" si="3"/>
        <v>110.41776622954814</v>
      </c>
      <c r="Z51" s="328">
        <f t="shared" si="3"/>
        <v>118.07884373350656</v>
      </c>
      <c r="AA51" s="328">
        <f t="shared" si="3"/>
        <v>127.20961390118144</v>
      </c>
      <c r="AB51" s="328">
        <f t="shared" si="6"/>
        <v>138.30132759530673</v>
      </c>
      <c r="AC51" s="328">
        <f t="shared" si="6"/>
        <v>216.9623645000203</v>
      </c>
      <c r="AD51" s="328">
        <f t="shared" si="6"/>
        <v>224.2296293288945</v>
      </c>
      <c r="AE51" s="328">
        <f t="shared" si="17"/>
        <v>201.46104502456257</v>
      </c>
      <c r="AF51" s="328">
        <f t="shared" si="18"/>
        <v>219.68767000933786</v>
      </c>
      <c r="AG51" s="329">
        <f t="shared" si="18"/>
        <v>236.09541228533149</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row>
    <row r="52" spans="2:48" ht="14.4" x14ac:dyDescent="0.3">
      <c r="B52" s="918"/>
      <c r="C52" s="1" t="s">
        <v>6</v>
      </c>
      <c r="D52" s="832">
        <v>4811.6000000000004</v>
      </c>
      <c r="E52" s="832">
        <v>4842.5</v>
      </c>
      <c r="F52" s="832">
        <v>4837.8</v>
      </c>
      <c r="G52" s="832">
        <v>4866.7999999999993</v>
      </c>
      <c r="H52" s="832">
        <v>4899.4000000000005</v>
      </c>
      <c r="I52" s="832">
        <v>5054.3999999999996</v>
      </c>
      <c r="J52" s="832">
        <v>5126.7999999999993</v>
      </c>
      <c r="K52" s="832">
        <v>5390.5</v>
      </c>
      <c r="L52" s="832">
        <v>5766.5</v>
      </c>
      <c r="M52" s="832">
        <v>5786.8</v>
      </c>
      <c r="N52" s="832">
        <v>7497.3</v>
      </c>
      <c r="O52" s="832">
        <v>7759.9</v>
      </c>
      <c r="P52" s="833">
        <v>7044.541553</v>
      </c>
      <c r="Q52" s="833">
        <v>7635.8087860000005</v>
      </c>
      <c r="R52" s="833">
        <v>8206.4186759999993</v>
      </c>
      <c r="S52" s="143">
        <f>100</f>
        <v>100</v>
      </c>
      <c r="T52" s="328">
        <f t="shared" si="3"/>
        <v>100.64219802144817</v>
      </c>
      <c r="U52" s="328">
        <f t="shared" si="3"/>
        <v>100.54451741624406</v>
      </c>
      <c r="V52" s="328">
        <f t="shared" si="3"/>
        <v>101.14722753346078</v>
      </c>
      <c r="W52" s="328">
        <f t="shared" si="3"/>
        <v>101.82475683764237</v>
      </c>
      <c r="X52" s="328">
        <f t="shared" si="3"/>
        <v>105.0461384986283</v>
      </c>
      <c r="Y52" s="328">
        <f t="shared" si="3"/>
        <v>106.55083548092109</v>
      </c>
      <c r="Z52" s="328">
        <f t="shared" si="3"/>
        <v>112.03134092609527</v>
      </c>
      <c r="AA52" s="328">
        <f t="shared" si="3"/>
        <v>119.84578934242246</v>
      </c>
      <c r="AB52" s="328">
        <f t="shared" si="6"/>
        <v>120.26768642447418</v>
      </c>
      <c r="AC52" s="328">
        <f t="shared" si="6"/>
        <v>155.81719178651591</v>
      </c>
      <c r="AD52" s="328">
        <f t="shared" si="6"/>
        <v>161.27483581345081</v>
      </c>
      <c r="AE52" s="328">
        <f t="shared" si="17"/>
        <v>146.40746431540441</v>
      </c>
      <c r="AF52" s="328">
        <f t="shared" si="18"/>
        <v>158.69583477429546</v>
      </c>
      <c r="AG52" s="329">
        <f t="shared" si="18"/>
        <v>170.55488145315485</v>
      </c>
      <c r="AH52" s="766">
        <v>1</v>
      </c>
      <c r="AI52" s="767">
        <v>1</v>
      </c>
      <c r="AJ52" s="767">
        <v>1</v>
      </c>
      <c r="AK52" s="767">
        <v>1</v>
      </c>
      <c r="AL52" s="767">
        <v>1</v>
      </c>
      <c r="AM52" s="767">
        <v>1</v>
      </c>
      <c r="AN52" s="767">
        <v>1</v>
      </c>
      <c r="AO52" s="767">
        <v>1</v>
      </c>
      <c r="AP52" s="767">
        <v>1</v>
      </c>
      <c r="AQ52" s="767">
        <v>1</v>
      </c>
      <c r="AR52" s="767">
        <v>1</v>
      </c>
      <c r="AS52" s="767">
        <v>1</v>
      </c>
      <c r="AT52" s="767">
        <v>4</v>
      </c>
      <c r="AU52" s="767">
        <v>6</v>
      </c>
      <c r="AV52" s="769">
        <v>7</v>
      </c>
    </row>
    <row r="53" spans="2:48" ht="14.4" x14ac:dyDescent="0.3">
      <c r="B53" s="919"/>
      <c r="C53" s="8" t="s">
        <v>7</v>
      </c>
      <c r="D53" s="565">
        <v>2348.5</v>
      </c>
      <c r="E53" s="565">
        <v>2319.1999999999998</v>
      </c>
      <c r="F53" s="565">
        <v>2359.3000000000002</v>
      </c>
      <c r="G53" s="565">
        <v>2221.1</v>
      </c>
      <c r="H53" s="565">
        <v>2200.6000000000004</v>
      </c>
      <c r="I53" s="565">
        <v>2318</v>
      </c>
      <c r="J53" s="565">
        <v>2407.1</v>
      </c>
      <c r="K53" s="565">
        <v>2482.1</v>
      </c>
      <c r="L53" s="565">
        <v>2633.2</v>
      </c>
      <c r="M53" s="565">
        <v>2380.3000000000002</v>
      </c>
      <c r="N53" s="565">
        <v>2153.3000000000002</v>
      </c>
      <c r="O53" s="565">
        <v>2236.9</v>
      </c>
      <c r="P53" s="565">
        <v>2082.3545530000001</v>
      </c>
      <c r="Q53" s="565">
        <v>2224.6817860000001</v>
      </c>
      <c r="R53" s="565">
        <v>2391.152576</v>
      </c>
      <c r="S53" s="143">
        <f>100</f>
        <v>100</v>
      </c>
      <c r="T53" s="328">
        <f t="shared" si="3"/>
        <v>98.752395145837752</v>
      </c>
      <c r="U53" s="328">
        <f t="shared" si="3"/>
        <v>100.45986800085161</v>
      </c>
      <c r="V53" s="328">
        <f t="shared" si="3"/>
        <v>94.575260804769002</v>
      </c>
      <c r="W53" s="328">
        <f t="shared" si="3"/>
        <v>93.702363210559938</v>
      </c>
      <c r="X53" s="328">
        <f t="shared" si="3"/>
        <v>98.701298701298697</v>
      </c>
      <c r="Y53" s="328">
        <f t="shared" si="3"/>
        <v>102.49520970832447</v>
      </c>
      <c r="Z53" s="328">
        <f t="shared" si="3"/>
        <v>105.68873749201619</v>
      </c>
      <c r="AA53" s="328">
        <f t="shared" si="3"/>
        <v>112.12263146689376</v>
      </c>
      <c r="AB53" s="328">
        <f t="shared" si="6"/>
        <v>101.35405578028531</v>
      </c>
      <c r="AC53" s="328">
        <f t="shared" si="6"/>
        <v>91.6883116883117</v>
      </c>
      <c r="AD53" s="328">
        <f t="shared" si="6"/>
        <v>95.248030657866721</v>
      </c>
      <c r="AE53" s="328">
        <f t="shared" ref="AE53:AE56" si="19">P53*100/$D53</f>
        <v>88.667428273365985</v>
      </c>
      <c r="AF53" s="328">
        <f t="shared" ref="AF53:AG56" si="20">Q53*100/$D53</f>
        <v>94.727774579518851</v>
      </c>
      <c r="AG53" s="329">
        <f t="shared" si="20"/>
        <v>101.81616248669363</v>
      </c>
      <c r="AH53" s="770"/>
      <c r="AI53" s="771"/>
      <c r="AJ53" s="771"/>
      <c r="AK53" s="771"/>
      <c r="AL53" s="771"/>
      <c r="AM53" s="771"/>
      <c r="AN53" s="771"/>
      <c r="AO53" s="771"/>
      <c r="AP53" s="771"/>
      <c r="AQ53" s="771"/>
      <c r="AR53" s="771"/>
      <c r="AS53" s="771"/>
      <c r="AT53" s="771"/>
      <c r="AU53" s="771"/>
      <c r="AV53" s="772"/>
    </row>
    <row r="54" spans="2:48" ht="16.5" customHeight="1" x14ac:dyDescent="0.3">
      <c r="B54" s="918" t="s">
        <v>26</v>
      </c>
      <c r="C54" s="1" t="s">
        <v>2</v>
      </c>
      <c r="D54" s="832">
        <v>0.5</v>
      </c>
      <c r="E54" s="832">
        <v>0</v>
      </c>
      <c r="F54" s="833">
        <v>0.21774193999999999</v>
      </c>
      <c r="G54" s="833">
        <v>0.76404620000000001</v>
      </c>
      <c r="H54" s="833">
        <v>2.7211430000000002E-2</v>
      </c>
      <c r="I54" s="833">
        <v>4.8680700000000004E-3</v>
      </c>
      <c r="J54" s="832">
        <v>0</v>
      </c>
      <c r="K54" s="832">
        <v>0</v>
      </c>
      <c r="L54" s="833">
        <v>0</v>
      </c>
      <c r="M54" s="833">
        <v>0</v>
      </c>
      <c r="N54" s="832">
        <v>0.5</v>
      </c>
      <c r="O54" s="832">
        <v>1.3</v>
      </c>
      <c r="P54" s="833">
        <v>1.2915517000000001</v>
      </c>
      <c r="Q54" s="833">
        <v>1.4122961999999999</v>
      </c>
      <c r="R54" s="833">
        <v>1.5206611000000001</v>
      </c>
      <c r="S54" s="143">
        <f>100</f>
        <v>100</v>
      </c>
      <c r="T54" s="328">
        <f t="shared" si="3"/>
        <v>0</v>
      </c>
      <c r="U54" s="328">
        <f t="shared" si="3"/>
        <v>43.548387999999996</v>
      </c>
      <c r="V54" s="328">
        <f t="shared" si="3"/>
        <v>152.80923999999999</v>
      </c>
      <c r="W54" s="328">
        <f t="shared" si="3"/>
        <v>5.4422860000000002</v>
      </c>
      <c r="X54" s="328">
        <f t="shared" si="3"/>
        <v>0.97361400000000009</v>
      </c>
      <c r="Y54" s="328">
        <f t="shared" si="3"/>
        <v>0</v>
      </c>
      <c r="Z54" s="328">
        <f t="shared" si="3"/>
        <v>0</v>
      </c>
      <c r="AA54" s="328">
        <f t="shared" si="3"/>
        <v>0</v>
      </c>
      <c r="AB54" s="328">
        <f t="shared" si="6"/>
        <v>0</v>
      </c>
      <c r="AC54" s="328">
        <f t="shared" si="6"/>
        <v>100</v>
      </c>
      <c r="AD54" s="328">
        <f t="shared" si="6"/>
        <v>260</v>
      </c>
      <c r="AE54" s="328">
        <f t="shared" si="19"/>
        <v>258.31034</v>
      </c>
      <c r="AF54" s="328">
        <f t="shared" si="20"/>
        <v>282.45923999999997</v>
      </c>
      <c r="AG54" s="329">
        <f t="shared" si="20"/>
        <v>304.13222000000002</v>
      </c>
      <c r="AH54" s="766">
        <v>1</v>
      </c>
      <c r="AI54" s="767">
        <v>1</v>
      </c>
      <c r="AJ54" s="767">
        <v>4</v>
      </c>
      <c r="AK54" s="767">
        <v>4</v>
      </c>
      <c r="AL54" s="767">
        <v>4</v>
      </c>
      <c r="AM54" s="767">
        <v>4</v>
      </c>
      <c r="AN54" s="767">
        <v>1</v>
      </c>
      <c r="AO54" s="767">
        <v>1</v>
      </c>
      <c r="AP54" s="767">
        <v>4</v>
      </c>
      <c r="AQ54" s="767">
        <v>4</v>
      </c>
      <c r="AR54" s="767">
        <v>1</v>
      </c>
      <c r="AS54" s="767">
        <v>1</v>
      </c>
      <c r="AT54" s="767">
        <v>4</v>
      </c>
      <c r="AU54" s="767">
        <v>6</v>
      </c>
      <c r="AV54" s="769">
        <v>7</v>
      </c>
    </row>
    <row r="55" spans="2:48" ht="14.4" x14ac:dyDescent="0.3">
      <c r="B55" s="918"/>
      <c r="C55" s="1" t="s">
        <v>3</v>
      </c>
      <c r="D55" s="833">
        <v>7.0000004000000002</v>
      </c>
      <c r="E55" s="833">
        <v>5.6000977000000001</v>
      </c>
      <c r="F55" s="833">
        <v>6.3822580999999996</v>
      </c>
      <c r="G55" s="833">
        <v>46.235981000000002</v>
      </c>
      <c r="H55" s="833">
        <v>4.9404418999999997</v>
      </c>
      <c r="I55" s="833">
        <v>4.9697686000000001</v>
      </c>
      <c r="J55" s="832">
        <v>10.199999999999999</v>
      </c>
      <c r="K55" s="833">
        <v>5.8976601999999998</v>
      </c>
      <c r="L55" s="833">
        <v>5.8369457999999996</v>
      </c>
      <c r="M55" s="833">
        <v>5.1236014000000001</v>
      </c>
      <c r="N55" s="833">
        <v>8.0949165999999995</v>
      </c>
      <c r="O55" s="833">
        <v>3.3418168000000001</v>
      </c>
      <c r="P55" s="833">
        <v>7.7221207999999999</v>
      </c>
      <c r="Q55" s="833">
        <v>8.2546882999999998</v>
      </c>
      <c r="R55" s="833">
        <v>8.8457288999999992</v>
      </c>
      <c r="S55" s="143">
        <f>100</f>
        <v>100</v>
      </c>
      <c r="T55" s="328">
        <f t="shared" si="3"/>
        <v>80.001391142777649</v>
      </c>
      <c r="U55" s="328">
        <f t="shared" si="3"/>
        <v>91.175110504279388</v>
      </c>
      <c r="V55" s="328">
        <f t="shared" si="3"/>
        <v>660.51397654205846</v>
      </c>
      <c r="W55" s="328">
        <f t="shared" si="3"/>
        <v>70.577737395557861</v>
      </c>
      <c r="X55" s="328">
        <f t="shared" si="3"/>
        <v>70.996690228760556</v>
      </c>
      <c r="Y55" s="328">
        <f t="shared" si="3"/>
        <v>145.71427738775554</v>
      </c>
      <c r="Z55" s="328">
        <f t="shared" si="3"/>
        <v>84.252283757012364</v>
      </c>
      <c r="AA55" s="328">
        <f t="shared" si="3"/>
        <v>83.384935235146557</v>
      </c>
      <c r="AB55" s="328">
        <f t="shared" si="6"/>
        <v>73.194301531754192</v>
      </c>
      <c r="AC55" s="328">
        <f t="shared" si="6"/>
        <v>115.64165910619089</v>
      </c>
      <c r="AD55" s="328">
        <f t="shared" si="6"/>
        <v>47.740237271986445</v>
      </c>
      <c r="AE55" s="328">
        <f t="shared" si="19"/>
        <v>110.3160051247997</v>
      </c>
      <c r="AF55" s="328">
        <f t="shared" si="20"/>
        <v>117.9241118329079</v>
      </c>
      <c r="AG55" s="329">
        <f t="shared" si="20"/>
        <v>126.36754849328292</v>
      </c>
      <c r="AH55" s="766">
        <v>4</v>
      </c>
      <c r="AI55" s="767">
        <v>4</v>
      </c>
      <c r="AJ55" s="767">
        <v>4</v>
      </c>
      <c r="AK55" s="767">
        <v>4</v>
      </c>
      <c r="AL55" s="767">
        <v>4</v>
      </c>
      <c r="AM55" s="767">
        <v>4</v>
      </c>
      <c r="AN55" s="767">
        <v>1</v>
      </c>
      <c r="AO55" s="767">
        <v>4</v>
      </c>
      <c r="AP55" s="767">
        <v>4</v>
      </c>
      <c r="AQ55" s="767">
        <v>4</v>
      </c>
      <c r="AR55" s="767">
        <v>4</v>
      </c>
      <c r="AS55" s="767">
        <v>4</v>
      </c>
      <c r="AT55" s="767">
        <v>4</v>
      </c>
      <c r="AU55" s="767">
        <v>6</v>
      </c>
      <c r="AV55" s="769">
        <v>7</v>
      </c>
    </row>
    <row r="56" spans="2:48" ht="14.4" x14ac:dyDescent="0.3">
      <c r="B56" s="918"/>
      <c r="C56" s="1" t="s">
        <v>4</v>
      </c>
      <c r="D56" s="833">
        <v>25.931114000000001</v>
      </c>
      <c r="E56" s="832">
        <v>34.700000000000003</v>
      </c>
      <c r="F56" s="832">
        <v>31</v>
      </c>
      <c r="G56" s="832">
        <v>43.4</v>
      </c>
      <c r="H56" s="833">
        <v>33.432264000000004</v>
      </c>
      <c r="I56" s="833">
        <v>43.725450000000002</v>
      </c>
      <c r="J56" s="833">
        <v>61.053479000000003</v>
      </c>
      <c r="K56" s="833">
        <v>26.102335</v>
      </c>
      <c r="L56" s="833">
        <v>25.462921999999999</v>
      </c>
      <c r="M56" s="833">
        <v>22.276457000000001</v>
      </c>
      <c r="N56" s="833">
        <v>27.004905999999998</v>
      </c>
      <c r="O56" s="833">
        <v>19.158294999999999</v>
      </c>
      <c r="P56" s="833">
        <v>25.018505000000001</v>
      </c>
      <c r="Q56" s="833">
        <v>26.691192999999998</v>
      </c>
      <c r="R56" s="833">
        <v>28.702038000000002</v>
      </c>
      <c r="S56" s="143">
        <f>100</f>
        <v>100</v>
      </c>
      <c r="T56" s="328">
        <f t="shared" si="3"/>
        <v>133.8160790161194</v>
      </c>
      <c r="U56" s="328">
        <f t="shared" si="3"/>
        <v>119.54750574927093</v>
      </c>
      <c r="V56" s="328">
        <f t="shared" si="3"/>
        <v>167.36650804897931</v>
      </c>
      <c r="W56" s="328">
        <f t="shared" si="3"/>
        <v>128.92721847584335</v>
      </c>
      <c r="X56" s="328">
        <f t="shared" si="3"/>
        <v>168.621564040789</v>
      </c>
      <c r="Y56" s="328">
        <f t="shared" si="3"/>
        <v>235.44487521824169</v>
      </c>
      <c r="Z56" s="328">
        <f t="shared" si="3"/>
        <v>100.66029172522244</v>
      </c>
      <c r="AA56" s="328">
        <f t="shared" si="3"/>
        <v>98.194477877039901</v>
      </c>
      <c r="AB56" s="328">
        <f t="shared" si="6"/>
        <v>85.90628617035118</v>
      </c>
      <c r="AC56" s="328">
        <f t="shared" si="6"/>
        <v>104.14094049333937</v>
      </c>
      <c r="AD56" s="328">
        <f t="shared" si="6"/>
        <v>73.881496182539621</v>
      </c>
      <c r="AE56" s="328">
        <f t="shared" si="19"/>
        <v>96.480640978247209</v>
      </c>
      <c r="AF56" s="328">
        <f t="shared" si="20"/>
        <v>102.93114672975483</v>
      </c>
      <c r="AG56" s="329">
        <f t="shared" si="20"/>
        <v>110.6857113813159</v>
      </c>
      <c r="AH56" s="766">
        <v>4</v>
      </c>
      <c r="AI56" s="767">
        <v>1</v>
      </c>
      <c r="AJ56" s="767">
        <v>1</v>
      </c>
      <c r="AK56" s="767">
        <v>1</v>
      </c>
      <c r="AL56" s="767">
        <v>4</v>
      </c>
      <c r="AM56" s="767">
        <v>4</v>
      </c>
      <c r="AN56" s="767">
        <v>4</v>
      </c>
      <c r="AO56" s="767">
        <v>4</v>
      </c>
      <c r="AP56" s="767">
        <v>4</v>
      </c>
      <c r="AQ56" s="767">
        <v>4</v>
      </c>
      <c r="AR56" s="767">
        <v>4</v>
      </c>
      <c r="AS56" s="767">
        <v>4</v>
      </c>
      <c r="AT56" s="767">
        <v>4</v>
      </c>
      <c r="AU56" s="767">
        <v>6</v>
      </c>
      <c r="AV56" s="769">
        <v>7</v>
      </c>
    </row>
    <row r="57" spans="2:48" ht="14.4" x14ac:dyDescent="0.3">
      <c r="B57" s="918"/>
      <c r="C57" s="1" t="s">
        <v>5</v>
      </c>
      <c r="D57" s="833">
        <v>932.76895000000002</v>
      </c>
      <c r="E57" s="832">
        <v>1213.5</v>
      </c>
      <c r="F57" s="832">
        <v>977</v>
      </c>
      <c r="G57" s="832">
        <v>1381.4</v>
      </c>
      <c r="H57" s="832">
        <v>1560.8</v>
      </c>
      <c r="I57" s="832">
        <v>1444.2</v>
      </c>
      <c r="J57" s="833">
        <v>1474.8465000000001</v>
      </c>
      <c r="K57" s="832">
        <v>1635.2</v>
      </c>
      <c r="L57" s="832">
        <v>1754.8</v>
      </c>
      <c r="M57" s="832">
        <v>1871.6</v>
      </c>
      <c r="N57" s="832">
        <v>3440.6</v>
      </c>
      <c r="O57" s="832">
        <v>3530.2</v>
      </c>
      <c r="P57" s="833">
        <v>3171.7388000000001</v>
      </c>
      <c r="Q57" s="833">
        <v>3458.6929</v>
      </c>
      <c r="R57" s="833">
        <v>3717.1226000000001</v>
      </c>
      <c r="S57" s="143">
        <f>100</f>
        <v>100</v>
      </c>
      <c r="T57" s="328">
        <f t="shared" si="3"/>
        <v>130.09652604752762</v>
      </c>
      <c r="U57" s="328">
        <f t="shared" si="3"/>
        <v>104.741908486555</v>
      </c>
      <c r="V57" s="328">
        <f t="shared" si="3"/>
        <v>148.09669640053949</v>
      </c>
      <c r="W57" s="328">
        <f t="shared" si="3"/>
        <v>167.32975513389462</v>
      </c>
      <c r="X57" s="328">
        <f t="shared" si="3"/>
        <v>154.82933903406627</v>
      </c>
      <c r="Y57" s="328">
        <f t="shared" si="3"/>
        <v>158.11487935999588</v>
      </c>
      <c r="Z57" s="328">
        <f t="shared" si="3"/>
        <v>175.30600691628939</v>
      </c>
      <c r="AA57" s="328">
        <f t="shared" si="3"/>
        <v>188.12804607185947</v>
      </c>
      <c r="AB57" s="328">
        <f t="shared" si="6"/>
        <v>200.6499037087373</v>
      </c>
      <c r="AC57" s="328">
        <f t="shared" si="6"/>
        <v>368.85876186165927</v>
      </c>
      <c r="AD57" s="328">
        <f t="shared" si="6"/>
        <v>378.46457045981214</v>
      </c>
      <c r="AE57" s="328">
        <f t="shared" ref="AE57:AE60" si="21">P57*100/$D57</f>
        <v>340.03477495686366</v>
      </c>
      <c r="AF57" s="328">
        <f t="shared" ref="AF57:AG60" si="22">Q57*100/$D57</f>
        <v>370.7984597900691</v>
      </c>
      <c r="AG57" s="329">
        <f t="shared" si="22"/>
        <v>398.50410972620818</v>
      </c>
      <c r="AH57" s="766">
        <v>4</v>
      </c>
      <c r="AI57" s="767">
        <v>1</v>
      </c>
      <c r="AJ57" s="767">
        <v>1</v>
      </c>
      <c r="AK57" s="767">
        <v>1</v>
      </c>
      <c r="AL57" s="767">
        <v>1</v>
      </c>
      <c r="AM57" s="767">
        <v>1</v>
      </c>
      <c r="AN57" s="767">
        <v>4</v>
      </c>
      <c r="AO57" s="767">
        <v>1</v>
      </c>
      <c r="AP57" s="767">
        <v>1</v>
      </c>
      <c r="AQ57" s="767">
        <v>1</v>
      </c>
      <c r="AR57" s="767">
        <v>1</v>
      </c>
      <c r="AS57" s="767">
        <v>1</v>
      </c>
      <c r="AT57" s="767">
        <v>4</v>
      </c>
      <c r="AU57" s="767">
        <v>6</v>
      </c>
      <c r="AV57" s="769">
        <v>7</v>
      </c>
    </row>
    <row r="58" spans="2:48" ht="14.4" x14ac:dyDescent="0.3">
      <c r="B58" s="918"/>
      <c r="C58" s="1" t="s">
        <v>6</v>
      </c>
      <c r="D58" s="832">
        <v>966.20006439999997</v>
      </c>
      <c r="E58" s="832">
        <v>1253.8000976999999</v>
      </c>
      <c r="F58" s="832">
        <v>1014.6000000399999</v>
      </c>
      <c r="G58" s="832">
        <v>1471.8000272000002</v>
      </c>
      <c r="H58" s="832">
        <v>1599.1999173300001</v>
      </c>
      <c r="I58" s="832">
        <v>1492.9000866700001</v>
      </c>
      <c r="J58" s="832">
        <v>1546.0999790000001</v>
      </c>
      <c r="K58" s="832">
        <v>1667.1999952000001</v>
      </c>
      <c r="L58" s="832">
        <v>1786.0998677999999</v>
      </c>
      <c r="M58" s="832">
        <v>1899.0000583999999</v>
      </c>
      <c r="N58" s="832">
        <v>3476.1998226000001</v>
      </c>
      <c r="O58" s="832">
        <v>3554.0001118</v>
      </c>
      <c r="P58" s="833">
        <v>3205.7709775000003</v>
      </c>
      <c r="Q58" s="833">
        <v>3495.0510774999998</v>
      </c>
      <c r="R58" s="833">
        <v>3756.1910280000002</v>
      </c>
      <c r="S58" s="143">
        <f>100</f>
        <v>100</v>
      </c>
      <c r="T58" s="328">
        <f t="shared" ref="T58:AA89" si="23">E58*100/$D58</f>
        <v>129.76609543889822</v>
      </c>
      <c r="U58" s="328">
        <f t="shared" si="23"/>
        <v>105.00930784661621</v>
      </c>
      <c r="V58" s="328">
        <f t="shared" si="23"/>
        <v>152.3287030739304</v>
      </c>
      <c r="W58" s="328">
        <f t="shared" si="23"/>
        <v>165.51436666722708</v>
      </c>
      <c r="X58" s="328">
        <f t="shared" si="23"/>
        <v>154.51252195859408</v>
      </c>
      <c r="Y58" s="328">
        <f t="shared" si="23"/>
        <v>160.01861684413279</v>
      </c>
      <c r="Z58" s="328">
        <f t="shared" si="23"/>
        <v>172.55225461357361</v>
      </c>
      <c r="AA58" s="328">
        <f t="shared" si="23"/>
        <v>184.85818140667885</v>
      </c>
      <c r="AB58" s="328">
        <f t="shared" si="6"/>
        <v>196.5431517104337</v>
      </c>
      <c r="AC58" s="328">
        <f t="shared" si="6"/>
        <v>359.78054138908419</v>
      </c>
      <c r="AD58" s="328">
        <f t="shared" si="6"/>
        <v>367.83273389730073</v>
      </c>
      <c r="AE58" s="328">
        <f t="shared" si="21"/>
        <v>331.79163359823929</v>
      </c>
      <c r="AF58" s="328">
        <f t="shared" si="22"/>
        <v>361.73161297297048</v>
      </c>
      <c r="AG58" s="329">
        <f t="shared" si="22"/>
        <v>388.75913658032664</v>
      </c>
      <c r="AH58" s="766">
        <v>1</v>
      </c>
      <c r="AI58" s="767">
        <v>1</v>
      </c>
      <c r="AJ58" s="767">
        <v>1</v>
      </c>
      <c r="AK58" s="767">
        <v>1</v>
      </c>
      <c r="AL58" s="767">
        <v>1</v>
      </c>
      <c r="AM58" s="767">
        <v>1</v>
      </c>
      <c r="AN58" s="767">
        <v>1</v>
      </c>
      <c r="AO58" s="767">
        <v>1</v>
      </c>
      <c r="AP58" s="767">
        <v>1</v>
      </c>
      <c r="AQ58" s="767">
        <v>1</v>
      </c>
      <c r="AR58" s="767">
        <v>1</v>
      </c>
      <c r="AS58" s="767">
        <v>1</v>
      </c>
      <c r="AT58" s="767">
        <v>4</v>
      </c>
      <c r="AU58" s="767">
        <v>6</v>
      </c>
      <c r="AV58" s="769">
        <v>7</v>
      </c>
    </row>
    <row r="59" spans="2:48" ht="14.4" x14ac:dyDescent="0.3">
      <c r="B59" s="919"/>
      <c r="C59" s="8" t="s">
        <v>7</v>
      </c>
      <c r="D59" s="565">
        <v>33.431114399999998</v>
      </c>
      <c r="E59" s="565">
        <v>40.300097700000002</v>
      </c>
      <c r="F59" s="565">
        <v>37.600000039999998</v>
      </c>
      <c r="G59" s="565">
        <v>90.400027200000011</v>
      </c>
      <c r="H59" s="565">
        <v>38.399917330000001</v>
      </c>
      <c r="I59" s="565">
        <v>48.700086670000005</v>
      </c>
      <c r="J59" s="565">
        <v>71.253478999999999</v>
      </c>
      <c r="K59" s="565">
        <v>31.999995200000001</v>
      </c>
      <c r="L59" s="565">
        <v>31.299867799999998</v>
      </c>
      <c r="M59" s="565">
        <v>27.400058399999999</v>
      </c>
      <c r="N59" s="565">
        <v>35.599822599999996</v>
      </c>
      <c r="O59" s="565">
        <v>23.8001118</v>
      </c>
      <c r="P59" s="565">
        <v>34.032177500000003</v>
      </c>
      <c r="Q59" s="565">
        <v>36.358177499999996</v>
      </c>
      <c r="R59" s="565">
        <v>39.068427999999997</v>
      </c>
      <c r="S59" s="143">
        <f>100</f>
        <v>100</v>
      </c>
      <c r="T59" s="328">
        <f t="shared" si="23"/>
        <v>120.54667761838057</v>
      </c>
      <c r="U59" s="328">
        <f t="shared" si="23"/>
        <v>112.47007679767923</v>
      </c>
      <c r="V59" s="328">
        <f t="shared" si="23"/>
        <v>270.40686145957494</v>
      </c>
      <c r="W59" s="328">
        <f t="shared" si="23"/>
        <v>114.86280974827451</v>
      </c>
      <c r="X59" s="328">
        <f t="shared" si="23"/>
        <v>145.67293835110684</v>
      </c>
      <c r="Y59" s="328">
        <f t="shared" si="23"/>
        <v>213.13521932729827</v>
      </c>
      <c r="Z59" s="328">
        <f t="shared" si="23"/>
        <v>95.719199836186149</v>
      </c>
      <c r="AA59" s="328">
        <f t="shared" si="23"/>
        <v>93.624960943569377</v>
      </c>
      <c r="AB59" s="328">
        <f t="shared" si="6"/>
        <v>81.959751841236852</v>
      </c>
      <c r="AC59" s="328">
        <f t="shared" si="6"/>
        <v>106.48709514750726</v>
      </c>
      <c r="AD59" s="328">
        <f t="shared" si="6"/>
        <v>71.191499975842859</v>
      </c>
      <c r="AE59" s="328">
        <f t="shared" si="21"/>
        <v>101.79791523790784</v>
      </c>
      <c r="AF59" s="328">
        <f t="shared" si="22"/>
        <v>108.75550561963917</v>
      </c>
      <c r="AG59" s="329">
        <f t="shared" si="22"/>
        <v>116.86247587367295</v>
      </c>
      <c r="AH59" s="770"/>
      <c r="AI59" s="771"/>
      <c r="AJ59" s="771"/>
      <c r="AK59" s="771"/>
      <c r="AL59" s="771"/>
      <c r="AM59" s="771"/>
      <c r="AN59" s="771"/>
      <c r="AO59" s="771"/>
      <c r="AP59" s="771"/>
      <c r="AQ59" s="771"/>
      <c r="AR59" s="771"/>
      <c r="AS59" s="771"/>
      <c r="AT59" s="771"/>
      <c r="AU59" s="771"/>
      <c r="AV59" s="772"/>
    </row>
    <row r="60" spans="2:48" ht="16.5" customHeight="1" x14ac:dyDescent="0.3">
      <c r="B60" s="920" t="s">
        <v>27</v>
      </c>
      <c r="C60" s="7" t="s">
        <v>2</v>
      </c>
      <c r="D60" s="832">
        <v>192</v>
      </c>
      <c r="E60" s="832">
        <v>149.19999999999999</v>
      </c>
      <c r="F60" s="832">
        <v>201.9</v>
      </c>
      <c r="G60" s="832">
        <v>229.8</v>
      </c>
      <c r="H60" s="832">
        <v>263.5</v>
      </c>
      <c r="I60" s="832">
        <v>219.7</v>
      </c>
      <c r="J60" s="832">
        <v>250.8</v>
      </c>
      <c r="K60" s="832">
        <v>190.8</v>
      </c>
      <c r="L60" s="832">
        <v>208.5</v>
      </c>
      <c r="M60" s="832">
        <v>198</v>
      </c>
      <c r="N60" s="832">
        <v>248.4</v>
      </c>
      <c r="O60" s="832">
        <v>239.3</v>
      </c>
      <c r="P60" s="833">
        <v>211.63379</v>
      </c>
      <c r="Q60" s="833">
        <v>231.41898</v>
      </c>
      <c r="R60" s="833">
        <v>248.87260000000001</v>
      </c>
      <c r="S60" s="143">
        <f>100</f>
        <v>100</v>
      </c>
      <c r="T60" s="328">
        <f t="shared" si="23"/>
        <v>77.708333333333329</v>
      </c>
      <c r="U60" s="328">
        <f t="shared" si="23"/>
        <v>105.15625</v>
      </c>
      <c r="V60" s="328">
        <f t="shared" si="23"/>
        <v>119.6875</v>
      </c>
      <c r="W60" s="328">
        <f t="shared" si="23"/>
        <v>137.23958333333334</v>
      </c>
      <c r="X60" s="328">
        <f t="shared" si="23"/>
        <v>114.42708333333333</v>
      </c>
      <c r="Y60" s="328">
        <f t="shared" si="23"/>
        <v>130.625</v>
      </c>
      <c r="Z60" s="328">
        <f t="shared" si="23"/>
        <v>99.375</v>
      </c>
      <c r="AA60" s="328">
        <f t="shared" si="23"/>
        <v>108.59375</v>
      </c>
      <c r="AB60" s="328">
        <f t="shared" si="6"/>
        <v>103.125</v>
      </c>
      <c r="AC60" s="328">
        <f t="shared" si="6"/>
        <v>129.375</v>
      </c>
      <c r="AD60" s="328">
        <f t="shared" si="6"/>
        <v>124.63541666666667</v>
      </c>
      <c r="AE60" s="328">
        <f t="shared" si="21"/>
        <v>110.22593229166667</v>
      </c>
      <c r="AF60" s="328">
        <f t="shared" si="22"/>
        <v>120.53071875000001</v>
      </c>
      <c r="AG60" s="329">
        <f t="shared" si="22"/>
        <v>129.62114583333334</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row>
    <row r="61" spans="2:48" ht="14.4" x14ac:dyDescent="0.3">
      <c r="B61" s="918"/>
      <c r="C61" s="1" t="s">
        <v>3</v>
      </c>
      <c r="D61" s="832">
        <v>601.5</v>
      </c>
      <c r="E61" s="832">
        <v>570.5</v>
      </c>
      <c r="F61" s="832">
        <v>549.4</v>
      </c>
      <c r="G61" s="832">
        <v>717.4</v>
      </c>
      <c r="H61" s="832">
        <v>615.4</v>
      </c>
      <c r="I61" s="832">
        <v>684.3</v>
      </c>
      <c r="J61" s="832">
        <v>665.7</v>
      </c>
      <c r="K61" s="832">
        <v>597.79999999999995</v>
      </c>
      <c r="L61" s="832">
        <v>680.3</v>
      </c>
      <c r="M61" s="832">
        <v>736.4</v>
      </c>
      <c r="N61" s="832">
        <v>653</v>
      </c>
      <c r="O61" s="832">
        <v>682.6</v>
      </c>
      <c r="P61" s="833">
        <v>644.30907999999999</v>
      </c>
      <c r="Q61" s="833">
        <v>688.74474999999995</v>
      </c>
      <c r="R61" s="833">
        <v>737.53772000000004</v>
      </c>
      <c r="S61" s="143">
        <f>100</f>
        <v>100</v>
      </c>
      <c r="T61" s="328">
        <f t="shared" si="23"/>
        <v>94.846217788861182</v>
      </c>
      <c r="U61" s="328">
        <f t="shared" si="23"/>
        <v>91.338320864505405</v>
      </c>
      <c r="V61" s="328">
        <f t="shared" si="23"/>
        <v>119.26849542809643</v>
      </c>
      <c r="W61" s="328">
        <f t="shared" si="23"/>
        <v>102.31088944305903</v>
      </c>
      <c r="X61" s="328">
        <f t="shared" si="23"/>
        <v>113.76558603491272</v>
      </c>
      <c r="Y61" s="328">
        <f t="shared" si="23"/>
        <v>110.67331670822942</v>
      </c>
      <c r="Z61" s="328">
        <f t="shared" si="23"/>
        <v>99.384871155444714</v>
      </c>
      <c r="AA61" s="328">
        <f t="shared" si="23"/>
        <v>113.10058187863675</v>
      </c>
      <c r="AB61" s="328">
        <f t="shared" si="6"/>
        <v>122.42726517040731</v>
      </c>
      <c r="AC61" s="328">
        <f t="shared" si="6"/>
        <v>108.5619285120532</v>
      </c>
      <c r="AD61" s="328">
        <f t="shared" si="6"/>
        <v>113.48295926849543</v>
      </c>
      <c r="AE61" s="328">
        <f t="shared" ref="AE61:AE64" si="24">P61*100/$D61</f>
        <v>107.11705403158768</v>
      </c>
      <c r="AF61" s="328">
        <f t="shared" ref="AF61:AG64" si="25">Q61*100/$D61</f>
        <v>114.50453034081461</v>
      </c>
      <c r="AG61" s="329">
        <f t="shared" si="25"/>
        <v>122.61641230257689</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row>
    <row r="62" spans="2:48" ht="14.4" x14ac:dyDescent="0.3">
      <c r="B62" s="918"/>
      <c r="C62" s="1" t="s">
        <v>4</v>
      </c>
      <c r="D62" s="832">
        <v>1819.7</v>
      </c>
      <c r="E62" s="832">
        <v>1486.2</v>
      </c>
      <c r="F62" s="832">
        <v>1751.5</v>
      </c>
      <c r="G62" s="832">
        <v>1657.8</v>
      </c>
      <c r="H62" s="832">
        <v>1618.3</v>
      </c>
      <c r="I62" s="832">
        <v>1648.9</v>
      </c>
      <c r="J62" s="832">
        <v>1767.5</v>
      </c>
      <c r="K62" s="832">
        <v>1797.5</v>
      </c>
      <c r="L62" s="832">
        <v>1905.7</v>
      </c>
      <c r="M62" s="832">
        <v>1966.1</v>
      </c>
      <c r="N62" s="832">
        <v>1613.8</v>
      </c>
      <c r="O62" s="832">
        <v>1560.6</v>
      </c>
      <c r="P62" s="833">
        <v>1448.5983000000001</v>
      </c>
      <c r="Q62" s="833">
        <v>1545.4486999999999</v>
      </c>
      <c r="R62" s="833">
        <v>1663.5073</v>
      </c>
      <c r="S62" s="143">
        <f>100</f>
        <v>100</v>
      </c>
      <c r="T62" s="328">
        <f t="shared" si="23"/>
        <v>81.672803209320222</v>
      </c>
      <c r="U62" s="328">
        <f t="shared" si="23"/>
        <v>96.252129471890967</v>
      </c>
      <c r="V62" s="328">
        <f t="shared" si="23"/>
        <v>91.102929054239709</v>
      </c>
      <c r="W62" s="328">
        <f t="shared" si="23"/>
        <v>88.932241578282131</v>
      </c>
      <c r="X62" s="328">
        <f t="shared" si="23"/>
        <v>90.613837445732813</v>
      </c>
      <c r="Y62" s="328">
        <f t="shared" si="23"/>
        <v>97.131395284937071</v>
      </c>
      <c r="Z62" s="328">
        <f t="shared" si="23"/>
        <v>98.780018684398527</v>
      </c>
      <c r="AA62" s="328">
        <f t="shared" si="23"/>
        <v>104.72605374512283</v>
      </c>
      <c r="AB62" s="328">
        <f t="shared" si="6"/>
        <v>108.04528218937187</v>
      </c>
      <c r="AC62" s="328">
        <f t="shared" si="6"/>
        <v>88.684948068362914</v>
      </c>
      <c r="AD62" s="328">
        <f t="shared" si="6"/>
        <v>85.761389239984609</v>
      </c>
      <c r="AE62" s="328">
        <f t="shared" si="24"/>
        <v>79.60643512666924</v>
      </c>
      <c r="AF62" s="328">
        <f t="shared" si="25"/>
        <v>84.928762982909262</v>
      </c>
      <c r="AG62" s="329">
        <f t="shared" si="25"/>
        <v>91.41656866516459</v>
      </c>
      <c r="AH62" s="766">
        <v>1</v>
      </c>
      <c r="AI62" s="767">
        <v>1</v>
      </c>
      <c r="AJ62" s="767">
        <v>1</v>
      </c>
      <c r="AK62" s="767">
        <v>1</v>
      </c>
      <c r="AL62" s="767">
        <v>1</v>
      </c>
      <c r="AM62" s="767">
        <v>1</v>
      </c>
      <c r="AN62" s="767">
        <v>1</v>
      </c>
      <c r="AO62" s="767">
        <v>1</v>
      </c>
      <c r="AP62" s="767">
        <v>1</v>
      </c>
      <c r="AQ62" s="767">
        <v>1</v>
      </c>
      <c r="AR62" s="767">
        <v>1</v>
      </c>
      <c r="AS62" s="767">
        <v>1</v>
      </c>
      <c r="AT62" s="767">
        <v>4</v>
      </c>
      <c r="AU62" s="767">
        <v>6</v>
      </c>
      <c r="AV62" s="769">
        <v>7</v>
      </c>
    </row>
    <row r="63" spans="2:48" ht="14.4" x14ac:dyDescent="0.3">
      <c r="B63" s="918"/>
      <c r="C63" s="1" t="s">
        <v>5</v>
      </c>
      <c r="D63" s="832">
        <v>1117</v>
      </c>
      <c r="E63" s="832">
        <v>871.4</v>
      </c>
      <c r="F63" s="832">
        <v>1105.8</v>
      </c>
      <c r="G63" s="832">
        <v>1250.4000000000001</v>
      </c>
      <c r="H63" s="832">
        <v>1165.5</v>
      </c>
      <c r="I63" s="832">
        <v>1147.0999999999999</v>
      </c>
      <c r="J63" s="832">
        <v>1188.0999999999999</v>
      </c>
      <c r="K63" s="832">
        <v>1294</v>
      </c>
      <c r="L63" s="832">
        <v>1270.7</v>
      </c>
      <c r="M63" s="832">
        <v>1292.4000000000001</v>
      </c>
      <c r="N63" s="832">
        <v>1667.8</v>
      </c>
      <c r="O63" s="832">
        <v>1726.5</v>
      </c>
      <c r="P63" s="833">
        <v>1551.1887999999999</v>
      </c>
      <c r="Q63" s="833">
        <v>1691.5282999999999</v>
      </c>
      <c r="R63" s="833">
        <v>1817.9041999999999</v>
      </c>
      <c r="S63" s="143">
        <f>100</f>
        <v>100</v>
      </c>
      <c r="T63" s="328">
        <f t="shared" si="23"/>
        <v>78.012533572068037</v>
      </c>
      <c r="U63" s="328">
        <f t="shared" si="23"/>
        <v>98.997314234556853</v>
      </c>
      <c r="V63" s="328">
        <f t="shared" si="23"/>
        <v>111.94270367054612</v>
      </c>
      <c r="W63" s="328">
        <f t="shared" si="23"/>
        <v>104.34198746642794</v>
      </c>
      <c r="X63" s="328">
        <f t="shared" si="23"/>
        <v>102.69471799462846</v>
      </c>
      <c r="Y63" s="328">
        <f t="shared" si="23"/>
        <v>106.36526410026856</v>
      </c>
      <c r="Z63" s="328">
        <f t="shared" si="23"/>
        <v>115.84601611459266</v>
      </c>
      <c r="AA63" s="328">
        <f t="shared" si="23"/>
        <v>113.76007162041182</v>
      </c>
      <c r="AB63" s="328">
        <f t="shared" si="6"/>
        <v>115.70277529095793</v>
      </c>
      <c r="AC63" s="328">
        <f t="shared" si="6"/>
        <v>149.31065353625783</v>
      </c>
      <c r="AD63" s="328">
        <f t="shared" si="6"/>
        <v>154.56580125335719</v>
      </c>
      <c r="AE63" s="328">
        <f t="shared" si="24"/>
        <v>138.87097582811103</v>
      </c>
      <c r="AF63" s="328">
        <f t="shared" si="25"/>
        <v>151.43494180841537</v>
      </c>
      <c r="AG63" s="329">
        <f t="shared" si="25"/>
        <v>162.74880931065351</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48" ht="14.4" x14ac:dyDescent="0.3">
      <c r="B64" s="918"/>
      <c r="C64" s="1" t="s">
        <v>6</v>
      </c>
      <c r="D64" s="832">
        <v>3730.2</v>
      </c>
      <c r="E64" s="832">
        <v>3077.3</v>
      </c>
      <c r="F64" s="832">
        <v>3608.6000000000004</v>
      </c>
      <c r="G64" s="832">
        <v>3855.4</v>
      </c>
      <c r="H64" s="832">
        <v>3662.7</v>
      </c>
      <c r="I64" s="832">
        <v>3700</v>
      </c>
      <c r="J64" s="832">
        <v>3872.1</v>
      </c>
      <c r="K64" s="832">
        <v>3880.1</v>
      </c>
      <c r="L64" s="832">
        <v>4065.2</v>
      </c>
      <c r="M64" s="832">
        <v>4192.8999999999996</v>
      </c>
      <c r="N64" s="832">
        <v>4183</v>
      </c>
      <c r="O64" s="832">
        <v>4209</v>
      </c>
      <c r="P64" s="833">
        <v>3855.7299699999999</v>
      </c>
      <c r="Q64" s="833">
        <v>4157.1407300000001</v>
      </c>
      <c r="R64" s="833">
        <v>4467.8218200000001</v>
      </c>
      <c r="S64" s="143">
        <f>100</f>
        <v>100</v>
      </c>
      <c r="T64" s="328">
        <f t="shared" si="23"/>
        <v>82.496917055385779</v>
      </c>
      <c r="U64" s="328">
        <f t="shared" si="23"/>
        <v>96.740121173127463</v>
      </c>
      <c r="V64" s="328">
        <f t="shared" si="23"/>
        <v>103.35638839740497</v>
      </c>
      <c r="W64" s="328">
        <f t="shared" si="23"/>
        <v>98.190445552517289</v>
      </c>
      <c r="X64" s="328">
        <f t="shared" si="23"/>
        <v>99.190391936089227</v>
      </c>
      <c r="Y64" s="328">
        <f t="shared" si="23"/>
        <v>103.80408557181921</v>
      </c>
      <c r="Z64" s="328">
        <f t="shared" si="23"/>
        <v>104.01855128411346</v>
      </c>
      <c r="AA64" s="328">
        <f t="shared" si="23"/>
        <v>108.9807517023216</v>
      </c>
      <c r="AB64" s="328">
        <f t="shared" si="6"/>
        <v>112.4041606348185</v>
      </c>
      <c r="AC64" s="328">
        <f t="shared" si="6"/>
        <v>112.13875931585439</v>
      </c>
      <c r="AD64" s="328">
        <f t="shared" si="6"/>
        <v>112.83577288081068</v>
      </c>
      <c r="AE64" s="328">
        <f t="shared" si="24"/>
        <v>103.36523430379069</v>
      </c>
      <c r="AF64" s="328">
        <f t="shared" si="25"/>
        <v>111.44551847085948</v>
      </c>
      <c r="AG64" s="329">
        <f t="shared" si="25"/>
        <v>119.77432362875986</v>
      </c>
      <c r="AH64" s="766">
        <v>1</v>
      </c>
      <c r="AI64" s="767">
        <v>1</v>
      </c>
      <c r="AJ64" s="767">
        <v>1</v>
      </c>
      <c r="AK64" s="767">
        <v>1</v>
      </c>
      <c r="AL64" s="767">
        <v>1</v>
      </c>
      <c r="AM64" s="767">
        <v>1</v>
      </c>
      <c r="AN64" s="767">
        <v>1</v>
      </c>
      <c r="AO64" s="767">
        <v>1</v>
      </c>
      <c r="AP64" s="767">
        <v>1</v>
      </c>
      <c r="AQ64" s="767">
        <v>1</v>
      </c>
      <c r="AR64" s="767">
        <v>1</v>
      </c>
      <c r="AS64" s="767">
        <v>1</v>
      </c>
      <c r="AT64" s="767">
        <v>4</v>
      </c>
      <c r="AU64" s="767">
        <v>6</v>
      </c>
      <c r="AV64" s="769">
        <v>7</v>
      </c>
    </row>
    <row r="65" spans="2:48" ht="14.4" x14ac:dyDescent="0.3">
      <c r="B65" s="919"/>
      <c r="C65" s="8" t="s">
        <v>7</v>
      </c>
      <c r="D65" s="565">
        <v>2613.1999999999998</v>
      </c>
      <c r="E65" s="565">
        <v>2205.9</v>
      </c>
      <c r="F65" s="565">
        <v>2502.8000000000002</v>
      </c>
      <c r="G65" s="565">
        <v>2605</v>
      </c>
      <c r="H65" s="565">
        <v>2497.1999999999998</v>
      </c>
      <c r="I65" s="565">
        <v>2552.9</v>
      </c>
      <c r="J65" s="565">
        <v>2684</v>
      </c>
      <c r="K65" s="565">
        <v>2586.1</v>
      </c>
      <c r="L65" s="565">
        <v>2794.5</v>
      </c>
      <c r="M65" s="565">
        <v>2900.5</v>
      </c>
      <c r="N65" s="565">
        <v>2515.1999999999998</v>
      </c>
      <c r="O65" s="565">
        <v>2482.5</v>
      </c>
      <c r="P65" s="565">
        <v>2304.54117</v>
      </c>
      <c r="Q65" s="565">
        <v>2465.6124300000001</v>
      </c>
      <c r="R65" s="565">
        <v>2649.9176200000002</v>
      </c>
      <c r="S65" s="143">
        <f>100</f>
        <v>100</v>
      </c>
      <c r="T65" s="328">
        <f t="shared" si="23"/>
        <v>84.413745599265269</v>
      </c>
      <c r="U65" s="328">
        <f t="shared" si="23"/>
        <v>95.775294657890726</v>
      </c>
      <c r="V65" s="328">
        <f t="shared" si="23"/>
        <v>99.686208480024504</v>
      </c>
      <c r="W65" s="328">
        <f t="shared" si="23"/>
        <v>95.560998010102551</v>
      </c>
      <c r="X65" s="328">
        <f t="shared" si="23"/>
        <v>97.692484310424007</v>
      </c>
      <c r="Y65" s="328">
        <f t="shared" si="23"/>
        <v>102.70932190417879</v>
      </c>
      <c r="Z65" s="328">
        <f t="shared" si="23"/>
        <v>98.962957293739478</v>
      </c>
      <c r="AA65" s="328">
        <f t="shared" si="23"/>
        <v>106.93785397214144</v>
      </c>
      <c r="AB65" s="328">
        <f t="shared" si="6"/>
        <v>110.99418337670291</v>
      </c>
      <c r="AC65" s="328">
        <f t="shared" si="6"/>
        <v>96.249808663707327</v>
      </c>
      <c r="AD65" s="328">
        <f t="shared" si="6"/>
        <v>94.99846930965866</v>
      </c>
      <c r="AE65" s="328">
        <f t="shared" ref="AE65:AE68" si="26">P65*100/$D65</f>
        <v>88.188472753711935</v>
      </c>
      <c r="AF65" s="328">
        <f t="shared" ref="AF65:AG68" si="27">Q65*100/$D65</f>
        <v>94.352228302464425</v>
      </c>
      <c r="AG65" s="329">
        <f t="shared" si="27"/>
        <v>101.40508265727844</v>
      </c>
      <c r="AH65" s="770"/>
      <c r="AI65" s="771"/>
      <c r="AJ65" s="771"/>
      <c r="AK65" s="771"/>
      <c r="AL65" s="771"/>
      <c r="AM65" s="771"/>
      <c r="AN65" s="771"/>
      <c r="AO65" s="771"/>
      <c r="AP65" s="771"/>
      <c r="AQ65" s="771"/>
      <c r="AR65" s="771"/>
      <c r="AS65" s="771"/>
      <c r="AT65" s="771"/>
      <c r="AU65" s="771"/>
      <c r="AV65" s="772"/>
    </row>
    <row r="66" spans="2:48" ht="16.5" customHeight="1" x14ac:dyDescent="0.3">
      <c r="B66" s="918" t="s">
        <v>28</v>
      </c>
      <c r="C66" s="1" t="s">
        <v>2</v>
      </c>
      <c r="D66" s="832">
        <v>94.2</v>
      </c>
      <c r="E66" s="832">
        <v>106.6</v>
      </c>
      <c r="F66" s="832">
        <v>107.9</v>
      </c>
      <c r="G66" s="832">
        <v>140.80000000000001</v>
      </c>
      <c r="H66" s="832">
        <v>130.9</v>
      </c>
      <c r="I66" s="832">
        <v>109.3</v>
      </c>
      <c r="J66" s="832">
        <v>321</v>
      </c>
      <c r="K66" s="832">
        <v>96.2</v>
      </c>
      <c r="L66" s="832">
        <v>168.2</v>
      </c>
      <c r="M66" s="832">
        <v>90.9</v>
      </c>
      <c r="N66" s="832">
        <v>76.8</v>
      </c>
      <c r="O66" s="832">
        <v>142.4</v>
      </c>
      <c r="P66" s="833">
        <v>125.9367</v>
      </c>
      <c r="Q66" s="833">
        <v>137.71025</v>
      </c>
      <c r="R66" s="833">
        <v>148.10735</v>
      </c>
      <c r="S66" s="143">
        <f>100</f>
        <v>100</v>
      </c>
      <c r="T66" s="328">
        <f t="shared" si="23"/>
        <v>113.16348195329087</v>
      </c>
      <c r="U66" s="328">
        <f t="shared" si="23"/>
        <v>114.54352441613588</v>
      </c>
      <c r="V66" s="328">
        <f t="shared" si="23"/>
        <v>149.46921443736733</v>
      </c>
      <c r="W66" s="328">
        <f t="shared" si="23"/>
        <v>138.95966029723991</v>
      </c>
      <c r="X66" s="328">
        <f t="shared" si="23"/>
        <v>116.02972399150742</v>
      </c>
      <c r="Y66" s="328">
        <f t="shared" si="23"/>
        <v>340.76433121019107</v>
      </c>
      <c r="Z66" s="328">
        <f t="shared" si="23"/>
        <v>102.12314225053078</v>
      </c>
      <c r="AA66" s="328">
        <f t="shared" si="23"/>
        <v>178.55626326963906</v>
      </c>
      <c r="AB66" s="328">
        <f t="shared" si="6"/>
        <v>96.496815286624198</v>
      </c>
      <c r="AC66" s="328">
        <f t="shared" si="6"/>
        <v>81.528662420382162</v>
      </c>
      <c r="AD66" s="328">
        <f t="shared" si="6"/>
        <v>151.16772823779192</v>
      </c>
      <c r="AE66" s="328">
        <f t="shared" si="26"/>
        <v>133.69076433121018</v>
      </c>
      <c r="AF66" s="328">
        <f t="shared" si="27"/>
        <v>146.18922505307856</v>
      </c>
      <c r="AG66" s="329">
        <f t="shared" si="27"/>
        <v>157.22648619957536</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4.4" x14ac:dyDescent="0.3">
      <c r="B67" s="918"/>
      <c r="C67" s="1" t="s">
        <v>3</v>
      </c>
      <c r="D67" s="832">
        <v>316.5</v>
      </c>
      <c r="E67" s="832">
        <v>310.2</v>
      </c>
      <c r="F67" s="832">
        <v>232</v>
      </c>
      <c r="G67" s="832">
        <v>333.2</v>
      </c>
      <c r="H67" s="832">
        <v>241</v>
      </c>
      <c r="I67" s="832">
        <v>208.5</v>
      </c>
      <c r="J67" s="832">
        <v>275.60000000000002</v>
      </c>
      <c r="K67" s="832">
        <v>211.8</v>
      </c>
      <c r="L67" s="832">
        <v>306.2</v>
      </c>
      <c r="M67" s="832">
        <v>362.9</v>
      </c>
      <c r="N67" s="832">
        <v>269.2</v>
      </c>
      <c r="O67" s="832">
        <v>252.5</v>
      </c>
      <c r="P67" s="833">
        <v>238.33584999999999</v>
      </c>
      <c r="Q67" s="833">
        <v>254.77301</v>
      </c>
      <c r="R67" s="833">
        <v>272.81585999999999</v>
      </c>
      <c r="S67" s="143">
        <f>100</f>
        <v>100</v>
      </c>
      <c r="T67" s="328">
        <f t="shared" si="23"/>
        <v>98.009478672985779</v>
      </c>
      <c r="U67" s="328">
        <f t="shared" si="23"/>
        <v>73.301737756714061</v>
      </c>
      <c r="V67" s="328">
        <f t="shared" si="23"/>
        <v>105.27646129541864</v>
      </c>
      <c r="W67" s="328">
        <f t="shared" si="23"/>
        <v>76.145339652448655</v>
      </c>
      <c r="X67" s="328">
        <f t="shared" si="23"/>
        <v>65.876777251184834</v>
      </c>
      <c r="Y67" s="328">
        <f t="shared" si="23"/>
        <v>87.077409162717231</v>
      </c>
      <c r="Z67" s="328">
        <f t="shared" si="23"/>
        <v>66.919431279620852</v>
      </c>
      <c r="AA67" s="328">
        <f t="shared" si="23"/>
        <v>96.745655608214847</v>
      </c>
      <c r="AB67" s="328">
        <f t="shared" si="6"/>
        <v>114.66034755134281</v>
      </c>
      <c r="AC67" s="328">
        <f t="shared" si="6"/>
        <v>85.055292259083728</v>
      </c>
      <c r="AD67" s="328">
        <f t="shared" si="6"/>
        <v>79.778830963665087</v>
      </c>
      <c r="AE67" s="328">
        <f t="shared" si="26"/>
        <v>75.30358609794628</v>
      </c>
      <c r="AF67" s="328">
        <f t="shared" si="27"/>
        <v>80.497001579778825</v>
      </c>
      <c r="AG67" s="329">
        <f t="shared" si="27"/>
        <v>86.197744075829377</v>
      </c>
      <c r="AH67" s="766">
        <v>1</v>
      </c>
      <c r="AI67" s="767">
        <v>1</v>
      </c>
      <c r="AJ67" s="767">
        <v>1</v>
      </c>
      <c r="AK67" s="767">
        <v>1</v>
      </c>
      <c r="AL67" s="767">
        <v>1</v>
      </c>
      <c r="AM67" s="767">
        <v>1</v>
      </c>
      <c r="AN67" s="767">
        <v>1</v>
      </c>
      <c r="AO67" s="767">
        <v>1</v>
      </c>
      <c r="AP67" s="767">
        <v>1</v>
      </c>
      <c r="AQ67" s="767">
        <v>1</v>
      </c>
      <c r="AR67" s="767">
        <v>1</v>
      </c>
      <c r="AS67" s="767">
        <v>1</v>
      </c>
      <c r="AT67" s="767">
        <v>4</v>
      </c>
      <c r="AU67" s="767">
        <v>6</v>
      </c>
      <c r="AV67" s="769">
        <v>7</v>
      </c>
    </row>
    <row r="68" spans="2:48" ht="14.4" x14ac:dyDescent="0.3">
      <c r="B68" s="918"/>
      <c r="C68" s="1" t="s">
        <v>4</v>
      </c>
      <c r="D68" s="833">
        <v>1006.9131</v>
      </c>
      <c r="E68" s="832">
        <v>882.4</v>
      </c>
      <c r="F68" s="832">
        <v>888.5</v>
      </c>
      <c r="G68" s="832">
        <v>953.4</v>
      </c>
      <c r="H68" s="832">
        <v>813.2</v>
      </c>
      <c r="I68" s="832">
        <v>799.5</v>
      </c>
      <c r="J68" s="832">
        <v>776.2</v>
      </c>
      <c r="K68" s="832">
        <v>661.1</v>
      </c>
      <c r="L68" s="832">
        <v>683.6</v>
      </c>
      <c r="M68" s="832">
        <v>685.4</v>
      </c>
      <c r="N68" s="832">
        <v>575.20000000000005</v>
      </c>
      <c r="O68" s="832">
        <v>549.70000000000005</v>
      </c>
      <c r="P68" s="833">
        <v>510.24896000000001</v>
      </c>
      <c r="Q68" s="833">
        <v>544.36321999999996</v>
      </c>
      <c r="R68" s="833">
        <v>585.97125000000005</v>
      </c>
      <c r="S68" s="143">
        <f>100</f>
        <v>100</v>
      </c>
      <c r="T68" s="328">
        <f t="shared" si="23"/>
        <v>87.634176176673037</v>
      </c>
      <c r="U68" s="328">
        <f t="shared" si="23"/>
        <v>88.23998813800317</v>
      </c>
      <c r="V68" s="328">
        <f t="shared" si="23"/>
        <v>94.685430152810611</v>
      </c>
      <c r="W68" s="328">
        <f t="shared" si="23"/>
        <v>80.761686385846005</v>
      </c>
      <c r="X68" s="328">
        <f t="shared" si="23"/>
        <v>79.401092308760312</v>
      </c>
      <c r="Y68" s="328">
        <f t="shared" si="23"/>
        <v>77.087089243351784</v>
      </c>
      <c r="Z68" s="328">
        <f t="shared" si="23"/>
        <v>65.656112727106247</v>
      </c>
      <c r="AA68" s="328">
        <f t="shared" si="23"/>
        <v>67.890665043487871</v>
      </c>
      <c r="AB68" s="328">
        <f t="shared" si="6"/>
        <v>68.069429228798398</v>
      </c>
      <c r="AC68" s="328">
        <f t="shared" si="6"/>
        <v>57.125088550342632</v>
      </c>
      <c r="AD68" s="328">
        <f t="shared" si="6"/>
        <v>54.592595925110132</v>
      </c>
      <c r="AE68" s="328">
        <f t="shared" si="26"/>
        <v>50.674577577747279</v>
      </c>
      <c r="AF68" s="328">
        <f t="shared" si="27"/>
        <v>54.062581964620378</v>
      </c>
      <c r="AG68" s="329">
        <f t="shared" si="27"/>
        <v>58.194818400912659</v>
      </c>
      <c r="AH68" s="766">
        <v>4</v>
      </c>
      <c r="AI68" s="767">
        <v>1</v>
      </c>
      <c r="AJ68" s="767">
        <v>1</v>
      </c>
      <c r="AK68" s="767">
        <v>1</v>
      </c>
      <c r="AL68" s="767">
        <v>1</v>
      </c>
      <c r="AM68" s="767">
        <v>1</v>
      </c>
      <c r="AN68" s="767">
        <v>1</v>
      </c>
      <c r="AO68" s="767">
        <v>1</v>
      </c>
      <c r="AP68" s="767">
        <v>1</v>
      </c>
      <c r="AQ68" s="767">
        <v>1</v>
      </c>
      <c r="AR68" s="767">
        <v>1</v>
      </c>
      <c r="AS68" s="767">
        <v>1</v>
      </c>
      <c r="AT68" s="767">
        <v>4</v>
      </c>
      <c r="AU68" s="767">
        <v>6</v>
      </c>
      <c r="AV68" s="769">
        <v>7</v>
      </c>
    </row>
    <row r="69" spans="2:48" ht="14.4" x14ac:dyDescent="0.3">
      <c r="B69" s="918"/>
      <c r="C69" s="1" t="s">
        <v>5</v>
      </c>
      <c r="D69" s="833">
        <v>995.68695000000002</v>
      </c>
      <c r="E69" s="832">
        <v>774.9</v>
      </c>
      <c r="F69" s="832">
        <v>943.7</v>
      </c>
      <c r="G69" s="832">
        <v>1021.8</v>
      </c>
      <c r="H69" s="832">
        <v>1103.5999999999999</v>
      </c>
      <c r="I69" s="832">
        <v>1156.4000000000001</v>
      </c>
      <c r="J69" s="832">
        <v>1211.3</v>
      </c>
      <c r="K69" s="832">
        <v>1213.2</v>
      </c>
      <c r="L69" s="832">
        <v>1048.8</v>
      </c>
      <c r="M69" s="832">
        <v>1170.0999999999999</v>
      </c>
      <c r="N69" s="832">
        <v>1355.1</v>
      </c>
      <c r="O69" s="832">
        <v>1359.9</v>
      </c>
      <c r="P69" s="833">
        <v>1221.8140000000001</v>
      </c>
      <c r="Q69" s="833">
        <v>1332.3541</v>
      </c>
      <c r="R69" s="833">
        <v>1431.8624</v>
      </c>
      <c r="S69" s="143">
        <f>100</f>
        <v>100</v>
      </c>
      <c r="T69" s="328">
        <f t="shared" si="23"/>
        <v>77.825665988692535</v>
      </c>
      <c r="U69" s="328">
        <f t="shared" si="23"/>
        <v>94.778785641410678</v>
      </c>
      <c r="V69" s="328">
        <f t="shared" si="23"/>
        <v>102.62261647599178</v>
      </c>
      <c r="W69" s="328">
        <f t="shared" si="23"/>
        <v>110.8380500517758</v>
      </c>
      <c r="X69" s="328">
        <f t="shared" si="23"/>
        <v>116.14092160191515</v>
      </c>
      <c r="Y69" s="328">
        <f t="shared" si="23"/>
        <v>121.65470281598046</v>
      </c>
      <c r="Z69" s="328">
        <f t="shared" si="23"/>
        <v>121.84552584524684</v>
      </c>
      <c r="AA69" s="328">
        <f t="shared" si="23"/>
        <v>105.33431215504029</v>
      </c>
      <c r="AB69" s="328">
        <f t="shared" si="6"/>
        <v>117.516856076099</v>
      </c>
      <c r="AC69" s="328">
        <f t="shared" si="6"/>
        <v>136.09699313624628</v>
      </c>
      <c r="AD69" s="328">
        <f t="shared" si="6"/>
        <v>136.57907236807714</v>
      </c>
      <c r="AE69" s="328">
        <f t="shared" ref="AE69:AE72" si="28">P69*100/$D69</f>
        <v>122.71065720003662</v>
      </c>
      <c r="AF69" s="328">
        <f t="shared" ref="AF69:AG72" si="29">Q69*100/$D69</f>
        <v>133.81255021972518</v>
      </c>
      <c r="AG69" s="329">
        <f t="shared" si="29"/>
        <v>143.80648455822384</v>
      </c>
      <c r="AH69" s="766">
        <v>4</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4.4" x14ac:dyDescent="0.3">
      <c r="B70" s="918"/>
      <c r="C70" s="1" t="s">
        <v>6</v>
      </c>
      <c r="D70" s="832">
        <v>2413.3000499999998</v>
      </c>
      <c r="E70" s="832">
        <v>2074.1</v>
      </c>
      <c r="F70" s="832">
        <v>2172.1000000000004</v>
      </c>
      <c r="G70" s="832">
        <v>2449.1999999999998</v>
      </c>
      <c r="H70" s="832">
        <v>2288.6999999999998</v>
      </c>
      <c r="I70" s="832">
        <v>2273.6999999999998</v>
      </c>
      <c r="J70" s="832">
        <v>2584.1000000000004</v>
      </c>
      <c r="K70" s="832">
        <v>2182.3000000000002</v>
      </c>
      <c r="L70" s="832">
        <v>2206.8000000000002</v>
      </c>
      <c r="M70" s="832">
        <v>2309.2999999999997</v>
      </c>
      <c r="N70" s="832">
        <v>2276.3000000000002</v>
      </c>
      <c r="O70" s="832">
        <v>2304.5</v>
      </c>
      <c r="P70" s="833">
        <v>2096.3355099999999</v>
      </c>
      <c r="Q70" s="833">
        <v>2269.2005799999997</v>
      </c>
      <c r="R70" s="833">
        <v>2438.75686</v>
      </c>
      <c r="S70" s="143">
        <f>100</f>
        <v>100</v>
      </c>
      <c r="T70" s="328">
        <f t="shared" si="23"/>
        <v>85.944555464621985</v>
      </c>
      <c r="U70" s="328">
        <f t="shared" si="23"/>
        <v>90.00538494995682</v>
      </c>
      <c r="V70" s="328">
        <f t="shared" si="23"/>
        <v>101.48758750491884</v>
      </c>
      <c r="W70" s="328">
        <f t="shared" si="23"/>
        <v>94.836943296793947</v>
      </c>
      <c r="X70" s="328">
        <f t="shared" si="23"/>
        <v>94.21538776332433</v>
      </c>
      <c r="Y70" s="328">
        <f t="shared" si="23"/>
        <v>107.07744360258893</v>
      </c>
      <c r="Z70" s="328">
        <f t="shared" si="23"/>
        <v>90.428042712716163</v>
      </c>
      <c r="AA70" s="328">
        <f t="shared" si="23"/>
        <v>91.443250084049865</v>
      </c>
      <c r="AB70" s="328">
        <f t="shared" si="6"/>
        <v>95.69054622942555</v>
      </c>
      <c r="AC70" s="328">
        <f t="shared" si="6"/>
        <v>94.32312405579242</v>
      </c>
      <c r="AD70" s="328">
        <f t="shared" si="6"/>
        <v>95.491648458715289</v>
      </c>
      <c r="AE70" s="328">
        <f t="shared" si="28"/>
        <v>86.865929083289913</v>
      </c>
      <c r="AF70" s="328">
        <f t="shared" si="29"/>
        <v>94.028945136764065</v>
      </c>
      <c r="AG70" s="329">
        <f t="shared" si="29"/>
        <v>101.05485474133231</v>
      </c>
      <c r="AH70" s="766">
        <v>1</v>
      </c>
      <c r="AI70" s="767">
        <v>1</v>
      </c>
      <c r="AJ70" s="767">
        <v>1</v>
      </c>
      <c r="AK70" s="767">
        <v>1</v>
      </c>
      <c r="AL70" s="767">
        <v>1</v>
      </c>
      <c r="AM70" s="767">
        <v>1</v>
      </c>
      <c r="AN70" s="767">
        <v>1</v>
      </c>
      <c r="AO70" s="767">
        <v>1</v>
      </c>
      <c r="AP70" s="767">
        <v>1</v>
      </c>
      <c r="AQ70" s="767">
        <v>1</v>
      </c>
      <c r="AR70" s="767">
        <v>1</v>
      </c>
      <c r="AS70" s="767">
        <v>1</v>
      </c>
      <c r="AT70" s="767">
        <v>4</v>
      </c>
      <c r="AU70" s="767">
        <v>6</v>
      </c>
      <c r="AV70" s="769">
        <v>7</v>
      </c>
    </row>
    <row r="71" spans="2:48" ht="14.4" x14ac:dyDescent="0.3">
      <c r="B71" s="919"/>
      <c r="C71" s="8" t="s">
        <v>7</v>
      </c>
      <c r="D71" s="565">
        <v>1417.6131</v>
      </c>
      <c r="E71" s="565">
        <v>1299.1999999999998</v>
      </c>
      <c r="F71" s="565">
        <v>1228.4000000000001</v>
      </c>
      <c r="G71" s="565">
        <v>1427.4</v>
      </c>
      <c r="H71" s="565">
        <v>1185.0999999999999</v>
      </c>
      <c r="I71" s="565">
        <v>1117.3</v>
      </c>
      <c r="J71" s="565">
        <v>1372.8000000000002</v>
      </c>
      <c r="K71" s="565">
        <v>969.1</v>
      </c>
      <c r="L71" s="565">
        <v>1158</v>
      </c>
      <c r="M71" s="565">
        <v>1139.1999999999998</v>
      </c>
      <c r="N71" s="565">
        <v>921.2</v>
      </c>
      <c r="O71" s="565">
        <v>944.6</v>
      </c>
      <c r="P71" s="565">
        <v>874.52151000000003</v>
      </c>
      <c r="Q71" s="565">
        <v>936.84647999999993</v>
      </c>
      <c r="R71" s="565">
        <v>1006.89446</v>
      </c>
      <c r="S71" s="143">
        <f>100</f>
        <v>100</v>
      </c>
      <c r="T71" s="328">
        <f t="shared" si="23"/>
        <v>91.647008623156751</v>
      </c>
      <c r="U71" s="328">
        <f t="shared" si="23"/>
        <v>86.652698116291404</v>
      </c>
      <c r="V71" s="328">
        <f t="shared" si="23"/>
        <v>100.69037877824351</v>
      </c>
      <c r="W71" s="328">
        <f t="shared" si="23"/>
        <v>83.598268102911845</v>
      </c>
      <c r="X71" s="328">
        <f t="shared" si="23"/>
        <v>78.815580922608575</v>
      </c>
      <c r="Y71" s="328">
        <f t="shared" si="23"/>
        <v>96.838834234813447</v>
      </c>
      <c r="Z71" s="328">
        <f t="shared" si="23"/>
        <v>68.361388590441209</v>
      </c>
      <c r="AA71" s="328">
        <f t="shared" si="23"/>
        <v>81.686604052967624</v>
      </c>
      <c r="AB71" s="328">
        <f t="shared" si="6"/>
        <v>80.360431206511834</v>
      </c>
      <c r="AC71" s="328">
        <f t="shared" si="6"/>
        <v>64.982469476333137</v>
      </c>
      <c r="AD71" s="328">
        <f t="shared" si="6"/>
        <v>66.633131423517455</v>
      </c>
      <c r="AE71" s="328">
        <f t="shared" si="28"/>
        <v>61.689717032101349</v>
      </c>
      <c r="AF71" s="328">
        <f t="shared" si="29"/>
        <v>66.08618952519555</v>
      </c>
      <c r="AG71" s="329">
        <f t="shared" si="29"/>
        <v>71.027451707380521</v>
      </c>
      <c r="AH71" s="770"/>
      <c r="AI71" s="771"/>
      <c r="AJ71" s="771"/>
      <c r="AK71" s="771"/>
      <c r="AL71" s="771"/>
      <c r="AM71" s="771"/>
      <c r="AN71" s="771"/>
      <c r="AO71" s="771"/>
      <c r="AP71" s="771"/>
      <c r="AQ71" s="771"/>
      <c r="AR71" s="771"/>
      <c r="AS71" s="771"/>
      <c r="AT71" s="771"/>
      <c r="AU71" s="771"/>
      <c r="AV71" s="772"/>
    </row>
    <row r="72" spans="2:48" ht="16.5" customHeight="1" x14ac:dyDescent="0.3">
      <c r="B72" s="920" t="s">
        <v>29</v>
      </c>
      <c r="C72" s="7" t="s">
        <v>2</v>
      </c>
      <c r="D72" s="832">
        <v>62.5</v>
      </c>
      <c r="E72" s="832">
        <v>44.2</v>
      </c>
      <c r="F72" s="832">
        <v>50.1</v>
      </c>
      <c r="G72" s="832">
        <v>61.8</v>
      </c>
      <c r="H72" s="832">
        <v>56.2</v>
      </c>
      <c r="I72" s="832">
        <v>53.2</v>
      </c>
      <c r="J72" s="832">
        <v>80.599999999999994</v>
      </c>
      <c r="K72" s="832">
        <v>62.4</v>
      </c>
      <c r="L72" s="832">
        <v>96.5</v>
      </c>
      <c r="M72" s="832">
        <v>166.2</v>
      </c>
      <c r="N72" s="832">
        <v>87.2</v>
      </c>
      <c r="O72" s="832">
        <v>50</v>
      </c>
      <c r="P72" s="833">
        <v>44.219344999999997</v>
      </c>
      <c r="Q72" s="833">
        <v>48.353316999999997</v>
      </c>
      <c r="R72" s="833">
        <v>52.00629</v>
      </c>
      <c r="S72" s="143">
        <f>100</f>
        <v>100</v>
      </c>
      <c r="T72" s="328">
        <f t="shared" si="23"/>
        <v>70.72</v>
      </c>
      <c r="U72" s="328">
        <f t="shared" si="23"/>
        <v>80.16</v>
      </c>
      <c r="V72" s="328">
        <f t="shared" si="23"/>
        <v>98.88</v>
      </c>
      <c r="W72" s="328">
        <f t="shared" si="23"/>
        <v>89.92</v>
      </c>
      <c r="X72" s="328">
        <f t="shared" si="23"/>
        <v>85.12</v>
      </c>
      <c r="Y72" s="328">
        <f t="shared" si="23"/>
        <v>128.95999999999998</v>
      </c>
      <c r="Z72" s="328">
        <f t="shared" si="23"/>
        <v>99.84</v>
      </c>
      <c r="AA72" s="328">
        <f t="shared" si="23"/>
        <v>154.4</v>
      </c>
      <c r="AB72" s="328">
        <f t="shared" si="6"/>
        <v>265.92</v>
      </c>
      <c r="AC72" s="328">
        <f t="shared" si="6"/>
        <v>139.52000000000001</v>
      </c>
      <c r="AD72" s="328">
        <f t="shared" si="6"/>
        <v>80</v>
      </c>
      <c r="AE72" s="328">
        <f t="shared" si="28"/>
        <v>70.750951999999984</v>
      </c>
      <c r="AF72" s="328">
        <f t="shared" si="29"/>
        <v>77.36530719999999</v>
      </c>
      <c r="AG72" s="329">
        <f t="shared" si="29"/>
        <v>83.210064000000003</v>
      </c>
      <c r="AH72" s="766">
        <v>1</v>
      </c>
      <c r="AI72" s="767">
        <v>1</v>
      </c>
      <c r="AJ72" s="767">
        <v>1</v>
      </c>
      <c r="AK72" s="767">
        <v>1</v>
      </c>
      <c r="AL72" s="767">
        <v>1</v>
      </c>
      <c r="AM72" s="767">
        <v>1</v>
      </c>
      <c r="AN72" s="767">
        <v>1</v>
      </c>
      <c r="AO72" s="767">
        <v>1</v>
      </c>
      <c r="AP72" s="767">
        <v>1</v>
      </c>
      <c r="AQ72" s="767">
        <v>1</v>
      </c>
      <c r="AR72" s="767">
        <v>1</v>
      </c>
      <c r="AS72" s="767">
        <v>1</v>
      </c>
      <c r="AT72" s="767">
        <v>4</v>
      </c>
      <c r="AU72" s="767">
        <v>6</v>
      </c>
      <c r="AV72" s="769">
        <v>7</v>
      </c>
    </row>
    <row r="73" spans="2:48" ht="14.4" x14ac:dyDescent="0.3">
      <c r="B73" s="918"/>
      <c r="C73" s="1" t="s">
        <v>3</v>
      </c>
      <c r="D73" s="832">
        <v>141.9</v>
      </c>
      <c r="E73" s="832">
        <v>180.3</v>
      </c>
      <c r="F73" s="832">
        <v>159.4</v>
      </c>
      <c r="G73" s="832">
        <v>167.7</v>
      </c>
      <c r="H73" s="832">
        <v>165.6</v>
      </c>
      <c r="I73" s="832">
        <v>131.80000000000001</v>
      </c>
      <c r="J73" s="832">
        <v>122.9</v>
      </c>
      <c r="K73" s="832">
        <v>99</v>
      </c>
      <c r="L73" s="832">
        <v>114.2</v>
      </c>
      <c r="M73" s="832">
        <v>133.4</v>
      </c>
      <c r="N73" s="833">
        <v>125.55798</v>
      </c>
      <c r="O73" s="832">
        <v>95</v>
      </c>
      <c r="P73" s="833">
        <v>89.670913999999996</v>
      </c>
      <c r="Q73" s="833">
        <v>95.855193999999997</v>
      </c>
      <c r="R73" s="833">
        <v>102.65258</v>
      </c>
      <c r="S73" s="143">
        <f>100</f>
        <v>100</v>
      </c>
      <c r="T73" s="328">
        <f t="shared" si="23"/>
        <v>127.06131078224101</v>
      </c>
      <c r="U73" s="328">
        <f t="shared" si="23"/>
        <v>112.33262861169837</v>
      </c>
      <c r="V73" s="328">
        <f t="shared" si="23"/>
        <v>118.18181818181817</v>
      </c>
      <c r="W73" s="328">
        <f t="shared" si="23"/>
        <v>116.70190274841437</v>
      </c>
      <c r="X73" s="328">
        <f t="shared" si="23"/>
        <v>92.882311486962664</v>
      </c>
      <c r="Y73" s="328">
        <f t="shared" si="23"/>
        <v>86.610288935870329</v>
      </c>
      <c r="Z73" s="328">
        <f t="shared" si="23"/>
        <v>69.767441860465112</v>
      </c>
      <c r="AA73" s="328">
        <f t="shared" si="23"/>
        <v>80.479210711768843</v>
      </c>
      <c r="AB73" s="328">
        <f t="shared" si="6"/>
        <v>94.009866102889362</v>
      </c>
      <c r="AC73" s="328">
        <f t="shared" si="6"/>
        <v>88.483424947145878</v>
      </c>
      <c r="AD73" s="328">
        <f t="shared" si="6"/>
        <v>66.948555320648339</v>
      </c>
      <c r="AE73" s="328">
        <f t="shared" ref="AE73:AE76" si="30">P73*100/$D73</f>
        <v>63.193033121916834</v>
      </c>
      <c r="AF73" s="328">
        <f t="shared" ref="AF73:AG76" si="31">Q73*100/$D73</f>
        <v>67.551229034531346</v>
      </c>
      <c r="AG73" s="329">
        <f t="shared" si="31"/>
        <v>72.341494009866096</v>
      </c>
      <c r="AH73" s="766">
        <v>1</v>
      </c>
      <c r="AI73" s="767">
        <v>1</v>
      </c>
      <c r="AJ73" s="767">
        <v>1</v>
      </c>
      <c r="AK73" s="767">
        <v>1</v>
      </c>
      <c r="AL73" s="767">
        <v>1</v>
      </c>
      <c r="AM73" s="767">
        <v>1</v>
      </c>
      <c r="AN73" s="767">
        <v>1</v>
      </c>
      <c r="AO73" s="767">
        <v>1</v>
      </c>
      <c r="AP73" s="767">
        <v>1</v>
      </c>
      <c r="AQ73" s="767">
        <v>1</v>
      </c>
      <c r="AR73" s="767">
        <v>4</v>
      </c>
      <c r="AS73" s="767">
        <v>1</v>
      </c>
      <c r="AT73" s="767">
        <v>4</v>
      </c>
      <c r="AU73" s="767">
        <v>6</v>
      </c>
      <c r="AV73" s="769">
        <v>7</v>
      </c>
    </row>
    <row r="74" spans="2:48" ht="14.4" x14ac:dyDescent="0.3">
      <c r="B74" s="918"/>
      <c r="C74" s="1" t="s">
        <v>4</v>
      </c>
      <c r="D74" s="832">
        <v>355.1</v>
      </c>
      <c r="E74" s="832">
        <v>309.10000000000002</v>
      </c>
      <c r="F74" s="832">
        <v>354.8</v>
      </c>
      <c r="G74" s="832">
        <v>357</v>
      </c>
      <c r="H74" s="832">
        <v>349.9</v>
      </c>
      <c r="I74" s="832">
        <v>359.2</v>
      </c>
      <c r="J74" s="832">
        <v>352.5</v>
      </c>
      <c r="K74" s="832">
        <v>343.6</v>
      </c>
      <c r="L74" s="832">
        <v>338.5</v>
      </c>
      <c r="M74" s="832">
        <v>356.2</v>
      </c>
      <c r="N74" s="833">
        <v>257.24202000000002</v>
      </c>
      <c r="O74" s="832">
        <v>244.8</v>
      </c>
      <c r="P74" s="833">
        <v>227.23111</v>
      </c>
      <c r="Q74" s="833">
        <v>242.42334</v>
      </c>
      <c r="R74" s="833">
        <v>260.96764999999999</v>
      </c>
      <c r="S74" s="143">
        <f>100</f>
        <v>100</v>
      </c>
      <c r="T74" s="328">
        <f t="shared" si="23"/>
        <v>87.045902562658412</v>
      </c>
      <c r="U74" s="328">
        <f t="shared" si="23"/>
        <v>99.915516755843413</v>
      </c>
      <c r="V74" s="328">
        <f t="shared" si="23"/>
        <v>100.53506054632497</v>
      </c>
      <c r="W74" s="328">
        <f t="shared" si="23"/>
        <v>98.535623767952686</v>
      </c>
      <c r="X74" s="328">
        <f t="shared" si="23"/>
        <v>101.15460433680653</v>
      </c>
      <c r="Y74" s="328">
        <f t="shared" si="23"/>
        <v>99.267811883976336</v>
      </c>
      <c r="Z74" s="328">
        <f t="shared" si="23"/>
        <v>96.761475640664599</v>
      </c>
      <c r="AA74" s="328">
        <f t="shared" si="23"/>
        <v>95.325260490002805</v>
      </c>
      <c r="AB74" s="328">
        <f t="shared" si="6"/>
        <v>100.30977189524077</v>
      </c>
      <c r="AC74" s="328">
        <f t="shared" si="6"/>
        <v>72.442134609969017</v>
      </c>
      <c r="AD74" s="328">
        <f t="shared" si="6"/>
        <v>68.938327231765697</v>
      </c>
      <c r="AE74" s="328">
        <f t="shared" si="30"/>
        <v>63.990737820332299</v>
      </c>
      <c r="AF74" s="328">
        <f t="shared" si="31"/>
        <v>68.269034074908475</v>
      </c>
      <c r="AG74" s="329">
        <f t="shared" si="31"/>
        <v>73.491312306392558</v>
      </c>
      <c r="AH74" s="766">
        <v>1</v>
      </c>
      <c r="AI74" s="767">
        <v>1</v>
      </c>
      <c r="AJ74" s="767">
        <v>1</v>
      </c>
      <c r="AK74" s="767">
        <v>1</v>
      </c>
      <c r="AL74" s="767">
        <v>1</v>
      </c>
      <c r="AM74" s="767">
        <v>1</v>
      </c>
      <c r="AN74" s="767">
        <v>1</v>
      </c>
      <c r="AO74" s="767">
        <v>1</v>
      </c>
      <c r="AP74" s="767">
        <v>1</v>
      </c>
      <c r="AQ74" s="767">
        <v>1</v>
      </c>
      <c r="AR74" s="767">
        <v>4</v>
      </c>
      <c r="AS74" s="767">
        <v>1</v>
      </c>
      <c r="AT74" s="767">
        <v>4</v>
      </c>
      <c r="AU74" s="767">
        <v>6</v>
      </c>
      <c r="AV74" s="769">
        <v>7</v>
      </c>
    </row>
    <row r="75" spans="2:48" ht="14.4" x14ac:dyDescent="0.3">
      <c r="B75" s="918"/>
      <c r="C75" s="1" t="s">
        <v>5</v>
      </c>
      <c r="D75" s="832">
        <v>219.9</v>
      </c>
      <c r="E75" s="832">
        <v>147.19999999999999</v>
      </c>
      <c r="F75" s="832">
        <v>155.6</v>
      </c>
      <c r="G75" s="832">
        <v>207.3</v>
      </c>
      <c r="H75" s="832">
        <v>159.4</v>
      </c>
      <c r="I75" s="832">
        <v>159.9</v>
      </c>
      <c r="J75" s="832">
        <v>185.6</v>
      </c>
      <c r="K75" s="832">
        <v>183.8</v>
      </c>
      <c r="L75" s="832">
        <v>221.9</v>
      </c>
      <c r="M75" s="832">
        <v>176.1</v>
      </c>
      <c r="N75" s="832">
        <v>508.5</v>
      </c>
      <c r="O75" s="832">
        <v>562.20000000000005</v>
      </c>
      <c r="P75" s="833">
        <v>505.11342999999999</v>
      </c>
      <c r="Q75" s="833">
        <v>550.81213000000002</v>
      </c>
      <c r="R75" s="833">
        <v>591.95818999999995</v>
      </c>
      <c r="S75" s="143">
        <f>100</f>
        <v>100</v>
      </c>
      <c r="T75" s="328">
        <f t="shared" si="23"/>
        <v>66.939517962710312</v>
      </c>
      <c r="U75" s="328">
        <f t="shared" si="23"/>
        <v>70.759436107321505</v>
      </c>
      <c r="V75" s="328">
        <f t="shared" si="23"/>
        <v>94.270122783083224</v>
      </c>
      <c r="W75" s="328">
        <f t="shared" si="23"/>
        <v>72.487494315597999</v>
      </c>
      <c r="X75" s="328">
        <f t="shared" si="23"/>
        <v>72.714870395634378</v>
      </c>
      <c r="Y75" s="328">
        <f t="shared" si="23"/>
        <v>84.402000909504324</v>
      </c>
      <c r="Z75" s="328">
        <f t="shared" si="23"/>
        <v>83.583447021373345</v>
      </c>
      <c r="AA75" s="328">
        <f t="shared" si="23"/>
        <v>100.90950432014552</v>
      </c>
      <c r="AB75" s="328">
        <f t="shared" si="6"/>
        <v>80.081855388813096</v>
      </c>
      <c r="AC75" s="328">
        <f t="shared" si="6"/>
        <v>231.24147339699863</v>
      </c>
      <c r="AD75" s="328">
        <f t="shared" si="6"/>
        <v>255.66166439290589</v>
      </c>
      <c r="AE75" s="328">
        <f t="shared" si="30"/>
        <v>229.70142337426103</v>
      </c>
      <c r="AF75" s="328">
        <f t="shared" si="31"/>
        <v>250.48300591177809</v>
      </c>
      <c r="AG75" s="329">
        <f t="shared" si="31"/>
        <v>269.19426557526145</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4.4" x14ac:dyDescent="0.3">
      <c r="B76" s="918"/>
      <c r="C76" s="1" t="s">
        <v>6</v>
      </c>
      <c r="D76" s="832">
        <v>779.4</v>
      </c>
      <c r="E76" s="832">
        <v>680.8</v>
      </c>
      <c r="F76" s="832">
        <v>719.9</v>
      </c>
      <c r="G76" s="832">
        <v>793.8</v>
      </c>
      <c r="H76" s="832">
        <v>731.1</v>
      </c>
      <c r="I76" s="832">
        <v>704.1</v>
      </c>
      <c r="J76" s="832">
        <v>741.6</v>
      </c>
      <c r="K76" s="832">
        <v>688.8</v>
      </c>
      <c r="L76" s="832">
        <v>771.1</v>
      </c>
      <c r="M76" s="832">
        <v>831.9</v>
      </c>
      <c r="N76" s="832">
        <v>978.5</v>
      </c>
      <c r="O76" s="832">
        <v>952</v>
      </c>
      <c r="P76" s="833">
        <v>866.23479899999995</v>
      </c>
      <c r="Q76" s="833">
        <v>937.44398100000001</v>
      </c>
      <c r="R76" s="833">
        <v>1007.58471</v>
      </c>
      <c r="S76" s="143">
        <f>100</f>
        <v>100</v>
      </c>
      <c r="T76" s="328">
        <f t="shared" si="23"/>
        <v>87.349243007441629</v>
      </c>
      <c r="U76" s="328">
        <f t="shared" si="23"/>
        <v>92.365922504490641</v>
      </c>
      <c r="V76" s="328">
        <f t="shared" si="23"/>
        <v>101.84757505773672</v>
      </c>
      <c r="W76" s="328">
        <f t="shared" si="23"/>
        <v>93.802925327174748</v>
      </c>
      <c r="X76" s="328">
        <f t="shared" si="23"/>
        <v>90.338722093918406</v>
      </c>
      <c r="Y76" s="328">
        <f t="shared" si="23"/>
        <v>95.150115473441105</v>
      </c>
      <c r="Z76" s="328">
        <f t="shared" si="23"/>
        <v>88.375673595073138</v>
      </c>
      <c r="AA76" s="328">
        <f t="shared" si="23"/>
        <v>98.935078265332308</v>
      </c>
      <c r="AB76" s="328">
        <f t="shared" si="6"/>
        <v>106.7359507313318</v>
      </c>
      <c r="AC76" s="328">
        <f t="shared" si="6"/>
        <v>125.54529124967924</v>
      </c>
      <c r="AD76" s="328">
        <f t="shared" si="6"/>
        <v>122.14523992814986</v>
      </c>
      <c r="AE76" s="328">
        <f t="shared" si="30"/>
        <v>111.14123672055426</v>
      </c>
      <c r="AF76" s="328">
        <f t="shared" si="31"/>
        <v>120.27764703618169</v>
      </c>
      <c r="AG76" s="329">
        <f t="shared" si="31"/>
        <v>129.27697074672824</v>
      </c>
      <c r="AH76" s="766">
        <v>1</v>
      </c>
      <c r="AI76" s="767">
        <v>1</v>
      </c>
      <c r="AJ76" s="767">
        <v>1</v>
      </c>
      <c r="AK76" s="767">
        <v>1</v>
      </c>
      <c r="AL76" s="767">
        <v>1</v>
      </c>
      <c r="AM76" s="767">
        <v>1</v>
      </c>
      <c r="AN76" s="767">
        <v>1</v>
      </c>
      <c r="AO76" s="767">
        <v>1</v>
      </c>
      <c r="AP76" s="767">
        <v>1</v>
      </c>
      <c r="AQ76" s="767">
        <v>1</v>
      </c>
      <c r="AR76" s="767">
        <v>1</v>
      </c>
      <c r="AS76" s="767">
        <v>1</v>
      </c>
      <c r="AT76" s="767">
        <v>4</v>
      </c>
      <c r="AU76" s="767">
        <v>6</v>
      </c>
      <c r="AV76" s="769">
        <v>7</v>
      </c>
    </row>
    <row r="77" spans="2:48" ht="14.4" x14ac:dyDescent="0.3">
      <c r="B77" s="919"/>
      <c r="C77" s="8" t="s">
        <v>7</v>
      </c>
      <c r="D77" s="565">
        <v>559.5</v>
      </c>
      <c r="E77" s="565">
        <v>533.6</v>
      </c>
      <c r="F77" s="565">
        <v>564.29999999999995</v>
      </c>
      <c r="G77" s="565">
        <v>586.5</v>
      </c>
      <c r="H77" s="565">
        <v>571.70000000000005</v>
      </c>
      <c r="I77" s="565">
        <v>544.20000000000005</v>
      </c>
      <c r="J77" s="565">
        <v>556</v>
      </c>
      <c r="K77" s="565">
        <v>505</v>
      </c>
      <c r="L77" s="565">
        <v>549.20000000000005</v>
      </c>
      <c r="M77" s="565">
        <v>655.8</v>
      </c>
      <c r="N77" s="565">
        <v>470</v>
      </c>
      <c r="O77" s="565">
        <v>389.8</v>
      </c>
      <c r="P77" s="565">
        <v>361.12136899999996</v>
      </c>
      <c r="Q77" s="565">
        <v>386.63185099999998</v>
      </c>
      <c r="R77" s="565">
        <v>415.62652000000003</v>
      </c>
      <c r="S77" s="143">
        <f>100</f>
        <v>100</v>
      </c>
      <c r="T77" s="328">
        <f t="shared" si="23"/>
        <v>95.370866845397671</v>
      </c>
      <c r="U77" s="328">
        <f t="shared" si="23"/>
        <v>100.85790884718497</v>
      </c>
      <c r="V77" s="328">
        <f t="shared" si="23"/>
        <v>104.82573726541555</v>
      </c>
      <c r="W77" s="328">
        <f t="shared" si="23"/>
        <v>102.18051831992852</v>
      </c>
      <c r="X77" s="328">
        <f t="shared" si="23"/>
        <v>97.265415549597861</v>
      </c>
      <c r="Y77" s="328">
        <f t="shared" si="23"/>
        <v>99.374441465594288</v>
      </c>
      <c r="Z77" s="328">
        <f t="shared" si="23"/>
        <v>90.259159964253797</v>
      </c>
      <c r="AA77" s="328">
        <f t="shared" si="23"/>
        <v>98.159070598748897</v>
      </c>
      <c r="AB77" s="328">
        <f t="shared" si="6"/>
        <v>117.21179624664879</v>
      </c>
      <c r="AC77" s="328">
        <f t="shared" si="6"/>
        <v>84.003574620196602</v>
      </c>
      <c r="AD77" s="328">
        <f t="shared" si="6"/>
        <v>69.669347631814119</v>
      </c>
      <c r="AE77" s="328">
        <f t="shared" ref="AE77:AE80" si="32">P77*100/$D77</f>
        <v>64.543586952636275</v>
      </c>
      <c r="AF77" s="328">
        <f t="shared" ref="AF77:AG80" si="33">Q77*100/$D77</f>
        <v>69.103101161751553</v>
      </c>
      <c r="AG77" s="329">
        <f t="shared" si="33"/>
        <v>74.285347631814119</v>
      </c>
      <c r="AH77" s="770"/>
      <c r="AI77" s="771"/>
      <c r="AJ77" s="771"/>
      <c r="AK77" s="771"/>
      <c r="AL77" s="771"/>
      <c r="AM77" s="771"/>
      <c r="AN77" s="771"/>
      <c r="AO77" s="771"/>
      <c r="AP77" s="771"/>
      <c r="AQ77" s="771"/>
      <c r="AR77" s="771"/>
      <c r="AS77" s="771"/>
      <c r="AT77" s="771"/>
      <c r="AU77" s="771"/>
      <c r="AV77" s="772"/>
    </row>
    <row r="78" spans="2:48" ht="16.5" customHeight="1" x14ac:dyDescent="0.3">
      <c r="B78" s="918" t="s">
        <v>30</v>
      </c>
      <c r="C78" s="1" t="s">
        <v>2</v>
      </c>
      <c r="D78" s="832">
        <v>873.7</v>
      </c>
      <c r="E78" s="832">
        <v>891.9</v>
      </c>
      <c r="F78" s="832">
        <v>1124.0999999999999</v>
      </c>
      <c r="G78" s="832">
        <v>986.4</v>
      </c>
      <c r="H78" s="832">
        <v>968.8</v>
      </c>
      <c r="I78" s="832">
        <v>906.9</v>
      </c>
      <c r="J78" s="832">
        <v>1110.4000000000001</v>
      </c>
      <c r="K78" s="832">
        <v>1170.7</v>
      </c>
      <c r="L78" s="832">
        <v>1023.6</v>
      </c>
      <c r="M78" s="832">
        <v>957.3</v>
      </c>
      <c r="N78" s="832">
        <v>855.5</v>
      </c>
      <c r="O78" s="832">
        <v>1137.3</v>
      </c>
      <c r="P78" s="833">
        <v>1005.8133</v>
      </c>
      <c r="Q78" s="833">
        <v>1099.8445999999999</v>
      </c>
      <c r="R78" s="833">
        <v>1182.8043</v>
      </c>
      <c r="S78" s="143">
        <f>100</f>
        <v>100</v>
      </c>
      <c r="T78" s="328">
        <f t="shared" si="23"/>
        <v>102.0830948838274</v>
      </c>
      <c r="U78" s="328">
        <f t="shared" si="23"/>
        <v>128.65972301705389</v>
      </c>
      <c r="V78" s="328">
        <f t="shared" si="23"/>
        <v>112.8991644729312</v>
      </c>
      <c r="W78" s="328">
        <f t="shared" si="23"/>
        <v>110.8847430468124</v>
      </c>
      <c r="X78" s="328">
        <f t="shared" si="23"/>
        <v>103.79993132654229</v>
      </c>
      <c r="Y78" s="328">
        <f t="shared" si="23"/>
        <v>127.09167906604098</v>
      </c>
      <c r="Z78" s="328">
        <f t="shared" si="23"/>
        <v>133.99336156575484</v>
      </c>
      <c r="AA78" s="328">
        <f t="shared" si="23"/>
        <v>117.15691885086413</v>
      </c>
      <c r="AB78" s="328">
        <f t="shared" si="6"/>
        <v>109.56850177406432</v>
      </c>
      <c r="AC78" s="328">
        <f t="shared" si="6"/>
        <v>97.9169051161726</v>
      </c>
      <c r="AD78" s="328">
        <f t="shared" si="6"/>
        <v>130.170539086643</v>
      </c>
      <c r="AE78" s="328">
        <f t="shared" si="32"/>
        <v>115.12112853382168</v>
      </c>
      <c r="AF78" s="328">
        <f t="shared" si="33"/>
        <v>125.88355270687877</v>
      </c>
      <c r="AG78" s="329">
        <f t="shared" si="33"/>
        <v>135.37876845599177</v>
      </c>
      <c r="AH78" s="766">
        <v>1</v>
      </c>
      <c r="AI78" s="767">
        <v>1</v>
      </c>
      <c r="AJ78" s="767">
        <v>1</v>
      </c>
      <c r="AK78" s="767">
        <v>1</v>
      </c>
      <c r="AL78" s="767">
        <v>1</v>
      </c>
      <c r="AM78" s="767">
        <v>1</v>
      </c>
      <c r="AN78" s="767">
        <v>1</v>
      </c>
      <c r="AO78" s="767">
        <v>1</v>
      </c>
      <c r="AP78" s="767">
        <v>1</v>
      </c>
      <c r="AQ78" s="767">
        <v>1</v>
      </c>
      <c r="AR78" s="767">
        <v>1</v>
      </c>
      <c r="AS78" s="767">
        <v>1</v>
      </c>
      <c r="AT78" s="767">
        <v>4</v>
      </c>
      <c r="AU78" s="767">
        <v>6</v>
      </c>
      <c r="AV78" s="769">
        <v>7</v>
      </c>
    </row>
    <row r="79" spans="2:48" ht="14.4" x14ac:dyDescent="0.3">
      <c r="B79" s="918"/>
      <c r="C79" s="1" t="s">
        <v>3</v>
      </c>
      <c r="D79" s="832">
        <v>1488.3</v>
      </c>
      <c r="E79" s="832">
        <v>1427</v>
      </c>
      <c r="F79" s="832">
        <v>1734.8</v>
      </c>
      <c r="G79" s="832">
        <v>1821.2</v>
      </c>
      <c r="H79" s="832">
        <v>1598.6</v>
      </c>
      <c r="I79" s="832">
        <v>1683.8</v>
      </c>
      <c r="J79" s="832">
        <v>1596.1</v>
      </c>
      <c r="K79" s="832">
        <v>1838.3</v>
      </c>
      <c r="L79" s="832">
        <v>1786</v>
      </c>
      <c r="M79" s="832">
        <v>1882.8</v>
      </c>
      <c r="N79" s="832">
        <v>1661.5</v>
      </c>
      <c r="O79" s="832">
        <v>1827.2</v>
      </c>
      <c r="P79" s="833">
        <v>1724.702</v>
      </c>
      <c r="Q79" s="833">
        <v>1843.6484</v>
      </c>
      <c r="R79" s="833">
        <v>1974.204</v>
      </c>
      <c r="S79" s="143">
        <f>100</f>
        <v>100</v>
      </c>
      <c r="T79" s="328">
        <f t="shared" si="23"/>
        <v>95.881206745951758</v>
      </c>
      <c r="U79" s="328">
        <f t="shared" si="23"/>
        <v>116.56252099711079</v>
      </c>
      <c r="V79" s="328">
        <f t="shared" si="23"/>
        <v>122.3678021904186</v>
      </c>
      <c r="W79" s="328">
        <f t="shared" si="23"/>
        <v>107.41114022710475</v>
      </c>
      <c r="X79" s="328">
        <f t="shared" si="23"/>
        <v>113.13579251494994</v>
      </c>
      <c r="Y79" s="328">
        <f t="shared" si="23"/>
        <v>107.24316334072432</v>
      </c>
      <c r="Z79" s="328">
        <f t="shared" si="23"/>
        <v>123.51676409326078</v>
      </c>
      <c r="AA79" s="328">
        <f t="shared" si="23"/>
        <v>120.00268763018209</v>
      </c>
      <c r="AB79" s="328">
        <f t="shared" si="6"/>
        <v>126.5067526708325</v>
      </c>
      <c r="AC79" s="328">
        <f t="shared" si="6"/>
        <v>111.63743868843648</v>
      </c>
      <c r="AD79" s="328">
        <f t="shared" si="6"/>
        <v>122.77094671773165</v>
      </c>
      <c r="AE79" s="328">
        <f t="shared" si="32"/>
        <v>115.88402875764297</v>
      </c>
      <c r="AF79" s="328">
        <f t="shared" si="33"/>
        <v>123.87612712490761</v>
      </c>
      <c r="AG79" s="329">
        <f t="shared" si="33"/>
        <v>132.64825639991938</v>
      </c>
      <c r="AH79" s="766">
        <v>1</v>
      </c>
      <c r="AI79" s="767">
        <v>1</v>
      </c>
      <c r="AJ79" s="767">
        <v>1</v>
      </c>
      <c r="AK79" s="767">
        <v>1</v>
      </c>
      <c r="AL79" s="767">
        <v>1</v>
      </c>
      <c r="AM79" s="767">
        <v>1</v>
      </c>
      <c r="AN79" s="767">
        <v>1</v>
      </c>
      <c r="AO79" s="767">
        <v>1</v>
      </c>
      <c r="AP79" s="767">
        <v>1</v>
      </c>
      <c r="AQ79" s="767">
        <v>1</v>
      </c>
      <c r="AR79" s="767">
        <v>1</v>
      </c>
      <c r="AS79" s="767">
        <v>1</v>
      </c>
      <c r="AT79" s="767">
        <v>4</v>
      </c>
      <c r="AU79" s="767">
        <v>6</v>
      </c>
      <c r="AV79" s="769">
        <v>7</v>
      </c>
    </row>
    <row r="80" spans="2:48" ht="14.4" x14ac:dyDescent="0.3">
      <c r="B80" s="918"/>
      <c r="C80" s="1" t="s">
        <v>4</v>
      </c>
      <c r="D80" s="832">
        <v>1689.4</v>
      </c>
      <c r="E80" s="832">
        <v>1357.8</v>
      </c>
      <c r="F80" s="832">
        <v>1570.2</v>
      </c>
      <c r="G80" s="832">
        <v>1685</v>
      </c>
      <c r="H80" s="832">
        <v>1559.2</v>
      </c>
      <c r="I80" s="832">
        <v>1620.2</v>
      </c>
      <c r="J80" s="832">
        <v>1578.8</v>
      </c>
      <c r="K80" s="832">
        <v>1711.7</v>
      </c>
      <c r="L80" s="832">
        <v>1765.1</v>
      </c>
      <c r="M80" s="832">
        <v>1812</v>
      </c>
      <c r="N80" s="832">
        <v>1767.1</v>
      </c>
      <c r="O80" s="832">
        <v>2014.1</v>
      </c>
      <c r="P80" s="833">
        <v>1869.5514000000001</v>
      </c>
      <c r="Q80" s="833">
        <v>1994.546</v>
      </c>
      <c r="R80" s="833">
        <v>2146.9016000000001</v>
      </c>
      <c r="S80" s="143">
        <f>100</f>
        <v>100</v>
      </c>
      <c r="T80" s="328">
        <f t="shared" si="23"/>
        <v>80.371729608144904</v>
      </c>
      <c r="U80" s="328">
        <f t="shared" si="23"/>
        <v>92.944240558778262</v>
      </c>
      <c r="V80" s="328">
        <f t="shared" si="23"/>
        <v>99.73955250384752</v>
      </c>
      <c r="W80" s="328">
        <f t="shared" si="23"/>
        <v>92.293121818397054</v>
      </c>
      <c r="X80" s="328">
        <f t="shared" si="23"/>
        <v>95.903871196874618</v>
      </c>
      <c r="Y80" s="328">
        <f t="shared" si="23"/>
        <v>93.453297028530841</v>
      </c>
      <c r="Z80" s="328">
        <f t="shared" si="23"/>
        <v>101.31999526459097</v>
      </c>
      <c r="AA80" s="328">
        <f t="shared" si="23"/>
        <v>104.48088078607789</v>
      </c>
      <c r="AB80" s="328">
        <f t="shared" si="6"/>
        <v>107.25701432461229</v>
      </c>
      <c r="AC80" s="328">
        <f t="shared" si="6"/>
        <v>104.59926601160174</v>
      </c>
      <c r="AD80" s="328">
        <f t="shared" si="6"/>
        <v>119.2198413637978</v>
      </c>
      <c r="AE80" s="328">
        <f t="shared" si="32"/>
        <v>110.66363205871907</v>
      </c>
      <c r="AF80" s="328">
        <f t="shared" si="33"/>
        <v>118.06238901385107</v>
      </c>
      <c r="AG80" s="329">
        <f t="shared" si="33"/>
        <v>127.08071504676217</v>
      </c>
      <c r="AH80" s="766">
        <v>1</v>
      </c>
      <c r="AI80" s="767">
        <v>1</v>
      </c>
      <c r="AJ80" s="767">
        <v>1</v>
      </c>
      <c r="AK80" s="767">
        <v>1</v>
      </c>
      <c r="AL80" s="767">
        <v>1</v>
      </c>
      <c r="AM80" s="767">
        <v>1</v>
      </c>
      <c r="AN80" s="767">
        <v>1</v>
      </c>
      <c r="AO80" s="767">
        <v>1</v>
      </c>
      <c r="AP80" s="767">
        <v>1</v>
      </c>
      <c r="AQ80" s="767">
        <v>1</v>
      </c>
      <c r="AR80" s="767">
        <v>1</v>
      </c>
      <c r="AS80" s="767">
        <v>1</v>
      </c>
      <c r="AT80" s="767">
        <v>4</v>
      </c>
      <c r="AU80" s="767">
        <v>6</v>
      </c>
      <c r="AV80" s="769">
        <v>7</v>
      </c>
    </row>
    <row r="81" spans="2:48" ht="14.4" x14ac:dyDescent="0.3">
      <c r="B81" s="918"/>
      <c r="C81" s="1" t="s">
        <v>5</v>
      </c>
      <c r="D81" s="832">
        <v>1594</v>
      </c>
      <c r="E81" s="832">
        <v>1396.7</v>
      </c>
      <c r="F81" s="832">
        <v>1546.4</v>
      </c>
      <c r="G81" s="832">
        <v>1698.5</v>
      </c>
      <c r="H81" s="832">
        <v>1617.6</v>
      </c>
      <c r="I81" s="832">
        <v>1678.7</v>
      </c>
      <c r="J81" s="832">
        <v>1800.6</v>
      </c>
      <c r="K81" s="832">
        <v>1859.7</v>
      </c>
      <c r="L81" s="832">
        <v>2014.6</v>
      </c>
      <c r="M81" s="832">
        <v>2089</v>
      </c>
      <c r="N81" s="832">
        <v>3089.5</v>
      </c>
      <c r="O81" s="832">
        <v>3393</v>
      </c>
      <c r="P81" s="833">
        <v>3048.4702000000002</v>
      </c>
      <c r="Q81" s="833">
        <v>3324.2719999999999</v>
      </c>
      <c r="R81" s="833">
        <v>3572.5536999999999</v>
      </c>
      <c r="S81" s="143">
        <f>100</f>
        <v>100</v>
      </c>
      <c r="T81" s="328">
        <f t="shared" si="23"/>
        <v>87.622333751568377</v>
      </c>
      <c r="U81" s="328">
        <f t="shared" si="23"/>
        <v>97.013801756587199</v>
      </c>
      <c r="V81" s="328">
        <f t="shared" si="23"/>
        <v>106.55583437892095</v>
      </c>
      <c r="W81" s="328">
        <f t="shared" si="23"/>
        <v>101.48055207026349</v>
      </c>
      <c r="X81" s="328">
        <f t="shared" si="23"/>
        <v>105.31367628607278</v>
      </c>
      <c r="Y81" s="328">
        <f t="shared" si="23"/>
        <v>112.96110414052697</v>
      </c>
      <c r="Z81" s="328">
        <f t="shared" si="23"/>
        <v>116.66875784190715</v>
      </c>
      <c r="AA81" s="328">
        <f t="shared" si="23"/>
        <v>126.38644918444166</v>
      </c>
      <c r="AB81" s="328">
        <f t="shared" si="6"/>
        <v>131.05395232120452</v>
      </c>
      <c r="AC81" s="328">
        <f t="shared" si="6"/>
        <v>193.82057716436637</v>
      </c>
      <c r="AD81" s="328">
        <f t="shared" si="6"/>
        <v>212.86072772898368</v>
      </c>
      <c r="AE81" s="328">
        <f t="shared" ref="AE81:AE84" si="34">P81*100/$D81</f>
        <v>191.24656210790465</v>
      </c>
      <c r="AF81" s="328">
        <f t="shared" ref="AF81:AG84" si="35">Q81*100/$D81</f>
        <v>208.54905897114179</v>
      </c>
      <c r="AG81" s="329">
        <f t="shared" si="35"/>
        <v>224.12507528230864</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4.4" x14ac:dyDescent="0.3">
      <c r="B82" s="918"/>
      <c r="C82" s="1" t="s">
        <v>6</v>
      </c>
      <c r="D82" s="832">
        <v>5645.4</v>
      </c>
      <c r="E82" s="832">
        <v>5073.3999999999996</v>
      </c>
      <c r="F82" s="832">
        <v>5975.5</v>
      </c>
      <c r="G82" s="832">
        <v>6191.1</v>
      </c>
      <c r="H82" s="832">
        <v>5744.1999999999989</v>
      </c>
      <c r="I82" s="832">
        <v>5889.5999999999995</v>
      </c>
      <c r="J82" s="832">
        <v>6085.9</v>
      </c>
      <c r="K82" s="832">
        <v>6580.4</v>
      </c>
      <c r="L82" s="832">
        <v>6589.2999999999993</v>
      </c>
      <c r="M82" s="832">
        <v>6741.1</v>
      </c>
      <c r="N82" s="832">
        <v>7373.6</v>
      </c>
      <c r="O82" s="832">
        <v>8371.6</v>
      </c>
      <c r="P82" s="833">
        <v>7648.536900000001</v>
      </c>
      <c r="Q82" s="833">
        <v>8262.3109999999997</v>
      </c>
      <c r="R82" s="833">
        <v>8876.463600000001</v>
      </c>
      <c r="S82" s="143">
        <f>100</f>
        <v>100</v>
      </c>
      <c r="T82" s="328">
        <f t="shared" si="23"/>
        <v>89.867857016331882</v>
      </c>
      <c r="U82" s="328">
        <f t="shared" si="23"/>
        <v>105.84723845963086</v>
      </c>
      <c r="V82" s="328">
        <f t="shared" si="23"/>
        <v>109.66627696885961</v>
      </c>
      <c r="W82" s="328">
        <f t="shared" si="23"/>
        <v>101.75009742445175</v>
      </c>
      <c r="X82" s="328">
        <f t="shared" si="23"/>
        <v>104.32564565841217</v>
      </c>
      <c r="Y82" s="328">
        <f t="shared" si="23"/>
        <v>107.80281290962554</v>
      </c>
      <c r="Z82" s="328">
        <f t="shared" si="23"/>
        <v>116.56215680022675</v>
      </c>
      <c r="AA82" s="328">
        <f t="shared" si="23"/>
        <v>116.71980727672086</v>
      </c>
      <c r="AB82" s="328">
        <f t="shared" si="6"/>
        <v>119.40872214546357</v>
      </c>
      <c r="AC82" s="328">
        <f t="shared" si="6"/>
        <v>130.61253409855811</v>
      </c>
      <c r="AD82" s="328">
        <f t="shared" si="6"/>
        <v>148.29064370992313</v>
      </c>
      <c r="AE82" s="328">
        <f t="shared" si="34"/>
        <v>135.48263896269532</v>
      </c>
      <c r="AF82" s="328">
        <f t="shared" si="35"/>
        <v>146.35474899918518</v>
      </c>
      <c r="AG82" s="329">
        <f t="shared" si="35"/>
        <v>157.23356360931027</v>
      </c>
      <c r="AH82" s="766">
        <v>1</v>
      </c>
      <c r="AI82" s="767">
        <v>1</v>
      </c>
      <c r="AJ82" s="767">
        <v>1</v>
      </c>
      <c r="AK82" s="767">
        <v>1</v>
      </c>
      <c r="AL82" s="767">
        <v>1</v>
      </c>
      <c r="AM82" s="767">
        <v>1</v>
      </c>
      <c r="AN82" s="767">
        <v>1</v>
      </c>
      <c r="AO82" s="767">
        <v>1</v>
      </c>
      <c r="AP82" s="767">
        <v>1</v>
      </c>
      <c r="AQ82" s="767">
        <v>1</v>
      </c>
      <c r="AR82" s="767">
        <v>1</v>
      </c>
      <c r="AS82" s="767">
        <v>1</v>
      </c>
      <c r="AT82" s="767">
        <v>4</v>
      </c>
      <c r="AU82" s="767">
        <v>6</v>
      </c>
      <c r="AV82" s="769">
        <v>7</v>
      </c>
    </row>
    <row r="83" spans="2:48" ht="14.4" x14ac:dyDescent="0.3">
      <c r="B83" s="919"/>
      <c r="C83" s="8" t="s">
        <v>7</v>
      </c>
      <c r="D83" s="565">
        <v>4051.4</v>
      </c>
      <c r="E83" s="565">
        <v>3676.7</v>
      </c>
      <c r="F83" s="565">
        <v>4429.0999999999995</v>
      </c>
      <c r="G83" s="565">
        <v>4492.6000000000004</v>
      </c>
      <c r="H83" s="565">
        <v>4126.5999999999995</v>
      </c>
      <c r="I83" s="565">
        <v>4210.8999999999996</v>
      </c>
      <c r="J83" s="565">
        <v>4285.3</v>
      </c>
      <c r="K83" s="565">
        <v>4720.7</v>
      </c>
      <c r="L83" s="565">
        <v>4574.7</v>
      </c>
      <c r="M83" s="565">
        <v>4652.1000000000004</v>
      </c>
      <c r="N83" s="565">
        <v>4284.1000000000004</v>
      </c>
      <c r="O83" s="565">
        <v>4978.6000000000004</v>
      </c>
      <c r="P83" s="565">
        <v>4600.0667000000003</v>
      </c>
      <c r="Q83" s="565">
        <v>4938.0389999999998</v>
      </c>
      <c r="R83" s="565">
        <v>5303.9099000000006</v>
      </c>
      <c r="S83" s="143">
        <f>100</f>
        <v>100</v>
      </c>
      <c r="T83" s="328">
        <f t="shared" si="23"/>
        <v>90.751345214000096</v>
      </c>
      <c r="U83" s="328">
        <f t="shared" si="23"/>
        <v>109.32270326306954</v>
      </c>
      <c r="V83" s="328">
        <f t="shared" si="23"/>
        <v>110.89006269437726</v>
      </c>
      <c r="W83" s="328">
        <f t="shared" si="23"/>
        <v>101.85614849187934</v>
      </c>
      <c r="X83" s="328">
        <f t="shared" si="23"/>
        <v>103.93691069753663</v>
      </c>
      <c r="Y83" s="328">
        <f t="shared" si="23"/>
        <v>105.7733129288641</v>
      </c>
      <c r="Z83" s="328">
        <f t="shared" si="23"/>
        <v>116.52021523424001</v>
      </c>
      <c r="AA83" s="328">
        <f t="shared" si="23"/>
        <v>112.9165226835168</v>
      </c>
      <c r="AB83" s="328">
        <f t="shared" si="6"/>
        <v>114.82697339191392</v>
      </c>
      <c r="AC83" s="328">
        <f t="shared" si="6"/>
        <v>105.74369353803624</v>
      </c>
      <c r="AD83" s="328">
        <f t="shared" si="6"/>
        <v>122.88591597966136</v>
      </c>
      <c r="AE83" s="328">
        <f t="shared" si="34"/>
        <v>113.54264451794442</v>
      </c>
      <c r="AF83" s="328">
        <f t="shared" si="35"/>
        <v>121.88475588685391</v>
      </c>
      <c r="AG83" s="329">
        <f t="shared" si="35"/>
        <v>130.91548353655529</v>
      </c>
      <c r="AH83" s="770"/>
      <c r="AI83" s="771"/>
      <c r="AJ83" s="771"/>
      <c r="AK83" s="771"/>
      <c r="AL83" s="771"/>
      <c r="AM83" s="771"/>
      <c r="AN83" s="771"/>
      <c r="AO83" s="771"/>
      <c r="AP83" s="771"/>
      <c r="AQ83" s="771"/>
      <c r="AR83" s="771"/>
      <c r="AS83" s="771"/>
      <c r="AT83" s="771"/>
      <c r="AU83" s="771"/>
      <c r="AV83" s="772"/>
    </row>
    <row r="84" spans="2:48" ht="16.5" customHeight="1" x14ac:dyDescent="0.3">
      <c r="B84" s="918" t="s">
        <v>31</v>
      </c>
      <c r="C84" s="7" t="s">
        <v>2</v>
      </c>
      <c r="D84" s="832">
        <v>96.1</v>
      </c>
      <c r="E84" s="832">
        <v>79.599999999999994</v>
      </c>
      <c r="F84" s="832">
        <v>87.8</v>
      </c>
      <c r="G84" s="832">
        <v>105.3</v>
      </c>
      <c r="H84" s="832">
        <v>91.9</v>
      </c>
      <c r="I84" s="832">
        <v>96.4</v>
      </c>
      <c r="J84" s="832">
        <v>63.5</v>
      </c>
      <c r="K84" s="832">
        <v>91.2</v>
      </c>
      <c r="L84" s="832">
        <v>103.6</v>
      </c>
      <c r="M84" s="832">
        <v>76.3</v>
      </c>
      <c r="N84" s="832">
        <v>90</v>
      </c>
      <c r="O84" s="832">
        <v>134.6</v>
      </c>
      <c r="P84" s="833">
        <v>119.03848000000001</v>
      </c>
      <c r="Q84" s="833">
        <v>130.16713999999999</v>
      </c>
      <c r="R84" s="833">
        <v>139.97873999999999</v>
      </c>
      <c r="S84" s="143">
        <f>100</f>
        <v>100</v>
      </c>
      <c r="T84" s="328">
        <f t="shared" si="23"/>
        <v>82.830385015608741</v>
      </c>
      <c r="U84" s="328">
        <f t="shared" si="23"/>
        <v>91.363163371488042</v>
      </c>
      <c r="V84" s="328">
        <f t="shared" si="23"/>
        <v>109.57336108220605</v>
      </c>
      <c r="W84" s="328">
        <f t="shared" si="23"/>
        <v>95.629552549427686</v>
      </c>
      <c r="X84" s="328">
        <f t="shared" si="23"/>
        <v>100.31217481789803</v>
      </c>
      <c r="Y84" s="328">
        <f t="shared" si="23"/>
        <v>66.077003121748177</v>
      </c>
      <c r="Z84" s="328">
        <f t="shared" si="23"/>
        <v>94.901144640998965</v>
      </c>
      <c r="AA84" s="328">
        <f t="shared" si="23"/>
        <v>107.80437044745058</v>
      </c>
      <c r="AB84" s="328">
        <f t="shared" si="6"/>
        <v>79.396462018730489</v>
      </c>
      <c r="AC84" s="328">
        <f t="shared" si="6"/>
        <v>93.652445369406877</v>
      </c>
      <c r="AD84" s="328">
        <f t="shared" si="6"/>
        <v>140.06243496357962</v>
      </c>
      <c r="AE84" s="328">
        <f t="shared" si="34"/>
        <v>123.86938605619147</v>
      </c>
      <c r="AF84" s="328">
        <f t="shared" si="35"/>
        <v>135.44967741935483</v>
      </c>
      <c r="AG84" s="329">
        <f t="shared" si="35"/>
        <v>145.6594588969823</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4.4" x14ac:dyDescent="0.3">
      <c r="B85" s="918"/>
      <c r="C85" s="1" t="s">
        <v>3</v>
      </c>
      <c r="D85" s="832">
        <v>618.29999999999995</v>
      </c>
      <c r="E85" s="832">
        <v>551.20000000000005</v>
      </c>
      <c r="F85" s="832">
        <v>548.20000000000005</v>
      </c>
      <c r="G85" s="832">
        <v>554.5</v>
      </c>
      <c r="H85" s="832">
        <v>590.5</v>
      </c>
      <c r="I85" s="832">
        <v>680.7</v>
      </c>
      <c r="J85" s="832">
        <v>594.5</v>
      </c>
      <c r="K85" s="832">
        <v>574.29999999999995</v>
      </c>
      <c r="L85" s="832">
        <v>545.29999999999995</v>
      </c>
      <c r="M85" s="832">
        <v>495.4</v>
      </c>
      <c r="N85" s="832">
        <v>608.6</v>
      </c>
      <c r="O85" s="832">
        <v>610.6</v>
      </c>
      <c r="P85" s="833">
        <v>576.34802000000002</v>
      </c>
      <c r="Q85" s="833">
        <v>616.09667999999999</v>
      </c>
      <c r="R85" s="833">
        <v>659.73491999999999</v>
      </c>
      <c r="S85" s="143">
        <f>100</f>
        <v>100</v>
      </c>
      <c r="T85" s="328">
        <f t="shared" si="23"/>
        <v>89.147662946789609</v>
      </c>
      <c r="U85" s="328">
        <f t="shared" si="23"/>
        <v>88.662461588225796</v>
      </c>
      <c r="V85" s="328">
        <f t="shared" si="23"/>
        <v>89.681384441209772</v>
      </c>
      <c r="W85" s="328">
        <f t="shared" si="23"/>
        <v>95.503800743975418</v>
      </c>
      <c r="X85" s="328">
        <f t="shared" si="23"/>
        <v>110.09218825812714</v>
      </c>
      <c r="Y85" s="328">
        <f t="shared" si="23"/>
        <v>96.150735888727169</v>
      </c>
      <c r="Z85" s="328">
        <f t="shared" si="23"/>
        <v>92.883713407730866</v>
      </c>
      <c r="AA85" s="328">
        <f t="shared" si="23"/>
        <v>88.19343360828077</v>
      </c>
      <c r="AB85" s="328">
        <f t="shared" si="6"/>
        <v>80.122917677502841</v>
      </c>
      <c r="AC85" s="328">
        <f t="shared" si="6"/>
        <v>98.431182273977043</v>
      </c>
      <c r="AD85" s="328">
        <f t="shared" si="6"/>
        <v>98.754649846352905</v>
      </c>
      <c r="AE85" s="328">
        <f t="shared" ref="AE85:AE88" si="36">P85*100/$D85</f>
        <v>93.214947436519495</v>
      </c>
      <c r="AF85" s="328">
        <f t="shared" ref="AF85:AG88" si="37">Q85*100/$D85</f>
        <v>99.643648714216397</v>
      </c>
      <c r="AG85" s="329">
        <f t="shared" si="37"/>
        <v>106.70142649199418</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4.4" x14ac:dyDescent="0.3">
      <c r="B86" s="918"/>
      <c r="C86" s="1" t="s">
        <v>4</v>
      </c>
      <c r="D86" s="832">
        <v>2966</v>
      </c>
      <c r="E86" s="832">
        <v>2896.9</v>
      </c>
      <c r="F86" s="832">
        <v>3036.8</v>
      </c>
      <c r="G86" s="832">
        <v>3041.9</v>
      </c>
      <c r="H86" s="832">
        <v>2983.2</v>
      </c>
      <c r="I86" s="832">
        <v>2983.7</v>
      </c>
      <c r="J86" s="832">
        <v>3270.3</v>
      </c>
      <c r="K86" s="832">
        <v>3090.5</v>
      </c>
      <c r="L86" s="832">
        <v>3278.6</v>
      </c>
      <c r="M86" s="832">
        <v>3346.4</v>
      </c>
      <c r="N86" s="832">
        <v>2151.9</v>
      </c>
      <c r="O86" s="832">
        <v>1974</v>
      </c>
      <c r="P86" s="833">
        <v>1832.3291999999999</v>
      </c>
      <c r="Q86" s="833">
        <v>1954.8352</v>
      </c>
      <c r="R86" s="833">
        <v>2104.2008999999998</v>
      </c>
      <c r="S86" s="143">
        <f>100</f>
        <v>100</v>
      </c>
      <c r="T86" s="328">
        <f t="shared" si="23"/>
        <v>97.670262980445045</v>
      </c>
      <c r="U86" s="328">
        <f t="shared" si="23"/>
        <v>102.38705327039784</v>
      </c>
      <c r="V86" s="328">
        <f t="shared" si="23"/>
        <v>102.55900202292651</v>
      </c>
      <c r="W86" s="328">
        <f t="shared" si="23"/>
        <v>100.57990559676331</v>
      </c>
      <c r="X86" s="328">
        <f t="shared" si="23"/>
        <v>100.59676331759945</v>
      </c>
      <c r="Y86" s="328">
        <f t="shared" si="23"/>
        <v>110.2596089008766</v>
      </c>
      <c r="Z86" s="328">
        <f t="shared" si="23"/>
        <v>104.1975724881996</v>
      </c>
      <c r="AA86" s="328">
        <f t="shared" si="23"/>
        <v>110.53944706675658</v>
      </c>
      <c r="AB86" s="328">
        <f t="shared" si="6"/>
        <v>112.82535401213755</v>
      </c>
      <c r="AC86" s="328">
        <f t="shared" si="6"/>
        <v>72.552258934592047</v>
      </c>
      <c r="AD86" s="328">
        <f t="shared" si="6"/>
        <v>66.554281861092377</v>
      </c>
      <c r="AE86" s="328">
        <f t="shared" si="36"/>
        <v>61.777788267026295</v>
      </c>
      <c r="AF86" s="328">
        <f t="shared" si="37"/>
        <v>65.908132164531352</v>
      </c>
      <c r="AG86" s="329">
        <f t="shared" si="37"/>
        <v>70.944062710721497</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4.4" x14ac:dyDescent="0.3">
      <c r="B87" s="918"/>
      <c r="C87" s="1" t="s">
        <v>5</v>
      </c>
      <c r="D87" s="832">
        <v>5760.9</v>
      </c>
      <c r="E87" s="832">
        <v>5603.9</v>
      </c>
      <c r="F87" s="832">
        <v>5656.5</v>
      </c>
      <c r="G87" s="832">
        <v>5693</v>
      </c>
      <c r="H87" s="832">
        <v>5973.7</v>
      </c>
      <c r="I87" s="832">
        <v>5847.3</v>
      </c>
      <c r="J87" s="832">
        <v>6181.7</v>
      </c>
      <c r="K87" s="832">
        <v>6588.3</v>
      </c>
      <c r="L87" s="832">
        <v>6671</v>
      </c>
      <c r="M87" s="832">
        <v>6863.4</v>
      </c>
      <c r="N87" s="832">
        <v>10665.7</v>
      </c>
      <c r="O87" s="832">
        <v>10656.1</v>
      </c>
      <c r="P87" s="833">
        <v>9574.0653999999995</v>
      </c>
      <c r="Q87" s="833">
        <v>10440.252</v>
      </c>
      <c r="R87" s="833">
        <v>11220.114</v>
      </c>
      <c r="S87" s="143">
        <f>100</f>
        <v>100</v>
      </c>
      <c r="T87" s="328">
        <f t="shared" si="23"/>
        <v>97.274731378777631</v>
      </c>
      <c r="U87" s="328">
        <f t="shared" si="23"/>
        <v>98.18778315888143</v>
      </c>
      <c r="V87" s="328">
        <f t="shared" si="23"/>
        <v>98.821364717318474</v>
      </c>
      <c r="W87" s="328">
        <f t="shared" si="23"/>
        <v>103.69386727768232</v>
      </c>
      <c r="X87" s="328">
        <f t="shared" si="23"/>
        <v>101.49976566161538</v>
      </c>
      <c r="Y87" s="328">
        <f t="shared" si="23"/>
        <v>107.30441424083044</v>
      </c>
      <c r="Z87" s="328">
        <f t="shared" si="23"/>
        <v>114.36233921783055</v>
      </c>
      <c r="AA87" s="328">
        <f t="shared" si="23"/>
        <v>115.79787880365916</v>
      </c>
      <c r="AB87" s="328">
        <f t="shared" si="6"/>
        <v>119.13763474457117</v>
      </c>
      <c r="AC87" s="328">
        <f t="shared" si="6"/>
        <v>185.13947473485047</v>
      </c>
      <c r="AD87" s="328">
        <f t="shared" si="6"/>
        <v>184.97283410578208</v>
      </c>
      <c r="AE87" s="328">
        <f t="shared" si="36"/>
        <v>166.19044593726673</v>
      </c>
      <c r="AF87" s="328">
        <f t="shared" si="37"/>
        <v>181.22605842837058</v>
      </c>
      <c r="AG87" s="329">
        <f t="shared" si="37"/>
        <v>194.76321408113316</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4.4" x14ac:dyDescent="0.3">
      <c r="B88" s="918"/>
      <c r="C88" s="1" t="s">
        <v>6</v>
      </c>
      <c r="D88" s="832">
        <v>9441.2999999999993</v>
      </c>
      <c r="E88" s="832">
        <v>9131.6</v>
      </c>
      <c r="F88" s="832">
        <v>9329.2999999999993</v>
      </c>
      <c r="G88" s="832">
        <v>9394.7000000000007</v>
      </c>
      <c r="H88" s="832">
        <v>9639.2999999999993</v>
      </c>
      <c r="I88" s="832">
        <v>9608.1</v>
      </c>
      <c r="J88" s="832">
        <v>10110</v>
      </c>
      <c r="K88" s="832">
        <v>10344.299999999999</v>
      </c>
      <c r="L88" s="832">
        <v>10598.5</v>
      </c>
      <c r="M88" s="832">
        <v>10781.5</v>
      </c>
      <c r="N88" s="832">
        <v>13516.2</v>
      </c>
      <c r="O88" s="832">
        <v>13375.3</v>
      </c>
      <c r="P88" s="833">
        <v>12101.7811</v>
      </c>
      <c r="Q88" s="833">
        <v>13141.35102</v>
      </c>
      <c r="R88" s="833">
        <v>14124.028559999999</v>
      </c>
      <c r="S88" s="143">
        <f>100</f>
        <v>100</v>
      </c>
      <c r="T88" s="328">
        <f t="shared" si="23"/>
        <v>96.719731392922597</v>
      </c>
      <c r="U88" s="328">
        <f t="shared" si="23"/>
        <v>98.813722686494444</v>
      </c>
      <c r="V88" s="328">
        <f t="shared" si="23"/>
        <v>99.506423903487885</v>
      </c>
      <c r="W88" s="328">
        <f t="shared" si="23"/>
        <v>102.09716882209017</v>
      </c>
      <c r="X88" s="328">
        <f t="shared" si="23"/>
        <v>101.76670585618507</v>
      </c>
      <c r="Y88" s="328">
        <f t="shared" si="23"/>
        <v>107.08271106733184</v>
      </c>
      <c r="Z88" s="328">
        <f t="shared" si="23"/>
        <v>109.56436084013853</v>
      </c>
      <c r="AA88" s="328">
        <f t="shared" si="23"/>
        <v>112.25678667132705</v>
      </c>
      <c r="AB88" s="328">
        <f t="shared" si="6"/>
        <v>114.19507906750131</v>
      </c>
      <c r="AC88" s="328">
        <f t="shared" si="6"/>
        <v>143.16036986431953</v>
      </c>
      <c r="AD88" s="328">
        <f t="shared" si="6"/>
        <v>141.66799063688265</v>
      </c>
      <c r="AE88" s="328">
        <f t="shared" si="36"/>
        <v>128.17918189232418</v>
      </c>
      <c r="AF88" s="328">
        <f t="shared" si="37"/>
        <v>139.1900587842776</v>
      </c>
      <c r="AG88" s="329">
        <f t="shared" si="37"/>
        <v>149.59834514314767</v>
      </c>
      <c r="AH88" s="766">
        <v>1</v>
      </c>
      <c r="AI88" s="767">
        <v>1</v>
      </c>
      <c r="AJ88" s="767">
        <v>1</v>
      </c>
      <c r="AK88" s="767">
        <v>1</v>
      </c>
      <c r="AL88" s="767">
        <v>1</v>
      </c>
      <c r="AM88" s="767">
        <v>1</v>
      </c>
      <c r="AN88" s="767">
        <v>1</v>
      </c>
      <c r="AO88" s="767">
        <v>1</v>
      </c>
      <c r="AP88" s="767">
        <v>1</v>
      </c>
      <c r="AQ88" s="767">
        <v>1</v>
      </c>
      <c r="AR88" s="767">
        <v>1</v>
      </c>
      <c r="AS88" s="767">
        <v>1</v>
      </c>
      <c r="AT88" s="767">
        <v>4</v>
      </c>
      <c r="AU88" s="767">
        <v>6</v>
      </c>
      <c r="AV88" s="769">
        <v>7</v>
      </c>
    </row>
    <row r="89" spans="2:48" ht="14.4" x14ac:dyDescent="0.3">
      <c r="B89" s="919"/>
      <c r="C89" s="8" t="s">
        <v>7</v>
      </c>
      <c r="D89" s="565">
        <v>3680.4</v>
      </c>
      <c r="E89" s="565">
        <v>3527.7000000000003</v>
      </c>
      <c r="F89" s="565">
        <v>3672.8</v>
      </c>
      <c r="G89" s="565">
        <v>3701.7</v>
      </c>
      <c r="H89" s="565">
        <v>3665.6</v>
      </c>
      <c r="I89" s="565">
        <v>3760.7999999999997</v>
      </c>
      <c r="J89" s="565">
        <v>3928.3</v>
      </c>
      <c r="K89" s="565">
        <v>3756</v>
      </c>
      <c r="L89" s="565">
        <v>3927.5</v>
      </c>
      <c r="M89" s="565">
        <v>3918.1</v>
      </c>
      <c r="N89" s="565">
        <v>2850.5</v>
      </c>
      <c r="O89" s="565">
        <v>2719.2</v>
      </c>
      <c r="P89" s="565">
        <v>2527.7156999999997</v>
      </c>
      <c r="Q89" s="565">
        <v>2701.0990200000001</v>
      </c>
      <c r="R89" s="565">
        <v>2903.9145599999997</v>
      </c>
      <c r="S89" s="143">
        <f>100</f>
        <v>100</v>
      </c>
      <c r="T89" s="328">
        <f t="shared" si="23"/>
        <v>95.85099445712423</v>
      </c>
      <c r="U89" s="328">
        <f t="shared" si="23"/>
        <v>99.793500706444945</v>
      </c>
      <c r="V89" s="328">
        <f t="shared" si="23"/>
        <v>100.5787414411477</v>
      </c>
      <c r="W89" s="328">
        <f t="shared" si="23"/>
        <v>99.597869796761216</v>
      </c>
      <c r="X89" s="328">
        <f t="shared" si="23"/>
        <v>102.18454515813498</v>
      </c>
      <c r="Y89" s="328">
        <f t="shared" si="23"/>
        <v>106.73568090424953</v>
      </c>
      <c r="Z89" s="328">
        <f t="shared" si="23"/>
        <v>102.05412455167917</v>
      </c>
      <c r="AA89" s="328">
        <f t="shared" ref="AA89:AD152" si="38">L89*100/$D89</f>
        <v>106.7139441365069</v>
      </c>
      <c r="AB89" s="328">
        <f t="shared" si="38"/>
        <v>106.45853711553092</v>
      </c>
      <c r="AC89" s="328">
        <f t="shared" si="38"/>
        <v>77.450820562982287</v>
      </c>
      <c r="AD89" s="328">
        <f t="shared" si="38"/>
        <v>73.88327355722204</v>
      </c>
      <c r="AE89" s="328">
        <f t="shared" ref="AE89:AG89" si="39">P89*100/$D89</f>
        <v>68.680461362895329</v>
      </c>
      <c r="AF89" s="328">
        <f t="shared" si="39"/>
        <v>73.391452559504401</v>
      </c>
      <c r="AG89" s="329">
        <f t="shared" si="39"/>
        <v>78.902145418976176</v>
      </c>
      <c r="AH89" s="770"/>
      <c r="AI89" s="771"/>
      <c r="AJ89" s="771"/>
      <c r="AK89" s="771"/>
      <c r="AL89" s="771"/>
      <c r="AM89" s="771"/>
      <c r="AN89" s="771"/>
      <c r="AO89" s="771"/>
      <c r="AP89" s="771"/>
      <c r="AQ89" s="771"/>
      <c r="AR89" s="771"/>
      <c r="AS89" s="771"/>
      <c r="AT89" s="771"/>
      <c r="AU89" s="771"/>
      <c r="AV89" s="772"/>
    </row>
    <row r="90" spans="2:48" ht="16.5" customHeight="1" x14ac:dyDescent="0.3">
      <c r="B90" s="918" t="s">
        <v>32</v>
      </c>
      <c r="C90" s="1" t="s">
        <v>2</v>
      </c>
      <c r="D90" s="832">
        <v>1059.3</v>
      </c>
      <c r="E90" s="832">
        <v>959.7</v>
      </c>
      <c r="F90" s="832">
        <v>1044.4000000000001</v>
      </c>
      <c r="G90" s="832">
        <v>1274.4000000000001</v>
      </c>
      <c r="H90" s="832">
        <v>1232.5</v>
      </c>
      <c r="I90" s="832">
        <v>1182.5999999999999</v>
      </c>
      <c r="J90" s="832">
        <v>1055.4000000000001</v>
      </c>
      <c r="K90" s="832">
        <v>967.6</v>
      </c>
      <c r="L90" s="832">
        <v>1043.0999999999999</v>
      </c>
      <c r="M90" s="832">
        <v>997.8</v>
      </c>
      <c r="N90" s="832">
        <v>685</v>
      </c>
      <c r="O90" s="832">
        <v>918.3</v>
      </c>
      <c r="P90" s="833">
        <v>812.13251000000002</v>
      </c>
      <c r="Q90" s="833">
        <v>888.05706999999995</v>
      </c>
      <c r="R90" s="833">
        <v>955.03467000000001</v>
      </c>
      <c r="S90" s="143">
        <f>100</f>
        <v>100</v>
      </c>
      <c r="T90" s="328">
        <f t="shared" ref="T90:Z126" si="40">E90*100/$D90</f>
        <v>90.597564429340139</v>
      </c>
      <c r="U90" s="328">
        <f t="shared" si="40"/>
        <v>98.593410742943476</v>
      </c>
      <c r="V90" s="328">
        <f t="shared" si="40"/>
        <v>120.30586236193714</v>
      </c>
      <c r="W90" s="328">
        <f t="shared" si="40"/>
        <v>116.35042008873785</v>
      </c>
      <c r="X90" s="328">
        <f t="shared" si="40"/>
        <v>111.63976210705182</v>
      </c>
      <c r="Y90" s="328">
        <f t="shared" si="40"/>
        <v>99.63183234211273</v>
      </c>
      <c r="Z90" s="328">
        <f t="shared" si="40"/>
        <v>91.343339941470788</v>
      </c>
      <c r="AA90" s="328">
        <f t="shared" si="38"/>
        <v>98.470688190314348</v>
      </c>
      <c r="AB90" s="328">
        <f t="shared" si="38"/>
        <v>94.194279241008218</v>
      </c>
      <c r="AC90" s="328">
        <f t="shared" si="38"/>
        <v>64.665345039176813</v>
      </c>
      <c r="AD90" s="328">
        <f t="shared" si="38"/>
        <v>86.689323137921278</v>
      </c>
      <c r="AE90" s="328">
        <f t="shared" ref="AE90:AG90" si="41">P90*100/$D90</f>
        <v>76.666903615595217</v>
      </c>
      <c r="AF90" s="328">
        <f t="shared" si="41"/>
        <v>83.834331162088176</v>
      </c>
      <c r="AG90" s="329">
        <f t="shared" si="41"/>
        <v>90.15714811668083</v>
      </c>
      <c r="AH90" s="766">
        <v>1</v>
      </c>
      <c r="AI90" s="767">
        <v>1</v>
      </c>
      <c r="AJ90" s="767">
        <v>1</v>
      </c>
      <c r="AK90" s="767">
        <v>1</v>
      </c>
      <c r="AL90" s="767">
        <v>1</v>
      </c>
      <c r="AM90" s="767">
        <v>1</v>
      </c>
      <c r="AN90" s="767">
        <v>1</v>
      </c>
      <c r="AO90" s="767">
        <v>1</v>
      </c>
      <c r="AP90" s="767">
        <v>1</v>
      </c>
      <c r="AQ90" s="767">
        <v>1</v>
      </c>
      <c r="AR90" s="767">
        <v>1</v>
      </c>
      <c r="AS90" s="767">
        <v>1</v>
      </c>
      <c r="AT90" s="767">
        <v>4</v>
      </c>
      <c r="AU90" s="767">
        <v>6</v>
      </c>
      <c r="AV90" s="769">
        <v>7</v>
      </c>
    </row>
    <row r="91" spans="2:48" ht="14.4" x14ac:dyDescent="0.3">
      <c r="B91" s="918"/>
      <c r="C91" s="1" t="s">
        <v>3</v>
      </c>
      <c r="D91" s="832">
        <v>2470.5</v>
      </c>
      <c r="E91" s="832">
        <v>2027.8</v>
      </c>
      <c r="F91" s="832">
        <v>2306.9</v>
      </c>
      <c r="G91" s="832">
        <v>2232</v>
      </c>
      <c r="H91" s="832">
        <v>2060.1999999999998</v>
      </c>
      <c r="I91" s="832">
        <v>1893.4</v>
      </c>
      <c r="J91" s="832">
        <v>1871.1</v>
      </c>
      <c r="K91" s="832">
        <v>1886</v>
      </c>
      <c r="L91" s="832">
        <v>1955.3</v>
      </c>
      <c r="M91" s="832">
        <v>1895.9</v>
      </c>
      <c r="N91" s="832">
        <v>1954.5</v>
      </c>
      <c r="O91" s="832">
        <v>1995.9</v>
      </c>
      <c r="P91" s="833">
        <v>1883.9386</v>
      </c>
      <c r="Q91" s="833">
        <v>2013.8670999999999</v>
      </c>
      <c r="R91" s="833">
        <v>2156.5095000000001</v>
      </c>
      <c r="S91" s="143">
        <f>100</f>
        <v>100</v>
      </c>
      <c r="T91" s="328">
        <f t="shared" si="40"/>
        <v>82.080550495851043</v>
      </c>
      <c r="U91" s="328">
        <f t="shared" si="40"/>
        <v>93.37785873304999</v>
      </c>
      <c r="V91" s="328">
        <f t="shared" si="40"/>
        <v>90.346083788706736</v>
      </c>
      <c r="W91" s="328">
        <f t="shared" si="40"/>
        <v>83.392025905687092</v>
      </c>
      <c r="X91" s="328">
        <f t="shared" si="40"/>
        <v>76.64035620319774</v>
      </c>
      <c r="Y91" s="328">
        <f t="shared" si="40"/>
        <v>75.73770491803279</v>
      </c>
      <c r="Z91" s="328">
        <f t="shared" si="40"/>
        <v>76.340821696012952</v>
      </c>
      <c r="AA91" s="328">
        <f t="shared" si="38"/>
        <v>79.145921878162312</v>
      </c>
      <c r="AB91" s="328">
        <f t="shared" si="38"/>
        <v>76.741550293462865</v>
      </c>
      <c r="AC91" s="328">
        <f t="shared" si="38"/>
        <v>79.11353976927748</v>
      </c>
      <c r="AD91" s="328">
        <f t="shared" si="38"/>
        <v>80.789313904067996</v>
      </c>
      <c r="AE91" s="328">
        <f t="shared" ref="AE91:AG91" si="42">P91*100/$D91</f>
        <v>76.257381096943931</v>
      </c>
      <c r="AF91" s="328">
        <f t="shared" si="42"/>
        <v>81.51657963974904</v>
      </c>
      <c r="AG91" s="329">
        <f t="shared" si="42"/>
        <v>87.290406800242877</v>
      </c>
      <c r="AH91" s="766">
        <v>1</v>
      </c>
      <c r="AI91" s="767">
        <v>1</v>
      </c>
      <c r="AJ91" s="767">
        <v>1</v>
      </c>
      <c r="AK91" s="767">
        <v>1</v>
      </c>
      <c r="AL91" s="767">
        <v>1</v>
      </c>
      <c r="AM91" s="767">
        <v>1</v>
      </c>
      <c r="AN91" s="767">
        <v>1</v>
      </c>
      <c r="AO91" s="767">
        <v>1</v>
      </c>
      <c r="AP91" s="767">
        <v>1</v>
      </c>
      <c r="AQ91" s="767">
        <v>1</v>
      </c>
      <c r="AR91" s="767">
        <v>1</v>
      </c>
      <c r="AS91" s="767">
        <v>1</v>
      </c>
      <c r="AT91" s="767">
        <v>4</v>
      </c>
      <c r="AU91" s="767">
        <v>6</v>
      </c>
      <c r="AV91" s="769">
        <v>7</v>
      </c>
    </row>
    <row r="92" spans="2:48" ht="14.4" x14ac:dyDescent="0.3">
      <c r="B92" s="918"/>
      <c r="C92" s="1" t="s">
        <v>4</v>
      </c>
      <c r="D92" s="833">
        <v>2892.7572</v>
      </c>
      <c r="E92" s="832">
        <v>2487.6</v>
      </c>
      <c r="F92" s="832">
        <v>2591.3000000000002</v>
      </c>
      <c r="G92" s="832">
        <v>2543.6999999999998</v>
      </c>
      <c r="H92" s="833">
        <v>2634.1713</v>
      </c>
      <c r="I92" s="832">
        <v>2519.6</v>
      </c>
      <c r="J92" s="832">
        <v>2463.9</v>
      </c>
      <c r="K92" s="832">
        <v>2492.6</v>
      </c>
      <c r="L92" s="832">
        <v>2488.5</v>
      </c>
      <c r="M92" s="832">
        <v>2464.3000000000002</v>
      </c>
      <c r="N92" s="832">
        <v>2041.7</v>
      </c>
      <c r="O92" s="832">
        <v>2058.8000000000002</v>
      </c>
      <c r="P92" s="833">
        <v>1911.0433</v>
      </c>
      <c r="Q92" s="833">
        <v>2038.8119999999999</v>
      </c>
      <c r="R92" s="833">
        <v>2194.5635000000002</v>
      </c>
      <c r="S92" s="143">
        <f>100</f>
        <v>100</v>
      </c>
      <c r="T92" s="328">
        <f t="shared" si="40"/>
        <v>85.994082047397555</v>
      </c>
      <c r="U92" s="328">
        <f t="shared" si="40"/>
        <v>89.578897254149098</v>
      </c>
      <c r="V92" s="328">
        <f t="shared" si="40"/>
        <v>87.933408306787712</v>
      </c>
      <c r="W92" s="328">
        <f t="shared" si="40"/>
        <v>91.060919319464489</v>
      </c>
      <c r="X92" s="328">
        <f t="shared" si="40"/>
        <v>87.100293104447204</v>
      </c>
      <c r="Y92" s="328">
        <f t="shared" si="40"/>
        <v>85.174794483270148</v>
      </c>
      <c r="Z92" s="328">
        <f t="shared" si="40"/>
        <v>86.166927525061553</v>
      </c>
      <c r="AA92" s="328">
        <f t="shared" si="38"/>
        <v>86.025194233377064</v>
      </c>
      <c r="AB92" s="328">
        <f t="shared" si="38"/>
        <v>85.188622121483277</v>
      </c>
      <c r="AC92" s="328">
        <f t="shared" si="38"/>
        <v>70.579722349321258</v>
      </c>
      <c r="AD92" s="328">
        <f t="shared" si="38"/>
        <v>71.170853882932178</v>
      </c>
      <c r="AE92" s="328">
        <f t="shared" ref="AE92:AG92" si="43">P92*100/$D92</f>
        <v>66.063038405020649</v>
      </c>
      <c r="AF92" s="328">
        <f t="shared" si="43"/>
        <v>70.479886801422523</v>
      </c>
      <c r="AG92" s="329">
        <f t="shared" si="43"/>
        <v>75.864075284299716</v>
      </c>
      <c r="AH92" s="766">
        <v>4</v>
      </c>
      <c r="AI92" s="767">
        <v>1</v>
      </c>
      <c r="AJ92" s="767">
        <v>1</v>
      </c>
      <c r="AK92" s="767">
        <v>1</v>
      </c>
      <c r="AL92" s="767">
        <v>4</v>
      </c>
      <c r="AM92" s="767">
        <v>1</v>
      </c>
      <c r="AN92" s="767">
        <v>1</v>
      </c>
      <c r="AO92" s="767">
        <v>1</v>
      </c>
      <c r="AP92" s="767">
        <v>1</v>
      </c>
      <c r="AQ92" s="767">
        <v>1</v>
      </c>
      <c r="AR92" s="767">
        <v>1</v>
      </c>
      <c r="AS92" s="767">
        <v>1</v>
      </c>
      <c r="AT92" s="767">
        <v>4</v>
      </c>
      <c r="AU92" s="767">
        <v>6</v>
      </c>
      <c r="AV92" s="769">
        <v>7</v>
      </c>
    </row>
    <row r="93" spans="2:48" ht="14.4" x14ac:dyDescent="0.3">
      <c r="B93" s="918"/>
      <c r="C93" s="1" t="s">
        <v>5</v>
      </c>
      <c r="D93" s="833">
        <v>2074.7428</v>
      </c>
      <c r="E93" s="832">
        <v>2137.9</v>
      </c>
      <c r="F93" s="832">
        <v>1948.7</v>
      </c>
      <c r="G93" s="832">
        <v>1684.3</v>
      </c>
      <c r="H93" s="833">
        <v>1772.8287</v>
      </c>
      <c r="I93" s="832">
        <v>1739.4</v>
      </c>
      <c r="J93" s="832">
        <v>1598.1</v>
      </c>
      <c r="K93" s="832">
        <v>1496.7</v>
      </c>
      <c r="L93" s="832">
        <v>1584.2</v>
      </c>
      <c r="M93" s="832">
        <v>1508.9</v>
      </c>
      <c r="N93" s="832">
        <v>2279.8000000000002</v>
      </c>
      <c r="O93" s="832">
        <v>2194.1</v>
      </c>
      <c r="P93" s="833">
        <v>1971.3081</v>
      </c>
      <c r="Q93" s="833">
        <v>2149.6565000000001</v>
      </c>
      <c r="R93" s="833">
        <v>2310.2354</v>
      </c>
      <c r="S93" s="143">
        <f>100</f>
        <v>100</v>
      </c>
      <c r="T93" s="328">
        <f t="shared" si="40"/>
        <v>103.04409780335182</v>
      </c>
      <c r="U93" s="328">
        <f t="shared" si="40"/>
        <v>93.924895172548617</v>
      </c>
      <c r="V93" s="328">
        <f t="shared" si="40"/>
        <v>81.181146887218986</v>
      </c>
      <c r="W93" s="328">
        <f t="shared" si="40"/>
        <v>85.448119159637514</v>
      </c>
      <c r="X93" s="328">
        <f t="shared" si="40"/>
        <v>83.836897759086085</v>
      </c>
      <c r="Y93" s="328">
        <f t="shared" si="40"/>
        <v>77.026415033227252</v>
      </c>
      <c r="Z93" s="328">
        <f t="shared" si="40"/>
        <v>72.139062249065276</v>
      </c>
      <c r="AA93" s="328">
        <f t="shared" si="38"/>
        <v>76.356452472084726</v>
      </c>
      <c r="AB93" s="328">
        <f t="shared" si="38"/>
        <v>72.72708694301771</v>
      </c>
      <c r="AC93" s="328">
        <f t="shared" si="38"/>
        <v>109.88349977645423</v>
      </c>
      <c r="AD93" s="328">
        <f t="shared" si="38"/>
        <v>105.75286729516546</v>
      </c>
      <c r="AE93" s="328">
        <f t="shared" ref="AE93:AG93" si="44">P93*100/$D93</f>
        <v>95.014577228560569</v>
      </c>
      <c r="AF93" s="328">
        <f t="shared" si="44"/>
        <v>103.61074635371671</v>
      </c>
      <c r="AG93" s="329">
        <f t="shared" si="44"/>
        <v>111.35044787238206</v>
      </c>
      <c r="AH93" s="766">
        <v>4</v>
      </c>
      <c r="AI93" s="767">
        <v>1</v>
      </c>
      <c r="AJ93" s="767">
        <v>1</v>
      </c>
      <c r="AK93" s="767">
        <v>1</v>
      </c>
      <c r="AL93" s="767">
        <v>4</v>
      </c>
      <c r="AM93" s="767">
        <v>1</v>
      </c>
      <c r="AN93" s="767">
        <v>1</v>
      </c>
      <c r="AO93" s="767">
        <v>1</v>
      </c>
      <c r="AP93" s="767">
        <v>1</v>
      </c>
      <c r="AQ93" s="767">
        <v>1</v>
      </c>
      <c r="AR93" s="767">
        <v>1</v>
      </c>
      <c r="AS93" s="767">
        <v>1</v>
      </c>
      <c r="AT93" s="767">
        <v>4</v>
      </c>
      <c r="AU93" s="767">
        <v>6</v>
      </c>
      <c r="AV93" s="769">
        <v>7</v>
      </c>
    </row>
    <row r="94" spans="2:48" ht="14.4" x14ac:dyDescent="0.3">
      <c r="B94" s="918"/>
      <c r="C94" s="1" t="s">
        <v>6</v>
      </c>
      <c r="D94" s="832">
        <v>8497.2999999999993</v>
      </c>
      <c r="E94" s="832">
        <v>7613</v>
      </c>
      <c r="F94" s="832">
        <v>7891.3</v>
      </c>
      <c r="G94" s="832">
        <v>7734.4000000000005</v>
      </c>
      <c r="H94" s="832">
        <v>7699.7</v>
      </c>
      <c r="I94" s="832">
        <v>7335</v>
      </c>
      <c r="J94" s="832">
        <v>6988.5</v>
      </c>
      <c r="K94" s="832">
        <v>6842.9</v>
      </c>
      <c r="L94" s="832">
        <v>7071.0999999999995</v>
      </c>
      <c r="M94" s="832">
        <v>6866.9</v>
      </c>
      <c r="N94" s="832">
        <v>6961</v>
      </c>
      <c r="O94" s="832">
        <v>7167.1</v>
      </c>
      <c r="P94" s="833">
        <v>6578.4225100000003</v>
      </c>
      <c r="Q94" s="833">
        <v>7090.3926700000002</v>
      </c>
      <c r="R94" s="833">
        <v>7616.3430700000008</v>
      </c>
      <c r="S94" s="143">
        <f>100</f>
        <v>100</v>
      </c>
      <c r="T94" s="328">
        <f t="shared" si="40"/>
        <v>89.593164887670213</v>
      </c>
      <c r="U94" s="328">
        <f t="shared" si="40"/>
        <v>92.868322879032178</v>
      </c>
      <c r="V94" s="328">
        <f t="shared" si="40"/>
        <v>91.02185400068258</v>
      </c>
      <c r="W94" s="328">
        <f t="shared" si="40"/>
        <v>90.613488990620553</v>
      </c>
      <c r="X94" s="328">
        <f t="shared" si="40"/>
        <v>86.321537429536448</v>
      </c>
      <c r="Y94" s="328">
        <f t="shared" si="40"/>
        <v>82.24377155096326</v>
      </c>
      <c r="Z94" s="328">
        <f t="shared" si="40"/>
        <v>80.530286090875933</v>
      </c>
      <c r="AA94" s="328">
        <f t="shared" si="38"/>
        <v>83.215845033128176</v>
      </c>
      <c r="AB94" s="328">
        <f t="shared" si="38"/>
        <v>80.812728749132077</v>
      </c>
      <c r="AC94" s="328">
        <f t="shared" si="38"/>
        <v>81.920139338378078</v>
      </c>
      <c r="AD94" s="328">
        <f t="shared" si="38"/>
        <v>84.345615666152781</v>
      </c>
      <c r="AE94" s="328">
        <f t="shared" ref="AE94:AG94" si="45">P94*100/$D94</f>
        <v>77.417797535687825</v>
      </c>
      <c r="AF94" s="328">
        <f t="shared" si="45"/>
        <v>83.442889741447289</v>
      </c>
      <c r="AG94" s="329">
        <f t="shared" si="45"/>
        <v>89.632507620067557</v>
      </c>
      <c r="AH94" s="766">
        <v>1</v>
      </c>
      <c r="AI94" s="767">
        <v>1</v>
      </c>
      <c r="AJ94" s="767">
        <v>1</v>
      </c>
      <c r="AK94" s="767">
        <v>1</v>
      </c>
      <c r="AL94" s="767">
        <v>1</v>
      </c>
      <c r="AM94" s="767">
        <v>1</v>
      </c>
      <c r="AN94" s="767">
        <v>1</v>
      </c>
      <c r="AO94" s="767">
        <v>1</v>
      </c>
      <c r="AP94" s="767">
        <v>1</v>
      </c>
      <c r="AQ94" s="767">
        <v>1</v>
      </c>
      <c r="AR94" s="767">
        <v>1</v>
      </c>
      <c r="AS94" s="767">
        <v>1</v>
      </c>
      <c r="AT94" s="767">
        <v>4</v>
      </c>
      <c r="AU94" s="767">
        <v>6</v>
      </c>
      <c r="AV94" s="769">
        <v>7</v>
      </c>
    </row>
    <row r="95" spans="2:48" ht="14.4" x14ac:dyDescent="0.3">
      <c r="B95" s="919"/>
      <c r="C95" s="8" t="s">
        <v>7</v>
      </c>
      <c r="D95" s="565">
        <v>6422.5572000000002</v>
      </c>
      <c r="E95" s="565">
        <v>5475.1</v>
      </c>
      <c r="F95" s="565">
        <v>5942.6</v>
      </c>
      <c r="G95" s="565">
        <v>6050.1</v>
      </c>
      <c r="H95" s="565">
        <v>5926.8712999999998</v>
      </c>
      <c r="I95" s="565">
        <v>5595.6</v>
      </c>
      <c r="J95" s="565">
        <v>5390.4</v>
      </c>
      <c r="K95" s="565">
        <v>5346.2</v>
      </c>
      <c r="L95" s="565">
        <v>5486.9</v>
      </c>
      <c r="M95" s="565">
        <v>5358</v>
      </c>
      <c r="N95" s="565">
        <v>4681.2</v>
      </c>
      <c r="O95" s="565">
        <v>4973</v>
      </c>
      <c r="P95" s="565">
        <v>4607.1144100000001</v>
      </c>
      <c r="Q95" s="565">
        <v>4940.7361700000001</v>
      </c>
      <c r="R95" s="565">
        <v>5306.1076700000003</v>
      </c>
      <c r="S95" s="143">
        <f>100</f>
        <v>100</v>
      </c>
      <c r="T95" s="328">
        <f t="shared" si="40"/>
        <v>85.247975681711324</v>
      </c>
      <c r="U95" s="328">
        <f t="shared" si="40"/>
        <v>92.527007778147933</v>
      </c>
      <c r="V95" s="328">
        <f t="shared" si="40"/>
        <v>94.200795907275065</v>
      </c>
      <c r="W95" s="328">
        <f t="shared" si="40"/>
        <v>92.282109998179536</v>
      </c>
      <c r="X95" s="328">
        <f t="shared" si="40"/>
        <v>87.124175398546853</v>
      </c>
      <c r="Y95" s="328">
        <f t="shared" si="40"/>
        <v>83.929186337180454</v>
      </c>
      <c r="Z95" s="328">
        <f t="shared" si="40"/>
        <v>83.240986938971901</v>
      </c>
      <c r="AA95" s="328">
        <f t="shared" si="38"/>
        <v>85.431703122862018</v>
      </c>
      <c r="AB95" s="328">
        <f t="shared" si="38"/>
        <v>83.424714380122609</v>
      </c>
      <c r="AC95" s="328">
        <f t="shared" si="38"/>
        <v>72.886855721580801</v>
      </c>
      <c r="AD95" s="328">
        <f t="shared" si="38"/>
        <v>77.430217359527759</v>
      </c>
      <c r="AE95" s="328">
        <f t="shared" ref="AE95:AG95" si="46">P95*100/$D95</f>
        <v>71.73333403710285</v>
      </c>
      <c r="AF95" s="328">
        <f t="shared" si="46"/>
        <v>76.92786558600055</v>
      </c>
      <c r="AG95" s="329">
        <f t="shared" si="46"/>
        <v>82.616744464338908</v>
      </c>
      <c r="AH95" s="770"/>
      <c r="AI95" s="771"/>
      <c r="AJ95" s="771"/>
      <c r="AK95" s="771"/>
      <c r="AL95" s="771"/>
      <c r="AM95" s="771"/>
      <c r="AN95" s="771"/>
      <c r="AO95" s="771"/>
      <c r="AP95" s="771"/>
      <c r="AQ95" s="771"/>
      <c r="AR95" s="771"/>
      <c r="AS95" s="771"/>
      <c r="AT95" s="771"/>
      <c r="AU95" s="771"/>
      <c r="AV95" s="772"/>
    </row>
    <row r="96" spans="2:48" ht="16.5" customHeight="1" x14ac:dyDescent="0.3">
      <c r="B96" s="918" t="s">
        <v>33</v>
      </c>
      <c r="C96" s="7" t="s">
        <v>2</v>
      </c>
      <c r="D96" s="833">
        <v>8</v>
      </c>
      <c r="E96" s="832">
        <v>6.4</v>
      </c>
      <c r="F96" s="833">
        <v>13.781561999999999</v>
      </c>
      <c r="G96" s="833">
        <v>12.309032999999999</v>
      </c>
      <c r="H96" s="833">
        <v>7.0986877000000002</v>
      </c>
      <c r="I96" s="833">
        <v>5.3173222000000004</v>
      </c>
      <c r="J96" s="832">
        <v>5.2</v>
      </c>
      <c r="K96" s="832">
        <v>0</v>
      </c>
      <c r="L96" s="833">
        <v>0</v>
      </c>
      <c r="M96" s="833">
        <v>0</v>
      </c>
      <c r="N96" s="832">
        <v>16.899999999999999</v>
      </c>
      <c r="O96" s="832">
        <v>7.5</v>
      </c>
      <c r="P96" s="833">
        <v>7.4512600999999998</v>
      </c>
      <c r="Q96" s="833">
        <v>8.1478623999999993</v>
      </c>
      <c r="R96" s="833">
        <v>8.7857962000000001</v>
      </c>
      <c r="S96" s="143">
        <f>100</f>
        <v>100</v>
      </c>
      <c r="T96" s="328">
        <f t="shared" si="40"/>
        <v>80</v>
      </c>
      <c r="U96" s="328">
        <f t="shared" si="40"/>
        <v>172.26952499999999</v>
      </c>
      <c r="V96" s="328">
        <f t="shared" si="40"/>
        <v>153.86291249999999</v>
      </c>
      <c r="W96" s="328">
        <f t="shared" si="40"/>
        <v>88.733596250000005</v>
      </c>
      <c r="X96" s="328">
        <f t="shared" si="40"/>
        <v>66.466527500000012</v>
      </c>
      <c r="Y96" s="328">
        <f t="shared" si="40"/>
        <v>65</v>
      </c>
      <c r="Z96" s="328">
        <f t="shared" si="40"/>
        <v>0</v>
      </c>
      <c r="AA96" s="328">
        <f t="shared" si="38"/>
        <v>0</v>
      </c>
      <c r="AB96" s="328">
        <f t="shared" si="38"/>
        <v>0</v>
      </c>
      <c r="AC96" s="328">
        <f t="shared" si="38"/>
        <v>211.24999999999997</v>
      </c>
      <c r="AD96" s="328">
        <f t="shared" si="38"/>
        <v>93.75</v>
      </c>
      <c r="AE96" s="328">
        <f t="shared" ref="AE96:AG96" si="47">P96*100/$D96</f>
        <v>93.140751249999994</v>
      </c>
      <c r="AF96" s="328">
        <f t="shared" si="47"/>
        <v>101.84827999999999</v>
      </c>
      <c r="AG96" s="329">
        <f t="shared" si="47"/>
        <v>109.8224525</v>
      </c>
      <c r="AH96" s="766">
        <v>4</v>
      </c>
      <c r="AI96" s="767">
        <v>1</v>
      </c>
      <c r="AJ96" s="767">
        <v>4</v>
      </c>
      <c r="AK96" s="767">
        <v>4</v>
      </c>
      <c r="AL96" s="767">
        <v>4</v>
      </c>
      <c r="AM96" s="767">
        <v>4</v>
      </c>
      <c r="AN96" s="767">
        <v>1</v>
      </c>
      <c r="AO96" s="767">
        <v>1</v>
      </c>
      <c r="AP96" s="767">
        <v>4</v>
      </c>
      <c r="AQ96" s="767">
        <v>4</v>
      </c>
      <c r="AR96" s="767">
        <v>1</v>
      </c>
      <c r="AS96" s="767">
        <v>1</v>
      </c>
      <c r="AT96" s="767">
        <v>4</v>
      </c>
      <c r="AU96" s="767">
        <v>6</v>
      </c>
      <c r="AV96" s="769">
        <v>7</v>
      </c>
    </row>
    <row r="97" spans="2:48" ht="14.4" x14ac:dyDescent="0.3">
      <c r="B97" s="918"/>
      <c r="C97" s="1" t="s">
        <v>3</v>
      </c>
      <c r="D97" s="833">
        <v>61.001328999999998</v>
      </c>
      <c r="E97" s="833">
        <v>42.699706999999997</v>
      </c>
      <c r="F97" s="833">
        <v>64.917950000000005</v>
      </c>
      <c r="G97" s="833">
        <v>70.191055000000006</v>
      </c>
      <c r="H97" s="833">
        <v>56.604666000000002</v>
      </c>
      <c r="I97" s="833">
        <v>84.589098000000007</v>
      </c>
      <c r="J97" s="832">
        <v>39.700000000000003</v>
      </c>
      <c r="K97" s="833">
        <v>52.681634000000003</v>
      </c>
      <c r="L97" s="833">
        <v>60.412286999999999</v>
      </c>
      <c r="M97" s="833">
        <v>62.094053000000002</v>
      </c>
      <c r="N97" s="832">
        <v>56.5</v>
      </c>
      <c r="O97" s="833">
        <v>39.375157999999999</v>
      </c>
      <c r="P97" s="833">
        <v>53.898003000000003</v>
      </c>
      <c r="Q97" s="833">
        <v>57.61515</v>
      </c>
      <c r="R97" s="833">
        <v>61.675884000000003</v>
      </c>
      <c r="S97" s="143">
        <f>100</f>
        <v>100</v>
      </c>
      <c r="T97" s="328">
        <f t="shared" si="40"/>
        <v>69.997994633854617</v>
      </c>
      <c r="U97" s="328">
        <f t="shared" si="40"/>
        <v>106.42055028014227</v>
      </c>
      <c r="V97" s="328">
        <f t="shared" si="40"/>
        <v>115.06479637517407</v>
      </c>
      <c r="W97" s="328">
        <f t="shared" si="40"/>
        <v>92.792512766402183</v>
      </c>
      <c r="X97" s="328">
        <f t="shared" si="40"/>
        <v>138.66763132324544</v>
      </c>
      <c r="Y97" s="328">
        <f t="shared" si="40"/>
        <v>65.080549310655186</v>
      </c>
      <c r="Z97" s="328">
        <f t="shared" si="40"/>
        <v>86.361452879165967</v>
      </c>
      <c r="AA97" s="328">
        <f t="shared" si="38"/>
        <v>99.034378414935844</v>
      </c>
      <c r="AB97" s="328">
        <f t="shared" si="38"/>
        <v>101.79131179256767</v>
      </c>
      <c r="AC97" s="328">
        <f t="shared" si="38"/>
        <v>92.620932898035718</v>
      </c>
      <c r="AD97" s="328">
        <f t="shared" si="38"/>
        <v>64.548033043673527</v>
      </c>
      <c r="AE97" s="328">
        <f t="shared" ref="AE97:AG97" si="48">P97*100/$D97</f>
        <v>88.355456977011102</v>
      </c>
      <c r="AF97" s="328">
        <f t="shared" si="48"/>
        <v>94.449007824075451</v>
      </c>
      <c r="AG97" s="329">
        <f t="shared" si="48"/>
        <v>101.10580377683247</v>
      </c>
      <c r="AH97" s="766">
        <v>4</v>
      </c>
      <c r="AI97" s="767">
        <v>4</v>
      </c>
      <c r="AJ97" s="767">
        <v>4</v>
      </c>
      <c r="AK97" s="767">
        <v>4</v>
      </c>
      <c r="AL97" s="767">
        <v>4</v>
      </c>
      <c r="AM97" s="767">
        <v>4</v>
      </c>
      <c r="AN97" s="767">
        <v>1</v>
      </c>
      <c r="AO97" s="767">
        <v>4</v>
      </c>
      <c r="AP97" s="767">
        <v>4</v>
      </c>
      <c r="AQ97" s="767">
        <v>4</v>
      </c>
      <c r="AR97" s="767">
        <v>1</v>
      </c>
      <c r="AS97" s="767">
        <v>4</v>
      </c>
      <c r="AT97" s="767">
        <v>4</v>
      </c>
      <c r="AU97" s="767">
        <v>6</v>
      </c>
      <c r="AV97" s="769">
        <v>7</v>
      </c>
    </row>
    <row r="98" spans="2:48" ht="14.4" x14ac:dyDescent="0.3">
      <c r="B98" s="918"/>
      <c r="C98" s="1" t="s">
        <v>4</v>
      </c>
      <c r="D98" s="833">
        <v>251.29866999999999</v>
      </c>
      <c r="E98" s="832">
        <v>225.7</v>
      </c>
      <c r="F98" s="832">
        <v>203</v>
      </c>
      <c r="G98" s="832">
        <v>368.3</v>
      </c>
      <c r="H98" s="833">
        <v>277.76150999999999</v>
      </c>
      <c r="I98" s="833">
        <v>282.39337999999998</v>
      </c>
      <c r="J98" s="833">
        <v>119.23661</v>
      </c>
      <c r="K98" s="833">
        <v>225.41812999999999</v>
      </c>
      <c r="L98" s="833">
        <v>254.78734</v>
      </c>
      <c r="M98" s="833">
        <v>261.00614000000002</v>
      </c>
      <c r="N98" s="832">
        <v>249.6</v>
      </c>
      <c r="O98" s="833">
        <v>298.92509999999999</v>
      </c>
      <c r="P98" s="833">
        <v>231.24017000000001</v>
      </c>
      <c r="Q98" s="833">
        <v>246.70043999999999</v>
      </c>
      <c r="R98" s="833">
        <v>265.59354000000002</v>
      </c>
      <c r="S98" s="143">
        <f>100</f>
        <v>100</v>
      </c>
      <c r="T98" s="328">
        <f t="shared" si="40"/>
        <v>89.813447878574138</v>
      </c>
      <c r="U98" s="328">
        <f t="shared" si="40"/>
        <v>80.780371818123839</v>
      </c>
      <c r="V98" s="328">
        <f t="shared" si="40"/>
        <v>146.55867458431038</v>
      </c>
      <c r="W98" s="328">
        <f t="shared" si="40"/>
        <v>110.53043376632276</v>
      </c>
      <c r="X98" s="328">
        <f t="shared" si="40"/>
        <v>112.37360707082134</v>
      </c>
      <c r="Y98" s="328">
        <f t="shared" si="40"/>
        <v>47.448165961244449</v>
      </c>
      <c r="Z98" s="328">
        <f t="shared" si="40"/>
        <v>89.701282541606759</v>
      </c>
      <c r="AA98" s="328">
        <f t="shared" si="38"/>
        <v>101.38825645197407</v>
      </c>
      <c r="AB98" s="328">
        <f t="shared" si="38"/>
        <v>103.86292135967135</v>
      </c>
      <c r="AC98" s="328">
        <f t="shared" si="38"/>
        <v>99.32404337834339</v>
      </c>
      <c r="AD98" s="328">
        <f t="shared" si="38"/>
        <v>118.95212179196969</v>
      </c>
      <c r="AE98" s="328">
        <f t="shared" ref="AE98:AG98" si="49">P98*100/$D98</f>
        <v>92.018063605350562</v>
      </c>
      <c r="AF98" s="328">
        <f t="shared" si="49"/>
        <v>98.17021315711699</v>
      </c>
      <c r="AG98" s="329">
        <f t="shared" si="49"/>
        <v>105.68839858961452</v>
      </c>
      <c r="AH98" s="766">
        <v>4</v>
      </c>
      <c r="AI98" s="767">
        <v>1</v>
      </c>
      <c r="AJ98" s="767">
        <v>1</v>
      </c>
      <c r="AK98" s="767">
        <v>1</v>
      </c>
      <c r="AL98" s="767">
        <v>4</v>
      </c>
      <c r="AM98" s="767">
        <v>4</v>
      </c>
      <c r="AN98" s="767">
        <v>4</v>
      </c>
      <c r="AO98" s="767">
        <v>4</v>
      </c>
      <c r="AP98" s="767">
        <v>4</v>
      </c>
      <c r="AQ98" s="767">
        <v>4</v>
      </c>
      <c r="AR98" s="767">
        <v>1</v>
      </c>
      <c r="AS98" s="767">
        <v>4</v>
      </c>
      <c r="AT98" s="767">
        <v>4</v>
      </c>
      <c r="AU98" s="767">
        <v>6</v>
      </c>
      <c r="AV98" s="769">
        <v>7</v>
      </c>
    </row>
    <row r="99" spans="2:48" ht="14.4" x14ac:dyDescent="0.3">
      <c r="B99" s="918"/>
      <c r="C99" s="1" t="s">
        <v>5</v>
      </c>
      <c r="D99" s="832">
        <v>2251.9</v>
      </c>
      <c r="E99" s="832">
        <v>2117.1</v>
      </c>
      <c r="F99" s="832">
        <v>5694.6</v>
      </c>
      <c r="G99" s="832">
        <v>3302.5</v>
      </c>
      <c r="H99" s="833">
        <v>2999.2350999999999</v>
      </c>
      <c r="I99" s="832">
        <v>3187.1</v>
      </c>
      <c r="J99" s="833">
        <v>2110.8631999999998</v>
      </c>
      <c r="K99" s="832">
        <v>3795.1</v>
      </c>
      <c r="L99" s="832">
        <v>4505.2</v>
      </c>
      <c r="M99" s="832">
        <v>5398.5</v>
      </c>
      <c r="N99" s="832">
        <v>4858.5</v>
      </c>
      <c r="O99" s="832">
        <v>4785.8</v>
      </c>
      <c r="P99" s="833">
        <v>4299.8433000000005</v>
      </c>
      <c r="Q99" s="833">
        <v>4688.8594000000003</v>
      </c>
      <c r="R99" s="833">
        <v>5039.0513000000001</v>
      </c>
      <c r="S99" s="143">
        <f>100</f>
        <v>100</v>
      </c>
      <c r="T99" s="328">
        <f t="shared" si="40"/>
        <v>94.01394378080731</v>
      </c>
      <c r="U99" s="328">
        <f t="shared" si="40"/>
        <v>252.87979039921842</v>
      </c>
      <c r="V99" s="328">
        <f t="shared" si="40"/>
        <v>146.65393667569606</v>
      </c>
      <c r="W99" s="328">
        <f t="shared" si="40"/>
        <v>133.18686886629069</v>
      </c>
      <c r="X99" s="328">
        <f t="shared" si="40"/>
        <v>141.52937519428039</v>
      </c>
      <c r="Y99" s="328">
        <f t="shared" si="40"/>
        <v>93.736986544695583</v>
      </c>
      <c r="Z99" s="328">
        <f t="shared" si="40"/>
        <v>168.52879790399217</v>
      </c>
      <c r="AA99" s="328">
        <f t="shared" si="38"/>
        <v>200.06216972334471</v>
      </c>
      <c r="AB99" s="328">
        <f t="shared" si="38"/>
        <v>239.73089391180778</v>
      </c>
      <c r="AC99" s="328">
        <f t="shared" si="38"/>
        <v>215.75114347884008</v>
      </c>
      <c r="AD99" s="328">
        <f t="shared" si="38"/>
        <v>212.5227585594387</v>
      </c>
      <c r="AE99" s="328">
        <f t="shared" ref="AE99:AG99" si="50">P99*100/$D99</f>
        <v>190.94290599049694</v>
      </c>
      <c r="AF99" s="328">
        <f t="shared" si="50"/>
        <v>208.21792264310136</v>
      </c>
      <c r="AG99" s="329">
        <f t="shared" si="50"/>
        <v>223.76887517207692</v>
      </c>
      <c r="AH99" s="766">
        <v>1</v>
      </c>
      <c r="AI99" s="767">
        <v>1</v>
      </c>
      <c r="AJ99" s="767">
        <v>1</v>
      </c>
      <c r="AK99" s="767">
        <v>1</v>
      </c>
      <c r="AL99" s="767">
        <v>4</v>
      </c>
      <c r="AM99" s="767">
        <v>1</v>
      </c>
      <c r="AN99" s="767">
        <v>4</v>
      </c>
      <c r="AO99" s="767">
        <v>1</v>
      </c>
      <c r="AP99" s="767">
        <v>1</v>
      </c>
      <c r="AQ99" s="767">
        <v>1</v>
      </c>
      <c r="AR99" s="767">
        <v>1</v>
      </c>
      <c r="AS99" s="767">
        <v>1</v>
      </c>
      <c r="AT99" s="767">
        <v>4</v>
      </c>
      <c r="AU99" s="767">
        <v>6</v>
      </c>
      <c r="AV99" s="769">
        <v>7</v>
      </c>
    </row>
    <row r="100" spans="2:48" ht="14.4" x14ac:dyDescent="0.3">
      <c r="B100" s="918"/>
      <c r="C100" s="1" t="s">
        <v>6</v>
      </c>
      <c r="D100" s="832">
        <v>2572.1999989999999</v>
      </c>
      <c r="E100" s="832">
        <v>2391.899707</v>
      </c>
      <c r="F100" s="832">
        <v>5976.2995120000005</v>
      </c>
      <c r="G100" s="832">
        <v>3753.300088</v>
      </c>
      <c r="H100" s="832">
        <v>3340.6999636999999</v>
      </c>
      <c r="I100" s="832">
        <v>3559.3998001999998</v>
      </c>
      <c r="J100" s="832">
        <v>2274.9998099999998</v>
      </c>
      <c r="K100" s="832">
        <v>4073.199764</v>
      </c>
      <c r="L100" s="832">
        <v>4820.3996269999998</v>
      </c>
      <c r="M100" s="832">
        <v>5721.6001930000002</v>
      </c>
      <c r="N100" s="832">
        <v>5181.5</v>
      </c>
      <c r="O100" s="832">
        <v>5131.6002580000004</v>
      </c>
      <c r="P100" s="833">
        <v>4592.4327331000004</v>
      </c>
      <c r="Q100" s="833">
        <v>5001.3228524000006</v>
      </c>
      <c r="R100" s="833">
        <v>5375.1065202</v>
      </c>
      <c r="S100" s="143">
        <f>100</f>
        <v>100</v>
      </c>
      <c r="T100" s="328">
        <f t="shared" si="40"/>
        <v>92.990424847597552</v>
      </c>
      <c r="U100" s="328">
        <f t="shared" si="40"/>
        <v>232.34194519568538</v>
      </c>
      <c r="V100" s="328">
        <f t="shared" si="40"/>
        <v>145.91789477720158</v>
      </c>
      <c r="W100" s="328">
        <f t="shared" si="40"/>
        <v>129.87714660597044</v>
      </c>
      <c r="X100" s="328">
        <f t="shared" si="40"/>
        <v>138.37958951806996</v>
      </c>
      <c r="Y100" s="328">
        <f t="shared" si="40"/>
        <v>88.445681163379859</v>
      </c>
      <c r="Z100" s="328">
        <f t="shared" si="40"/>
        <v>158.35470669401863</v>
      </c>
      <c r="AA100" s="328">
        <f t="shared" si="38"/>
        <v>187.40376443799229</v>
      </c>
      <c r="AB100" s="328">
        <f t="shared" si="38"/>
        <v>222.43994227604387</v>
      </c>
      <c r="AC100" s="328">
        <f t="shared" si="38"/>
        <v>201.44234515257071</v>
      </c>
      <c r="AD100" s="328">
        <f t="shared" si="38"/>
        <v>199.50238161865425</v>
      </c>
      <c r="AE100" s="328">
        <f t="shared" ref="AE100:AG100" si="51">P100*100/$D100</f>
        <v>178.54104404344184</v>
      </c>
      <c r="AF100" s="328">
        <f t="shared" si="51"/>
        <v>194.43755751280523</v>
      </c>
      <c r="AG100" s="329">
        <f t="shared" si="51"/>
        <v>208.9692295424031</v>
      </c>
      <c r="AH100" s="766">
        <v>1</v>
      </c>
      <c r="AI100" s="767">
        <v>1</v>
      </c>
      <c r="AJ100" s="767">
        <v>1</v>
      </c>
      <c r="AK100" s="767">
        <v>1</v>
      </c>
      <c r="AL100" s="767">
        <v>1</v>
      </c>
      <c r="AM100" s="767">
        <v>1</v>
      </c>
      <c r="AN100" s="767">
        <v>1</v>
      </c>
      <c r="AO100" s="767">
        <v>1</v>
      </c>
      <c r="AP100" s="767">
        <v>1</v>
      </c>
      <c r="AQ100" s="767">
        <v>1</v>
      </c>
      <c r="AR100" s="767">
        <v>1</v>
      </c>
      <c r="AS100" s="767">
        <v>1</v>
      </c>
      <c r="AT100" s="767">
        <v>4</v>
      </c>
      <c r="AU100" s="767">
        <v>6</v>
      </c>
      <c r="AV100" s="769">
        <v>7</v>
      </c>
    </row>
    <row r="101" spans="2:48" ht="14.4" x14ac:dyDescent="0.3">
      <c r="B101" s="919"/>
      <c r="C101" s="8" t="s">
        <v>7</v>
      </c>
      <c r="D101" s="565">
        <v>320.29999899999996</v>
      </c>
      <c r="E101" s="565">
        <v>274.79970700000001</v>
      </c>
      <c r="F101" s="565">
        <v>281.69951200000003</v>
      </c>
      <c r="G101" s="565">
        <v>450.80008800000002</v>
      </c>
      <c r="H101" s="565">
        <v>341.46486369999997</v>
      </c>
      <c r="I101" s="565">
        <v>372.29980019999999</v>
      </c>
      <c r="J101" s="565">
        <v>164.13661000000002</v>
      </c>
      <c r="K101" s="565">
        <v>278.09976399999999</v>
      </c>
      <c r="L101" s="565">
        <v>315.19962700000002</v>
      </c>
      <c r="M101" s="565">
        <v>323.10019299999999</v>
      </c>
      <c r="N101" s="565">
        <v>323</v>
      </c>
      <c r="O101" s="565">
        <v>345.80025799999999</v>
      </c>
      <c r="P101" s="565">
        <v>292.58943310000001</v>
      </c>
      <c r="Q101" s="565">
        <v>312.46345239999999</v>
      </c>
      <c r="R101" s="565">
        <v>336.05522020000001</v>
      </c>
      <c r="S101" s="143">
        <f>100</f>
        <v>100</v>
      </c>
      <c r="T101" s="328">
        <f t="shared" si="40"/>
        <v>85.794476383997761</v>
      </c>
      <c r="U101" s="328">
        <f t="shared" si="40"/>
        <v>87.9486459192902</v>
      </c>
      <c r="V101" s="328">
        <f t="shared" si="40"/>
        <v>140.74308130110236</v>
      </c>
      <c r="W101" s="328">
        <f t="shared" si="40"/>
        <v>106.60782540308408</v>
      </c>
      <c r="X101" s="328">
        <f t="shared" si="40"/>
        <v>116.23471787772316</v>
      </c>
      <c r="Y101" s="328">
        <f t="shared" si="40"/>
        <v>51.244648926770687</v>
      </c>
      <c r="Z101" s="328">
        <f t="shared" si="40"/>
        <v>86.824778291678996</v>
      </c>
      <c r="AA101" s="328">
        <f t="shared" si="38"/>
        <v>98.40762659509096</v>
      </c>
      <c r="AB101" s="328">
        <f t="shared" si="38"/>
        <v>100.87424102676943</v>
      </c>
      <c r="AC101" s="328">
        <f t="shared" si="38"/>
        <v>100.84296004009667</v>
      </c>
      <c r="AD101" s="328">
        <f t="shared" si="38"/>
        <v>107.96136718064741</v>
      </c>
      <c r="AE101" s="328">
        <f t="shared" ref="AE101:AG101" si="52">P101*100/$D101</f>
        <v>91.348558855287436</v>
      </c>
      <c r="AF101" s="328">
        <f t="shared" si="52"/>
        <v>97.553372892767328</v>
      </c>
      <c r="AG101" s="329">
        <f t="shared" si="52"/>
        <v>104.91889517614393</v>
      </c>
      <c r="AH101" s="770"/>
      <c r="AI101" s="771"/>
      <c r="AJ101" s="771"/>
      <c r="AK101" s="771"/>
      <c r="AL101" s="771"/>
      <c r="AM101" s="771"/>
      <c r="AN101" s="771"/>
      <c r="AO101" s="771"/>
      <c r="AP101" s="771"/>
      <c r="AQ101" s="771"/>
      <c r="AR101" s="771"/>
      <c r="AS101" s="771"/>
      <c r="AT101" s="771"/>
      <c r="AU101" s="771"/>
      <c r="AV101" s="772"/>
    </row>
    <row r="102" spans="2:48" ht="16.5" customHeight="1" x14ac:dyDescent="0.3">
      <c r="B102" s="918" t="s">
        <v>88</v>
      </c>
      <c r="C102" s="1" t="s">
        <v>2</v>
      </c>
      <c r="D102" s="832">
        <v>246.1</v>
      </c>
      <c r="E102" s="832">
        <v>252.1</v>
      </c>
      <c r="F102" s="832">
        <v>306.7</v>
      </c>
      <c r="G102" s="832">
        <v>292.8</v>
      </c>
      <c r="H102" s="832">
        <v>343</v>
      </c>
      <c r="I102" s="832">
        <v>358.6</v>
      </c>
      <c r="J102" s="832">
        <v>350.6</v>
      </c>
      <c r="K102" s="832">
        <v>380.5</v>
      </c>
      <c r="L102" s="832">
        <v>282.10000000000002</v>
      </c>
      <c r="M102" s="832">
        <v>269.2</v>
      </c>
      <c r="N102" s="832">
        <v>341.3</v>
      </c>
      <c r="O102" s="832">
        <v>302</v>
      </c>
      <c r="P102" s="833">
        <v>267.08487000000002</v>
      </c>
      <c r="Q102" s="833">
        <v>292.05405000000002</v>
      </c>
      <c r="R102" s="833">
        <v>314.07288</v>
      </c>
      <c r="S102" s="143">
        <f>100</f>
        <v>100</v>
      </c>
      <c r="T102" s="328">
        <f t="shared" si="40"/>
        <v>102.4380333197887</v>
      </c>
      <c r="U102" s="328">
        <f t="shared" si="40"/>
        <v>124.62413652986591</v>
      </c>
      <c r="V102" s="328">
        <f t="shared" si="40"/>
        <v>118.97602600568875</v>
      </c>
      <c r="W102" s="328">
        <f t="shared" si="40"/>
        <v>139.37423811458757</v>
      </c>
      <c r="X102" s="328">
        <f t="shared" si="40"/>
        <v>145.7131247460382</v>
      </c>
      <c r="Y102" s="328">
        <f t="shared" si="40"/>
        <v>142.46241365298658</v>
      </c>
      <c r="Z102" s="328">
        <f t="shared" si="40"/>
        <v>154.61194636326698</v>
      </c>
      <c r="AA102" s="328">
        <f t="shared" si="38"/>
        <v>114.62819991873224</v>
      </c>
      <c r="AB102" s="328">
        <f t="shared" si="38"/>
        <v>109.38642828118651</v>
      </c>
      <c r="AC102" s="328">
        <f t="shared" si="38"/>
        <v>138.68346200731409</v>
      </c>
      <c r="AD102" s="328">
        <f t="shared" si="38"/>
        <v>122.71434376269809</v>
      </c>
      <c r="AE102" s="328">
        <f t="shared" ref="AE102:AG102" si="53">P102*100/$D102</f>
        <v>108.52696871190574</v>
      </c>
      <c r="AF102" s="328">
        <f t="shared" si="53"/>
        <v>118.67291751320603</v>
      </c>
      <c r="AG102" s="329">
        <f t="shared" si="53"/>
        <v>127.62002438033321</v>
      </c>
      <c r="AH102" s="766">
        <v>1</v>
      </c>
      <c r="AI102" s="767">
        <v>1</v>
      </c>
      <c r="AJ102" s="767">
        <v>1</v>
      </c>
      <c r="AK102" s="767">
        <v>1</v>
      </c>
      <c r="AL102" s="767">
        <v>1</v>
      </c>
      <c r="AM102" s="767">
        <v>1</v>
      </c>
      <c r="AN102" s="767">
        <v>1</v>
      </c>
      <c r="AO102" s="767">
        <v>1</v>
      </c>
      <c r="AP102" s="767">
        <v>1</v>
      </c>
      <c r="AQ102" s="767">
        <v>1</v>
      </c>
      <c r="AR102" s="767">
        <v>1</v>
      </c>
      <c r="AS102" s="767">
        <v>1</v>
      </c>
      <c r="AT102" s="767">
        <v>4</v>
      </c>
      <c r="AU102" s="767">
        <v>6</v>
      </c>
      <c r="AV102" s="769">
        <v>7</v>
      </c>
    </row>
    <row r="103" spans="2:48" ht="14.4" x14ac:dyDescent="0.3">
      <c r="B103" s="918"/>
      <c r="C103" s="1" t="s">
        <v>3</v>
      </c>
      <c r="D103" s="832">
        <v>1287.5999999999999</v>
      </c>
      <c r="E103" s="832">
        <v>1057</v>
      </c>
      <c r="F103" s="832">
        <v>1340.4</v>
      </c>
      <c r="G103" s="832">
        <v>1500.1</v>
      </c>
      <c r="H103" s="832">
        <v>1392.4</v>
      </c>
      <c r="I103" s="832">
        <v>1478.1</v>
      </c>
      <c r="J103" s="832">
        <v>1440.3</v>
      </c>
      <c r="K103" s="832">
        <v>1428.9</v>
      </c>
      <c r="L103" s="832">
        <v>1745.3</v>
      </c>
      <c r="M103" s="832">
        <v>1758.6</v>
      </c>
      <c r="N103" s="832">
        <v>1392.6</v>
      </c>
      <c r="O103" s="832">
        <v>1338.9</v>
      </c>
      <c r="P103" s="833">
        <v>1263.7935</v>
      </c>
      <c r="Q103" s="833">
        <v>1350.9526000000001</v>
      </c>
      <c r="R103" s="833">
        <v>1446.6603</v>
      </c>
      <c r="S103" s="143">
        <f>100</f>
        <v>100</v>
      </c>
      <c r="T103" s="328">
        <f t="shared" si="40"/>
        <v>82.09071140105624</v>
      </c>
      <c r="U103" s="328">
        <f t="shared" si="40"/>
        <v>104.10065237651445</v>
      </c>
      <c r="V103" s="328">
        <f t="shared" si="40"/>
        <v>116.50357253805531</v>
      </c>
      <c r="W103" s="328">
        <f t="shared" si="40"/>
        <v>108.13917365641504</v>
      </c>
      <c r="X103" s="328">
        <f t="shared" si="40"/>
        <v>114.79496738117429</v>
      </c>
      <c r="Y103" s="328">
        <f t="shared" si="40"/>
        <v>111.85927306616962</v>
      </c>
      <c r="Z103" s="328">
        <f t="shared" si="40"/>
        <v>110.97390493942218</v>
      </c>
      <c r="AA103" s="328">
        <f t="shared" si="38"/>
        <v>135.54675365020194</v>
      </c>
      <c r="AB103" s="328">
        <f t="shared" si="38"/>
        <v>136.57968313140728</v>
      </c>
      <c r="AC103" s="328">
        <f t="shared" si="38"/>
        <v>108.15470643056851</v>
      </c>
      <c r="AD103" s="328">
        <f t="shared" si="38"/>
        <v>103.98415657036347</v>
      </c>
      <c r="AE103" s="328">
        <f t="shared" ref="AE103:AG103" si="54">P103*100/$D103</f>
        <v>98.151095060577831</v>
      </c>
      <c r="AF103" s="328">
        <f t="shared" si="54"/>
        <v>104.92020813917367</v>
      </c>
      <c r="AG103" s="329">
        <f t="shared" si="54"/>
        <v>112.353238583411</v>
      </c>
      <c r="AH103" s="766">
        <v>1</v>
      </c>
      <c r="AI103" s="767">
        <v>1</v>
      </c>
      <c r="AJ103" s="767">
        <v>1</v>
      </c>
      <c r="AK103" s="767">
        <v>1</v>
      </c>
      <c r="AL103" s="767">
        <v>1</v>
      </c>
      <c r="AM103" s="767">
        <v>1</v>
      </c>
      <c r="AN103" s="767">
        <v>1</v>
      </c>
      <c r="AO103" s="767">
        <v>1</v>
      </c>
      <c r="AP103" s="767">
        <v>1</v>
      </c>
      <c r="AQ103" s="767">
        <v>1</v>
      </c>
      <c r="AR103" s="767">
        <v>1</v>
      </c>
      <c r="AS103" s="767">
        <v>1</v>
      </c>
      <c r="AT103" s="767">
        <v>4</v>
      </c>
      <c r="AU103" s="767">
        <v>6</v>
      </c>
      <c r="AV103" s="769">
        <v>7</v>
      </c>
    </row>
    <row r="104" spans="2:48" ht="14.4" x14ac:dyDescent="0.3">
      <c r="B104" s="918"/>
      <c r="C104" s="1" t="s">
        <v>4</v>
      </c>
      <c r="D104" s="832">
        <v>5078.1000000000004</v>
      </c>
      <c r="E104" s="832">
        <v>5063.8999999999996</v>
      </c>
      <c r="F104" s="832">
        <v>5762.1</v>
      </c>
      <c r="G104" s="832">
        <v>5720.3</v>
      </c>
      <c r="H104" s="832">
        <v>5574.1</v>
      </c>
      <c r="I104" s="832">
        <v>5790.7</v>
      </c>
      <c r="J104" s="832">
        <v>6143.9</v>
      </c>
      <c r="K104" s="832">
        <v>6395.3</v>
      </c>
      <c r="L104" s="832">
        <v>7099.4</v>
      </c>
      <c r="M104" s="832">
        <v>7397.6</v>
      </c>
      <c r="N104" s="832">
        <v>5544</v>
      </c>
      <c r="O104" s="832">
        <v>5488.7</v>
      </c>
      <c r="P104" s="833">
        <v>5094.7852000000003</v>
      </c>
      <c r="Q104" s="833">
        <v>5435.4125999999997</v>
      </c>
      <c r="R104" s="833">
        <v>5850.6152000000002</v>
      </c>
      <c r="S104" s="143">
        <f>100</f>
        <v>100</v>
      </c>
      <c r="T104" s="328">
        <f t="shared" si="40"/>
        <v>99.720367854118649</v>
      </c>
      <c r="U104" s="328">
        <f t="shared" si="40"/>
        <v>113.46960477343887</v>
      </c>
      <c r="V104" s="328">
        <f t="shared" si="40"/>
        <v>112.64646225950651</v>
      </c>
      <c r="W104" s="328">
        <f t="shared" si="40"/>
        <v>109.76743270120714</v>
      </c>
      <c r="X104" s="328">
        <f t="shared" si="40"/>
        <v>114.03280754612945</v>
      </c>
      <c r="Y104" s="328">
        <f t="shared" si="40"/>
        <v>120.98816486481164</v>
      </c>
      <c r="Z104" s="328">
        <f t="shared" si="40"/>
        <v>125.93883539118961</v>
      </c>
      <c r="AA104" s="328">
        <f t="shared" si="38"/>
        <v>139.80425749788304</v>
      </c>
      <c r="AB104" s="328">
        <f t="shared" si="38"/>
        <v>145.67653256139107</v>
      </c>
      <c r="AC104" s="328">
        <f t="shared" si="38"/>
        <v>109.17469132155726</v>
      </c>
      <c r="AD104" s="328">
        <f t="shared" si="38"/>
        <v>108.08570134499124</v>
      </c>
      <c r="AE104" s="328">
        <f t="shared" ref="AE104:AG104" si="55">P104*100/$D104</f>
        <v>100.32857170989149</v>
      </c>
      <c r="AF104" s="328">
        <f t="shared" si="55"/>
        <v>107.03634430200272</v>
      </c>
      <c r="AG104" s="329">
        <f t="shared" si="55"/>
        <v>115.21268190858785</v>
      </c>
      <c r="AH104" s="766">
        <v>1</v>
      </c>
      <c r="AI104" s="767">
        <v>1</v>
      </c>
      <c r="AJ104" s="767">
        <v>1</v>
      </c>
      <c r="AK104" s="767">
        <v>1</v>
      </c>
      <c r="AL104" s="767">
        <v>1</v>
      </c>
      <c r="AM104" s="767">
        <v>1</v>
      </c>
      <c r="AN104" s="767">
        <v>1</v>
      </c>
      <c r="AO104" s="767">
        <v>1</v>
      </c>
      <c r="AP104" s="767">
        <v>1</v>
      </c>
      <c r="AQ104" s="767">
        <v>1</v>
      </c>
      <c r="AR104" s="767">
        <v>1</v>
      </c>
      <c r="AS104" s="767">
        <v>1</v>
      </c>
      <c r="AT104" s="767">
        <v>4</v>
      </c>
      <c r="AU104" s="767">
        <v>6</v>
      </c>
      <c r="AV104" s="769">
        <v>7</v>
      </c>
    </row>
    <row r="105" spans="2:48" ht="14.4" x14ac:dyDescent="0.3">
      <c r="B105" s="918"/>
      <c r="C105" s="1" t="s">
        <v>5</v>
      </c>
      <c r="D105" s="832">
        <v>26578.400000000001</v>
      </c>
      <c r="E105" s="832">
        <v>23417.599999999999</v>
      </c>
      <c r="F105" s="832">
        <v>29241.1</v>
      </c>
      <c r="G105" s="832">
        <v>29679.599999999999</v>
      </c>
      <c r="H105" s="832">
        <v>27417.200000000001</v>
      </c>
      <c r="I105" s="832">
        <v>27834.3</v>
      </c>
      <c r="J105" s="832">
        <v>28922.2</v>
      </c>
      <c r="K105" s="832">
        <v>31321.9</v>
      </c>
      <c r="L105" s="832">
        <v>32728.799999999999</v>
      </c>
      <c r="M105" s="832">
        <v>35644.699999999997</v>
      </c>
      <c r="N105" s="832">
        <v>37634.800000000003</v>
      </c>
      <c r="O105" s="832">
        <v>37453.5</v>
      </c>
      <c r="P105" s="833">
        <v>33650.417999999998</v>
      </c>
      <c r="Q105" s="833">
        <v>36694.843999999997</v>
      </c>
      <c r="R105" s="833">
        <v>39435.796999999999</v>
      </c>
      <c r="S105" s="143">
        <f>100</f>
        <v>100</v>
      </c>
      <c r="T105" s="328">
        <f t="shared" si="40"/>
        <v>88.107636276073805</v>
      </c>
      <c r="U105" s="328">
        <f t="shared" si="40"/>
        <v>110.01828552508803</v>
      </c>
      <c r="V105" s="328">
        <f t="shared" si="40"/>
        <v>111.66812148210576</v>
      </c>
      <c r="W105" s="328">
        <f t="shared" si="40"/>
        <v>103.15594618186196</v>
      </c>
      <c r="X105" s="328">
        <f t="shared" si="40"/>
        <v>104.72526562923275</v>
      </c>
      <c r="Y105" s="328">
        <f t="shared" si="40"/>
        <v>108.81843903319988</v>
      </c>
      <c r="Z105" s="328">
        <f t="shared" si="40"/>
        <v>117.84719922944947</v>
      </c>
      <c r="AA105" s="328">
        <f t="shared" si="38"/>
        <v>123.14059537067693</v>
      </c>
      <c r="AB105" s="328">
        <f t="shared" si="38"/>
        <v>134.11153417812957</v>
      </c>
      <c r="AC105" s="328">
        <f t="shared" si="38"/>
        <v>141.59919332992206</v>
      </c>
      <c r="AD105" s="328">
        <f t="shared" si="38"/>
        <v>140.9170604701562</v>
      </c>
      <c r="AE105" s="328">
        <f t="shared" ref="AE105:AG105" si="56">P105*100/$D105</f>
        <v>126.60814044487252</v>
      </c>
      <c r="AF105" s="328">
        <f t="shared" si="56"/>
        <v>138.06265237937572</v>
      </c>
      <c r="AG105" s="329">
        <f t="shared" si="56"/>
        <v>148.37536119555728</v>
      </c>
      <c r="AH105" s="766">
        <v>1</v>
      </c>
      <c r="AI105" s="767">
        <v>1</v>
      </c>
      <c r="AJ105" s="767">
        <v>1</v>
      </c>
      <c r="AK105" s="767">
        <v>1</v>
      </c>
      <c r="AL105" s="767">
        <v>1</v>
      </c>
      <c r="AM105" s="767">
        <v>1</v>
      </c>
      <c r="AN105" s="767">
        <v>1</v>
      </c>
      <c r="AO105" s="767">
        <v>1</v>
      </c>
      <c r="AP105" s="767">
        <v>1</v>
      </c>
      <c r="AQ105" s="767">
        <v>1</v>
      </c>
      <c r="AR105" s="767">
        <v>1</v>
      </c>
      <c r="AS105" s="767">
        <v>1</v>
      </c>
      <c r="AT105" s="767">
        <v>4</v>
      </c>
      <c r="AU105" s="767">
        <v>6</v>
      </c>
      <c r="AV105" s="769">
        <v>7</v>
      </c>
    </row>
    <row r="106" spans="2:48" ht="14.4" x14ac:dyDescent="0.3">
      <c r="B106" s="918"/>
      <c r="C106" s="1" t="s">
        <v>6</v>
      </c>
      <c r="D106" s="832">
        <v>33190.200000000004</v>
      </c>
      <c r="E106" s="832">
        <v>29790.6</v>
      </c>
      <c r="F106" s="832">
        <v>36650.300000000003</v>
      </c>
      <c r="G106" s="832">
        <v>37192.799999999996</v>
      </c>
      <c r="H106" s="832">
        <v>34726.699999999997</v>
      </c>
      <c r="I106" s="832">
        <v>35461.699999999997</v>
      </c>
      <c r="J106" s="832">
        <v>36857</v>
      </c>
      <c r="K106" s="832">
        <v>39526.600000000006</v>
      </c>
      <c r="L106" s="832">
        <v>41855.599999999999</v>
      </c>
      <c r="M106" s="832">
        <v>45070.1</v>
      </c>
      <c r="N106" s="832">
        <v>44912.700000000004</v>
      </c>
      <c r="O106" s="832">
        <v>44583.1</v>
      </c>
      <c r="P106" s="833">
        <v>40276.081569999995</v>
      </c>
      <c r="Q106" s="833">
        <v>43773.263249999996</v>
      </c>
      <c r="R106" s="833">
        <v>47047.145380000002</v>
      </c>
      <c r="S106" s="143">
        <f>100</f>
        <v>100</v>
      </c>
      <c r="T106" s="328">
        <f t="shared" si="40"/>
        <v>89.757217491910254</v>
      </c>
      <c r="U106" s="328">
        <f t="shared" si="40"/>
        <v>110.42506523009804</v>
      </c>
      <c r="V106" s="328">
        <f t="shared" si="40"/>
        <v>112.05958385306504</v>
      </c>
      <c r="W106" s="328">
        <f t="shared" si="40"/>
        <v>104.62937855150011</v>
      </c>
      <c r="X106" s="328">
        <f t="shared" si="40"/>
        <v>106.84388765358446</v>
      </c>
      <c r="Y106" s="328">
        <f t="shared" si="40"/>
        <v>111.04783942248011</v>
      </c>
      <c r="Z106" s="328">
        <f t="shared" si="40"/>
        <v>119.0911775162548</v>
      </c>
      <c r="AA106" s="328">
        <f t="shared" si="38"/>
        <v>126.10830907918601</v>
      </c>
      <c r="AB106" s="328">
        <f t="shared" si="38"/>
        <v>135.79339684605696</v>
      </c>
      <c r="AC106" s="328">
        <f t="shared" si="38"/>
        <v>135.31916047507997</v>
      </c>
      <c r="AD106" s="328">
        <f t="shared" si="38"/>
        <v>134.32609625732894</v>
      </c>
      <c r="AE106" s="328">
        <f t="shared" ref="AE106:AG106" si="57">P106*100/$D106</f>
        <v>121.34931868443093</v>
      </c>
      <c r="AF106" s="328">
        <f t="shared" si="57"/>
        <v>131.88610870076104</v>
      </c>
      <c r="AG106" s="329">
        <f t="shared" si="57"/>
        <v>141.75011111713698</v>
      </c>
      <c r="AH106" s="766">
        <v>1</v>
      </c>
      <c r="AI106" s="767">
        <v>1</v>
      </c>
      <c r="AJ106" s="767">
        <v>1</v>
      </c>
      <c r="AK106" s="767">
        <v>1</v>
      </c>
      <c r="AL106" s="767">
        <v>1</v>
      </c>
      <c r="AM106" s="767">
        <v>1</v>
      </c>
      <c r="AN106" s="767">
        <v>1</v>
      </c>
      <c r="AO106" s="767">
        <v>1</v>
      </c>
      <c r="AP106" s="767">
        <v>1</v>
      </c>
      <c r="AQ106" s="767">
        <v>1</v>
      </c>
      <c r="AR106" s="767">
        <v>1</v>
      </c>
      <c r="AS106" s="767">
        <v>1</v>
      </c>
      <c r="AT106" s="767">
        <v>4</v>
      </c>
      <c r="AU106" s="767">
        <v>6</v>
      </c>
      <c r="AV106" s="769">
        <v>7</v>
      </c>
    </row>
    <row r="107" spans="2:48" ht="14.4" x14ac:dyDescent="0.3">
      <c r="B107" s="919"/>
      <c r="C107" s="8" t="s">
        <v>7</v>
      </c>
      <c r="D107" s="565">
        <v>6611.8</v>
      </c>
      <c r="E107" s="565">
        <v>6373</v>
      </c>
      <c r="F107" s="565">
        <v>7409.2000000000007</v>
      </c>
      <c r="G107" s="565">
        <v>7513.2</v>
      </c>
      <c r="H107" s="565">
        <v>7309.5</v>
      </c>
      <c r="I107" s="565">
        <v>7627.4</v>
      </c>
      <c r="J107" s="565">
        <v>7934.7999999999993</v>
      </c>
      <c r="K107" s="565">
        <v>8204.7000000000007</v>
      </c>
      <c r="L107" s="565">
        <v>9126.7999999999993</v>
      </c>
      <c r="M107" s="565">
        <v>9425.4</v>
      </c>
      <c r="N107" s="565">
        <v>7277.9</v>
      </c>
      <c r="O107" s="565">
        <v>7129.6</v>
      </c>
      <c r="P107" s="565">
        <v>6625.6635700000006</v>
      </c>
      <c r="Q107" s="565">
        <v>7078.4192499999999</v>
      </c>
      <c r="R107" s="565">
        <v>7611.3483800000004</v>
      </c>
      <c r="S107" s="143">
        <f>100</f>
        <v>100</v>
      </c>
      <c r="T107" s="328">
        <f t="shared" si="40"/>
        <v>96.388275507426115</v>
      </c>
      <c r="U107" s="328">
        <f t="shared" si="40"/>
        <v>112.06025590610727</v>
      </c>
      <c r="V107" s="328">
        <f t="shared" si="40"/>
        <v>113.63320124625669</v>
      </c>
      <c r="W107" s="328">
        <f t="shared" si="40"/>
        <v>110.55234580598324</v>
      </c>
      <c r="X107" s="328">
        <f t="shared" si="40"/>
        <v>115.36041622553616</v>
      </c>
      <c r="Y107" s="328">
        <f t="shared" si="40"/>
        <v>120.00967966363167</v>
      </c>
      <c r="Z107" s="328">
        <f t="shared" si="40"/>
        <v>124.09177531080796</v>
      </c>
      <c r="AA107" s="328">
        <f t="shared" si="38"/>
        <v>138.03805317765205</v>
      </c>
      <c r="AB107" s="328">
        <f t="shared" si="38"/>
        <v>142.55422124081187</v>
      </c>
      <c r="AC107" s="328">
        <f t="shared" si="38"/>
        <v>110.07441241416861</v>
      </c>
      <c r="AD107" s="328">
        <f t="shared" si="38"/>
        <v>107.83145285701322</v>
      </c>
      <c r="AE107" s="328">
        <f t="shared" ref="AE107:AG107" si="58">P107*100/$D107</f>
        <v>100.20967920989746</v>
      </c>
      <c r="AF107" s="328">
        <f t="shared" si="58"/>
        <v>107.05737091261079</v>
      </c>
      <c r="AG107" s="329">
        <f t="shared" si="58"/>
        <v>115.11764390937414</v>
      </c>
      <c r="AH107" s="770"/>
      <c r="AI107" s="771"/>
      <c r="AJ107" s="771"/>
      <c r="AK107" s="771"/>
      <c r="AL107" s="771"/>
      <c r="AM107" s="771"/>
      <c r="AN107" s="771"/>
      <c r="AO107" s="771"/>
      <c r="AP107" s="771"/>
      <c r="AQ107" s="771"/>
      <c r="AR107" s="771"/>
      <c r="AS107" s="771"/>
      <c r="AT107" s="771"/>
      <c r="AU107" s="771"/>
      <c r="AV107" s="772"/>
    </row>
    <row r="108" spans="2:48" ht="16.5" customHeight="1" x14ac:dyDescent="0.3">
      <c r="B108" s="918" t="s">
        <v>34</v>
      </c>
      <c r="C108" s="7" t="s">
        <v>2</v>
      </c>
      <c r="D108" s="833">
        <v>51.100191000000002</v>
      </c>
      <c r="E108" s="832">
        <v>66.3</v>
      </c>
      <c r="F108" s="832">
        <v>64.2</v>
      </c>
      <c r="G108" s="832">
        <v>60.1</v>
      </c>
      <c r="H108" s="832">
        <v>52.7</v>
      </c>
      <c r="I108" s="832">
        <v>17.399999999999999</v>
      </c>
      <c r="J108" s="832">
        <v>78.599999999999994</v>
      </c>
      <c r="K108" s="832">
        <v>75.7</v>
      </c>
      <c r="L108" s="832">
        <v>57</v>
      </c>
      <c r="M108" s="832">
        <v>67.8</v>
      </c>
      <c r="N108" s="832">
        <v>49</v>
      </c>
      <c r="O108" s="832">
        <v>87.8</v>
      </c>
      <c r="P108" s="833">
        <v>77.649169999999998</v>
      </c>
      <c r="Q108" s="833">
        <v>84.908423999999997</v>
      </c>
      <c r="R108" s="833">
        <v>91.351341000000005</v>
      </c>
      <c r="S108" s="143">
        <f>100</f>
        <v>100</v>
      </c>
      <c r="T108" s="328">
        <f t="shared" si="40"/>
        <v>129.74511191161693</v>
      </c>
      <c r="U108" s="328">
        <f t="shared" si="40"/>
        <v>125.63553823115846</v>
      </c>
      <c r="V108" s="328">
        <f t="shared" si="40"/>
        <v>117.61208485502529</v>
      </c>
      <c r="W108" s="328">
        <f t="shared" si="40"/>
        <v>103.13072998102884</v>
      </c>
      <c r="X108" s="328">
        <f t="shared" si="40"/>
        <v>34.050753352370045</v>
      </c>
      <c r="Y108" s="328">
        <f t="shared" si="40"/>
        <v>153.81547204001643</v>
      </c>
      <c r="Z108" s="328">
        <f t="shared" si="40"/>
        <v>148.14034648128811</v>
      </c>
      <c r="AA108" s="328">
        <f t="shared" si="38"/>
        <v>111.54557132672947</v>
      </c>
      <c r="AB108" s="328">
        <f t="shared" si="38"/>
        <v>132.68052168337294</v>
      </c>
      <c r="AC108" s="328">
        <f t="shared" si="38"/>
        <v>95.89005254403061</v>
      </c>
      <c r="AD108" s="328">
        <f t="shared" si="38"/>
        <v>171.81931864012014</v>
      </c>
      <c r="AE108" s="328">
        <f t="shared" ref="AE108:AG108" si="59">P108*100/$D108</f>
        <v>151.95475492449722</v>
      </c>
      <c r="AF108" s="328">
        <f t="shared" si="59"/>
        <v>166.16067834266997</v>
      </c>
      <c r="AG108" s="329">
        <f t="shared" si="59"/>
        <v>178.76907935627875</v>
      </c>
      <c r="AH108" s="766">
        <v>4</v>
      </c>
      <c r="AI108" s="767">
        <v>1</v>
      </c>
      <c r="AJ108" s="767">
        <v>1</v>
      </c>
      <c r="AK108" s="767">
        <v>1</v>
      </c>
      <c r="AL108" s="767">
        <v>1</v>
      </c>
      <c r="AM108" s="767">
        <v>1</v>
      </c>
      <c r="AN108" s="767">
        <v>1</v>
      </c>
      <c r="AO108" s="767">
        <v>1</v>
      </c>
      <c r="AP108" s="767">
        <v>1</v>
      </c>
      <c r="AQ108" s="767">
        <v>1</v>
      </c>
      <c r="AR108" s="767">
        <v>1</v>
      </c>
      <c r="AS108" s="767">
        <v>1</v>
      </c>
      <c r="AT108" s="767">
        <v>4</v>
      </c>
      <c r="AU108" s="767">
        <v>6</v>
      </c>
      <c r="AV108" s="769">
        <v>7</v>
      </c>
    </row>
    <row r="109" spans="2:48" ht="14.4" x14ac:dyDescent="0.3">
      <c r="B109" s="918"/>
      <c r="C109" s="1" t="s">
        <v>3</v>
      </c>
      <c r="D109" s="833">
        <v>216.39981</v>
      </c>
      <c r="E109" s="832">
        <v>195.1</v>
      </c>
      <c r="F109" s="832">
        <v>226</v>
      </c>
      <c r="G109" s="832">
        <v>282</v>
      </c>
      <c r="H109" s="832">
        <v>174.8</v>
      </c>
      <c r="I109" s="832">
        <v>387.2</v>
      </c>
      <c r="J109" s="832">
        <v>274.2</v>
      </c>
      <c r="K109" s="832">
        <v>264.39999999999998</v>
      </c>
      <c r="L109" s="832">
        <v>334</v>
      </c>
      <c r="M109" s="832">
        <v>285.3</v>
      </c>
      <c r="N109" s="832">
        <v>198.7</v>
      </c>
      <c r="O109" s="832">
        <v>267.60000000000002</v>
      </c>
      <c r="P109" s="833">
        <v>252.58881</v>
      </c>
      <c r="Q109" s="833">
        <v>270.00894</v>
      </c>
      <c r="R109" s="833">
        <v>289.15478999999999</v>
      </c>
      <c r="S109" s="143">
        <f>100</f>
        <v>100</v>
      </c>
      <c r="T109" s="328">
        <f t="shared" si="40"/>
        <v>90.157195609367676</v>
      </c>
      <c r="U109" s="328">
        <f t="shared" si="40"/>
        <v>104.43632090065144</v>
      </c>
      <c r="V109" s="328">
        <f t="shared" si="40"/>
        <v>130.31434731851198</v>
      </c>
      <c r="W109" s="328">
        <f t="shared" si="40"/>
        <v>80.776411032893236</v>
      </c>
      <c r="X109" s="328">
        <f t="shared" si="40"/>
        <v>178.92806837492139</v>
      </c>
      <c r="Y109" s="328">
        <f t="shared" si="40"/>
        <v>126.70990792459568</v>
      </c>
      <c r="Z109" s="328">
        <f t="shared" si="40"/>
        <v>122.18125330147006</v>
      </c>
      <c r="AA109" s="328">
        <f t="shared" si="38"/>
        <v>154.34394327795388</v>
      </c>
      <c r="AB109" s="328">
        <f t="shared" si="38"/>
        <v>131.83930244670734</v>
      </c>
      <c r="AC109" s="328">
        <f t="shared" si="38"/>
        <v>91.820783021944422</v>
      </c>
      <c r="AD109" s="328">
        <f t="shared" si="38"/>
        <v>123.65999766820499</v>
      </c>
      <c r="AE109" s="328">
        <f t="shared" ref="AE109:AG109" si="60">P109*100/$D109</f>
        <v>116.72321246492777</v>
      </c>
      <c r="AF109" s="328">
        <f t="shared" si="60"/>
        <v>124.77318718533071</v>
      </c>
      <c r="AG109" s="329">
        <f t="shared" si="60"/>
        <v>133.62063025840919</v>
      </c>
      <c r="AH109" s="766">
        <v>4</v>
      </c>
      <c r="AI109" s="767">
        <v>1</v>
      </c>
      <c r="AJ109" s="767">
        <v>1</v>
      </c>
      <c r="AK109" s="767">
        <v>1</v>
      </c>
      <c r="AL109" s="767">
        <v>1</v>
      </c>
      <c r="AM109" s="767">
        <v>1</v>
      </c>
      <c r="AN109" s="767">
        <v>1</v>
      </c>
      <c r="AO109" s="767">
        <v>1</v>
      </c>
      <c r="AP109" s="767">
        <v>1</v>
      </c>
      <c r="AQ109" s="767">
        <v>1</v>
      </c>
      <c r="AR109" s="767">
        <v>1</v>
      </c>
      <c r="AS109" s="767">
        <v>1</v>
      </c>
      <c r="AT109" s="767">
        <v>4</v>
      </c>
      <c r="AU109" s="767">
        <v>6</v>
      </c>
      <c r="AV109" s="769">
        <v>7</v>
      </c>
    </row>
    <row r="110" spans="2:48" ht="14.4" x14ac:dyDescent="0.3">
      <c r="B110" s="918"/>
      <c r="C110" s="1" t="s">
        <v>4</v>
      </c>
      <c r="D110" s="832">
        <v>1287</v>
      </c>
      <c r="E110" s="832">
        <v>1121.5999999999999</v>
      </c>
      <c r="F110" s="832">
        <v>1258.5999999999999</v>
      </c>
      <c r="G110" s="832">
        <v>1277.5</v>
      </c>
      <c r="H110" s="832">
        <v>1275.7</v>
      </c>
      <c r="I110" s="832">
        <v>1187</v>
      </c>
      <c r="J110" s="832">
        <v>1336.8</v>
      </c>
      <c r="K110" s="832">
        <v>1354</v>
      </c>
      <c r="L110" s="832">
        <v>1542.3</v>
      </c>
      <c r="M110" s="832">
        <v>1470.1</v>
      </c>
      <c r="N110" s="832">
        <v>1054.0999999999999</v>
      </c>
      <c r="O110" s="832">
        <v>1177.5999999999999</v>
      </c>
      <c r="P110" s="833">
        <v>1093.0856000000001</v>
      </c>
      <c r="Q110" s="833">
        <v>1166.1672000000001</v>
      </c>
      <c r="R110" s="833">
        <v>1255.2448999999999</v>
      </c>
      <c r="S110" s="143">
        <f>100</f>
        <v>100</v>
      </c>
      <c r="T110" s="328">
        <f t="shared" si="40"/>
        <v>87.148407148407131</v>
      </c>
      <c r="U110" s="328">
        <f t="shared" si="40"/>
        <v>97.793317793317783</v>
      </c>
      <c r="V110" s="328">
        <f t="shared" si="40"/>
        <v>99.261849261849264</v>
      </c>
      <c r="W110" s="328">
        <f t="shared" si="40"/>
        <v>99.121989121989117</v>
      </c>
      <c r="X110" s="328">
        <f t="shared" si="40"/>
        <v>92.229992229992234</v>
      </c>
      <c r="Y110" s="328">
        <f t="shared" si="40"/>
        <v>103.86946386946387</v>
      </c>
      <c r="Z110" s="328">
        <f t="shared" si="40"/>
        <v>105.20590520590521</v>
      </c>
      <c r="AA110" s="328">
        <f t="shared" si="38"/>
        <v>119.83682983682984</v>
      </c>
      <c r="AB110" s="328">
        <f t="shared" si="38"/>
        <v>114.22688422688422</v>
      </c>
      <c r="AC110" s="328">
        <f t="shared" si="38"/>
        <v>81.903651903651891</v>
      </c>
      <c r="AD110" s="328">
        <f t="shared" si="38"/>
        <v>91.49961149961149</v>
      </c>
      <c r="AE110" s="328">
        <f t="shared" ref="AE110:AG110" si="61">P110*100/$D110</f>
        <v>84.932836052836066</v>
      </c>
      <c r="AF110" s="328">
        <f t="shared" si="61"/>
        <v>90.61128205128206</v>
      </c>
      <c r="AG110" s="329">
        <f t="shared" si="61"/>
        <v>97.532626262626252</v>
      </c>
      <c r="AH110" s="766">
        <v>1</v>
      </c>
      <c r="AI110" s="767">
        <v>1</v>
      </c>
      <c r="AJ110" s="767">
        <v>1</v>
      </c>
      <c r="AK110" s="767">
        <v>1</v>
      </c>
      <c r="AL110" s="767">
        <v>1</v>
      </c>
      <c r="AM110" s="767">
        <v>1</v>
      </c>
      <c r="AN110" s="767">
        <v>1</v>
      </c>
      <c r="AO110" s="767">
        <v>1</v>
      </c>
      <c r="AP110" s="767">
        <v>1</v>
      </c>
      <c r="AQ110" s="767">
        <v>1</v>
      </c>
      <c r="AR110" s="767">
        <v>1</v>
      </c>
      <c r="AS110" s="767">
        <v>1</v>
      </c>
      <c r="AT110" s="767">
        <v>4</v>
      </c>
      <c r="AU110" s="767">
        <v>6</v>
      </c>
      <c r="AV110" s="769">
        <v>7</v>
      </c>
    </row>
    <row r="111" spans="2:48" ht="14.4" x14ac:dyDescent="0.3">
      <c r="B111" s="918"/>
      <c r="C111" s="1" t="s">
        <v>5</v>
      </c>
      <c r="D111" s="832">
        <v>14810.9</v>
      </c>
      <c r="E111" s="832">
        <v>13890.4</v>
      </c>
      <c r="F111" s="832">
        <v>13887.5</v>
      </c>
      <c r="G111" s="832">
        <v>14529.9</v>
      </c>
      <c r="H111" s="832">
        <v>14456</v>
      </c>
      <c r="I111" s="832">
        <v>14161.8</v>
      </c>
      <c r="J111" s="832">
        <v>15411.7</v>
      </c>
      <c r="K111" s="832">
        <v>14325.7</v>
      </c>
      <c r="L111" s="832">
        <v>15829.7</v>
      </c>
      <c r="M111" s="832">
        <v>14017.5</v>
      </c>
      <c r="N111" s="832">
        <v>19129.400000000001</v>
      </c>
      <c r="O111" s="832">
        <v>23155.5</v>
      </c>
      <c r="P111" s="833">
        <v>20804.259999999998</v>
      </c>
      <c r="Q111" s="833">
        <v>22686.467000000001</v>
      </c>
      <c r="R111" s="833">
        <v>24381.021000000001</v>
      </c>
      <c r="S111" s="143">
        <f>100</f>
        <v>100</v>
      </c>
      <c r="T111" s="328">
        <f t="shared" si="40"/>
        <v>93.78498268167364</v>
      </c>
      <c r="U111" s="328">
        <f t="shared" si="40"/>
        <v>93.765402507612635</v>
      </c>
      <c r="V111" s="328">
        <f t="shared" si="40"/>
        <v>98.102748651331112</v>
      </c>
      <c r="W111" s="328">
        <f t="shared" si="40"/>
        <v>97.603791801983675</v>
      </c>
      <c r="X111" s="328">
        <f t="shared" si="40"/>
        <v>95.617416902416466</v>
      </c>
      <c r="Y111" s="328">
        <f t="shared" si="40"/>
        <v>104.05647192270558</v>
      </c>
      <c r="Z111" s="328">
        <f t="shared" si="40"/>
        <v>96.724034326070665</v>
      </c>
      <c r="AA111" s="328">
        <f t="shared" si="38"/>
        <v>106.87871770115254</v>
      </c>
      <c r="AB111" s="328">
        <f t="shared" si="38"/>
        <v>94.643134448277962</v>
      </c>
      <c r="AC111" s="328">
        <f t="shared" si="38"/>
        <v>129.15757989048609</v>
      </c>
      <c r="AD111" s="328">
        <f t="shared" si="38"/>
        <v>156.34093809289104</v>
      </c>
      <c r="AE111" s="328">
        <f t="shared" ref="AE111:AG111" si="62">P111*100/$D111</f>
        <v>140.4658731069685</v>
      </c>
      <c r="AF111" s="328">
        <f t="shared" si="62"/>
        <v>153.17412851345969</v>
      </c>
      <c r="AG111" s="329">
        <f t="shared" si="62"/>
        <v>164.6153913671688</v>
      </c>
      <c r="AH111" s="766">
        <v>1</v>
      </c>
      <c r="AI111" s="767">
        <v>1</v>
      </c>
      <c r="AJ111" s="767">
        <v>1</v>
      </c>
      <c r="AK111" s="767">
        <v>1</v>
      </c>
      <c r="AL111" s="767">
        <v>1</v>
      </c>
      <c r="AM111" s="767">
        <v>1</v>
      </c>
      <c r="AN111" s="767">
        <v>1</v>
      </c>
      <c r="AO111" s="767">
        <v>1</v>
      </c>
      <c r="AP111" s="767">
        <v>1</v>
      </c>
      <c r="AQ111" s="767">
        <v>1</v>
      </c>
      <c r="AR111" s="767">
        <v>1</v>
      </c>
      <c r="AS111" s="767">
        <v>1</v>
      </c>
      <c r="AT111" s="767">
        <v>4</v>
      </c>
      <c r="AU111" s="767">
        <v>6</v>
      </c>
      <c r="AV111" s="769">
        <v>7</v>
      </c>
    </row>
    <row r="112" spans="2:48" ht="14.4" x14ac:dyDescent="0.3">
      <c r="B112" s="918"/>
      <c r="C112" s="1" t="s">
        <v>6</v>
      </c>
      <c r="D112" s="832">
        <v>16365.400001</v>
      </c>
      <c r="E112" s="832">
        <v>15273.4</v>
      </c>
      <c r="F112" s="832">
        <v>15436.3</v>
      </c>
      <c r="G112" s="832">
        <v>16149.5</v>
      </c>
      <c r="H112" s="832">
        <v>15959.2</v>
      </c>
      <c r="I112" s="832">
        <v>15753.4</v>
      </c>
      <c r="J112" s="832">
        <v>17101.3</v>
      </c>
      <c r="K112" s="832">
        <v>16019.800000000001</v>
      </c>
      <c r="L112" s="832">
        <v>17763</v>
      </c>
      <c r="M112" s="832">
        <v>15840.7</v>
      </c>
      <c r="N112" s="832">
        <v>20431.2</v>
      </c>
      <c r="O112" s="832">
        <v>24688.5</v>
      </c>
      <c r="P112" s="833">
        <v>22227.583579999999</v>
      </c>
      <c r="Q112" s="833">
        <v>24207.551564000001</v>
      </c>
      <c r="R112" s="833">
        <v>26016.772031</v>
      </c>
      <c r="S112" s="143">
        <f>100</f>
        <v>100</v>
      </c>
      <c r="T112" s="328">
        <f t="shared" si="40"/>
        <v>93.327385820491557</v>
      </c>
      <c r="U112" s="328">
        <f t="shared" si="40"/>
        <v>94.322778539215491</v>
      </c>
      <c r="V112" s="328">
        <f t="shared" si="40"/>
        <v>98.680753290559309</v>
      </c>
      <c r="W112" s="328">
        <f t="shared" si="40"/>
        <v>97.517934172246456</v>
      </c>
      <c r="X112" s="328">
        <f t="shared" si="40"/>
        <v>96.260403039567606</v>
      </c>
      <c r="Y112" s="328">
        <f t="shared" si="40"/>
        <v>104.4966820178855</v>
      </c>
      <c r="Z112" s="328">
        <f t="shared" si="40"/>
        <v>97.888227596154806</v>
      </c>
      <c r="AA112" s="328">
        <f t="shared" si="38"/>
        <v>108.53996846343261</v>
      </c>
      <c r="AB112" s="328">
        <f t="shared" si="38"/>
        <v>96.793845546287059</v>
      </c>
      <c r="AC112" s="328">
        <f t="shared" si="38"/>
        <v>124.84387792997153</v>
      </c>
      <c r="AD112" s="328">
        <f t="shared" si="38"/>
        <v>150.85790752741406</v>
      </c>
      <c r="AE112" s="328">
        <f t="shared" ref="AE112:AG112" si="63">P112*100/$D112</f>
        <v>135.82059453873291</v>
      </c>
      <c r="AF112" s="328">
        <f t="shared" si="63"/>
        <v>147.91909493517306</v>
      </c>
      <c r="AG112" s="329">
        <f t="shared" si="63"/>
        <v>158.97425073270594</v>
      </c>
      <c r="AH112" s="766">
        <v>1</v>
      </c>
      <c r="AI112" s="767">
        <v>1</v>
      </c>
      <c r="AJ112" s="767">
        <v>1</v>
      </c>
      <c r="AK112" s="767">
        <v>1</v>
      </c>
      <c r="AL112" s="767">
        <v>1</v>
      </c>
      <c r="AM112" s="767">
        <v>1</v>
      </c>
      <c r="AN112" s="767">
        <v>1</v>
      </c>
      <c r="AO112" s="767">
        <v>1</v>
      </c>
      <c r="AP112" s="767">
        <v>1</v>
      </c>
      <c r="AQ112" s="767">
        <v>1</v>
      </c>
      <c r="AR112" s="767">
        <v>1</v>
      </c>
      <c r="AS112" s="767">
        <v>1</v>
      </c>
      <c r="AT112" s="767">
        <v>4</v>
      </c>
      <c r="AU112" s="767">
        <v>6</v>
      </c>
      <c r="AV112" s="769">
        <v>7</v>
      </c>
    </row>
    <row r="113" spans="2:48" ht="14.4" x14ac:dyDescent="0.3">
      <c r="B113" s="919"/>
      <c r="C113" s="8" t="s">
        <v>7</v>
      </c>
      <c r="D113" s="565">
        <v>1554.5000009999999</v>
      </c>
      <c r="E113" s="565">
        <v>1383</v>
      </c>
      <c r="F113" s="565">
        <v>1548.8</v>
      </c>
      <c r="G113" s="565">
        <v>1619.6</v>
      </c>
      <c r="H113" s="565">
        <v>1503.2</v>
      </c>
      <c r="I113" s="565">
        <v>1591.6</v>
      </c>
      <c r="J113" s="565">
        <v>1689.6</v>
      </c>
      <c r="K113" s="565">
        <v>1694.1</v>
      </c>
      <c r="L113" s="565">
        <v>1933.3</v>
      </c>
      <c r="M113" s="565">
        <v>1823.1999999999998</v>
      </c>
      <c r="N113" s="565">
        <v>1301.8</v>
      </c>
      <c r="O113" s="565">
        <v>1533</v>
      </c>
      <c r="P113" s="565">
        <v>1423.3235800000002</v>
      </c>
      <c r="Q113" s="565">
        <v>1521.0845640000002</v>
      </c>
      <c r="R113" s="565">
        <v>1635.7510309999998</v>
      </c>
      <c r="S113" s="143">
        <f>100</f>
        <v>100</v>
      </c>
      <c r="T113" s="328">
        <f t="shared" si="40"/>
        <v>88.967513612758125</v>
      </c>
      <c r="U113" s="328">
        <f t="shared" si="40"/>
        <v>99.633322547678802</v>
      </c>
      <c r="V113" s="328">
        <f t="shared" si="40"/>
        <v>104.1878416827354</v>
      </c>
      <c r="W113" s="328">
        <f t="shared" si="40"/>
        <v>96.699903443744034</v>
      </c>
      <c r="X113" s="328">
        <f t="shared" si="40"/>
        <v>102.38661942593335</v>
      </c>
      <c r="Y113" s="328">
        <f t="shared" si="40"/>
        <v>108.6908973247405</v>
      </c>
      <c r="Z113" s="328">
        <f t="shared" si="40"/>
        <v>108.98037947315512</v>
      </c>
      <c r="AA113" s="328">
        <f t="shared" si="38"/>
        <v>124.36796389554972</v>
      </c>
      <c r="AB113" s="328">
        <f t="shared" si="38"/>
        <v>117.28530066433881</v>
      </c>
      <c r="AC113" s="328">
        <f t="shared" si="38"/>
        <v>83.743969068032186</v>
      </c>
      <c r="AD113" s="328">
        <f t="shared" si="38"/>
        <v>98.616918559911923</v>
      </c>
      <c r="AE113" s="328">
        <f t="shared" ref="AE113:AG113" si="64">P113*100/$D113</f>
        <v>91.56150396168448</v>
      </c>
      <c r="AF113" s="328">
        <f t="shared" si="64"/>
        <v>97.850406112672644</v>
      </c>
      <c r="AG113" s="329">
        <f t="shared" si="64"/>
        <v>105.22682727228894</v>
      </c>
      <c r="AH113" s="770"/>
      <c r="AI113" s="771"/>
      <c r="AJ113" s="771"/>
      <c r="AK113" s="771"/>
      <c r="AL113" s="771"/>
      <c r="AM113" s="771"/>
      <c r="AN113" s="771"/>
      <c r="AO113" s="771"/>
      <c r="AP113" s="771"/>
      <c r="AQ113" s="771"/>
      <c r="AR113" s="771"/>
      <c r="AS113" s="771"/>
      <c r="AT113" s="771"/>
      <c r="AU113" s="771"/>
      <c r="AV113" s="772"/>
    </row>
    <row r="114" spans="2:48" ht="16.5" customHeight="1" x14ac:dyDescent="0.3">
      <c r="B114" s="918" t="s">
        <v>35</v>
      </c>
      <c r="C114" s="1" t="s">
        <v>2</v>
      </c>
      <c r="D114" s="832">
        <v>502.1</v>
      </c>
      <c r="E114" s="832">
        <v>320.8</v>
      </c>
      <c r="F114" s="832">
        <v>436.3</v>
      </c>
      <c r="G114" s="832">
        <v>452</v>
      </c>
      <c r="H114" s="832">
        <v>579.6</v>
      </c>
      <c r="I114" s="832">
        <v>496.3</v>
      </c>
      <c r="J114" s="832">
        <v>514.79999999999995</v>
      </c>
      <c r="K114" s="832">
        <v>530.4</v>
      </c>
      <c r="L114" s="832">
        <v>502.5</v>
      </c>
      <c r="M114" s="832">
        <v>426.7</v>
      </c>
      <c r="N114" s="832">
        <v>573.4</v>
      </c>
      <c r="O114" s="832">
        <v>613.4</v>
      </c>
      <c r="P114" s="833">
        <v>542.48297000000002</v>
      </c>
      <c r="Q114" s="833">
        <v>593.19854999999995</v>
      </c>
      <c r="R114" s="833">
        <v>637.95258000000001</v>
      </c>
      <c r="S114" s="143">
        <f>100</f>
        <v>100</v>
      </c>
      <c r="T114" s="328">
        <f t="shared" si="40"/>
        <v>63.891655048795059</v>
      </c>
      <c r="U114" s="328">
        <f t="shared" si="40"/>
        <v>86.895040828520209</v>
      </c>
      <c r="V114" s="328">
        <f t="shared" si="40"/>
        <v>90.021907986456881</v>
      </c>
      <c r="W114" s="328">
        <f t="shared" si="40"/>
        <v>115.43517227643895</v>
      </c>
      <c r="X114" s="328">
        <f t="shared" si="40"/>
        <v>98.844851623182635</v>
      </c>
      <c r="Y114" s="328">
        <f t="shared" si="40"/>
        <v>102.52937661820353</v>
      </c>
      <c r="Z114" s="328">
        <f t="shared" si="40"/>
        <v>105.63632742481578</v>
      </c>
      <c r="AA114" s="328">
        <f t="shared" si="38"/>
        <v>100.07966540529775</v>
      </c>
      <c r="AB114" s="328">
        <f t="shared" si="38"/>
        <v>84.983071101374222</v>
      </c>
      <c r="AC114" s="328">
        <f t="shared" si="38"/>
        <v>114.20035849432384</v>
      </c>
      <c r="AD114" s="328">
        <f t="shared" si="38"/>
        <v>122.16689902409878</v>
      </c>
      <c r="AE114" s="328">
        <f t="shared" ref="AE114:AG114" si="65">P114*100/$D114</f>
        <v>108.04281418044215</v>
      </c>
      <c r="AF114" s="328">
        <f t="shared" si="65"/>
        <v>118.14350726946822</v>
      </c>
      <c r="AG114" s="329">
        <f t="shared" si="65"/>
        <v>127.05687711611233</v>
      </c>
      <c r="AH114" s="766">
        <v>1</v>
      </c>
      <c r="AI114" s="767">
        <v>1</v>
      </c>
      <c r="AJ114" s="767">
        <v>1</v>
      </c>
      <c r="AK114" s="767">
        <v>1</v>
      </c>
      <c r="AL114" s="767">
        <v>1</v>
      </c>
      <c r="AM114" s="767">
        <v>1</v>
      </c>
      <c r="AN114" s="767">
        <v>1</v>
      </c>
      <c r="AO114" s="767">
        <v>1</v>
      </c>
      <c r="AP114" s="767">
        <v>1</v>
      </c>
      <c r="AQ114" s="767">
        <v>1</v>
      </c>
      <c r="AR114" s="767">
        <v>1</v>
      </c>
      <c r="AS114" s="767">
        <v>1</v>
      </c>
      <c r="AT114" s="767">
        <v>4</v>
      </c>
      <c r="AU114" s="767">
        <v>6</v>
      </c>
      <c r="AV114" s="769">
        <v>7</v>
      </c>
    </row>
    <row r="115" spans="2:48" ht="14.4" x14ac:dyDescent="0.3">
      <c r="B115" s="918"/>
      <c r="C115" s="1" t="s">
        <v>3</v>
      </c>
      <c r="D115" s="832">
        <v>2503</v>
      </c>
      <c r="E115" s="832">
        <v>2678.6</v>
      </c>
      <c r="F115" s="832">
        <v>2772.2</v>
      </c>
      <c r="G115" s="832">
        <v>2864.1</v>
      </c>
      <c r="H115" s="832">
        <v>2430.5</v>
      </c>
      <c r="I115" s="832">
        <v>2661.4</v>
      </c>
      <c r="J115" s="832">
        <v>2582</v>
      </c>
      <c r="K115" s="832">
        <v>2700.9</v>
      </c>
      <c r="L115" s="832">
        <v>3039.1</v>
      </c>
      <c r="M115" s="832">
        <v>2898</v>
      </c>
      <c r="N115" s="832">
        <v>2750.1</v>
      </c>
      <c r="O115" s="832">
        <v>2754.5</v>
      </c>
      <c r="P115" s="833">
        <v>2599.9843999999998</v>
      </c>
      <c r="Q115" s="833">
        <v>2779.2959000000001</v>
      </c>
      <c r="R115" s="833">
        <v>2976.1304</v>
      </c>
      <c r="S115" s="143">
        <f>100</f>
        <v>100</v>
      </c>
      <c r="T115" s="328">
        <f t="shared" si="40"/>
        <v>107.01558130243707</v>
      </c>
      <c r="U115" s="328">
        <f t="shared" si="40"/>
        <v>110.75509388733519</v>
      </c>
      <c r="V115" s="328">
        <f t="shared" si="40"/>
        <v>114.42668797443068</v>
      </c>
      <c r="W115" s="328">
        <f t="shared" si="40"/>
        <v>97.103475829005191</v>
      </c>
      <c r="X115" s="328">
        <f t="shared" si="40"/>
        <v>106.32840591290451</v>
      </c>
      <c r="Y115" s="328">
        <f t="shared" si="40"/>
        <v>103.15621254494606</v>
      </c>
      <c r="Z115" s="328">
        <f t="shared" si="40"/>
        <v>107.90651218537755</v>
      </c>
      <c r="AA115" s="328">
        <f t="shared" si="38"/>
        <v>121.41829804234918</v>
      </c>
      <c r="AB115" s="328">
        <f t="shared" si="38"/>
        <v>115.78106272473032</v>
      </c>
      <c r="AC115" s="328">
        <f t="shared" si="38"/>
        <v>109.87215341590093</v>
      </c>
      <c r="AD115" s="328">
        <f t="shared" si="38"/>
        <v>110.04794246903715</v>
      </c>
      <c r="AE115" s="328">
        <f t="shared" ref="AE115:AG115" si="66">P115*100/$D115</f>
        <v>103.8747263284059</v>
      </c>
      <c r="AF115" s="328">
        <f t="shared" si="66"/>
        <v>111.03858969236917</v>
      </c>
      <c r="AG115" s="329">
        <f t="shared" si="66"/>
        <v>118.90253296044746</v>
      </c>
      <c r="AH115" s="766">
        <v>1</v>
      </c>
      <c r="AI115" s="767">
        <v>1</v>
      </c>
      <c r="AJ115" s="767">
        <v>1</v>
      </c>
      <c r="AK115" s="767">
        <v>1</v>
      </c>
      <c r="AL115" s="767">
        <v>1</v>
      </c>
      <c r="AM115" s="767">
        <v>1</v>
      </c>
      <c r="AN115" s="767">
        <v>1</v>
      </c>
      <c r="AO115" s="767">
        <v>1</v>
      </c>
      <c r="AP115" s="767">
        <v>1</v>
      </c>
      <c r="AQ115" s="767">
        <v>1</v>
      </c>
      <c r="AR115" s="767">
        <v>1</v>
      </c>
      <c r="AS115" s="767">
        <v>1</v>
      </c>
      <c r="AT115" s="767">
        <v>4</v>
      </c>
      <c r="AU115" s="767">
        <v>6</v>
      </c>
      <c r="AV115" s="769">
        <v>7</v>
      </c>
    </row>
    <row r="116" spans="2:48" ht="14.4" x14ac:dyDescent="0.3">
      <c r="B116" s="918"/>
      <c r="C116" s="1" t="s">
        <v>4</v>
      </c>
      <c r="D116" s="832">
        <v>7154</v>
      </c>
      <c r="E116" s="832">
        <v>6430.2</v>
      </c>
      <c r="F116" s="832">
        <v>7180.7</v>
      </c>
      <c r="G116" s="832">
        <v>7585.8</v>
      </c>
      <c r="H116" s="832">
        <v>7386.7</v>
      </c>
      <c r="I116" s="832">
        <v>7599.9</v>
      </c>
      <c r="J116" s="832">
        <v>7933.2</v>
      </c>
      <c r="K116" s="832">
        <v>8326</v>
      </c>
      <c r="L116" s="832">
        <v>8941.9</v>
      </c>
      <c r="M116" s="832">
        <v>9133.6</v>
      </c>
      <c r="N116" s="832">
        <v>8192.6</v>
      </c>
      <c r="O116" s="832">
        <v>7958.5</v>
      </c>
      <c r="P116" s="833">
        <v>7387.3311000000003</v>
      </c>
      <c r="Q116" s="833">
        <v>7881.2334000000001</v>
      </c>
      <c r="R116" s="833">
        <v>8483.3477000000003</v>
      </c>
      <c r="S116" s="143">
        <f>100</f>
        <v>100</v>
      </c>
      <c r="T116" s="328">
        <f t="shared" si="40"/>
        <v>89.882583170254406</v>
      </c>
      <c r="U116" s="328">
        <f t="shared" si="40"/>
        <v>100.37321778026279</v>
      </c>
      <c r="V116" s="328">
        <f t="shared" si="40"/>
        <v>106.03578417668437</v>
      </c>
      <c r="W116" s="328">
        <f t="shared" si="40"/>
        <v>103.25272574783338</v>
      </c>
      <c r="X116" s="328">
        <f t="shared" si="40"/>
        <v>106.23287671232876</v>
      </c>
      <c r="Y116" s="328">
        <f t="shared" si="40"/>
        <v>110.89180877830584</v>
      </c>
      <c r="Z116" s="328">
        <f t="shared" si="40"/>
        <v>116.38244338831423</v>
      </c>
      <c r="AA116" s="328">
        <f t="shared" si="38"/>
        <v>124.9916130835896</v>
      </c>
      <c r="AB116" s="328">
        <f t="shared" si="38"/>
        <v>127.67123287671232</v>
      </c>
      <c r="AC116" s="328">
        <f t="shared" si="38"/>
        <v>114.51775230640202</v>
      </c>
      <c r="AD116" s="328">
        <f t="shared" si="38"/>
        <v>111.24545708694437</v>
      </c>
      <c r="AE116" s="328">
        <f t="shared" ref="AE116:AG116" si="67">P116*100/$D116</f>
        <v>103.26154738607772</v>
      </c>
      <c r="AF116" s="328">
        <f t="shared" si="67"/>
        <v>110.1654095610847</v>
      </c>
      <c r="AG116" s="329">
        <f t="shared" si="67"/>
        <v>118.58188006709534</v>
      </c>
      <c r="AH116" s="766">
        <v>1</v>
      </c>
      <c r="AI116" s="767">
        <v>1</v>
      </c>
      <c r="AJ116" s="767">
        <v>1</v>
      </c>
      <c r="AK116" s="767">
        <v>1</v>
      </c>
      <c r="AL116" s="767">
        <v>1</v>
      </c>
      <c r="AM116" s="767">
        <v>1</v>
      </c>
      <c r="AN116" s="767">
        <v>1</v>
      </c>
      <c r="AO116" s="767">
        <v>1</v>
      </c>
      <c r="AP116" s="767">
        <v>1</v>
      </c>
      <c r="AQ116" s="767">
        <v>1</v>
      </c>
      <c r="AR116" s="767">
        <v>1</v>
      </c>
      <c r="AS116" s="767">
        <v>1</v>
      </c>
      <c r="AT116" s="767">
        <v>4</v>
      </c>
      <c r="AU116" s="767">
        <v>6</v>
      </c>
      <c r="AV116" s="769">
        <v>7</v>
      </c>
    </row>
    <row r="117" spans="2:48" ht="14.4" x14ac:dyDescent="0.3">
      <c r="B117" s="918"/>
      <c r="C117" s="1" t="s">
        <v>5</v>
      </c>
      <c r="D117" s="832">
        <v>11790.4</v>
      </c>
      <c r="E117" s="832">
        <v>9976.7999999999993</v>
      </c>
      <c r="F117" s="832">
        <v>11520</v>
      </c>
      <c r="G117" s="832">
        <v>12527.9</v>
      </c>
      <c r="H117" s="832">
        <v>12505.1</v>
      </c>
      <c r="I117" s="832">
        <v>13021.2</v>
      </c>
      <c r="J117" s="832">
        <v>13648.2</v>
      </c>
      <c r="K117" s="832">
        <v>14176.4</v>
      </c>
      <c r="L117" s="832">
        <v>15238.7</v>
      </c>
      <c r="M117" s="832">
        <v>15741.1</v>
      </c>
      <c r="N117" s="832">
        <v>19620.8</v>
      </c>
      <c r="O117" s="832">
        <v>19835.5</v>
      </c>
      <c r="P117" s="833">
        <v>17821.377</v>
      </c>
      <c r="Q117" s="833">
        <v>19433.715</v>
      </c>
      <c r="R117" s="833">
        <v>20885.313999999998</v>
      </c>
      <c r="S117" s="143">
        <f>100</f>
        <v>100</v>
      </c>
      <c r="T117" s="328">
        <f t="shared" si="40"/>
        <v>84.617994300447819</v>
      </c>
      <c r="U117" s="328">
        <f t="shared" si="40"/>
        <v>97.706608766454067</v>
      </c>
      <c r="V117" s="328">
        <f t="shared" si="40"/>
        <v>106.25508888587325</v>
      </c>
      <c r="W117" s="328">
        <f t="shared" si="40"/>
        <v>106.06171122268965</v>
      </c>
      <c r="X117" s="328">
        <f t="shared" si="40"/>
        <v>110.43900122133262</v>
      </c>
      <c r="Y117" s="328">
        <f t="shared" si="40"/>
        <v>115.75688695888181</v>
      </c>
      <c r="Z117" s="328">
        <f t="shared" si="40"/>
        <v>120.23680282263537</v>
      </c>
      <c r="AA117" s="328">
        <f t="shared" si="38"/>
        <v>129.24667526122948</v>
      </c>
      <c r="AB117" s="328">
        <f t="shared" si="38"/>
        <v>133.50776903243317</v>
      </c>
      <c r="AC117" s="328">
        <f t="shared" si="38"/>
        <v>166.41335323653141</v>
      </c>
      <c r="AD117" s="328">
        <f t="shared" si="38"/>
        <v>168.23432623151038</v>
      </c>
      <c r="AE117" s="328">
        <f t="shared" ref="AE117:AG117" si="68">P117*100/$D117</f>
        <v>151.15158942868774</v>
      </c>
      <c r="AF117" s="328">
        <f t="shared" si="68"/>
        <v>164.82659621386892</v>
      </c>
      <c r="AG117" s="329">
        <f t="shared" si="68"/>
        <v>177.13829895508209</v>
      </c>
      <c r="AH117" s="766">
        <v>1</v>
      </c>
      <c r="AI117" s="767">
        <v>1</v>
      </c>
      <c r="AJ117" s="767">
        <v>1</v>
      </c>
      <c r="AK117" s="767">
        <v>1</v>
      </c>
      <c r="AL117" s="767">
        <v>1</v>
      </c>
      <c r="AM117" s="767">
        <v>1</v>
      </c>
      <c r="AN117" s="767">
        <v>1</v>
      </c>
      <c r="AO117" s="767">
        <v>1</v>
      </c>
      <c r="AP117" s="767">
        <v>1</v>
      </c>
      <c r="AQ117" s="767">
        <v>1</v>
      </c>
      <c r="AR117" s="767">
        <v>1</v>
      </c>
      <c r="AS117" s="767">
        <v>1</v>
      </c>
      <c r="AT117" s="767">
        <v>4</v>
      </c>
      <c r="AU117" s="767">
        <v>6</v>
      </c>
      <c r="AV117" s="769">
        <v>7</v>
      </c>
    </row>
    <row r="118" spans="2:48" ht="14.4" x14ac:dyDescent="0.3">
      <c r="B118" s="918"/>
      <c r="C118" s="1" t="s">
        <v>6</v>
      </c>
      <c r="D118" s="832">
        <v>21949.5</v>
      </c>
      <c r="E118" s="832">
        <v>19406.400000000001</v>
      </c>
      <c r="F118" s="832">
        <v>21909.200000000001</v>
      </c>
      <c r="G118" s="832">
        <v>23429.8</v>
      </c>
      <c r="H118" s="832">
        <v>22901.9</v>
      </c>
      <c r="I118" s="832">
        <v>23778.800000000003</v>
      </c>
      <c r="J118" s="832">
        <v>24678.2</v>
      </c>
      <c r="K118" s="832">
        <v>25733.699999999997</v>
      </c>
      <c r="L118" s="832">
        <v>27722.2</v>
      </c>
      <c r="M118" s="832">
        <v>28199.4</v>
      </c>
      <c r="N118" s="832">
        <v>31136.9</v>
      </c>
      <c r="O118" s="832">
        <v>31161.9</v>
      </c>
      <c r="P118" s="833">
        <v>28351.175470000002</v>
      </c>
      <c r="Q118" s="833">
        <v>30687.442849999999</v>
      </c>
      <c r="R118" s="833">
        <v>32982.744680000003</v>
      </c>
      <c r="S118" s="143">
        <f>100</f>
        <v>100</v>
      </c>
      <c r="T118" s="328">
        <f t="shared" si="40"/>
        <v>88.413859085628388</v>
      </c>
      <c r="U118" s="328">
        <f t="shared" si="40"/>
        <v>99.816396728854869</v>
      </c>
      <c r="V118" s="328">
        <f t="shared" si="40"/>
        <v>106.74411717806784</v>
      </c>
      <c r="W118" s="328">
        <f t="shared" si="40"/>
        <v>104.33905100343972</v>
      </c>
      <c r="X118" s="328">
        <f t="shared" si="40"/>
        <v>108.33413061800954</v>
      </c>
      <c r="Y118" s="328">
        <f t="shared" si="40"/>
        <v>112.431718262375</v>
      </c>
      <c r="Z118" s="328">
        <f t="shared" si="40"/>
        <v>117.24048383790061</v>
      </c>
      <c r="AA118" s="328">
        <f t="shared" si="38"/>
        <v>126.29991571561995</v>
      </c>
      <c r="AB118" s="328">
        <f t="shared" si="38"/>
        <v>128.47399712977517</v>
      </c>
      <c r="AC118" s="328">
        <f t="shared" si="38"/>
        <v>141.85698990865396</v>
      </c>
      <c r="AD118" s="328">
        <f t="shared" si="38"/>
        <v>141.97088771953804</v>
      </c>
      <c r="AE118" s="328">
        <f t="shared" ref="AE118:AG118" si="69">P118*100/$D118</f>
        <v>129.16547288093125</v>
      </c>
      <c r="AF118" s="328">
        <f t="shared" si="69"/>
        <v>139.80930248980616</v>
      </c>
      <c r="AG118" s="329">
        <f t="shared" si="69"/>
        <v>150.26649664001459</v>
      </c>
      <c r="AH118" s="766">
        <v>1</v>
      </c>
      <c r="AI118" s="767">
        <v>1</v>
      </c>
      <c r="AJ118" s="767">
        <v>1</v>
      </c>
      <c r="AK118" s="767">
        <v>1</v>
      </c>
      <c r="AL118" s="767">
        <v>1</v>
      </c>
      <c r="AM118" s="767">
        <v>1</v>
      </c>
      <c r="AN118" s="767">
        <v>1</v>
      </c>
      <c r="AO118" s="767">
        <v>1</v>
      </c>
      <c r="AP118" s="767">
        <v>1</v>
      </c>
      <c r="AQ118" s="767">
        <v>1</v>
      </c>
      <c r="AR118" s="767">
        <v>1</v>
      </c>
      <c r="AS118" s="767">
        <v>1</v>
      </c>
      <c r="AT118" s="767">
        <v>4</v>
      </c>
      <c r="AU118" s="767">
        <v>6</v>
      </c>
      <c r="AV118" s="769">
        <v>7</v>
      </c>
    </row>
    <row r="119" spans="2:48" ht="14.4" x14ac:dyDescent="0.3">
      <c r="B119" s="919"/>
      <c r="C119" s="8" t="s">
        <v>7</v>
      </c>
      <c r="D119" s="565">
        <v>10159.1</v>
      </c>
      <c r="E119" s="565">
        <v>9429.6</v>
      </c>
      <c r="F119" s="565">
        <v>10389.200000000001</v>
      </c>
      <c r="G119" s="565">
        <v>10901.9</v>
      </c>
      <c r="H119" s="565">
        <v>10396.799999999999</v>
      </c>
      <c r="I119" s="565">
        <v>10757.6</v>
      </c>
      <c r="J119" s="565">
        <v>11030</v>
      </c>
      <c r="K119" s="565">
        <v>11557.3</v>
      </c>
      <c r="L119" s="565">
        <v>12483.5</v>
      </c>
      <c r="M119" s="565">
        <v>12458.3</v>
      </c>
      <c r="N119" s="565">
        <v>11516.1</v>
      </c>
      <c r="O119" s="565">
        <v>11326.4</v>
      </c>
      <c r="P119" s="565">
        <v>10529.79847</v>
      </c>
      <c r="Q119" s="565">
        <v>11253.727849999999</v>
      </c>
      <c r="R119" s="565">
        <v>12097.430680000001</v>
      </c>
      <c r="S119" s="143">
        <f>100</f>
        <v>100</v>
      </c>
      <c r="T119" s="328">
        <f t="shared" si="40"/>
        <v>92.81924579933262</v>
      </c>
      <c r="U119" s="328">
        <f t="shared" si="40"/>
        <v>102.26496441613924</v>
      </c>
      <c r="V119" s="328">
        <f t="shared" si="40"/>
        <v>107.31167130946639</v>
      </c>
      <c r="W119" s="328">
        <f t="shared" si="40"/>
        <v>102.33977419259578</v>
      </c>
      <c r="X119" s="328">
        <f t="shared" si="40"/>
        <v>105.89126989595535</v>
      </c>
      <c r="Y119" s="328">
        <f t="shared" si="40"/>
        <v>108.57260977842525</v>
      </c>
      <c r="Z119" s="328">
        <f t="shared" si="40"/>
        <v>113.76303018968215</v>
      </c>
      <c r="AA119" s="328">
        <f t="shared" si="38"/>
        <v>122.87997952574538</v>
      </c>
      <c r="AB119" s="328">
        <f t="shared" si="38"/>
        <v>122.631926056442</v>
      </c>
      <c r="AC119" s="328">
        <f t="shared" si="38"/>
        <v>113.35748245415439</v>
      </c>
      <c r="AD119" s="328">
        <f t="shared" si="38"/>
        <v>111.49019106023171</v>
      </c>
      <c r="AE119" s="328">
        <f t="shared" ref="AE119:AG119" si="70">P119*100/$D119</f>
        <v>103.64893022019668</v>
      </c>
      <c r="AF119" s="328">
        <f t="shared" si="70"/>
        <v>110.77485062653187</v>
      </c>
      <c r="AG119" s="329">
        <f t="shared" si="70"/>
        <v>119.07974800917405</v>
      </c>
      <c r="AH119" s="770"/>
      <c r="AI119" s="771"/>
      <c r="AJ119" s="771"/>
      <c r="AK119" s="771"/>
      <c r="AL119" s="771"/>
      <c r="AM119" s="771"/>
      <c r="AN119" s="771"/>
      <c r="AO119" s="771"/>
      <c r="AP119" s="771"/>
      <c r="AQ119" s="771"/>
      <c r="AR119" s="771"/>
      <c r="AS119" s="771"/>
      <c r="AT119" s="771"/>
      <c r="AU119" s="771"/>
      <c r="AV119" s="772"/>
    </row>
    <row r="120" spans="2:48" ht="16.5" customHeight="1" x14ac:dyDescent="0.3">
      <c r="B120" s="918" t="s">
        <v>36</v>
      </c>
      <c r="C120" s="7" t="s">
        <v>2</v>
      </c>
      <c r="D120" s="832">
        <v>990.3</v>
      </c>
      <c r="E120" s="832">
        <v>1004.1</v>
      </c>
      <c r="F120" s="832">
        <v>888.6</v>
      </c>
      <c r="G120" s="832">
        <v>1046.8</v>
      </c>
      <c r="H120" s="832">
        <v>1071.3</v>
      </c>
      <c r="I120" s="832">
        <v>1024.9000000000001</v>
      </c>
      <c r="J120" s="832">
        <v>827.5</v>
      </c>
      <c r="K120" s="832">
        <v>1127</v>
      </c>
      <c r="L120" s="832">
        <v>1128.8</v>
      </c>
      <c r="M120" s="832">
        <v>1115.4000000000001</v>
      </c>
      <c r="N120" s="832">
        <v>1199.2</v>
      </c>
      <c r="O120" s="832">
        <v>1218.2</v>
      </c>
      <c r="P120" s="833">
        <v>1077.3601000000001</v>
      </c>
      <c r="Q120" s="833">
        <v>1178.0802000000001</v>
      </c>
      <c r="R120" s="833">
        <v>1266.9280000000001</v>
      </c>
      <c r="S120" s="143">
        <f>100</f>
        <v>100</v>
      </c>
      <c r="T120" s="328">
        <f t="shared" si="40"/>
        <v>101.39351711602545</v>
      </c>
      <c r="U120" s="328">
        <f t="shared" si="40"/>
        <v>89.730384731899434</v>
      </c>
      <c r="V120" s="328">
        <f t="shared" si="40"/>
        <v>105.70534181561143</v>
      </c>
      <c r="W120" s="328">
        <f t="shared" si="40"/>
        <v>108.17933959406241</v>
      </c>
      <c r="X120" s="328">
        <f t="shared" si="40"/>
        <v>103.49389074017976</v>
      </c>
      <c r="Y120" s="328">
        <f t="shared" si="40"/>
        <v>83.56053721094618</v>
      </c>
      <c r="Z120" s="328">
        <f t="shared" si="40"/>
        <v>113.80389780874484</v>
      </c>
      <c r="AA120" s="328">
        <f t="shared" si="38"/>
        <v>113.98566091083511</v>
      </c>
      <c r="AB120" s="328">
        <f t="shared" si="38"/>
        <v>112.63253559527418</v>
      </c>
      <c r="AC120" s="328">
        <f t="shared" si="38"/>
        <v>121.09461779258811</v>
      </c>
      <c r="AD120" s="328">
        <f t="shared" si="38"/>
        <v>123.01322831465212</v>
      </c>
      <c r="AE120" s="328">
        <f t="shared" ref="AE120:AG120" si="71">P120*100/$D120</f>
        <v>108.7912854690498</v>
      </c>
      <c r="AF120" s="328">
        <f t="shared" si="71"/>
        <v>118.96195092396245</v>
      </c>
      <c r="AG120" s="329">
        <f t="shared" si="71"/>
        <v>127.93375744723824</v>
      </c>
      <c r="AH120" s="766">
        <v>1</v>
      </c>
      <c r="AI120" s="767">
        <v>1</v>
      </c>
      <c r="AJ120" s="767">
        <v>1</v>
      </c>
      <c r="AK120" s="767">
        <v>1</v>
      </c>
      <c r="AL120" s="767">
        <v>1</v>
      </c>
      <c r="AM120" s="767">
        <v>1</v>
      </c>
      <c r="AN120" s="767">
        <v>1</v>
      </c>
      <c r="AO120" s="767">
        <v>1</v>
      </c>
      <c r="AP120" s="767">
        <v>1</v>
      </c>
      <c r="AQ120" s="767">
        <v>1</v>
      </c>
      <c r="AR120" s="767">
        <v>1</v>
      </c>
      <c r="AS120" s="767">
        <v>1</v>
      </c>
      <c r="AT120" s="767">
        <v>4</v>
      </c>
      <c r="AU120" s="767">
        <v>6</v>
      </c>
      <c r="AV120" s="769">
        <v>7</v>
      </c>
    </row>
    <row r="121" spans="2:48" ht="14.4" x14ac:dyDescent="0.3">
      <c r="B121" s="918"/>
      <c r="C121" s="1" t="s">
        <v>3</v>
      </c>
      <c r="D121" s="832">
        <v>2301.4</v>
      </c>
      <c r="E121" s="832">
        <v>1603.5</v>
      </c>
      <c r="F121" s="832">
        <v>1938.3</v>
      </c>
      <c r="G121" s="832">
        <v>2184.1999999999998</v>
      </c>
      <c r="H121" s="832">
        <v>2005.5</v>
      </c>
      <c r="I121" s="832">
        <v>2282.6999999999998</v>
      </c>
      <c r="J121" s="832">
        <v>2711.5</v>
      </c>
      <c r="K121" s="832">
        <v>2098.3000000000002</v>
      </c>
      <c r="L121" s="832">
        <v>2557.1999999999998</v>
      </c>
      <c r="M121" s="832">
        <v>2340.5</v>
      </c>
      <c r="N121" s="832">
        <v>2114.1999999999998</v>
      </c>
      <c r="O121" s="832">
        <v>2238.3000000000002</v>
      </c>
      <c r="P121" s="833">
        <v>2112.741</v>
      </c>
      <c r="Q121" s="833">
        <v>2258.4490000000001</v>
      </c>
      <c r="R121" s="833">
        <v>2418.4058</v>
      </c>
      <c r="S121" s="143">
        <f>100</f>
        <v>100</v>
      </c>
      <c r="T121" s="328">
        <f t="shared" si="40"/>
        <v>69.674980446684629</v>
      </c>
      <c r="U121" s="328">
        <f t="shared" si="40"/>
        <v>84.222647084383411</v>
      </c>
      <c r="V121" s="328">
        <f t="shared" si="40"/>
        <v>94.907447640566602</v>
      </c>
      <c r="W121" s="328">
        <f t="shared" si="40"/>
        <v>87.142608846788903</v>
      </c>
      <c r="X121" s="328">
        <f t="shared" si="40"/>
        <v>99.187451116711557</v>
      </c>
      <c r="Y121" s="328">
        <f t="shared" si="40"/>
        <v>117.8195880768228</v>
      </c>
      <c r="Z121" s="328">
        <f t="shared" si="40"/>
        <v>91.174936994872695</v>
      </c>
      <c r="AA121" s="328">
        <f t="shared" si="38"/>
        <v>111.1149734943947</v>
      </c>
      <c r="AB121" s="328">
        <f t="shared" si="38"/>
        <v>101.69896584687581</v>
      </c>
      <c r="AC121" s="328">
        <f t="shared" si="38"/>
        <v>91.865820804727548</v>
      </c>
      <c r="AD121" s="328">
        <f t="shared" si="38"/>
        <v>97.258190666550803</v>
      </c>
      <c r="AE121" s="328">
        <f t="shared" ref="AE121:AG121" si="72">P121*100/$D121</f>
        <v>91.802424611106275</v>
      </c>
      <c r="AF121" s="328">
        <f t="shared" si="72"/>
        <v>98.133701225341085</v>
      </c>
      <c r="AG121" s="329">
        <f t="shared" si="72"/>
        <v>105.08411401755453</v>
      </c>
      <c r="AH121" s="766">
        <v>1</v>
      </c>
      <c r="AI121" s="767">
        <v>1</v>
      </c>
      <c r="AJ121" s="767">
        <v>1</v>
      </c>
      <c r="AK121" s="767">
        <v>1</v>
      </c>
      <c r="AL121" s="767">
        <v>1</v>
      </c>
      <c r="AM121" s="767">
        <v>1</v>
      </c>
      <c r="AN121" s="767">
        <v>1</v>
      </c>
      <c r="AO121" s="767">
        <v>1</v>
      </c>
      <c r="AP121" s="767">
        <v>1</v>
      </c>
      <c r="AQ121" s="767">
        <v>1</v>
      </c>
      <c r="AR121" s="767">
        <v>1</v>
      </c>
      <c r="AS121" s="767">
        <v>1</v>
      </c>
      <c r="AT121" s="767">
        <v>4</v>
      </c>
      <c r="AU121" s="767">
        <v>6</v>
      </c>
      <c r="AV121" s="769">
        <v>7</v>
      </c>
    </row>
    <row r="122" spans="2:48" ht="14.4" x14ac:dyDescent="0.3">
      <c r="B122" s="918"/>
      <c r="C122" s="1" t="s">
        <v>4</v>
      </c>
      <c r="D122" s="832">
        <v>4131.6000000000004</v>
      </c>
      <c r="E122" s="832">
        <v>3900.1</v>
      </c>
      <c r="F122" s="832">
        <v>3946.4</v>
      </c>
      <c r="G122" s="832">
        <v>4122.7</v>
      </c>
      <c r="H122" s="832">
        <v>4168.5</v>
      </c>
      <c r="I122" s="832">
        <v>4119</v>
      </c>
      <c r="J122" s="832">
        <v>4326.2</v>
      </c>
      <c r="K122" s="832">
        <v>4421.3</v>
      </c>
      <c r="L122" s="832">
        <v>4774.1000000000004</v>
      </c>
      <c r="M122" s="832">
        <v>4906.1000000000004</v>
      </c>
      <c r="N122" s="832">
        <v>3791.6</v>
      </c>
      <c r="O122" s="832">
        <v>4043.8</v>
      </c>
      <c r="P122" s="833">
        <v>3753.5830000000001</v>
      </c>
      <c r="Q122" s="833">
        <v>4004.5403000000001</v>
      </c>
      <c r="R122" s="833">
        <v>4310.4829</v>
      </c>
      <c r="S122" s="143">
        <f>100</f>
        <v>100</v>
      </c>
      <c r="T122" s="328">
        <f t="shared" si="40"/>
        <v>94.396843837738402</v>
      </c>
      <c r="U122" s="328">
        <f t="shared" si="40"/>
        <v>95.517475070190713</v>
      </c>
      <c r="V122" s="328">
        <f t="shared" si="40"/>
        <v>99.784587084906562</v>
      </c>
      <c r="W122" s="328">
        <f t="shared" si="40"/>
        <v>100.89311646819633</v>
      </c>
      <c r="X122" s="328">
        <f t="shared" si="40"/>
        <v>99.695033401103686</v>
      </c>
      <c r="Y122" s="328">
        <f t="shared" si="40"/>
        <v>104.71003969406524</v>
      </c>
      <c r="Z122" s="328">
        <f t="shared" si="40"/>
        <v>107.01181140478265</v>
      </c>
      <c r="AA122" s="328">
        <f t="shared" si="38"/>
        <v>115.55087617387937</v>
      </c>
      <c r="AB122" s="328">
        <f t="shared" si="38"/>
        <v>118.74576435279312</v>
      </c>
      <c r="AC122" s="328">
        <f t="shared" si="38"/>
        <v>91.770742569464602</v>
      </c>
      <c r="AD122" s="328">
        <f t="shared" si="38"/>
        <v>97.874915287055856</v>
      </c>
      <c r="AE122" s="328">
        <f t="shared" ref="AE122:AG122" si="73">P122*100/$D122</f>
        <v>90.85059057023912</v>
      </c>
      <c r="AF122" s="328">
        <f t="shared" si="73"/>
        <v>96.924685351921767</v>
      </c>
      <c r="AG122" s="329">
        <f t="shared" si="73"/>
        <v>104.32962774711974</v>
      </c>
      <c r="AH122" s="766">
        <v>1</v>
      </c>
      <c r="AI122" s="767">
        <v>1</v>
      </c>
      <c r="AJ122" s="767">
        <v>1</v>
      </c>
      <c r="AK122" s="767">
        <v>1</v>
      </c>
      <c r="AL122" s="767">
        <v>1</v>
      </c>
      <c r="AM122" s="767">
        <v>1</v>
      </c>
      <c r="AN122" s="767">
        <v>1</v>
      </c>
      <c r="AO122" s="767">
        <v>1</v>
      </c>
      <c r="AP122" s="767">
        <v>1</v>
      </c>
      <c r="AQ122" s="767">
        <v>1</v>
      </c>
      <c r="AR122" s="767">
        <v>1</v>
      </c>
      <c r="AS122" s="767">
        <v>1</v>
      </c>
      <c r="AT122" s="767">
        <v>4</v>
      </c>
      <c r="AU122" s="767">
        <v>6</v>
      </c>
      <c r="AV122" s="769">
        <v>7</v>
      </c>
    </row>
    <row r="123" spans="2:48" ht="14.4" x14ac:dyDescent="0.3">
      <c r="B123" s="918"/>
      <c r="C123" s="1" t="s">
        <v>5</v>
      </c>
      <c r="D123" s="832">
        <v>7027.5</v>
      </c>
      <c r="E123" s="832">
        <v>6021.6</v>
      </c>
      <c r="F123" s="832">
        <v>6565.3</v>
      </c>
      <c r="G123" s="832">
        <v>6985.4</v>
      </c>
      <c r="H123" s="832">
        <v>7014.3</v>
      </c>
      <c r="I123" s="832">
        <v>7241.1</v>
      </c>
      <c r="J123" s="832">
        <v>7898.6</v>
      </c>
      <c r="K123" s="832">
        <v>7615.2</v>
      </c>
      <c r="L123" s="832">
        <v>8225.2000000000007</v>
      </c>
      <c r="M123" s="832">
        <v>8569.7000000000007</v>
      </c>
      <c r="N123" s="832">
        <v>11295.2</v>
      </c>
      <c r="O123" s="832">
        <v>11572.1</v>
      </c>
      <c r="P123" s="833">
        <v>10397.053</v>
      </c>
      <c r="Q123" s="833">
        <v>11337.697</v>
      </c>
      <c r="R123" s="833">
        <v>12184.624</v>
      </c>
      <c r="S123" s="143">
        <f>100</f>
        <v>100</v>
      </c>
      <c r="T123" s="328">
        <f t="shared" si="40"/>
        <v>85.686232657417293</v>
      </c>
      <c r="U123" s="328">
        <f t="shared" si="40"/>
        <v>93.422981145499818</v>
      </c>
      <c r="V123" s="328">
        <f t="shared" si="40"/>
        <v>99.400924937744577</v>
      </c>
      <c r="W123" s="328">
        <f t="shared" si="40"/>
        <v>99.81216648879402</v>
      </c>
      <c r="X123" s="328">
        <f t="shared" si="40"/>
        <v>103.03948772678763</v>
      </c>
      <c r="Y123" s="328">
        <f t="shared" si="40"/>
        <v>112.39558875844895</v>
      </c>
      <c r="Z123" s="328">
        <f t="shared" si="40"/>
        <v>108.36286019210246</v>
      </c>
      <c r="AA123" s="328">
        <f t="shared" si="38"/>
        <v>117.04304517965139</v>
      </c>
      <c r="AB123" s="328">
        <f t="shared" si="38"/>
        <v>121.94521522589827</v>
      </c>
      <c r="AC123" s="328">
        <f t="shared" si="38"/>
        <v>160.72856634649591</v>
      </c>
      <c r="AD123" s="328">
        <f t="shared" si="38"/>
        <v>164.66880113838491</v>
      </c>
      <c r="AE123" s="328">
        <f t="shared" ref="AE123:AG123" si="74">P123*100/$D123</f>
        <v>147.94810387762362</v>
      </c>
      <c r="AF123" s="328">
        <f t="shared" si="74"/>
        <v>161.33329064389895</v>
      </c>
      <c r="AG123" s="329">
        <f t="shared" si="74"/>
        <v>173.38490217004625</v>
      </c>
      <c r="AH123" s="766">
        <v>1</v>
      </c>
      <c r="AI123" s="767">
        <v>1</v>
      </c>
      <c r="AJ123" s="767">
        <v>1</v>
      </c>
      <c r="AK123" s="767">
        <v>1</v>
      </c>
      <c r="AL123" s="767">
        <v>1</v>
      </c>
      <c r="AM123" s="767">
        <v>1</v>
      </c>
      <c r="AN123" s="767">
        <v>1</v>
      </c>
      <c r="AO123" s="767">
        <v>1</v>
      </c>
      <c r="AP123" s="767">
        <v>1</v>
      </c>
      <c r="AQ123" s="767">
        <v>1</v>
      </c>
      <c r="AR123" s="767">
        <v>1</v>
      </c>
      <c r="AS123" s="767">
        <v>1</v>
      </c>
      <c r="AT123" s="767">
        <v>4</v>
      </c>
      <c r="AU123" s="767">
        <v>6</v>
      </c>
      <c r="AV123" s="769">
        <v>7</v>
      </c>
    </row>
    <row r="124" spans="2:48" ht="14.4" x14ac:dyDescent="0.3">
      <c r="B124" s="918"/>
      <c r="C124" s="1" t="s">
        <v>6</v>
      </c>
      <c r="D124" s="832">
        <v>14450.8</v>
      </c>
      <c r="E124" s="832">
        <v>12529.3</v>
      </c>
      <c r="F124" s="832">
        <v>13338.6</v>
      </c>
      <c r="G124" s="832">
        <v>14339.099999999999</v>
      </c>
      <c r="H124" s="832">
        <v>14259.6</v>
      </c>
      <c r="I124" s="832">
        <v>14667.7</v>
      </c>
      <c r="J124" s="832">
        <v>15763.8</v>
      </c>
      <c r="K124" s="832">
        <v>15261.8</v>
      </c>
      <c r="L124" s="832">
        <v>16685.300000000003</v>
      </c>
      <c r="M124" s="832">
        <v>16931.7</v>
      </c>
      <c r="N124" s="832">
        <v>18400.2</v>
      </c>
      <c r="O124" s="832">
        <v>19072.400000000001</v>
      </c>
      <c r="P124" s="833">
        <v>17340.737099999998</v>
      </c>
      <c r="Q124" s="833">
        <v>18778.766499999998</v>
      </c>
      <c r="R124" s="833">
        <v>20180.440699999999</v>
      </c>
      <c r="S124" s="143">
        <f>100</f>
        <v>100</v>
      </c>
      <c r="T124" s="328">
        <f t="shared" si="40"/>
        <v>86.703158302654529</v>
      </c>
      <c r="U124" s="328">
        <f t="shared" si="40"/>
        <v>92.303540288426944</v>
      </c>
      <c r="V124" s="328">
        <f t="shared" si="40"/>
        <v>99.227032413430393</v>
      </c>
      <c r="W124" s="328">
        <f t="shared" si="40"/>
        <v>98.676889860768952</v>
      </c>
      <c r="X124" s="328">
        <f t="shared" si="40"/>
        <v>101.50095496443105</v>
      </c>
      <c r="Y124" s="328">
        <f t="shared" si="40"/>
        <v>109.08600215905003</v>
      </c>
      <c r="Z124" s="328">
        <f t="shared" si="40"/>
        <v>105.61214604035763</v>
      </c>
      <c r="AA124" s="328">
        <f t="shared" si="38"/>
        <v>115.46281174744654</v>
      </c>
      <c r="AB124" s="328">
        <f t="shared" si="38"/>
        <v>117.16790765909154</v>
      </c>
      <c r="AC124" s="328">
        <f t="shared" si="38"/>
        <v>127.32997481108313</v>
      </c>
      <c r="AD124" s="328">
        <f t="shared" si="38"/>
        <v>131.98162039471865</v>
      </c>
      <c r="AE124" s="328">
        <f t="shared" ref="AE124:AG124" si="75">P124*100/$D124</f>
        <v>119.99845752484292</v>
      </c>
      <c r="AF124" s="328">
        <f t="shared" si="75"/>
        <v>129.94966714645557</v>
      </c>
      <c r="AG124" s="329">
        <f t="shared" si="75"/>
        <v>139.64929761674094</v>
      </c>
      <c r="AH124" s="766">
        <v>1</v>
      </c>
      <c r="AI124" s="767">
        <v>1</v>
      </c>
      <c r="AJ124" s="767">
        <v>1</v>
      </c>
      <c r="AK124" s="767">
        <v>1</v>
      </c>
      <c r="AL124" s="767">
        <v>1</v>
      </c>
      <c r="AM124" s="767">
        <v>1</v>
      </c>
      <c r="AN124" s="767">
        <v>1</v>
      </c>
      <c r="AO124" s="767">
        <v>1</v>
      </c>
      <c r="AP124" s="767">
        <v>1</v>
      </c>
      <c r="AQ124" s="767">
        <v>1</v>
      </c>
      <c r="AR124" s="767">
        <v>1</v>
      </c>
      <c r="AS124" s="767">
        <v>1</v>
      </c>
      <c r="AT124" s="767">
        <v>4</v>
      </c>
      <c r="AU124" s="767">
        <v>6</v>
      </c>
      <c r="AV124" s="769">
        <v>7</v>
      </c>
    </row>
    <row r="125" spans="2:48" ht="14.4" x14ac:dyDescent="0.3">
      <c r="B125" s="919"/>
      <c r="C125" s="8" t="s">
        <v>7</v>
      </c>
      <c r="D125" s="565">
        <v>7423.3</v>
      </c>
      <c r="E125" s="565">
        <v>6507.7</v>
      </c>
      <c r="F125" s="565">
        <v>6773.3</v>
      </c>
      <c r="G125" s="565">
        <v>7353.7</v>
      </c>
      <c r="H125" s="565">
        <v>7245.3</v>
      </c>
      <c r="I125" s="565">
        <v>7426.6</v>
      </c>
      <c r="J125" s="565">
        <v>7865.2</v>
      </c>
      <c r="K125" s="565">
        <v>7646.6</v>
      </c>
      <c r="L125" s="565">
        <v>8460.1</v>
      </c>
      <c r="M125" s="565">
        <v>8362</v>
      </c>
      <c r="N125" s="565">
        <v>7105</v>
      </c>
      <c r="O125" s="565">
        <v>7500.3</v>
      </c>
      <c r="P125" s="565">
        <v>6943.6841000000004</v>
      </c>
      <c r="Q125" s="565">
        <v>7441.0694999999996</v>
      </c>
      <c r="R125" s="565">
        <v>7995.8167000000003</v>
      </c>
      <c r="S125" s="143">
        <f>100</f>
        <v>100</v>
      </c>
      <c r="T125" s="328">
        <f t="shared" si="40"/>
        <v>87.665862891166995</v>
      </c>
      <c r="U125" s="328">
        <f t="shared" si="40"/>
        <v>91.243786456158304</v>
      </c>
      <c r="V125" s="328">
        <f t="shared" si="40"/>
        <v>99.062411595920949</v>
      </c>
      <c r="W125" s="328">
        <f t="shared" si="40"/>
        <v>97.602144598763346</v>
      </c>
      <c r="X125" s="328">
        <f t="shared" si="40"/>
        <v>100.04445462260719</v>
      </c>
      <c r="Y125" s="328">
        <f t="shared" si="40"/>
        <v>105.95287810003637</v>
      </c>
      <c r="Z125" s="328">
        <f t="shared" si="40"/>
        <v>103.00809612975361</v>
      </c>
      <c r="AA125" s="328">
        <f t="shared" si="38"/>
        <v>113.96683415731547</v>
      </c>
      <c r="AB125" s="328">
        <f t="shared" si="38"/>
        <v>112.64531946708337</v>
      </c>
      <c r="AC125" s="328">
        <f t="shared" si="38"/>
        <v>95.712149583069518</v>
      </c>
      <c r="AD125" s="328">
        <f t="shared" si="38"/>
        <v>101.03727452750124</v>
      </c>
      <c r="AE125" s="328">
        <f t="shared" ref="AE125:AG125" si="76">P125*100/$D125</f>
        <v>93.539047323966429</v>
      </c>
      <c r="AF125" s="328">
        <f t="shared" si="76"/>
        <v>100.23937467164198</v>
      </c>
      <c r="AG125" s="329">
        <f t="shared" si="76"/>
        <v>107.71242843479315</v>
      </c>
      <c r="AH125" s="770"/>
      <c r="AI125" s="771"/>
      <c r="AJ125" s="771"/>
      <c r="AK125" s="771"/>
      <c r="AL125" s="771"/>
      <c r="AM125" s="771"/>
      <c r="AN125" s="771"/>
      <c r="AO125" s="771"/>
      <c r="AP125" s="771"/>
      <c r="AQ125" s="771"/>
      <c r="AR125" s="771"/>
      <c r="AS125" s="771"/>
      <c r="AT125" s="771"/>
      <c r="AU125" s="771"/>
      <c r="AV125" s="772"/>
    </row>
    <row r="126" spans="2:48" ht="16.5" customHeight="1" x14ac:dyDescent="0.3">
      <c r="B126" s="918" t="s">
        <v>37</v>
      </c>
      <c r="C126" s="1" t="s">
        <v>2</v>
      </c>
      <c r="D126" s="832">
        <v>175.1</v>
      </c>
      <c r="E126" s="832">
        <v>161.9</v>
      </c>
      <c r="F126" s="832">
        <v>196.3</v>
      </c>
      <c r="G126" s="832">
        <v>311.2</v>
      </c>
      <c r="H126" s="832">
        <v>221.4</v>
      </c>
      <c r="I126" s="832">
        <v>214.7</v>
      </c>
      <c r="J126" s="832">
        <v>173.5</v>
      </c>
      <c r="K126" s="832">
        <v>298.89999999999998</v>
      </c>
      <c r="L126" s="832">
        <v>215.5</v>
      </c>
      <c r="M126" s="832">
        <v>182.5</v>
      </c>
      <c r="N126" s="832">
        <v>184.9</v>
      </c>
      <c r="O126" s="832">
        <v>171.7</v>
      </c>
      <c r="P126" s="833">
        <v>151.84923000000001</v>
      </c>
      <c r="Q126" s="833">
        <v>166.04526999999999</v>
      </c>
      <c r="R126" s="833">
        <v>178.57111</v>
      </c>
      <c r="S126" s="143">
        <f>100</f>
        <v>100</v>
      </c>
      <c r="T126" s="328">
        <f t="shared" si="40"/>
        <v>92.46145059965734</v>
      </c>
      <c r="U126" s="328">
        <f t="shared" si="40"/>
        <v>112.10736721873215</v>
      </c>
      <c r="V126" s="328">
        <f t="shared" si="40"/>
        <v>177.72701313535123</v>
      </c>
      <c r="W126" s="328">
        <f t="shared" ref="W126:AA182" si="77">H126*100/$D126</f>
        <v>126.44203312392919</v>
      </c>
      <c r="X126" s="328">
        <f t="shared" si="77"/>
        <v>122.61564820102799</v>
      </c>
      <c r="Y126" s="328">
        <f t="shared" si="77"/>
        <v>99.08623643632211</v>
      </c>
      <c r="Z126" s="328">
        <f t="shared" si="77"/>
        <v>170.70245573957737</v>
      </c>
      <c r="AA126" s="328">
        <f t="shared" si="38"/>
        <v>123.07252998286694</v>
      </c>
      <c r="AB126" s="328">
        <f t="shared" si="38"/>
        <v>104.22615648201028</v>
      </c>
      <c r="AC126" s="328">
        <f t="shared" si="38"/>
        <v>105.59680182752713</v>
      </c>
      <c r="AD126" s="328">
        <f t="shared" si="38"/>
        <v>98.05825242718447</v>
      </c>
      <c r="AE126" s="328">
        <f t="shared" ref="AE126:AG126" si="78">P126*100/$D126</f>
        <v>86.721433466590526</v>
      </c>
      <c r="AF126" s="328">
        <f t="shared" si="78"/>
        <v>94.828823529411764</v>
      </c>
      <c r="AG126" s="329">
        <f t="shared" si="78"/>
        <v>101.98235865219876</v>
      </c>
      <c r="AH126" s="766">
        <v>1</v>
      </c>
      <c r="AI126" s="767">
        <v>1</v>
      </c>
      <c r="AJ126" s="767">
        <v>1</v>
      </c>
      <c r="AK126" s="767">
        <v>1</v>
      </c>
      <c r="AL126" s="767">
        <v>1</v>
      </c>
      <c r="AM126" s="767">
        <v>1</v>
      </c>
      <c r="AN126" s="767">
        <v>1</v>
      </c>
      <c r="AO126" s="767">
        <v>1</v>
      </c>
      <c r="AP126" s="767">
        <v>1</v>
      </c>
      <c r="AQ126" s="767">
        <v>1</v>
      </c>
      <c r="AR126" s="767">
        <v>1</v>
      </c>
      <c r="AS126" s="767">
        <v>1</v>
      </c>
      <c r="AT126" s="767">
        <v>4</v>
      </c>
      <c r="AU126" s="767">
        <v>6</v>
      </c>
      <c r="AV126" s="769">
        <v>7</v>
      </c>
    </row>
    <row r="127" spans="2:48" ht="14.4" x14ac:dyDescent="0.3">
      <c r="B127" s="918"/>
      <c r="C127" s="1" t="s">
        <v>3</v>
      </c>
      <c r="D127" s="832">
        <v>784.1</v>
      </c>
      <c r="E127" s="832">
        <v>628.4</v>
      </c>
      <c r="F127" s="832">
        <v>951.5</v>
      </c>
      <c r="G127" s="832">
        <v>1017</v>
      </c>
      <c r="H127" s="832">
        <v>906.5</v>
      </c>
      <c r="I127" s="832">
        <v>895</v>
      </c>
      <c r="J127" s="832">
        <v>861.7</v>
      </c>
      <c r="K127" s="832">
        <v>781.3</v>
      </c>
      <c r="L127" s="832">
        <v>892.5</v>
      </c>
      <c r="M127" s="832">
        <v>881.5</v>
      </c>
      <c r="N127" s="832">
        <v>959.2</v>
      </c>
      <c r="O127" s="832">
        <v>851.7</v>
      </c>
      <c r="P127" s="833">
        <v>803.92334000000005</v>
      </c>
      <c r="Q127" s="833">
        <v>859.36699999999996</v>
      </c>
      <c r="R127" s="833">
        <v>920.24181999999996</v>
      </c>
      <c r="S127" s="143">
        <f>100</f>
        <v>100</v>
      </c>
      <c r="T127" s="328">
        <f t="shared" ref="T127:X190" si="79">E127*100/$D127</f>
        <v>80.142838923606675</v>
      </c>
      <c r="U127" s="328">
        <f t="shared" si="79"/>
        <v>121.34931768907026</v>
      </c>
      <c r="V127" s="328">
        <f t="shared" si="79"/>
        <v>129.70284402499681</v>
      </c>
      <c r="W127" s="328">
        <f t="shared" si="77"/>
        <v>115.61025379415891</v>
      </c>
      <c r="X127" s="328">
        <f t="shared" si="77"/>
        <v>114.143604132126</v>
      </c>
      <c r="Y127" s="328">
        <f t="shared" si="77"/>
        <v>109.8966968498916</v>
      </c>
      <c r="Z127" s="328">
        <f t="shared" si="77"/>
        <v>99.642902690983291</v>
      </c>
      <c r="AA127" s="328">
        <f t="shared" si="38"/>
        <v>113.82476724907536</v>
      </c>
      <c r="AB127" s="328">
        <f t="shared" si="38"/>
        <v>112.42188496365259</v>
      </c>
      <c r="AC127" s="328">
        <f t="shared" si="38"/>
        <v>122.33133528886621</v>
      </c>
      <c r="AD127" s="328">
        <f t="shared" si="38"/>
        <v>108.62134931768907</v>
      </c>
      <c r="AE127" s="328">
        <f t="shared" ref="AE127:AG127" si="80">P127*100/$D127</f>
        <v>102.52816477490116</v>
      </c>
      <c r="AF127" s="328">
        <f t="shared" si="80"/>
        <v>109.59915827062873</v>
      </c>
      <c r="AG127" s="329">
        <f t="shared" si="80"/>
        <v>117.36281341665604</v>
      </c>
      <c r="AH127" s="766">
        <v>1</v>
      </c>
      <c r="AI127" s="767">
        <v>1</v>
      </c>
      <c r="AJ127" s="767">
        <v>1</v>
      </c>
      <c r="AK127" s="767">
        <v>1</v>
      </c>
      <c r="AL127" s="767">
        <v>1</v>
      </c>
      <c r="AM127" s="767">
        <v>1</v>
      </c>
      <c r="AN127" s="767">
        <v>1</v>
      </c>
      <c r="AO127" s="767">
        <v>1</v>
      </c>
      <c r="AP127" s="767">
        <v>1</v>
      </c>
      <c r="AQ127" s="767">
        <v>1</v>
      </c>
      <c r="AR127" s="767">
        <v>1</v>
      </c>
      <c r="AS127" s="767">
        <v>1</v>
      </c>
      <c r="AT127" s="767">
        <v>4</v>
      </c>
      <c r="AU127" s="767">
        <v>6</v>
      </c>
      <c r="AV127" s="769">
        <v>7</v>
      </c>
    </row>
    <row r="128" spans="2:48" ht="14.4" x14ac:dyDescent="0.3">
      <c r="B128" s="918"/>
      <c r="C128" s="1" t="s">
        <v>4</v>
      </c>
      <c r="D128" s="832">
        <v>3688.7</v>
      </c>
      <c r="E128" s="832">
        <v>2655.6</v>
      </c>
      <c r="F128" s="832">
        <v>3423.5</v>
      </c>
      <c r="G128" s="832">
        <v>3565</v>
      </c>
      <c r="H128" s="832">
        <v>3264.9</v>
      </c>
      <c r="I128" s="832">
        <v>3023.4</v>
      </c>
      <c r="J128" s="832">
        <v>3045</v>
      </c>
      <c r="K128" s="832">
        <v>3143.4</v>
      </c>
      <c r="L128" s="832">
        <v>3446.1</v>
      </c>
      <c r="M128" s="832">
        <v>3654.3</v>
      </c>
      <c r="N128" s="832">
        <v>2771.6</v>
      </c>
      <c r="O128" s="832">
        <v>2650.1</v>
      </c>
      <c r="P128" s="833">
        <v>2459.9065000000001</v>
      </c>
      <c r="Q128" s="833">
        <v>2624.3710999999998</v>
      </c>
      <c r="R128" s="833">
        <v>2824.8562000000002</v>
      </c>
      <c r="S128" s="143">
        <f>100</f>
        <v>100</v>
      </c>
      <c r="T128" s="328">
        <f t="shared" si="79"/>
        <v>71.992843007021449</v>
      </c>
      <c r="U128" s="328">
        <f t="shared" si="79"/>
        <v>92.810475235177705</v>
      </c>
      <c r="V128" s="328">
        <f t="shared" si="79"/>
        <v>96.646515032396238</v>
      </c>
      <c r="W128" s="328">
        <f t="shared" si="77"/>
        <v>88.510857483666342</v>
      </c>
      <c r="X128" s="328">
        <f t="shared" si="77"/>
        <v>81.963835497600783</v>
      </c>
      <c r="Y128" s="328">
        <f t="shared" si="77"/>
        <v>82.549407650391743</v>
      </c>
      <c r="Z128" s="328">
        <f t="shared" si="77"/>
        <v>85.217014124217215</v>
      </c>
      <c r="AA128" s="328">
        <f t="shared" si="38"/>
        <v>93.423157209857138</v>
      </c>
      <c r="AB128" s="328">
        <f t="shared" si="38"/>
        <v>99.067422127036636</v>
      </c>
      <c r="AC128" s="328">
        <f t="shared" si="38"/>
        <v>75.137582346083988</v>
      </c>
      <c r="AD128" s="328">
        <f t="shared" si="38"/>
        <v>71.843738986634861</v>
      </c>
      <c r="AE128" s="328">
        <f t="shared" ref="AE128:AG128" si="81">P128*100/$D128</f>
        <v>66.687627077290102</v>
      </c>
      <c r="AF128" s="328">
        <f t="shared" si="81"/>
        <v>71.1462330902486</v>
      </c>
      <c r="AG128" s="329">
        <f t="shared" si="81"/>
        <v>76.58134844254073</v>
      </c>
      <c r="AH128" s="766">
        <v>1</v>
      </c>
      <c r="AI128" s="767">
        <v>1</v>
      </c>
      <c r="AJ128" s="767">
        <v>1</v>
      </c>
      <c r="AK128" s="767">
        <v>1</v>
      </c>
      <c r="AL128" s="767">
        <v>1</v>
      </c>
      <c r="AM128" s="767">
        <v>1</v>
      </c>
      <c r="AN128" s="767">
        <v>1</v>
      </c>
      <c r="AO128" s="767">
        <v>1</v>
      </c>
      <c r="AP128" s="767">
        <v>1</v>
      </c>
      <c r="AQ128" s="767">
        <v>1</v>
      </c>
      <c r="AR128" s="767">
        <v>1</v>
      </c>
      <c r="AS128" s="767">
        <v>1</v>
      </c>
      <c r="AT128" s="767">
        <v>4</v>
      </c>
      <c r="AU128" s="767">
        <v>6</v>
      </c>
      <c r="AV128" s="769">
        <v>7</v>
      </c>
    </row>
    <row r="129" spans="2:48" ht="14.4" x14ac:dyDescent="0.3">
      <c r="B129" s="918"/>
      <c r="C129" s="1" t="s">
        <v>5</v>
      </c>
      <c r="D129" s="832">
        <v>18767.900000000001</v>
      </c>
      <c r="E129" s="832">
        <v>12545.9</v>
      </c>
      <c r="F129" s="832">
        <v>13230.5</v>
      </c>
      <c r="G129" s="832">
        <v>15188.9</v>
      </c>
      <c r="H129" s="832">
        <v>14732.1</v>
      </c>
      <c r="I129" s="832">
        <v>14344.4</v>
      </c>
      <c r="J129" s="832">
        <v>14947.8</v>
      </c>
      <c r="K129" s="832">
        <v>15072.8</v>
      </c>
      <c r="L129" s="832">
        <v>14977.5</v>
      </c>
      <c r="M129" s="832">
        <v>16344.8</v>
      </c>
      <c r="N129" s="832">
        <v>19985</v>
      </c>
      <c r="O129" s="832">
        <v>17085.900000000001</v>
      </c>
      <c r="P129" s="833">
        <v>15350.975</v>
      </c>
      <c r="Q129" s="833">
        <v>16739.811000000002</v>
      </c>
      <c r="R129" s="833">
        <v>17990.206999999999</v>
      </c>
      <c r="S129" s="143">
        <f>100</f>
        <v>100</v>
      </c>
      <c r="T129" s="328">
        <f t="shared" si="79"/>
        <v>66.847649443997454</v>
      </c>
      <c r="U129" s="328">
        <f t="shared" si="79"/>
        <v>70.495367089551834</v>
      </c>
      <c r="V129" s="328">
        <f t="shared" si="79"/>
        <v>80.930205297342795</v>
      </c>
      <c r="W129" s="328">
        <f t="shared" si="77"/>
        <v>78.496262234986332</v>
      </c>
      <c r="X129" s="328">
        <f t="shared" si="77"/>
        <v>76.430501015030984</v>
      </c>
      <c r="Y129" s="328">
        <f t="shared" si="77"/>
        <v>79.645565033914281</v>
      </c>
      <c r="Z129" s="328">
        <f t="shared" si="77"/>
        <v>80.311595863149307</v>
      </c>
      <c r="AA129" s="328">
        <f t="shared" si="38"/>
        <v>79.803813958940523</v>
      </c>
      <c r="AB129" s="328">
        <f t="shared" si="38"/>
        <v>87.089125581444904</v>
      </c>
      <c r="AC129" s="328">
        <f t="shared" si="38"/>
        <v>106.48500897809556</v>
      </c>
      <c r="AD129" s="328">
        <f t="shared" si="38"/>
        <v>91.037889161813524</v>
      </c>
      <c r="AE129" s="328">
        <f t="shared" ref="AE129:AG129" si="82">P129*100/$D129</f>
        <v>81.793780870528934</v>
      </c>
      <c r="AF129" s="328">
        <f t="shared" si="82"/>
        <v>89.193841612540552</v>
      </c>
      <c r="AG129" s="329">
        <f t="shared" si="82"/>
        <v>95.856259890557808</v>
      </c>
      <c r="AH129" s="766">
        <v>1</v>
      </c>
      <c r="AI129" s="767">
        <v>1</v>
      </c>
      <c r="AJ129" s="767">
        <v>1</v>
      </c>
      <c r="AK129" s="767">
        <v>1</v>
      </c>
      <c r="AL129" s="767">
        <v>1</v>
      </c>
      <c r="AM129" s="767">
        <v>1</v>
      </c>
      <c r="AN129" s="767">
        <v>1</v>
      </c>
      <c r="AO129" s="767">
        <v>1</v>
      </c>
      <c r="AP129" s="767">
        <v>1</v>
      </c>
      <c r="AQ129" s="767">
        <v>1</v>
      </c>
      <c r="AR129" s="767">
        <v>1</v>
      </c>
      <c r="AS129" s="767">
        <v>1</v>
      </c>
      <c r="AT129" s="767">
        <v>4</v>
      </c>
      <c r="AU129" s="767">
        <v>6</v>
      </c>
      <c r="AV129" s="769">
        <v>7</v>
      </c>
    </row>
    <row r="130" spans="2:48" ht="14.4" x14ac:dyDescent="0.3">
      <c r="B130" s="918"/>
      <c r="C130" s="1" t="s">
        <v>6</v>
      </c>
      <c r="D130" s="832">
        <v>23415.800000000003</v>
      </c>
      <c r="E130" s="832">
        <v>15991.8</v>
      </c>
      <c r="F130" s="832">
        <v>17801.8</v>
      </c>
      <c r="G130" s="832">
        <v>20082.099999999999</v>
      </c>
      <c r="H130" s="832">
        <v>19124.900000000001</v>
      </c>
      <c r="I130" s="832">
        <v>18477.5</v>
      </c>
      <c r="J130" s="832">
        <v>19028</v>
      </c>
      <c r="K130" s="832">
        <v>19296.400000000001</v>
      </c>
      <c r="L130" s="832">
        <v>19531.599999999999</v>
      </c>
      <c r="M130" s="832">
        <v>21063.1</v>
      </c>
      <c r="N130" s="832">
        <v>23900.7</v>
      </c>
      <c r="O130" s="832">
        <v>20759.400000000001</v>
      </c>
      <c r="P130" s="833">
        <v>18766.654070000001</v>
      </c>
      <c r="Q130" s="833">
        <v>20389.594370000003</v>
      </c>
      <c r="R130" s="833">
        <v>21913.876129999997</v>
      </c>
      <c r="S130" s="143">
        <f>100</f>
        <v>100</v>
      </c>
      <c r="T130" s="328">
        <f t="shared" si="79"/>
        <v>68.294911982507529</v>
      </c>
      <c r="U130" s="328">
        <f t="shared" si="79"/>
        <v>76.024735435048115</v>
      </c>
      <c r="V130" s="328">
        <f t="shared" si="79"/>
        <v>85.763031799041656</v>
      </c>
      <c r="W130" s="328">
        <f t="shared" si="77"/>
        <v>81.675193672648376</v>
      </c>
      <c r="X130" s="328">
        <f t="shared" si="77"/>
        <v>78.91039383664021</v>
      </c>
      <c r="Y130" s="328">
        <f t="shared" si="77"/>
        <v>81.261370527592476</v>
      </c>
      <c r="Z130" s="328">
        <f t="shared" si="77"/>
        <v>82.407605121328331</v>
      </c>
      <c r="AA130" s="328">
        <f t="shared" si="38"/>
        <v>83.41205510808939</v>
      </c>
      <c r="AB130" s="328">
        <f t="shared" si="38"/>
        <v>89.952510697904827</v>
      </c>
      <c r="AC130" s="328">
        <f t="shared" si="38"/>
        <v>102.0708239735563</v>
      </c>
      <c r="AD130" s="328">
        <f t="shared" si="38"/>
        <v>88.655523193740976</v>
      </c>
      <c r="AE130" s="328">
        <f t="shared" ref="AE130:AG130" si="83">P130*100/$D130</f>
        <v>80.145261191161524</v>
      </c>
      <c r="AF130" s="328">
        <f t="shared" si="83"/>
        <v>87.076223618240675</v>
      </c>
      <c r="AG130" s="329">
        <f t="shared" si="83"/>
        <v>93.585852842952178</v>
      </c>
      <c r="AH130" s="766">
        <v>1</v>
      </c>
      <c r="AI130" s="767">
        <v>1</v>
      </c>
      <c r="AJ130" s="767">
        <v>1</v>
      </c>
      <c r="AK130" s="767">
        <v>1</v>
      </c>
      <c r="AL130" s="767">
        <v>1</v>
      </c>
      <c r="AM130" s="767">
        <v>1</v>
      </c>
      <c r="AN130" s="767">
        <v>1</v>
      </c>
      <c r="AO130" s="767">
        <v>1</v>
      </c>
      <c r="AP130" s="767">
        <v>1</v>
      </c>
      <c r="AQ130" s="767">
        <v>1</v>
      </c>
      <c r="AR130" s="767">
        <v>1</v>
      </c>
      <c r="AS130" s="767">
        <v>1</v>
      </c>
      <c r="AT130" s="767">
        <v>4</v>
      </c>
      <c r="AU130" s="767">
        <v>6</v>
      </c>
      <c r="AV130" s="769">
        <v>7</v>
      </c>
    </row>
    <row r="131" spans="2:48" ht="14.4" x14ac:dyDescent="0.3">
      <c r="B131" s="919"/>
      <c r="C131" s="8" t="s">
        <v>7</v>
      </c>
      <c r="D131" s="565">
        <v>4647.8999999999996</v>
      </c>
      <c r="E131" s="565">
        <v>3445.8999999999996</v>
      </c>
      <c r="F131" s="565">
        <v>4571.3</v>
      </c>
      <c r="G131" s="565">
        <v>4893.2</v>
      </c>
      <c r="H131" s="565">
        <v>4392.8</v>
      </c>
      <c r="I131" s="565">
        <v>4133.1000000000004</v>
      </c>
      <c r="J131" s="565">
        <v>4080.2</v>
      </c>
      <c r="K131" s="565">
        <v>4223.6000000000004</v>
      </c>
      <c r="L131" s="565">
        <v>4554.1000000000004</v>
      </c>
      <c r="M131" s="565">
        <v>4718.3</v>
      </c>
      <c r="N131" s="565">
        <v>3915.7</v>
      </c>
      <c r="O131" s="565">
        <v>3673.5</v>
      </c>
      <c r="P131" s="565">
        <v>3415.6790700000001</v>
      </c>
      <c r="Q131" s="565">
        <v>3649.7833700000001</v>
      </c>
      <c r="R131" s="565">
        <v>3923.6691300000002</v>
      </c>
      <c r="S131" s="143">
        <f>100</f>
        <v>100</v>
      </c>
      <c r="T131" s="328">
        <f t="shared" si="79"/>
        <v>74.138858409174034</v>
      </c>
      <c r="U131" s="328">
        <f t="shared" si="79"/>
        <v>98.351943888637891</v>
      </c>
      <c r="V131" s="328">
        <f t="shared" si="79"/>
        <v>105.27765227306956</v>
      </c>
      <c r="W131" s="328">
        <f t="shared" si="77"/>
        <v>94.511499817121717</v>
      </c>
      <c r="X131" s="328">
        <f t="shared" si="77"/>
        <v>88.92403020719037</v>
      </c>
      <c r="Y131" s="328">
        <f t="shared" si="77"/>
        <v>87.785881796079963</v>
      </c>
      <c r="Z131" s="328">
        <f t="shared" si="77"/>
        <v>90.871146108995475</v>
      </c>
      <c r="AA131" s="328">
        <f t="shared" si="38"/>
        <v>97.981884291830738</v>
      </c>
      <c r="AB131" s="328">
        <f t="shared" si="38"/>
        <v>101.51466253576885</v>
      </c>
      <c r="AC131" s="328">
        <f t="shared" si="38"/>
        <v>84.246649024290548</v>
      </c>
      <c r="AD131" s="328">
        <f t="shared" si="38"/>
        <v>79.035693539017629</v>
      </c>
      <c r="AE131" s="328">
        <f t="shared" ref="AE131:AG131" si="84">P131*100/$D131</f>
        <v>73.488652294584654</v>
      </c>
      <c r="AF131" s="328">
        <f t="shared" si="84"/>
        <v>78.525428042772006</v>
      </c>
      <c r="AG131" s="329">
        <f t="shared" si="84"/>
        <v>84.418105596075648</v>
      </c>
      <c r="AH131" s="770"/>
      <c r="AI131" s="771"/>
      <c r="AJ131" s="771"/>
      <c r="AK131" s="771"/>
      <c r="AL131" s="771"/>
      <c r="AM131" s="771"/>
      <c r="AN131" s="771"/>
      <c r="AO131" s="771"/>
      <c r="AP131" s="771"/>
      <c r="AQ131" s="771"/>
      <c r="AR131" s="771"/>
      <c r="AS131" s="771"/>
      <c r="AT131" s="771"/>
      <c r="AU131" s="771"/>
      <c r="AV131" s="772"/>
    </row>
    <row r="132" spans="2:48" ht="16.5" customHeight="1" x14ac:dyDescent="0.3">
      <c r="B132" s="918" t="s">
        <v>38</v>
      </c>
      <c r="C132" s="7" t="s">
        <v>2</v>
      </c>
      <c r="D132" s="832">
        <v>3492</v>
      </c>
      <c r="E132" s="832">
        <v>2298.1999999999998</v>
      </c>
      <c r="F132" s="832">
        <v>3849.4</v>
      </c>
      <c r="G132" s="832">
        <v>3967.8</v>
      </c>
      <c r="H132" s="832">
        <v>3512.5</v>
      </c>
      <c r="I132" s="832">
        <v>3809.2</v>
      </c>
      <c r="J132" s="832">
        <v>4015.5</v>
      </c>
      <c r="K132" s="832">
        <v>3982.3</v>
      </c>
      <c r="L132" s="832">
        <v>4315.1000000000004</v>
      </c>
      <c r="M132" s="832">
        <v>3974.9</v>
      </c>
      <c r="N132" s="832">
        <v>4785</v>
      </c>
      <c r="O132" s="832">
        <v>4046.8</v>
      </c>
      <c r="P132" s="833">
        <v>3578.9369999999999</v>
      </c>
      <c r="Q132" s="833">
        <v>3913.5241999999998</v>
      </c>
      <c r="R132" s="833">
        <v>4208.7367999999997</v>
      </c>
      <c r="S132" s="143">
        <f>100</f>
        <v>100</v>
      </c>
      <c r="T132" s="328">
        <f t="shared" si="79"/>
        <v>65.813287514318432</v>
      </c>
      <c r="U132" s="328">
        <f t="shared" si="79"/>
        <v>110.2348224513173</v>
      </c>
      <c r="V132" s="328">
        <f t="shared" si="79"/>
        <v>113.62542955326461</v>
      </c>
      <c r="W132" s="328">
        <f t="shared" si="77"/>
        <v>100.58705612829324</v>
      </c>
      <c r="X132" s="328">
        <f t="shared" si="77"/>
        <v>109.08361970217641</v>
      </c>
      <c r="Y132" s="328">
        <f t="shared" si="77"/>
        <v>114.99140893470791</v>
      </c>
      <c r="Z132" s="328">
        <f t="shared" si="77"/>
        <v>114.04066437571592</v>
      </c>
      <c r="AA132" s="328">
        <f t="shared" si="38"/>
        <v>123.57101947308135</v>
      </c>
      <c r="AB132" s="328">
        <f t="shared" si="38"/>
        <v>113.82875143184421</v>
      </c>
      <c r="AC132" s="328">
        <f t="shared" si="38"/>
        <v>137.02749140893471</v>
      </c>
      <c r="AD132" s="328">
        <f t="shared" si="38"/>
        <v>115.8877434135166</v>
      </c>
      <c r="AE132" s="328">
        <f t="shared" ref="AE132:AG132" si="85">P132*100/$D132</f>
        <v>102.48960481099657</v>
      </c>
      <c r="AF132" s="328">
        <f t="shared" si="85"/>
        <v>112.07113974799542</v>
      </c>
      <c r="AG132" s="329">
        <f t="shared" si="85"/>
        <v>120.52510882016037</v>
      </c>
      <c r="AH132" s="766">
        <v>1</v>
      </c>
      <c r="AI132" s="767">
        <v>1</v>
      </c>
      <c r="AJ132" s="767">
        <v>1</v>
      </c>
      <c r="AK132" s="767">
        <v>1</v>
      </c>
      <c r="AL132" s="767">
        <v>1</v>
      </c>
      <c r="AM132" s="767">
        <v>1</v>
      </c>
      <c r="AN132" s="767">
        <v>1</v>
      </c>
      <c r="AO132" s="767">
        <v>1</v>
      </c>
      <c r="AP132" s="767">
        <v>1</v>
      </c>
      <c r="AQ132" s="767">
        <v>1</v>
      </c>
      <c r="AR132" s="767">
        <v>1</v>
      </c>
      <c r="AS132" s="767">
        <v>1</v>
      </c>
      <c r="AT132" s="767">
        <v>4</v>
      </c>
      <c r="AU132" s="767">
        <v>6</v>
      </c>
      <c r="AV132" s="769">
        <v>7</v>
      </c>
    </row>
    <row r="133" spans="2:48" ht="14.4" x14ac:dyDescent="0.3">
      <c r="B133" s="918"/>
      <c r="C133" s="1" t="s">
        <v>3</v>
      </c>
      <c r="D133" s="832">
        <v>10754.1</v>
      </c>
      <c r="E133" s="832">
        <v>9457.2000000000007</v>
      </c>
      <c r="F133" s="832">
        <v>10246.6</v>
      </c>
      <c r="G133" s="832">
        <v>11637</v>
      </c>
      <c r="H133" s="832">
        <v>11638.2</v>
      </c>
      <c r="I133" s="832">
        <v>12424.8</v>
      </c>
      <c r="J133" s="832">
        <v>12204.2</v>
      </c>
      <c r="K133" s="832">
        <v>11923.5</v>
      </c>
      <c r="L133" s="832">
        <v>12968.4</v>
      </c>
      <c r="M133" s="832">
        <v>12493</v>
      </c>
      <c r="N133" s="832">
        <v>12995.6</v>
      </c>
      <c r="O133" s="832">
        <v>14012</v>
      </c>
      <c r="P133" s="833">
        <v>13225.986999999999</v>
      </c>
      <c r="Q133" s="833">
        <v>14138.136</v>
      </c>
      <c r="R133" s="833">
        <v>15139.516</v>
      </c>
      <c r="S133" s="143">
        <f>100</f>
        <v>100</v>
      </c>
      <c r="T133" s="328">
        <f t="shared" si="79"/>
        <v>87.940413423717473</v>
      </c>
      <c r="U133" s="328">
        <f t="shared" si="79"/>
        <v>95.280869621818653</v>
      </c>
      <c r="V133" s="328">
        <f t="shared" si="79"/>
        <v>108.209892041175</v>
      </c>
      <c r="W133" s="328">
        <f t="shared" si="77"/>
        <v>108.22105057605935</v>
      </c>
      <c r="X133" s="328">
        <f t="shared" si="77"/>
        <v>115.53547019276368</v>
      </c>
      <c r="Y133" s="328">
        <f t="shared" si="77"/>
        <v>113.48415952985373</v>
      </c>
      <c r="Z133" s="328">
        <f t="shared" si="77"/>
        <v>110.87399224481825</v>
      </c>
      <c r="AA133" s="328">
        <f t="shared" si="38"/>
        <v>120.59028649538315</v>
      </c>
      <c r="AB133" s="328">
        <f t="shared" si="38"/>
        <v>116.16964692535869</v>
      </c>
      <c r="AC133" s="328">
        <f t="shared" si="38"/>
        <v>120.84321328609553</v>
      </c>
      <c r="AD133" s="328">
        <f t="shared" si="38"/>
        <v>130.29449233315665</v>
      </c>
      <c r="AE133" s="328">
        <f t="shared" ref="AE133:AG133" si="86">P133*100/$D133</f>
        <v>122.98553109976659</v>
      </c>
      <c r="AF133" s="328">
        <f t="shared" si="86"/>
        <v>131.46740312996903</v>
      </c>
      <c r="AG133" s="329">
        <f t="shared" si="86"/>
        <v>140.77901451539412</v>
      </c>
      <c r="AH133" s="766">
        <v>1</v>
      </c>
      <c r="AI133" s="767">
        <v>1</v>
      </c>
      <c r="AJ133" s="767">
        <v>1</v>
      </c>
      <c r="AK133" s="767">
        <v>1</v>
      </c>
      <c r="AL133" s="767">
        <v>1</v>
      </c>
      <c r="AM133" s="767">
        <v>1</v>
      </c>
      <c r="AN133" s="767">
        <v>1</v>
      </c>
      <c r="AO133" s="767">
        <v>1</v>
      </c>
      <c r="AP133" s="767">
        <v>1</v>
      </c>
      <c r="AQ133" s="767">
        <v>1</v>
      </c>
      <c r="AR133" s="767">
        <v>1</v>
      </c>
      <c r="AS133" s="767">
        <v>1</v>
      </c>
      <c r="AT133" s="767">
        <v>4</v>
      </c>
      <c r="AU133" s="767">
        <v>6</v>
      </c>
      <c r="AV133" s="769">
        <v>7</v>
      </c>
    </row>
    <row r="134" spans="2:48" ht="14.4" x14ac:dyDescent="0.3">
      <c r="B134" s="918"/>
      <c r="C134" s="1" t="s">
        <v>4</v>
      </c>
      <c r="D134" s="832">
        <v>14811.4</v>
      </c>
      <c r="E134" s="832">
        <v>11853.2</v>
      </c>
      <c r="F134" s="832">
        <v>13871.2</v>
      </c>
      <c r="G134" s="832">
        <v>15386.3</v>
      </c>
      <c r="H134" s="832">
        <v>14426.8</v>
      </c>
      <c r="I134" s="832">
        <v>14979.8</v>
      </c>
      <c r="J134" s="832">
        <v>15515.1</v>
      </c>
      <c r="K134" s="832">
        <v>15769.1</v>
      </c>
      <c r="L134" s="832">
        <v>16166.8</v>
      </c>
      <c r="M134" s="832">
        <v>17726.900000000001</v>
      </c>
      <c r="N134" s="832">
        <v>16657.599999999999</v>
      </c>
      <c r="O134" s="832">
        <v>16196.8</v>
      </c>
      <c r="P134" s="833">
        <v>15034.383</v>
      </c>
      <c r="Q134" s="833">
        <v>16039.553</v>
      </c>
      <c r="R134" s="833">
        <v>17264.901999999998</v>
      </c>
      <c r="S134" s="143">
        <f>100</f>
        <v>100</v>
      </c>
      <c r="T134" s="328">
        <f t="shared" si="79"/>
        <v>80.02754634943355</v>
      </c>
      <c r="U134" s="328">
        <f t="shared" si="79"/>
        <v>93.652186829064107</v>
      </c>
      <c r="V134" s="328">
        <f t="shared" si="79"/>
        <v>103.88146967876095</v>
      </c>
      <c r="W134" s="328">
        <f t="shared" si="77"/>
        <v>97.403351472514416</v>
      </c>
      <c r="X134" s="328">
        <f t="shared" si="77"/>
        <v>101.13696206975708</v>
      </c>
      <c r="Y134" s="328">
        <f t="shared" si="77"/>
        <v>104.75107012166305</v>
      </c>
      <c r="Z134" s="328">
        <f t="shared" si="77"/>
        <v>106.46596540502586</v>
      </c>
      <c r="AA134" s="328">
        <f t="shared" si="38"/>
        <v>109.15105931917307</v>
      </c>
      <c r="AB134" s="328">
        <f t="shared" si="38"/>
        <v>119.68416219938698</v>
      </c>
      <c r="AC134" s="328">
        <f t="shared" si="38"/>
        <v>112.46472311867885</v>
      </c>
      <c r="AD134" s="328">
        <f t="shared" si="38"/>
        <v>109.35360600618444</v>
      </c>
      <c r="AE134" s="328">
        <f t="shared" ref="AE134:AG134" si="87">P134*100/$D134</f>
        <v>101.50548226366178</v>
      </c>
      <c r="AF134" s="328">
        <f t="shared" si="87"/>
        <v>108.29194404310194</v>
      </c>
      <c r="AG134" s="329">
        <f t="shared" si="87"/>
        <v>116.56495672252453</v>
      </c>
      <c r="AH134" s="766">
        <v>1</v>
      </c>
      <c r="AI134" s="767">
        <v>1</v>
      </c>
      <c r="AJ134" s="767">
        <v>1</v>
      </c>
      <c r="AK134" s="767">
        <v>1</v>
      </c>
      <c r="AL134" s="767">
        <v>1</v>
      </c>
      <c r="AM134" s="767">
        <v>1</v>
      </c>
      <c r="AN134" s="767">
        <v>1</v>
      </c>
      <c r="AO134" s="767">
        <v>1</v>
      </c>
      <c r="AP134" s="767">
        <v>1</v>
      </c>
      <c r="AQ134" s="767">
        <v>1</v>
      </c>
      <c r="AR134" s="767">
        <v>1</v>
      </c>
      <c r="AS134" s="767">
        <v>1</v>
      </c>
      <c r="AT134" s="767">
        <v>4</v>
      </c>
      <c r="AU134" s="767">
        <v>6</v>
      </c>
      <c r="AV134" s="769">
        <v>7</v>
      </c>
    </row>
    <row r="135" spans="2:48" ht="14.4" x14ac:dyDescent="0.3">
      <c r="B135" s="918"/>
      <c r="C135" s="1" t="s">
        <v>5</v>
      </c>
      <c r="D135" s="832">
        <v>15348.7</v>
      </c>
      <c r="E135" s="832">
        <v>11667.4</v>
      </c>
      <c r="F135" s="832">
        <v>14121.7</v>
      </c>
      <c r="G135" s="832">
        <v>16052.9</v>
      </c>
      <c r="H135" s="832">
        <v>16625.2</v>
      </c>
      <c r="I135" s="832">
        <v>16665.7</v>
      </c>
      <c r="J135" s="832">
        <v>17774.900000000001</v>
      </c>
      <c r="K135" s="832">
        <v>17895.5</v>
      </c>
      <c r="L135" s="832">
        <v>19552.5</v>
      </c>
      <c r="M135" s="832">
        <v>20179.5</v>
      </c>
      <c r="N135" s="832">
        <v>27740.1</v>
      </c>
      <c r="O135" s="832">
        <v>27578.6</v>
      </c>
      <c r="P135" s="833">
        <v>24778.232</v>
      </c>
      <c r="Q135" s="833">
        <v>27019.973000000002</v>
      </c>
      <c r="R135" s="833">
        <v>29038.241999999998</v>
      </c>
      <c r="S135" s="143">
        <f>100</f>
        <v>100</v>
      </c>
      <c r="T135" s="328">
        <f t="shared" si="79"/>
        <v>76.015558320900141</v>
      </c>
      <c r="U135" s="328">
        <f t="shared" si="79"/>
        <v>92.005837627942427</v>
      </c>
      <c r="V135" s="328">
        <f t="shared" si="79"/>
        <v>104.58801071100484</v>
      </c>
      <c r="W135" s="328">
        <f t="shared" si="77"/>
        <v>108.31666525503788</v>
      </c>
      <c r="X135" s="328">
        <f t="shared" si="77"/>
        <v>108.58053125020359</v>
      </c>
      <c r="Y135" s="328">
        <f t="shared" si="77"/>
        <v>115.80720191286559</v>
      </c>
      <c r="Z135" s="328">
        <f t="shared" si="77"/>
        <v>116.59293620958127</v>
      </c>
      <c r="AA135" s="328">
        <f t="shared" si="38"/>
        <v>127.38863877722542</v>
      </c>
      <c r="AB135" s="328">
        <f t="shared" si="38"/>
        <v>131.47367529497612</v>
      </c>
      <c r="AC135" s="328">
        <f t="shared" si="38"/>
        <v>180.7325701850971</v>
      </c>
      <c r="AD135" s="328">
        <f t="shared" si="38"/>
        <v>179.68036380931284</v>
      </c>
      <c r="AE135" s="328">
        <f t="shared" ref="AE135:AG135" si="88">P135*100/$D135</f>
        <v>161.43537889202344</v>
      </c>
      <c r="AF135" s="328">
        <f t="shared" si="88"/>
        <v>176.04079172828969</v>
      </c>
      <c r="AG135" s="329">
        <f t="shared" si="88"/>
        <v>189.19023760969981</v>
      </c>
      <c r="AH135" s="766">
        <v>1</v>
      </c>
      <c r="AI135" s="767">
        <v>1</v>
      </c>
      <c r="AJ135" s="767">
        <v>1</v>
      </c>
      <c r="AK135" s="767">
        <v>1</v>
      </c>
      <c r="AL135" s="767">
        <v>1</v>
      </c>
      <c r="AM135" s="767">
        <v>1</v>
      </c>
      <c r="AN135" s="767">
        <v>1</v>
      </c>
      <c r="AO135" s="767">
        <v>1</v>
      </c>
      <c r="AP135" s="767">
        <v>1</v>
      </c>
      <c r="AQ135" s="767">
        <v>1</v>
      </c>
      <c r="AR135" s="767">
        <v>1</v>
      </c>
      <c r="AS135" s="767">
        <v>1</v>
      </c>
      <c r="AT135" s="767">
        <v>4</v>
      </c>
      <c r="AU135" s="767">
        <v>6</v>
      </c>
      <c r="AV135" s="769">
        <v>7</v>
      </c>
    </row>
    <row r="136" spans="2:48" ht="14.4" x14ac:dyDescent="0.3">
      <c r="B136" s="918"/>
      <c r="C136" s="1" t="s">
        <v>6</v>
      </c>
      <c r="D136" s="832">
        <v>44406.2</v>
      </c>
      <c r="E136" s="832">
        <v>35276</v>
      </c>
      <c r="F136" s="832">
        <v>42088.9</v>
      </c>
      <c r="G136" s="832">
        <v>47044</v>
      </c>
      <c r="H136" s="832">
        <v>46202.7</v>
      </c>
      <c r="I136" s="832">
        <v>47879.5</v>
      </c>
      <c r="J136" s="832">
        <v>49509.700000000004</v>
      </c>
      <c r="K136" s="832">
        <v>49570.400000000001</v>
      </c>
      <c r="L136" s="832">
        <v>53002.8</v>
      </c>
      <c r="M136" s="832">
        <v>54374.3</v>
      </c>
      <c r="N136" s="832">
        <v>62178.299999999996</v>
      </c>
      <c r="O136" s="832">
        <v>61834.2</v>
      </c>
      <c r="P136" s="833">
        <v>56617.539000000004</v>
      </c>
      <c r="Q136" s="833">
        <v>61111.186199999996</v>
      </c>
      <c r="R136" s="833">
        <v>65651.396799999988</v>
      </c>
      <c r="S136" s="143">
        <f>100</f>
        <v>100</v>
      </c>
      <c r="T136" s="328">
        <f t="shared" si="79"/>
        <v>79.439357567186576</v>
      </c>
      <c r="U136" s="328">
        <f t="shared" si="79"/>
        <v>94.781584553508296</v>
      </c>
      <c r="V136" s="328">
        <f t="shared" si="79"/>
        <v>105.94016150897848</v>
      </c>
      <c r="W136" s="328">
        <f t="shared" si="77"/>
        <v>104.04560624417311</v>
      </c>
      <c r="X136" s="328">
        <f t="shared" si="77"/>
        <v>107.82165553458752</v>
      </c>
      <c r="Y136" s="328">
        <f t="shared" si="77"/>
        <v>111.49276452387279</v>
      </c>
      <c r="Z136" s="328">
        <f t="shared" si="77"/>
        <v>111.62945714787575</v>
      </c>
      <c r="AA136" s="328">
        <f t="shared" si="38"/>
        <v>119.35900842675123</v>
      </c>
      <c r="AB136" s="328">
        <f t="shared" si="38"/>
        <v>122.44754110912442</v>
      </c>
      <c r="AC136" s="328">
        <f t="shared" si="38"/>
        <v>140.02166364156358</v>
      </c>
      <c r="AD136" s="328">
        <f t="shared" si="38"/>
        <v>139.2467718471745</v>
      </c>
      <c r="AE136" s="328">
        <f t="shared" ref="AE136:AG136" si="89">P136*100/$D136</f>
        <v>127.49917579076798</v>
      </c>
      <c r="AF136" s="328">
        <f t="shared" si="89"/>
        <v>137.61858974647683</v>
      </c>
      <c r="AG136" s="329">
        <f t="shared" si="89"/>
        <v>147.84286158239163</v>
      </c>
      <c r="AH136" s="766">
        <v>1</v>
      </c>
      <c r="AI136" s="767">
        <v>1</v>
      </c>
      <c r="AJ136" s="767">
        <v>1</v>
      </c>
      <c r="AK136" s="767">
        <v>1</v>
      </c>
      <c r="AL136" s="767">
        <v>1</v>
      </c>
      <c r="AM136" s="767">
        <v>1</v>
      </c>
      <c r="AN136" s="767">
        <v>1</v>
      </c>
      <c r="AO136" s="767">
        <v>1</v>
      </c>
      <c r="AP136" s="767">
        <v>1</v>
      </c>
      <c r="AQ136" s="767">
        <v>1</v>
      </c>
      <c r="AR136" s="767">
        <v>1</v>
      </c>
      <c r="AS136" s="767">
        <v>1</v>
      </c>
      <c r="AT136" s="767">
        <v>4</v>
      </c>
      <c r="AU136" s="767">
        <v>6</v>
      </c>
      <c r="AV136" s="769">
        <v>7</v>
      </c>
    </row>
    <row r="137" spans="2:48" ht="14.4" x14ac:dyDescent="0.3">
      <c r="B137" s="919"/>
      <c r="C137" s="8" t="s">
        <v>7</v>
      </c>
      <c r="D137" s="565">
        <v>29057.5</v>
      </c>
      <c r="E137" s="565">
        <v>23608.600000000002</v>
      </c>
      <c r="F137" s="565">
        <v>27967.200000000001</v>
      </c>
      <c r="G137" s="565">
        <v>30991.1</v>
      </c>
      <c r="H137" s="565">
        <v>29577.5</v>
      </c>
      <c r="I137" s="565">
        <v>31213.8</v>
      </c>
      <c r="J137" s="565">
        <v>31734.800000000003</v>
      </c>
      <c r="K137" s="565">
        <v>31674.9</v>
      </c>
      <c r="L137" s="565">
        <v>33450.300000000003</v>
      </c>
      <c r="M137" s="565">
        <v>34194.800000000003</v>
      </c>
      <c r="N137" s="565">
        <v>34438.199999999997</v>
      </c>
      <c r="O137" s="565">
        <v>34255.599999999999</v>
      </c>
      <c r="P137" s="565">
        <v>31839.307000000001</v>
      </c>
      <c r="Q137" s="565">
        <v>34091.213199999998</v>
      </c>
      <c r="R137" s="565">
        <v>36613.154799999997</v>
      </c>
      <c r="S137" s="143">
        <f>100</f>
        <v>100</v>
      </c>
      <c r="T137" s="328">
        <f t="shared" si="79"/>
        <v>81.247870601393785</v>
      </c>
      <c r="U137" s="328">
        <f t="shared" si="79"/>
        <v>96.247784565086462</v>
      </c>
      <c r="V137" s="328">
        <f t="shared" si="79"/>
        <v>106.65439215348877</v>
      </c>
      <c r="W137" s="328">
        <f t="shared" si="77"/>
        <v>101.78955519229115</v>
      </c>
      <c r="X137" s="328">
        <f t="shared" si="77"/>
        <v>107.42080357911038</v>
      </c>
      <c r="Y137" s="328">
        <f t="shared" si="77"/>
        <v>109.21380022369442</v>
      </c>
      <c r="Z137" s="328">
        <f t="shared" si="77"/>
        <v>109.00765723135163</v>
      </c>
      <c r="AA137" s="328">
        <f t="shared" si="38"/>
        <v>115.11761163210876</v>
      </c>
      <c r="AB137" s="328">
        <f t="shared" si="38"/>
        <v>117.67977286414869</v>
      </c>
      <c r="AC137" s="328">
        <f t="shared" si="38"/>
        <v>118.51742235223263</v>
      </c>
      <c r="AD137" s="328">
        <f t="shared" si="38"/>
        <v>117.88901316355502</v>
      </c>
      <c r="AE137" s="328">
        <f t="shared" ref="AE137:AG137" si="90">P137*100/$D137</f>
        <v>109.57345607846511</v>
      </c>
      <c r="AF137" s="328">
        <f t="shared" si="90"/>
        <v>117.32328383377785</v>
      </c>
      <c r="AG137" s="329">
        <f t="shared" si="90"/>
        <v>126.00242553557599</v>
      </c>
      <c r="AH137" s="770"/>
      <c r="AI137" s="771"/>
      <c r="AJ137" s="771"/>
      <c r="AK137" s="771"/>
      <c r="AL137" s="771"/>
      <c r="AM137" s="771"/>
      <c r="AN137" s="771"/>
      <c r="AO137" s="771"/>
      <c r="AP137" s="771"/>
      <c r="AQ137" s="771"/>
      <c r="AR137" s="771"/>
      <c r="AS137" s="771"/>
      <c r="AT137" s="771"/>
      <c r="AU137" s="771"/>
      <c r="AV137" s="772"/>
    </row>
    <row r="138" spans="2:48" ht="16.5" customHeight="1" x14ac:dyDescent="0.3">
      <c r="B138" s="918" t="s">
        <v>39</v>
      </c>
      <c r="C138" s="1" t="s">
        <v>2</v>
      </c>
      <c r="D138" s="832">
        <v>723.4</v>
      </c>
      <c r="E138" s="832">
        <v>641.6</v>
      </c>
      <c r="F138" s="832">
        <v>854.4</v>
      </c>
      <c r="G138" s="832">
        <v>742.4</v>
      </c>
      <c r="H138" s="832">
        <v>664.5</v>
      </c>
      <c r="I138" s="832">
        <v>679.7</v>
      </c>
      <c r="J138" s="832">
        <v>709.4</v>
      </c>
      <c r="K138" s="832">
        <v>542.79999999999995</v>
      </c>
      <c r="L138" s="832">
        <v>649.79999999999995</v>
      </c>
      <c r="M138" s="832">
        <v>593.1</v>
      </c>
      <c r="N138" s="832">
        <v>749.4</v>
      </c>
      <c r="O138" s="832">
        <v>1042.8</v>
      </c>
      <c r="P138" s="833">
        <v>922.23865000000001</v>
      </c>
      <c r="Q138" s="833">
        <v>1008.4567</v>
      </c>
      <c r="R138" s="833">
        <v>1084.5165999999999</v>
      </c>
      <c r="S138" s="143">
        <f>100</f>
        <v>100</v>
      </c>
      <c r="T138" s="328">
        <f t="shared" si="79"/>
        <v>88.692286425214263</v>
      </c>
      <c r="U138" s="328">
        <f t="shared" si="79"/>
        <v>118.10893005252973</v>
      </c>
      <c r="V138" s="328">
        <f t="shared" si="79"/>
        <v>102.62648603815317</v>
      </c>
      <c r="W138" s="328">
        <f t="shared" si="77"/>
        <v>91.857893281725183</v>
      </c>
      <c r="X138" s="328">
        <f t="shared" si="77"/>
        <v>93.959082112247728</v>
      </c>
      <c r="Y138" s="328">
        <f t="shared" si="77"/>
        <v>98.06469449820294</v>
      </c>
      <c r="Z138" s="328">
        <f t="shared" si="77"/>
        <v>75.034559026817803</v>
      </c>
      <c r="AA138" s="328">
        <f t="shared" si="38"/>
        <v>89.825822504838257</v>
      </c>
      <c r="AB138" s="328">
        <f t="shared" si="38"/>
        <v>81.987835222560136</v>
      </c>
      <c r="AC138" s="328">
        <f t="shared" si="38"/>
        <v>103.5941387890517</v>
      </c>
      <c r="AD138" s="328">
        <f t="shared" si="38"/>
        <v>144.15261266242743</v>
      </c>
      <c r="AE138" s="328">
        <f t="shared" ref="AE138:AG138" si="91">P138*100/$D138</f>
        <v>127.48668095106443</v>
      </c>
      <c r="AF138" s="328">
        <f t="shared" si="91"/>
        <v>139.40512855957977</v>
      </c>
      <c r="AG138" s="329">
        <f t="shared" si="91"/>
        <v>149.91935305501795</v>
      </c>
      <c r="AH138" s="766">
        <v>1</v>
      </c>
      <c r="AI138" s="767">
        <v>1</v>
      </c>
      <c r="AJ138" s="767">
        <v>1</v>
      </c>
      <c r="AK138" s="767">
        <v>1</v>
      </c>
      <c r="AL138" s="767">
        <v>1</v>
      </c>
      <c r="AM138" s="767">
        <v>1</v>
      </c>
      <c r="AN138" s="767">
        <v>1</v>
      </c>
      <c r="AO138" s="767">
        <v>1</v>
      </c>
      <c r="AP138" s="767">
        <v>1</v>
      </c>
      <c r="AQ138" s="767">
        <v>1</v>
      </c>
      <c r="AR138" s="767">
        <v>1</v>
      </c>
      <c r="AS138" s="767">
        <v>1</v>
      </c>
      <c r="AT138" s="767">
        <v>4</v>
      </c>
      <c r="AU138" s="767">
        <v>6</v>
      </c>
      <c r="AV138" s="769">
        <v>7</v>
      </c>
    </row>
    <row r="139" spans="2:48" ht="14.4" x14ac:dyDescent="0.3">
      <c r="B139" s="918"/>
      <c r="C139" s="1" t="s">
        <v>3</v>
      </c>
      <c r="D139" s="832">
        <v>2453.5</v>
      </c>
      <c r="E139" s="832">
        <v>2077.6999999999998</v>
      </c>
      <c r="F139" s="832">
        <v>2603.6</v>
      </c>
      <c r="G139" s="832">
        <v>2639.7</v>
      </c>
      <c r="H139" s="832">
        <v>2545.4</v>
      </c>
      <c r="I139" s="832">
        <v>2860.5</v>
      </c>
      <c r="J139" s="832">
        <v>2490.8000000000002</v>
      </c>
      <c r="K139" s="832">
        <v>2555.8000000000002</v>
      </c>
      <c r="L139" s="832">
        <v>2703.3</v>
      </c>
      <c r="M139" s="832">
        <v>2701.5</v>
      </c>
      <c r="N139" s="832">
        <v>3103.3</v>
      </c>
      <c r="O139" s="832">
        <v>2972</v>
      </c>
      <c r="P139" s="833">
        <v>2805.2837</v>
      </c>
      <c r="Q139" s="833">
        <v>2998.7539000000002</v>
      </c>
      <c r="R139" s="833">
        <v>3211.1482000000001</v>
      </c>
      <c r="S139" s="143">
        <f>100</f>
        <v>100</v>
      </c>
      <c r="T139" s="328">
        <f t="shared" si="79"/>
        <v>84.683105767271229</v>
      </c>
      <c r="U139" s="328">
        <f t="shared" si="79"/>
        <v>106.11779091094355</v>
      </c>
      <c r="V139" s="328">
        <f t="shared" si="79"/>
        <v>107.58915834522111</v>
      </c>
      <c r="W139" s="328">
        <f t="shared" si="77"/>
        <v>103.74566945180355</v>
      </c>
      <c r="X139" s="328">
        <f t="shared" si="77"/>
        <v>116.58854697371102</v>
      </c>
      <c r="Y139" s="328">
        <f t="shared" si="77"/>
        <v>101.52027715508459</v>
      </c>
      <c r="Z139" s="328">
        <f t="shared" si="77"/>
        <v>104.16955369879764</v>
      </c>
      <c r="AA139" s="328">
        <f t="shared" si="38"/>
        <v>110.18137354799266</v>
      </c>
      <c r="AB139" s="328">
        <f t="shared" si="38"/>
        <v>110.10800896678215</v>
      </c>
      <c r="AC139" s="328">
        <f t="shared" si="38"/>
        <v>126.48461381699613</v>
      </c>
      <c r="AD139" s="328">
        <f t="shared" si="38"/>
        <v>121.13307519869574</v>
      </c>
      <c r="AE139" s="328">
        <f t="shared" ref="AE139:AG139" si="92">P139*100/$D139</f>
        <v>114.33803545954758</v>
      </c>
      <c r="AF139" s="328">
        <f t="shared" si="92"/>
        <v>122.22351334827798</v>
      </c>
      <c r="AG139" s="329">
        <f t="shared" si="92"/>
        <v>130.88030160994498</v>
      </c>
      <c r="AH139" s="766">
        <v>1</v>
      </c>
      <c r="AI139" s="767">
        <v>1</v>
      </c>
      <c r="AJ139" s="767">
        <v>1</v>
      </c>
      <c r="AK139" s="767">
        <v>1</v>
      </c>
      <c r="AL139" s="767">
        <v>1</v>
      </c>
      <c r="AM139" s="767">
        <v>1</v>
      </c>
      <c r="AN139" s="767">
        <v>1</v>
      </c>
      <c r="AO139" s="767">
        <v>1</v>
      </c>
      <c r="AP139" s="767">
        <v>1</v>
      </c>
      <c r="AQ139" s="767">
        <v>1</v>
      </c>
      <c r="AR139" s="767">
        <v>1</v>
      </c>
      <c r="AS139" s="767">
        <v>1</v>
      </c>
      <c r="AT139" s="767">
        <v>4</v>
      </c>
      <c r="AU139" s="767">
        <v>6</v>
      </c>
      <c r="AV139" s="769">
        <v>7</v>
      </c>
    </row>
    <row r="140" spans="2:48" ht="14.4" x14ac:dyDescent="0.3">
      <c r="B140" s="918"/>
      <c r="C140" s="1" t="s">
        <v>4</v>
      </c>
      <c r="D140" s="832">
        <v>5512.4</v>
      </c>
      <c r="E140" s="832">
        <v>4436.5</v>
      </c>
      <c r="F140" s="832">
        <v>5291.2</v>
      </c>
      <c r="G140" s="832">
        <v>5671.8</v>
      </c>
      <c r="H140" s="832">
        <v>5183.3999999999996</v>
      </c>
      <c r="I140" s="832">
        <v>5356.8</v>
      </c>
      <c r="J140" s="832">
        <v>5817.4</v>
      </c>
      <c r="K140" s="832">
        <v>6040.4</v>
      </c>
      <c r="L140" s="832">
        <v>6184.7</v>
      </c>
      <c r="M140" s="832">
        <v>6438.8</v>
      </c>
      <c r="N140" s="832">
        <v>5501.2</v>
      </c>
      <c r="O140" s="832">
        <v>5601.3</v>
      </c>
      <c r="P140" s="833">
        <v>5199.3041999999996</v>
      </c>
      <c r="Q140" s="833">
        <v>5546.9198999999999</v>
      </c>
      <c r="R140" s="833">
        <v>5970.6704</v>
      </c>
      <c r="S140" s="143">
        <f>100</f>
        <v>100</v>
      </c>
      <c r="T140" s="328">
        <f t="shared" si="79"/>
        <v>80.482185617879693</v>
      </c>
      <c r="U140" s="328">
        <f t="shared" si="79"/>
        <v>95.987228793266098</v>
      </c>
      <c r="V140" s="328">
        <f t="shared" si="79"/>
        <v>102.89166243378565</v>
      </c>
      <c r="W140" s="328">
        <f t="shared" si="77"/>
        <v>94.03163776213627</v>
      </c>
      <c r="X140" s="328">
        <f t="shared" si="77"/>
        <v>97.177273057107612</v>
      </c>
      <c r="Y140" s="328">
        <f t="shared" si="77"/>
        <v>105.53298019011683</v>
      </c>
      <c r="Z140" s="328">
        <f t="shared" si="77"/>
        <v>109.57840505043175</v>
      </c>
      <c r="AA140" s="328">
        <f t="shared" si="38"/>
        <v>112.19613961250998</v>
      </c>
      <c r="AB140" s="328">
        <f t="shared" si="38"/>
        <v>116.80574704303027</v>
      </c>
      <c r="AC140" s="328">
        <f t="shared" si="38"/>
        <v>99.79682171105145</v>
      </c>
      <c r="AD140" s="328">
        <f t="shared" si="38"/>
        <v>101.61272766852915</v>
      </c>
      <c r="AE140" s="328">
        <f t="shared" ref="AE140:AG140" si="93">P140*100/$D140</f>
        <v>94.32015456062696</v>
      </c>
      <c r="AF140" s="328">
        <f t="shared" si="93"/>
        <v>100.62622269791743</v>
      </c>
      <c r="AG140" s="329">
        <f t="shared" si="93"/>
        <v>108.31344604890793</v>
      </c>
      <c r="AH140" s="766">
        <v>1</v>
      </c>
      <c r="AI140" s="767">
        <v>1</v>
      </c>
      <c r="AJ140" s="767">
        <v>1</v>
      </c>
      <c r="AK140" s="767">
        <v>1</v>
      </c>
      <c r="AL140" s="767">
        <v>1</v>
      </c>
      <c r="AM140" s="767">
        <v>1</v>
      </c>
      <c r="AN140" s="767">
        <v>1</v>
      </c>
      <c r="AO140" s="767">
        <v>1</v>
      </c>
      <c r="AP140" s="767">
        <v>1</v>
      </c>
      <c r="AQ140" s="767">
        <v>1</v>
      </c>
      <c r="AR140" s="767">
        <v>1</v>
      </c>
      <c r="AS140" s="767">
        <v>1</v>
      </c>
      <c r="AT140" s="767">
        <v>4</v>
      </c>
      <c r="AU140" s="767">
        <v>6</v>
      </c>
      <c r="AV140" s="769">
        <v>7</v>
      </c>
    </row>
    <row r="141" spans="2:48" ht="14.4" x14ac:dyDescent="0.3">
      <c r="B141" s="918"/>
      <c r="C141" s="1" t="s">
        <v>5</v>
      </c>
      <c r="D141" s="832">
        <v>15544.7</v>
      </c>
      <c r="E141" s="832">
        <v>10999.5</v>
      </c>
      <c r="F141" s="832">
        <v>14246.5</v>
      </c>
      <c r="G141" s="832">
        <v>15614.3</v>
      </c>
      <c r="H141" s="832">
        <v>14499.4</v>
      </c>
      <c r="I141" s="832">
        <v>15225.4</v>
      </c>
      <c r="J141" s="832">
        <v>16786.8</v>
      </c>
      <c r="K141" s="832">
        <v>20451.400000000001</v>
      </c>
      <c r="L141" s="832">
        <v>22274.7</v>
      </c>
      <c r="M141" s="832">
        <v>22909.3</v>
      </c>
      <c r="N141" s="832">
        <v>25946.2</v>
      </c>
      <c r="O141" s="832">
        <v>27500.799999999999</v>
      </c>
      <c r="P141" s="833">
        <v>24708.331999999999</v>
      </c>
      <c r="Q141" s="833">
        <v>26943.748</v>
      </c>
      <c r="R141" s="833">
        <v>28956.305</v>
      </c>
      <c r="S141" s="143">
        <f>100</f>
        <v>100</v>
      </c>
      <c r="T141" s="328">
        <f t="shared" si="79"/>
        <v>70.760452115512038</v>
      </c>
      <c r="U141" s="328">
        <f t="shared" si="79"/>
        <v>91.648600487625998</v>
      </c>
      <c r="V141" s="328">
        <f t="shared" si="79"/>
        <v>100.44774103070499</v>
      </c>
      <c r="W141" s="328">
        <f t="shared" si="77"/>
        <v>93.27552156040322</v>
      </c>
      <c r="X141" s="328">
        <f t="shared" si="77"/>
        <v>97.945923691032945</v>
      </c>
      <c r="Y141" s="328">
        <f t="shared" si="77"/>
        <v>107.99050480227987</v>
      </c>
      <c r="Z141" s="328">
        <f t="shared" si="77"/>
        <v>131.56509935862385</v>
      </c>
      <c r="AA141" s="328">
        <f t="shared" si="38"/>
        <v>143.29449908972188</v>
      </c>
      <c r="AB141" s="328">
        <f t="shared" si="38"/>
        <v>147.37691946451201</v>
      </c>
      <c r="AC141" s="328">
        <f t="shared" si="38"/>
        <v>166.91348176548919</v>
      </c>
      <c r="AD141" s="328">
        <f t="shared" si="38"/>
        <v>176.91431806339136</v>
      </c>
      <c r="AE141" s="328">
        <f t="shared" ref="AE141:AG141" si="94">P141*100/$D141</f>
        <v>158.95020167645561</v>
      </c>
      <c r="AF141" s="328">
        <f t="shared" si="94"/>
        <v>173.33076868643329</v>
      </c>
      <c r="AG141" s="329">
        <f t="shared" si="94"/>
        <v>186.27767020270574</v>
      </c>
      <c r="AH141" s="766">
        <v>1</v>
      </c>
      <c r="AI141" s="767">
        <v>1</v>
      </c>
      <c r="AJ141" s="767">
        <v>1</v>
      </c>
      <c r="AK141" s="767">
        <v>1</v>
      </c>
      <c r="AL141" s="767">
        <v>1</v>
      </c>
      <c r="AM141" s="767">
        <v>1</v>
      </c>
      <c r="AN141" s="767">
        <v>1</v>
      </c>
      <c r="AO141" s="767">
        <v>1</v>
      </c>
      <c r="AP141" s="767">
        <v>1</v>
      </c>
      <c r="AQ141" s="767">
        <v>1</v>
      </c>
      <c r="AR141" s="767">
        <v>1</v>
      </c>
      <c r="AS141" s="767">
        <v>1</v>
      </c>
      <c r="AT141" s="767">
        <v>4</v>
      </c>
      <c r="AU141" s="767">
        <v>6</v>
      </c>
      <c r="AV141" s="769">
        <v>7</v>
      </c>
    </row>
    <row r="142" spans="2:48" ht="14.4" x14ac:dyDescent="0.3">
      <c r="B142" s="918"/>
      <c r="C142" s="1" t="s">
        <v>6</v>
      </c>
      <c r="D142" s="832">
        <v>24234</v>
      </c>
      <c r="E142" s="832">
        <v>18155.3</v>
      </c>
      <c r="F142" s="832">
        <v>22995.7</v>
      </c>
      <c r="G142" s="832">
        <v>24668.199999999997</v>
      </c>
      <c r="H142" s="832">
        <v>22892.699999999997</v>
      </c>
      <c r="I142" s="832">
        <v>24122.400000000001</v>
      </c>
      <c r="J142" s="832">
        <v>25804.400000000001</v>
      </c>
      <c r="K142" s="832">
        <v>29590.400000000001</v>
      </c>
      <c r="L142" s="832">
        <v>31812.5</v>
      </c>
      <c r="M142" s="832">
        <v>32642.699999999997</v>
      </c>
      <c r="N142" s="832">
        <v>35300.1</v>
      </c>
      <c r="O142" s="832">
        <v>37116.9</v>
      </c>
      <c r="P142" s="833">
        <v>33635.15855</v>
      </c>
      <c r="Q142" s="833">
        <v>36497.878499999999</v>
      </c>
      <c r="R142" s="833">
        <v>39222.640200000002</v>
      </c>
      <c r="S142" s="143">
        <f>100</f>
        <v>100</v>
      </c>
      <c r="T142" s="328">
        <f t="shared" si="79"/>
        <v>74.916646034496992</v>
      </c>
      <c r="U142" s="328">
        <f t="shared" si="79"/>
        <v>94.890236857307912</v>
      </c>
      <c r="V142" s="328">
        <f t="shared" si="79"/>
        <v>101.79169761492116</v>
      </c>
      <c r="W142" s="328">
        <f t="shared" si="77"/>
        <v>94.465214161921253</v>
      </c>
      <c r="X142" s="328">
        <f t="shared" si="77"/>
        <v>99.539489972765537</v>
      </c>
      <c r="Y142" s="328">
        <f t="shared" si="77"/>
        <v>106.48015185276884</v>
      </c>
      <c r="Z142" s="328">
        <f t="shared" si="77"/>
        <v>122.10283073367995</v>
      </c>
      <c r="AA142" s="328">
        <f t="shared" si="38"/>
        <v>131.27217958240487</v>
      </c>
      <c r="AB142" s="328">
        <f t="shared" si="38"/>
        <v>134.69794503589995</v>
      </c>
      <c r="AC142" s="328">
        <f t="shared" si="38"/>
        <v>145.66353057687547</v>
      </c>
      <c r="AD142" s="328">
        <f t="shared" si="38"/>
        <v>153.16043575142362</v>
      </c>
      <c r="AE142" s="328">
        <f t="shared" ref="AE142:AG142" si="95">P142*100/$D142</f>
        <v>138.79325967648757</v>
      </c>
      <c r="AF142" s="328">
        <f t="shared" si="95"/>
        <v>150.60608442683832</v>
      </c>
      <c r="AG142" s="329">
        <f t="shared" si="95"/>
        <v>161.84963357266651</v>
      </c>
      <c r="AH142" s="766">
        <v>1</v>
      </c>
      <c r="AI142" s="767">
        <v>1</v>
      </c>
      <c r="AJ142" s="767">
        <v>1</v>
      </c>
      <c r="AK142" s="767">
        <v>1</v>
      </c>
      <c r="AL142" s="767">
        <v>1</v>
      </c>
      <c r="AM142" s="767">
        <v>1</v>
      </c>
      <c r="AN142" s="767">
        <v>1</v>
      </c>
      <c r="AO142" s="767">
        <v>1</v>
      </c>
      <c r="AP142" s="767">
        <v>1</v>
      </c>
      <c r="AQ142" s="767">
        <v>1</v>
      </c>
      <c r="AR142" s="767">
        <v>1</v>
      </c>
      <c r="AS142" s="767">
        <v>1</v>
      </c>
      <c r="AT142" s="767">
        <v>4</v>
      </c>
      <c r="AU142" s="767">
        <v>6</v>
      </c>
      <c r="AV142" s="769">
        <v>7</v>
      </c>
    </row>
    <row r="143" spans="2:48" ht="14.4" x14ac:dyDescent="0.3">
      <c r="B143" s="919"/>
      <c r="C143" s="8" t="s">
        <v>7</v>
      </c>
      <c r="D143" s="565">
        <v>8689.2999999999993</v>
      </c>
      <c r="E143" s="565">
        <v>7155.7999999999993</v>
      </c>
      <c r="F143" s="565">
        <v>8749.2000000000007</v>
      </c>
      <c r="G143" s="565">
        <v>9053.9</v>
      </c>
      <c r="H143" s="565">
        <v>8393.2999999999993</v>
      </c>
      <c r="I143" s="565">
        <v>8897</v>
      </c>
      <c r="J143" s="565">
        <v>9017.6</v>
      </c>
      <c r="K143" s="565">
        <v>9139</v>
      </c>
      <c r="L143" s="565">
        <v>9537.7999999999993</v>
      </c>
      <c r="M143" s="565">
        <v>9733.4</v>
      </c>
      <c r="N143" s="565">
        <v>9353.9</v>
      </c>
      <c r="O143" s="565">
        <v>9616.1</v>
      </c>
      <c r="P143" s="565">
        <v>8926.8265499999998</v>
      </c>
      <c r="Q143" s="565">
        <v>9554.1304999999993</v>
      </c>
      <c r="R143" s="565">
        <v>10266.335200000001</v>
      </c>
      <c r="S143" s="143">
        <f>100</f>
        <v>100</v>
      </c>
      <c r="T143" s="328">
        <f t="shared" si="79"/>
        <v>82.351858032292583</v>
      </c>
      <c r="U143" s="328">
        <f t="shared" si="79"/>
        <v>100.68935357278494</v>
      </c>
      <c r="V143" s="328">
        <f t="shared" si="79"/>
        <v>104.19596515254395</v>
      </c>
      <c r="W143" s="328">
        <f t="shared" si="77"/>
        <v>96.593511560194713</v>
      </c>
      <c r="X143" s="328">
        <f t="shared" si="77"/>
        <v>102.39029611130933</v>
      </c>
      <c r="Y143" s="328">
        <f t="shared" si="77"/>
        <v>103.77820998239214</v>
      </c>
      <c r="Z143" s="328">
        <f t="shared" si="77"/>
        <v>105.17533057898795</v>
      </c>
      <c r="AA143" s="328">
        <f t="shared" si="38"/>
        <v>109.76488324721208</v>
      </c>
      <c r="AB143" s="328">
        <f t="shared" si="38"/>
        <v>112.01592763513747</v>
      </c>
      <c r="AC143" s="328">
        <f t="shared" si="38"/>
        <v>107.64848721991416</v>
      </c>
      <c r="AD143" s="328">
        <f t="shared" si="38"/>
        <v>110.66599150679572</v>
      </c>
      <c r="AE143" s="328">
        <f t="shared" ref="AE143:AG143" si="96">P143*100/$D143</f>
        <v>102.73355218487106</v>
      </c>
      <c r="AF143" s="328">
        <f t="shared" si="96"/>
        <v>109.95282128594938</v>
      </c>
      <c r="AG143" s="329">
        <f t="shared" si="96"/>
        <v>118.14916276339869</v>
      </c>
      <c r="AH143" s="770"/>
      <c r="AI143" s="771"/>
      <c r="AJ143" s="771"/>
      <c r="AK143" s="771"/>
      <c r="AL143" s="771"/>
      <c r="AM143" s="771"/>
      <c r="AN143" s="771"/>
      <c r="AO143" s="771"/>
      <c r="AP143" s="771"/>
      <c r="AQ143" s="771"/>
      <c r="AR143" s="771"/>
      <c r="AS143" s="771"/>
      <c r="AT143" s="771"/>
      <c r="AU143" s="771"/>
      <c r="AV143" s="772"/>
    </row>
    <row r="144" spans="2:48" ht="16.5" customHeight="1" x14ac:dyDescent="0.3">
      <c r="B144" s="918" t="s">
        <v>40</v>
      </c>
      <c r="C144" s="7" t="s">
        <v>2</v>
      </c>
      <c r="D144" s="832">
        <v>334.3</v>
      </c>
      <c r="E144" s="832">
        <v>318.89999999999998</v>
      </c>
      <c r="F144" s="832">
        <v>455.4</v>
      </c>
      <c r="G144" s="832">
        <v>423.1</v>
      </c>
      <c r="H144" s="832">
        <v>406.5</v>
      </c>
      <c r="I144" s="832">
        <v>440</v>
      </c>
      <c r="J144" s="832">
        <v>435.5</v>
      </c>
      <c r="K144" s="832">
        <v>446.5</v>
      </c>
      <c r="L144" s="832">
        <v>378.5</v>
      </c>
      <c r="M144" s="832">
        <v>501.2</v>
      </c>
      <c r="N144" s="832">
        <v>656.6</v>
      </c>
      <c r="O144" s="832">
        <v>350.8</v>
      </c>
      <c r="P144" s="833">
        <v>310.24292000000003</v>
      </c>
      <c r="Q144" s="833">
        <v>339.24689000000001</v>
      </c>
      <c r="R144" s="833">
        <v>364.82895000000002</v>
      </c>
      <c r="S144" s="143">
        <f>100</f>
        <v>100</v>
      </c>
      <c r="T144" s="328">
        <f t="shared" si="79"/>
        <v>95.393359258151349</v>
      </c>
      <c r="U144" s="328">
        <f t="shared" si="79"/>
        <v>136.22494765180974</v>
      </c>
      <c r="V144" s="328">
        <f t="shared" si="79"/>
        <v>126.56296739455578</v>
      </c>
      <c r="W144" s="328">
        <f t="shared" si="77"/>
        <v>121.59736763386179</v>
      </c>
      <c r="X144" s="328">
        <f t="shared" si="77"/>
        <v>131.61830690996112</v>
      </c>
      <c r="Y144" s="328">
        <f t="shared" si="77"/>
        <v>130.27221058929106</v>
      </c>
      <c r="Z144" s="328">
        <f t="shared" si="77"/>
        <v>133.56266826204009</v>
      </c>
      <c r="AA144" s="328">
        <f t="shared" si="38"/>
        <v>113.22165719413699</v>
      </c>
      <c r="AB144" s="328">
        <f t="shared" si="38"/>
        <v>149.92521687107387</v>
      </c>
      <c r="AC144" s="328">
        <f t="shared" si="38"/>
        <v>196.41040981154651</v>
      </c>
      <c r="AD144" s="328">
        <f t="shared" si="38"/>
        <v>104.93568650912354</v>
      </c>
      <c r="AE144" s="328">
        <f t="shared" ref="AE144:AG144" si="97">P144*100/$D144</f>
        <v>92.80374513909662</v>
      </c>
      <c r="AF144" s="328">
        <f t="shared" si="97"/>
        <v>101.47977565061322</v>
      </c>
      <c r="AG144" s="329">
        <f t="shared" si="97"/>
        <v>109.13220161531559</v>
      </c>
      <c r="AH144" s="766">
        <v>1</v>
      </c>
      <c r="AI144" s="767">
        <v>1</v>
      </c>
      <c r="AJ144" s="767">
        <v>1</v>
      </c>
      <c r="AK144" s="767">
        <v>1</v>
      </c>
      <c r="AL144" s="767">
        <v>1</v>
      </c>
      <c r="AM144" s="767">
        <v>1</v>
      </c>
      <c r="AN144" s="767">
        <v>1</v>
      </c>
      <c r="AO144" s="767">
        <v>1</v>
      </c>
      <c r="AP144" s="767">
        <v>1</v>
      </c>
      <c r="AQ144" s="767">
        <v>1</v>
      </c>
      <c r="AR144" s="767">
        <v>1</v>
      </c>
      <c r="AS144" s="767">
        <v>1</v>
      </c>
      <c r="AT144" s="767">
        <v>4</v>
      </c>
      <c r="AU144" s="767">
        <v>6</v>
      </c>
      <c r="AV144" s="769">
        <v>7</v>
      </c>
    </row>
    <row r="145" spans="2:48" ht="14.4" x14ac:dyDescent="0.3">
      <c r="B145" s="918"/>
      <c r="C145" s="1" t="s">
        <v>3</v>
      </c>
      <c r="D145" s="832">
        <v>1889.6</v>
      </c>
      <c r="E145" s="832">
        <v>1732.5</v>
      </c>
      <c r="F145" s="832">
        <v>1940.4</v>
      </c>
      <c r="G145" s="832">
        <v>2283.5</v>
      </c>
      <c r="H145" s="832">
        <v>2192.8000000000002</v>
      </c>
      <c r="I145" s="832">
        <v>2145.6999999999998</v>
      </c>
      <c r="J145" s="832">
        <v>2112.6999999999998</v>
      </c>
      <c r="K145" s="832">
        <v>2128.8000000000002</v>
      </c>
      <c r="L145" s="832">
        <v>2150.9</v>
      </c>
      <c r="M145" s="832">
        <v>2013.3</v>
      </c>
      <c r="N145" s="832">
        <v>2108.6999999999998</v>
      </c>
      <c r="O145" s="832">
        <v>2414.5</v>
      </c>
      <c r="P145" s="833">
        <v>2279.0571</v>
      </c>
      <c r="Q145" s="833">
        <v>2436.2356</v>
      </c>
      <c r="R145" s="833">
        <v>2608.8065999999999</v>
      </c>
      <c r="S145" s="143">
        <f>100</f>
        <v>100</v>
      </c>
      <c r="T145" s="328">
        <f t="shared" si="79"/>
        <v>91.686071126164265</v>
      </c>
      <c r="U145" s="328">
        <f t="shared" si="79"/>
        <v>102.68839966130399</v>
      </c>
      <c r="V145" s="328">
        <f t="shared" si="79"/>
        <v>120.84568162574091</v>
      </c>
      <c r="W145" s="328">
        <f t="shared" si="77"/>
        <v>116.04572396274345</v>
      </c>
      <c r="X145" s="328">
        <f t="shared" si="77"/>
        <v>113.55313293818797</v>
      </c>
      <c r="Y145" s="328">
        <f t="shared" si="77"/>
        <v>111.80673158340389</v>
      </c>
      <c r="Z145" s="328">
        <f t="shared" si="77"/>
        <v>112.65876375952584</v>
      </c>
      <c r="AA145" s="328">
        <f t="shared" si="38"/>
        <v>113.82832345469942</v>
      </c>
      <c r="AB145" s="328">
        <f t="shared" si="38"/>
        <v>106.54635901778154</v>
      </c>
      <c r="AC145" s="328">
        <f t="shared" si="38"/>
        <v>111.59504657070278</v>
      </c>
      <c r="AD145" s="328">
        <f t="shared" si="38"/>
        <v>127.77836579170196</v>
      </c>
      <c r="AE145" s="328">
        <f t="shared" ref="AE145:AE180" si="98">P145*100/$D145</f>
        <v>120.61055779000847</v>
      </c>
      <c r="AF145" s="328">
        <f t="shared" ref="AF145:AG180" si="99">Q145*100/$D145</f>
        <v>128.92864098221847</v>
      </c>
      <c r="AG145" s="329">
        <f t="shared" si="99"/>
        <v>138.06131456392887</v>
      </c>
      <c r="AH145" s="766">
        <v>1</v>
      </c>
      <c r="AI145" s="767">
        <v>1</v>
      </c>
      <c r="AJ145" s="767">
        <v>1</v>
      </c>
      <c r="AK145" s="767">
        <v>1</v>
      </c>
      <c r="AL145" s="767">
        <v>1</v>
      </c>
      <c r="AM145" s="767">
        <v>1</v>
      </c>
      <c r="AN145" s="767">
        <v>1</v>
      </c>
      <c r="AO145" s="767">
        <v>1</v>
      </c>
      <c r="AP145" s="767">
        <v>1</v>
      </c>
      <c r="AQ145" s="767">
        <v>1</v>
      </c>
      <c r="AR145" s="767">
        <v>1</v>
      </c>
      <c r="AS145" s="767">
        <v>1</v>
      </c>
      <c r="AT145" s="767">
        <v>4</v>
      </c>
      <c r="AU145" s="767">
        <v>6</v>
      </c>
      <c r="AV145" s="769">
        <v>7</v>
      </c>
    </row>
    <row r="146" spans="2:48" ht="14.4" x14ac:dyDescent="0.3">
      <c r="B146" s="918"/>
      <c r="C146" s="1" t="s">
        <v>4</v>
      </c>
      <c r="D146" s="832">
        <v>5924.4</v>
      </c>
      <c r="E146" s="832">
        <v>4956.5</v>
      </c>
      <c r="F146" s="832">
        <v>5651.8</v>
      </c>
      <c r="G146" s="832">
        <v>5852.5</v>
      </c>
      <c r="H146" s="832">
        <v>5514.2</v>
      </c>
      <c r="I146" s="832">
        <v>5761.5</v>
      </c>
      <c r="J146" s="832">
        <v>6170</v>
      </c>
      <c r="K146" s="832">
        <v>5961.9</v>
      </c>
      <c r="L146" s="832">
        <v>6469.5</v>
      </c>
      <c r="M146" s="832">
        <v>6905.3</v>
      </c>
      <c r="N146" s="832">
        <v>5645.5</v>
      </c>
      <c r="O146" s="832">
        <v>5711.4</v>
      </c>
      <c r="P146" s="833">
        <v>5301.5020000000004</v>
      </c>
      <c r="Q146" s="833">
        <v>5655.9502000000002</v>
      </c>
      <c r="R146" s="833">
        <v>6088.0532000000003</v>
      </c>
      <c r="S146" s="143">
        <f>100</f>
        <v>100</v>
      </c>
      <c r="T146" s="328">
        <f t="shared" si="79"/>
        <v>83.662480588751606</v>
      </c>
      <c r="U146" s="328">
        <f t="shared" si="79"/>
        <v>95.398690162716903</v>
      </c>
      <c r="V146" s="328">
        <f t="shared" si="79"/>
        <v>98.786374991560336</v>
      </c>
      <c r="W146" s="328">
        <f t="shared" si="77"/>
        <v>93.076092093714138</v>
      </c>
      <c r="X146" s="328">
        <f t="shared" si="77"/>
        <v>97.25035446627507</v>
      </c>
      <c r="Y146" s="328">
        <f t="shared" si="77"/>
        <v>104.14556748362703</v>
      </c>
      <c r="Z146" s="328">
        <f t="shared" si="77"/>
        <v>100.63297549118899</v>
      </c>
      <c r="AA146" s="328">
        <f t="shared" si="38"/>
        <v>109.20093173992304</v>
      </c>
      <c r="AB146" s="328">
        <f t="shared" si="38"/>
        <v>116.55695091486058</v>
      </c>
      <c r="AC146" s="328">
        <f t="shared" si="38"/>
        <v>95.292350280197155</v>
      </c>
      <c r="AD146" s="328">
        <f t="shared" si="38"/>
        <v>96.404699210046587</v>
      </c>
      <c r="AE146" s="328">
        <f t="shared" si="98"/>
        <v>89.485888866383107</v>
      </c>
      <c r="AF146" s="328">
        <f t="shared" si="99"/>
        <v>95.468742826277776</v>
      </c>
      <c r="AG146" s="329">
        <f t="shared" si="99"/>
        <v>102.76235905745732</v>
      </c>
      <c r="AH146" s="766">
        <v>1</v>
      </c>
      <c r="AI146" s="767">
        <v>1</v>
      </c>
      <c r="AJ146" s="767">
        <v>1</v>
      </c>
      <c r="AK146" s="767">
        <v>1</v>
      </c>
      <c r="AL146" s="767">
        <v>1</v>
      </c>
      <c r="AM146" s="767">
        <v>1</v>
      </c>
      <c r="AN146" s="767">
        <v>1</v>
      </c>
      <c r="AO146" s="767">
        <v>1</v>
      </c>
      <c r="AP146" s="767">
        <v>1</v>
      </c>
      <c r="AQ146" s="767">
        <v>1</v>
      </c>
      <c r="AR146" s="767">
        <v>1</v>
      </c>
      <c r="AS146" s="767">
        <v>1</v>
      </c>
      <c r="AT146" s="767">
        <v>4</v>
      </c>
      <c r="AU146" s="767">
        <v>6</v>
      </c>
      <c r="AV146" s="769">
        <v>7</v>
      </c>
    </row>
    <row r="147" spans="2:48" ht="14.4" x14ac:dyDescent="0.3">
      <c r="B147" s="918"/>
      <c r="C147" s="1" t="s">
        <v>5</v>
      </c>
      <c r="D147" s="832">
        <v>25772</v>
      </c>
      <c r="E147" s="832">
        <v>24076.400000000001</v>
      </c>
      <c r="F147" s="832">
        <v>28584</v>
      </c>
      <c r="G147" s="832">
        <v>29538.400000000001</v>
      </c>
      <c r="H147" s="832">
        <v>28772.799999999999</v>
      </c>
      <c r="I147" s="832">
        <v>28825.1</v>
      </c>
      <c r="J147" s="832">
        <v>30943.7</v>
      </c>
      <c r="K147" s="832">
        <v>28563.599999999999</v>
      </c>
      <c r="L147" s="832">
        <v>29381.4</v>
      </c>
      <c r="M147" s="832">
        <v>31528.1</v>
      </c>
      <c r="N147" s="832">
        <v>37066.9</v>
      </c>
      <c r="O147" s="832">
        <v>35914.800000000003</v>
      </c>
      <c r="P147" s="833">
        <v>32267.963</v>
      </c>
      <c r="Q147" s="833">
        <v>35187.315999999999</v>
      </c>
      <c r="R147" s="833">
        <v>37815.718999999997</v>
      </c>
      <c r="S147" s="143">
        <f>100</f>
        <v>100</v>
      </c>
      <c r="T147" s="328">
        <f t="shared" si="79"/>
        <v>93.42076672357598</v>
      </c>
      <c r="U147" s="328">
        <f t="shared" si="79"/>
        <v>110.91106627347509</v>
      </c>
      <c r="V147" s="328">
        <f t="shared" si="79"/>
        <v>114.61431010398883</v>
      </c>
      <c r="W147" s="328">
        <f t="shared" si="77"/>
        <v>111.6436442650939</v>
      </c>
      <c r="X147" s="328">
        <f t="shared" si="77"/>
        <v>111.84657768120441</v>
      </c>
      <c r="Y147" s="328">
        <f t="shared" si="77"/>
        <v>120.06712711469812</v>
      </c>
      <c r="Z147" s="328">
        <f t="shared" si="77"/>
        <v>110.83191060065187</v>
      </c>
      <c r="AA147" s="328">
        <f t="shared" si="38"/>
        <v>114.00512183765326</v>
      </c>
      <c r="AB147" s="328">
        <f t="shared" si="38"/>
        <v>122.33470433028093</v>
      </c>
      <c r="AC147" s="328">
        <f t="shared" si="38"/>
        <v>143.82624553779294</v>
      </c>
      <c r="AD147" s="328">
        <f t="shared" si="38"/>
        <v>139.35589011330129</v>
      </c>
      <c r="AE147" s="328">
        <f t="shared" si="98"/>
        <v>125.20550597547725</v>
      </c>
      <c r="AF147" s="328">
        <f t="shared" si="99"/>
        <v>136.53312121682447</v>
      </c>
      <c r="AG147" s="329">
        <f t="shared" si="99"/>
        <v>146.7317980754307</v>
      </c>
      <c r="AH147" s="766">
        <v>1</v>
      </c>
      <c r="AI147" s="767">
        <v>1</v>
      </c>
      <c r="AJ147" s="767">
        <v>1</v>
      </c>
      <c r="AK147" s="767">
        <v>1</v>
      </c>
      <c r="AL147" s="767">
        <v>1</v>
      </c>
      <c r="AM147" s="767">
        <v>1</v>
      </c>
      <c r="AN147" s="767">
        <v>1</v>
      </c>
      <c r="AO147" s="767">
        <v>1</v>
      </c>
      <c r="AP147" s="767">
        <v>1</v>
      </c>
      <c r="AQ147" s="767">
        <v>1</v>
      </c>
      <c r="AR147" s="767">
        <v>1</v>
      </c>
      <c r="AS147" s="767">
        <v>1</v>
      </c>
      <c r="AT147" s="767">
        <v>4</v>
      </c>
      <c r="AU147" s="767">
        <v>6</v>
      </c>
      <c r="AV147" s="769">
        <v>7</v>
      </c>
    </row>
    <row r="148" spans="2:48" ht="14.4" x14ac:dyDescent="0.3">
      <c r="B148" s="918"/>
      <c r="C148" s="1" t="s">
        <v>6</v>
      </c>
      <c r="D148" s="832">
        <v>33920.300000000003</v>
      </c>
      <c r="E148" s="832">
        <v>31084.300000000003</v>
      </c>
      <c r="F148" s="832">
        <v>36631.599999999999</v>
      </c>
      <c r="G148" s="832">
        <v>38097.5</v>
      </c>
      <c r="H148" s="832">
        <v>36886.300000000003</v>
      </c>
      <c r="I148" s="832">
        <v>37172.300000000003</v>
      </c>
      <c r="J148" s="832">
        <v>39661.9</v>
      </c>
      <c r="K148" s="832">
        <v>37100.800000000003</v>
      </c>
      <c r="L148" s="832">
        <v>38380.300000000003</v>
      </c>
      <c r="M148" s="832">
        <v>40947.899999999994</v>
      </c>
      <c r="N148" s="832">
        <v>45477.7</v>
      </c>
      <c r="O148" s="832">
        <v>44391.5</v>
      </c>
      <c r="P148" s="833">
        <v>40158.765019999999</v>
      </c>
      <c r="Q148" s="833">
        <v>43618.74869</v>
      </c>
      <c r="R148" s="833">
        <v>46877.407749999998</v>
      </c>
      <c r="S148" s="143">
        <f>100</f>
        <v>100</v>
      </c>
      <c r="T148" s="328">
        <f t="shared" si="79"/>
        <v>91.639224888930826</v>
      </c>
      <c r="U148" s="328">
        <f t="shared" si="79"/>
        <v>107.99314864550136</v>
      </c>
      <c r="V148" s="328">
        <f t="shared" si="79"/>
        <v>112.31474957473843</v>
      </c>
      <c r="W148" s="328">
        <f t="shared" si="77"/>
        <v>108.74402643844542</v>
      </c>
      <c r="X148" s="328">
        <f t="shared" si="77"/>
        <v>109.58717935867313</v>
      </c>
      <c r="Y148" s="328">
        <f t="shared" si="77"/>
        <v>116.92673708664132</v>
      </c>
      <c r="Z148" s="328">
        <f t="shared" si="77"/>
        <v>109.37639112861621</v>
      </c>
      <c r="AA148" s="328">
        <f t="shared" si="38"/>
        <v>113.14846861613842</v>
      </c>
      <c r="AB148" s="328">
        <f t="shared" si="38"/>
        <v>120.71797714053234</v>
      </c>
      <c r="AC148" s="328">
        <f t="shared" si="38"/>
        <v>134.07222223860046</v>
      </c>
      <c r="AD148" s="328">
        <f t="shared" si="38"/>
        <v>130.87000999401536</v>
      </c>
      <c r="AE148" s="328">
        <f t="shared" si="98"/>
        <v>118.39153845927069</v>
      </c>
      <c r="AF148" s="328">
        <f t="shared" si="99"/>
        <v>128.5918717994829</v>
      </c>
      <c r="AG148" s="329">
        <f t="shared" si="99"/>
        <v>138.19868264726429</v>
      </c>
      <c r="AH148" s="766">
        <v>1</v>
      </c>
      <c r="AI148" s="767">
        <v>1</v>
      </c>
      <c r="AJ148" s="767">
        <v>1</v>
      </c>
      <c r="AK148" s="767">
        <v>1</v>
      </c>
      <c r="AL148" s="767">
        <v>1</v>
      </c>
      <c r="AM148" s="767">
        <v>1</v>
      </c>
      <c r="AN148" s="767">
        <v>1</v>
      </c>
      <c r="AO148" s="767">
        <v>1</v>
      </c>
      <c r="AP148" s="767">
        <v>1</v>
      </c>
      <c r="AQ148" s="767">
        <v>1</v>
      </c>
      <c r="AR148" s="767">
        <v>1</v>
      </c>
      <c r="AS148" s="767">
        <v>1</v>
      </c>
      <c r="AT148" s="767">
        <v>4</v>
      </c>
      <c r="AU148" s="767">
        <v>6</v>
      </c>
      <c r="AV148" s="769">
        <v>7</v>
      </c>
    </row>
    <row r="149" spans="2:48" ht="14.4" x14ac:dyDescent="0.3">
      <c r="B149" s="919"/>
      <c r="C149" s="8" t="s">
        <v>7</v>
      </c>
      <c r="D149" s="565">
        <v>8148.2999999999993</v>
      </c>
      <c r="E149" s="565">
        <v>7007.9</v>
      </c>
      <c r="F149" s="565">
        <v>8047.6</v>
      </c>
      <c r="G149" s="565">
        <v>8559.1</v>
      </c>
      <c r="H149" s="565">
        <v>8113.5</v>
      </c>
      <c r="I149" s="565">
        <v>8347.2000000000007</v>
      </c>
      <c r="J149" s="565">
        <v>8718.2000000000007</v>
      </c>
      <c r="K149" s="565">
        <v>8537.2000000000007</v>
      </c>
      <c r="L149" s="565">
        <v>8998.9</v>
      </c>
      <c r="M149" s="565">
        <v>9419.7999999999993</v>
      </c>
      <c r="N149" s="565">
        <v>8410.7999999999993</v>
      </c>
      <c r="O149" s="565">
        <v>8476.7000000000007</v>
      </c>
      <c r="P149" s="565">
        <v>7890.802020000001</v>
      </c>
      <c r="Q149" s="565">
        <v>8431.4326899999996</v>
      </c>
      <c r="R149" s="565">
        <v>9061.6887500000012</v>
      </c>
      <c r="S149" s="143">
        <f>100</f>
        <v>100</v>
      </c>
      <c r="T149" s="328">
        <f t="shared" si="79"/>
        <v>86.00444264447799</v>
      </c>
      <c r="U149" s="328">
        <f t="shared" si="79"/>
        <v>98.76415939521128</v>
      </c>
      <c r="V149" s="328">
        <f t="shared" si="79"/>
        <v>105.04154240761878</v>
      </c>
      <c r="W149" s="328">
        <f t="shared" si="77"/>
        <v>99.572917050182255</v>
      </c>
      <c r="X149" s="328">
        <f t="shared" si="77"/>
        <v>102.44099996318253</v>
      </c>
      <c r="Y149" s="328">
        <f t="shared" si="77"/>
        <v>106.99409692819364</v>
      </c>
      <c r="Z149" s="328">
        <f t="shared" si="77"/>
        <v>104.772774689199</v>
      </c>
      <c r="AA149" s="328">
        <f t="shared" si="38"/>
        <v>110.438987273419</v>
      </c>
      <c r="AB149" s="328">
        <f t="shared" si="38"/>
        <v>115.60448191647338</v>
      </c>
      <c r="AC149" s="328">
        <f t="shared" si="38"/>
        <v>103.22153087147012</v>
      </c>
      <c r="AD149" s="328">
        <f t="shared" si="38"/>
        <v>104.03028852644113</v>
      </c>
      <c r="AE149" s="328">
        <f t="shared" si="98"/>
        <v>96.839856411766888</v>
      </c>
      <c r="AF149" s="328">
        <f t="shared" si="99"/>
        <v>103.47474552974241</v>
      </c>
      <c r="AG149" s="329">
        <f t="shared" si="99"/>
        <v>111.20956211725148</v>
      </c>
      <c r="AH149" s="770"/>
      <c r="AI149" s="771"/>
      <c r="AJ149" s="771"/>
      <c r="AK149" s="771"/>
      <c r="AL149" s="771"/>
      <c r="AM149" s="771"/>
      <c r="AN149" s="771"/>
      <c r="AO149" s="771"/>
      <c r="AP149" s="771"/>
      <c r="AQ149" s="771"/>
      <c r="AR149" s="771"/>
      <c r="AS149" s="771"/>
      <c r="AT149" s="771"/>
      <c r="AU149" s="771"/>
      <c r="AV149" s="772"/>
    </row>
    <row r="150" spans="2:48" ht="16.5" customHeight="1" x14ac:dyDescent="0.3">
      <c r="B150" s="918" t="s">
        <v>41</v>
      </c>
      <c r="C150" s="1" t="s">
        <v>2</v>
      </c>
      <c r="D150" s="832">
        <v>1333.5</v>
      </c>
      <c r="E150" s="832">
        <v>1308.5999999999999</v>
      </c>
      <c r="F150" s="832">
        <v>1259.2</v>
      </c>
      <c r="G150" s="832">
        <v>1360.8</v>
      </c>
      <c r="H150" s="832">
        <v>1756.3</v>
      </c>
      <c r="I150" s="832">
        <v>1341</v>
      </c>
      <c r="J150" s="832">
        <v>1744</v>
      </c>
      <c r="K150" s="832">
        <v>1414.4</v>
      </c>
      <c r="L150" s="832">
        <v>1555.5</v>
      </c>
      <c r="M150" s="832">
        <v>1520.3</v>
      </c>
      <c r="N150" s="832">
        <v>1916</v>
      </c>
      <c r="O150" s="832">
        <v>1911.6</v>
      </c>
      <c r="P150" s="833">
        <v>1690.5940000000001</v>
      </c>
      <c r="Q150" s="833">
        <v>1848.644</v>
      </c>
      <c r="R150" s="833">
        <v>1988.0744999999999</v>
      </c>
      <c r="S150" s="143">
        <f>100</f>
        <v>100</v>
      </c>
      <c r="T150" s="328">
        <f t="shared" si="79"/>
        <v>98.132733408323944</v>
      </c>
      <c r="U150" s="328">
        <f t="shared" si="79"/>
        <v>94.428196475440572</v>
      </c>
      <c r="V150" s="328">
        <f t="shared" si="79"/>
        <v>102.04724409448819</v>
      </c>
      <c r="W150" s="328">
        <f t="shared" si="77"/>
        <v>131.70603674540683</v>
      </c>
      <c r="X150" s="328">
        <f t="shared" si="77"/>
        <v>100.56242969628796</v>
      </c>
      <c r="Y150" s="328">
        <f t="shared" si="77"/>
        <v>130.78365204349456</v>
      </c>
      <c r="Z150" s="328">
        <f t="shared" si="77"/>
        <v>106.06674165729284</v>
      </c>
      <c r="AA150" s="328">
        <f t="shared" si="38"/>
        <v>116.64791901012373</v>
      </c>
      <c r="AB150" s="328">
        <f t="shared" si="38"/>
        <v>114.00824896887889</v>
      </c>
      <c r="AC150" s="328">
        <f t="shared" si="38"/>
        <v>143.68203974503186</v>
      </c>
      <c r="AD150" s="328">
        <f t="shared" si="38"/>
        <v>143.35208098987627</v>
      </c>
      <c r="AE150" s="328">
        <f t="shared" si="98"/>
        <v>126.77870266216722</v>
      </c>
      <c r="AF150" s="328">
        <f t="shared" si="99"/>
        <v>138.63097112860891</v>
      </c>
      <c r="AG150" s="329">
        <f t="shared" si="99"/>
        <v>149.08695163104611</v>
      </c>
      <c r="AH150" s="766">
        <v>1</v>
      </c>
      <c r="AI150" s="767">
        <v>1</v>
      </c>
      <c r="AJ150" s="767">
        <v>1</v>
      </c>
      <c r="AK150" s="767">
        <v>1</v>
      </c>
      <c r="AL150" s="767">
        <v>1</v>
      </c>
      <c r="AM150" s="767">
        <v>1</v>
      </c>
      <c r="AN150" s="767">
        <v>1</v>
      </c>
      <c r="AO150" s="767">
        <v>1</v>
      </c>
      <c r="AP150" s="767">
        <v>1</v>
      </c>
      <c r="AQ150" s="767">
        <v>1</v>
      </c>
      <c r="AR150" s="767">
        <v>1</v>
      </c>
      <c r="AS150" s="767">
        <v>1</v>
      </c>
      <c r="AT150" s="767">
        <v>4</v>
      </c>
      <c r="AU150" s="767">
        <v>6</v>
      </c>
      <c r="AV150" s="769">
        <v>7</v>
      </c>
    </row>
    <row r="151" spans="2:48" ht="14.4" x14ac:dyDescent="0.3">
      <c r="B151" s="918"/>
      <c r="C151" s="1" t="s">
        <v>3</v>
      </c>
      <c r="D151" s="832">
        <v>6628.8</v>
      </c>
      <c r="E151" s="832">
        <v>5255</v>
      </c>
      <c r="F151" s="832">
        <v>6492.6</v>
      </c>
      <c r="G151" s="832">
        <v>7425.9</v>
      </c>
      <c r="H151" s="832">
        <v>6270.1</v>
      </c>
      <c r="I151" s="832">
        <v>6577.4</v>
      </c>
      <c r="J151" s="832">
        <v>6600.6</v>
      </c>
      <c r="K151" s="832">
        <v>6736.1</v>
      </c>
      <c r="L151" s="832">
        <v>6900.3</v>
      </c>
      <c r="M151" s="832">
        <v>6962.4</v>
      </c>
      <c r="N151" s="832">
        <v>7698.5</v>
      </c>
      <c r="O151" s="832">
        <v>7178.9</v>
      </c>
      <c r="P151" s="833">
        <v>6776.1948000000002</v>
      </c>
      <c r="Q151" s="833">
        <v>7243.5244000000002</v>
      </c>
      <c r="R151" s="833">
        <v>7756.5268999999998</v>
      </c>
      <c r="S151" s="143">
        <f>100</f>
        <v>100</v>
      </c>
      <c r="T151" s="328">
        <f t="shared" si="79"/>
        <v>79.275283610909966</v>
      </c>
      <c r="U151" s="328">
        <f t="shared" si="79"/>
        <v>97.945329471397542</v>
      </c>
      <c r="V151" s="328">
        <f t="shared" si="79"/>
        <v>112.02480086893556</v>
      </c>
      <c r="W151" s="328">
        <f t="shared" si="77"/>
        <v>94.588764180545496</v>
      </c>
      <c r="X151" s="328">
        <f t="shared" si="77"/>
        <v>99.224595703596421</v>
      </c>
      <c r="Y151" s="328">
        <f t="shared" si="77"/>
        <v>99.574583635047063</v>
      </c>
      <c r="Z151" s="328">
        <f t="shared" si="77"/>
        <v>101.6186941829592</v>
      </c>
      <c r="AA151" s="328">
        <f t="shared" si="38"/>
        <v>104.0957639391745</v>
      </c>
      <c r="AB151" s="328">
        <f t="shared" si="38"/>
        <v>105.03258508327299</v>
      </c>
      <c r="AC151" s="328">
        <f t="shared" si="38"/>
        <v>116.13715906348057</v>
      </c>
      <c r="AD151" s="328">
        <f t="shared" si="38"/>
        <v>108.29863625392228</v>
      </c>
      <c r="AE151" s="328">
        <f t="shared" si="98"/>
        <v>102.22355177407675</v>
      </c>
      <c r="AF151" s="328">
        <f t="shared" si="99"/>
        <v>109.2735397055274</v>
      </c>
      <c r="AG151" s="329">
        <f t="shared" si="99"/>
        <v>117.0125346970794</v>
      </c>
      <c r="AH151" s="766">
        <v>1</v>
      </c>
      <c r="AI151" s="767">
        <v>1</v>
      </c>
      <c r="AJ151" s="767">
        <v>1</v>
      </c>
      <c r="AK151" s="767">
        <v>1</v>
      </c>
      <c r="AL151" s="767">
        <v>1</v>
      </c>
      <c r="AM151" s="767">
        <v>1</v>
      </c>
      <c r="AN151" s="767">
        <v>1</v>
      </c>
      <c r="AO151" s="767">
        <v>1</v>
      </c>
      <c r="AP151" s="767">
        <v>1</v>
      </c>
      <c r="AQ151" s="767">
        <v>1</v>
      </c>
      <c r="AR151" s="767">
        <v>1</v>
      </c>
      <c r="AS151" s="767">
        <v>1</v>
      </c>
      <c r="AT151" s="767">
        <v>4</v>
      </c>
      <c r="AU151" s="767">
        <v>6</v>
      </c>
      <c r="AV151" s="769">
        <v>7</v>
      </c>
    </row>
    <row r="152" spans="2:48" ht="14.4" x14ac:dyDescent="0.3">
      <c r="B152" s="918"/>
      <c r="C152" s="1" t="s">
        <v>4</v>
      </c>
      <c r="D152" s="832">
        <v>18932</v>
      </c>
      <c r="E152" s="832">
        <v>14133.9</v>
      </c>
      <c r="F152" s="832">
        <v>15743.5</v>
      </c>
      <c r="G152" s="832">
        <v>17984.099999999999</v>
      </c>
      <c r="H152" s="832">
        <v>18032.3</v>
      </c>
      <c r="I152" s="832">
        <v>17724.400000000001</v>
      </c>
      <c r="J152" s="832">
        <v>18427.900000000001</v>
      </c>
      <c r="K152" s="832">
        <v>19154.7</v>
      </c>
      <c r="L152" s="832">
        <v>19214.3</v>
      </c>
      <c r="M152" s="832">
        <v>20252</v>
      </c>
      <c r="N152" s="832">
        <v>17150.900000000001</v>
      </c>
      <c r="O152" s="832">
        <v>16845.2</v>
      </c>
      <c r="P152" s="833">
        <v>15636.246999999999</v>
      </c>
      <c r="Q152" s="833">
        <v>16681.655999999999</v>
      </c>
      <c r="R152" s="833">
        <v>17956.072</v>
      </c>
      <c r="S152" s="143">
        <f>100</f>
        <v>100</v>
      </c>
      <c r="T152" s="328">
        <f t="shared" si="79"/>
        <v>74.656137756180016</v>
      </c>
      <c r="U152" s="328">
        <f t="shared" si="79"/>
        <v>83.158144939784492</v>
      </c>
      <c r="V152" s="328">
        <f t="shared" si="79"/>
        <v>94.993133319247818</v>
      </c>
      <c r="W152" s="328">
        <f t="shared" si="77"/>
        <v>95.247728713289675</v>
      </c>
      <c r="X152" s="328">
        <f t="shared" si="77"/>
        <v>93.621381787449835</v>
      </c>
      <c r="Y152" s="328">
        <f t="shared" si="77"/>
        <v>97.337312486794858</v>
      </c>
      <c r="Z152" s="328">
        <f t="shared" si="77"/>
        <v>101.17631523346715</v>
      </c>
      <c r="AA152" s="328">
        <f t="shared" si="38"/>
        <v>101.49112613564336</v>
      </c>
      <c r="AB152" s="328">
        <f t="shared" si="38"/>
        <v>106.97232199450666</v>
      </c>
      <c r="AC152" s="328">
        <f t="shared" si="38"/>
        <v>90.592119163321371</v>
      </c>
      <c r="AD152" s="328">
        <f t="shared" ref="AD152" si="100">O152*100/$D152</f>
        <v>88.97739277413902</v>
      </c>
      <c r="AE152" s="328">
        <f t="shared" si="98"/>
        <v>82.591627931544465</v>
      </c>
      <c r="AF152" s="328">
        <f t="shared" si="99"/>
        <v>88.113543207268108</v>
      </c>
      <c r="AG152" s="329">
        <f t="shared" si="99"/>
        <v>94.845087682231139</v>
      </c>
      <c r="AH152" s="766">
        <v>1</v>
      </c>
      <c r="AI152" s="767">
        <v>1</v>
      </c>
      <c r="AJ152" s="767">
        <v>1</v>
      </c>
      <c r="AK152" s="767">
        <v>1</v>
      </c>
      <c r="AL152" s="767">
        <v>1</v>
      </c>
      <c r="AM152" s="767">
        <v>1</v>
      </c>
      <c r="AN152" s="767">
        <v>1</v>
      </c>
      <c r="AO152" s="767">
        <v>1</v>
      </c>
      <c r="AP152" s="767">
        <v>1</v>
      </c>
      <c r="AQ152" s="767">
        <v>1</v>
      </c>
      <c r="AR152" s="767">
        <v>1</v>
      </c>
      <c r="AS152" s="767">
        <v>1</v>
      </c>
      <c r="AT152" s="767">
        <v>4</v>
      </c>
      <c r="AU152" s="767">
        <v>6</v>
      </c>
      <c r="AV152" s="769">
        <v>7</v>
      </c>
    </row>
    <row r="153" spans="2:48" ht="14.4" x14ac:dyDescent="0.3">
      <c r="B153" s="918"/>
      <c r="C153" s="1" t="s">
        <v>5</v>
      </c>
      <c r="D153" s="832">
        <v>50550.1</v>
      </c>
      <c r="E153" s="832">
        <v>39127.4</v>
      </c>
      <c r="F153" s="832">
        <v>46535.5</v>
      </c>
      <c r="G153" s="832">
        <v>52020.3</v>
      </c>
      <c r="H153" s="832">
        <v>52530.1</v>
      </c>
      <c r="I153" s="832">
        <v>54350.8</v>
      </c>
      <c r="J153" s="832">
        <v>57385.5</v>
      </c>
      <c r="K153" s="832">
        <v>58012.3</v>
      </c>
      <c r="L153" s="832">
        <v>61025.1</v>
      </c>
      <c r="M153" s="832">
        <v>66293.899999999994</v>
      </c>
      <c r="N153" s="832">
        <v>81855.399999999994</v>
      </c>
      <c r="O153" s="832">
        <v>85900.5</v>
      </c>
      <c r="P153" s="833">
        <v>77178.047000000006</v>
      </c>
      <c r="Q153" s="833">
        <v>84160.508000000002</v>
      </c>
      <c r="R153" s="833">
        <v>90446.991999999998</v>
      </c>
      <c r="S153" s="143">
        <f>100</f>
        <v>100</v>
      </c>
      <c r="T153" s="328">
        <f t="shared" si="79"/>
        <v>77.403209884846916</v>
      </c>
      <c r="U153" s="328">
        <f t="shared" si="79"/>
        <v>92.058175948217709</v>
      </c>
      <c r="V153" s="328">
        <f t="shared" si="79"/>
        <v>102.90840176379473</v>
      </c>
      <c r="W153" s="328">
        <f t="shared" si="77"/>
        <v>103.9169061980095</v>
      </c>
      <c r="X153" s="328">
        <f t="shared" si="77"/>
        <v>107.51867948827005</v>
      </c>
      <c r="Y153" s="328">
        <f t="shared" si="77"/>
        <v>113.52203061912836</v>
      </c>
      <c r="Z153" s="328">
        <f t="shared" si="77"/>
        <v>114.76198860140732</v>
      </c>
      <c r="AA153" s="328">
        <f t="shared" si="77"/>
        <v>120.72201637583309</v>
      </c>
      <c r="AB153" s="328">
        <f t="shared" ref="AB153:AD181" si="101">M153*100/$D153</f>
        <v>131.14494333344541</v>
      </c>
      <c r="AC153" s="328">
        <f t="shared" si="101"/>
        <v>161.92925434371048</v>
      </c>
      <c r="AD153" s="328">
        <f t="shared" si="101"/>
        <v>169.93141457682577</v>
      </c>
      <c r="AE153" s="328">
        <f t="shared" si="98"/>
        <v>152.67634881038811</v>
      </c>
      <c r="AF153" s="328">
        <f t="shared" si="99"/>
        <v>166.48930071354954</v>
      </c>
      <c r="AG153" s="329">
        <f t="shared" si="99"/>
        <v>178.92544624046243</v>
      </c>
      <c r="AH153" s="766">
        <v>1</v>
      </c>
      <c r="AI153" s="767">
        <v>1</v>
      </c>
      <c r="AJ153" s="767">
        <v>1</v>
      </c>
      <c r="AK153" s="767">
        <v>1</v>
      </c>
      <c r="AL153" s="767">
        <v>1</v>
      </c>
      <c r="AM153" s="767">
        <v>1</v>
      </c>
      <c r="AN153" s="767">
        <v>1</v>
      </c>
      <c r="AO153" s="767">
        <v>1</v>
      </c>
      <c r="AP153" s="767">
        <v>1</v>
      </c>
      <c r="AQ153" s="767">
        <v>1</v>
      </c>
      <c r="AR153" s="767">
        <v>1</v>
      </c>
      <c r="AS153" s="767">
        <v>1</v>
      </c>
      <c r="AT153" s="767">
        <v>4</v>
      </c>
      <c r="AU153" s="767">
        <v>6</v>
      </c>
      <c r="AV153" s="769">
        <v>7</v>
      </c>
    </row>
    <row r="154" spans="2:48" ht="14.4" x14ac:dyDescent="0.3">
      <c r="B154" s="918"/>
      <c r="C154" s="1" t="s">
        <v>6</v>
      </c>
      <c r="D154" s="832">
        <v>77444.399999999994</v>
      </c>
      <c r="E154" s="832">
        <v>59824.9</v>
      </c>
      <c r="F154" s="832">
        <v>70030.8</v>
      </c>
      <c r="G154" s="832">
        <v>78791.100000000006</v>
      </c>
      <c r="H154" s="832">
        <v>78588.800000000003</v>
      </c>
      <c r="I154" s="832">
        <v>79993.600000000006</v>
      </c>
      <c r="J154" s="832">
        <v>84158</v>
      </c>
      <c r="K154" s="832">
        <v>85317.5</v>
      </c>
      <c r="L154" s="832">
        <v>88695.2</v>
      </c>
      <c r="M154" s="832">
        <v>95028.599999999991</v>
      </c>
      <c r="N154" s="832">
        <v>108620.79999999999</v>
      </c>
      <c r="O154" s="832">
        <v>111836.2</v>
      </c>
      <c r="P154" s="833">
        <v>101281.0828</v>
      </c>
      <c r="Q154" s="833">
        <v>109934.3324</v>
      </c>
      <c r="R154" s="833">
        <v>118147.6654</v>
      </c>
      <c r="S154" s="143">
        <f>100</f>
        <v>100</v>
      </c>
      <c r="T154" s="328">
        <f t="shared" si="79"/>
        <v>77.248839167196081</v>
      </c>
      <c r="U154" s="328">
        <f t="shared" si="79"/>
        <v>90.427196801834612</v>
      </c>
      <c r="V154" s="328">
        <f t="shared" si="79"/>
        <v>101.73892495777618</v>
      </c>
      <c r="W154" s="328">
        <f t="shared" si="77"/>
        <v>101.47770529567019</v>
      </c>
      <c r="X154" s="328">
        <f t="shared" si="77"/>
        <v>103.29165181730379</v>
      </c>
      <c r="Y154" s="328">
        <f t="shared" si="77"/>
        <v>108.66892893482293</v>
      </c>
      <c r="Z154" s="328">
        <f t="shared" si="77"/>
        <v>110.16613208960236</v>
      </c>
      <c r="AA154" s="328">
        <f t="shared" si="77"/>
        <v>114.52758366001933</v>
      </c>
      <c r="AB154" s="328">
        <f t="shared" si="101"/>
        <v>122.70557974495252</v>
      </c>
      <c r="AC154" s="328">
        <f t="shared" si="101"/>
        <v>140.25649369095763</v>
      </c>
      <c r="AD154" s="328">
        <f t="shared" si="101"/>
        <v>144.40837555717394</v>
      </c>
      <c r="AE154" s="328">
        <f t="shared" si="98"/>
        <v>130.77909158054038</v>
      </c>
      <c r="AF154" s="328">
        <f t="shared" si="99"/>
        <v>141.95259102013833</v>
      </c>
      <c r="AG154" s="329">
        <f t="shared" si="99"/>
        <v>152.55804861294038</v>
      </c>
      <c r="AH154" s="766">
        <v>1</v>
      </c>
      <c r="AI154" s="767">
        <v>1</v>
      </c>
      <c r="AJ154" s="767">
        <v>1</v>
      </c>
      <c r="AK154" s="767">
        <v>1</v>
      </c>
      <c r="AL154" s="767">
        <v>1</v>
      </c>
      <c r="AM154" s="767">
        <v>1</v>
      </c>
      <c r="AN154" s="767">
        <v>1</v>
      </c>
      <c r="AO154" s="767">
        <v>1</v>
      </c>
      <c r="AP154" s="767">
        <v>1</v>
      </c>
      <c r="AQ154" s="767">
        <v>1</v>
      </c>
      <c r="AR154" s="767">
        <v>1</v>
      </c>
      <c r="AS154" s="767">
        <v>1</v>
      </c>
      <c r="AT154" s="767">
        <v>4</v>
      </c>
      <c r="AU154" s="767">
        <v>6</v>
      </c>
      <c r="AV154" s="769">
        <v>7</v>
      </c>
    </row>
    <row r="155" spans="2:48" ht="14.4" x14ac:dyDescent="0.3">
      <c r="B155" s="919"/>
      <c r="C155" s="8" t="s">
        <v>7</v>
      </c>
      <c r="D155" s="565">
        <v>26894.3</v>
      </c>
      <c r="E155" s="565">
        <v>20697.5</v>
      </c>
      <c r="F155" s="565">
        <v>23495.3</v>
      </c>
      <c r="G155" s="565">
        <v>26770.799999999996</v>
      </c>
      <c r="H155" s="565">
        <v>26058.7</v>
      </c>
      <c r="I155" s="565">
        <v>25642.800000000003</v>
      </c>
      <c r="J155" s="565">
        <v>26772.5</v>
      </c>
      <c r="K155" s="565">
        <v>27305.200000000001</v>
      </c>
      <c r="L155" s="565">
        <v>27670.1</v>
      </c>
      <c r="M155" s="565">
        <v>28734.699999999997</v>
      </c>
      <c r="N155" s="565">
        <v>26765.4</v>
      </c>
      <c r="O155" s="565">
        <v>25935.7</v>
      </c>
      <c r="P155" s="565">
        <v>24103.035799999998</v>
      </c>
      <c r="Q155" s="565">
        <v>25773.824399999998</v>
      </c>
      <c r="R155" s="565">
        <v>27700.6734</v>
      </c>
      <c r="S155" s="143">
        <f>100</f>
        <v>100</v>
      </c>
      <c r="T155" s="328">
        <f t="shared" si="79"/>
        <v>76.958686413106122</v>
      </c>
      <c r="U155" s="328">
        <f t="shared" si="79"/>
        <v>87.361634249636538</v>
      </c>
      <c r="V155" s="328">
        <f t="shared" si="79"/>
        <v>99.540794889623442</v>
      </c>
      <c r="W155" s="328">
        <f t="shared" si="77"/>
        <v>96.893021941452275</v>
      </c>
      <c r="X155" s="328">
        <f t="shared" si="77"/>
        <v>95.346597606184233</v>
      </c>
      <c r="Y155" s="328">
        <f t="shared" si="77"/>
        <v>99.547115931628639</v>
      </c>
      <c r="Z155" s="328">
        <f t="shared" si="77"/>
        <v>101.52783303525283</v>
      </c>
      <c r="AA155" s="328">
        <f t="shared" si="77"/>
        <v>102.8846261103654</v>
      </c>
      <c r="AB155" s="328">
        <f t="shared" si="101"/>
        <v>106.84308570961132</v>
      </c>
      <c r="AC155" s="328">
        <f t="shared" si="101"/>
        <v>99.520716285606994</v>
      </c>
      <c r="AD155" s="328">
        <f t="shared" si="101"/>
        <v>96.435675961077251</v>
      </c>
      <c r="AE155" s="328">
        <f t="shared" si="98"/>
        <v>89.621353967197493</v>
      </c>
      <c r="AF155" s="328">
        <f t="shared" si="99"/>
        <v>95.833780392127707</v>
      </c>
      <c r="AG155" s="329">
        <f t="shared" si="99"/>
        <v>102.99830596074261</v>
      </c>
      <c r="AH155" s="770"/>
      <c r="AI155" s="771"/>
      <c r="AJ155" s="771"/>
      <c r="AK155" s="771"/>
      <c r="AL155" s="771"/>
      <c r="AM155" s="771"/>
      <c r="AN155" s="771"/>
      <c r="AO155" s="771"/>
      <c r="AP155" s="771"/>
      <c r="AQ155" s="771"/>
      <c r="AR155" s="771"/>
      <c r="AS155" s="771"/>
      <c r="AT155" s="771"/>
      <c r="AU155" s="771"/>
      <c r="AV155" s="772"/>
    </row>
    <row r="156" spans="2:48" ht="16.5" customHeight="1" x14ac:dyDescent="0.3">
      <c r="B156" s="918" t="s">
        <v>42</v>
      </c>
      <c r="C156" s="7" t="s">
        <v>2</v>
      </c>
      <c r="D156" s="832">
        <v>160.19999999999999</v>
      </c>
      <c r="E156" s="832">
        <v>168.6</v>
      </c>
      <c r="F156" s="832">
        <v>447.3</v>
      </c>
      <c r="G156" s="832">
        <v>226.3</v>
      </c>
      <c r="H156" s="832">
        <v>198.6</v>
      </c>
      <c r="I156" s="832">
        <v>238.8</v>
      </c>
      <c r="J156" s="832">
        <v>184.2</v>
      </c>
      <c r="K156" s="832">
        <v>212.1</v>
      </c>
      <c r="L156" s="832">
        <v>130.9</v>
      </c>
      <c r="M156" s="832">
        <v>166.4</v>
      </c>
      <c r="N156" s="832">
        <v>197.5</v>
      </c>
      <c r="O156" s="832">
        <v>166.4</v>
      </c>
      <c r="P156" s="833">
        <v>147.16197</v>
      </c>
      <c r="Q156" s="833">
        <v>160.91982999999999</v>
      </c>
      <c r="R156" s="833">
        <v>173.05174</v>
      </c>
      <c r="S156" s="143">
        <f>100</f>
        <v>100</v>
      </c>
      <c r="T156" s="328">
        <f t="shared" si="79"/>
        <v>105.2434456928839</v>
      </c>
      <c r="U156" s="328">
        <f t="shared" si="79"/>
        <v>279.21348314606746</v>
      </c>
      <c r="V156" s="328">
        <f t="shared" si="79"/>
        <v>141.26092384519353</v>
      </c>
      <c r="W156" s="328">
        <f t="shared" si="77"/>
        <v>123.97003745318352</v>
      </c>
      <c r="X156" s="328">
        <f t="shared" si="77"/>
        <v>149.06367041198502</v>
      </c>
      <c r="Y156" s="328">
        <f t="shared" si="77"/>
        <v>114.9812734082397</v>
      </c>
      <c r="Z156" s="328">
        <f t="shared" si="77"/>
        <v>132.39700374531836</v>
      </c>
      <c r="AA156" s="328">
        <f t="shared" si="77"/>
        <v>81.710362047440711</v>
      </c>
      <c r="AB156" s="328">
        <f t="shared" si="101"/>
        <v>103.8701622971286</v>
      </c>
      <c r="AC156" s="328">
        <f t="shared" si="101"/>
        <v>123.28339575530588</v>
      </c>
      <c r="AD156" s="328">
        <f t="shared" si="101"/>
        <v>103.8701622971286</v>
      </c>
      <c r="AE156" s="328">
        <f t="shared" si="98"/>
        <v>91.861404494382029</v>
      </c>
      <c r="AF156" s="328">
        <f t="shared" si="99"/>
        <v>100.44933208489388</v>
      </c>
      <c r="AG156" s="329">
        <f t="shared" si="99"/>
        <v>108.02230961298378</v>
      </c>
      <c r="AH156" s="766">
        <v>1</v>
      </c>
      <c r="AI156" s="767">
        <v>1</v>
      </c>
      <c r="AJ156" s="767">
        <v>1</v>
      </c>
      <c r="AK156" s="767">
        <v>1</v>
      </c>
      <c r="AL156" s="767">
        <v>1</v>
      </c>
      <c r="AM156" s="767">
        <v>1</v>
      </c>
      <c r="AN156" s="767">
        <v>1</v>
      </c>
      <c r="AO156" s="767">
        <v>1</v>
      </c>
      <c r="AP156" s="767">
        <v>1</v>
      </c>
      <c r="AQ156" s="767">
        <v>1</v>
      </c>
      <c r="AR156" s="767">
        <v>1</v>
      </c>
      <c r="AS156" s="767">
        <v>1</v>
      </c>
      <c r="AT156" s="767">
        <v>4</v>
      </c>
      <c r="AU156" s="767">
        <v>6</v>
      </c>
      <c r="AV156" s="769">
        <v>7</v>
      </c>
    </row>
    <row r="157" spans="2:48" ht="14.4" x14ac:dyDescent="0.3">
      <c r="B157" s="918"/>
      <c r="C157" s="1" t="s">
        <v>3</v>
      </c>
      <c r="D157" s="832">
        <v>803.6</v>
      </c>
      <c r="E157" s="832">
        <v>601.29999999999995</v>
      </c>
      <c r="F157" s="832">
        <v>858.8</v>
      </c>
      <c r="G157" s="832">
        <v>1025.5</v>
      </c>
      <c r="H157" s="832">
        <v>778</v>
      </c>
      <c r="I157" s="832">
        <v>729.2</v>
      </c>
      <c r="J157" s="832">
        <v>890.4</v>
      </c>
      <c r="K157" s="832">
        <v>890.2</v>
      </c>
      <c r="L157" s="832">
        <v>956</v>
      </c>
      <c r="M157" s="832">
        <v>872.7</v>
      </c>
      <c r="N157" s="832">
        <v>1123.0999999999999</v>
      </c>
      <c r="O157" s="832">
        <v>1004.9</v>
      </c>
      <c r="P157" s="833">
        <v>948.52948000000004</v>
      </c>
      <c r="Q157" s="833">
        <v>1013.9461</v>
      </c>
      <c r="R157" s="833">
        <v>1085.7793999999999</v>
      </c>
      <c r="S157" s="143">
        <f>100</f>
        <v>100</v>
      </c>
      <c r="T157" s="328">
        <f t="shared" si="79"/>
        <v>74.825783972125421</v>
      </c>
      <c r="U157" s="328">
        <f t="shared" si="79"/>
        <v>106.86908909905425</v>
      </c>
      <c r="V157" s="328">
        <f t="shared" si="79"/>
        <v>127.61324041811847</v>
      </c>
      <c r="W157" s="328">
        <f t="shared" si="77"/>
        <v>96.814335490293672</v>
      </c>
      <c r="X157" s="328">
        <f t="shared" si="77"/>
        <v>90.741662518666004</v>
      </c>
      <c r="Y157" s="328">
        <f t="shared" si="77"/>
        <v>110.80139372822299</v>
      </c>
      <c r="Z157" s="328">
        <f t="shared" si="77"/>
        <v>110.77650572424091</v>
      </c>
      <c r="AA157" s="328">
        <f t="shared" si="77"/>
        <v>118.96465903434544</v>
      </c>
      <c r="AB157" s="328">
        <f t="shared" si="101"/>
        <v>108.59880537580885</v>
      </c>
      <c r="AC157" s="328">
        <f t="shared" si="101"/>
        <v>139.7585863613738</v>
      </c>
      <c r="AD157" s="328">
        <f t="shared" si="101"/>
        <v>125.04977600796416</v>
      </c>
      <c r="AE157" s="328">
        <f t="shared" si="98"/>
        <v>118.03502737680438</v>
      </c>
      <c r="AF157" s="328">
        <f t="shared" si="99"/>
        <v>126.17547287207566</v>
      </c>
      <c r="AG157" s="329">
        <f t="shared" si="99"/>
        <v>135.1144101543056</v>
      </c>
      <c r="AH157" s="766">
        <v>1</v>
      </c>
      <c r="AI157" s="767">
        <v>1</v>
      </c>
      <c r="AJ157" s="767">
        <v>1</v>
      </c>
      <c r="AK157" s="767">
        <v>1</v>
      </c>
      <c r="AL157" s="767">
        <v>1</v>
      </c>
      <c r="AM157" s="767">
        <v>1</v>
      </c>
      <c r="AN157" s="767">
        <v>1</v>
      </c>
      <c r="AO157" s="767">
        <v>1</v>
      </c>
      <c r="AP157" s="767">
        <v>1</v>
      </c>
      <c r="AQ157" s="767">
        <v>1</v>
      </c>
      <c r="AR157" s="767">
        <v>1</v>
      </c>
      <c r="AS157" s="767">
        <v>1</v>
      </c>
      <c r="AT157" s="767">
        <v>4</v>
      </c>
      <c r="AU157" s="767">
        <v>6</v>
      </c>
      <c r="AV157" s="769">
        <v>7</v>
      </c>
    </row>
    <row r="158" spans="2:48" ht="14.4" x14ac:dyDescent="0.3">
      <c r="B158" s="918"/>
      <c r="C158" s="1" t="s">
        <v>4</v>
      </c>
      <c r="D158" s="832">
        <v>3043</v>
      </c>
      <c r="E158" s="832">
        <v>2525.3000000000002</v>
      </c>
      <c r="F158" s="832">
        <v>2973.3</v>
      </c>
      <c r="G158" s="832">
        <v>3392.2</v>
      </c>
      <c r="H158" s="832">
        <v>3214.9</v>
      </c>
      <c r="I158" s="832">
        <v>3199.3</v>
      </c>
      <c r="J158" s="832">
        <v>3516.7</v>
      </c>
      <c r="K158" s="832">
        <v>3159.7</v>
      </c>
      <c r="L158" s="832">
        <v>3419.1</v>
      </c>
      <c r="M158" s="832">
        <v>3225.9</v>
      </c>
      <c r="N158" s="832">
        <v>2466.6999999999998</v>
      </c>
      <c r="O158" s="832">
        <v>2255.3000000000002</v>
      </c>
      <c r="P158" s="833">
        <v>2093.4407000000001</v>
      </c>
      <c r="Q158" s="833">
        <v>2233.4041000000002</v>
      </c>
      <c r="R158" s="833">
        <v>2404.0385999999999</v>
      </c>
      <c r="S158" s="143">
        <f>100</f>
        <v>100</v>
      </c>
      <c r="T158" s="328">
        <f t="shared" si="79"/>
        <v>82.987183700295773</v>
      </c>
      <c r="U158" s="328">
        <f t="shared" si="79"/>
        <v>97.709497206703915</v>
      </c>
      <c r="V158" s="328">
        <f t="shared" si="79"/>
        <v>111.47551758133422</v>
      </c>
      <c r="W158" s="328">
        <f t="shared" si="77"/>
        <v>105.64903056194545</v>
      </c>
      <c r="X158" s="328">
        <f t="shared" si="77"/>
        <v>105.13637857377589</v>
      </c>
      <c r="Y158" s="328">
        <f t="shared" si="77"/>
        <v>115.56687479461058</v>
      </c>
      <c r="Z158" s="328">
        <f t="shared" si="77"/>
        <v>103.83503121919159</v>
      </c>
      <c r="AA158" s="328">
        <f t="shared" si="77"/>
        <v>112.35951363785738</v>
      </c>
      <c r="AB158" s="328">
        <f t="shared" si="101"/>
        <v>106.01051593821886</v>
      </c>
      <c r="AC158" s="328">
        <f t="shared" si="101"/>
        <v>81.061452513966472</v>
      </c>
      <c r="AD158" s="328">
        <f t="shared" si="101"/>
        <v>74.114360828130145</v>
      </c>
      <c r="AE158" s="328">
        <f t="shared" si="98"/>
        <v>68.795290831416366</v>
      </c>
      <c r="AF158" s="328">
        <f t="shared" si="99"/>
        <v>73.394811041735139</v>
      </c>
      <c r="AG158" s="329">
        <f t="shared" si="99"/>
        <v>79.002254354255669</v>
      </c>
      <c r="AH158" s="766">
        <v>1</v>
      </c>
      <c r="AI158" s="767">
        <v>1</v>
      </c>
      <c r="AJ158" s="767">
        <v>1</v>
      </c>
      <c r="AK158" s="767">
        <v>1</v>
      </c>
      <c r="AL158" s="767">
        <v>1</v>
      </c>
      <c r="AM158" s="767">
        <v>1</v>
      </c>
      <c r="AN158" s="767">
        <v>1</v>
      </c>
      <c r="AO158" s="767">
        <v>1</v>
      </c>
      <c r="AP158" s="767">
        <v>1</v>
      </c>
      <c r="AQ158" s="767">
        <v>1</v>
      </c>
      <c r="AR158" s="767">
        <v>1</v>
      </c>
      <c r="AS158" s="767">
        <v>1</v>
      </c>
      <c r="AT158" s="767">
        <v>4</v>
      </c>
      <c r="AU158" s="767">
        <v>6</v>
      </c>
      <c r="AV158" s="769">
        <v>7</v>
      </c>
    </row>
    <row r="159" spans="2:48" ht="14.4" x14ac:dyDescent="0.3">
      <c r="B159" s="918"/>
      <c r="C159" s="1" t="s">
        <v>5</v>
      </c>
      <c r="D159" s="832">
        <v>54603.3</v>
      </c>
      <c r="E159" s="832">
        <v>40344.1</v>
      </c>
      <c r="F159" s="832">
        <v>62559.9</v>
      </c>
      <c r="G159" s="832">
        <v>72056.3</v>
      </c>
      <c r="H159" s="832">
        <v>72457.100000000006</v>
      </c>
      <c r="I159" s="832">
        <v>74172.2</v>
      </c>
      <c r="J159" s="832">
        <v>84787.7</v>
      </c>
      <c r="K159" s="832">
        <v>90549.4</v>
      </c>
      <c r="L159" s="832">
        <v>101132.6</v>
      </c>
      <c r="M159" s="832">
        <v>100153.1</v>
      </c>
      <c r="N159" s="832">
        <v>104868.5</v>
      </c>
      <c r="O159" s="832">
        <v>103940.9</v>
      </c>
      <c r="P159" s="833">
        <v>93386.601999999999</v>
      </c>
      <c r="Q159" s="833">
        <v>101835.48</v>
      </c>
      <c r="R159" s="833">
        <v>109442.14</v>
      </c>
      <c r="S159" s="143">
        <f>100</f>
        <v>100</v>
      </c>
      <c r="T159" s="328">
        <f t="shared" si="79"/>
        <v>73.885827413361454</v>
      </c>
      <c r="U159" s="328">
        <f t="shared" si="79"/>
        <v>114.57164676860189</v>
      </c>
      <c r="V159" s="328">
        <f t="shared" si="79"/>
        <v>131.96326961923546</v>
      </c>
      <c r="W159" s="328">
        <f t="shared" si="77"/>
        <v>132.69729118936036</v>
      </c>
      <c r="X159" s="328">
        <f t="shared" si="77"/>
        <v>135.83831013876451</v>
      </c>
      <c r="Y159" s="328">
        <f t="shared" si="77"/>
        <v>155.27944281755865</v>
      </c>
      <c r="Z159" s="328">
        <f t="shared" si="77"/>
        <v>165.83136916633242</v>
      </c>
      <c r="AA159" s="328">
        <f t="shared" si="77"/>
        <v>185.21334791120682</v>
      </c>
      <c r="AB159" s="328">
        <f t="shared" si="101"/>
        <v>183.4195002866127</v>
      </c>
      <c r="AC159" s="328">
        <f t="shared" si="101"/>
        <v>192.05524208243824</v>
      </c>
      <c r="AD159" s="328">
        <f t="shared" si="101"/>
        <v>190.35644365816717</v>
      </c>
      <c r="AE159" s="328">
        <f t="shared" si="98"/>
        <v>171.02739578010849</v>
      </c>
      <c r="AF159" s="328">
        <f t="shared" si="99"/>
        <v>186.50059611781705</v>
      </c>
      <c r="AG159" s="329">
        <f t="shared" si="99"/>
        <v>200.43136586982837</v>
      </c>
      <c r="AH159" s="766">
        <v>1</v>
      </c>
      <c r="AI159" s="767">
        <v>1</v>
      </c>
      <c r="AJ159" s="767">
        <v>1</v>
      </c>
      <c r="AK159" s="767">
        <v>1</v>
      </c>
      <c r="AL159" s="767">
        <v>1</v>
      </c>
      <c r="AM159" s="767">
        <v>1</v>
      </c>
      <c r="AN159" s="767">
        <v>1</v>
      </c>
      <c r="AO159" s="767">
        <v>1</v>
      </c>
      <c r="AP159" s="767">
        <v>1</v>
      </c>
      <c r="AQ159" s="767">
        <v>1</v>
      </c>
      <c r="AR159" s="767">
        <v>1</v>
      </c>
      <c r="AS159" s="767">
        <v>1</v>
      </c>
      <c r="AT159" s="767">
        <v>4</v>
      </c>
      <c r="AU159" s="767">
        <v>6</v>
      </c>
      <c r="AV159" s="769">
        <v>7</v>
      </c>
    </row>
    <row r="160" spans="2:48" ht="14.4" x14ac:dyDescent="0.3">
      <c r="B160" s="918"/>
      <c r="C160" s="1" t="s">
        <v>6</v>
      </c>
      <c r="D160" s="832">
        <v>58610.100000000006</v>
      </c>
      <c r="E160" s="832">
        <v>43639.299999999996</v>
      </c>
      <c r="F160" s="832">
        <v>66839.3</v>
      </c>
      <c r="G160" s="832">
        <v>76700.3</v>
      </c>
      <c r="H160" s="832">
        <v>76648.600000000006</v>
      </c>
      <c r="I160" s="832">
        <v>78339.5</v>
      </c>
      <c r="J160" s="832">
        <v>89379</v>
      </c>
      <c r="K160" s="832">
        <v>94811.4</v>
      </c>
      <c r="L160" s="832">
        <v>105638.6</v>
      </c>
      <c r="M160" s="832">
        <v>104418.1</v>
      </c>
      <c r="N160" s="832">
        <v>108655.8</v>
      </c>
      <c r="O160" s="832">
        <v>107367.5</v>
      </c>
      <c r="P160" s="833">
        <v>96575.734150000004</v>
      </c>
      <c r="Q160" s="833">
        <v>105243.75003</v>
      </c>
      <c r="R160" s="833">
        <v>113105.00973999999</v>
      </c>
      <c r="S160" s="143">
        <f>100</f>
        <v>100</v>
      </c>
      <c r="T160" s="328">
        <f t="shared" si="79"/>
        <v>74.456962195935503</v>
      </c>
      <c r="U160" s="328">
        <f t="shared" si="79"/>
        <v>114.04058344892773</v>
      </c>
      <c r="V160" s="328">
        <f t="shared" si="79"/>
        <v>130.86532867202067</v>
      </c>
      <c r="W160" s="328">
        <f t="shared" si="77"/>
        <v>130.77711861948708</v>
      </c>
      <c r="X160" s="328">
        <f t="shared" si="77"/>
        <v>133.66211625641313</v>
      </c>
      <c r="Y160" s="328">
        <f t="shared" si="77"/>
        <v>152.49760706772381</v>
      </c>
      <c r="Z160" s="328">
        <f t="shared" si="77"/>
        <v>161.76631672698048</v>
      </c>
      <c r="AA160" s="328">
        <f t="shared" si="77"/>
        <v>180.23958328001487</v>
      </c>
      <c r="AB160" s="328">
        <f t="shared" si="101"/>
        <v>178.15717768780465</v>
      </c>
      <c r="AC160" s="328">
        <f t="shared" si="101"/>
        <v>185.38750147158936</v>
      </c>
      <c r="AD160" s="328">
        <f t="shared" si="101"/>
        <v>183.18941615864841</v>
      </c>
      <c r="AE160" s="328">
        <f t="shared" si="98"/>
        <v>164.77660701824431</v>
      </c>
      <c r="AF160" s="328">
        <f t="shared" si="99"/>
        <v>179.56589398414263</v>
      </c>
      <c r="AG160" s="329">
        <f t="shared" si="99"/>
        <v>192.97870117948952</v>
      </c>
      <c r="AH160" s="766">
        <v>1</v>
      </c>
      <c r="AI160" s="767">
        <v>1</v>
      </c>
      <c r="AJ160" s="767">
        <v>1</v>
      </c>
      <c r="AK160" s="767">
        <v>1</v>
      </c>
      <c r="AL160" s="767">
        <v>1</v>
      </c>
      <c r="AM160" s="767">
        <v>1</v>
      </c>
      <c r="AN160" s="767">
        <v>1</v>
      </c>
      <c r="AO160" s="767">
        <v>1</v>
      </c>
      <c r="AP160" s="767">
        <v>1</v>
      </c>
      <c r="AQ160" s="767">
        <v>1</v>
      </c>
      <c r="AR160" s="767">
        <v>1</v>
      </c>
      <c r="AS160" s="767">
        <v>1</v>
      </c>
      <c r="AT160" s="767">
        <v>4</v>
      </c>
      <c r="AU160" s="767">
        <v>6</v>
      </c>
      <c r="AV160" s="769">
        <v>7</v>
      </c>
    </row>
    <row r="161" spans="2:48" ht="14.4" x14ac:dyDescent="0.3">
      <c r="B161" s="919"/>
      <c r="C161" s="8" t="s">
        <v>7</v>
      </c>
      <c r="D161" s="565">
        <v>4006.8</v>
      </c>
      <c r="E161" s="565">
        <v>3295.2000000000003</v>
      </c>
      <c r="F161" s="565">
        <v>4279.3999999999996</v>
      </c>
      <c r="G161" s="565">
        <v>4644</v>
      </c>
      <c r="H161" s="565">
        <v>4191.5</v>
      </c>
      <c r="I161" s="565">
        <v>4167.3</v>
      </c>
      <c r="J161" s="565">
        <v>4591.2999999999993</v>
      </c>
      <c r="K161" s="565">
        <v>4262</v>
      </c>
      <c r="L161" s="565">
        <v>4506</v>
      </c>
      <c r="M161" s="565">
        <v>4265</v>
      </c>
      <c r="N161" s="565">
        <v>3787.2999999999997</v>
      </c>
      <c r="O161" s="565">
        <v>3426.6000000000004</v>
      </c>
      <c r="P161" s="565">
        <v>3189.1321500000004</v>
      </c>
      <c r="Q161" s="565">
        <v>3408.2700300000001</v>
      </c>
      <c r="R161" s="565">
        <v>3662.8697399999996</v>
      </c>
      <c r="S161" s="143">
        <f>100</f>
        <v>100</v>
      </c>
      <c r="T161" s="328">
        <f t="shared" si="79"/>
        <v>82.240191674153934</v>
      </c>
      <c r="U161" s="328">
        <f t="shared" si="79"/>
        <v>106.80343416192471</v>
      </c>
      <c r="V161" s="328">
        <f t="shared" si="79"/>
        <v>115.90296495956873</v>
      </c>
      <c r="W161" s="328">
        <f t="shared" si="77"/>
        <v>104.60966357192771</v>
      </c>
      <c r="X161" s="328">
        <f t="shared" si="77"/>
        <v>104.00569032644503</v>
      </c>
      <c r="Y161" s="328">
        <f t="shared" si="77"/>
        <v>114.5877009084556</v>
      </c>
      <c r="Z161" s="328">
        <f t="shared" si="77"/>
        <v>106.36917240690825</v>
      </c>
      <c r="AA161" s="328">
        <f t="shared" si="77"/>
        <v>112.45882000598981</v>
      </c>
      <c r="AB161" s="328">
        <f t="shared" si="101"/>
        <v>106.44404512329041</v>
      </c>
      <c r="AC161" s="328">
        <f t="shared" si="101"/>
        <v>94.52181291803933</v>
      </c>
      <c r="AD161" s="328">
        <f t="shared" si="101"/>
        <v>85.519616651692132</v>
      </c>
      <c r="AE161" s="328">
        <f t="shared" si="98"/>
        <v>79.592995657382446</v>
      </c>
      <c r="AF161" s="328">
        <f t="shared" si="99"/>
        <v>85.062145103324355</v>
      </c>
      <c r="AG161" s="329">
        <f t="shared" si="99"/>
        <v>91.416335729260254</v>
      </c>
      <c r="AH161" s="770"/>
      <c r="AI161" s="771"/>
      <c r="AJ161" s="771"/>
      <c r="AK161" s="771"/>
      <c r="AL161" s="771"/>
      <c r="AM161" s="771"/>
      <c r="AN161" s="771"/>
      <c r="AO161" s="771"/>
      <c r="AP161" s="771"/>
      <c r="AQ161" s="771"/>
      <c r="AR161" s="771"/>
      <c r="AS161" s="771"/>
      <c r="AT161" s="771"/>
      <c r="AU161" s="771"/>
      <c r="AV161" s="772"/>
    </row>
    <row r="162" spans="2:48" ht="16.5" customHeight="1" x14ac:dyDescent="0.3">
      <c r="B162" s="918" t="s">
        <v>43</v>
      </c>
      <c r="C162" s="1" t="s">
        <v>2</v>
      </c>
      <c r="D162" s="832">
        <v>59.1</v>
      </c>
      <c r="E162" s="832">
        <v>47</v>
      </c>
      <c r="F162" s="832">
        <v>49.5</v>
      </c>
      <c r="G162" s="832">
        <v>53.2</v>
      </c>
      <c r="H162" s="832">
        <v>63.1</v>
      </c>
      <c r="I162" s="832">
        <v>84.3</v>
      </c>
      <c r="J162" s="832">
        <v>53.8</v>
      </c>
      <c r="K162" s="832">
        <v>94.7</v>
      </c>
      <c r="L162" s="832">
        <v>105.7</v>
      </c>
      <c r="M162" s="832">
        <v>105.5</v>
      </c>
      <c r="N162" s="832">
        <v>121</v>
      </c>
      <c r="O162" s="832">
        <v>351</v>
      </c>
      <c r="P162" s="833">
        <v>310.41980000000001</v>
      </c>
      <c r="Q162" s="833">
        <v>339.44027999999997</v>
      </c>
      <c r="R162" s="833">
        <v>364.99103000000002</v>
      </c>
      <c r="S162" s="143">
        <f>100</f>
        <v>100</v>
      </c>
      <c r="T162" s="328">
        <f t="shared" si="79"/>
        <v>79.526226734348555</v>
      </c>
      <c r="U162" s="328">
        <f t="shared" si="79"/>
        <v>83.756345177664969</v>
      </c>
      <c r="V162" s="328">
        <f t="shared" si="79"/>
        <v>90.016920473773268</v>
      </c>
      <c r="W162" s="328">
        <f t="shared" si="77"/>
        <v>106.76818950930625</v>
      </c>
      <c r="X162" s="328">
        <f t="shared" si="77"/>
        <v>142.63959390862945</v>
      </c>
      <c r="Y162" s="328">
        <f t="shared" si="77"/>
        <v>91.032148900169204</v>
      </c>
      <c r="Z162" s="328">
        <f t="shared" si="77"/>
        <v>160.2368866328257</v>
      </c>
      <c r="AA162" s="328">
        <f t="shared" si="77"/>
        <v>178.84940778341794</v>
      </c>
      <c r="AB162" s="328">
        <f t="shared" si="101"/>
        <v>178.5109983079526</v>
      </c>
      <c r="AC162" s="328">
        <f t="shared" si="101"/>
        <v>204.73773265651437</v>
      </c>
      <c r="AD162" s="328">
        <f t="shared" si="101"/>
        <v>593.90862944162438</v>
      </c>
      <c r="AE162" s="328">
        <f t="shared" si="98"/>
        <v>525.24500846023682</v>
      </c>
      <c r="AF162" s="328">
        <f t="shared" si="99"/>
        <v>574.34903553299489</v>
      </c>
      <c r="AG162" s="329">
        <f t="shared" si="99"/>
        <v>617.58211505922168</v>
      </c>
      <c r="AH162" s="766">
        <v>1</v>
      </c>
      <c r="AI162" s="767">
        <v>1</v>
      </c>
      <c r="AJ162" s="767">
        <v>1</v>
      </c>
      <c r="AK162" s="767">
        <v>1</v>
      </c>
      <c r="AL162" s="767">
        <v>1</v>
      </c>
      <c r="AM162" s="767">
        <v>1</v>
      </c>
      <c r="AN162" s="767">
        <v>1</v>
      </c>
      <c r="AO162" s="767">
        <v>1</v>
      </c>
      <c r="AP162" s="767">
        <v>1</v>
      </c>
      <c r="AQ162" s="767">
        <v>1</v>
      </c>
      <c r="AR162" s="767">
        <v>1</v>
      </c>
      <c r="AS162" s="767">
        <v>1</v>
      </c>
      <c r="AT162" s="767">
        <v>4</v>
      </c>
      <c r="AU162" s="767">
        <v>6</v>
      </c>
      <c r="AV162" s="769">
        <v>7</v>
      </c>
    </row>
    <row r="163" spans="2:48" ht="14.4" x14ac:dyDescent="0.3">
      <c r="B163" s="918"/>
      <c r="C163" s="1" t="s">
        <v>3</v>
      </c>
      <c r="D163" s="832">
        <v>190.1</v>
      </c>
      <c r="E163" s="832">
        <v>187.9</v>
      </c>
      <c r="F163" s="832">
        <v>240.2</v>
      </c>
      <c r="G163" s="832">
        <v>264.2</v>
      </c>
      <c r="H163" s="832">
        <v>209.5</v>
      </c>
      <c r="I163" s="832">
        <v>332.6</v>
      </c>
      <c r="J163" s="832">
        <v>234.6</v>
      </c>
      <c r="K163" s="832">
        <v>287.10000000000002</v>
      </c>
      <c r="L163" s="832">
        <v>294.5</v>
      </c>
      <c r="M163" s="832">
        <v>295.39999999999998</v>
      </c>
      <c r="N163" s="832">
        <v>358</v>
      </c>
      <c r="O163" s="832">
        <v>358.5</v>
      </c>
      <c r="P163" s="833">
        <v>338.38970999999998</v>
      </c>
      <c r="Q163" s="833">
        <v>361.72723000000002</v>
      </c>
      <c r="R163" s="833">
        <v>387.35297000000003</v>
      </c>
      <c r="S163" s="143">
        <f>100</f>
        <v>100</v>
      </c>
      <c r="T163" s="328">
        <f t="shared" si="79"/>
        <v>98.842714360862701</v>
      </c>
      <c r="U163" s="328">
        <f t="shared" si="79"/>
        <v>126.35455023671751</v>
      </c>
      <c r="V163" s="328">
        <f t="shared" si="79"/>
        <v>138.97948448185167</v>
      </c>
      <c r="W163" s="328">
        <f t="shared" si="77"/>
        <v>110.20515518148343</v>
      </c>
      <c r="X163" s="328">
        <f t="shared" si="77"/>
        <v>174.96054708048396</v>
      </c>
      <c r="Y163" s="328">
        <f t="shared" si="77"/>
        <v>123.40873224618622</v>
      </c>
      <c r="Z163" s="328">
        <f t="shared" si="77"/>
        <v>151.02577590741717</v>
      </c>
      <c r="AA163" s="328">
        <f t="shared" si="77"/>
        <v>154.91846396633352</v>
      </c>
      <c r="AB163" s="328">
        <f t="shared" si="101"/>
        <v>155.39189900052602</v>
      </c>
      <c r="AC163" s="328">
        <f t="shared" si="101"/>
        <v>188.32193582325093</v>
      </c>
      <c r="AD163" s="328">
        <f t="shared" si="101"/>
        <v>188.58495528669121</v>
      </c>
      <c r="AE163" s="328">
        <f t="shared" si="98"/>
        <v>178.00615991583376</v>
      </c>
      <c r="AF163" s="328">
        <f t="shared" si="99"/>
        <v>190.28260389268809</v>
      </c>
      <c r="AG163" s="329">
        <f t="shared" si="99"/>
        <v>203.76274066280908</v>
      </c>
      <c r="AH163" s="766">
        <v>1</v>
      </c>
      <c r="AI163" s="767">
        <v>1</v>
      </c>
      <c r="AJ163" s="767">
        <v>1</v>
      </c>
      <c r="AK163" s="767">
        <v>1</v>
      </c>
      <c r="AL163" s="767">
        <v>1</v>
      </c>
      <c r="AM163" s="767">
        <v>1</v>
      </c>
      <c r="AN163" s="767">
        <v>1</v>
      </c>
      <c r="AO163" s="767">
        <v>1</v>
      </c>
      <c r="AP163" s="767">
        <v>1</v>
      </c>
      <c r="AQ163" s="767">
        <v>1</v>
      </c>
      <c r="AR163" s="767">
        <v>1</v>
      </c>
      <c r="AS163" s="767">
        <v>1</v>
      </c>
      <c r="AT163" s="767">
        <v>4</v>
      </c>
      <c r="AU163" s="767">
        <v>6</v>
      </c>
      <c r="AV163" s="769">
        <v>7</v>
      </c>
    </row>
    <row r="164" spans="2:48" ht="14.4" x14ac:dyDescent="0.3">
      <c r="B164" s="918"/>
      <c r="C164" s="1" t="s">
        <v>4</v>
      </c>
      <c r="D164" s="832">
        <v>657</v>
      </c>
      <c r="E164" s="832">
        <v>709.8</v>
      </c>
      <c r="F164" s="832">
        <v>729.7</v>
      </c>
      <c r="G164" s="832">
        <v>708</v>
      </c>
      <c r="H164" s="832">
        <v>638.29999999999995</v>
      </c>
      <c r="I164" s="832">
        <v>784.4</v>
      </c>
      <c r="J164" s="832">
        <v>740.3</v>
      </c>
      <c r="K164" s="832">
        <v>865.9</v>
      </c>
      <c r="L164" s="832">
        <v>874.3</v>
      </c>
      <c r="M164" s="832">
        <v>883.9</v>
      </c>
      <c r="N164" s="832">
        <v>803.4</v>
      </c>
      <c r="O164" s="832">
        <v>999.9</v>
      </c>
      <c r="P164" s="833">
        <v>928.13878999999997</v>
      </c>
      <c r="Q164" s="833">
        <v>990.19232</v>
      </c>
      <c r="R164" s="833">
        <v>1065.8629000000001</v>
      </c>
      <c r="S164" s="143">
        <f>100</f>
        <v>100</v>
      </c>
      <c r="T164" s="328">
        <f t="shared" si="79"/>
        <v>108.03652968036529</v>
      </c>
      <c r="U164" s="328">
        <f t="shared" si="79"/>
        <v>111.06544901065449</v>
      </c>
      <c r="V164" s="328">
        <f t="shared" si="79"/>
        <v>107.76255707762557</v>
      </c>
      <c r="W164" s="328">
        <f t="shared" si="77"/>
        <v>97.153729071537285</v>
      </c>
      <c r="X164" s="328">
        <f t="shared" si="77"/>
        <v>119.39117199391173</v>
      </c>
      <c r="Y164" s="328">
        <f t="shared" si="77"/>
        <v>112.67884322678843</v>
      </c>
      <c r="Z164" s="328">
        <f t="shared" si="77"/>
        <v>131.79604261796044</v>
      </c>
      <c r="AA164" s="328">
        <f t="shared" si="77"/>
        <v>133.07458143074581</v>
      </c>
      <c r="AB164" s="328">
        <f t="shared" si="101"/>
        <v>134.53576864535768</v>
      </c>
      <c r="AC164" s="328">
        <f t="shared" si="101"/>
        <v>122.28310502283105</v>
      </c>
      <c r="AD164" s="328">
        <f t="shared" si="101"/>
        <v>152.1917808219178</v>
      </c>
      <c r="AE164" s="328">
        <f t="shared" si="98"/>
        <v>141.26922222222223</v>
      </c>
      <c r="AF164" s="328">
        <f t="shared" si="99"/>
        <v>150.71420395738204</v>
      </c>
      <c r="AG164" s="329">
        <f t="shared" si="99"/>
        <v>162.23179604261799</v>
      </c>
      <c r="AH164" s="766">
        <v>1</v>
      </c>
      <c r="AI164" s="767">
        <v>1</v>
      </c>
      <c r="AJ164" s="767">
        <v>1</v>
      </c>
      <c r="AK164" s="767">
        <v>1</v>
      </c>
      <c r="AL164" s="767">
        <v>1</v>
      </c>
      <c r="AM164" s="767">
        <v>1</v>
      </c>
      <c r="AN164" s="767">
        <v>1</v>
      </c>
      <c r="AO164" s="767">
        <v>1</v>
      </c>
      <c r="AP164" s="767">
        <v>1</v>
      </c>
      <c r="AQ164" s="767">
        <v>1</v>
      </c>
      <c r="AR164" s="767">
        <v>1</v>
      </c>
      <c r="AS164" s="767">
        <v>1</v>
      </c>
      <c r="AT164" s="767">
        <v>4</v>
      </c>
      <c r="AU164" s="767">
        <v>6</v>
      </c>
      <c r="AV164" s="769">
        <v>7</v>
      </c>
    </row>
    <row r="165" spans="2:48" ht="14.4" x14ac:dyDescent="0.3">
      <c r="B165" s="918"/>
      <c r="C165" s="1" t="s">
        <v>5</v>
      </c>
      <c r="D165" s="832">
        <v>7965</v>
      </c>
      <c r="E165" s="832">
        <v>7173.2</v>
      </c>
      <c r="F165" s="832">
        <v>8301.5</v>
      </c>
      <c r="G165" s="832">
        <v>8524.9</v>
      </c>
      <c r="H165" s="832">
        <v>9353</v>
      </c>
      <c r="I165" s="832">
        <v>9383.4</v>
      </c>
      <c r="J165" s="832">
        <v>10800</v>
      </c>
      <c r="K165" s="832">
        <v>10920.2</v>
      </c>
      <c r="L165" s="832">
        <v>11595.1</v>
      </c>
      <c r="M165" s="832">
        <v>15071.5</v>
      </c>
      <c r="N165" s="832">
        <v>13339.7</v>
      </c>
      <c r="O165" s="832">
        <v>14470.8</v>
      </c>
      <c r="P165" s="833">
        <v>13001.415000000001</v>
      </c>
      <c r="Q165" s="833">
        <v>14177.682000000001</v>
      </c>
      <c r="R165" s="833">
        <v>15236.68</v>
      </c>
      <c r="S165" s="143">
        <f>100</f>
        <v>100</v>
      </c>
      <c r="T165" s="328">
        <f t="shared" si="79"/>
        <v>90.059008160703073</v>
      </c>
      <c r="U165" s="328">
        <f t="shared" si="79"/>
        <v>104.22473320778406</v>
      </c>
      <c r="V165" s="328">
        <f t="shared" si="79"/>
        <v>107.02950408035154</v>
      </c>
      <c r="W165" s="328">
        <f t="shared" si="77"/>
        <v>117.42623979912115</v>
      </c>
      <c r="X165" s="328">
        <f t="shared" si="77"/>
        <v>117.80790960451978</v>
      </c>
      <c r="Y165" s="328">
        <f t="shared" si="77"/>
        <v>135.59322033898306</v>
      </c>
      <c r="Z165" s="328">
        <f t="shared" si="77"/>
        <v>137.10232266164471</v>
      </c>
      <c r="AA165" s="328">
        <f t="shared" si="77"/>
        <v>145.57564344005021</v>
      </c>
      <c r="AB165" s="328">
        <f t="shared" si="101"/>
        <v>189.22159447583175</v>
      </c>
      <c r="AC165" s="328">
        <f t="shared" si="101"/>
        <v>167.47897049591964</v>
      </c>
      <c r="AD165" s="328">
        <f t="shared" si="101"/>
        <v>181.6798493408663</v>
      </c>
      <c r="AE165" s="328">
        <f t="shared" si="98"/>
        <v>163.23182674199623</v>
      </c>
      <c r="AF165" s="328">
        <f t="shared" si="99"/>
        <v>177.99977401129945</v>
      </c>
      <c r="AG165" s="329">
        <f t="shared" si="99"/>
        <v>191.29541745134966</v>
      </c>
      <c r="AH165" s="766">
        <v>1</v>
      </c>
      <c r="AI165" s="767">
        <v>1</v>
      </c>
      <c r="AJ165" s="767">
        <v>1</v>
      </c>
      <c r="AK165" s="767">
        <v>1</v>
      </c>
      <c r="AL165" s="767">
        <v>1</v>
      </c>
      <c r="AM165" s="767">
        <v>1</v>
      </c>
      <c r="AN165" s="767">
        <v>1</v>
      </c>
      <c r="AO165" s="767">
        <v>1</v>
      </c>
      <c r="AP165" s="767">
        <v>1</v>
      </c>
      <c r="AQ165" s="767">
        <v>1</v>
      </c>
      <c r="AR165" s="767">
        <v>1</v>
      </c>
      <c r="AS165" s="767">
        <v>1</v>
      </c>
      <c r="AT165" s="767">
        <v>4</v>
      </c>
      <c r="AU165" s="767">
        <v>6</v>
      </c>
      <c r="AV165" s="769">
        <v>7</v>
      </c>
    </row>
    <row r="166" spans="2:48" ht="14.4" x14ac:dyDescent="0.3">
      <c r="B166" s="918"/>
      <c r="C166" s="1" t="s">
        <v>6</v>
      </c>
      <c r="D166" s="832">
        <v>8871.2000000000007</v>
      </c>
      <c r="E166" s="832">
        <v>8117.9</v>
      </c>
      <c r="F166" s="832">
        <v>9320.9</v>
      </c>
      <c r="G166" s="832">
        <v>9550.2999999999993</v>
      </c>
      <c r="H166" s="832">
        <v>10263.9</v>
      </c>
      <c r="I166" s="832">
        <v>10584.699999999999</v>
      </c>
      <c r="J166" s="832">
        <v>11828.7</v>
      </c>
      <c r="K166" s="832">
        <v>12167.900000000001</v>
      </c>
      <c r="L166" s="832">
        <v>12869.6</v>
      </c>
      <c r="M166" s="832">
        <v>16356.3</v>
      </c>
      <c r="N166" s="832">
        <v>14622.1</v>
      </c>
      <c r="O166" s="832">
        <v>16180.199999999999</v>
      </c>
      <c r="P166" s="833">
        <v>14578.363300000001</v>
      </c>
      <c r="Q166" s="833">
        <v>15869.04183</v>
      </c>
      <c r="R166" s="833">
        <v>17054.886900000001</v>
      </c>
      <c r="S166" s="143">
        <f>100</f>
        <v>100</v>
      </c>
      <c r="T166" s="328">
        <f t="shared" si="79"/>
        <v>91.50847686896924</v>
      </c>
      <c r="U166" s="328">
        <f t="shared" si="79"/>
        <v>105.06921273333934</v>
      </c>
      <c r="V166" s="328">
        <f t="shared" si="79"/>
        <v>107.65510866624581</v>
      </c>
      <c r="W166" s="328">
        <f t="shared" si="77"/>
        <v>115.69911624132021</v>
      </c>
      <c r="X166" s="328">
        <f t="shared" si="77"/>
        <v>119.31531247181891</v>
      </c>
      <c r="Y166" s="328">
        <f t="shared" si="77"/>
        <v>133.33821805392731</v>
      </c>
      <c r="Z166" s="328">
        <f t="shared" si="77"/>
        <v>137.16182703580125</v>
      </c>
      <c r="AA166" s="328">
        <f t="shared" si="77"/>
        <v>145.07169266841012</v>
      </c>
      <c r="AB166" s="328">
        <f t="shared" si="101"/>
        <v>184.37528181080347</v>
      </c>
      <c r="AC166" s="328">
        <f t="shared" si="101"/>
        <v>164.82662999368742</v>
      </c>
      <c r="AD166" s="328">
        <f t="shared" si="101"/>
        <v>182.3902065109568</v>
      </c>
      <c r="AE166" s="328">
        <f t="shared" si="98"/>
        <v>164.33361101091171</v>
      </c>
      <c r="AF166" s="328">
        <f t="shared" si="99"/>
        <v>178.8826971548381</v>
      </c>
      <c r="AG166" s="329">
        <f t="shared" si="99"/>
        <v>192.25005523491748</v>
      </c>
      <c r="AH166" s="766">
        <v>1</v>
      </c>
      <c r="AI166" s="767">
        <v>1</v>
      </c>
      <c r="AJ166" s="767">
        <v>1</v>
      </c>
      <c r="AK166" s="767">
        <v>1</v>
      </c>
      <c r="AL166" s="767">
        <v>1</v>
      </c>
      <c r="AM166" s="767">
        <v>1</v>
      </c>
      <c r="AN166" s="767">
        <v>1</v>
      </c>
      <c r="AO166" s="767">
        <v>1</v>
      </c>
      <c r="AP166" s="767">
        <v>1</v>
      </c>
      <c r="AQ166" s="767">
        <v>1</v>
      </c>
      <c r="AR166" s="767">
        <v>1</v>
      </c>
      <c r="AS166" s="767">
        <v>1</v>
      </c>
      <c r="AT166" s="767">
        <v>4</v>
      </c>
      <c r="AU166" s="767">
        <v>6</v>
      </c>
      <c r="AV166" s="769">
        <v>7</v>
      </c>
    </row>
    <row r="167" spans="2:48" ht="14.4" x14ac:dyDescent="0.3">
      <c r="B167" s="919"/>
      <c r="C167" s="8" t="s">
        <v>7</v>
      </c>
      <c r="D167" s="565">
        <v>906.2</v>
      </c>
      <c r="E167" s="565">
        <v>944.69999999999993</v>
      </c>
      <c r="F167" s="565">
        <v>1019.4000000000001</v>
      </c>
      <c r="G167" s="565">
        <v>1025.4000000000001</v>
      </c>
      <c r="H167" s="565">
        <v>910.9</v>
      </c>
      <c r="I167" s="565">
        <v>1201.3</v>
      </c>
      <c r="J167" s="565">
        <v>1028.6999999999998</v>
      </c>
      <c r="K167" s="565">
        <v>1247.7</v>
      </c>
      <c r="L167" s="565">
        <v>1274.5</v>
      </c>
      <c r="M167" s="565">
        <v>1284.8</v>
      </c>
      <c r="N167" s="565">
        <v>1282.4000000000001</v>
      </c>
      <c r="O167" s="565">
        <v>1709.4</v>
      </c>
      <c r="P167" s="565">
        <v>1576.9483</v>
      </c>
      <c r="Q167" s="565">
        <v>1691.3598299999999</v>
      </c>
      <c r="R167" s="565">
        <v>1818.2069000000001</v>
      </c>
      <c r="S167" s="143">
        <f>100</f>
        <v>100</v>
      </c>
      <c r="T167" s="328">
        <f t="shared" si="79"/>
        <v>104.24851026263518</v>
      </c>
      <c r="U167" s="328">
        <f t="shared" si="79"/>
        <v>112.49172368130657</v>
      </c>
      <c r="V167" s="328">
        <f t="shared" si="79"/>
        <v>113.15382917678218</v>
      </c>
      <c r="W167" s="328">
        <f t="shared" si="77"/>
        <v>100.51864930478922</v>
      </c>
      <c r="X167" s="328">
        <f t="shared" si="77"/>
        <v>132.56455528580886</v>
      </c>
      <c r="Y167" s="328">
        <f t="shared" si="77"/>
        <v>113.51798719929373</v>
      </c>
      <c r="Z167" s="328">
        <f t="shared" si="77"/>
        <v>137.68483778415361</v>
      </c>
      <c r="AA167" s="328">
        <f t="shared" si="77"/>
        <v>140.64224233061134</v>
      </c>
      <c r="AB167" s="328">
        <f t="shared" si="101"/>
        <v>141.77885676451115</v>
      </c>
      <c r="AC167" s="328">
        <f t="shared" si="101"/>
        <v>141.5140145663209</v>
      </c>
      <c r="AD167" s="328">
        <f t="shared" si="101"/>
        <v>188.63385566100197</v>
      </c>
      <c r="AE167" s="328">
        <f t="shared" si="98"/>
        <v>174.0176892518208</v>
      </c>
      <c r="AF167" s="328">
        <f t="shared" si="99"/>
        <v>186.64310637828291</v>
      </c>
      <c r="AG167" s="329">
        <f t="shared" si="99"/>
        <v>200.64079673361289</v>
      </c>
      <c r="AH167" s="770"/>
      <c r="AI167" s="771"/>
      <c r="AJ167" s="771"/>
      <c r="AK167" s="771"/>
      <c r="AL167" s="771"/>
      <c r="AM167" s="771"/>
      <c r="AN167" s="771"/>
      <c r="AO167" s="771"/>
      <c r="AP167" s="771"/>
      <c r="AQ167" s="771"/>
      <c r="AR167" s="771"/>
      <c r="AS167" s="771"/>
      <c r="AT167" s="771"/>
      <c r="AU167" s="771"/>
      <c r="AV167" s="772"/>
    </row>
    <row r="168" spans="2:48" ht="16.5" customHeight="1" x14ac:dyDescent="0.3">
      <c r="B168" s="918" t="s">
        <v>44</v>
      </c>
      <c r="C168" s="7" t="s">
        <v>2</v>
      </c>
      <c r="D168" s="832">
        <v>550.20000000000005</v>
      </c>
      <c r="E168" s="832">
        <v>327.8</v>
      </c>
      <c r="F168" s="832">
        <v>644.6</v>
      </c>
      <c r="G168" s="832">
        <v>614.1</v>
      </c>
      <c r="H168" s="832">
        <v>814.5</v>
      </c>
      <c r="I168" s="832">
        <v>637.29999999999995</v>
      </c>
      <c r="J168" s="832">
        <v>694</v>
      </c>
      <c r="K168" s="832">
        <v>686.3</v>
      </c>
      <c r="L168" s="832">
        <v>839.6</v>
      </c>
      <c r="M168" s="832">
        <v>743.9</v>
      </c>
      <c r="N168" s="832">
        <v>826.3</v>
      </c>
      <c r="O168" s="832">
        <v>845.6</v>
      </c>
      <c r="P168" s="833">
        <v>747.83758999999998</v>
      </c>
      <c r="Q168" s="833">
        <v>817.75134000000003</v>
      </c>
      <c r="R168" s="833">
        <v>879.43120999999996</v>
      </c>
      <c r="S168" s="143">
        <f>100</f>
        <v>100</v>
      </c>
      <c r="T168" s="328">
        <f t="shared" si="79"/>
        <v>59.57833515085423</v>
      </c>
      <c r="U168" s="328">
        <f t="shared" si="79"/>
        <v>117.15739731006906</v>
      </c>
      <c r="V168" s="328">
        <f t="shared" si="79"/>
        <v>111.61395856052344</v>
      </c>
      <c r="W168" s="328">
        <f t="shared" si="77"/>
        <v>148.0370774263904</v>
      </c>
      <c r="X168" s="328">
        <f t="shared" si="77"/>
        <v>115.83060705198108</v>
      </c>
      <c r="Y168" s="328">
        <f t="shared" si="77"/>
        <v>126.13595056343146</v>
      </c>
      <c r="Z168" s="328">
        <f t="shared" si="77"/>
        <v>124.73645946928389</v>
      </c>
      <c r="AA168" s="328">
        <f t="shared" si="77"/>
        <v>152.59905488913122</v>
      </c>
      <c r="AB168" s="328">
        <f t="shared" si="101"/>
        <v>135.20537986186841</v>
      </c>
      <c r="AC168" s="328">
        <f t="shared" si="101"/>
        <v>150.18175209014902</v>
      </c>
      <c r="AD168" s="328">
        <f t="shared" si="101"/>
        <v>153.68956743002542</v>
      </c>
      <c r="AE168" s="328">
        <f t="shared" si="98"/>
        <v>135.92104507451833</v>
      </c>
      <c r="AF168" s="328">
        <f t="shared" si="99"/>
        <v>148.62801526717558</v>
      </c>
      <c r="AG168" s="329">
        <f t="shared" si="99"/>
        <v>159.83846055979643</v>
      </c>
      <c r="AH168" s="766">
        <v>1</v>
      </c>
      <c r="AI168" s="767">
        <v>1</v>
      </c>
      <c r="AJ168" s="767">
        <v>1</v>
      </c>
      <c r="AK168" s="767">
        <v>1</v>
      </c>
      <c r="AL168" s="767">
        <v>1</v>
      </c>
      <c r="AM168" s="767">
        <v>1</v>
      </c>
      <c r="AN168" s="767">
        <v>1</v>
      </c>
      <c r="AO168" s="767">
        <v>1</v>
      </c>
      <c r="AP168" s="767">
        <v>1</v>
      </c>
      <c r="AQ168" s="767">
        <v>1</v>
      </c>
      <c r="AR168" s="767">
        <v>1</v>
      </c>
      <c r="AS168" s="767">
        <v>1</v>
      </c>
      <c r="AT168" s="767">
        <v>4</v>
      </c>
      <c r="AU168" s="767">
        <v>6</v>
      </c>
      <c r="AV168" s="769">
        <v>7</v>
      </c>
    </row>
    <row r="169" spans="2:48" ht="14.4" x14ac:dyDescent="0.3">
      <c r="B169" s="918"/>
      <c r="C169" s="1" t="s">
        <v>3</v>
      </c>
      <c r="D169" s="832">
        <v>1056</v>
      </c>
      <c r="E169" s="832">
        <v>1143.5</v>
      </c>
      <c r="F169" s="832">
        <v>1452.3</v>
      </c>
      <c r="G169" s="832">
        <v>1270.3</v>
      </c>
      <c r="H169" s="832">
        <v>1288.2</v>
      </c>
      <c r="I169" s="832">
        <v>1219.5999999999999</v>
      </c>
      <c r="J169" s="832">
        <v>1224.2</v>
      </c>
      <c r="K169" s="832">
        <v>1231.2</v>
      </c>
      <c r="L169" s="832">
        <v>1524.3</v>
      </c>
      <c r="M169" s="832">
        <v>1642.3</v>
      </c>
      <c r="N169" s="832">
        <v>1370.6</v>
      </c>
      <c r="O169" s="832">
        <v>1594.2</v>
      </c>
      <c r="P169" s="833">
        <v>1504.7723000000001</v>
      </c>
      <c r="Q169" s="833">
        <v>1608.5509999999999</v>
      </c>
      <c r="R169" s="833">
        <v>1722.4933000000001</v>
      </c>
      <c r="S169" s="143">
        <f>100</f>
        <v>100</v>
      </c>
      <c r="T169" s="328">
        <f t="shared" si="79"/>
        <v>108.28598484848484</v>
      </c>
      <c r="U169" s="328">
        <f t="shared" si="79"/>
        <v>137.52840909090909</v>
      </c>
      <c r="V169" s="328">
        <f t="shared" si="79"/>
        <v>120.29356060606061</v>
      </c>
      <c r="W169" s="328">
        <f t="shared" si="77"/>
        <v>121.98863636363636</v>
      </c>
      <c r="X169" s="328">
        <f t="shared" si="77"/>
        <v>115.49242424242424</v>
      </c>
      <c r="Y169" s="328">
        <f t="shared" si="77"/>
        <v>115.9280303030303</v>
      </c>
      <c r="Z169" s="328">
        <f t="shared" si="77"/>
        <v>116.59090909090909</v>
      </c>
      <c r="AA169" s="328">
        <f t="shared" si="77"/>
        <v>144.34659090909091</v>
      </c>
      <c r="AB169" s="328">
        <f t="shared" si="101"/>
        <v>155.52083333333334</v>
      </c>
      <c r="AC169" s="328">
        <f t="shared" si="101"/>
        <v>129.79166666666666</v>
      </c>
      <c r="AD169" s="328">
        <f t="shared" si="101"/>
        <v>150.96590909090909</v>
      </c>
      <c r="AE169" s="328">
        <f t="shared" si="98"/>
        <v>142.49737689393942</v>
      </c>
      <c r="AF169" s="328">
        <f t="shared" si="99"/>
        <v>152.32490530303031</v>
      </c>
      <c r="AG169" s="329">
        <f t="shared" si="99"/>
        <v>163.11489583333335</v>
      </c>
      <c r="AH169" s="766">
        <v>1</v>
      </c>
      <c r="AI169" s="767">
        <v>1</v>
      </c>
      <c r="AJ169" s="767">
        <v>1</v>
      </c>
      <c r="AK169" s="767">
        <v>1</v>
      </c>
      <c r="AL169" s="767">
        <v>1</v>
      </c>
      <c r="AM169" s="767">
        <v>1</v>
      </c>
      <c r="AN169" s="767">
        <v>1</v>
      </c>
      <c r="AO169" s="767">
        <v>1</v>
      </c>
      <c r="AP169" s="767">
        <v>1</v>
      </c>
      <c r="AQ169" s="767">
        <v>1</v>
      </c>
      <c r="AR169" s="767">
        <v>1</v>
      </c>
      <c r="AS169" s="767">
        <v>1</v>
      </c>
      <c r="AT169" s="767">
        <v>4</v>
      </c>
      <c r="AU169" s="767">
        <v>6</v>
      </c>
      <c r="AV169" s="769">
        <v>7</v>
      </c>
    </row>
    <row r="170" spans="2:48" ht="14.4" x14ac:dyDescent="0.3">
      <c r="B170" s="918"/>
      <c r="C170" s="1" t="s">
        <v>4</v>
      </c>
      <c r="D170" s="832">
        <v>2229.8000000000002</v>
      </c>
      <c r="E170" s="832">
        <v>2086</v>
      </c>
      <c r="F170" s="832">
        <v>2140.3000000000002</v>
      </c>
      <c r="G170" s="832">
        <v>2067.6</v>
      </c>
      <c r="H170" s="832">
        <v>2287.3000000000002</v>
      </c>
      <c r="I170" s="832">
        <v>2246.6</v>
      </c>
      <c r="J170" s="832">
        <v>2334.6999999999998</v>
      </c>
      <c r="K170" s="832">
        <v>2360.8000000000002</v>
      </c>
      <c r="L170" s="832">
        <v>2097.5</v>
      </c>
      <c r="M170" s="832">
        <v>2046.7</v>
      </c>
      <c r="N170" s="832">
        <v>2060.9</v>
      </c>
      <c r="O170" s="832">
        <v>2012.7</v>
      </c>
      <c r="P170" s="833">
        <v>1868.2518</v>
      </c>
      <c r="Q170" s="833">
        <v>1993.1595</v>
      </c>
      <c r="R170" s="833">
        <v>2145.4582999999998</v>
      </c>
      <c r="S170" s="143">
        <f>100</f>
        <v>100</v>
      </c>
      <c r="T170" s="328">
        <f t="shared" si="79"/>
        <v>93.550991120279832</v>
      </c>
      <c r="U170" s="328">
        <f t="shared" si="79"/>
        <v>95.986187101982239</v>
      </c>
      <c r="V170" s="328">
        <f t="shared" si="79"/>
        <v>92.725805004933164</v>
      </c>
      <c r="W170" s="328">
        <f t="shared" si="77"/>
        <v>102.57870661045834</v>
      </c>
      <c r="X170" s="328">
        <f t="shared" si="77"/>
        <v>100.75343080096869</v>
      </c>
      <c r="Y170" s="328">
        <f t="shared" si="77"/>
        <v>104.70445779890571</v>
      </c>
      <c r="Z170" s="328">
        <f t="shared" si="77"/>
        <v>105.87496636469639</v>
      </c>
      <c r="AA170" s="328">
        <f t="shared" si="77"/>
        <v>94.066732442371503</v>
      </c>
      <c r="AB170" s="328">
        <f t="shared" si="101"/>
        <v>91.788501210870919</v>
      </c>
      <c r="AC170" s="328">
        <f t="shared" si="101"/>
        <v>92.425329625975422</v>
      </c>
      <c r="AD170" s="328">
        <f t="shared" si="101"/>
        <v>90.263700780339036</v>
      </c>
      <c r="AE170" s="328">
        <f t="shared" si="98"/>
        <v>83.785622028881505</v>
      </c>
      <c r="AF170" s="328">
        <f t="shared" si="99"/>
        <v>89.387366579962332</v>
      </c>
      <c r="AG170" s="329">
        <f t="shared" si="99"/>
        <v>96.217521750829661</v>
      </c>
      <c r="AH170" s="766">
        <v>1</v>
      </c>
      <c r="AI170" s="767">
        <v>1</v>
      </c>
      <c r="AJ170" s="767">
        <v>1</v>
      </c>
      <c r="AK170" s="767">
        <v>1</v>
      </c>
      <c r="AL170" s="767">
        <v>1</v>
      </c>
      <c r="AM170" s="767">
        <v>1</v>
      </c>
      <c r="AN170" s="767">
        <v>1</v>
      </c>
      <c r="AO170" s="767">
        <v>1</v>
      </c>
      <c r="AP170" s="767">
        <v>1</v>
      </c>
      <c r="AQ170" s="767">
        <v>1</v>
      </c>
      <c r="AR170" s="767">
        <v>1</v>
      </c>
      <c r="AS170" s="767">
        <v>1</v>
      </c>
      <c r="AT170" s="767">
        <v>4</v>
      </c>
      <c r="AU170" s="767">
        <v>6</v>
      </c>
      <c r="AV170" s="769">
        <v>7</v>
      </c>
    </row>
    <row r="171" spans="2:48" ht="14.4" x14ac:dyDescent="0.3">
      <c r="B171" s="918"/>
      <c r="C171" s="1" t="s">
        <v>5</v>
      </c>
      <c r="D171" s="832">
        <v>3122.6</v>
      </c>
      <c r="E171" s="832">
        <v>2414.6999999999998</v>
      </c>
      <c r="F171" s="832">
        <v>2508</v>
      </c>
      <c r="G171" s="832">
        <v>2587.9</v>
      </c>
      <c r="H171" s="832">
        <v>2571.6999999999998</v>
      </c>
      <c r="I171" s="832">
        <v>2546.3000000000002</v>
      </c>
      <c r="J171" s="832">
        <v>2578.5</v>
      </c>
      <c r="K171" s="832">
        <v>2809.2</v>
      </c>
      <c r="L171" s="832">
        <v>3014.8</v>
      </c>
      <c r="M171" s="832">
        <v>3076.6</v>
      </c>
      <c r="N171" s="832">
        <v>3228.3</v>
      </c>
      <c r="O171" s="832">
        <v>3451.7</v>
      </c>
      <c r="P171" s="833">
        <v>3101.2096999999999</v>
      </c>
      <c r="Q171" s="833">
        <v>3381.7827000000002</v>
      </c>
      <c r="R171" s="833">
        <v>3634.3843000000002</v>
      </c>
      <c r="S171" s="143">
        <f>100</f>
        <v>100</v>
      </c>
      <c r="T171" s="328">
        <f t="shared" si="79"/>
        <v>77.32978927816562</v>
      </c>
      <c r="U171" s="328">
        <f t="shared" si="79"/>
        <v>80.317683981297634</v>
      </c>
      <c r="V171" s="328">
        <f t="shared" si="79"/>
        <v>82.876449112918721</v>
      </c>
      <c r="W171" s="328">
        <f t="shared" si="77"/>
        <v>82.357650675718943</v>
      </c>
      <c r="X171" s="328">
        <f t="shared" si="77"/>
        <v>81.544225965541543</v>
      </c>
      <c r="Y171" s="328">
        <f t="shared" si="77"/>
        <v>82.575417920963304</v>
      </c>
      <c r="Z171" s="328">
        <f t="shared" si="77"/>
        <v>89.963491961826691</v>
      </c>
      <c r="AA171" s="328">
        <f t="shared" si="77"/>
        <v>96.547748670979317</v>
      </c>
      <c r="AB171" s="328">
        <f t="shared" si="101"/>
        <v>98.526868635111768</v>
      </c>
      <c r="AC171" s="328">
        <f t="shared" si="101"/>
        <v>103.38499967975406</v>
      </c>
      <c r="AD171" s="328">
        <f t="shared" si="101"/>
        <v>110.53929417792865</v>
      </c>
      <c r="AE171" s="328">
        <f t="shared" si="98"/>
        <v>99.314984307948492</v>
      </c>
      <c r="AF171" s="328">
        <f t="shared" si="99"/>
        <v>108.30022096970474</v>
      </c>
      <c r="AG171" s="329">
        <f t="shared" si="99"/>
        <v>116.3896848779863</v>
      </c>
      <c r="AH171" s="766">
        <v>1</v>
      </c>
      <c r="AI171" s="767">
        <v>1</v>
      </c>
      <c r="AJ171" s="767">
        <v>1</v>
      </c>
      <c r="AK171" s="767">
        <v>1</v>
      </c>
      <c r="AL171" s="767">
        <v>1</v>
      </c>
      <c r="AM171" s="767">
        <v>1</v>
      </c>
      <c r="AN171" s="767">
        <v>1</v>
      </c>
      <c r="AO171" s="767">
        <v>1</v>
      </c>
      <c r="AP171" s="767">
        <v>1</v>
      </c>
      <c r="AQ171" s="767">
        <v>1</v>
      </c>
      <c r="AR171" s="767">
        <v>1</v>
      </c>
      <c r="AS171" s="767">
        <v>1</v>
      </c>
      <c r="AT171" s="767">
        <v>4</v>
      </c>
      <c r="AU171" s="767">
        <v>6</v>
      </c>
      <c r="AV171" s="769">
        <v>7</v>
      </c>
    </row>
    <row r="172" spans="2:48" ht="14.4" x14ac:dyDescent="0.3">
      <c r="B172" s="918"/>
      <c r="C172" s="1" t="s">
        <v>6</v>
      </c>
      <c r="D172" s="832">
        <v>6958.6</v>
      </c>
      <c r="E172" s="832">
        <v>5972</v>
      </c>
      <c r="F172" s="832">
        <v>6745.2000000000007</v>
      </c>
      <c r="G172" s="832">
        <v>6539.9</v>
      </c>
      <c r="H172" s="832">
        <v>6961.7</v>
      </c>
      <c r="I172" s="832">
        <v>6649.8</v>
      </c>
      <c r="J172" s="832">
        <v>6831.4</v>
      </c>
      <c r="K172" s="832">
        <v>7087.5</v>
      </c>
      <c r="L172" s="832">
        <v>7476.2</v>
      </c>
      <c r="M172" s="832">
        <v>7509.5</v>
      </c>
      <c r="N172" s="832">
        <v>7486.0999999999995</v>
      </c>
      <c r="O172" s="832">
        <v>7904.2</v>
      </c>
      <c r="P172" s="833">
        <v>7222.0713899999992</v>
      </c>
      <c r="Q172" s="833">
        <v>7801.2445399999997</v>
      </c>
      <c r="R172" s="833">
        <v>8381.7671099999989</v>
      </c>
      <c r="S172" s="143">
        <f>100</f>
        <v>100</v>
      </c>
      <c r="T172" s="328">
        <f t="shared" si="79"/>
        <v>85.821860719110163</v>
      </c>
      <c r="U172" s="328">
        <f t="shared" si="79"/>
        <v>96.933291179260209</v>
      </c>
      <c r="V172" s="328">
        <f t="shared" si="79"/>
        <v>93.982985083206387</v>
      </c>
      <c r="W172" s="328">
        <f t="shared" si="77"/>
        <v>100.0445491909292</v>
      </c>
      <c r="X172" s="328">
        <f t="shared" si="77"/>
        <v>95.562325755180638</v>
      </c>
      <c r="Y172" s="328">
        <f t="shared" si="77"/>
        <v>98.172046101227252</v>
      </c>
      <c r="Z172" s="328">
        <f t="shared" si="77"/>
        <v>101.85238410025005</v>
      </c>
      <c r="AA172" s="328">
        <f t="shared" si="77"/>
        <v>107.43827781450291</v>
      </c>
      <c r="AB172" s="328">
        <f t="shared" si="101"/>
        <v>107.91682234932314</v>
      </c>
      <c r="AC172" s="328">
        <f t="shared" si="101"/>
        <v>107.58054781134136</v>
      </c>
      <c r="AD172" s="328">
        <f t="shared" si="101"/>
        <v>113.58894030408415</v>
      </c>
      <c r="AE172" s="328">
        <f t="shared" si="98"/>
        <v>103.78627008306267</v>
      </c>
      <c r="AF172" s="328">
        <f t="shared" si="99"/>
        <v>112.10939757997296</v>
      </c>
      <c r="AG172" s="329">
        <f t="shared" si="99"/>
        <v>120.45191719598768</v>
      </c>
      <c r="AH172" s="766">
        <v>1</v>
      </c>
      <c r="AI172" s="767">
        <v>1</v>
      </c>
      <c r="AJ172" s="767">
        <v>1</v>
      </c>
      <c r="AK172" s="767">
        <v>1</v>
      </c>
      <c r="AL172" s="767">
        <v>1</v>
      </c>
      <c r="AM172" s="767">
        <v>1</v>
      </c>
      <c r="AN172" s="767">
        <v>1</v>
      </c>
      <c r="AO172" s="767">
        <v>1</v>
      </c>
      <c r="AP172" s="767">
        <v>1</v>
      </c>
      <c r="AQ172" s="767">
        <v>1</v>
      </c>
      <c r="AR172" s="767">
        <v>1</v>
      </c>
      <c r="AS172" s="767">
        <v>1</v>
      </c>
      <c r="AT172" s="767">
        <v>4</v>
      </c>
      <c r="AU172" s="767">
        <v>6</v>
      </c>
      <c r="AV172" s="769">
        <v>7</v>
      </c>
    </row>
    <row r="173" spans="2:48" ht="14.4" x14ac:dyDescent="0.3">
      <c r="B173" s="919"/>
      <c r="C173" s="8" t="s">
        <v>7</v>
      </c>
      <c r="D173" s="565">
        <v>3836</v>
      </c>
      <c r="E173" s="565">
        <v>3557.3</v>
      </c>
      <c r="F173" s="565">
        <v>4237.2000000000007</v>
      </c>
      <c r="G173" s="565">
        <v>3952</v>
      </c>
      <c r="H173" s="565">
        <v>4390</v>
      </c>
      <c r="I173" s="565">
        <v>4103.5</v>
      </c>
      <c r="J173" s="565">
        <v>4252.8999999999996</v>
      </c>
      <c r="K173" s="565">
        <v>4278.3</v>
      </c>
      <c r="L173" s="565">
        <v>4461.3999999999996</v>
      </c>
      <c r="M173" s="565">
        <v>4432.8999999999996</v>
      </c>
      <c r="N173" s="565">
        <v>4257.7999999999993</v>
      </c>
      <c r="O173" s="565">
        <v>4452.5</v>
      </c>
      <c r="P173" s="565">
        <v>4120.8616899999997</v>
      </c>
      <c r="Q173" s="565">
        <v>4419.4618399999999</v>
      </c>
      <c r="R173" s="565">
        <v>4747.3828099999992</v>
      </c>
      <c r="S173" s="143">
        <f>100</f>
        <v>100</v>
      </c>
      <c r="T173" s="328">
        <f t="shared" si="79"/>
        <v>92.734619395203339</v>
      </c>
      <c r="U173" s="328">
        <f t="shared" si="79"/>
        <v>110.45881126173099</v>
      </c>
      <c r="V173" s="328">
        <f t="shared" si="79"/>
        <v>103.02398331595411</v>
      </c>
      <c r="W173" s="328">
        <f t="shared" si="77"/>
        <v>114.44212721584984</v>
      </c>
      <c r="X173" s="328">
        <f t="shared" si="77"/>
        <v>106.97340980187695</v>
      </c>
      <c r="Y173" s="328">
        <f t="shared" si="77"/>
        <v>110.86809176225233</v>
      </c>
      <c r="Z173" s="328">
        <f t="shared" si="77"/>
        <v>111.53023983315954</v>
      </c>
      <c r="AA173" s="328">
        <f t="shared" si="77"/>
        <v>116.30344108446296</v>
      </c>
      <c r="AB173" s="328">
        <f t="shared" si="101"/>
        <v>115.56047966631907</v>
      </c>
      <c r="AC173" s="328">
        <f t="shared" si="101"/>
        <v>110.99582898852971</v>
      </c>
      <c r="AD173" s="328">
        <f t="shared" si="101"/>
        <v>116.07142857142857</v>
      </c>
      <c r="AE173" s="328">
        <f t="shared" si="98"/>
        <v>107.42600860271115</v>
      </c>
      <c r="AF173" s="328">
        <f t="shared" si="99"/>
        <v>115.21016266944734</v>
      </c>
      <c r="AG173" s="329">
        <f t="shared" si="99"/>
        <v>123.75867596454637</v>
      </c>
      <c r="AH173" s="770"/>
      <c r="AI173" s="771"/>
      <c r="AJ173" s="771"/>
      <c r="AK173" s="771"/>
      <c r="AL173" s="771"/>
      <c r="AM173" s="771"/>
      <c r="AN173" s="771"/>
      <c r="AO173" s="771"/>
      <c r="AP173" s="771"/>
      <c r="AQ173" s="771"/>
      <c r="AR173" s="771"/>
      <c r="AS173" s="771"/>
      <c r="AT173" s="771"/>
      <c r="AU173" s="771"/>
      <c r="AV173" s="772"/>
    </row>
    <row r="174" spans="2:48" ht="16.5" customHeight="1" x14ac:dyDescent="0.3">
      <c r="B174" s="918" t="s">
        <v>45</v>
      </c>
      <c r="C174" s="1" t="s">
        <v>2</v>
      </c>
      <c r="D174" s="832">
        <v>1413.7</v>
      </c>
      <c r="E174" s="832">
        <v>1203.3</v>
      </c>
      <c r="F174" s="832">
        <v>1749</v>
      </c>
      <c r="G174" s="832">
        <v>1601.3</v>
      </c>
      <c r="H174" s="832">
        <v>1600.1</v>
      </c>
      <c r="I174" s="832">
        <v>1699.1</v>
      </c>
      <c r="J174" s="832">
        <v>1499.1</v>
      </c>
      <c r="K174" s="832">
        <v>1851</v>
      </c>
      <c r="L174" s="832">
        <v>1597.8</v>
      </c>
      <c r="M174" s="832">
        <v>2013.8</v>
      </c>
      <c r="N174" s="832">
        <v>1400.7</v>
      </c>
      <c r="O174" s="832">
        <v>1930.4</v>
      </c>
      <c r="P174" s="833">
        <v>1707.2204999999999</v>
      </c>
      <c r="Q174" s="833">
        <v>1866.8248000000001</v>
      </c>
      <c r="R174" s="833">
        <v>2007.6511</v>
      </c>
      <c r="S174" s="143">
        <f>100</f>
        <v>100</v>
      </c>
      <c r="T174" s="328">
        <f t="shared" si="79"/>
        <v>85.117068685010963</v>
      </c>
      <c r="U174" s="328">
        <f t="shared" si="79"/>
        <v>123.71790337412463</v>
      </c>
      <c r="V174" s="328">
        <f t="shared" si="79"/>
        <v>113.27014218009478</v>
      </c>
      <c r="W174" s="328">
        <f t="shared" si="77"/>
        <v>113.18525854141613</v>
      </c>
      <c r="X174" s="328">
        <f t="shared" si="77"/>
        <v>120.18815873240432</v>
      </c>
      <c r="Y174" s="328">
        <f t="shared" si="77"/>
        <v>106.04088561929687</v>
      </c>
      <c r="Z174" s="328">
        <f t="shared" si="77"/>
        <v>130.93301266180944</v>
      </c>
      <c r="AA174" s="328">
        <f t="shared" si="77"/>
        <v>113.02256490061541</v>
      </c>
      <c r="AB174" s="328">
        <f t="shared" si="101"/>
        <v>142.44889297587889</v>
      </c>
      <c r="AC174" s="328">
        <f t="shared" si="101"/>
        <v>99.080427247648018</v>
      </c>
      <c r="AD174" s="328">
        <f t="shared" si="101"/>
        <v>136.54948008771308</v>
      </c>
      <c r="AE174" s="328">
        <f t="shared" si="98"/>
        <v>120.76257338897926</v>
      </c>
      <c r="AF174" s="328">
        <f t="shared" si="99"/>
        <v>132.05240149961097</v>
      </c>
      <c r="AG174" s="329">
        <f t="shared" si="99"/>
        <v>142.01394213765298</v>
      </c>
      <c r="AH174" s="766">
        <v>1</v>
      </c>
      <c r="AI174" s="767">
        <v>1</v>
      </c>
      <c r="AJ174" s="767">
        <v>1</v>
      </c>
      <c r="AK174" s="767">
        <v>1</v>
      </c>
      <c r="AL174" s="767">
        <v>1</v>
      </c>
      <c r="AM174" s="767">
        <v>1</v>
      </c>
      <c r="AN174" s="767">
        <v>1</v>
      </c>
      <c r="AO174" s="767">
        <v>1</v>
      </c>
      <c r="AP174" s="767">
        <v>1</v>
      </c>
      <c r="AQ174" s="767">
        <v>1</v>
      </c>
      <c r="AR174" s="767">
        <v>1</v>
      </c>
      <c r="AS174" s="767">
        <v>1</v>
      </c>
      <c r="AT174" s="767">
        <v>4</v>
      </c>
      <c r="AU174" s="767">
        <v>6</v>
      </c>
      <c r="AV174" s="769">
        <v>7</v>
      </c>
    </row>
    <row r="175" spans="2:48" ht="14.4" x14ac:dyDescent="0.3">
      <c r="B175" s="918"/>
      <c r="C175" s="1" t="s">
        <v>3</v>
      </c>
      <c r="D175" s="832">
        <v>2653</v>
      </c>
      <c r="E175" s="832">
        <v>2427.8000000000002</v>
      </c>
      <c r="F175" s="832">
        <v>2728</v>
      </c>
      <c r="G175" s="832">
        <v>4030.5</v>
      </c>
      <c r="H175" s="832">
        <v>3159.8</v>
      </c>
      <c r="I175" s="832">
        <v>2784.8</v>
      </c>
      <c r="J175" s="832">
        <v>3288.6</v>
      </c>
      <c r="K175" s="832">
        <v>2968.2</v>
      </c>
      <c r="L175" s="832">
        <v>2854.4</v>
      </c>
      <c r="M175" s="832">
        <v>3388.4</v>
      </c>
      <c r="N175" s="832">
        <v>4205.3</v>
      </c>
      <c r="O175" s="832">
        <v>3453.3</v>
      </c>
      <c r="P175" s="833">
        <v>3259.5846999999999</v>
      </c>
      <c r="Q175" s="833">
        <v>3484.3865000000001</v>
      </c>
      <c r="R175" s="833">
        <v>3731.1667000000002</v>
      </c>
      <c r="S175" s="143">
        <f>100</f>
        <v>100</v>
      </c>
      <c r="T175" s="328">
        <f t="shared" si="79"/>
        <v>91.511496419148145</v>
      </c>
      <c r="U175" s="328">
        <f t="shared" si="79"/>
        <v>102.82698831511496</v>
      </c>
      <c r="V175" s="328">
        <f t="shared" si="79"/>
        <v>151.92235205427818</v>
      </c>
      <c r="W175" s="328">
        <f t="shared" si="77"/>
        <v>119.10290237467018</v>
      </c>
      <c r="X175" s="328">
        <f t="shared" si="77"/>
        <v>104.96796079909537</v>
      </c>
      <c r="Y175" s="328">
        <f t="shared" si="77"/>
        <v>123.95778364116094</v>
      </c>
      <c r="Z175" s="328">
        <f t="shared" si="77"/>
        <v>111.88088955898982</v>
      </c>
      <c r="AA175" s="328">
        <f t="shared" si="77"/>
        <v>107.59140595552205</v>
      </c>
      <c r="AB175" s="328">
        <f t="shared" si="101"/>
        <v>127.7195627591406</v>
      </c>
      <c r="AC175" s="328">
        <f t="shared" si="101"/>
        <v>158.51111948737278</v>
      </c>
      <c r="AD175" s="328">
        <f t="shared" si="101"/>
        <v>130.1658499811534</v>
      </c>
      <c r="AE175" s="328">
        <f t="shared" si="98"/>
        <v>122.86410478703354</v>
      </c>
      <c r="AF175" s="328">
        <f t="shared" si="99"/>
        <v>131.33759894459104</v>
      </c>
      <c r="AG175" s="329">
        <f t="shared" si="99"/>
        <v>140.63952883528083</v>
      </c>
      <c r="AH175" s="766">
        <v>1</v>
      </c>
      <c r="AI175" s="767">
        <v>1</v>
      </c>
      <c r="AJ175" s="767">
        <v>1</v>
      </c>
      <c r="AK175" s="767">
        <v>1</v>
      </c>
      <c r="AL175" s="767">
        <v>1</v>
      </c>
      <c r="AM175" s="767">
        <v>1</v>
      </c>
      <c r="AN175" s="767">
        <v>1</v>
      </c>
      <c r="AO175" s="767">
        <v>1</v>
      </c>
      <c r="AP175" s="767">
        <v>1</v>
      </c>
      <c r="AQ175" s="767">
        <v>1</v>
      </c>
      <c r="AR175" s="767">
        <v>1</v>
      </c>
      <c r="AS175" s="767">
        <v>1</v>
      </c>
      <c r="AT175" s="767">
        <v>4</v>
      </c>
      <c r="AU175" s="767">
        <v>6</v>
      </c>
      <c r="AV175" s="769">
        <v>7</v>
      </c>
    </row>
    <row r="176" spans="2:48" ht="14.4" x14ac:dyDescent="0.3">
      <c r="B176" s="918"/>
      <c r="C176" s="1" t="s">
        <v>4</v>
      </c>
      <c r="D176" s="832">
        <v>2356.1</v>
      </c>
      <c r="E176" s="832">
        <v>2367.6</v>
      </c>
      <c r="F176" s="832">
        <v>2475.8000000000002</v>
      </c>
      <c r="G176" s="832">
        <v>2741.8</v>
      </c>
      <c r="H176" s="832">
        <v>2791.7</v>
      </c>
      <c r="I176" s="832">
        <v>2826.4</v>
      </c>
      <c r="J176" s="832">
        <v>2919.5</v>
      </c>
      <c r="K176" s="832">
        <v>3183.7</v>
      </c>
      <c r="L176" s="832">
        <v>3162.4</v>
      </c>
      <c r="M176" s="832">
        <v>3325.6</v>
      </c>
      <c r="N176" s="832">
        <v>3131.7</v>
      </c>
      <c r="O176" s="832">
        <v>3230.6</v>
      </c>
      <c r="P176" s="833">
        <v>2998.7451000000001</v>
      </c>
      <c r="Q176" s="833">
        <v>3199.2354</v>
      </c>
      <c r="R176" s="833">
        <v>3443.6414</v>
      </c>
      <c r="S176" s="143">
        <f>100</f>
        <v>100</v>
      </c>
      <c r="T176" s="328">
        <f t="shared" si="79"/>
        <v>100.4880947328212</v>
      </c>
      <c r="U176" s="328">
        <f t="shared" si="79"/>
        <v>105.0804295233649</v>
      </c>
      <c r="V176" s="328">
        <f t="shared" si="79"/>
        <v>116.37027290862018</v>
      </c>
      <c r="W176" s="328">
        <f t="shared" si="77"/>
        <v>118.48817961886168</v>
      </c>
      <c r="X176" s="328">
        <f t="shared" si="77"/>
        <v>119.96095242137432</v>
      </c>
      <c r="Y176" s="328">
        <f t="shared" si="77"/>
        <v>123.91239760621366</v>
      </c>
      <c r="Z176" s="328">
        <f t="shared" si="77"/>
        <v>135.12584355502739</v>
      </c>
      <c r="AA176" s="328">
        <f t="shared" si="77"/>
        <v>134.22180722380205</v>
      </c>
      <c r="AB176" s="328">
        <f t="shared" si="101"/>
        <v>141.14850812783837</v>
      </c>
      <c r="AC176" s="328">
        <f t="shared" si="101"/>
        <v>132.91880650227071</v>
      </c>
      <c r="AD176" s="328">
        <f t="shared" si="101"/>
        <v>137.11642120453291</v>
      </c>
      <c r="AE176" s="328">
        <f t="shared" si="98"/>
        <v>127.27579898985613</v>
      </c>
      <c r="AF176" s="328">
        <f t="shared" si="99"/>
        <v>135.78521285174654</v>
      </c>
      <c r="AG176" s="329">
        <f t="shared" si="99"/>
        <v>146.15854165782437</v>
      </c>
      <c r="AH176" s="766">
        <v>1</v>
      </c>
      <c r="AI176" s="767">
        <v>1</v>
      </c>
      <c r="AJ176" s="767">
        <v>1</v>
      </c>
      <c r="AK176" s="767">
        <v>1</v>
      </c>
      <c r="AL176" s="767">
        <v>1</v>
      </c>
      <c r="AM176" s="767">
        <v>1</v>
      </c>
      <c r="AN176" s="767">
        <v>1</v>
      </c>
      <c r="AO176" s="767">
        <v>1</v>
      </c>
      <c r="AP176" s="767">
        <v>1</v>
      </c>
      <c r="AQ176" s="767">
        <v>1</v>
      </c>
      <c r="AR176" s="767">
        <v>1</v>
      </c>
      <c r="AS176" s="767">
        <v>1</v>
      </c>
      <c r="AT176" s="767">
        <v>4</v>
      </c>
      <c r="AU176" s="767">
        <v>6</v>
      </c>
      <c r="AV176" s="769">
        <v>7</v>
      </c>
    </row>
    <row r="177" spans="2:48" ht="14.4" x14ac:dyDescent="0.3">
      <c r="B177" s="918"/>
      <c r="C177" s="1" t="s">
        <v>5</v>
      </c>
      <c r="D177" s="832">
        <v>4642.7</v>
      </c>
      <c r="E177" s="832">
        <v>4721.5</v>
      </c>
      <c r="F177" s="832">
        <v>5463.7</v>
      </c>
      <c r="G177" s="832">
        <v>6264.7</v>
      </c>
      <c r="H177" s="832">
        <v>6205.1</v>
      </c>
      <c r="I177" s="832">
        <v>6391.4</v>
      </c>
      <c r="J177" s="832">
        <v>6462.8</v>
      </c>
      <c r="K177" s="832">
        <v>6577.6</v>
      </c>
      <c r="L177" s="832">
        <v>7122.8</v>
      </c>
      <c r="M177" s="832">
        <v>8191.3</v>
      </c>
      <c r="N177" s="832">
        <v>12750.3</v>
      </c>
      <c r="O177" s="832">
        <v>11193</v>
      </c>
      <c r="P177" s="833">
        <v>10056.448</v>
      </c>
      <c r="Q177" s="833">
        <v>10966.276</v>
      </c>
      <c r="R177" s="833">
        <v>11785.424000000001</v>
      </c>
      <c r="S177" s="143">
        <f>100</f>
        <v>100</v>
      </c>
      <c r="T177" s="328">
        <f t="shared" si="79"/>
        <v>101.69728821590886</v>
      </c>
      <c r="U177" s="328">
        <f t="shared" si="79"/>
        <v>117.68367544747669</v>
      </c>
      <c r="V177" s="328">
        <f t="shared" si="79"/>
        <v>134.936567083809</v>
      </c>
      <c r="W177" s="328">
        <f t="shared" si="77"/>
        <v>133.65283132659874</v>
      </c>
      <c r="X177" s="328">
        <f t="shared" si="77"/>
        <v>137.66558252740862</v>
      </c>
      <c r="Y177" s="328">
        <f t="shared" si="77"/>
        <v>139.20348073319406</v>
      </c>
      <c r="Z177" s="328">
        <f t="shared" si="77"/>
        <v>141.67617980916279</v>
      </c>
      <c r="AA177" s="328">
        <f t="shared" si="77"/>
        <v>153.41934650095851</v>
      </c>
      <c r="AB177" s="328">
        <f t="shared" si="101"/>
        <v>176.43397161134686</v>
      </c>
      <c r="AC177" s="328">
        <f t="shared" si="101"/>
        <v>274.63114136170765</v>
      </c>
      <c r="AD177" s="328">
        <f t="shared" si="101"/>
        <v>241.08815990695069</v>
      </c>
      <c r="AE177" s="328">
        <f t="shared" si="98"/>
        <v>216.60774980076252</v>
      </c>
      <c r="AF177" s="328">
        <f t="shared" si="99"/>
        <v>236.20470846705584</v>
      </c>
      <c r="AG177" s="329">
        <f t="shared" si="99"/>
        <v>253.84849333362055</v>
      </c>
      <c r="AH177" s="766">
        <v>1</v>
      </c>
      <c r="AI177" s="767">
        <v>1</v>
      </c>
      <c r="AJ177" s="767">
        <v>1</v>
      </c>
      <c r="AK177" s="767">
        <v>1</v>
      </c>
      <c r="AL177" s="767">
        <v>1</v>
      </c>
      <c r="AM177" s="767">
        <v>1</v>
      </c>
      <c r="AN177" s="767">
        <v>1</v>
      </c>
      <c r="AO177" s="767">
        <v>1</v>
      </c>
      <c r="AP177" s="767">
        <v>1</v>
      </c>
      <c r="AQ177" s="767">
        <v>1</v>
      </c>
      <c r="AR177" s="767">
        <v>1</v>
      </c>
      <c r="AS177" s="767">
        <v>1</v>
      </c>
      <c r="AT177" s="767">
        <v>4</v>
      </c>
      <c r="AU177" s="767">
        <v>6</v>
      </c>
      <c r="AV177" s="769">
        <v>7</v>
      </c>
    </row>
    <row r="178" spans="2:48" ht="14.4" x14ac:dyDescent="0.3">
      <c r="B178" s="918"/>
      <c r="C178" s="1" t="s">
        <v>6</v>
      </c>
      <c r="D178" s="832">
        <v>11065.5</v>
      </c>
      <c r="E178" s="832">
        <v>10720.2</v>
      </c>
      <c r="F178" s="832">
        <v>12416.5</v>
      </c>
      <c r="G178" s="832">
        <v>14638.3</v>
      </c>
      <c r="H178" s="832">
        <v>13756.7</v>
      </c>
      <c r="I178" s="832">
        <v>13701.699999999999</v>
      </c>
      <c r="J178" s="832">
        <v>14170</v>
      </c>
      <c r="K178" s="832">
        <v>14580.5</v>
      </c>
      <c r="L178" s="832">
        <v>14737.400000000001</v>
      </c>
      <c r="M178" s="832">
        <v>16919.099999999999</v>
      </c>
      <c r="N178" s="832">
        <v>21488</v>
      </c>
      <c r="O178" s="832">
        <v>19807.300000000003</v>
      </c>
      <c r="P178" s="833">
        <v>18021.998299999999</v>
      </c>
      <c r="Q178" s="833">
        <v>19516.722699999998</v>
      </c>
      <c r="R178" s="833">
        <v>20967.883200000004</v>
      </c>
      <c r="S178" s="143">
        <f>100</f>
        <v>100</v>
      </c>
      <c r="T178" s="328">
        <f t="shared" si="79"/>
        <v>96.879490307713169</v>
      </c>
      <c r="U178" s="328">
        <f t="shared" si="79"/>
        <v>112.20911843115991</v>
      </c>
      <c r="V178" s="328">
        <f t="shared" si="79"/>
        <v>132.28774117753377</v>
      </c>
      <c r="W178" s="328">
        <f t="shared" si="77"/>
        <v>124.32063621164882</v>
      </c>
      <c r="X178" s="328">
        <f t="shared" si="77"/>
        <v>123.82359586100944</v>
      </c>
      <c r="Y178" s="328">
        <f t="shared" si="77"/>
        <v>128.05566851927162</v>
      </c>
      <c r="Z178" s="328">
        <f t="shared" si="77"/>
        <v>131.76539695449821</v>
      </c>
      <c r="AA178" s="328">
        <f t="shared" si="77"/>
        <v>133.18331751841311</v>
      </c>
      <c r="AB178" s="328">
        <f t="shared" si="101"/>
        <v>152.8995526636844</v>
      </c>
      <c r="AC178" s="328">
        <f t="shared" si="101"/>
        <v>194.18914644616149</v>
      </c>
      <c r="AD178" s="328">
        <f t="shared" si="101"/>
        <v>179.00049704035067</v>
      </c>
      <c r="AE178" s="328">
        <f t="shared" si="98"/>
        <v>162.86655189553113</v>
      </c>
      <c r="AF178" s="328">
        <f t="shared" si="99"/>
        <v>176.37452171162622</v>
      </c>
      <c r="AG178" s="329">
        <f t="shared" si="99"/>
        <v>189.48880032533552</v>
      </c>
      <c r="AH178" s="766">
        <v>1</v>
      </c>
      <c r="AI178" s="767">
        <v>1</v>
      </c>
      <c r="AJ178" s="767">
        <v>1</v>
      </c>
      <c r="AK178" s="767">
        <v>1</v>
      </c>
      <c r="AL178" s="767">
        <v>1</v>
      </c>
      <c r="AM178" s="767">
        <v>1</v>
      </c>
      <c r="AN178" s="767">
        <v>1</v>
      </c>
      <c r="AO178" s="767">
        <v>1</v>
      </c>
      <c r="AP178" s="767">
        <v>1</v>
      </c>
      <c r="AQ178" s="767">
        <v>1</v>
      </c>
      <c r="AR178" s="767">
        <v>1</v>
      </c>
      <c r="AS178" s="767">
        <v>1</v>
      </c>
      <c r="AT178" s="767">
        <v>4</v>
      </c>
      <c r="AU178" s="767">
        <v>6</v>
      </c>
      <c r="AV178" s="769">
        <v>7</v>
      </c>
    </row>
    <row r="179" spans="2:48" ht="14.4" x14ac:dyDescent="0.3">
      <c r="B179" s="919"/>
      <c r="C179" s="8" t="s">
        <v>7</v>
      </c>
      <c r="D179" s="565">
        <v>6422.7999999999993</v>
      </c>
      <c r="E179" s="565">
        <v>5998.7000000000007</v>
      </c>
      <c r="F179" s="565">
        <v>6952.8</v>
      </c>
      <c r="G179" s="565">
        <v>8373.6</v>
      </c>
      <c r="H179" s="565">
        <v>7551.5999999999995</v>
      </c>
      <c r="I179" s="565">
        <v>7310.2999999999993</v>
      </c>
      <c r="J179" s="565">
        <v>7707.2</v>
      </c>
      <c r="K179" s="565">
        <v>8002.9</v>
      </c>
      <c r="L179" s="565">
        <v>7614.6</v>
      </c>
      <c r="M179" s="565">
        <v>8727.7999999999993</v>
      </c>
      <c r="N179" s="565">
        <v>8737.7000000000007</v>
      </c>
      <c r="O179" s="565">
        <v>8614.3000000000011</v>
      </c>
      <c r="P179" s="565">
        <v>7965.5502999999999</v>
      </c>
      <c r="Q179" s="565">
        <v>8550.4467000000004</v>
      </c>
      <c r="R179" s="565">
        <v>9182.4592000000011</v>
      </c>
      <c r="S179" s="143">
        <f>100</f>
        <v>100</v>
      </c>
      <c r="T179" s="328">
        <f t="shared" si="79"/>
        <v>93.396960827053647</v>
      </c>
      <c r="U179" s="328">
        <f t="shared" si="79"/>
        <v>108.25185277449089</v>
      </c>
      <c r="V179" s="328">
        <f t="shared" si="79"/>
        <v>130.37304602354115</v>
      </c>
      <c r="W179" s="328">
        <f t="shared" si="77"/>
        <v>117.57488945631191</v>
      </c>
      <c r="X179" s="328">
        <f t="shared" si="77"/>
        <v>113.81796101388802</v>
      </c>
      <c r="Y179" s="328">
        <f t="shared" si="77"/>
        <v>119.99750887463414</v>
      </c>
      <c r="Z179" s="328">
        <f t="shared" si="77"/>
        <v>124.60141994145857</v>
      </c>
      <c r="AA179" s="328">
        <f t="shared" si="77"/>
        <v>118.55577006912874</v>
      </c>
      <c r="AB179" s="328">
        <f t="shared" si="101"/>
        <v>135.88777480226693</v>
      </c>
      <c r="AC179" s="328">
        <f t="shared" si="101"/>
        <v>136.04191318428104</v>
      </c>
      <c r="AD179" s="328">
        <f t="shared" si="101"/>
        <v>134.12063274584295</v>
      </c>
      <c r="AE179" s="328">
        <f t="shared" si="98"/>
        <v>124.01990253472007</v>
      </c>
      <c r="AF179" s="328">
        <f t="shared" si="99"/>
        <v>133.1264666500592</v>
      </c>
      <c r="AG179" s="329">
        <f t="shared" si="99"/>
        <v>142.96660646447037</v>
      </c>
      <c r="AH179" s="770"/>
      <c r="AI179" s="771"/>
      <c r="AJ179" s="771"/>
      <c r="AK179" s="771"/>
      <c r="AL179" s="771"/>
      <c r="AM179" s="771"/>
      <c r="AN179" s="771"/>
      <c r="AO179" s="771"/>
      <c r="AP179" s="771"/>
      <c r="AQ179" s="771"/>
      <c r="AR179" s="771"/>
      <c r="AS179" s="771"/>
      <c r="AT179" s="771"/>
      <c r="AU179" s="771"/>
      <c r="AV179" s="772"/>
    </row>
    <row r="180" spans="2:48" ht="16.5" customHeight="1" x14ac:dyDescent="0.3">
      <c r="B180" s="918" t="s">
        <v>46</v>
      </c>
      <c r="C180" s="7" t="s">
        <v>2</v>
      </c>
      <c r="D180" s="832">
        <v>874.4</v>
      </c>
      <c r="E180" s="832">
        <v>851.5</v>
      </c>
      <c r="F180" s="832">
        <v>1128.0999999999999</v>
      </c>
      <c r="G180" s="832">
        <v>1175.4000000000001</v>
      </c>
      <c r="H180" s="832">
        <v>1321.5</v>
      </c>
      <c r="I180" s="832">
        <v>1165</v>
      </c>
      <c r="J180" s="832">
        <v>1359</v>
      </c>
      <c r="K180" s="832">
        <v>1358.4</v>
      </c>
      <c r="L180" s="832">
        <v>1415.7</v>
      </c>
      <c r="M180" s="832">
        <v>1655</v>
      </c>
      <c r="N180" s="832">
        <v>1627</v>
      </c>
      <c r="O180" s="832">
        <v>1997.2</v>
      </c>
      <c r="P180" s="833">
        <v>1766.2976000000001</v>
      </c>
      <c r="Q180" s="833">
        <v>1931.425</v>
      </c>
      <c r="R180" s="833">
        <v>2077.1320999999998</v>
      </c>
      <c r="S180" s="143">
        <f>100</f>
        <v>100</v>
      </c>
      <c r="T180" s="328">
        <f t="shared" si="79"/>
        <v>97.381061299176579</v>
      </c>
      <c r="U180" s="328">
        <f t="shared" si="79"/>
        <v>129.01418115279048</v>
      </c>
      <c r="V180" s="328">
        <f t="shared" si="79"/>
        <v>134.42360475754805</v>
      </c>
      <c r="W180" s="328">
        <f t="shared" si="77"/>
        <v>151.13220494053064</v>
      </c>
      <c r="X180" s="328">
        <f t="shared" si="77"/>
        <v>133.23421774931381</v>
      </c>
      <c r="Y180" s="328">
        <f t="shared" si="77"/>
        <v>155.42086001829827</v>
      </c>
      <c r="Z180" s="328">
        <f t="shared" si="77"/>
        <v>155.35224153705397</v>
      </c>
      <c r="AA180" s="328">
        <f t="shared" si="77"/>
        <v>161.90530649588288</v>
      </c>
      <c r="AB180" s="328">
        <f t="shared" si="101"/>
        <v>189.27264409881062</v>
      </c>
      <c r="AC180" s="328">
        <f t="shared" si="101"/>
        <v>186.0704483074108</v>
      </c>
      <c r="AD180" s="328">
        <f t="shared" si="101"/>
        <v>228.40805123513266</v>
      </c>
      <c r="AE180" s="328">
        <f t="shared" si="98"/>
        <v>202.00109789569993</v>
      </c>
      <c r="AF180" s="328">
        <f t="shared" si="99"/>
        <v>220.88575022872828</v>
      </c>
      <c r="AG180" s="329">
        <f t="shared" si="99"/>
        <v>237.54941674290941</v>
      </c>
      <c r="AH180" s="766">
        <v>1</v>
      </c>
      <c r="AI180" s="767">
        <v>1</v>
      </c>
      <c r="AJ180" s="767">
        <v>1</v>
      </c>
      <c r="AK180" s="767">
        <v>1</v>
      </c>
      <c r="AL180" s="767">
        <v>1</v>
      </c>
      <c r="AM180" s="767">
        <v>1</v>
      </c>
      <c r="AN180" s="767">
        <v>1</v>
      </c>
      <c r="AO180" s="767">
        <v>1</v>
      </c>
      <c r="AP180" s="767">
        <v>1</v>
      </c>
      <c r="AQ180" s="767">
        <v>1</v>
      </c>
      <c r="AR180" s="767">
        <v>1</v>
      </c>
      <c r="AS180" s="767">
        <v>1</v>
      </c>
      <c r="AT180" s="767">
        <v>4</v>
      </c>
      <c r="AU180" s="767">
        <v>6</v>
      </c>
      <c r="AV180" s="769">
        <v>7</v>
      </c>
    </row>
    <row r="181" spans="2:48" ht="14.4" x14ac:dyDescent="0.3">
      <c r="B181" s="918"/>
      <c r="C181" s="1" t="s">
        <v>3</v>
      </c>
      <c r="D181" s="832">
        <v>2378.1</v>
      </c>
      <c r="E181" s="832">
        <v>2170.4</v>
      </c>
      <c r="F181" s="832">
        <v>2909.8</v>
      </c>
      <c r="G181" s="832">
        <v>2639.8</v>
      </c>
      <c r="H181" s="832">
        <v>2531.6</v>
      </c>
      <c r="I181" s="832">
        <v>2956.8</v>
      </c>
      <c r="J181" s="832">
        <v>3129.2</v>
      </c>
      <c r="K181" s="832">
        <v>2985.9</v>
      </c>
      <c r="L181" s="832">
        <v>3157.8</v>
      </c>
      <c r="M181" s="832">
        <v>3287.6</v>
      </c>
      <c r="N181" s="832">
        <v>3563.5</v>
      </c>
      <c r="O181" s="832">
        <v>3705.2</v>
      </c>
      <c r="P181" s="833">
        <v>3497.3542000000002</v>
      </c>
      <c r="Q181" s="833">
        <v>3738.5540000000001</v>
      </c>
      <c r="R181" s="833">
        <v>4003.3606</v>
      </c>
      <c r="S181" s="143">
        <f>100</f>
        <v>100</v>
      </c>
      <c r="T181" s="328">
        <f t="shared" si="79"/>
        <v>91.266136831924655</v>
      </c>
      <c r="U181" s="328">
        <f t="shared" si="79"/>
        <v>122.3581851057567</v>
      </c>
      <c r="V181" s="328">
        <f t="shared" si="79"/>
        <v>111.00458349102225</v>
      </c>
      <c r="W181" s="328">
        <f t="shared" si="77"/>
        <v>106.4547327698583</v>
      </c>
      <c r="X181" s="328">
        <f t="shared" si="77"/>
        <v>124.33455279424751</v>
      </c>
      <c r="Y181" s="328">
        <f t="shared" si="77"/>
        <v>131.58403767713722</v>
      </c>
      <c r="Z181" s="328">
        <f t="shared" si="77"/>
        <v>125.55821874605778</v>
      </c>
      <c r="AA181" s="328">
        <f t="shared" si="77"/>
        <v>132.78667844077205</v>
      </c>
      <c r="AB181" s="328">
        <f t="shared" si="101"/>
        <v>138.24481729111477</v>
      </c>
      <c r="AC181" s="328">
        <f t="shared" si="101"/>
        <v>149.84651612631933</v>
      </c>
      <c r="AD181" s="328">
        <f t="shared" si="101"/>
        <v>155.80505445523738</v>
      </c>
      <c r="AE181" s="328">
        <f t="shared" ref="AE181:AE182" si="102">P181*100/$D181</f>
        <v>147.06506034229008</v>
      </c>
      <c r="AF181" s="328">
        <f t="shared" ref="AF181:AG182" si="103">Q181*100/$D181</f>
        <v>157.20760270804425</v>
      </c>
      <c r="AG181" s="329">
        <f t="shared" si="103"/>
        <v>168.3428198982381</v>
      </c>
      <c r="AH181" s="766">
        <v>1</v>
      </c>
      <c r="AI181" s="767">
        <v>1</v>
      </c>
      <c r="AJ181" s="767">
        <v>1</v>
      </c>
      <c r="AK181" s="767">
        <v>1</v>
      </c>
      <c r="AL181" s="767">
        <v>1</v>
      </c>
      <c r="AM181" s="767">
        <v>1</v>
      </c>
      <c r="AN181" s="767">
        <v>1</v>
      </c>
      <c r="AO181" s="767">
        <v>1</v>
      </c>
      <c r="AP181" s="767">
        <v>1</v>
      </c>
      <c r="AQ181" s="767">
        <v>1</v>
      </c>
      <c r="AR181" s="767">
        <v>1</v>
      </c>
      <c r="AS181" s="767">
        <v>1</v>
      </c>
      <c r="AT181" s="767">
        <v>4</v>
      </c>
      <c r="AU181" s="767">
        <v>6</v>
      </c>
      <c r="AV181" s="769">
        <v>7</v>
      </c>
    </row>
    <row r="182" spans="2:48" ht="14.4" x14ac:dyDescent="0.3">
      <c r="B182" s="918"/>
      <c r="C182" s="1" t="s">
        <v>4</v>
      </c>
      <c r="D182" s="832">
        <v>2544.3000000000002</v>
      </c>
      <c r="E182" s="832">
        <v>2584.9</v>
      </c>
      <c r="F182" s="832">
        <v>2496.6</v>
      </c>
      <c r="G182" s="832">
        <v>2987</v>
      </c>
      <c r="H182" s="832">
        <v>3280.7</v>
      </c>
      <c r="I182" s="832">
        <v>3180.9</v>
      </c>
      <c r="J182" s="832">
        <v>3298.8</v>
      </c>
      <c r="K182" s="832">
        <v>3296.1</v>
      </c>
      <c r="L182" s="832">
        <v>3520.9</v>
      </c>
      <c r="M182" s="832">
        <v>3731.8</v>
      </c>
      <c r="N182" s="832">
        <v>3493.7</v>
      </c>
      <c r="O182" s="832">
        <v>3527.4</v>
      </c>
      <c r="P182" s="833">
        <v>3274.2440999999999</v>
      </c>
      <c r="Q182" s="833">
        <v>3493.1538</v>
      </c>
      <c r="R182" s="833">
        <v>3760.0254</v>
      </c>
      <c r="S182" s="143">
        <f>100</f>
        <v>100</v>
      </c>
      <c r="T182" s="328">
        <f t="shared" si="79"/>
        <v>101.5957237747121</v>
      </c>
      <c r="U182" s="328">
        <f t="shared" si="79"/>
        <v>98.125221082419515</v>
      </c>
      <c r="V182" s="328">
        <f t="shared" si="79"/>
        <v>117.39967771096175</v>
      </c>
      <c r="W182" s="328">
        <f t="shared" si="77"/>
        <v>128.9431277758126</v>
      </c>
      <c r="X182" s="328">
        <f t="shared" si="77"/>
        <v>125.02063435915575</v>
      </c>
      <c r="Y182" s="328">
        <f t="shared" ref="Y182:AB245" si="104">J182*100/$D182</f>
        <v>129.6545218724207</v>
      </c>
      <c r="Z182" s="328">
        <f t="shared" si="104"/>
        <v>129.54840231104822</v>
      </c>
      <c r="AA182" s="328">
        <f t="shared" si="104"/>
        <v>138.38383838383837</v>
      </c>
      <c r="AB182" s="328">
        <f t="shared" si="104"/>
        <v>146.67295523326652</v>
      </c>
      <c r="AC182" s="328">
        <f t="shared" ref="AC182:AD244" si="105">N182*100/$D182</f>
        <v>137.31478206186375</v>
      </c>
      <c r="AD182" s="328">
        <f t="shared" si="105"/>
        <v>138.63931140195731</v>
      </c>
      <c r="AE182" s="328">
        <f t="shared" si="102"/>
        <v>128.68938804386272</v>
      </c>
      <c r="AF182" s="328">
        <f t="shared" si="103"/>
        <v>137.29331446763354</v>
      </c>
      <c r="AG182" s="329">
        <f t="shared" si="103"/>
        <v>147.78231340643791</v>
      </c>
      <c r="AH182" s="766">
        <v>1</v>
      </c>
      <c r="AI182" s="767">
        <v>1</v>
      </c>
      <c r="AJ182" s="767">
        <v>1</v>
      </c>
      <c r="AK182" s="767">
        <v>1</v>
      </c>
      <c r="AL182" s="767">
        <v>1</v>
      </c>
      <c r="AM182" s="767">
        <v>1</v>
      </c>
      <c r="AN182" s="767">
        <v>1</v>
      </c>
      <c r="AO182" s="767">
        <v>1</v>
      </c>
      <c r="AP182" s="767">
        <v>1</v>
      </c>
      <c r="AQ182" s="767">
        <v>1</v>
      </c>
      <c r="AR182" s="767">
        <v>1</v>
      </c>
      <c r="AS182" s="767">
        <v>1</v>
      </c>
      <c r="AT182" s="767">
        <v>4</v>
      </c>
      <c r="AU182" s="767">
        <v>6</v>
      </c>
      <c r="AV182" s="769">
        <v>7</v>
      </c>
    </row>
    <row r="183" spans="2:48" ht="14.4" x14ac:dyDescent="0.3">
      <c r="B183" s="918"/>
      <c r="C183" s="1" t="s">
        <v>5</v>
      </c>
      <c r="D183" s="832">
        <v>5871.7</v>
      </c>
      <c r="E183" s="832">
        <v>6110.5</v>
      </c>
      <c r="F183" s="832">
        <v>5937.3</v>
      </c>
      <c r="G183" s="832">
        <v>6070.8</v>
      </c>
      <c r="H183" s="832">
        <v>6297.4</v>
      </c>
      <c r="I183" s="832">
        <v>6412.8</v>
      </c>
      <c r="J183" s="832">
        <v>6554.9</v>
      </c>
      <c r="K183" s="832">
        <v>6562.3</v>
      </c>
      <c r="L183" s="832">
        <v>6382.8</v>
      </c>
      <c r="M183" s="832">
        <v>6294.4</v>
      </c>
      <c r="N183" s="832">
        <v>7761.5</v>
      </c>
      <c r="O183" s="832">
        <v>8090.9</v>
      </c>
      <c r="P183" s="833">
        <v>7269.3388999999997</v>
      </c>
      <c r="Q183" s="833">
        <v>7927.0117</v>
      </c>
      <c r="R183" s="833">
        <v>8519.1376999999993</v>
      </c>
      <c r="S183" s="143">
        <f>100</f>
        <v>100</v>
      </c>
      <c r="T183" s="328">
        <f t="shared" si="79"/>
        <v>104.06696527411142</v>
      </c>
      <c r="U183" s="328">
        <f t="shared" si="79"/>
        <v>101.1172232913807</v>
      </c>
      <c r="V183" s="328">
        <f t="shared" si="79"/>
        <v>103.39084081271183</v>
      </c>
      <c r="W183" s="328">
        <f t="shared" si="79"/>
        <v>107.250029803975</v>
      </c>
      <c r="X183" s="328">
        <f t="shared" si="79"/>
        <v>109.21538906960505</v>
      </c>
      <c r="Y183" s="328">
        <f t="shared" si="104"/>
        <v>111.63547183950134</v>
      </c>
      <c r="Z183" s="328">
        <f t="shared" si="104"/>
        <v>111.7615000766388</v>
      </c>
      <c r="AA183" s="328">
        <f t="shared" si="104"/>
        <v>108.70446378391267</v>
      </c>
      <c r="AB183" s="328">
        <f t="shared" si="104"/>
        <v>107.19893727540577</v>
      </c>
      <c r="AC183" s="328">
        <f t="shared" si="105"/>
        <v>132.18488683004924</v>
      </c>
      <c r="AD183" s="328">
        <f t="shared" si="105"/>
        <v>137.79484646695164</v>
      </c>
      <c r="AE183" s="328">
        <f t="shared" ref="AE183:AE184" si="106">P183*100/$D183</f>
        <v>123.80296847590988</v>
      </c>
      <c r="AF183" s="328">
        <f t="shared" ref="AF183:AG184" si="107">Q183*100/$D183</f>
        <v>135.003690583647</v>
      </c>
      <c r="AG183" s="329">
        <f t="shared" si="107"/>
        <v>145.08809544084335</v>
      </c>
      <c r="AH183" s="766">
        <v>1</v>
      </c>
      <c r="AI183" s="767">
        <v>1</v>
      </c>
      <c r="AJ183" s="767">
        <v>1</v>
      </c>
      <c r="AK183" s="767">
        <v>1</v>
      </c>
      <c r="AL183" s="767">
        <v>1</v>
      </c>
      <c r="AM183" s="767">
        <v>1</v>
      </c>
      <c r="AN183" s="767">
        <v>1</v>
      </c>
      <c r="AO183" s="767">
        <v>1</v>
      </c>
      <c r="AP183" s="767">
        <v>1</v>
      </c>
      <c r="AQ183" s="767">
        <v>1</v>
      </c>
      <c r="AR183" s="767">
        <v>1</v>
      </c>
      <c r="AS183" s="767">
        <v>1</v>
      </c>
      <c r="AT183" s="767">
        <v>4</v>
      </c>
      <c r="AU183" s="767">
        <v>6</v>
      </c>
      <c r="AV183" s="769">
        <v>7</v>
      </c>
    </row>
    <row r="184" spans="2:48" ht="14.4" x14ac:dyDescent="0.3">
      <c r="B184" s="918"/>
      <c r="C184" s="1" t="s">
        <v>6</v>
      </c>
      <c r="D184" s="832">
        <v>11668.5</v>
      </c>
      <c r="E184" s="832">
        <v>11717.3</v>
      </c>
      <c r="F184" s="832">
        <v>12471.8</v>
      </c>
      <c r="G184" s="832">
        <v>12873</v>
      </c>
      <c r="H184" s="832">
        <v>13431.199999999999</v>
      </c>
      <c r="I184" s="832">
        <v>13715.5</v>
      </c>
      <c r="J184" s="832">
        <v>14341.9</v>
      </c>
      <c r="K184" s="832">
        <v>14202.7</v>
      </c>
      <c r="L184" s="832">
        <v>14477.2</v>
      </c>
      <c r="M184" s="832">
        <v>14968.800000000001</v>
      </c>
      <c r="N184" s="832">
        <v>16445.7</v>
      </c>
      <c r="O184" s="832">
        <v>17320.699999999997</v>
      </c>
      <c r="P184" s="833">
        <v>15807.234799999998</v>
      </c>
      <c r="Q184" s="833">
        <v>17090.144499999999</v>
      </c>
      <c r="R184" s="833">
        <v>18359.6558</v>
      </c>
      <c r="S184" s="143">
        <f>100</f>
        <v>100</v>
      </c>
      <c r="T184" s="328">
        <f t="shared" si="79"/>
        <v>100.41821999400095</v>
      </c>
      <c r="U184" s="328">
        <f t="shared" si="79"/>
        <v>106.88434674551142</v>
      </c>
      <c r="V184" s="328">
        <f t="shared" si="79"/>
        <v>110.3226635814372</v>
      </c>
      <c r="W184" s="328">
        <f t="shared" si="79"/>
        <v>115.10648326691521</v>
      </c>
      <c r="X184" s="328">
        <f t="shared" si="79"/>
        <v>117.54295753524447</v>
      </c>
      <c r="Y184" s="328">
        <f t="shared" si="104"/>
        <v>122.91125680250246</v>
      </c>
      <c r="Z184" s="328">
        <f t="shared" si="104"/>
        <v>121.71830140977846</v>
      </c>
      <c r="AA184" s="328">
        <f t="shared" si="104"/>
        <v>124.07078887603376</v>
      </c>
      <c r="AB184" s="328">
        <f t="shared" si="104"/>
        <v>128.2838411106826</v>
      </c>
      <c r="AC184" s="328">
        <f t="shared" si="105"/>
        <v>140.94099498650212</v>
      </c>
      <c r="AD184" s="328">
        <f t="shared" si="105"/>
        <v>148.43981660024852</v>
      </c>
      <c r="AE184" s="328">
        <f t="shared" si="106"/>
        <v>135.46929596777647</v>
      </c>
      <c r="AF184" s="328">
        <f t="shared" si="107"/>
        <v>146.46393709559925</v>
      </c>
      <c r="AG184" s="329">
        <f t="shared" si="107"/>
        <v>157.34375283883961</v>
      </c>
      <c r="AH184" s="766">
        <v>1</v>
      </c>
      <c r="AI184" s="767">
        <v>1</v>
      </c>
      <c r="AJ184" s="767">
        <v>1</v>
      </c>
      <c r="AK184" s="767">
        <v>1</v>
      </c>
      <c r="AL184" s="767">
        <v>1</v>
      </c>
      <c r="AM184" s="767">
        <v>1</v>
      </c>
      <c r="AN184" s="767">
        <v>1</v>
      </c>
      <c r="AO184" s="767">
        <v>1</v>
      </c>
      <c r="AP184" s="767">
        <v>1</v>
      </c>
      <c r="AQ184" s="767">
        <v>1</v>
      </c>
      <c r="AR184" s="767">
        <v>1</v>
      </c>
      <c r="AS184" s="767">
        <v>1</v>
      </c>
      <c r="AT184" s="767">
        <v>4</v>
      </c>
      <c r="AU184" s="767">
        <v>6</v>
      </c>
      <c r="AV184" s="769">
        <v>7</v>
      </c>
    </row>
    <row r="185" spans="2:48" ht="14.4" x14ac:dyDescent="0.3">
      <c r="B185" s="919"/>
      <c r="C185" s="8" t="s">
        <v>7</v>
      </c>
      <c r="D185" s="565">
        <v>5796.8</v>
      </c>
      <c r="E185" s="565">
        <v>5606.8</v>
      </c>
      <c r="F185" s="565">
        <v>6534.5</v>
      </c>
      <c r="G185" s="565">
        <v>6802.2000000000007</v>
      </c>
      <c r="H185" s="565">
        <v>7133.7999999999993</v>
      </c>
      <c r="I185" s="565">
        <v>7302.7000000000007</v>
      </c>
      <c r="J185" s="565">
        <v>7787</v>
      </c>
      <c r="K185" s="565">
        <v>7640.4</v>
      </c>
      <c r="L185" s="565">
        <v>8094.4</v>
      </c>
      <c r="M185" s="565">
        <v>8674.4000000000015</v>
      </c>
      <c r="N185" s="565">
        <v>8684.2000000000007</v>
      </c>
      <c r="O185" s="565">
        <v>9229.7999999999993</v>
      </c>
      <c r="P185" s="565">
        <v>8537.8958999999995</v>
      </c>
      <c r="Q185" s="565">
        <v>9163.1327999999994</v>
      </c>
      <c r="R185" s="565">
        <v>9840.5180999999993</v>
      </c>
      <c r="S185" s="143">
        <f>100</f>
        <v>100</v>
      </c>
      <c r="T185" s="328">
        <f t="shared" si="79"/>
        <v>96.722329561137173</v>
      </c>
      <c r="U185" s="328">
        <f t="shared" si="79"/>
        <v>112.72598675131107</v>
      </c>
      <c r="V185" s="328">
        <f t="shared" si="79"/>
        <v>117.34405189069834</v>
      </c>
      <c r="W185" s="328">
        <f t="shared" si="79"/>
        <v>123.06444935136625</v>
      </c>
      <c r="X185" s="328">
        <f t="shared" si="79"/>
        <v>125.97812586254487</v>
      </c>
      <c r="Y185" s="328">
        <f t="shared" si="104"/>
        <v>134.3327353022357</v>
      </c>
      <c r="Z185" s="328">
        <f t="shared" si="104"/>
        <v>131.80375379519734</v>
      </c>
      <c r="AA185" s="328">
        <f t="shared" si="104"/>
        <v>139.63566105437482</v>
      </c>
      <c r="AB185" s="328">
        <f t="shared" si="104"/>
        <v>149.64118134142976</v>
      </c>
      <c r="AC185" s="328">
        <f t="shared" si="105"/>
        <v>149.81024013248691</v>
      </c>
      <c r="AD185" s="328">
        <f t="shared" si="105"/>
        <v>159.22232956113714</v>
      </c>
      <c r="AE185" s="328">
        <f t="shared" ref="AE185:AE186" si="108">P185*100/$D185</f>
        <v>147.28636316588461</v>
      </c>
      <c r="AF185" s="328">
        <f t="shared" ref="AF185:AG186" si="109">Q185*100/$D185</f>
        <v>158.07226055754899</v>
      </c>
      <c r="AG185" s="329">
        <f t="shared" si="109"/>
        <v>169.75776462876067</v>
      </c>
      <c r="AH185" s="770"/>
      <c r="AI185" s="771"/>
      <c r="AJ185" s="771"/>
      <c r="AK185" s="771"/>
      <c r="AL185" s="771"/>
      <c r="AM185" s="771"/>
      <c r="AN185" s="771"/>
      <c r="AO185" s="771"/>
      <c r="AP185" s="771"/>
      <c r="AQ185" s="771"/>
      <c r="AR185" s="771"/>
      <c r="AS185" s="771"/>
      <c r="AT185" s="771"/>
      <c r="AU185" s="771"/>
      <c r="AV185" s="772"/>
    </row>
    <row r="186" spans="2:48" ht="16.5" customHeight="1" x14ac:dyDescent="0.3">
      <c r="B186" s="918" t="s">
        <v>47</v>
      </c>
      <c r="C186" s="1" t="s">
        <v>2</v>
      </c>
      <c r="D186" s="833">
        <v>181.32762</v>
      </c>
      <c r="E186" s="833">
        <v>200.9324</v>
      </c>
      <c r="F186" s="833">
        <v>142.15869000000001</v>
      </c>
      <c r="G186" s="833">
        <v>128.40158</v>
      </c>
      <c r="H186" s="833">
        <v>161.20923999999999</v>
      </c>
      <c r="I186" s="833">
        <v>161.78438</v>
      </c>
      <c r="J186" s="833">
        <v>165.95878999999999</v>
      </c>
      <c r="K186" s="833">
        <v>149.09091000000001</v>
      </c>
      <c r="L186" s="833">
        <v>153.71303</v>
      </c>
      <c r="M186" s="833">
        <v>180.63199</v>
      </c>
      <c r="N186" s="832">
        <v>9513.1</v>
      </c>
      <c r="O186" s="832">
        <v>9570.2000000000007</v>
      </c>
      <c r="P186" s="833">
        <v>9805.1744999999992</v>
      </c>
      <c r="Q186" s="833">
        <v>10083.478999999999</v>
      </c>
      <c r="R186" s="833">
        <v>11331.973</v>
      </c>
      <c r="S186" s="143">
        <f>100</f>
        <v>100</v>
      </c>
      <c r="T186" s="328">
        <f t="shared" si="79"/>
        <v>110.81180021002869</v>
      </c>
      <c r="U186" s="328">
        <f t="shared" si="79"/>
        <v>78.398806535926525</v>
      </c>
      <c r="V186" s="328">
        <f t="shared" si="79"/>
        <v>70.8119259492845</v>
      </c>
      <c r="W186" s="328">
        <f t="shared" si="79"/>
        <v>88.904955571578114</v>
      </c>
      <c r="X186" s="328">
        <f t="shared" si="79"/>
        <v>89.222138359285807</v>
      </c>
      <c r="Y186" s="328">
        <f t="shared" si="104"/>
        <v>91.524275231760072</v>
      </c>
      <c r="Z186" s="328">
        <f t="shared" si="104"/>
        <v>82.221842430844234</v>
      </c>
      <c r="AA186" s="328">
        <f t="shared" si="104"/>
        <v>84.770885979753118</v>
      </c>
      <c r="AB186" s="328">
        <f t="shared" si="104"/>
        <v>99.616368427490528</v>
      </c>
      <c r="AC186" s="328">
        <f t="shared" si="105"/>
        <v>5246.3601518621381</v>
      </c>
      <c r="AD186" s="328">
        <f t="shared" si="105"/>
        <v>5277.8501146157441</v>
      </c>
      <c r="AE186" s="328">
        <f t="shared" si="108"/>
        <v>5407.4357232505445</v>
      </c>
      <c r="AF186" s="328">
        <f t="shared" si="109"/>
        <v>5560.9173053724517</v>
      </c>
      <c r="AG186" s="329">
        <f t="shared" si="109"/>
        <v>6249.4467196999558</v>
      </c>
      <c r="AH186" s="766">
        <v>4</v>
      </c>
      <c r="AI186" s="767">
        <v>4</v>
      </c>
      <c r="AJ186" s="767">
        <v>4</v>
      </c>
      <c r="AK186" s="767">
        <v>4</v>
      </c>
      <c r="AL186" s="767">
        <v>4</v>
      </c>
      <c r="AM186" s="767">
        <v>4</v>
      </c>
      <c r="AN186" s="767">
        <v>4</v>
      </c>
      <c r="AO186" s="767">
        <v>4</v>
      </c>
      <c r="AP186" s="767">
        <v>4</v>
      </c>
      <c r="AQ186" s="767">
        <v>4</v>
      </c>
      <c r="AR186" s="767">
        <v>1</v>
      </c>
      <c r="AS186" s="767">
        <v>1</v>
      </c>
      <c r="AT186" s="767">
        <v>4</v>
      </c>
      <c r="AU186" s="767">
        <v>6</v>
      </c>
      <c r="AV186" s="769">
        <v>7</v>
      </c>
    </row>
    <row r="187" spans="2:48" ht="14.4" x14ac:dyDescent="0.3">
      <c r="B187" s="918"/>
      <c r="C187" s="1" t="s">
        <v>3</v>
      </c>
      <c r="D187" s="833">
        <v>1646.3479</v>
      </c>
      <c r="E187" s="833">
        <v>1929.6025999999999</v>
      </c>
      <c r="F187" s="833">
        <v>1792.6224</v>
      </c>
      <c r="G187" s="833">
        <v>1640.5050000000001</v>
      </c>
      <c r="H187" s="833">
        <v>2077.3806</v>
      </c>
      <c r="I187" s="833">
        <v>2079.4951000000001</v>
      </c>
      <c r="J187" s="833">
        <v>2068.1516000000001</v>
      </c>
      <c r="K187" s="833">
        <v>2178.0554000000002</v>
      </c>
      <c r="L187" s="833">
        <v>2509.1995000000002</v>
      </c>
      <c r="M187" s="833">
        <v>3057.8319999999999</v>
      </c>
      <c r="N187" s="832">
        <v>4149.8999999999996</v>
      </c>
      <c r="O187" s="832">
        <v>4493.3</v>
      </c>
      <c r="P187" s="833">
        <v>4534.3757999999998</v>
      </c>
      <c r="Q187" s="833">
        <v>4586.2489999999998</v>
      </c>
      <c r="R187" s="833">
        <v>5073.0972000000002</v>
      </c>
      <c r="S187" s="143">
        <f>100</f>
        <v>100</v>
      </c>
      <c r="T187" s="328">
        <f t="shared" si="79"/>
        <v>117.20503303098937</v>
      </c>
      <c r="U187" s="328">
        <f t="shared" si="79"/>
        <v>108.88478674525597</v>
      </c>
      <c r="V187" s="328">
        <f t="shared" si="79"/>
        <v>99.645099313456171</v>
      </c>
      <c r="W187" s="328">
        <f t="shared" si="79"/>
        <v>126.18114312290859</v>
      </c>
      <c r="X187" s="328">
        <f t="shared" si="79"/>
        <v>126.30957891706851</v>
      </c>
      <c r="Y187" s="328">
        <f t="shared" si="104"/>
        <v>125.62056901824943</v>
      </c>
      <c r="Z187" s="328">
        <f t="shared" si="104"/>
        <v>132.29618114130071</v>
      </c>
      <c r="AA187" s="328">
        <f t="shared" si="104"/>
        <v>152.4100404294864</v>
      </c>
      <c r="AB187" s="328">
        <f t="shared" si="104"/>
        <v>185.73425458859577</v>
      </c>
      <c r="AC187" s="328">
        <f t="shared" si="105"/>
        <v>252.06701451133139</v>
      </c>
      <c r="AD187" s="328">
        <f t="shared" si="105"/>
        <v>272.92530333351777</v>
      </c>
      <c r="AE187" s="328">
        <f t="shared" ref="AE187:AE188" si="110">P187*100/$D187</f>
        <v>275.42026809764809</v>
      </c>
      <c r="AF187" s="328">
        <f t="shared" ref="AF187:AG188" si="111">Q187*100/$D187</f>
        <v>278.57107237176297</v>
      </c>
      <c r="AG187" s="329">
        <f t="shared" si="111"/>
        <v>308.14247705481938</v>
      </c>
      <c r="AH187" s="766">
        <v>4</v>
      </c>
      <c r="AI187" s="767">
        <v>4</v>
      </c>
      <c r="AJ187" s="767">
        <v>4</v>
      </c>
      <c r="AK187" s="767">
        <v>4</v>
      </c>
      <c r="AL187" s="767">
        <v>4</v>
      </c>
      <c r="AM187" s="767">
        <v>4</v>
      </c>
      <c r="AN187" s="767">
        <v>4</v>
      </c>
      <c r="AO187" s="767">
        <v>4</v>
      </c>
      <c r="AP187" s="767">
        <v>4</v>
      </c>
      <c r="AQ187" s="767">
        <v>4</v>
      </c>
      <c r="AR187" s="767">
        <v>1</v>
      </c>
      <c r="AS187" s="767">
        <v>1</v>
      </c>
      <c r="AT187" s="767">
        <v>4</v>
      </c>
      <c r="AU187" s="767">
        <v>6</v>
      </c>
      <c r="AV187" s="769">
        <v>7</v>
      </c>
    </row>
    <row r="188" spans="2:48" ht="14.4" x14ac:dyDescent="0.3">
      <c r="B188" s="918"/>
      <c r="C188" s="1" t="s">
        <v>4</v>
      </c>
      <c r="D188" s="833">
        <v>6100.6251000000002</v>
      </c>
      <c r="E188" s="833">
        <v>6689.3829999999998</v>
      </c>
      <c r="F188" s="833">
        <v>7381.6731</v>
      </c>
      <c r="G188" s="833">
        <v>6624.0483000000004</v>
      </c>
      <c r="H188" s="833">
        <v>8163.2515000000003</v>
      </c>
      <c r="I188" s="833">
        <v>7999.4766</v>
      </c>
      <c r="J188" s="833">
        <v>7609.1728999999996</v>
      </c>
      <c r="K188" s="833">
        <v>7898.5059000000001</v>
      </c>
      <c r="L188" s="833">
        <v>8759.7793000000001</v>
      </c>
      <c r="M188" s="833">
        <v>10483.317999999999</v>
      </c>
      <c r="N188" s="832">
        <v>8405</v>
      </c>
      <c r="O188" s="832">
        <v>9409.7999999999993</v>
      </c>
      <c r="P188" s="833">
        <v>9507.4331999999995</v>
      </c>
      <c r="Q188" s="833">
        <v>9630.5254000000004</v>
      </c>
      <c r="R188" s="833">
        <v>10858.712</v>
      </c>
      <c r="S188" s="143">
        <f>100</f>
        <v>100</v>
      </c>
      <c r="T188" s="328">
        <f t="shared" si="79"/>
        <v>109.65077988483506</v>
      </c>
      <c r="U188" s="328">
        <f t="shared" si="79"/>
        <v>120.99863504151404</v>
      </c>
      <c r="V188" s="328">
        <f t="shared" si="79"/>
        <v>108.57982897523075</v>
      </c>
      <c r="W188" s="328">
        <f t="shared" si="79"/>
        <v>133.81008283888809</v>
      </c>
      <c r="X188" s="328">
        <f t="shared" si="79"/>
        <v>131.12552351397565</v>
      </c>
      <c r="Y188" s="328">
        <f t="shared" si="104"/>
        <v>124.72775781616214</v>
      </c>
      <c r="Z188" s="328">
        <f t="shared" si="104"/>
        <v>129.47043574272413</v>
      </c>
      <c r="AA188" s="328">
        <f t="shared" si="104"/>
        <v>143.58822508204938</v>
      </c>
      <c r="AB188" s="328">
        <f t="shared" si="104"/>
        <v>171.84006275029094</v>
      </c>
      <c r="AC188" s="328">
        <f t="shared" si="105"/>
        <v>137.77276692514673</v>
      </c>
      <c r="AD188" s="328">
        <f t="shared" si="105"/>
        <v>154.24321025725706</v>
      </c>
      <c r="AE188" s="328">
        <f t="shared" si="110"/>
        <v>155.84359051992882</v>
      </c>
      <c r="AF188" s="328">
        <f t="shared" si="111"/>
        <v>157.86128867351641</v>
      </c>
      <c r="AG188" s="329">
        <f t="shared" si="111"/>
        <v>177.99343218123661</v>
      </c>
      <c r="AH188" s="766">
        <v>4</v>
      </c>
      <c r="AI188" s="767">
        <v>4</v>
      </c>
      <c r="AJ188" s="767">
        <v>4</v>
      </c>
      <c r="AK188" s="767">
        <v>4</v>
      </c>
      <c r="AL188" s="767">
        <v>4</v>
      </c>
      <c r="AM188" s="767">
        <v>4</v>
      </c>
      <c r="AN188" s="767">
        <v>4</v>
      </c>
      <c r="AO188" s="767">
        <v>4</v>
      </c>
      <c r="AP188" s="767">
        <v>4</v>
      </c>
      <c r="AQ188" s="767">
        <v>4</v>
      </c>
      <c r="AR188" s="767">
        <v>1</v>
      </c>
      <c r="AS188" s="767">
        <v>1</v>
      </c>
      <c r="AT188" s="767">
        <v>4</v>
      </c>
      <c r="AU188" s="767">
        <v>6</v>
      </c>
      <c r="AV188" s="769">
        <v>7</v>
      </c>
    </row>
    <row r="189" spans="2:48" ht="14.4" x14ac:dyDescent="0.3">
      <c r="B189" s="918"/>
      <c r="C189" s="1" t="s">
        <v>5</v>
      </c>
      <c r="D189" s="833">
        <v>40228.561999999998</v>
      </c>
      <c r="E189" s="833">
        <v>40270.110999999997</v>
      </c>
      <c r="F189" s="833">
        <v>40271.171999999999</v>
      </c>
      <c r="G189" s="833">
        <v>33828.144999999997</v>
      </c>
      <c r="H189" s="833">
        <v>37144.855000000003</v>
      </c>
      <c r="I189" s="833">
        <v>33061.440999999999</v>
      </c>
      <c r="J189" s="833">
        <v>30624.52</v>
      </c>
      <c r="K189" s="833">
        <v>27363.451000000001</v>
      </c>
      <c r="L189" s="833">
        <v>28391.809000000001</v>
      </c>
      <c r="M189" s="833">
        <v>31823.517</v>
      </c>
      <c r="N189" s="832">
        <v>34122.9</v>
      </c>
      <c r="O189" s="832">
        <v>36417.300000000003</v>
      </c>
      <c r="P189" s="833">
        <v>36960.341999999997</v>
      </c>
      <c r="Q189" s="833">
        <v>37643.578000000001</v>
      </c>
      <c r="R189" s="833">
        <v>42198.43</v>
      </c>
      <c r="S189" s="143">
        <f>100</f>
        <v>100</v>
      </c>
      <c r="T189" s="328">
        <f t="shared" si="79"/>
        <v>100.1032823395477</v>
      </c>
      <c r="U189" s="328">
        <f t="shared" si="79"/>
        <v>100.10591976914313</v>
      </c>
      <c r="V189" s="328">
        <f t="shared" si="79"/>
        <v>84.089868785267541</v>
      </c>
      <c r="W189" s="328">
        <f t="shared" si="79"/>
        <v>92.334533359656277</v>
      </c>
      <c r="X189" s="328">
        <f t="shared" si="79"/>
        <v>82.183999020397508</v>
      </c>
      <c r="Y189" s="328">
        <f t="shared" si="104"/>
        <v>76.126310455740381</v>
      </c>
      <c r="Z189" s="328">
        <f t="shared" si="104"/>
        <v>68.01995805865495</v>
      </c>
      <c r="AA189" s="328">
        <f t="shared" si="104"/>
        <v>70.576246299830458</v>
      </c>
      <c r="AB189" s="328">
        <f t="shared" si="104"/>
        <v>79.106772446899797</v>
      </c>
      <c r="AC189" s="328">
        <f t="shared" si="105"/>
        <v>84.822569596198846</v>
      </c>
      <c r="AD189" s="328">
        <f t="shared" si="105"/>
        <v>90.525980023844767</v>
      </c>
      <c r="AE189" s="328">
        <f t="shared" ref="AE189:AE190" si="112">P189*100/$D189</f>
        <v>91.875871675452871</v>
      </c>
      <c r="AF189" s="328">
        <f t="shared" ref="AF189:AG190" si="113">Q189*100/$D189</f>
        <v>93.574257016693778</v>
      </c>
      <c r="AG189" s="329">
        <f t="shared" si="113"/>
        <v>104.89669006811629</v>
      </c>
      <c r="AH189" s="766">
        <v>4</v>
      </c>
      <c r="AI189" s="767">
        <v>4</v>
      </c>
      <c r="AJ189" s="767">
        <v>4</v>
      </c>
      <c r="AK189" s="767">
        <v>4</v>
      </c>
      <c r="AL189" s="767">
        <v>4</v>
      </c>
      <c r="AM189" s="767">
        <v>4</v>
      </c>
      <c r="AN189" s="767">
        <v>4</v>
      </c>
      <c r="AO189" s="767">
        <v>4</v>
      </c>
      <c r="AP189" s="767">
        <v>4</v>
      </c>
      <c r="AQ189" s="767">
        <v>4</v>
      </c>
      <c r="AR189" s="767">
        <v>1</v>
      </c>
      <c r="AS189" s="767">
        <v>1</v>
      </c>
      <c r="AT189" s="767">
        <v>4</v>
      </c>
      <c r="AU189" s="767">
        <v>6</v>
      </c>
      <c r="AV189" s="769">
        <v>7</v>
      </c>
    </row>
    <row r="190" spans="2:48" ht="14.4" x14ac:dyDescent="0.3">
      <c r="B190" s="918"/>
      <c r="C190" s="1" t="s">
        <v>6</v>
      </c>
      <c r="D190" s="833">
        <v>48156.86262</v>
      </c>
      <c r="E190" s="833">
        <v>49090.028999999995</v>
      </c>
      <c r="F190" s="833">
        <v>49587.626189999995</v>
      </c>
      <c r="G190" s="832">
        <v>42221.099879999994</v>
      </c>
      <c r="H190" s="832">
        <v>47546.696340000002</v>
      </c>
      <c r="I190" s="832">
        <v>43302.197079999998</v>
      </c>
      <c r="J190" s="832">
        <v>40467.803289999996</v>
      </c>
      <c r="K190" s="832">
        <v>37589.103210000001</v>
      </c>
      <c r="L190" s="832">
        <v>39814.500830000004</v>
      </c>
      <c r="M190" s="832">
        <v>45545.298989999996</v>
      </c>
      <c r="N190" s="832">
        <v>56190.9</v>
      </c>
      <c r="O190" s="832">
        <v>59890.600000000006</v>
      </c>
      <c r="P190" s="833">
        <v>60807.325499999992</v>
      </c>
      <c r="Q190" s="833">
        <v>61943.831400000003</v>
      </c>
      <c r="R190" s="833">
        <v>69462.212200000009</v>
      </c>
      <c r="S190" s="143">
        <f>100</f>
        <v>100</v>
      </c>
      <c r="T190" s="328">
        <f t="shared" si="79"/>
        <v>101.93776406773733</v>
      </c>
      <c r="U190" s="328">
        <f t="shared" si="79"/>
        <v>102.97104813760394</v>
      </c>
      <c r="V190" s="328">
        <f t="shared" si="79"/>
        <v>87.674108284756031</v>
      </c>
      <c r="W190" s="328">
        <f t="shared" si="79"/>
        <v>98.732960897360059</v>
      </c>
      <c r="X190" s="328">
        <f t="shared" si="79"/>
        <v>89.919057687981905</v>
      </c>
      <c r="Y190" s="328">
        <f t="shared" si="104"/>
        <v>84.033305095737973</v>
      </c>
      <c r="Z190" s="328">
        <f t="shared" si="104"/>
        <v>78.055548399427693</v>
      </c>
      <c r="AA190" s="328">
        <f t="shared" si="104"/>
        <v>82.676691677718779</v>
      </c>
      <c r="AB190" s="328">
        <f t="shared" si="104"/>
        <v>94.57696476074959</v>
      </c>
      <c r="AC190" s="328">
        <f t="shared" si="105"/>
        <v>116.68305812069947</v>
      </c>
      <c r="AD190" s="328">
        <f t="shared" si="105"/>
        <v>124.36565993218768</v>
      </c>
      <c r="AE190" s="328">
        <f t="shared" si="112"/>
        <v>126.26928373599266</v>
      </c>
      <c r="AF190" s="328">
        <f t="shared" si="113"/>
        <v>128.62929192209077</v>
      </c>
      <c r="AG190" s="329">
        <f t="shared" si="113"/>
        <v>144.24156479652331</v>
      </c>
      <c r="AH190" s="766">
        <v>4</v>
      </c>
      <c r="AI190" s="767">
        <v>4</v>
      </c>
      <c r="AJ190" s="767">
        <v>4</v>
      </c>
      <c r="AK190" s="767">
        <v>1</v>
      </c>
      <c r="AL190" s="767">
        <v>1</v>
      </c>
      <c r="AM190" s="767">
        <v>1</v>
      </c>
      <c r="AN190" s="767">
        <v>1</v>
      </c>
      <c r="AO190" s="767">
        <v>1</v>
      </c>
      <c r="AP190" s="767">
        <v>1</v>
      </c>
      <c r="AQ190" s="767">
        <v>1</v>
      </c>
      <c r="AR190" s="767">
        <v>1</v>
      </c>
      <c r="AS190" s="767">
        <v>1</v>
      </c>
      <c r="AT190" s="767">
        <v>4</v>
      </c>
      <c r="AU190" s="767">
        <v>6</v>
      </c>
      <c r="AV190" s="769">
        <v>7</v>
      </c>
    </row>
    <row r="191" spans="2:48" ht="14.4" x14ac:dyDescent="0.3">
      <c r="B191" s="919"/>
      <c r="C191" s="8" t="s">
        <v>7</v>
      </c>
      <c r="D191" s="565">
        <v>7928.30062</v>
      </c>
      <c r="E191" s="565">
        <v>8819.9179999999997</v>
      </c>
      <c r="F191" s="565">
        <v>9316.4541900000004</v>
      </c>
      <c r="G191" s="565">
        <v>8392.9548800000011</v>
      </c>
      <c r="H191" s="565">
        <v>10401.841340000001</v>
      </c>
      <c r="I191" s="565">
        <v>10240.756079999999</v>
      </c>
      <c r="J191" s="565">
        <v>9843.2832899999994</v>
      </c>
      <c r="K191" s="565">
        <v>10225.65221</v>
      </c>
      <c r="L191" s="565">
        <v>11422.69183</v>
      </c>
      <c r="M191" s="565">
        <v>13721.781989999999</v>
      </c>
      <c r="N191" s="565">
        <v>22068</v>
      </c>
      <c r="O191" s="565">
        <v>23473.3</v>
      </c>
      <c r="P191" s="565">
        <v>23846.983499999998</v>
      </c>
      <c r="Q191" s="565">
        <v>24300.253400000001</v>
      </c>
      <c r="R191" s="565">
        <v>27263.782200000001</v>
      </c>
      <c r="S191" s="143">
        <f>100</f>
        <v>100</v>
      </c>
      <c r="T191" s="328">
        <f t="shared" ref="T191:X241" si="114">E191*100/$D191</f>
        <v>111.2460087316921</v>
      </c>
      <c r="U191" s="328">
        <f t="shared" si="114"/>
        <v>117.50884125783817</v>
      </c>
      <c r="V191" s="328">
        <f t="shared" si="114"/>
        <v>105.86070435860947</v>
      </c>
      <c r="W191" s="328">
        <f t="shared" si="114"/>
        <v>131.19887651283335</v>
      </c>
      <c r="X191" s="328">
        <f t="shared" si="114"/>
        <v>129.16710113345826</v>
      </c>
      <c r="Y191" s="328">
        <f t="shared" si="104"/>
        <v>124.15375957325895</v>
      </c>
      <c r="Z191" s="328">
        <f t="shared" si="104"/>
        <v>128.97659536527513</v>
      </c>
      <c r="AA191" s="328">
        <f t="shared" si="104"/>
        <v>144.07490807279706</v>
      </c>
      <c r="AB191" s="328">
        <f t="shared" si="104"/>
        <v>173.07343209697819</v>
      </c>
      <c r="AC191" s="328">
        <f t="shared" si="105"/>
        <v>278.34464228476747</v>
      </c>
      <c r="AD191" s="328">
        <f t="shared" si="105"/>
        <v>296.06975220876524</v>
      </c>
      <c r="AE191" s="328">
        <f t="shared" ref="AE191:AE192" si="115">P191*100/$D191</f>
        <v>300.78303842116418</v>
      </c>
      <c r="AF191" s="328">
        <f t="shared" ref="AF191:AG192" si="116">Q191*100/$D191</f>
        <v>306.50015135273719</v>
      </c>
      <c r="AG191" s="329">
        <f t="shared" si="116"/>
        <v>343.87926879594033</v>
      </c>
      <c r="AH191" s="770"/>
      <c r="AI191" s="771"/>
      <c r="AJ191" s="771"/>
      <c r="AK191" s="771"/>
      <c r="AL191" s="771"/>
      <c r="AM191" s="771"/>
      <c r="AN191" s="771"/>
      <c r="AO191" s="771"/>
      <c r="AP191" s="771"/>
      <c r="AQ191" s="771"/>
      <c r="AR191" s="771"/>
      <c r="AS191" s="771"/>
      <c r="AT191" s="771"/>
      <c r="AU191" s="771"/>
      <c r="AV191" s="772"/>
    </row>
    <row r="192" spans="2:48" ht="16.5" customHeight="1" x14ac:dyDescent="0.3">
      <c r="B192" s="918" t="s">
        <v>48</v>
      </c>
      <c r="C192" s="7" t="s">
        <v>2</v>
      </c>
      <c r="D192" s="833">
        <v>381.74873000000002</v>
      </c>
      <c r="E192" s="833">
        <v>358.75562000000002</v>
      </c>
      <c r="F192" s="833">
        <v>350.85061000000002</v>
      </c>
      <c r="G192" s="833">
        <v>459.61775999999998</v>
      </c>
      <c r="H192" s="833">
        <v>485.92216000000002</v>
      </c>
      <c r="I192" s="833">
        <v>539.82722000000001</v>
      </c>
      <c r="J192" s="833">
        <v>594.87590999999998</v>
      </c>
      <c r="K192" s="833">
        <v>619.06651999999997</v>
      </c>
      <c r="L192" s="833">
        <v>663.99013000000002</v>
      </c>
      <c r="M192" s="833">
        <v>646.90175999999997</v>
      </c>
      <c r="N192" s="832">
        <v>796.5</v>
      </c>
      <c r="O192" s="832">
        <v>762.4</v>
      </c>
      <c r="P192" s="833">
        <v>771.35999000000004</v>
      </c>
      <c r="Q192" s="833">
        <v>783.62256000000002</v>
      </c>
      <c r="R192" s="833">
        <v>874.44757000000004</v>
      </c>
      <c r="S192" s="143">
        <f>100</f>
        <v>100</v>
      </c>
      <c r="T192" s="328">
        <f t="shared" si="114"/>
        <v>93.976899412343826</v>
      </c>
      <c r="U192" s="328">
        <f t="shared" si="114"/>
        <v>91.906162988413868</v>
      </c>
      <c r="V192" s="328">
        <f t="shared" si="114"/>
        <v>120.3979801059194</v>
      </c>
      <c r="W192" s="328">
        <f t="shared" si="114"/>
        <v>127.2884810906902</v>
      </c>
      <c r="X192" s="328">
        <f t="shared" si="114"/>
        <v>141.40904149176868</v>
      </c>
      <c r="Y192" s="328">
        <f t="shared" si="104"/>
        <v>155.82917852798096</v>
      </c>
      <c r="Z192" s="328">
        <f t="shared" si="104"/>
        <v>162.16596712712047</v>
      </c>
      <c r="AA192" s="328">
        <f t="shared" si="104"/>
        <v>173.93381505159167</v>
      </c>
      <c r="AB192" s="328">
        <f t="shared" si="104"/>
        <v>169.45747533986557</v>
      </c>
      <c r="AC192" s="328">
        <f t="shared" si="105"/>
        <v>208.64509490313168</v>
      </c>
      <c r="AD192" s="328">
        <f t="shared" si="105"/>
        <v>199.71251770765548</v>
      </c>
      <c r="AE192" s="328">
        <f t="shared" si="115"/>
        <v>202.05960868553512</v>
      </c>
      <c r="AF192" s="328">
        <f t="shared" si="116"/>
        <v>205.27181845503455</v>
      </c>
      <c r="AG192" s="329">
        <f t="shared" si="116"/>
        <v>229.06364875136583</v>
      </c>
      <c r="AH192" s="766">
        <v>4</v>
      </c>
      <c r="AI192" s="767">
        <v>4</v>
      </c>
      <c r="AJ192" s="767">
        <v>4</v>
      </c>
      <c r="AK192" s="767">
        <v>4</v>
      </c>
      <c r="AL192" s="767">
        <v>4</v>
      </c>
      <c r="AM192" s="767">
        <v>4</v>
      </c>
      <c r="AN192" s="767">
        <v>4</v>
      </c>
      <c r="AO192" s="767">
        <v>4</v>
      </c>
      <c r="AP192" s="767">
        <v>4</v>
      </c>
      <c r="AQ192" s="767">
        <v>4</v>
      </c>
      <c r="AR192" s="767">
        <v>1</v>
      </c>
      <c r="AS192" s="767">
        <v>1</v>
      </c>
      <c r="AT192" s="767">
        <v>4</v>
      </c>
      <c r="AU192" s="767">
        <v>6</v>
      </c>
      <c r="AV192" s="769">
        <v>7</v>
      </c>
    </row>
    <row r="193" spans="2:48" ht="14.4" x14ac:dyDescent="0.3">
      <c r="B193" s="918"/>
      <c r="C193" s="1" t="s">
        <v>3</v>
      </c>
      <c r="D193" s="833">
        <v>1076.5894000000001</v>
      </c>
      <c r="E193" s="833">
        <v>974.36510999999996</v>
      </c>
      <c r="F193" s="833">
        <v>1013.2207</v>
      </c>
      <c r="G193" s="833">
        <v>1209.0861</v>
      </c>
      <c r="H193" s="833">
        <v>1137.3442</v>
      </c>
      <c r="I193" s="833">
        <v>1162.3212000000001</v>
      </c>
      <c r="J193" s="833">
        <v>1178.1320000000001</v>
      </c>
      <c r="K193" s="833">
        <v>1187.9431</v>
      </c>
      <c r="L193" s="833">
        <v>1231.9362000000001</v>
      </c>
      <c r="M193" s="833">
        <v>1215.8335999999999</v>
      </c>
      <c r="N193" s="832">
        <v>1230.8</v>
      </c>
      <c r="O193" s="832">
        <v>1222.8</v>
      </c>
      <c r="P193" s="833">
        <v>1247.6886999999999</v>
      </c>
      <c r="Q193" s="833">
        <v>1276.2285999999999</v>
      </c>
      <c r="R193" s="833">
        <v>1404.6940999999999</v>
      </c>
      <c r="S193" s="143">
        <f>100</f>
        <v>100</v>
      </c>
      <c r="T193" s="328">
        <f t="shared" si="114"/>
        <v>90.504802480871533</v>
      </c>
      <c r="U193" s="328">
        <f t="shared" si="114"/>
        <v>94.113939817724372</v>
      </c>
      <c r="V193" s="328">
        <f t="shared" si="114"/>
        <v>112.30707826029125</v>
      </c>
      <c r="W193" s="328">
        <f t="shared" si="114"/>
        <v>105.64326566841545</v>
      </c>
      <c r="X193" s="328">
        <f t="shared" si="114"/>
        <v>107.96327736461087</v>
      </c>
      <c r="Y193" s="328">
        <f t="shared" si="104"/>
        <v>109.43187811434889</v>
      </c>
      <c r="Z193" s="328">
        <f t="shared" si="104"/>
        <v>110.34319119248248</v>
      </c>
      <c r="AA193" s="328">
        <f t="shared" si="104"/>
        <v>114.42953088707729</v>
      </c>
      <c r="AB193" s="328">
        <f t="shared" si="104"/>
        <v>112.93382602503793</v>
      </c>
      <c r="AC193" s="328">
        <f t="shared" si="105"/>
        <v>114.32399390148184</v>
      </c>
      <c r="AD193" s="328">
        <f t="shared" si="105"/>
        <v>113.58090651830679</v>
      </c>
      <c r="AE193" s="328">
        <f t="shared" ref="AE193:AE194" si="117">P193*100/$D193</f>
        <v>115.8927163875104</v>
      </c>
      <c r="AF193" s="328">
        <f t="shared" ref="AF193:AG194" si="118">Q193*100/$D193</f>
        <v>118.5436713383951</v>
      </c>
      <c r="AG193" s="329">
        <f t="shared" si="118"/>
        <v>130.47630786630447</v>
      </c>
      <c r="AH193" s="766">
        <v>4</v>
      </c>
      <c r="AI193" s="767">
        <v>4</v>
      </c>
      <c r="AJ193" s="767">
        <v>4</v>
      </c>
      <c r="AK193" s="767">
        <v>4</v>
      </c>
      <c r="AL193" s="767">
        <v>4</v>
      </c>
      <c r="AM193" s="767">
        <v>4</v>
      </c>
      <c r="AN193" s="767">
        <v>4</v>
      </c>
      <c r="AO193" s="767">
        <v>4</v>
      </c>
      <c r="AP193" s="767">
        <v>4</v>
      </c>
      <c r="AQ193" s="767">
        <v>4</v>
      </c>
      <c r="AR193" s="767">
        <v>1</v>
      </c>
      <c r="AS193" s="767">
        <v>1</v>
      </c>
      <c r="AT193" s="767">
        <v>4</v>
      </c>
      <c r="AU193" s="767">
        <v>6</v>
      </c>
      <c r="AV193" s="769">
        <v>7</v>
      </c>
    </row>
    <row r="194" spans="2:48" ht="14.4" x14ac:dyDescent="0.3">
      <c r="B194" s="918"/>
      <c r="C194" s="1" t="s">
        <v>4</v>
      </c>
      <c r="D194" s="833">
        <v>1385.9209000000001</v>
      </c>
      <c r="E194" s="833">
        <v>1275.9738</v>
      </c>
      <c r="F194" s="833">
        <v>1256.4061999999999</v>
      </c>
      <c r="G194" s="833">
        <v>1609.0517</v>
      </c>
      <c r="H194" s="833">
        <v>1523.3574000000001</v>
      </c>
      <c r="I194" s="833">
        <v>1505.6509000000001</v>
      </c>
      <c r="J194" s="833">
        <v>1455.9827</v>
      </c>
      <c r="K194" s="833">
        <v>1520.1850999999999</v>
      </c>
      <c r="L194" s="833">
        <v>1563.5482</v>
      </c>
      <c r="M194" s="833">
        <v>1555.5518</v>
      </c>
      <c r="N194" s="832">
        <v>1655</v>
      </c>
      <c r="O194" s="832">
        <v>1518.6</v>
      </c>
      <c r="P194" s="833">
        <v>1537.7556999999999</v>
      </c>
      <c r="Q194" s="833">
        <v>1561.4522999999999</v>
      </c>
      <c r="R194" s="833">
        <v>1747.3649</v>
      </c>
      <c r="S194" s="143">
        <f>100</f>
        <v>100</v>
      </c>
      <c r="T194" s="328">
        <f t="shared" si="114"/>
        <v>92.066856052174401</v>
      </c>
      <c r="U194" s="328">
        <f t="shared" si="114"/>
        <v>90.654971723133684</v>
      </c>
      <c r="V194" s="328">
        <f t="shared" si="114"/>
        <v>116.09982214713695</v>
      </c>
      <c r="W194" s="328">
        <f t="shared" si="114"/>
        <v>109.91661933953085</v>
      </c>
      <c r="X194" s="328">
        <f t="shared" si="114"/>
        <v>108.6390211735749</v>
      </c>
      <c r="Y194" s="328">
        <f t="shared" si="104"/>
        <v>105.05525243179461</v>
      </c>
      <c r="Z194" s="328">
        <f t="shared" si="104"/>
        <v>109.68772460246467</v>
      </c>
      <c r="AA194" s="328">
        <f t="shared" si="104"/>
        <v>112.81655396061925</v>
      </c>
      <c r="AB194" s="328">
        <f t="shared" si="104"/>
        <v>112.23958019537766</v>
      </c>
      <c r="AC194" s="328">
        <f t="shared" si="105"/>
        <v>119.41518451738479</v>
      </c>
      <c r="AD194" s="328">
        <f t="shared" si="105"/>
        <v>109.57335299583114</v>
      </c>
      <c r="AE194" s="328">
        <f t="shared" si="117"/>
        <v>110.95551701399408</v>
      </c>
      <c r="AF194" s="328">
        <f t="shared" si="118"/>
        <v>112.6653259937129</v>
      </c>
      <c r="AG194" s="329">
        <f t="shared" si="118"/>
        <v>126.0796990650765</v>
      </c>
      <c r="AH194" s="766">
        <v>4</v>
      </c>
      <c r="AI194" s="767">
        <v>4</v>
      </c>
      <c r="AJ194" s="767">
        <v>4</v>
      </c>
      <c r="AK194" s="767">
        <v>4</v>
      </c>
      <c r="AL194" s="767">
        <v>4</v>
      </c>
      <c r="AM194" s="767">
        <v>4</v>
      </c>
      <c r="AN194" s="767">
        <v>4</v>
      </c>
      <c r="AO194" s="767">
        <v>4</v>
      </c>
      <c r="AP194" s="767">
        <v>4</v>
      </c>
      <c r="AQ194" s="767">
        <v>4</v>
      </c>
      <c r="AR194" s="767">
        <v>1</v>
      </c>
      <c r="AS194" s="767">
        <v>1</v>
      </c>
      <c r="AT194" s="767">
        <v>4</v>
      </c>
      <c r="AU194" s="767">
        <v>6</v>
      </c>
      <c r="AV194" s="769">
        <v>7</v>
      </c>
    </row>
    <row r="195" spans="2:48" ht="14.4" x14ac:dyDescent="0.3">
      <c r="B195" s="918"/>
      <c r="C195" s="1" t="s">
        <v>5</v>
      </c>
      <c r="D195" s="833">
        <v>1574.8074999999999</v>
      </c>
      <c r="E195" s="833">
        <v>1057.1155000000001</v>
      </c>
      <c r="F195" s="833">
        <v>1099.3945000000001</v>
      </c>
      <c r="G195" s="833">
        <v>1266.0441000000001</v>
      </c>
      <c r="H195" s="833">
        <v>1223.5766000000001</v>
      </c>
      <c r="I195" s="833">
        <v>1278.2005999999999</v>
      </c>
      <c r="J195" s="833">
        <v>1221.7098000000001</v>
      </c>
      <c r="K195" s="833">
        <v>1201.3054999999999</v>
      </c>
      <c r="L195" s="833">
        <v>1360.9253000000001</v>
      </c>
      <c r="M195" s="833">
        <v>1211.5125</v>
      </c>
      <c r="N195" s="832">
        <v>1758.3</v>
      </c>
      <c r="O195" s="832">
        <v>1964.4</v>
      </c>
      <c r="P195" s="833">
        <v>1994.7098000000001</v>
      </c>
      <c r="Q195" s="833">
        <v>2033.1031</v>
      </c>
      <c r="R195" s="833">
        <v>2263.7375000000002</v>
      </c>
      <c r="S195" s="143">
        <f>100</f>
        <v>100</v>
      </c>
      <c r="T195" s="328">
        <f t="shared" si="114"/>
        <v>67.126648812632666</v>
      </c>
      <c r="U195" s="328">
        <f t="shared" si="114"/>
        <v>69.811357896123823</v>
      </c>
      <c r="V195" s="328">
        <f t="shared" si="114"/>
        <v>80.39357826274005</v>
      </c>
      <c r="W195" s="328">
        <f t="shared" si="114"/>
        <v>77.696899462315244</v>
      </c>
      <c r="X195" s="328">
        <f t="shared" si="114"/>
        <v>81.165513880267895</v>
      </c>
      <c r="Y195" s="328">
        <f t="shared" si="104"/>
        <v>77.57835798978607</v>
      </c>
      <c r="Z195" s="328">
        <f t="shared" si="104"/>
        <v>76.282688519072963</v>
      </c>
      <c r="AA195" s="328">
        <f t="shared" si="104"/>
        <v>86.418517818844535</v>
      </c>
      <c r="AB195" s="328">
        <f t="shared" si="104"/>
        <v>76.930831228578739</v>
      </c>
      <c r="AC195" s="328">
        <f t="shared" si="105"/>
        <v>111.65174156206395</v>
      </c>
      <c r="AD195" s="328">
        <f t="shared" si="105"/>
        <v>124.73905540835945</v>
      </c>
      <c r="AE195" s="328">
        <f t="shared" ref="AE195:AE196" si="119">P195*100/$D195</f>
        <v>126.66372239146691</v>
      </c>
      <c r="AF195" s="328">
        <f t="shared" ref="AF195:AG196" si="120">Q195*100/$D195</f>
        <v>129.1016902065808</v>
      </c>
      <c r="AG195" s="329">
        <f t="shared" si="120"/>
        <v>143.74693414909444</v>
      </c>
      <c r="AH195" s="766">
        <v>4</v>
      </c>
      <c r="AI195" s="767">
        <v>4</v>
      </c>
      <c r="AJ195" s="767">
        <v>4</v>
      </c>
      <c r="AK195" s="767">
        <v>4</v>
      </c>
      <c r="AL195" s="767">
        <v>4</v>
      </c>
      <c r="AM195" s="767">
        <v>4</v>
      </c>
      <c r="AN195" s="767">
        <v>4</v>
      </c>
      <c r="AO195" s="767">
        <v>4</v>
      </c>
      <c r="AP195" s="767">
        <v>4</v>
      </c>
      <c r="AQ195" s="767">
        <v>4</v>
      </c>
      <c r="AR195" s="767">
        <v>1</v>
      </c>
      <c r="AS195" s="767">
        <v>1</v>
      </c>
      <c r="AT195" s="767">
        <v>4</v>
      </c>
      <c r="AU195" s="767">
        <v>6</v>
      </c>
      <c r="AV195" s="769">
        <v>7</v>
      </c>
    </row>
    <row r="196" spans="2:48" ht="14.4" x14ac:dyDescent="0.3">
      <c r="B196" s="918"/>
      <c r="C196" s="1" t="s">
        <v>6</v>
      </c>
      <c r="D196" s="833">
        <v>4419.0665300000001</v>
      </c>
      <c r="E196" s="833">
        <v>3666.2100300000002</v>
      </c>
      <c r="F196" s="833">
        <v>3719.87201</v>
      </c>
      <c r="G196" s="832">
        <v>4543.7996600000006</v>
      </c>
      <c r="H196" s="832">
        <v>4370.2003600000007</v>
      </c>
      <c r="I196" s="832">
        <v>4485.9999200000002</v>
      </c>
      <c r="J196" s="832">
        <v>4450.7004099999995</v>
      </c>
      <c r="K196" s="832">
        <v>4528.5002199999999</v>
      </c>
      <c r="L196" s="832">
        <v>4820.3998300000003</v>
      </c>
      <c r="M196" s="832">
        <v>4629.7996599999997</v>
      </c>
      <c r="N196" s="832">
        <v>5440.6</v>
      </c>
      <c r="O196" s="832">
        <v>5468.2</v>
      </c>
      <c r="P196" s="833">
        <v>5551.5141899999999</v>
      </c>
      <c r="Q196" s="833">
        <v>5654.4065600000004</v>
      </c>
      <c r="R196" s="833">
        <v>6290.2440700000006</v>
      </c>
      <c r="S196" s="143">
        <f>100</f>
        <v>100</v>
      </c>
      <c r="T196" s="328">
        <f t="shared" si="114"/>
        <v>82.963449522901854</v>
      </c>
      <c r="U196" s="328">
        <f t="shared" si="114"/>
        <v>84.177777925420827</v>
      </c>
      <c r="V196" s="328">
        <f t="shared" si="114"/>
        <v>102.82261262991216</v>
      </c>
      <c r="W196" s="328">
        <f t="shared" si="114"/>
        <v>98.894197005900267</v>
      </c>
      <c r="X196" s="328">
        <f t="shared" si="114"/>
        <v>101.51464997292086</v>
      </c>
      <c r="Y196" s="328">
        <f t="shared" si="104"/>
        <v>100.71584982451033</v>
      </c>
      <c r="Z196" s="328">
        <f t="shared" si="104"/>
        <v>102.47639833564578</v>
      </c>
      <c r="AA196" s="328">
        <f t="shared" si="104"/>
        <v>109.08185693235082</v>
      </c>
      <c r="AB196" s="328">
        <f t="shared" si="104"/>
        <v>104.76872499133883</v>
      </c>
      <c r="AC196" s="328">
        <f t="shared" si="105"/>
        <v>123.11649899509433</v>
      </c>
      <c r="AD196" s="328">
        <f t="shared" si="105"/>
        <v>123.74106528783128</v>
      </c>
      <c r="AE196" s="328">
        <f t="shared" si="119"/>
        <v>125.62639988133421</v>
      </c>
      <c r="AF196" s="328">
        <f t="shared" si="120"/>
        <v>127.95477329009574</v>
      </c>
      <c r="AG196" s="329">
        <f t="shared" si="120"/>
        <v>142.34327605834895</v>
      </c>
      <c r="AH196" s="766">
        <v>4</v>
      </c>
      <c r="AI196" s="767">
        <v>4</v>
      </c>
      <c r="AJ196" s="767">
        <v>4</v>
      </c>
      <c r="AK196" s="767">
        <v>1</v>
      </c>
      <c r="AL196" s="767">
        <v>1</v>
      </c>
      <c r="AM196" s="767">
        <v>1</v>
      </c>
      <c r="AN196" s="767">
        <v>1</v>
      </c>
      <c r="AO196" s="767">
        <v>1</v>
      </c>
      <c r="AP196" s="767">
        <v>1</v>
      </c>
      <c r="AQ196" s="767">
        <v>1</v>
      </c>
      <c r="AR196" s="767">
        <v>1</v>
      </c>
      <c r="AS196" s="767">
        <v>1</v>
      </c>
      <c r="AT196" s="767">
        <v>4</v>
      </c>
      <c r="AU196" s="767">
        <v>6</v>
      </c>
      <c r="AV196" s="769">
        <v>7</v>
      </c>
    </row>
    <row r="197" spans="2:48" ht="14.4" x14ac:dyDescent="0.3">
      <c r="B197" s="919"/>
      <c r="C197" s="8" t="s">
        <v>7</v>
      </c>
      <c r="D197" s="565">
        <v>2844.2590300000002</v>
      </c>
      <c r="E197" s="565">
        <v>2609.0945300000003</v>
      </c>
      <c r="F197" s="565">
        <v>2620.4775099999997</v>
      </c>
      <c r="G197" s="565">
        <v>3277.7555600000001</v>
      </c>
      <c r="H197" s="565">
        <v>3146.6237600000004</v>
      </c>
      <c r="I197" s="565">
        <v>3207.7993200000001</v>
      </c>
      <c r="J197" s="565">
        <v>3228.9906099999998</v>
      </c>
      <c r="K197" s="565">
        <v>3327.1947199999995</v>
      </c>
      <c r="L197" s="565">
        <v>3459.4745300000004</v>
      </c>
      <c r="M197" s="565">
        <v>3418.2871599999999</v>
      </c>
      <c r="N197" s="565">
        <v>3682.3</v>
      </c>
      <c r="O197" s="565">
        <v>3503.7999999999997</v>
      </c>
      <c r="P197" s="565">
        <v>3556.8043900000002</v>
      </c>
      <c r="Q197" s="565">
        <v>3621.3034600000001</v>
      </c>
      <c r="R197" s="565">
        <v>4026.50657</v>
      </c>
      <c r="S197" s="143">
        <f>100</f>
        <v>100</v>
      </c>
      <c r="T197" s="328">
        <f t="shared" si="114"/>
        <v>91.731959096566541</v>
      </c>
      <c r="U197" s="328">
        <f t="shared" si="114"/>
        <v>92.132168074719957</v>
      </c>
      <c r="V197" s="328">
        <f t="shared" si="114"/>
        <v>115.24110587072654</v>
      </c>
      <c r="W197" s="328">
        <f t="shared" si="114"/>
        <v>110.63070299894592</v>
      </c>
      <c r="X197" s="328">
        <f t="shared" si="114"/>
        <v>112.78154648242429</v>
      </c>
      <c r="Y197" s="328">
        <f t="shared" si="104"/>
        <v>113.52660133771289</v>
      </c>
      <c r="Z197" s="328">
        <f t="shared" si="104"/>
        <v>116.97931464420803</v>
      </c>
      <c r="AA197" s="328">
        <f t="shared" si="104"/>
        <v>121.63007987356201</v>
      </c>
      <c r="AB197" s="328">
        <f t="shared" si="104"/>
        <v>120.18199200373111</v>
      </c>
      <c r="AC197" s="328">
        <f t="shared" si="105"/>
        <v>129.4642984749529</v>
      </c>
      <c r="AD197" s="328">
        <f t="shared" si="105"/>
        <v>123.18849876341959</v>
      </c>
      <c r="AE197" s="328">
        <f t="shared" ref="AE197:AE198" si="121">P197*100/$D197</f>
        <v>125.05205582488736</v>
      </c>
      <c r="AF197" s="328">
        <f t="shared" ref="AF197:AG198" si="122">Q197*100/$D197</f>
        <v>127.3197490736278</v>
      </c>
      <c r="AG197" s="329">
        <f t="shared" si="122"/>
        <v>141.56609955458239</v>
      </c>
      <c r="AH197" s="770"/>
      <c r="AI197" s="771"/>
      <c r="AJ197" s="771"/>
      <c r="AK197" s="771"/>
      <c r="AL197" s="771"/>
      <c r="AM197" s="771"/>
      <c r="AN197" s="771"/>
      <c r="AO197" s="771"/>
      <c r="AP197" s="771"/>
      <c r="AQ197" s="771"/>
      <c r="AR197" s="771"/>
      <c r="AS197" s="771"/>
      <c r="AT197" s="771"/>
      <c r="AU197" s="771"/>
      <c r="AV197" s="772"/>
    </row>
    <row r="198" spans="2:48" ht="14.4" x14ac:dyDescent="0.3">
      <c r="B198" s="918" t="s">
        <v>49</v>
      </c>
      <c r="C198" s="1" t="s">
        <v>2</v>
      </c>
      <c r="D198" s="833">
        <v>315.45575000000002</v>
      </c>
      <c r="E198" s="833">
        <v>291.57215000000002</v>
      </c>
      <c r="F198" s="833">
        <v>293.47093999999998</v>
      </c>
      <c r="G198" s="833">
        <v>536.29814999999996</v>
      </c>
      <c r="H198" s="833">
        <v>578.73656000000005</v>
      </c>
      <c r="I198" s="833">
        <v>617.66621999999995</v>
      </c>
      <c r="J198" s="833">
        <v>639.67169000000001</v>
      </c>
      <c r="K198" s="833">
        <v>665.85127</v>
      </c>
      <c r="L198" s="833">
        <v>676.88699999999994</v>
      </c>
      <c r="M198" s="833">
        <v>658.79980999999998</v>
      </c>
      <c r="N198" s="832">
        <v>1146</v>
      </c>
      <c r="O198" s="832">
        <v>1072.2</v>
      </c>
      <c r="P198" s="833">
        <v>1084.8009</v>
      </c>
      <c r="Q198" s="833">
        <v>1102.0463999999999</v>
      </c>
      <c r="R198" s="833">
        <v>1229.7931000000001</v>
      </c>
      <c r="S198" s="143">
        <f>100</f>
        <v>100</v>
      </c>
      <c r="T198" s="328">
        <f t="shared" si="114"/>
        <v>92.428858881158462</v>
      </c>
      <c r="U198" s="328">
        <f t="shared" si="114"/>
        <v>93.030778484779546</v>
      </c>
      <c r="V198" s="328">
        <f t="shared" si="114"/>
        <v>170.00740991406875</v>
      </c>
      <c r="W198" s="328">
        <f t="shared" si="114"/>
        <v>183.46045681525857</v>
      </c>
      <c r="X198" s="328">
        <f t="shared" si="114"/>
        <v>195.80122410195406</v>
      </c>
      <c r="Y198" s="328">
        <f t="shared" si="104"/>
        <v>202.77699487170545</v>
      </c>
      <c r="Z198" s="328">
        <f t="shared" si="104"/>
        <v>211.075965488028</v>
      </c>
      <c r="AA198" s="328">
        <f t="shared" si="104"/>
        <v>214.57431034305125</v>
      </c>
      <c r="AB198" s="328">
        <f t="shared" si="104"/>
        <v>208.84064088227905</v>
      </c>
      <c r="AC198" s="328">
        <f t="shared" si="105"/>
        <v>363.28391541444398</v>
      </c>
      <c r="AD198" s="328">
        <f t="shared" si="105"/>
        <v>339.88919206576514</v>
      </c>
      <c r="AE198" s="328">
        <f t="shared" si="121"/>
        <v>343.88369842679992</v>
      </c>
      <c r="AF198" s="328">
        <f t="shared" si="122"/>
        <v>349.35055075077878</v>
      </c>
      <c r="AG198" s="329">
        <f t="shared" si="122"/>
        <v>389.84646816550344</v>
      </c>
      <c r="AH198" s="766">
        <v>4</v>
      </c>
      <c r="AI198" s="767">
        <v>4</v>
      </c>
      <c r="AJ198" s="767">
        <v>4</v>
      </c>
      <c r="AK198" s="767">
        <v>4</v>
      </c>
      <c r="AL198" s="767">
        <v>4</v>
      </c>
      <c r="AM198" s="767">
        <v>4</v>
      </c>
      <c r="AN198" s="767">
        <v>4</v>
      </c>
      <c r="AO198" s="767">
        <v>4</v>
      </c>
      <c r="AP198" s="767">
        <v>4</v>
      </c>
      <c r="AQ198" s="767">
        <v>4</v>
      </c>
      <c r="AR198" s="767">
        <v>1</v>
      </c>
      <c r="AS198" s="767">
        <v>1</v>
      </c>
      <c r="AT198" s="767">
        <v>4</v>
      </c>
      <c r="AU198" s="767">
        <v>6</v>
      </c>
      <c r="AV198" s="769">
        <v>7</v>
      </c>
    </row>
    <row r="199" spans="2:48" ht="14.4" x14ac:dyDescent="0.3">
      <c r="B199" s="918"/>
      <c r="C199" s="1" t="s">
        <v>3</v>
      </c>
      <c r="D199" s="833">
        <v>755.65404000000001</v>
      </c>
      <c r="E199" s="833">
        <v>809.37644</v>
      </c>
      <c r="F199" s="833">
        <v>870.60612000000003</v>
      </c>
      <c r="G199" s="833">
        <v>1486.3233</v>
      </c>
      <c r="H199" s="833">
        <v>1528.1352999999999</v>
      </c>
      <c r="I199" s="833">
        <v>1491.3425999999999</v>
      </c>
      <c r="J199" s="833">
        <v>1571.7823000000001</v>
      </c>
      <c r="K199" s="833">
        <v>1644.7358999999999</v>
      </c>
      <c r="L199" s="833">
        <v>1651.7515000000001</v>
      </c>
      <c r="M199" s="833">
        <v>1655.3994</v>
      </c>
      <c r="N199" s="832">
        <v>1681.1</v>
      </c>
      <c r="O199" s="832">
        <v>1773.3</v>
      </c>
      <c r="P199" s="833">
        <v>1809.3936000000001</v>
      </c>
      <c r="Q199" s="833">
        <v>1850.7819999999999</v>
      </c>
      <c r="R199" s="833">
        <v>2036.9857999999999</v>
      </c>
      <c r="S199" s="143">
        <f>100</f>
        <v>100</v>
      </c>
      <c r="T199" s="328">
        <f t="shared" si="114"/>
        <v>107.1093909588573</v>
      </c>
      <c r="U199" s="328">
        <f t="shared" si="114"/>
        <v>115.21226300861173</v>
      </c>
      <c r="V199" s="328">
        <f t="shared" si="114"/>
        <v>196.693621859019</v>
      </c>
      <c r="W199" s="328">
        <f t="shared" si="114"/>
        <v>202.22684179654487</v>
      </c>
      <c r="X199" s="328">
        <f t="shared" si="114"/>
        <v>197.35785439590848</v>
      </c>
      <c r="Y199" s="328">
        <f t="shared" si="104"/>
        <v>208.00289772817203</v>
      </c>
      <c r="Z199" s="328">
        <f t="shared" si="104"/>
        <v>217.65726283948669</v>
      </c>
      <c r="AA199" s="328">
        <f t="shared" si="104"/>
        <v>218.58567711753383</v>
      </c>
      <c r="AB199" s="328">
        <f t="shared" si="104"/>
        <v>219.06842448695173</v>
      </c>
      <c r="AC199" s="328">
        <f t="shared" si="105"/>
        <v>222.46953116269981</v>
      </c>
      <c r="AD199" s="328">
        <f t="shared" si="105"/>
        <v>234.67088192898433</v>
      </c>
      <c r="AE199" s="328">
        <f t="shared" ref="AE199:AE200" si="123">P199*100/$D199</f>
        <v>239.44735344761739</v>
      </c>
      <c r="AF199" s="328">
        <f t="shared" ref="AF199:AG200" si="124">Q199*100/$D199</f>
        <v>244.92451598617799</v>
      </c>
      <c r="AG199" s="329">
        <f t="shared" si="124"/>
        <v>269.56592463927007</v>
      </c>
      <c r="AH199" s="766">
        <v>4</v>
      </c>
      <c r="AI199" s="767">
        <v>4</v>
      </c>
      <c r="AJ199" s="767">
        <v>4</v>
      </c>
      <c r="AK199" s="767">
        <v>4</v>
      </c>
      <c r="AL199" s="767">
        <v>4</v>
      </c>
      <c r="AM199" s="767">
        <v>4</v>
      </c>
      <c r="AN199" s="767">
        <v>4</v>
      </c>
      <c r="AO199" s="767">
        <v>4</v>
      </c>
      <c r="AP199" s="767">
        <v>4</v>
      </c>
      <c r="AQ199" s="767">
        <v>4</v>
      </c>
      <c r="AR199" s="767">
        <v>1</v>
      </c>
      <c r="AS199" s="767">
        <v>1</v>
      </c>
      <c r="AT199" s="767">
        <v>4</v>
      </c>
      <c r="AU199" s="767">
        <v>6</v>
      </c>
      <c r="AV199" s="769">
        <v>7</v>
      </c>
    </row>
    <row r="200" spans="2:48" ht="14.4" x14ac:dyDescent="0.3">
      <c r="B200" s="918"/>
      <c r="C200" s="1" t="s">
        <v>4</v>
      </c>
      <c r="D200" s="833">
        <v>700.42780000000005</v>
      </c>
      <c r="E200" s="833">
        <v>797.49644000000001</v>
      </c>
      <c r="F200" s="833">
        <v>774.72990000000004</v>
      </c>
      <c r="G200" s="833">
        <v>1248.6346000000001</v>
      </c>
      <c r="H200" s="833">
        <v>1261.2382</v>
      </c>
      <c r="I200" s="833">
        <v>1382.9263000000001</v>
      </c>
      <c r="J200" s="833">
        <v>1442.9337</v>
      </c>
      <c r="K200" s="833">
        <v>1441.4431</v>
      </c>
      <c r="L200" s="833">
        <v>1484.4226000000001</v>
      </c>
      <c r="M200" s="833">
        <v>1387.7012</v>
      </c>
      <c r="N200" s="832">
        <v>1364</v>
      </c>
      <c r="O200" s="832">
        <v>1420.4</v>
      </c>
      <c r="P200" s="833">
        <v>1438.317</v>
      </c>
      <c r="Q200" s="833">
        <v>1460.4811999999999</v>
      </c>
      <c r="R200" s="833">
        <v>1634.3243</v>
      </c>
      <c r="S200" s="143">
        <f>100</f>
        <v>100</v>
      </c>
      <c r="T200" s="328">
        <f t="shared" si="114"/>
        <v>113.8584790609396</v>
      </c>
      <c r="U200" s="328">
        <f t="shared" si="114"/>
        <v>110.60810264812447</v>
      </c>
      <c r="V200" s="328">
        <f t="shared" si="114"/>
        <v>178.26742456538705</v>
      </c>
      <c r="W200" s="328">
        <f t="shared" si="114"/>
        <v>180.06683915172985</v>
      </c>
      <c r="X200" s="328">
        <f t="shared" si="114"/>
        <v>197.440235810172</v>
      </c>
      <c r="Y200" s="328">
        <f t="shared" si="104"/>
        <v>206.00748571087553</v>
      </c>
      <c r="Z200" s="328">
        <f t="shared" si="104"/>
        <v>205.79467291275415</v>
      </c>
      <c r="AA200" s="328">
        <f t="shared" si="104"/>
        <v>211.93085140252856</v>
      </c>
      <c r="AB200" s="328">
        <f t="shared" si="104"/>
        <v>198.12194775821288</v>
      </c>
      <c r="AC200" s="328">
        <f t="shared" si="105"/>
        <v>194.73813003995556</v>
      </c>
      <c r="AD200" s="328">
        <f t="shared" si="105"/>
        <v>202.79035183926166</v>
      </c>
      <c r="AE200" s="328">
        <f t="shared" si="123"/>
        <v>205.34835995944192</v>
      </c>
      <c r="AF200" s="328">
        <f t="shared" si="124"/>
        <v>208.51274035667913</v>
      </c>
      <c r="AG200" s="329">
        <f t="shared" si="124"/>
        <v>233.33230063112856</v>
      </c>
      <c r="AH200" s="766">
        <v>4</v>
      </c>
      <c r="AI200" s="767">
        <v>4</v>
      </c>
      <c r="AJ200" s="767">
        <v>4</v>
      </c>
      <c r="AK200" s="767">
        <v>4</v>
      </c>
      <c r="AL200" s="767">
        <v>4</v>
      </c>
      <c r="AM200" s="767">
        <v>4</v>
      </c>
      <c r="AN200" s="767">
        <v>4</v>
      </c>
      <c r="AO200" s="767">
        <v>4</v>
      </c>
      <c r="AP200" s="767">
        <v>4</v>
      </c>
      <c r="AQ200" s="767">
        <v>4</v>
      </c>
      <c r="AR200" s="767">
        <v>1</v>
      </c>
      <c r="AS200" s="767">
        <v>1</v>
      </c>
      <c r="AT200" s="767">
        <v>4</v>
      </c>
      <c r="AU200" s="767">
        <v>6</v>
      </c>
      <c r="AV200" s="769">
        <v>7</v>
      </c>
    </row>
    <row r="201" spans="2:48" ht="14.4" x14ac:dyDescent="0.3">
      <c r="B201" s="918"/>
      <c r="C201" s="1" t="s">
        <v>5</v>
      </c>
      <c r="D201" s="833">
        <v>1705.2446</v>
      </c>
      <c r="E201" s="833">
        <v>2067.9398999999999</v>
      </c>
      <c r="F201" s="833">
        <v>2108.5464999999999</v>
      </c>
      <c r="G201" s="833">
        <v>3604.7438000000002</v>
      </c>
      <c r="H201" s="833">
        <v>3636.9902000000002</v>
      </c>
      <c r="I201" s="833">
        <v>3671.3647000000001</v>
      </c>
      <c r="J201" s="833">
        <v>3656.4121</v>
      </c>
      <c r="K201" s="833">
        <v>3579.5700999999999</v>
      </c>
      <c r="L201" s="833">
        <v>3520.6390999999999</v>
      </c>
      <c r="M201" s="833">
        <v>3779.1995999999999</v>
      </c>
      <c r="N201" s="832">
        <v>2967.3</v>
      </c>
      <c r="O201" s="832">
        <v>2912.7</v>
      </c>
      <c r="P201" s="833">
        <v>2957.6417999999999</v>
      </c>
      <c r="Q201" s="833">
        <v>3014.5693000000001</v>
      </c>
      <c r="R201" s="833">
        <v>3356.5752000000002</v>
      </c>
      <c r="S201" s="143">
        <f>100</f>
        <v>100</v>
      </c>
      <c r="T201" s="328">
        <f t="shared" si="114"/>
        <v>121.26940029600445</v>
      </c>
      <c r="U201" s="328">
        <f t="shared" si="114"/>
        <v>123.6506774453354</v>
      </c>
      <c r="V201" s="328">
        <f t="shared" si="114"/>
        <v>211.39159742831029</v>
      </c>
      <c r="W201" s="328">
        <f t="shared" si="114"/>
        <v>213.28261060026227</v>
      </c>
      <c r="X201" s="328">
        <f t="shared" si="114"/>
        <v>215.29842111800269</v>
      </c>
      <c r="Y201" s="328">
        <f t="shared" si="104"/>
        <v>214.42156157538926</v>
      </c>
      <c r="Z201" s="328">
        <f t="shared" si="104"/>
        <v>209.9153458688566</v>
      </c>
      <c r="AA201" s="328">
        <f t="shared" si="104"/>
        <v>206.45947801271441</v>
      </c>
      <c r="AB201" s="328">
        <f t="shared" si="104"/>
        <v>221.62214148046559</v>
      </c>
      <c r="AC201" s="328">
        <f t="shared" si="105"/>
        <v>174.01022703722387</v>
      </c>
      <c r="AD201" s="328">
        <f t="shared" si="105"/>
        <v>170.80834034014828</v>
      </c>
      <c r="AE201" s="328">
        <f t="shared" ref="AE201:AE202" si="125">P201*100/$D201</f>
        <v>173.44384494752248</v>
      </c>
      <c r="AF201" s="328">
        <f t="shared" ref="AF201:AG202" si="126">Q201*100/$D201</f>
        <v>176.7822223275183</v>
      </c>
      <c r="AG201" s="329">
        <f t="shared" si="126"/>
        <v>196.8383421357851</v>
      </c>
      <c r="AH201" s="766">
        <v>4</v>
      </c>
      <c r="AI201" s="767">
        <v>4</v>
      </c>
      <c r="AJ201" s="767">
        <v>4</v>
      </c>
      <c r="AK201" s="767">
        <v>4</v>
      </c>
      <c r="AL201" s="767">
        <v>4</v>
      </c>
      <c r="AM201" s="767">
        <v>4</v>
      </c>
      <c r="AN201" s="767">
        <v>4</v>
      </c>
      <c r="AO201" s="767">
        <v>4</v>
      </c>
      <c r="AP201" s="767">
        <v>4</v>
      </c>
      <c r="AQ201" s="767">
        <v>4</v>
      </c>
      <c r="AR201" s="767">
        <v>1</v>
      </c>
      <c r="AS201" s="767">
        <v>1</v>
      </c>
      <c r="AT201" s="767">
        <v>4</v>
      </c>
      <c r="AU201" s="767">
        <v>6</v>
      </c>
      <c r="AV201" s="769">
        <v>7</v>
      </c>
    </row>
    <row r="202" spans="2:48" ht="14.4" x14ac:dyDescent="0.3">
      <c r="B202" s="918"/>
      <c r="C202" s="1" t="s">
        <v>6</v>
      </c>
      <c r="D202" s="833">
        <v>3476.7821899999999</v>
      </c>
      <c r="E202" s="833">
        <v>3966.3849299999997</v>
      </c>
      <c r="F202" s="833">
        <v>4047.3534600000003</v>
      </c>
      <c r="G202" s="832">
        <v>6875.9998500000002</v>
      </c>
      <c r="H202" s="832">
        <v>7005.1002600000002</v>
      </c>
      <c r="I202" s="832">
        <v>7163.2998200000002</v>
      </c>
      <c r="J202" s="832">
        <v>7310.79979</v>
      </c>
      <c r="K202" s="832">
        <v>7331.6003700000001</v>
      </c>
      <c r="L202" s="832">
        <v>7333.7001999999993</v>
      </c>
      <c r="M202" s="832">
        <v>7481.1000100000001</v>
      </c>
      <c r="N202" s="832">
        <v>7158.4000000000005</v>
      </c>
      <c r="O202" s="832">
        <v>7178.5999999999995</v>
      </c>
      <c r="P202" s="833">
        <v>7290.1532999999999</v>
      </c>
      <c r="Q202" s="833">
        <v>7427.8788999999997</v>
      </c>
      <c r="R202" s="833">
        <v>8257.6784000000007</v>
      </c>
      <c r="S202" s="143">
        <f>100</f>
        <v>100</v>
      </c>
      <c r="T202" s="328">
        <f t="shared" si="114"/>
        <v>114.08206534790146</v>
      </c>
      <c r="U202" s="328">
        <f t="shared" si="114"/>
        <v>116.41090062072598</v>
      </c>
      <c r="V202" s="328">
        <f t="shared" si="114"/>
        <v>197.76907134927541</v>
      </c>
      <c r="W202" s="328">
        <f t="shared" si="114"/>
        <v>201.48228670027791</v>
      </c>
      <c r="X202" s="328">
        <f t="shared" si="114"/>
        <v>206.03245842098613</v>
      </c>
      <c r="Y202" s="328">
        <f t="shared" si="104"/>
        <v>210.27488610093232</v>
      </c>
      <c r="Z202" s="328">
        <f t="shared" si="104"/>
        <v>210.87315711312937</v>
      </c>
      <c r="AA202" s="328">
        <f t="shared" si="104"/>
        <v>210.93355290110938</v>
      </c>
      <c r="AB202" s="328">
        <f t="shared" si="104"/>
        <v>215.17309975635837</v>
      </c>
      <c r="AC202" s="328">
        <f t="shared" si="105"/>
        <v>205.89152868388342</v>
      </c>
      <c r="AD202" s="328">
        <f t="shared" si="105"/>
        <v>206.47252567754325</v>
      </c>
      <c r="AE202" s="328">
        <f t="shared" si="125"/>
        <v>209.68104706035669</v>
      </c>
      <c r="AF202" s="328">
        <f t="shared" si="126"/>
        <v>213.64234208758415</v>
      </c>
      <c r="AG202" s="329">
        <f t="shared" si="126"/>
        <v>237.5092240103773</v>
      </c>
      <c r="AH202" s="766">
        <v>4</v>
      </c>
      <c r="AI202" s="767">
        <v>4</v>
      </c>
      <c r="AJ202" s="767">
        <v>4</v>
      </c>
      <c r="AK202" s="767">
        <v>1</v>
      </c>
      <c r="AL202" s="767">
        <v>1</v>
      </c>
      <c r="AM202" s="767">
        <v>1</v>
      </c>
      <c r="AN202" s="767">
        <v>1</v>
      </c>
      <c r="AO202" s="767">
        <v>1</v>
      </c>
      <c r="AP202" s="767">
        <v>1</v>
      </c>
      <c r="AQ202" s="767">
        <v>1</v>
      </c>
      <c r="AR202" s="767">
        <v>1</v>
      </c>
      <c r="AS202" s="767">
        <v>1</v>
      </c>
      <c r="AT202" s="767">
        <v>4</v>
      </c>
      <c r="AU202" s="767">
        <v>6</v>
      </c>
      <c r="AV202" s="769">
        <v>7</v>
      </c>
    </row>
    <row r="203" spans="2:48" ht="14.4" x14ac:dyDescent="0.3">
      <c r="B203" s="919"/>
      <c r="C203" s="8" t="s">
        <v>7</v>
      </c>
      <c r="D203" s="565">
        <v>1771.5375899999999</v>
      </c>
      <c r="E203" s="565">
        <v>1898.4450299999999</v>
      </c>
      <c r="F203" s="565">
        <v>1938.8069600000001</v>
      </c>
      <c r="G203" s="565">
        <v>3271.25605</v>
      </c>
      <c r="H203" s="565">
        <v>3368.11006</v>
      </c>
      <c r="I203" s="565">
        <v>3491.9351200000001</v>
      </c>
      <c r="J203" s="565">
        <v>3654.38769</v>
      </c>
      <c r="K203" s="565">
        <v>3752.0302699999997</v>
      </c>
      <c r="L203" s="565">
        <v>3813.0610999999999</v>
      </c>
      <c r="M203" s="565">
        <v>3701.9004099999997</v>
      </c>
      <c r="N203" s="565">
        <v>4191.1000000000004</v>
      </c>
      <c r="O203" s="565">
        <v>4265.8999999999996</v>
      </c>
      <c r="P203" s="565">
        <v>4332.5115000000005</v>
      </c>
      <c r="Q203" s="565">
        <v>4413.3095999999996</v>
      </c>
      <c r="R203" s="565">
        <v>4901.1032000000005</v>
      </c>
      <c r="S203" s="143">
        <f>100</f>
        <v>100</v>
      </c>
      <c r="T203" s="328">
        <f t="shared" si="114"/>
        <v>107.16368880436796</v>
      </c>
      <c r="U203" s="328">
        <f t="shared" si="114"/>
        <v>109.44204463649007</v>
      </c>
      <c r="V203" s="328">
        <f t="shared" si="114"/>
        <v>184.65631598593401</v>
      </c>
      <c r="W203" s="328">
        <f t="shared" si="114"/>
        <v>190.12354459833958</v>
      </c>
      <c r="X203" s="328">
        <f t="shared" si="114"/>
        <v>197.11323878823254</v>
      </c>
      <c r="Y203" s="328">
        <f t="shared" si="104"/>
        <v>206.2833840291247</v>
      </c>
      <c r="Z203" s="328">
        <f t="shared" si="104"/>
        <v>211.79512595044625</v>
      </c>
      <c r="AA203" s="328">
        <f t="shared" si="104"/>
        <v>215.24020272129817</v>
      </c>
      <c r="AB203" s="328">
        <f t="shared" si="104"/>
        <v>208.96538864862583</v>
      </c>
      <c r="AC203" s="328">
        <f t="shared" si="105"/>
        <v>236.57979506943462</v>
      </c>
      <c r="AD203" s="328">
        <f t="shared" si="105"/>
        <v>240.80211586139697</v>
      </c>
      <c r="AE203" s="328">
        <f t="shared" ref="AE203:AE204" si="127">P203*100/$D203</f>
        <v>244.56221106773131</v>
      </c>
      <c r="AF203" s="328">
        <f t="shared" ref="AF203:AG204" si="128">Q203*100/$D203</f>
        <v>249.12311344180961</v>
      </c>
      <c r="AG203" s="329">
        <f t="shared" si="128"/>
        <v>276.65815434376424</v>
      </c>
      <c r="AH203" s="770"/>
      <c r="AI203" s="771"/>
      <c r="AJ203" s="771"/>
      <c r="AK203" s="771"/>
      <c r="AL203" s="771"/>
      <c r="AM203" s="771"/>
      <c r="AN203" s="771"/>
      <c r="AO203" s="771"/>
      <c r="AP203" s="771"/>
      <c r="AQ203" s="771"/>
      <c r="AR203" s="771"/>
      <c r="AS203" s="771"/>
      <c r="AT203" s="771"/>
      <c r="AU203" s="771"/>
      <c r="AV203" s="772"/>
    </row>
    <row r="204" spans="2:48" ht="16.5" customHeight="1" x14ac:dyDescent="0.3">
      <c r="B204" s="918" t="s">
        <v>89</v>
      </c>
      <c r="C204" s="7" t="s">
        <v>2</v>
      </c>
      <c r="D204" s="833">
        <v>127.10632</v>
      </c>
      <c r="E204" s="833">
        <v>132.31865999999999</v>
      </c>
      <c r="F204" s="833">
        <v>123.52278</v>
      </c>
      <c r="G204" s="833">
        <v>109.70156</v>
      </c>
      <c r="H204" s="833">
        <v>119.75659</v>
      </c>
      <c r="I204" s="833">
        <v>120.02992999999999</v>
      </c>
      <c r="J204" s="833">
        <v>330.77408000000003</v>
      </c>
      <c r="K204" s="833">
        <v>348.86916000000002</v>
      </c>
      <c r="L204" s="833">
        <v>391.61023999999998</v>
      </c>
      <c r="M204" s="833">
        <v>439.28386</v>
      </c>
      <c r="N204" s="832">
        <v>946.4</v>
      </c>
      <c r="O204" s="832">
        <v>937.3</v>
      </c>
      <c r="P204" s="833">
        <v>948.31542999999999</v>
      </c>
      <c r="Q204" s="833">
        <v>963.39111000000003</v>
      </c>
      <c r="R204" s="833">
        <v>1074.9680000000001</v>
      </c>
      <c r="S204" s="143">
        <f>100</f>
        <v>100</v>
      </c>
      <c r="T204" s="328">
        <f t="shared" si="114"/>
        <v>104.10077170041585</v>
      </c>
      <c r="U204" s="328">
        <f t="shared" si="114"/>
        <v>97.180675201673694</v>
      </c>
      <c r="V204" s="328">
        <f t="shared" si="114"/>
        <v>86.306927932458436</v>
      </c>
      <c r="W204" s="328">
        <f t="shared" si="114"/>
        <v>94.217651805197406</v>
      </c>
      <c r="X204" s="328">
        <f t="shared" si="114"/>
        <v>94.432700120654886</v>
      </c>
      <c r="Y204" s="328">
        <f t="shared" si="104"/>
        <v>260.23417246286419</v>
      </c>
      <c r="Z204" s="328">
        <f t="shared" si="104"/>
        <v>274.47034891734734</v>
      </c>
      <c r="AA204" s="328">
        <f t="shared" si="104"/>
        <v>308.0965918925196</v>
      </c>
      <c r="AB204" s="328">
        <f t="shared" si="104"/>
        <v>345.60347589325221</v>
      </c>
      <c r="AC204" s="328">
        <f t="shared" si="105"/>
        <v>744.57351923964131</v>
      </c>
      <c r="AD204" s="328">
        <f t="shared" si="105"/>
        <v>737.41415847772168</v>
      </c>
      <c r="AE204" s="328">
        <f t="shared" si="127"/>
        <v>746.08047027087252</v>
      </c>
      <c r="AF204" s="328">
        <f t="shared" si="128"/>
        <v>757.94115508969185</v>
      </c>
      <c r="AG204" s="329">
        <f t="shared" si="128"/>
        <v>845.72348566145263</v>
      </c>
      <c r="AH204" s="766">
        <v>4</v>
      </c>
      <c r="AI204" s="767">
        <v>4</v>
      </c>
      <c r="AJ204" s="767">
        <v>4</v>
      </c>
      <c r="AK204" s="767">
        <v>4</v>
      </c>
      <c r="AL204" s="767">
        <v>4</v>
      </c>
      <c r="AM204" s="767">
        <v>4</v>
      </c>
      <c r="AN204" s="767">
        <v>4</v>
      </c>
      <c r="AO204" s="767">
        <v>4</v>
      </c>
      <c r="AP204" s="767">
        <v>4</v>
      </c>
      <c r="AQ204" s="767">
        <v>4</v>
      </c>
      <c r="AR204" s="767">
        <v>1</v>
      </c>
      <c r="AS204" s="767">
        <v>1</v>
      </c>
      <c r="AT204" s="767">
        <v>4</v>
      </c>
      <c r="AU204" s="767">
        <v>6</v>
      </c>
      <c r="AV204" s="769">
        <v>7</v>
      </c>
    </row>
    <row r="205" spans="2:48" ht="14.4" x14ac:dyDescent="0.3">
      <c r="B205" s="918"/>
      <c r="C205" s="1" t="s">
        <v>3</v>
      </c>
      <c r="D205" s="833">
        <v>2173.2709</v>
      </c>
      <c r="E205" s="833">
        <v>2135.4306000000001</v>
      </c>
      <c r="F205" s="833">
        <v>2226.9571999999998</v>
      </c>
      <c r="G205" s="833">
        <v>1872.9594999999999</v>
      </c>
      <c r="H205" s="833">
        <v>1926.6391000000001</v>
      </c>
      <c r="I205" s="833">
        <v>1853.3516</v>
      </c>
      <c r="J205" s="833">
        <v>5628.1188000000002</v>
      </c>
      <c r="K205" s="833">
        <v>5836.4957999999997</v>
      </c>
      <c r="L205" s="833">
        <v>6073.7419</v>
      </c>
      <c r="M205" s="833">
        <v>6928.2690000000002</v>
      </c>
      <c r="N205" s="832">
        <v>2475</v>
      </c>
      <c r="O205" s="832">
        <v>2336.6999999999998</v>
      </c>
      <c r="P205" s="833">
        <v>2384.261</v>
      </c>
      <c r="Q205" s="833">
        <v>2438.7991000000002</v>
      </c>
      <c r="R205" s="833">
        <v>2684.2096999999999</v>
      </c>
      <c r="S205" s="143">
        <f>100</f>
        <v>100</v>
      </c>
      <c r="T205" s="328">
        <f t="shared" si="114"/>
        <v>98.258831883314699</v>
      </c>
      <c r="U205" s="328">
        <f t="shared" si="114"/>
        <v>102.4702994918857</v>
      </c>
      <c r="V205" s="328">
        <f t="shared" si="114"/>
        <v>86.181593836276917</v>
      </c>
      <c r="W205" s="328">
        <f t="shared" si="114"/>
        <v>88.651585037097774</v>
      </c>
      <c r="X205" s="328">
        <f t="shared" si="114"/>
        <v>85.279363930193881</v>
      </c>
      <c r="Y205" s="328">
        <f t="shared" si="104"/>
        <v>258.96996090087066</v>
      </c>
      <c r="Z205" s="328">
        <f t="shared" si="104"/>
        <v>268.55813511329853</v>
      </c>
      <c r="AA205" s="328">
        <f t="shared" si="104"/>
        <v>279.47468030791742</v>
      </c>
      <c r="AB205" s="328">
        <f t="shared" si="104"/>
        <v>318.79454144441911</v>
      </c>
      <c r="AC205" s="328">
        <f t="shared" si="105"/>
        <v>113.88363963277656</v>
      </c>
      <c r="AD205" s="328">
        <f t="shared" si="105"/>
        <v>107.51995989087231</v>
      </c>
      <c r="AE205" s="328">
        <f t="shared" ref="AE205:AE206" si="129">P205*100/$D205</f>
        <v>109.70841232908424</v>
      </c>
      <c r="AF205" s="328">
        <f t="shared" ref="AF205:AG206" si="130">Q205*100/$D205</f>
        <v>112.21790619844035</v>
      </c>
      <c r="AG205" s="329">
        <f t="shared" si="130"/>
        <v>123.51012936307202</v>
      </c>
      <c r="AH205" s="766">
        <v>4</v>
      </c>
      <c r="AI205" s="767">
        <v>4</v>
      </c>
      <c r="AJ205" s="767">
        <v>4</v>
      </c>
      <c r="AK205" s="767">
        <v>4</v>
      </c>
      <c r="AL205" s="767">
        <v>4</v>
      </c>
      <c r="AM205" s="767">
        <v>4</v>
      </c>
      <c r="AN205" s="767">
        <v>4</v>
      </c>
      <c r="AO205" s="767">
        <v>4</v>
      </c>
      <c r="AP205" s="767">
        <v>4</v>
      </c>
      <c r="AQ205" s="767">
        <v>4</v>
      </c>
      <c r="AR205" s="767">
        <v>1</v>
      </c>
      <c r="AS205" s="767">
        <v>1</v>
      </c>
      <c r="AT205" s="767">
        <v>4</v>
      </c>
      <c r="AU205" s="767">
        <v>6</v>
      </c>
      <c r="AV205" s="769">
        <v>7</v>
      </c>
    </row>
    <row r="206" spans="2:48" ht="14.4" x14ac:dyDescent="0.3">
      <c r="B206" s="918"/>
      <c r="C206" s="1" t="s">
        <v>4</v>
      </c>
      <c r="D206" s="833">
        <v>4048.6282999999999</v>
      </c>
      <c r="E206" s="833">
        <v>3881.4268000000002</v>
      </c>
      <c r="F206" s="833">
        <v>4263.8389999999999</v>
      </c>
      <c r="G206" s="833">
        <v>3722.1700999999998</v>
      </c>
      <c r="H206" s="833">
        <v>3588.9650000000001</v>
      </c>
      <c r="I206" s="833">
        <v>3581.4358999999999</v>
      </c>
      <c r="J206" s="833">
        <v>2226.1113</v>
      </c>
      <c r="K206" s="833">
        <v>2293.4980999999998</v>
      </c>
      <c r="L206" s="833">
        <v>2424.2312000000002</v>
      </c>
      <c r="M206" s="833">
        <v>2545.8609000000001</v>
      </c>
      <c r="N206" s="832">
        <v>3856.6</v>
      </c>
      <c r="O206" s="832">
        <v>4114.3</v>
      </c>
      <c r="P206" s="833">
        <v>4166.1981999999998</v>
      </c>
      <c r="Q206" s="833">
        <v>4230.3989000000001</v>
      </c>
      <c r="R206" s="833">
        <v>4734.1367</v>
      </c>
      <c r="S206" s="143">
        <f>100</f>
        <v>100</v>
      </c>
      <c r="T206" s="328">
        <f t="shared" si="114"/>
        <v>95.870169163220055</v>
      </c>
      <c r="U206" s="328">
        <f t="shared" si="114"/>
        <v>105.31564480740305</v>
      </c>
      <c r="V206" s="328">
        <f t="shared" si="114"/>
        <v>91.936572690557938</v>
      </c>
      <c r="W206" s="328">
        <f t="shared" si="114"/>
        <v>88.646443537432177</v>
      </c>
      <c r="X206" s="328">
        <f t="shared" si="114"/>
        <v>88.460476848418011</v>
      </c>
      <c r="Y206" s="328">
        <f t="shared" si="104"/>
        <v>54.984333829806012</v>
      </c>
      <c r="Z206" s="328">
        <f t="shared" si="104"/>
        <v>56.648769164608169</v>
      </c>
      <c r="AA206" s="328">
        <f t="shared" si="104"/>
        <v>59.877840600975901</v>
      </c>
      <c r="AB206" s="328">
        <f t="shared" si="104"/>
        <v>62.882060573453984</v>
      </c>
      <c r="AC206" s="328">
        <f t="shared" si="105"/>
        <v>95.256954065158325</v>
      </c>
      <c r="AD206" s="328">
        <f t="shared" si="105"/>
        <v>101.62207283884273</v>
      </c>
      <c r="AE206" s="328">
        <f t="shared" si="129"/>
        <v>102.90394403457586</v>
      </c>
      <c r="AF206" s="328">
        <f t="shared" si="130"/>
        <v>104.48968357999178</v>
      </c>
      <c r="AG206" s="329">
        <f t="shared" si="130"/>
        <v>116.93186801070378</v>
      </c>
      <c r="AH206" s="766">
        <v>4</v>
      </c>
      <c r="AI206" s="767">
        <v>4</v>
      </c>
      <c r="AJ206" s="767">
        <v>4</v>
      </c>
      <c r="AK206" s="767">
        <v>4</v>
      </c>
      <c r="AL206" s="767">
        <v>4</v>
      </c>
      <c r="AM206" s="767">
        <v>4</v>
      </c>
      <c r="AN206" s="767">
        <v>4</v>
      </c>
      <c r="AO206" s="767">
        <v>4</v>
      </c>
      <c r="AP206" s="767">
        <v>4</v>
      </c>
      <c r="AQ206" s="767">
        <v>4</v>
      </c>
      <c r="AR206" s="767">
        <v>1</v>
      </c>
      <c r="AS206" s="767">
        <v>1</v>
      </c>
      <c r="AT206" s="767">
        <v>4</v>
      </c>
      <c r="AU206" s="767">
        <v>6</v>
      </c>
      <c r="AV206" s="769">
        <v>7</v>
      </c>
    </row>
    <row r="207" spans="2:48" ht="14.4" x14ac:dyDescent="0.3">
      <c r="B207" s="918"/>
      <c r="C207" s="1" t="s">
        <v>5</v>
      </c>
      <c r="D207" s="833">
        <v>4302.7831999999999</v>
      </c>
      <c r="E207" s="833">
        <v>4070.0848000000001</v>
      </c>
      <c r="F207" s="833">
        <v>4492.1945999999998</v>
      </c>
      <c r="G207" s="833">
        <v>3737.9684999999999</v>
      </c>
      <c r="H207" s="833">
        <v>3683.4391999999998</v>
      </c>
      <c r="I207" s="833">
        <v>3751.5828999999999</v>
      </c>
      <c r="J207" s="833">
        <v>2781.5958999999998</v>
      </c>
      <c r="K207" s="833">
        <v>2937.7368999999999</v>
      </c>
      <c r="L207" s="833">
        <v>3001.5164</v>
      </c>
      <c r="M207" s="833">
        <v>3164.7860999999998</v>
      </c>
      <c r="N207" s="832">
        <v>8307</v>
      </c>
      <c r="O207" s="832">
        <v>10182</v>
      </c>
      <c r="P207" s="833">
        <v>10339.103999999999</v>
      </c>
      <c r="Q207" s="833">
        <v>10538.107</v>
      </c>
      <c r="R207" s="833">
        <v>11733.518</v>
      </c>
      <c r="S207" s="143">
        <f>100</f>
        <v>100</v>
      </c>
      <c r="T207" s="328">
        <f t="shared" si="114"/>
        <v>94.591909720201571</v>
      </c>
      <c r="U207" s="328">
        <f t="shared" si="114"/>
        <v>104.40206701560051</v>
      </c>
      <c r="V207" s="328">
        <f t="shared" si="114"/>
        <v>86.873270770416696</v>
      </c>
      <c r="W207" s="328">
        <f t="shared" si="114"/>
        <v>85.605967783828845</v>
      </c>
      <c r="X207" s="328">
        <f t="shared" si="114"/>
        <v>87.189679926239364</v>
      </c>
      <c r="Y207" s="328">
        <f t="shared" si="104"/>
        <v>64.646433963951509</v>
      </c>
      <c r="Z207" s="328">
        <f t="shared" si="104"/>
        <v>68.275271224448403</v>
      </c>
      <c r="AA207" s="328">
        <f t="shared" si="104"/>
        <v>69.757555993060492</v>
      </c>
      <c r="AB207" s="328">
        <f t="shared" si="104"/>
        <v>73.552069739418897</v>
      </c>
      <c r="AC207" s="328">
        <f t="shared" si="105"/>
        <v>193.06108660087733</v>
      </c>
      <c r="AD207" s="328">
        <f t="shared" si="105"/>
        <v>236.63753265560766</v>
      </c>
      <c r="AE207" s="328">
        <f t="shared" ref="AE207:AE208" si="131">P207*100/$D207</f>
        <v>240.28875077879823</v>
      </c>
      <c r="AF207" s="328">
        <f t="shared" ref="AF207:AG208" si="132">Q207*100/$D207</f>
        <v>244.91373397572065</v>
      </c>
      <c r="AG207" s="329">
        <f t="shared" si="132"/>
        <v>272.69600755157734</v>
      </c>
      <c r="AH207" s="766">
        <v>4</v>
      </c>
      <c r="AI207" s="767">
        <v>4</v>
      </c>
      <c r="AJ207" s="767">
        <v>4</v>
      </c>
      <c r="AK207" s="767">
        <v>4</v>
      </c>
      <c r="AL207" s="767">
        <v>4</v>
      </c>
      <c r="AM207" s="767">
        <v>4</v>
      </c>
      <c r="AN207" s="767">
        <v>4</v>
      </c>
      <c r="AO207" s="767">
        <v>4</v>
      </c>
      <c r="AP207" s="767">
        <v>4</v>
      </c>
      <c r="AQ207" s="767">
        <v>4</v>
      </c>
      <c r="AR207" s="767">
        <v>1</v>
      </c>
      <c r="AS207" s="767">
        <v>1</v>
      </c>
      <c r="AT207" s="767">
        <v>4</v>
      </c>
      <c r="AU207" s="767">
        <v>6</v>
      </c>
      <c r="AV207" s="769">
        <v>7</v>
      </c>
    </row>
    <row r="208" spans="2:48" ht="14.4" x14ac:dyDescent="0.3">
      <c r="B208" s="918"/>
      <c r="C208" s="1" t="s">
        <v>6</v>
      </c>
      <c r="D208" s="833">
        <v>10651.78872</v>
      </c>
      <c r="E208" s="833">
        <v>10219.26086</v>
      </c>
      <c r="F208" s="833">
        <v>11106.513579999999</v>
      </c>
      <c r="G208" s="832">
        <v>9442.7996600000006</v>
      </c>
      <c r="H208" s="832">
        <v>9318.7998900000002</v>
      </c>
      <c r="I208" s="832">
        <v>9306.4003300000004</v>
      </c>
      <c r="J208" s="832">
        <v>10966.60008</v>
      </c>
      <c r="K208" s="832">
        <v>11416.59996</v>
      </c>
      <c r="L208" s="832">
        <v>11891.099740000001</v>
      </c>
      <c r="M208" s="832">
        <v>13078.199859999999</v>
      </c>
      <c r="N208" s="832">
        <v>15585</v>
      </c>
      <c r="O208" s="832">
        <v>17570.3</v>
      </c>
      <c r="P208" s="833">
        <v>17837.878629999999</v>
      </c>
      <c r="Q208" s="833">
        <v>18170.696110000001</v>
      </c>
      <c r="R208" s="833">
        <v>20226.832399999999</v>
      </c>
      <c r="S208" s="143">
        <f>100</f>
        <v>100</v>
      </c>
      <c r="T208" s="328">
        <f t="shared" si="114"/>
        <v>95.939387539785898</v>
      </c>
      <c r="U208" s="328">
        <f t="shared" si="114"/>
        <v>104.26899999571151</v>
      </c>
      <c r="V208" s="328">
        <f t="shared" si="114"/>
        <v>88.649896352807119</v>
      </c>
      <c r="W208" s="328">
        <f t="shared" si="114"/>
        <v>87.485774783561425</v>
      </c>
      <c r="X208" s="328">
        <f t="shared" si="114"/>
        <v>87.369366541472303</v>
      </c>
      <c r="Y208" s="328">
        <f t="shared" si="104"/>
        <v>102.95547882402984</v>
      </c>
      <c r="Z208" s="328">
        <f t="shared" si="104"/>
        <v>107.18012026059037</v>
      </c>
      <c r="AA208" s="328">
        <f t="shared" si="104"/>
        <v>111.63476907566752</v>
      </c>
      <c r="AB208" s="328">
        <f t="shared" si="104"/>
        <v>122.77937728378072</v>
      </c>
      <c r="AC208" s="328">
        <f t="shared" si="105"/>
        <v>146.31345410313395</v>
      </c>
      <c r="AD208" s="328">
        <f t="shared" si="105"/>
        <v>164.95163828221331</v>
      </c>
      <c r="AE208" s="328">
        <f t="shared" si="131"/>
        <v>167.46369176950779</v>
      </c>
      <c r="AF208" s="328">
        <f t="shared" si="132"/>
        <v>170.58821375120178</v>
      </c>
      <c r="AG208" s="329">
        <f t="shared" si="132"/>
        <v>189.89141572083304</v>
      </c>
      <c r="AH208" s="766">
        <v>4</v>
      </c>
      <c r="AI208" s="767">
        <v>4</v>
      </c>
      <c r="AJ208" s="767">
        <v>4</v>
      </c>
      <c r="AK208" s="767">
        <v>1</v>
      </c>
      <c r="AL208" s="767">
        <v>1</v>
      </c>
      <c r="AM208" s="767">
        <v>1</v>
      </c>
      <c r="AN208" s="767">
        <v>1</v>
      </c>
      <c r="AO208" s="767">
        <v>1</v>
      </c>
      <c r="AP208" s="767">
        <v>1</v>
      </c>
      <c r="AQ208" s="767">
        <v>1</v>
      </c>
      <c r="AR208" s="767">
        <v>1</v>
      </c>
      <c r="AS208" s="767">
        <v>1</v>
      </c>
      <c r="AT208" s="767">
        <v>4</v>
      </c>
      <c r="AU208" s="767">
        <v>6</v>
      </c>
      <c r="AV208" s="769">
        <v>7</v>
      </c>
    </row>
    <row r="209" spans="2:48" ht="14.4" x14ac:dyDescent="0.3">
      <c r="B209" s="919"/>
      <c r="C209" s="8" t="s">
        <v>7</v>
      </c>
      <c r="D209" s="565">
        <v>6349.0055199999997</v>
      </c>
      <c r="E209" s="565">
        <v>6149.1760599999998</v>
      </c>
      <c r="F209" s="565">
        <v>6614.31898</v>
      </c>
      <c r="G209" s="565">
        <v>5704.8311599999997</v>
      </c>
      <c r="H209" s="565">
        <v>5635.3606900000004</v>
      </c>
      <c r="I209" s="565">
        <v>5554.8174300000001</v>
      </c>
      <c r="J209" s="565">
        <v>8185.0041799999999</v>
      </c>
      <c r="K209" s="565">
        <v>8478.8630599999997</v>
      </c>
      <c r="L209" s="565">
        <v>8889.583340000001</v>
      </c>
      <c r="M209" s="565">
        <v>9913.4137599999995</v>
      </c>
      <c r="N209" s="565">
        <v>7278</v>
      </c>
      <c r="O209" s="565">
        <v>7388.3</v>
      </c>
      <c r="P209" s="565">
        <v>7498.7746299999999</v>
      </c>
      <c r="Q209" s="565">
        <v>7632.5891100000008</v>
      </c>
      <c r="R209" s="565">
        <v>8493.3143999999993</v>
      </c>
      <c r="S209" s="143">
        <f>100</f>
        <v>100</v>
      </c>
      <c r="T209" s="328">
        <f t="shared" si="114"/>
        <v>96.852586450420986</v>
      </c>
      <c r="U209" s="328">
        <f t="shared" si="114"/>
        <v>104.17881917355777</v>
      </c>
      <c r="V209" s="328">
        <f t="shared" si="114"/>
        <v>89.853932903810104</v>
      </c>
      <c r="W209" s="328">
        <f t="shared" si="114"/>
        <v>88.759738391281161</v>
      </c>
      <c r="X209" s="328">
        <f t="shared" si="114"/>
        <v>87.491141919813614</v>
      </c>
      <c r="Y209" s="328">
        <f t="shared" si="104"/>
        <v>128.91789358532483</v>
      </c>
      <c r="Z209" s="328">
        <f t="shared" si="104"/>
        <v>133.54631734514541</v>
      </c>
      <c r="AA209" s="328">
        <f t="shared" si="104"/>
        <v>140.01536637504771</v>
      </c>
      <c r="AB209" s="328">
        <f t="shared" si="104"/>
        <v>156.14120556001657</v>
      </c>
      <c r="AC209" s="328">
        <f t="shared" si="105"/>
        <v>114.63212588292096</v>
      </c>
      <c r="AD209" s="328">
        <f t="shared" si="105"/>
        <v>116.36940583412819</v>
      </c>
      <c r="AE209" s="328">
        <f t="shared" ref="AE209:AE210" si="133">P209*100/$D209</f>
        <v>118.10943629483567</v>
      </c>
      <c r="AF209" s="328">
        <f t="shared" ref="AF209:AG210" si="134">Q209*100/$D209</f>
        <v>120.21708102090295</v>
      </c>
      <c r="AG209" s="329">
        <f t="shared" si="134"/>
        <v>133.77393314976987</v>
      </c>
      <c r="AH209" s="770"/>
      <c r="AI209" s="771"/>
      <c r="AJ209" s="771"/>
      <c r="AK209" s="771"/>
      <c r="AL209" s="771"/>
      <c r="AM209" s="771"/>
      <c r="AN209" s="771"/>
      <c r="AO209" s="771"/>
      <c r="AP209" s="771"/>
      <c r="AQ209" s="771"/>
      <c r="AR209" s="771"/>
      <c r="AS209" s="771"/>
      <c r="AT209" s="771"/>
      <c r="AU209" s="771"/>
      <c r="AV209" s="772"/>
    </row>
    <row r="210" spans="2:48" ht="16.5" customHeight="1" x14ac:dyDescent="0.3">
      <c r="B210" s="918" t="s">
        <v>50</v>
      </c>
      <c r="C210" s="1" t="s">
        <v>2</v>
      </c>
      <c r="D210" s="833">
        <v>3.4382098000000001</v>
      </c>
      <c r="E210" s="833">
        <v>2.8675869999999999</v>
      </c>
      <c r="F210" s="833">
        <v>3.234127</v>
      </c>
      <c r="G210" s="833">
        <v>2.1812041999999998</v>
      </c>
      <c r="H210" s="833">
        <v>2.1339071999999999</v>
      </c>
      <c r="I210" s="833">
        <v>2.5137002000000002</v>
      </c>
      <c r="J210" s="833">
        <v>2.4651258</v>
      </c>
      <c r="K210" s="833">
        <v>3.4066117999999999</v>
      </c>
      <c r="L210" s="833">
        <v>2.7551041999999999</v>
      </c>
      <c r="M210" s="833">
        <v>5.0862011000000003</v>
      </c>
      <c r="N210" s="832">
        <v>60.5</v>
      </c>
      <c r="O210" s="832">
        <v>55.6</v>
      </c>
      <c r="P210" s="833">
        <v>56.253428999999997</v>
      </c>
      <c r="Q210" s="833">
        <v>57.147708999999999</v>
      </c>
      <c r="R210" s="833">
        <v>63.807296999999998</v>
      </c>
      <c r="S210" s="143">
        <f>100</f>
        <v>100</v>
      </c>
      <c r="T210" s="328">
        <f t="shared" si="114"/>
        <v>83.403490967886825</v>
      </c>
      <c r="U210" s="328">
        <f t="shared" si="114"/>
        <v>94.064271470577495</v>
      </c>
      <c r="V210" s="328">
        <f t="shared" si="114"/>
        <v>63.440113514887884</v>
      </c>
      <c r="W210" s="328">
        <f t="shared" si="114"/>
        <v>62.064484837429056</v>
      </c>
      <c r="X210" s="328">
        <f t="shared" si="114"/>
        <v>73.110727565257946</v>
      </c>
      <c r="Y210" s="328">
        <f t="shared" si="104"/>
        <v>71.697945832159519</v>
      </c>
      <c r="Z210" s="328">
        <f t="shared" si="104"/>
        <v>99.080975221465536</v>
      </c>
      <c r="AA210" s="328">
        <f t="shared" si="104"/>
        <v>80.131939592517014</v>
      </c>
      <c r="AB210" s="328">
        <f t="shared" si="104"/>
        <v>147.93166781154542</v>
      </c>
      <c r="AC210" s="328">
        <f t="shared" si="105"/>
        <v>1759.6366574256172</v>
      </c>
      <c r="AD210" s="328">
        <f t="shared" si="105"/>
        <v>1617.1206306258564</v>
      </c>
      <c r="AE210" s="328">
        <f t="shared" si="133"/>
        <v>1636.1255499882525</v>
      </c>
      <c r="AF210" s="328">
        <f t="shared" si="134"/>
        <v>1662.1355974263115</v>
      </c>
      <c r="AG210" s="329">
        <f t="shared" si="134"/>
        <v>1855.8290712800597</v>
      </c>
      <c r="AH210" s="766">
        <v>4</v>
      </c>
      <c r="AI210" s="767">
        <v>4</v>
      </c>
      <c r="AJ210" s="767">
        <v>4</v>
      </c>
      <c r="AK210" s="767">
        <v>4</v>
      </c>
      <c r="AL210" s="767">
        <v>4</v>
      </c>
      <c r="AM210" s="767">
        <v>4</v>
      </c>
      <c r="AN210" s="767">
        <v>4</v>
      </c>
      <c r="AO210" s="767">
        <v>4</v>
      </c>
      <c r="AP210" s="767">
        <v>4</v>
      </c>
      <c r="AQ210" s="767">
        <v>4</v>
      </c>
      <c r="AR210" s="767">
        <v>1</v>
      </c>
      <c r="AS210" s="767">
        <v>1</v>
      </c>
      <c r="AT210" s="767">
        <v>4</v>
      </c>
      <c r="AU210" s="767">
        <v>6</v>
      </c>
      <c r="AV210" s="769">
        <v>7</v>
      </c>
    </row>
    <row r="211" spans="2:48" ht="14.4" x14ac:dyDescent="0.3">
      <c r="B211" s="918"/>
      <c r="C211" s="1" t="s">
        <v>3</v>
      </c>
      <c r="D211" s="833">
        <v>68.979084</v>
      </c>
      <c r="E211" s="833">
        <v>95.859337999999994</v>
      </c>
      <c r="F211" s="833">
        <v>104.53533</v>
      </c>
      <c r="G211" s="833">
        <v>60.001911999999997</v>
      </c>
      <c r="H211" s="833">
        <v>53.263984999999998</v>
      </c>
      <c r="I211" s="833">
        <v>63.088760999999998</v>
      </c>
      <c r="J211" s="833">
        <v>75.163212000000001</v>
      </c>
      <c r="K211" s="833">
        <v>102.48182</v>
      </c>
      <c r="L211" s="833">
        <v>96.067147000000006</v>
      </c>
      <c r="M211" s="833">
        <v>108.90009000000001</v>
      </c>
      <c r="N211" s="832">
        <v>116.9</v>
      </c>
      <c r="O211" s="832">
        <v>122.9</v>
      </c>
      <c r="P211" s="833">
        <v>125.4015</v>
      </c>
      <c r="Q211" s="833">
        <v>128.26996</v>
      </c>
      <c r="R211" s="833">
        <v>141.19403</v>
      </c>
      <c r="S211" s="143">
        <f>100</f>
        <v>100</v>
      </c>
      <c r="T211" s="328">
        <f t="shared" si="114"/>
        <v>138.96870245479047</v>
      </c>
      <c r="U211" s="328">
        <f t="shared" si="114"/>
        <v>151.54641659202085</v>
      </c>
      <c r="V211" s="328">
        <f t="shared" si="114"/>
        <v>86.985660754787631</v>
      </c>
      <c r="W211" s="328">
        <f t="shared" si="114"/>
        <v>77.217588160492241</v>
      </c>
      <c r="X211" s="328">
        <f t="shared" si="114"/>
        <v>91.460711481758722</v>
      </c>
      <c r="Y211" s="328">
        <f t="shared" si="104"/>
        <v>108.96522197946265</v>
      </c>
      <c r="Z211" s="328">
        <f t="shared" si="104"/>
        <v>148.56941272226811</v>
      </c>
      <c r="AA211" s="328">
        <f t="shared" si="104"/>
        <v>139.26996624078106</v>
      </c>
      <c r="AB211" s="328">
        <f t="shared" si="104"/>
        <v>157.87407382794473</v>
      </c>
      <c r="AC211" s="328">
        <f t="shared" si="105"/>
        <v>169.47166187361955</v>
      </c>
      <c r="AD211" s="328">
        <f t="shared" si="105"/>
        <v>178.16995076362568</v>
      </c>
      <c r="AE211" s="328">
        <f t="shared" ref="AE211:AE212" si="135">P211*100/$D211</f>
        <v>181.79641237335073</v>
      </c>
      <c r="AF211" s="328">
        <f t="shared" ref="AF211:AG212" si="136">Q211*100/$D211</f>
        <v>185.95486133158855</v>
      </c>
      <c r="AG211" s="329">
        <f t="shared" si="136"/>
        <v>204.69107708069885</v>
      </c>
      <c r="AH211" s="766">
        <v>4</v>
      </c>
      <c r="AI211" s="767">
        <v>4</v>
      </c>
      <c r="AJ211" s="767">
        <v>4</v>
      </c>
      <c r="AK211" s="767">
        <v>4</v>
      </c>
      <c r="AL211" s="767">
        <v>4</v>
      </c>
      <c r="AM211" s="767">
        <v>4</v>
      </c>
      <c r="AN211" s="767">
        <v>4</v>
      </c>
      <c r="AO211" s="767">
        <v>4</v>
      </c>
      <c r="AP211" s="767">
        <v>4</v>
      </c>
      <c r="AQ211" s="767">
        <v>4</v>
      </c>
      <c r="AR211" s="767">
        <v>1</v>
      </c>
      <c r="AS211" s="767">
        <v>1</v>
      </c>
      <c r="AT211" s="767">
        <v>4</v>
      </c>
      <c r="AU211" s="767">
        <v>6</v>
      </c>
      <c r="AV211" s="769">
        <v>7</v>
      </c>
    </row>
    <row r="212" spans="2:48" ht="14.4" x14ac:dyDescent="0.3">
      <c r="B212" s="918"/>
      <c r="C212" s="1" t="s">
        <v>4</v>
      </c>
      <c r="D212" s="833">
        <v>90.224137999999996</v>
      </c>
      <c r="E212" s="833">
        <v>101.44674000000001</v>
      </c>
      <c r="F212" s="833">
        <v>108.17901000000001</v>
      </c>
      <c r="G212" s="833">
        <v>73.043025</v>
      </c>
      <c r="H212" s="833">
        <v>58.469126000000003</v>
      </c>
      <c r="I212" s="833">
        <v>70.439913000000004</v>
      </c>
      <c r="J212" s="833">
        <v>103.78145000000001</v>
      </c>
      <c r="K212" s="833">
        <v>138.5043</v>
      </c>
      <c r="L212" s="833">
        <v>156.17045999999999</v>
      </c>
      <c r="M212" s="833">
        <v>151.92175</v>
      </c>
      <c r="N212" s="832">
        <v>113</v>
      </c>
      <c r="O212" s="832">
        <v>133.30000000000001</v>
      </c>
      <c r="P212" s="833">
        <v>134.98146</v>
      </c>
      <c r="Q212" s="833">
        <v>137.06148999999999</v>
      </c>
      <c r="R212" s="833">
        <v>153.34929</v>
      </c>
      <c r="S212" s="143">
        <f>100</f>
        <v>100</v>
      </c>
      <c r="T212" s="328">
        <f t="shared" si="114"/>
        <v>112.43858046058585</v>
      </c>
      <c r="U212" s="328">
        <f t="shared" si="114"/>
        <v>119.90029763432044</v>
      </c>
      <c r="V212" s="328">
        <f t="shared" si="114"/>
        <v>80.95729881065752</v>
      </c>
      <c r="W212" s="328">
        <f t="shared" si="114"/>
        <v>64.80430547310965</v>
      </c>
      <c r="X212" s="328">
        <f t="shared" si="114"/>
        <v>78.072137414047674</v>
      </c>
      <c r="Y212" s="328">
        <f t="shared" si="104"/>
        <v>115.02625827248137</v>
      </c>
      <c r="Z212" s="328">
        <f t="shared" si="104"/>
        <v>153.51135856792558</v>
      </c>
      <c r="AA212" s="328">
        <f t="shared" si="104"/>
        <v>173.0916620117778</v>
      </c>
      <c r="AB212" s="328">
        <f t="shared" si="104"/>
        <v>168.38260067389064</v>
      </c>
      <c r="AC212" s="328">
        <f t="shared" si="105"/>
        <v>125.24364599637406</v>
      </c>
      <c r="AD212" s="328">
        <f t="shared" si="105"/>
        <v>147.74316824174039</v>
      </c>
      <c r="AE212" s="328">
        <f t="shared" si="135"/>
        <v>149.60681586118341</v>
      </c>
      <c r="AF212" s="328">
        <f t="shared" si="136"/>
        <v>151.9122188787218</v>
      </c>
      <c r="AG212" s="329">
        <f t="shared" si="136"/>
        <v>169.96481584562216</v>
      </c>
      <c r="AH212" s="766">
        <v>4</v>
      </c>
      <c r="AI212" s="767">
        <v>4</v>
      </c>
      <c r="AJ212" s="767">
        <v>4</v>
      </c>
      <c r="AK212" s="767">
        <v>4</v>
      </c>
      <c r="AL212" s="767">
        <v>4</v>
      </c>
      <c r="AM212" s="767">
        <v>4</v>
      </c>
      <c r="AN212" s="767">
        <v>4</v>
      </c>
      <c r="AO212" s="767">
        <v>4</v>
      </c>
      <c r="AP212" s="767">
        <v>4</v>
      </c>
      <c r="AQ212" s="767">
        <v>4</v>
      </c>
      <c r="AR212" s="767">
        <v>1</v>
      </c>
      <c r="AS212" s="767">
        <v>1</v>
      </c>
      <c r="AT212" s="767">
        <v>4</v>
      </c>
      <c r="AU212" s="767">
        <v>6</v>
      </c>
      <c r="AV212" s="769">
        <v>7</v>
      </c>
    </row>
    <row r="213" spans="2:48" ht="14.4" x14ac:dyDescent="0.3">
      <c r="B213" s="918"/>
      <c r="C213" s="1" t="s">
        <v>5</v>
      </c>
      <c r="D213" s="833">
        <v>60.304985000000002</v>
      </c>
      <c r="E213" s="833">
        <v>66.921588</v>
      </c>
      <c r="F213" s="833">
        <v>65.837886999999995</v>
      </c>
      <c r="G213" s="833">
        <v>44.473852999999998</v>
      </c>
      <c r="H213" s="833">
        <v>42.732993999999998</v>
      </c>
      <c r="I213" s="833">
        <v>50.85763</v>
      </c>
      <c r="J213" s="833">
        <v>52.390216000000002</v>
      </c>
      <c r="K213" s="833">
        <v>75.107254999999995</v>
      </c>
      <c r="L213" s="833">
        <v>70.107301000000007</v>
      </c>
      <c r="M213" s="833">
        <v>80.191964999999996</v>
      </c>
      <c r="N213" s="832">
        <v>158.69999999999999</v>
      </c>
      <c r="O213" s="832">
        <v>86.4</v>
      </c>
      <c r="P213" s="833">
        <v>87.733115999999995</v>
      </c>
      <c r="Q213" s="833">
        <v>89.421768</v>
      </c>
      <c r="R213" s="833">
        <v>99.571074999999993</v>
      </c>
      <c r="S213" s="143">
        <f>100</f>
        <v>100</v>
      </c>
      <c r="T213" s="328">
        <f t="shared" si="114"/>
        <v>110.97190058168491</v>
      </c>
      <c r="U213" s="328">
        <f t="shared" si="114"/>
        <v>109.17486672121714</v>
      </c>
      <c r="V213" s="328">
        <f t="shared" si="114"/>
        <v>73.748219985462228</v>
      </c>
      <c r="W213" s="328">
        <f t="shared" si="114"/>
        <v>70.861461950450689</v>
      </c>
      <c r="X213" s="328">
        <f t="shared" si="114"/>
        <v>84.334039714958877</v>
      </c>
      <c r="Y213" s="328">
        <f t="shared" si="104"/>
        <v>86.875431608182964</v>
      </c>
      <c r="Z213" s="328">
        <f t="shared" si="104"/>
        <v>124.54568225164138</v>
      </c>
      <c r="AA213" s="328">
        <f t="shared" si="104"/>
        <v>116.25456999947849</v>
      </c>
      <c r="AB213" s="328">
        <f t="shared" si="104"/>
        <v>132.97734009883263</v>
      </c>
      <c r="AC213" s="328">
        <f t="shared" si="105"/>
        <v>263.16232397703106</v>
      </c>
      <c r="AD213" s="328">
        <f t="shared" si="105"/>
        <v>143.27173781736286</v>
      </c>
      <c r="AE213" s="328">
        <f t="shared" ref="AE213:AE214" si="137">P213*100/$D213</f>
        <v>145.48236103532733</v>
      </c>
      <c r="AF213" s="328">
        <f t="shared" ref="AF213:AG214" si="138">Q213*100/$D213</f>
        <v>148.28254745441026</v>
      </c>
      <c r="AG213" s="329">
        <f t="shared" si="138"/>
        <v>165.11251101380756</v>
      </c>
      <c r="AH213" s="766">
        <v>4</v>
      </c>
      <c r="AI213" s="767">
        <v>4</v>
      </c>
      <c r="AJ213" s="767">
        <v>4</v>
      </c>
      <c r="AK213" s="767">
        <v>4</v>
      </c>
      <c r="AL213" s="767">
        <v>4</v>
      </c>
      <c r="AM213" s="767">
        <v>4</v>
      </c>
      <c r="AN213" s="767">
        <v>4</v>
      </c>
      <c r="AO213" s="767">
        <v>4</v>
      </c>
      <c r="AP213" s="767">
        <v>4</v>
      </c>
      <c r="AQ213" s="767">
        <v>4</v>
      </c>
      <c r="AR213" s="767">
        <v>1</v>
      </c>
      <c r="AS213" s="767">
        <v>1</v>
      </c>
      <c r="AT213" s="767">
        <v>4</v>
      </c>
      <c r="AU213" s="767">
        <v>6</v>
      </c>
      <c r="AV213" s="769">
        <v>7</v>
      </c>
    </row>
    <row r="214" spans="2:48" ht="14.4" x14ac:dyDescent="0.3">
      <c r="B214" s="918"/>
      <c r="C214" s="1" t="s">
        <v>6</v>
      </c>
      <c r="D214" s="833">
        <v>222.94641680000001</v>
      </c>
      <c r="E214" s="833">
        <v>267.09525300000001</v>
      </c>
      <c r="F214" s="833">
        <v>281.78635399999996</v>
      </c>
      <c r="G214" s="832">
        <v>179.69999419999999</v>
      </c>
      <c r="H214" s="832">
        <v>156.60001220000001</v>
      </c>
      <c r="I214" s="832">
        <v>186.90000419999998</v>
      </c>
      <c r="J214" s="832">
        <v>233.80000380000001</v>
      </c>
      <c r="K214" s="832">
        <v>319.49998679999999</v>
      </c>
      <c r="L214" s="832">
        <v>325.10001220000004</v>
      </c>
      <c r="M214" s="832">
        <v>346.10000609999997</v>
      </c>
      <c r="N214" s="832">
        <v>449.09999999999997</v>
      </c>
      <c r="O214" s="832">
        <v>398.20000000000005</v>
      </c>
      <c r="P214" s="833">
        <v>404.369505</v>
      </c>
      <c r="Q214" s="833">
        <v>411.90092699999997</v>
      </c>
      <c r="R214" s="833">
        <v>457.92169200000001</v>
      </c>
      <c r="S214" s="143">
        <f>100</f>
        <v>100</v>
      </c>
      <c r="T214" s="328">
        <f t="shared" si="114"/>
        <v>119.80244259301323</v>
      </c>
      <c r="U214" s="328">
        <f t="shared" si="114"/>
        <v>126.39196361374306</v>
      </c>
      <c r="V214" s="328">
        <f t="shared" si="114"/>
        <v>80.602324441574069</v>
      </c>
      <c r="W214" s="328">
        <f t="shared" si="114"/>
        <v>70.241098488020185</v>
      </c>
      <c r="X214" s="328">
        <f t="shared" si="114"/>
        <v>83.831804467915518</v>
      </c>
      <c r="Y214" s="328">
        <f t="shared" si="104"/>
        <v>104.86824913169002</v>
      </c>
      <c r="Z214" s="328">
        <f t="shared" si="104"/>
        <v>143.30797120934037</v>
      </c>
      <c r="AA214" s="328">
        <f t="shared" si="104"/>
        <v>145.81979691184705</v>
      </c>
      <c r="AB214" s="328">
        <f t="shared" si="104"/>
        <v>155.23909783689331</v>
      </c>
      <c r="AC214" s="328">
        <f t="shared" si="105"/>
        <v>201.43853686730344</v>
      </c>
      <c r="AD214" s="328">
        <f t="shared" si="105"/>
        <v>178.60793894580326</v>
      </c>
      <c r="AE214" s="328">
        <f t="shared" si="137"/>
        <v>181.37519804265361</v>
      </c>
      <c r="AF214" s="328">
        <f t="shared" si="138"/>
        <v>184.75332903399232</v>
      </c>
      <c r="AG214" s="329">
        <f t="shared" si="138"/>
        <v>205.39540333173008</v>
      </c>
      <c r="AH214" s="766">
        <v>4</v>
      </c>
      <c r="AI214" s="767">
        <v>4</v>
      </c>
      <c r="AJ214" s="767">
        <v>4</v>
      </c>
      <c r="AK214" s="767">
        <v>1</v>
      </c>
      <c r="AL214" s="767">
        <v>1</v>
      </c>
      <c r="AM214" s="767">
        <v>1</v>
      </c>
      <c r="AN214" s="767">
        <v>1</v>
      </c>
      <c r="AO214" s="767">
        <v>1</v>
      </c>
      <c r="AP214" s="767">
        <v>1</v>
      </c>
      <c r="AQ214" s="767">
        <v>1</v>
      </c>
      <c r="AR214" s="767">
        <v>1</v>
      </c>
      <c r="AS214" s="767">
        <v>1</v>
      </c>
      <c r="AT214" s="767">
        <v>4</v>
      </c>
      <c r="AU214" s="767">
        <v>6</v>
      </c>
      <c r="AV214" s="769">
        <v>7</v>
      </c>
    </row>
    <row r="215" spans="2:48" ht="14.4" x14ac:dyDescent="0.3">
      <c r="B215" s="919"/>
      <c r="C215" s="8" t="s">
        <v>7</v>
      </c>
      <c r="D215" s="565">
        <v>162.64143179999999</v>
      </c>
      <c r="E215" s="565">
        <v>200.173665</v>
      </c>
      <c r="F215" s="565">
        <v>215.94846699999999</v>
      </c>
      <c r="G215" s="565">
        <v>135.2261412</v>
      </c>
      <c r="H215" s="565">
        <v>113.8670182</v>
      </c>
      <c r="I215" s="565">
        <v>136.04237419999998</v>
      </c>
      <c r="J215" s="565">
        <v>181.4097878</v>
      </c>
      <c r="K215" s="565">
        <v>244.39273179999998</v>
      </c>
      <c r="L215" s="565">
        <v>254.9927112</v>
      </c>
      <c r="M215" s="565">
        <v>265.90804109999999</v>
      </c>
      <c r="N215" s="565">
        <v>290.39999999999998</v>
      </c>
      <c r="O215" s="565">
        <v>311.8</v>
      </c>
      <c r="P215" s="565">
        <v>316.63638900000001</v>
      </c>
      <c r="Q215" s="565">
        <v>322.47915899999998</v>
      </c>
      <c r="R215" s="565">
        <v>358.350617</v>
      </c>
      <c r="S215" s="143">
        <f>100</f>
        <v>100</v>
      </c>
      <c r="T215" s="328">
        <f t="shared" si="114"/>
        <v>123.07667411963844</v>
      </c>
      <c r="U215" s="328">
        <f t="shared" si="114"/>
        <v>132.7758029488769</v>
      </c>
      <c r="V215" s="328">
        <f t="shared" si="114"/>
        <v>83.143722791550104</v>
      </c>
      <c r="W215" s="328">
        <f t="shared" si="114"/>
        <v>70.011077091366346</v>
      </c>
      <c r="X215" s="328">
        <f t="shared" si="114"/>
        <v>83.645583228319794</v>
      </c>
      <c r="Y215" s="328">
        <f t="shared" si="104"/>
        <v>111.53971395374793</v>
      </c>
      <c r="Z215" s="328">
        <f t="shared" si="104"/>
        <v>150.26474441059364</v>
      </c>
      <c r="AA215" s="328">
        <f t="shared" si="104"/>
        <v>156.78213624777007</v>
      </c>
      <c r="AB215" s="328">
        <f t="shared" si="104"/>
        <v>163.49342117633768</v>
      </c>
      <c r="AC215" s="328">
        <f t="shared" si="105"/>
        <v>178.55228940501738</v>
      </c>
      <c r="AD215" s="328">
        <f t="shared" si="105"/>
        <v>191.71006830745327</v>
      </c>
      <c r="AE215" s="328">
        <f t="shared" ref="AE215:AE216" si="139">P215*100/$D215</f>
        <v>194.68371957605947</v>
      </c>
      <c r="AF215" s="328">
        <f t="shared" ref="AF215:AG216" si="140">Q215*100/$D215</f>
        <v>198.27614368062888</v>
      </c>
      <c r="AG215" s="329">
        <f t="shared" si="140"/>
        <v>220.3316910297884</v>
      </c>
      <c r="AH215" s="770"/>
      <c r="AI215" s="771"/>
      <c r="AJ215" s="771"/>
      <c r="AK215" s="771"/>
      <c r="AL215" s="771"/>
      <c r="AM215" s="771"/>
      <c r="AN215" s="771"/>
      <c r="AO215" s="771"/>
      <c r="AP215" s="771"/>
      <c r="AQ215" s="771"/>
      <c r="AR215" s="771"/>
      <c r="AS215" s="771"/>
      <c r="AT215" s="771"/>
      <c r="AU215" s="771"/>
      <c r="AV215" s="772"/>
    </row>
    <row r="216" spans="2:48" ht="16.5" customHeight="1" x14ac:dyDescent="0.3">
      <c r="B216" s="918" t="s">
        <v>51</v>
      </c>
      <c r="C216" s="7" t="s">
        <v>2</v>
      </c>
      <c r="D216" s="832">
        <v>3089.7</v>
      </c>
      <c r="E216" s="832">
        <v>2103.6</v>
      </c>
      <c r="F216" s="832">
        <v>2562.9</v>
      </c>
      <c r="G216" s="832">
        <v>3746</v>
      </c>
      <c r="H216" s="832">
        <v>3234.3</v>
      </c>
      <c r="I216" s="832">
        <v>4255.7</v>
      </c>
      <c r="J216" s="832">
        <v>3931.7</v>
      </c>
      <c r="K216" s="832">
        <v>4346.6000000000004</v>
      </c>
      <c r="L216" s="832">
        <v>4764.7</v>
      </c>
      <c r="M216" s="832">
        <v>4554.2</v>
      </c>
      <c r="N216" s="832">
        <v>6274.1</v>
      </c>
      <c r="O216" s="832">
        <v>4596.6000000000004</v>
      </c>
      <c r="P216" s="833">
        <v>5182.2428</v>
      </c>
      <c r="Q216" s="833">
        <v>5697.7451000000001</v>
      </c>
      <c r="R216" s="833">
        <v>6352.0977000000003</v>
      </c>
      <c r="S216" s="143">
        <f>100</f>
        <v>100</v>
      </c>
      <c r="T216" s="328">
        <f t="shared" si="114"/>
        <v>68.084280027187106</v>
      </c>
      <c r="U216" s="328">
        <f t="shared" si="114"/>
        <v>82.949800951548696</v>
      </c>
      <c r="V216" s="328">
        <f t="shared" si="114"/>
        <v>121.24154448651973</v>
      </c>
      <c r="W216" s="328">
        <f t="shared" si="114"/>
        <v>104.68006602582776</v>
      </c>
      <c r="X216" s="328">
        <f t="shared" si="114"/>
        <v>137.73829174353497</v>
      </c>
      <c r="Y216" s="328">
        <f t="shared" si="104"/>
        <v>127.25183674790433</v>
      </c>
      <c r="Z216" s="328">
        <f t="shared" si="104"/>
        <v>140.68032495064247</v>
      </c>
      <c r="AA216" s="328">
        <f t="shared" si="104"/>
        <v>154.21238307926336</v>
      </c>
      <c r="AB216" s="328">
        <f t="shared" si="104"/>
        <v>147.39942389228727</v>
      </c>
      <c r="AC216" s="328">
        <f t="shared" si="105"/>
        <v>203.06502249409328</v>
      </c>
      <c r="AD216" s="328">
        <f t="shared" si="105"/>
        <v>148.77172541023404</v>
      </c>
      <c r="AE216" s="328">
        <f t="shared" si="139"/>
        <v>167.72640709453995</v>
      </c>
      <c r="AF216" s="328">
        <f t="shared" si="140"/>
        <v>184.41094928310193</v>
      </c>
      <c r="AG216" s="329">
        <f t="shared" si="140"/>
        <v>205.58946499660163</v>
      </c>
      <c r="AH216" s="766">
        <v>1</v>
      </c>
      <c r="AI216" s="767">
        <v>1</v>
      </c>
      <c r="AJ216" s="767">
        <v>1</v>
      </c>
      <c r="AK216" s="767">
        <v>1</v>
      </c>
      <c r="AL216" s="767">
        <v>1</v>
      </c>
      <c r="AM216" s="767">
        <v>1</v>
      </c>
      <c r="AN216" s="767">
        <v>1</v>
      </c>
      <c r="AO216" s="767">
        <v>1</v>
      </c>
      <c r="AP216" s="767">
        <v>1</v>
      </c>
      <c r="AQ216" s="767">
        <v>1</v>
      </c>
      <c r="AR216" s="767">
        <v>1</v>
      </c>
      <c r="AS216" s="767">
        <v>1</v>
      </c>
      <c r="AT216" s="767">
        <v>4</v>
      </c>
      <c r="AU216" s="767">
        <v>6</v>
      </c>
      <c r="AV216" s="769">
        <v>7</v>
      </c>
    </row>
    <row r="217" spans="2:48" ht="14.4" x14ac:dyDescent="0.3">
      <c r="B217" s="918"/>
      <c r="C217" s="1" t="s">
        <v>3</v>
      </c>
      <c r="D217" s="832">
        <v>4934.1000000000004</v>
      </c>
      <c r="E217" s="832">
        <v>4372.2</v>
      </c>
      <c r="F217" s="832">
        <v>5632.7</v>
      </c>
      <c r="G217" s="832">
        <v>6525.5</v>
      </c>
      <c r="H217" s="832">
        <v>6238.1</v>
      </c>
      <c r="I217" s="832">
        <v>6729.1</v>
      </c>
      <c r="J217" s="832">
        <v>6447</v>
      </c>
      <c r="K217" s="832">
        <v>6752.4</v>
      </c>
      <c r="L217" s="832">
        <v>7807</v>
      </c>
      <c r="M217" s="832">
        <v>7750.5</v>
      </c>
      <c r="N217" s="832">
        <v>8980.7000000000007</v>
      </c>
      <c r="O217" s="832">
        <v>8864.7000000000007</v>
      </c>
      <c r="P217" s="833">
        <v>9683.9778000000006</v>
      </c>
      <c r="Q217" s="833">
        <v>10409.947</v>
      </c>
      <c r="R217" s="833">
        <v>11455.837</v>
      </c>
      <c r="S217" s="143">
        <f>100</f>
        <v>100</v>
      </c>
      <c r="T217" s="328">
        <f t="shared" si="114"/>
        <v>88.611904906669906</v>
      </c>
      <c r="U217" s="328">
        <f t="shared" si="114"/>
        <v>114.15861048620822</v>
      </c>
      <c r="V217" s="328">
        <f t="shared" si="114"/>
        <v>132.2530958026793</v>
      </c>
      <c r="W217" s="328">
        <f t="shared" si="114"/>
        <v>126.42832532782067</v>
      </c>
      <c r="X217" s="328">
        <f t="shared" si="114"/>
        <v>136.37948156705374</v>
      </c>
      <c r="Y217" s="328">
        <f t="shared" si="104"/>
        <v>130.66212683164102</v>
      </c>
      <c r="Z217" s="328">
        <f t="shared" si="104"/>
        <v>136.85170547820269</v>
      </c>
      <c r="AA217" s="328">
        <f t="shared" si="104"/>
        <v>158.22541091587118</v>
      </c>
      <c r="AB217" s="328">
        <f t="shared" si="104"/>
        <v>157.0803185991366</v>
      </c>
      <c r="AC217" s="328">
        <f t="shared" si="105"/>
        <v>182.01293042297482</v>
      </c>
      <c r="AD217" s="328">
        <f t="shared" si="105"/>
        <v>179.6619444275552</v>
      </c>
      <c r="AE217" s="328">
        <f t="shared" ref="AE217:AE218" si="141">P217*100/$D217</f>
        <v>196.26634644616038</v>
      </c>
      <c r="AF217" s="328">
        <f t="shared" ref="AF217:AG218" si="142">Q217*100/$D217</f>
        <v>210.97965181086721</v>
      </c>
      <c r="AG217" s="329">
        <f t="shared" si="142"/>
        <v>232.1768306276727</v>
      </c>
      <c r="AH217" s="766">
        <v>1</v>
      </c>
      <c r="AI217" s="767">
        <v>1</v>
      </c>
      <c r="AJ217" s="767">
        <v>1</v>
      </c>
      <c r="AK217" s="767">
        <v>1</v>
      </c>
      <c r="AL217" s="767">
        <v>1</v>
      </c>
      <c r="AM217" s="767">
        <v>1</v>
      </c>
      <c r="AN217" s="767">
        <v>1</v>
      </c>
      <c r="AO217" s="767">
        <v>1</v>
      </c>
      <c r="AP217" s="767">
        <v>1</v>
      </c>
      <c r="AQ217" s="767">
        <v>1</v>
      </c>
      <c r="AR217" s="767">
        <v>1</v>
      </c>
      <c r="AS217" s="767">
        <v>1</v>
      </c>
      <c r="AT217" s="767">
        <v>4</v>
      </c>
      <c r="AU217" s="767">
        <v>6</v>
      </c>
      <c r="AV217" s="769">
        <v>7</v>
      </c>
    </row>
    <row r="218" spans="2:48" ht="14.4" x14ac:dyDescent="0.3">
      <c r="B218" s="918"/>
      <c r="C218" s="1" t="s">
        <v>4</v>
      </c>
      <c r="D218" s="832">
        <v>4026.1</v>
      </c>
      <c r="E218" s="832">
        <v>3415.4</v>
      </c>
      <c r="F218" s="832">
        <v>3323.8</v>
      </c>
      <c r="G218" s="832">
        <v>3673.1</v>
      </c>
      <c r="H218" s="832">
        <v>4119.1000000000004</v>
      </c>
      <c r="I218" s="832">
        <v>4219.8</v>
      </c>
      <c r="J218" s="832">
        <v>4233.8</v>
      </c>
      <c r="K218" s="832">
        <v>4358.1000000000004</v>
      </c>
      <c r="L218" s="832">
        <v>4690.5</v>
      </c>
      <c r="M218" s="832">
        <v>4832.8999999999996</v>
      </c>
      <c r="N218" s="832">
        <v>5347.3</v>
      </c>
      <c r="O218" s="832">
        <v>5906.3</v>
      </c>
      <c r="P218" s="833">
        <v>6449.9268000000002</v>
      </c>
      <c r="Q218" s="833">
        <v>6919.6045000000004</v>
      </c>
      <c r="R218" s="833">
        <v>7735.2173000000003</v>
      </c>
      <c r="S218" s="143">
        <f>100</f>
        <v>100</v>
      </c>
      <c r="T218" s="328">
        <f t="shared" si="114"/>
        <v>84.831474628051964</v>
      </c>
      <c r="U218" s="328">
        <f t="shared" si="114"/>
        <v>82.55632001192221</v>
      </c>
      <c r="V218" s="328">
        <f t="shared" si="114"/>
        <v>91.232209830853677</v>
      </c>
      <c r="W218" s="328">
        <f t="shared" si="114"/>
        <v>102.30992772161648</v>
      </c>
      <c r="X218" s="328">
        <f t="shared" si="114"/>
        <v>104.81110752340976</v>
      </c>
      <c r="Y218" s="328">
        <f t="shared" si="104"/>
        <v>105.15883857827674</v>
      </c>
      <c r="Z218" s="328">
        <f t="shared" si="104"/>
        <v>108.24619358684585</v>
      </c>
      <c r="AA218" s="328">
        <f t="shared" si="104"/>
        <v>116.50232234668786</v>
      </c>
      <c r="AB218" s="328">
        <f t="shared" si="104"/>
        <v>120.03924393333497</v>
      </c>
      <c r="AC218" s="328">
        <f t="shared" si="105"/>
        <v>132.81587640644793</v>
      </c>
      <c r="AD218" s="328">
        <f t="shared" si="105"/>
        <v>146.70028066863713</v>
      </c>
      <c r="AE218" s="328">
        <f t="shared" si="141"/>
        <v>160.20284642706343</v>
      </c>
      <c r="AF218" s="328">
        <f t="shared" si="142"/>
        <v>171.8686694319565</v>
      </c>
      <c r="AG218" s="329">
        <f t="shared" si="142"/>
        <v>192.12680509674374</v>
      </c>
      <c r="AH218" s="766">
        <v>1</v>
      </c>
      <c r="AI218" s="767">
        <v>1</v>
      </c>
      <c r="AJ218" s="767">
        <v>1</v>
      </c>
      <c r="AK218" s="767">
        <v>1</v>
      </c>
      <c r="AL218" s="767">
        <v>1</v>
      </c>
      <c r="AM218" s="767">
        <v>1</v>
      </c>
      <c r="AN218" s="767">
        <v>1</v>
      </c>
      <c r="AO218" s="767">
        <v>1</v>
      </c>
      <c r="AP218" s="767">
        <v>1</v>
      </c>
      <c r="AQ218" s="767">
        <v>1</v>
      </c>
      <c r="AR218" s="767">
        <v>1</v>
      </c>
      <c r="AS218" s="767">
        <v>1</v>
      </c>
      <c r="AT218" s="767">
        <v>4</v>
      </c>
      <c r="AU218" s="767">
        <v>6</v>
      </c>
      <c r="AV218" s="769">
        <v>7</v>
      </c>
    </row>
    <row r="219" spans="2:48" ht="14.4" x14ac:dyDescent="0.3">
      <c r="B219" s="918"/>
      <c r="C219" s="1" t="s">
        <v>5</v>
      </c>
      <c r="D219" s="832">
        <v>1795.5</v>
      </c>
      <c r="E219" s="832">
        <v>1864.7</v>
      </c>
      <c r="F219" s="832">
        <v>2056</v>
      </c>
      <c r="G219" s="832">
        <v>1954.5</v>
      </c>
      <c r="H219" s="832">
        <v>1764.8</v>
      </c>
      <c r="I219" s="832">
        <v>2158.5</v>
      </c>
      <c r="J219" s="832">
        <v>2048.1999999999998</v>
      </c>
      <c r="K219" s="832">
        <v>2224.8000000000002</v>
      </c>
      <c r="L219" s="832">
        <v>2620</v>
      </c>
      <c r="M219" s="832">
        <v>2721.2</v>
      </c>
      <c r="N219" s="832">
        <v>5040</v>
      </c>
      <c r="O219" s="832">
        <v>5271.5</v>
      </c>
      <c r="P219" s="833">
        <v>5916.1656000000003</v>
      </c>
      <c r="Q219" s="833">
        <v>6486.915</v>
      </c>
      <c r="R219" s="833">
        <v>7216.9951000000001</v>
      </c>
      <c r="S219" s="143">
        <f>100</f>
        <v>100</v>
      </c>
      <c r="T219" s="328">
        <f t="shared" si="114"/>
        <v>103.85407964355333</v>
      </c>
      <c r="U219" s="328">
        <f t="shared" si="114"/>
        <v>114.50849345586188</v>
      </c>
      <c r="V219" s="328">
        <f t="shared" si="114"/>
        <v>108.85547201336675</v>
      </c>
      <c r="W219" s="328">
        <f t="shared" si="114"/>
        <v>98.290169869117236</v>
      </c>
      <c r="X219" s="328">
        <f t="shared" si="114"/>
        <v>120.2172096908939</v>
      </c>
      <c r="Y219" s="328">
        <f t="shared" si="104"/>
        <v>114.07407407407406</v>
      </c>
      <c r="Z219" s="328">
        <f t="shared" si="104"/>
        <v>123.90977443609025</v>
      </c>
      <c r="AA219" s="328">
        <f t="shared" si="104"/>
        <v>145.92035644667223</v>
      </c>
      <c r="AB219" s="328">
        <f t="shared" si="104"/>
        <v>151.55666945140629</v>
      </c>
      <c r="AC219" s="328">
        <f t="shared" si="105"/>
        <v>280.70175438596493</v>
      </c>
      <c r="AD219" s="328">
        <f t="shared" si="105"/>
        <v>293.59509885825673</v>
      </c>
      <c r="AE219" s="328">
        <f t="shared" ref="AE219:AE220" si="143">P219*100/$D219</f>
        <v>329.49961570593155</v>
      </c>
      <c r="AF219" s="328">
        <f t="shared" ref="AF219:AG220" si="144">Q219*100/$D219</f>
        <v>361.28738512949042</v>
      </c>
      <c r="AG219" s="329">
        <f t="shared" si="144"/>
        <v>401.94904483430798</v>
      </c>
      <c r="AH219" s="766">
        <v>1</v>
      </c>
      <c r="AI219" s="767">
        <v>1</v>
      </c>
      <c r="AJ219" s="767">
        <v>1</v>
      </c>
      <c r="AK219" s="767">
        <v>1</v>
      </c>
      <c r="AL219" s="767">
        <v>1</v>
      </c>
      <c r="AM219" s="767">
        <v>1</v>
      </c>
      <c r="AN219" s="767">
        <v>1</v>
      </c>
      <c r="AO219" s="767">
        <v>1</v>
      </c>
      <c r="AP219" s="767">
        <v>1</v>
      </c>
      <c r="AQ219" s="767">
        <v>1</v>
      </c>
      <c r="AR219" s="767">
        <v>1</v>
      </c>
      <c r="AS219" s="767">
        <v>1</v>
      </c>
      <c r="AT219" s="767">
        <v>4</v>
      </c>
      <c r="AU219" s="767">
        <v>6</v>
      </c>
      <c r="AV219" s="769">
        <v>7</v>
      </c>
    </row>
    <row r="220" spans="2:48" ht="14.4" x14ac:dyDescent="0.3">
      <c r="B220" s="918"/>
      <c r="C220" s="1" t="s">
        <v>6</v>
      </c>
      <c r="D220" s="832">
        <v>13845.4</v>
      </c>
      <c r="E220" s="832">
        <v>11755.9</v>
      </c>
      <c r="F220" s="832">
        <v>13575.400000000001</v>
      </c>
      <c r="G220" s="832">
        <v>15899.1</v>
      </c>
      <c r="H220" s="832">
        <v>15356.300000000001</v>
      </c>
      <c r="I220" s="832">
        <v>17363.099999999999</v>
      </c>
      <c r="J220" s="832">
        <v>16660.7</v>
      </c>
      <c r="K220" s="832">
        <v>17681.900000000001</v>
      </c>
      <c r="L220" s="832">
        <v>19882.2</v>
      </c>
      <c r="M220" s="832">
        <v>19858.8</v>
      </c>
      <c r="N220" s="832">
        <v>25642.100000000002</v>
      </c>
      <c r="O220" s="832">
        <v>24639.100000000002</v>
      </c>
      <c r="P220" s="833">
        <v>27232.313000000002</v>
      </c>
      <c r="Q220" s="833">
        <v>29514.211600000002</v>
      </c>
      <c r="R220" s="833">
        <v>32760.147099999998</v>
      </c>
      <c r="S220" s="143">
        <f>100</f>
        <v>100</v>
      </c>
      <c r="T220" s="328">
        <f t="shared" si="114"/>
        <v>84.908345009894987</v>
      </c>
      <c r="U220" s="328">
        <f t="shared" si="114"/>
        <v>98.04989382755285</v>
      </c>
      <c r="V220" s="328">
        <f t="shared" si="114"/>
        <v>114.83308535686943</v>
      </c>
      <c r="W220" s="328">
        <f t="shared" si="114"/>
        <v>110.91264968870527</v>
      </c>
      <c r="X220" s="328">
        <f t="shared" si="114"/>
        <v>125.40699438080516</v>
      </c>
      <c r="Y220" s="328">
        <f t="shared" si="104"/>
        <v>120.33382928626115</v>
      </c>
      <c r="Z220" s="328">
        <f t="shared" si="104"/>
        <v>127.70956418738355</v>
      </c>
      <c r="AA220" s="328">
        <f t="shared" si="104"/>
        <v>143.60148496973724</v>
      </c>
      <c r="AB220" s="328">
        <f t="shared" si="104"/>
        <v>143.43247576812516</v>
      </c>
      <c r="AC220" s="328">
        <f t="shared" si="105"/>
        <v>185.20302772039813</v>
      </c>
      <c r="AD220" s="328">
        <f t="shared" si="105"/>
        <v>177.95874442052957</v>
      </c>
      <c r="AE220" s="328">
        <f t="shared" si="143"/>
        <v>196.68852470856748</v>
      </c>
      <c r="AF220" s="328">
        <f t="shared" si="144"/>
        <v>213.16980080026582</v>
      </c>
      <c r="AG220" s="329">
        <f t="shared" si="144"/>
        <v>236.6139447036561</v>
      </c>
      <c r="AH220" s="766">
        <v>1</v>
      </c>
      <c r="AI220" s="767">
        <v>1</v>
      </c>
      <c r="AJ220" s="767">
        <v>1</v>
      </c>
      <c r="AK220" s="767">
        <v>1</v>
      </c>
      <c r="AL220" s="767">
        <v>1</v>
      </c>
      <c r="AM220" s="767">
        <v>1</v>
      </c>
      <c r="AN220" s="767">
        <v>1</v>
      </c>
      <c r="AO220" s="767">
        <v>1</v>
      </c>
      <c r="AP220" s="767">
        <v>1</v>
      </c>
      <c r="AQ220" s="767">
        <v>1</v>
      </c>
      <c r="AR220" s="767">
        <v>1</v>
      </c>
      <c r="AS220" s="767">
        <v>1</v>
      </c>
      <c r="AT220" s="767">
        <v>4</v>
      </c>
      <c r="AU220" s="767">
        <v>6</v>
      </c>
      <c r="AV220" s="769">
        <v>7</v>
      </c>
    </row>
    <row r="221" spans="2:48" ht="14.4" x14ac:dyDescent="0.3">
      <c r="B221" s="919"/>
      <c r="C221" s="8" t="s">
        <v>7</v>
      </c>
      <c r="D221" s="565">
        <v>12049.9</v>
      </c>
      <c r="E221" s="565">
        <v>9891.1999999999989</v>
      </c>
      <c r="F221" s="565">
        <v>11519.400000000001</v>
      </c>
      <c r="G221" s="565">
        <v>13944.6</v>
      </c>
      <c r="H221" s="565">
        <v>13591.500000000002</v>
      </c>
      <c r="I221" s="565">
        <v>15204.599999999999</v>
      </c>
      <c r="J221" s="565">
        <v>14612.5</v>
      </c>
      <c r="K221" s="565">
        <v>15457.1</v>
      </c>
      <c r="L221" s="565">
        <v>17262.2</v>
      </c>
      <c r="M221" s="565">
        <v>17137.599999999999</v>
      </c>
      <c r="N221" s="565">
        <v>20602.100000000002</v>
      </c>
      <c r="O221" s="565">
        <v>19367.600000000002</v>
      </c>
      <c r="P221" s="565">
        <v>21316.147400000002</v>
      </c>
      <c r="Q221" s="565">
        <v>23027.296600000001</v>
      </c>
      <c r="R221" s="565">
        <v>25543.151999999998</v>
      </c>
      <c r="S221" s="143">
        <f>100</f>
        <v>100</v>
      </c>
      <c r="T221" s="328">
        <f t="shared" si="114"/>
        <v>82.085328508950269</v>
      </c>
      <c r="U221" s="328">
        <f t="shared" si="114"/>
        <v>95.597473837957182</v>
      </c>
      <c r="V221" s="328">
        <f t="shared" si="114"/>
        <v>115.72378194009909</v>
      </c>
      <c r="W221" s="328">
        <f t="shared" si="114"/>
        <v>112.79346716570264</v>
      </c>
      <c r="X221" s="328">
        <f t="shared" si="114"/>
        <v>126.18030025145436</v>
      </c>
      <c r="Y221" s="328">
        <f t="shared" si="104"/>
        <v>121.26656652752305</v>
      </c>
      <c r="Z221" s="328">
        <f t="shared" si="104"/>
        <v>128.27575332575375</v>
      </c>
      <c r="AA221" s="328">
        <f t="shared" si="104"/>
        <v>143.25596063037867</v>
      </c>
      <c r="AB221" s="328">
        <f t="shared" si="104"/>
        <v>142.2219271529224</v>
      </c>
      <c r="AC221" s="328">
        <f t="shared" si="105"/>
        <v>170.97320309712117</v>
      </c>
      <c r="AD221" s="328">
        <f t="shared" si="105"/>
        <v>160.72830479920998</v>
      </c>
      <c r="AE221" s="328">
        <f t="shared" ref="AE221:AE222" si="145">P221*100/$D221</f>
        <v>176.89895683781612</v>
      </c>
      <c r="AF221" s="328">
        <f t="shared" ref="AF221:AG222" si="146">Q221*100/$D221</f>
        <v>191.09948298326128</v>
      </c>
      <c r="AG221" s="329">
        <f t="shared" si="146"/>
        <v>211.97812429978671</v>
      </c>
      <c r="AH221" s="770"/>
      <c r="AI221" s="771"/>
      <c r="AJ221" s="771"/>
      <c r="AK221" s="771"/>
      <c r="AL221" s="771"/>
      <c r="AM221" s="771"/>
      <c r="AN221" s="771"/>
      <c r="AO221" s="771"/>
      <c r="AP221" s="771"/>
      <c r="AQ221" s="771"/>
      <c r="AR221" s="771"/>
      <c r="AS221" s="771"/>
      <c r="AT221" s="771"/>
      <c r="AU221" s="771"/>
      <c r="AV221" s="772"/>
    </row>
    <row r="222" spans="2:48" ht="16.5" customHeight="1" x14ac:dyDescent="0.3">
      <c r="B222" s="918" t="s">
        <v>52</v>
      </c>
      <c r="C222" s="1" t="s">
        <v>2</v>
      </c>
      <c r="D222" s="832">
        <v>293</v>
      </c>
      <c r="E222" s="832">
        <v>314.5</v>
      </c>
      <c r="F222" s="832">
        <v>354.9</v>
      </c>
      <c r="G222" s="832">
        <v>421.2</v>
      </c>
      <c r="H222" s="832">
        <v>444.8</v>
      </c>
      <c r="I222" s="832">
        <v>455.3</v>
      </c>
      <c r="J222" s="832">
        <v>787.1</v>
      </c>
      <c r="K222" s="832">
        <v>747.3</v>
      </c>
      <c r="L222" s="832">
        <v>915.8</v>
      </c>
      <c r="M222" s="832">
        <v>980.9</v>
      </c>
      <c r="N222" s="832">
        <v>754.4</v>
      </c>
      <c r="O222" s="832">
        <v>755.3</v>
      </c>
      <c r="P222" s="833">
        <v>851.53105000000005</v>
      </c>
      <c r="Q222" s="833">
        <v>936.23688000000004</v>
      </c>
      <c r="R222" s="833">
        <v>1043.7346</v>
      </c>
      <c r="S222" s="143">
        <f>100</f>
        <v>100</v>
      </c>
      <c r="T222" s="328">
        <f t="shared" si="114"/>
        <v>107.33788395904436</v>
      </c>
      <c r="U222" s="328">
        <f t="shared" si="114"/>
        <v>121.12627986348123</v>
      </c>
      <c r="V222" s="328">
        <f t="shared" si="114"/>
        <v>143.75426621160409</v>
      </c>
      <c r="W222" s="328">
        <f t="shared" si="114"/>
        <v>151.80887372013652</v>
      </c>
      <c r="X222" s="328">
        <f t="shared" si="114"/>
        <v>155.3924914675768</v>
      </c>
      <c r="Y222" s="328">
        <f t="shared" si="104"/>
        <v>268.6348122866894</v>
      </c>
      <c r="Z222" s="328">
        <f t="shared" si="104"/>
        <v>255.05119453924914</v>
      </c>
      <c r="AA222" s="328">
        <f t="shared" si="104"/>
        <v>312.55972696245732</v>
      </c>
      <c r="AB222" s="328">
        <f t="shared" si="104"/>
        <v>334.77815699658703</v>
      </c>
      <c r="AC222" s="328">
        <f t="shared" si="105"/>
        <v>257.4744027303754</v>
      </c>
      <c r="AD222" s="328">
        <f t="shared" si="105"/>
        <v>257.78156996587029</v>
      </c>
      <c r="AE222" s="328">
        <f t="shared" si="145"/>
        <v>290.62493174061439</v>
      </c>
      <c r="AF222" s="328">
        <f t="shared" si="146"/>
        <v>319.53477133105804</v>
      </c>
      <c r="AG222" s="329">
        <f t="shared" si="146"/>
        <v>356.22341296928329</v>
      </c>
      <c r="AH222" s="766">
        <v>1</v>
      </c>
      <c r="AI222" s="767">
        <v>1</v>
      </c>
      <c r="AJ222" s="767">
        <v>1</v>
      </c>
      <c r="AK222" s="767">
        <v>1</v>
      </c>
      <c r="AL222" s="767">
        <v>1</v>
      </c>
      <c r="AM222" s="767">
        <v>1</v>
      </c>
      <c r="AN222" s="767">
        <v>1</v>
      </c>
      <c r="AO222" s="767">
        <v>1</v>
      </c>
      <c r="AP222" s="767">
        <v>1</v>
      </c>
      <c r="AQ222" s="767">
        <v>1</v>
      </c>
      <c r="AR222" s="767">
        <v>1</v>
      </c>
      <c r="AS222" s="767">
        <v>1</v>
      </c>
      <c r="AT222" s="767">
        <v>4</v>
      </c>
      <c r="AU222" s="767">
        <v>6</v>
      </c>
      <c r="AV222" s="769">
        <v>7</v>
      </c>
    </row>
    <row r="223" spans="2:48" ht="14.4" x14ac:dyDescent="0.3">
      <c r="B223" s="918"/>
      <c r="C223" s="1" t="s">
        <v>3</v>
      </c>
      <c r="D223" s="832">
        <v>2220.5</v>
      </c>
      <c r="E223" s="832">
        <v>2373.6</v>
      </c>
      <c r="F223" s="832">
        <v>2535.4</v>
      </c>
      <c r="G223" s="832">
        <v>2920.5</v>
      </c>
      <c r="H223" s="832">
        <v>3107.3</v>
      </c>
      <c r="I223" s="832">
        <v>3033.6</v>
      </c>
      <c r="J223" s="832">
        <v>3376</v>
      </c>
      <c r="K223" s="832">
        <v>3552.4</v>
      </c>
      <c r="L223" s="832">
        <v>3639.1</v>
      </c>
      <c r="M223" s="832">
        <v>3791.9</v>
      </c>
      <c r="N223" s="832">
        <v>4112</v>
      </c>
      <c r="O223" s="832">
        <v>4669.2</v>
      </c>
      <c r="P223" s="833">
        <v>5100.7285000000002</v>
      </c>
      <c r="Q223" s="833">
        <v>5483.1099000000004</v>
      </c>
      <c r="R223" s="833">
        <v>6033.9897000000001</v>
      </c>
      <c r="S223" s="143">
        <f>100</f>
        <v>100</v>
      </c>
      <c r="T223" s="328">
        <f t="shared" si="114"/>
        <v>106.89484350371538</v>
      </c>
      <c r="U223" s="328">
        <f t="shared" si="114"/>
        <v>114.18149065525782</v>
      </c>
      <c r="V223" s="328">
        <f t="shared" si="114"/>
        <v>131.52443143436162</v>
      </c>
      <c r="W223" s="328">
        <f t="shared" si="114"/>
        <v>139.93695113713127</v>
      </c>
      <c r="X223" s="328">
        <f t="shared" si="114"/>
        <v>136.61787885611349</v>
      </c>
      <c r="Y223" s="328">
        <f t="shared" si="104"/>
        <v>152.03782931772125</v>
      </c>
      <c r="Z223" s="328">
        <f t="shared" si="104"/>
        <v>159.98198603918036</v>
      </c>
      <c r="AA223" s="328">
        <f t="shared" si="104"/>
        <v>163.88651204683629</v>
      </c>
      <c r="AB223" s="328">
        <f t="shared" si="104"/>
        <v>170.76784507993696</v>
      </c>
      <c r="AC223" s="328">
        <f t="shared" si="105"/>
        <v>185.18351722585004</v>
      </c>
      <c r="AD223" s="328">
        <f t="shared" si="105"/>
        <v>210.27696464760189</v>
      </c>
      <c r="AE223" s="328">
        <f t="shared" ref="AE223:AE224" si="147">P223*100/$D223</f>
        <v>229.7108083764918</v>
      </c>
      <c r="AF223" s="328">
        <f t="shared" ref="AF223:AG224" si="148">Q223*100/$D223</f>
        <v>246.93131727088493</v>
      </c>
      <c r="AG223" s="329">
        <f t="shared" si="148"/>
        <v>271.74013510470616</v>
      </c>
      <c r="AH223" s="766">
        <v>1</v>
      </c>
      <c r="AI223" s="767">
        <v>1</v>
      </c>
      <c r="AJ223" s="767">
        <v>1</v>
      </c>
      <c r="AK223" s="767">
        <v>1</v>
      </c>
      <c r="AL223" s="767">
        <v>1</v>
      </c>
      <c r="AM223" s="767">
        <v>1</v>
      </c>
      <c r="AN223" s="767">
        <v>1</v>
      </c>
      <c r="AO223" s="767">
        <v>1</v>
      </c>
      <c r="AP223" s="767">
        <v>1</v>
      </c>
      <c r="AQ223" s="767">
        <v>1</v>
      </c>
      <c r="AR223" s="767">
        <v>1</v>
      </c>
      <c r="AS223" s="767">
        <v>1</v>
      </c>
      <c r="AT223" s="767">
        <v>4</v>
      </c>
      <c r="AU223" s="767">
        <v>6</v>
      </c>
      <c r="AV223" s="769">
        <v>7</v>
      </c>
    </row>
    <row r="224" spans="2:48" ht="14.4" x14ac:dyDescent="0.3">
      <c r="B224" s="918"/>
      <c r="C224" s="1" t="s">
        <v>4</v>
      </c>
      <c r="D224" s="832">
        <v>3165.7</v>
      </c>
      <c r="E224" s="832">
        <v>3535.7</v>
      </c>
      <c r="F224" s="832">
        <v>3528.8</v>
      </c>
      <c r="G224" s="832">
        <v>3808.7</v>
      </c>
      <c r="H224" s="832">
        <v>3792.4</v>
      </c>
      <c r="I224" s="832">
        <v>3891.9</v>
      </c>
      <c r="J224" s="832">
        <v>4229.5</v>
      </c>
      <c r="K224" s="832">
        <v>4401.8999999999996</v>
      </c>
      <c r="L224" s="832">
        <v>4874</v>
      </c>
      <c r="M224" s="832">
        <v>5290.8</v>
      </c>
      <c r="N224" s="832">
        <v>5328.1</v>
      </c>
      <c r="O224" s="832">
        <v>6130.9</v>
      </c>
      <c r="P224" s="833">
        <v>6695.1990999999998</v>
      </c>
      <c r="Q224" s="833">
        <v>7182.7377999999999</v>
      </c>
      <c r="R224" s="833">
        <v>8029.3179</v>
      </c>
      <c r="S224" s="143">
        <f>100</f>
        <v>100</v>
      </c>
      <c r="T224" s="328">
        <f t="shared" si="114"/>
        <v>111.68777837445116</v>
      </c>
      <c r="U224" s="328">
        <f t="shared" si="114"/>
        <v>111.46981710206275</v>
      </c>
      <c r="V224" s="328">
        <f t="shared" si="114"/>
        <v>120.31146349938403</v>
      </c>
      <c r="W224" s="328">
        <f t="shared" si="114"/>
        <v>119.79656947910415</v>
      </c>
      <c r="X224" s="328">
        <f t="shared" si="114"/>
        <v>122.93963420412548</v>
      </c>
      <c r="Y224" s="328">
        <f t="shared" si="104"/>
        <v>133.60394225605711</v>
      </c>
      <c r="Z224" s="328">
        <f t="shared" si="104"/>
        <v>139.04981520674733</v>
      </c>
      <c r="AA224" s="328">
        <f t="shared" si="104"/>
        <v>153.96278864074299</v>
      </c>
      <c r="AB224" s="328">
        <f t="shared" si="104"/>
        <v>167.12891303661118</v>
      </c>
      <c r="AC224" s="328">
        <f t="shared" si="105"/>
        <v>168.30716745111667</v>
      </c>
      <c r="AD224" s="328">
        <f t="shared" si="105"/>
        <v>193.66648766465553</v>
      </c>
      <c r="AE224" s="328">
        <f t="shared" si="147"/>
        <v>211.49190068547242</v>
      </c>
      <c r="AF224" s="328">
        <f t="shared" si="148"/>
        <v>226.89256088700765</v>
      </c>
      <c r="AG224" s="329">
        <f t="shared" si="148"/>
        <v>253.6348327384149</v>
      </c>
      <c r="AH224" s="766">
        <v>1</v>
      </c>
      <c r="AI224" s="767">
        <v>1</v>
      </c>
      <c r="AJ224" s="767">
        <v>1</v>
      </c>
      <c r="AK224" s="767">
        <v>1</v>
      </c>
      <c r="AL224" s="767">
        <v>1</v>
      </c>
      <c r="AM224" s="767">
        <v>1</v>
      </c>
      <c r="AN224" s="767">
        <v>1</v>
      </c>
      <c r="AO224" s="767">
        <v>1</v>
      </c>
      <c r="AP224" s="767">
        <v>1</v>
      </c>
      <c r="AQ224" s="767">
        <v>1</v>
      </c>
      <c r="AR224" s="767">
        <v>1</v>
      </c>
      <c r="AS224" s="767">
        <v>1</v>
      </c>
      <c r="AT224" s="767">
        <v>4</v>
      </c>
      <c r="AU224" s="767">
        <v>6</v>
      </c>
      <c r="AV224" s="769">
        <v>7</v>
      </c>
    </row>
    <row r="225" spans="2:48" ht="14.4" x14ac:dyDescent="0.3">
      <c r="B225" s="918"/>
      <c r="C225" s="1" t="s">
        <v>5</v>
      </c>
      <c r="D225" s="832">
        <v>1659.6</v>
      </c>
      <c r="E225" s="832">
        <v>2235</v>
      </c>
      <c r="F225" s="832">
        <v>2708.3</v>
      </c>
      <c r="G225" s="832">
        <v>2981.6</v>
      </c>
      <c r="H225" s="832">
        <v>2902.7</v>
      </c>
      <c r="I225" s="832">
        <v>2884.8</v>
      </c>
      <c r="J225" s="832">
        <v>2958.9</v>
      </c>
      <c r="K225" s="832">
        <v>2657.9</v>
      </c>
      <c r="L225" s="832">
        <v>3439.3</v>
      </c>
      <c r="M225" s="832">
        <v>3849</v>
      </c>
      <c r="N225" s="832">
        <v>7115.8</v>
      </c>
      <c r="O225" s="832">
        <v>7434.7</v>
      </c>
      <c r="P225" s="833">
        <v>8343.9084000000003</v>
      </c>
      <c r="Q225" s="833">
        <v>9148.8690999999999</v>
      </c>
      <c r="R225" s="833">
        <v>10178.6</v>
      </c>
      <c r="S225" s="143">
        <f>100</f>
        <v>100</v>
      </c>
      <c r="T225" s="328">
        <f t="shared" si="114"/>
        <v>134.67100506146059</v>
      </c>
      <c r="U225" s="328">
        <f t="shared" si="114"/>
        <v>163.18992528320078</v>
      </c>
      <c r="V225" s="328">
        <f t="shared" si="114"/>
        <v>179.65774885514583</v>
      </c>
      <c r="W225" s="328">
        <f t="shared" si="114"/>
        <v>174.90359122680164</v>
      </c>
      <c r="X225" s="328">
        <f t="shared" si="114"/>
        <v>173.82501807664499</v>
      </c>
      <c r="Y225" s="328">
        <f t="shared" si="104"/>
        <v>178.28994938539407</v>
      </c>
      <c r="Z225" s="328">
        <f t="shared" si="104"/>
        <v>160.1530489274524</v>
      </c>
      <c r="AA225" s="328">
        <f t="shared" si="104"/>
        <v>207.23668353820199</v>
      </c>
      <c r="AB225" s="328">
        <f t="shared" si="104"/>
        <v>231.9233550253073</v>
      </c>
      <c r="AC225" s="328">
        <f t="shared" si="105"/>
        <v>428.76596770306099</v>
      </c>
      <c r="AD225" s="328">
        <f t="shared" si="105"/>
        <v>447.98144131115936</v>
      </c>
      <c r="AE225" s="328">
        <f t="shared" ref="AE225:AE226" si="149">P225*100/$D225</f>
        <v>502.76623282718737</v>
      </c>
      <c r="AF225" s="328">
        <f t="shared" ref="AF225:AG226" si="150">Q225*100/$D225</f>
        <v>551.26952880212104</v>
      </c>
      <c r="AG225" s="329">
        <f t="shared" si="150"/>
        <v>613.31646179802362</v>
      </c>
      <c r="AH225" s="766">
        <v>1</v>
      </c>
      <c r="AI225" s="767">
        <v>1</v>
      </c>
      <c r="AJ225" s="767">
        <v>1</v>
      </c>
      <c r="AK225" s="767">
        <v>1</v>
      </c>
      <c r="AL225" s="767">
        <v>1</v>
      </c>
      <c r="AM225" s="767">
        <v>1</v>
      </c>
      <c r="AN225" s="767">
        <v>1</v>
      </c>
      <c r="AO225" s="767">
        <v>1</v>
      </c>
      <c r="AP225" s="767">
        <v>1</v>
      </c>
      <c r="AQ225" s="767">
        <v>1</v>
      </c>
      <c r="AR225" s="767">
        <v>1</v>
      </c>
      <c r="AS225" s="767">
        <v>1</v>
      </c>
      <c r="AT225" s="767">
        <v>4</v>
      </c>
      <c r="AU225" s="767">
        <v>6</v>
      </c>
      <c r="AV225" s="769">
        <v>7</v>
      </c>
    </row>
    <row r="226" spans="2:48" ht="14.4" x14ac:dyDescent="0.3">
      <c r="B226" s="918"/>
      <c r="C226" s="1" t="s">
        <v>6</v>
      </c>
      <c r="D226" s="832">
        <v>7338.7999999999993</v>
      </c>
      <c r="E226" s="832">
        <v>8458.7999999999993</v>
      </c>
      <c r="F226" s="832">
        <v>9127.4000000000015</v>
      </c>
      <c r="G226" s="832">
        <v>10132</v>
      </c>
      <c r="H226" s="832">
        <v>10247.200000000001</v>
      </c>
      <c r="I226" s="832">
        <v>10265.6</v>
      </c>
      <c r="J226" s="832">
        <v>11351.5</v>
      </c>
      <c r="K226" s="832">
        <v>11359.499999999998</v>
      </c>
      <c r="L226" s="832">
        <v>12868.2</v>
      </c>
      <c r="M226" s="832">
        <v>13912.6</v>
      </c>
      <c r="N226" s="832">
        <v>17310.3</v>
      </c>
      <c r="O226" s="832">
        <v>18990.099999999999</v>
      </c>
      <c r="P226" s="833">
        <v>20991.367050000001</v>
      </c>
      <c r="Q226" s="833">
        <v>22750.953679999999</v>
      </c>
      <c r="R226" s="833">
        <v>25285.642200000002</v>
      </c>
      <c r="S226" s="143">
        <f>100</f>
        <v>100</v>
      </c>
      <c r="T226" s="328">
        <f t="shared" si="114"/>
        <v>115.26135062953071</v>
      </c>
      <c r="U226" s="328">
        <f t="shared" si="114"/>
        <v>124.37183190712381</v>
      </c>
      <c r="V226" s="328">
        <f t="shared" si="114"/>
        <v>138.06071837357607</v>
      </c>
      <c r="W226" s="328">
        <f t="shared" si="114"/>
        <v>139.63045729547068</v>
      </c>
      <c r="X226" s="328">
        <f t="shared" si="114"/>
        <v>139.88117948438438</v>
      </c>
      <c r="Y226" s="328">
        <f t="shared" si="104"/>
        <v>154.67787649206957</v>
      </c>
      <c r="Z226" s="328">
        <f t="shared" si="104"/>
        <v>154.78688613942333</v>
      </c>
      <c r="AA226" s="328">
        <f t="shared" si="104"/>
        <v>175.34474300975637</v>
      </c>
      <c r="AB226" s="328">
        <f t="shared" si="104"/>
        <v>189.57595247179378</v>
      </c>
      <c r="AC226" s="328">
        <f t="shared" si="105"/>
        <v>235.87371232354064</v>
      </c>
      <c r="AD226" s="328">
        <f t="shared" si="105"/>
        <v>258.76301302665286</v>
      </c>
      <c r="AE226" s="328">
        <f t="shared" si="149"/>
        <v>286.03268994931057</v>
      </c>
      <c r="AF226" s="328">
        <f t="shared" si="150"/>
        <v>310.00917970240369</v>
      </c>
      <c r="AG226" s="329">
        <f t="shared" si="150"/>
        <v>344.54736741701646</v>
      </c>
      <c r="AH226" s="766">
        <v>1</v>
      </c>
      <c r="AI226" s="767">
        <v>1</v>
      </c>
      <c r="AJ226" s="767">
        <v>1</v>
      </c>
      <c r="AK226" s="767">
        <v>1</v>
      </c>
      <c r="AL226" s="767">
        <v>1</v>
      </c>
      <c r="AM226" s="767">
        <v>1</v>
      </c>
      <c r="AN226" s="767">
        <v>1</v>
      </c>
      <c r="AO226" s="767">
        <v>1</v>
      </c>
      <c r="AP226" s="767">
        <v>1</v>
      </c>
      <c r="AQ226" s="767">
        <v>1</v>
      </c>
      <c r="AR226" s="767">
        <v>1</v>
      </c>
      <c r="AS226" s="767">
        <v>1</v>
      </c>
      <c r="AT226" s="767">
        <v>4</v>
      </c>
      <c r="AU226" s="767">
        <v>6</v>
      </c>
      <c r="AV226" s="769">
        <v>7</v>
      </c>
    </row>
    <row r="227" spans="2:48" ht="14.4" x14ac:dyDescent="0.3">
      <c r="B227" s="919"/>
      <c r="C227" s="8" t="s">
        <v>7</v>
      </c>
      <c r="D227" s="565">
        <v>5679.2</v>
      </c>
      <c r="E227" s="565">
        <v>6223.7999999999993</v>
      </c>
      <c r="F227" s="565">
        <v>6419.1</v>
      </c>
      <c r="G227" s="565">
        <v>7150.4</v>
      </c>
      <c r="H227" s="565">
        <v>7344.5</v>
      </c>
      <c r="I227" s="565">
        <v>7380.8</v>
      </c>
      <c r="J227" s="565">
        <v>8392.6</v>
      </c>
      <c r="K227" s="565">
        <v>8701.5999999999985</v>
      </c>
      <c r="L227" s="565">
        <v>9428.9</v>
      </c>
      <c r="M227" s="565">
        <v>10063.6</v>
      </c>
      <c r="N227" s="565">
        <v>10194.5</v>
      </c>
      <c r="O227" s="565">
        <v>11555.4</v>
      </c>
      <c r="P227" s="565">
        <v>12647.45865</v>
      </c>
      <c r="Q227" s="565">
        <v>13602.084580000001</v>
      </c>
      <c r="R227" s="565">
        <v>15107.0422</v>
      </c>
      <c r="S227" s="143">
        <f>100</f>
        <v>100</v>
      </c>
      <c r="T227" s="328">
        <f t="shared" si="114"/>
        <v>109.58937878574446</v>
      </c>
      <c r="U227" s="328">
        <f t="shared" si="114"/>
        <v>113.02824341456544</v>
      </c>
      <c r="V227" s="328">
        <f t="shared" si="114"/>
        <v>125.90505705028878</v>
      </c>
      <c r="W227" s="328">
        <f t="shared" si="114"/>
        <v>129.32279194252712</v>
      </c>
      <c r="X227" s="328">
        <f t="shared" si="114"/>
        <v>129.9619664741513</v>
      </c>
      <c r="Y227" s="328">
        <f t="shared" si="104"/>
        <v>147.77785603606142</v>
      </c>
      <c r="Z227" s="328">
        <f t="shared" si="104"/>
        <v>153.21876320608536</v>
      </c>
      <c r="AA227" s="328">
        <f t="shared" si="104"/>
        <v>166.02514438653333</v>
      </c>
      <c r="AB227" s="328">
        <f t="shared" si="104"/>
        <v>177.20101422735598</v>
      </c>
      <c r="AC227" s="328">
        <f t="shared" si="105"/>
        <v>179.50591632624315</v>
      </c>
      <c r="AD227" s="328">
        <f t="shared" si="105"/>
        <v>203.468798422313</v>
      </c>
      <c r="AE227" s="328">
        <f t="shared" ref="AE227:AE228" si="151">P227*100/$D227</f>
        <v>222.69789142837021</v>
      </c>
      <c r="AF227" s="328">
        <f t="shared" ref="AF227:AG228" si="152">Q227*100/$D227</f>
        <v>239.50705345823357</v>
      </c>
      <c r="AG227" s="329">
        <f t="shared" si="152"/>
        <v>266.00651852373574</v>
      </c>
      <c r="AH227" s="770"/>
      <c r="AI227" s="771"/>
      <c r="AJ227" s="771"/>
      <c r="AK227" s="771"/>
      <c r="AL227" s="771"/>
      <c r="AM227" s="771"/>
      <c r="AN227" s="771"/>
      <c r="AO227" s="771"/>
      <c r="AP227" s="771"/>
      <c r="AQ227" s="771"/>
      <c r="AR227" s="771"/>
      <c r="AS227" s="771"/>
      <c r="AT227" s="771"/>
      <c r="AU227" s="771"/>
      <c r="AV227" s="772"/>
    </row>
    <row r="228" spans="2:48" ht="16.5" customHeight="1" x14ac:dyDescent="0.3">
      <c r="B228" s="918" t="s">
        <v>53</v>
      </c>
      <c r="C228" s="7" t="s">
        <v>2</v>
      </c>
      <c r="D228" s="832">
        <v>14667.6</v>
      </c>
      <c r="E228" s="832">
        <v>13574.2</v>
      </c>
      <c r="F228" s="832">
        <v>15174.2</v>
      </c>
      <c r="G228" s="832">
        <v>15714.5</v>
      </c>
      <c r="H228" s="832">
        <v>18839.599999999999</v>
      </c>
      <c r="I228" s="832">
        <v>17873.900000000001</v>
      </c>
      <c r="J228" s="832">
        <v>23639.9</v>
      </c>
      <c r="K228" s="832">
        <v>24011.200000000001</v>
      </c>
      <c r="L228" s="832">
        <v>26054.799999999999</v>
      </c>
      <c r="M228" s="832">
        <v>27180.7</v>
      </c>
      <c r="N228" s="832">
        <v>28048.5</v>
      </c>
      <c r="O228" s="832">
        <v>29913</v>
      </c>
      <c r="P228" s="833">
        <v>33724.15</v>
      </c>
      <c r="Q228" s="833">
        <v>37078.851999999999</v>
      </c>
      <c r="R228" s="833">
        <v>41337.237999999998</v>
      </c>
      <c r="S228" s="143">
        <f>100</f>
        <v>100</v>
      </c>
      <c r="T228" s="328">
        <f t="shared" si="114"/>
        <v>92.545474378903165</v>
      </c>
      <c r="U228" s="328">
        <f t="shared" si="114"/>
        <v>103.45387111729254</v>
      </c>
      <c r="V228" s="328">
        <f t="shared" si="114"/>
        <v>107.1375003408874</v>
      </c>
      <c r="W228" s="328">
        <f t="shared" si="114"/>
        <v>128.44364449535027</v>
      </c>
      <c r="X228" s="328">
        <f t="shared" si="114"/>
        <v>121.85974528893617</v>
      </c>
      <c r="Y228" s="328">
        <f t="shared" si="104"/>
        <v>161.17088003490687</v>
      </c>
      <c r="Z228" s="328">
        <f t="shared" si="104"/>
        <v>163.70230985300935</v>
      </c>
      <c r="AA228" s="328">
        <f t="shared" si="104"/>
        <v>177.63505958711718</v>
      </c>
      <c r="AB228" s="328">
        <f t="shared" si="104"/>
        <v>185.31116201696256</v>
      </c>
      <c r="AC228" s="328">
        <f t="shared" si="105"/>
        <v>191.22760369794648</v>
      </c>
      <c r="AD228" s="328">
        <f t="shared" si="105"/>
        <v>203.93929477215084</v>
      </c>
      <c r="AE228" s="328">
        <f t="shared" si="151"/>
        <v>229.92275491559627</v>
      </c>
      <c r="AF228" s="328">
        <f t="shared" si="152"/>
        <v>252.79426763751394</v>
      </c>
      <c r="AG228" s="329">
        <f t="shared" si="152"/>
        <v>281.82687010826584</v>
      </c>
      <c r="AH228" s="766">
        <v>1</v>
      </c>
      <c r="AI228" s="767">
        <v>1</v>
      </c>
      <c r="AJ228" s="767">
        <v>1</v>
      </c>
      <c r="AK228" s="767">
        <v>1</v>
      </c>
      <c r="AL228" s="767">
        <v>1</v>
      </c>
      <c r="AM228" s="767">
        <v>1</v>
      </c>
      <c r="AN228" s="767">
        <v>1</v>
      </c>
      <c r="AO228" s="767">
        <v>1</v>
      </c>
      <c r="AP228" s="767">
        <v>1</v>
      </c>
      <c r="AQ228" s="767">
        <v>1</v>
      </c>
      <c r="AR228" s="767">
        <v>1</v>
      </c>
      <c r="AS228" s="767">
        <v>1</v>
      </c>
      <c r="AT228" s="767">
        <v>4</v>
      </c>
      <c r="AU228" s="767">
        <v>6</v>
      </c>
      <c r="AV228" s="769">
        <v>7</v>
      </c>
    </row>
    <row r="229" spans="2:48" ht="14.4" x14ac:dyDescent="0.3">
      <c r="B229" s="918"/>
      <c r="C229" s="1" t="s">
        <v>3</v>
      </c>
      <c r="D229" s="832">
        <v>17472.5</v>
      </c>
      <c r="E229" s="832">
        <v>17442.3</v>
      </c>
      <c r="F229" s="832">
        <v>18602</v>
      </c>
      <c r="G229" s="832">
        <v>22361.9</v>
      </c>
      <c r="H229" s="832">
        <v>23389</v>
      </c>
      <c r="I229" s="832">
        <v>23649.3</v>
      </c>
      <c r="J229" s="832">
        <v>27073.3</v>
      </c>
      <c r="K229" s="832">
        <v>28186</v>
      </c>
      <c r="L229" s="832">
        <v>28732.400000000001</v>
      </c>
      <c r="M229" s="832">
        <v>32806.300000000003</v>
      </c>
      <c r="N229" s="832">
        <v>33479.199999999997</v>
      </c>
      <c r="O229" s="832">
        <v>38009.9</v>
      </c>
      <c r="P229" s="833">
        <v>41522.786</v>
      </c>
      <c r="Q229" s="833">
        <v>44635.586000000003</v>
      </c>
      <c r="R229" s="833">
        <v>49120.254000000001</v>
      </c>
      <c r="S229" s="143">
        <f>100</f>
        <v>100</v>
      </c>
      <c r="T229" s="328">
        <f t="shared" si="114"/>
        <v>99.827156960938623</v>
      </c>
      <c r="U229" s="328">
        <f t="shared" si="114"/>
        <v>106.46444412648448</v>
      </c>
      <c r="V229" s="328">
        <f t="shared" si="114"/>
        <v>127.98340248962656</v>
      </c>
      <c r="W229" s="328">
        <f t="shared" si="114"/>
        <v>133.86178280154527</v>
      </c>
      <c r="X229" s="328">
        <f t="shared" si="114"/>
        <v>135.35155243954787</v>
      </c>
      <c r="Y229" s="328">
        <f t="shared" si="104"/>
        <v>154.94806123909001</v>
      </c>
      <c r="Z229" s="328">
        <f t="shared" si="104"/>
        <v>161.31635427099729</v>
      </c>
      <c r="AA229" s="328">
        <f t="shared" si="104"/>
        <v>164.44355415653169</v>
      </c>
      <c r="AB229" s="328">
        <f t="shared" si="104"/>
        <v>187.75962226355705</v>
      </c>
      <c r="AC229" s="328">
        <f t="shared" si="105"/>
        <v>191.61081699813991</v>
      </c>
      <c r="AD229" s="328">
        <f t="shared" si="105"/>
        <v>217.54127915295464</v>
      </c>
      <c r="AE229" s="328">
        <f t="shared" ref="AE229:AE230" si="153">P229*100/$D229</f>
        <v>237.6465073687223</v>
      </c>
      <c r="AF229" s="328">
        <f t="shared" ref="AF229:AG230" si="154">Q229*100/$D229</f>
        <v>255.46193160681074</v>
      </c>
      <c r="AG229" s="329">
        <f t="shared" si="154"/>
        <v>281.12893976248392</v>
      </c>
      <c r="AH229" s="766">
        <v>1</v>
      </c>
      <c r="AI229" s="767">
        <v>1</v>
      </c>
      <c r="AJ229" s="767">
        <v>1</v>
      </c>
      <c r="AK229" s="767">
        <v>1</v>
      </c>
      <c r="AL229" s="767">
        <v>1</v>
      </c>
      <c r="AM229" s="767">
        <v>1</v>
      </c>
      <c r="AN229" s="767">
        <v>1</v>
      </c>
      <c r="AO229" s="767">
        <v>1</v>
      </c>
      <c r="AP229" s="767">
        <v>1</v>
      </c>
      <c r="AQ229" s="767">
        <v>1</v>
      </c>
      <c r="AR229" s="767">
        <v>1</v>
      </c>
      <c r="AS229" s="767">
        <v>1</v>
      </c>
      <c r="AT229" s="767">
        <v>4</v>
      </c>
      <c r="AU229" s="767">
        <v>6</v>
      </c>
      <c r="AV229" s="769">
        <v>7</v>
      </c>
    </row>
    <row r="230" spans="2:48" ht="14.4" x14ac:dyDescent="0.3">
      <c r="B230" s="918"/>
      <c r="C230" s="1" t="s">
        <v>4</v>
      </c>
      <c r="D230" s="832">
        <v>6532.8</v>
      </c>
      <c r="E230" s="832">
        <v>6323.7</v>
      </c>
      <c r="F230" s="832">
        <v>6544.8</v>
      </c>
      <c r="G230" s="832">
        <v>6810.1</v>
      </c>
      <c r="H230" s="832">
        <v>6902.4</v>
      </c>
      <c r="I230" s="832">
        <v>7682.7</v>
      </c>
      <c r="J230" s="832">
        <v>8021.7</v>
      </c>
      <c r="K230" s="832">
        <v>8497.1</v>
      </c>
      <c r="L230" s="832">
        <v>8923.2000000000007</v>
      </c>
      <c r="M230" s="832">
        <v>9942.2000000000007</v>
      </c>
      <c r="N230" s="832">
        <v>10211.299999999999</v>
      </c>
      <c r="O230" s="832">
        <v>11929.5</v>
      </c>
      <c r="P230" s="833">
        <v>13027.513000000001</v>
      </c>
      <c r="Q230" s="833">
        <v>13976.165000000001</v>
      </c>
      <c r="R230" s="833">
        <v>15623.504999999999</v>
      </c>
      <c r="S230" s="143">
        <f>100</f>
        <v>100</v>
      </c>
      <c r="T230" s="328">
        <f t="shared" si="114"/>
        <v>96.799228508449673</v>
      </c>
      <c r="U230" s="328">
        <f t="shared" si="114"/>
        <v>100.18368846436444</v>
      </c>
      <c r="V230" s="328">
        <f t="shared" si="114"/>
        <v>104.24473426402155</v>
      </c>
      <c r="W230" s="328">
        <f t="shared" si="114"/>
        <v>105.65760470242469</v>
      </c>
      <c r="X230" s="328">
        <f t="shared" si="114"/>
        <v>117.60194709772226</v>
      </c>
      <c r="Y230" s="328">
        <f t="shared" si="104"/>
        <v>122.79114621601764</v>
      </c>
      <c r="Z230" s="328">
        <f t="shared" si="104"/>
        <v>130.06827087925544</v>
      </c>
      <c r="AA230" s="328">
        <f t="shared" si="104"/>
        <v>136.59074210139605</v>
      </c>
      <c r="AB230" s="328">
        <f t="shared" si="104"/>
        <v>152.18895420034289</v>
      </c>
      <c r="AC230" s="328">
        <f t="shared" si="105"/>
        <v>156.30816801371537</v>
      </c>
      <c r="AD230" s="328">
        <f t="shared" si="105"/>
        <v>182.60929463629682</v>
      </c>
      <c r="AE230" s="328">
        <f t="shared" si="153"/>
        <v>199.41698812147931</v>
      </c>
      <c r="AF230" s="328">
        <f t="shared" si="154"/>
        <v>213.93835721283369</v>
      </c>
      <c r="AG230" s="329">
        <f t="shared" si="154"/>
        <v>239.15480345334313</v>
      </c>
      <c r="AH230" s="766">
        <v>1</v>
      </c>
      <c r="AI230" s="767">
        <v>1</v>
      </c>
      <c r="AJ230" s="767">
        <v>1</v>
      </c>
      <c r="AK230" s="767">
        <v>1</v>
      </c>
      <c r="AL230" s="767">
        <v>1</v>
      </c>
      <c r="AM230" s="767">
        <v>1</v>
      </c>
      <c r="AN230" s="767">
        <v>1</v>
      </c>
      <c r="AO230" s="767">
        <v>1</v>
      </c>
      <c r="AP230" s="767">
        <v>1</v>
      </c>
      <c r="AQ230" s="767">
        <v>1</v>
      </c>
      <c r="AR230" s="767">
        <v>1</v>
      </c>
      <c r="AS230" s="767">
        <v>1</v>
      </c>
      <c r="AT230" s="767">
        <v>4</v>
      </c>
      <c r="AU230" s="767">
        <v>6</v>
      </c>
      <c r="AV230" s="769">
        <v>7</v>
      </c>
    </row>
    <row r="231" spans="2:48" ht="14.4" x14ac:dyDescent="0.3">
      <c r="B231" s="918"/>
      <c r="C231" s="1" t="s">
        <v>5</v>
      </c>
      <c r="D231" s="832">
        <v>3975.5</v>
      </c>
      <c r="E231" s="832">
        <v>3961.4</v>
      </c>
      <c r="F231" s="832">
        <v>4409.8</v>
      </c>
      <c r="G231" s="832">
        <v>4340.7</v>
      </c>
      <c r="H231" s="832">
        <v>4352</v>
      </c>
      <c r="I231" s="832">
        <v>4200.8</v>
      </c>
      <c r="J231" s="832">
        <v>3742.4</v>
      </c>
      <c r="K231" s="832">
        <v>4352.8999999999996</v>
      </c>
      <c r="L231" s="832">
        <v>5002.7</v>
      </c>
      <c r="M231" s="832">
        <v>5628.1</v>
      </c>
      <c r="N231" s="832">
        <v>8617</v>
      </c>
      <c r="O231" s="832">
        <v>8729.6</v>
      </c>
      <c r="P231" s="833">
        <v>9797.1651999999995</v>
      </c>
      <c r="Q231" s="833">
        <v>10742.325999999999</v>
      </c>
      <c r="R231" s="833">
        <v>11951.448</v>
      </c>
      <c r="S231" s="143">
        <f>100</f>
        <v>100</v>
      </c>
      <c r="T231" s="328">
        <f t="shared" si="114"/>
        <v>99.645327631744436</v>
      </c>
      <c r="U231" s="328">
        <f t="shared" si="114"/>
        <v>110.92441202364482</v>
      </c>
      <c r="V231" s="328">
        <f t="shared" si="114"/>
        <v>109.18626587850585</v>
      </c>
      <c r="W231" s="328">
        <f t="shared" si="114"/>
        <v>109.47050685448372</v>
      </c>
      <c r="X231" s="328">
        <f t="shared" si="114"/>
        <v>105.66721167148786</v>
      </c>
      <c r="Y231" s="328">
        <f t="shared" si="104"/>
        <v>94.1365865928814</v>
      </c>
      <c r="Z231" s="328">
        <f t="shared" si="104"/>
        <v>109.49314551628724</v>
      </c>
      <c r="AA231" s="328">
        <f t="shared" si="104"/>
        <v>125.838259338448</v>
      </c>
      <c r="AB231" s="328">
        <f t="shared" si="104"/>
        <v>141.5696138850459</v>
      </c>
      <c r="AC231" s="328">
        <f t="shared" si="105"/>
        <v>216.75260973462457</v>
      </c>
      <c r="AD231" s="328">
        <f t="shared" si="105"/>
        <v>219.58495786693499</v>
      </c>
      <c r="AE231" s="328">
        <f t="shared" ref="AE231:AE232" si="155">P231*100/$D231</f>
        <v>246.43856621808575</v>
      </c>
      <c r="AF231" s="328">
        <f t="shared" ref="AF231:AG232" si="156">Q231*100/$D231</f>
        <v>270.21320588605204</v>
      </c>
      <c r="AG231" s="329">
        <f t="shared" si="156"/>
        <v>300.62754370519434</v>
      </c>
      <c r="AH231" s="766">
        <v>1</v>
      </c>
      <c r="AI231" s="767">
        <v>1</v>
      </c>
      <c r="AJ231" s="767">
        <v>1</v>
      </c>
      <c r="AK231" s="767">
        <v>1</v>
      </c>
      <c r="AL231" s="767">
        <v>1</v>
      </c>
      <c r="AM231" s="767">
        <v>1</v>
      </c>
      <c r="AN231" s="767">
        <v>1</v>
      </c>
      <c r="AO231" s="767">
        <v>1</v>
      </c>
      <c r="AP231" s="767">
        <v>1</v>
      </c>
      <c r="AQ231" s="767">
        <v>1</v>
      </c>
      <c r="AR231" s="767">
        <v>1</v>
      </c>
      <c r="AS231" s="767">
        <v>1</v>
      </c>
      <c r="AT231" s="767">
        <v>4</v>
      </c>
      <c r="AU231" s="767">
        <v>6</v>
      </c>
      <c r="AV231" s="769">
        <v>7</v>
      </c>
    </row>
    <row r="232" spans="2:48" ht="14.4" x14ac:dyDescent="0.3">
      <c r="B232" s="918"/>
      <c r="C232" s="1" t="s">
        <v>6</v>
      </c>
      <c r="D232" s="832">
        <v>42648.4</v>
      </c>
      <c r="E232" s="832">
        <v>41301.599999999999</v>
      </c>
      <c r="F232" s="832">
        <v>44730.8</v>
      </c>
      <c r="G232" s="832">
        <v>49227.199999999997</v>
      </c>
      <c r="H232" s="832">
        <v>53483</v>
      </c>
      <c r="I232" s="832">
        <v>53406.7</v>
      </c>
      <c r="J232" s="832">
        <v>62477.299999999996</v>
      </c>
      <c r="K232" s="832">
        <v>65047.199999999997</v>
      </c>
      <c r="L232" s="832">
        <v>68713.099999999991</v>
      </c>
      <c r="M232" s="832">
        <v>75557.3</v>
      </c>
      <c r="N232" s="832">
        <v>80356</v>
      </c>
      <c r="O232" s="832">
        <v>88582</v>
      </c>
      <c r="P232" s="833">
        <v>98071.614200000011</v>
      </c>
      <c r="Q232" s="833">
        <v>106432.929</v>
      </c>
      <c r="R232" s="833">
        <v>118032.44500000001</v>
      </c>
      <c r="S232" s="143">
        <f>100</f>
        <v>100</v>
      </c>
      <c r="T232" s="328">
        <f t="shared" si="114"/>
        <v>96.84208551786233</v>
      </c>
      <c r="U232" s="328">
        <f t="shared" si="114"/>
        <v>104.88271541253599</v>
      </c>
      <c r="V232" s="328">
        <f t="shared" si="114"/>
        <v>115.42566661351891</v>
      </c>
      <c r="W232" s="328">
        <f t="shared" si="114"/>
        <v>125.40447003873533</v>
      </c>
      <c r="X232" s="328">
        <f t="shared" si="114"/>
        <v>125.22556532015268</v>
      </c>
      <c r="Y232" s="328">
        <f t="shared" si="104"/>
        <v>146.49388957147278</v>
      </c>
      <c r="Z232" s="328">
        <f t="shared" si="104"/>
        <v>152.51967248478255</v>
      </c>
      <c r="AA232" s="328">
        <f t="shared" si="104"/>
        <v>161.1153056152165</v>
      </c>
      <c r="AB232" s="328">
        <f t="shared" si="104"/>
        <v>177.16326989992589</v>
      </c>
      <c r="AC232" s="328">
        <f t="shared" si="105"/>
        <v>188.41504018908094</v>
      </c>
      <c r="AD232" s="328">
        <f t="shared" si="105"/>
        <v>207.70298534059893</v>
      </c>
      <c r="AE232" s="328">
        <f t="shared" si="155"/>
        <v>229.95379474962721</v>
      </c>
      <c r="AF232" s="328">
        <f t="shared" si="156"/>
        <v>249.55901979910149</v>
      </c>
      <c r="AG232" s="329">
        <f t="shared" si="156"/>
        <v>276.75702957203549</v>
      </c>
      <c r="AH232" s="766">
        <v>1</v>
      </c>
      <c r="AI232" s="767">
        <v>1</v>
      </c>
      <c r="AJ232" s="767">
        <v>1</v>
      </c>
      <c r="AK232" s="767">
        <v>1</v>
      </c>
      <c r="AL232" s="767">
        <v>1</v>
      </c>
      <c r="AM232" s="767">
        <v>1</v>
      </c>
      <c r="AN232" s="767">
        <v>1</v>
      </c>
      <c r="AO232" s="767">
        <v>1</v>
      </c>
      <c r="AP232" s="767">
        <v>1</v>
      </c>
      <c r="AQ232" s="767">
        <v>1</v>
      </c>
      <c r="AR232" s="767">
        <v>1</v>
      </c>
      <c r="AS232" s="767">
        <v>1</v>
      </c>
      <c r="AT232" s="767">
        <v>4</v>
      </c>
      <c r="AU232" s="767">
        <v>6</v>
      </c>
      <c r="AV232" s="769">
        <v>7</v>
      </c>
    </row>
    <row r="233" spans="2:48" ht="14.4" x14ac:dyDescent="0.3">
      <c r="B233" s="919"/>
      <c r="C233" s="8" t="s">
        <v>7</v>
      </c>
      <c r="D233" s="565">
        <v>38672.9</v>
      </c>
      <c r="E233" s="565">
        <v>37340.199999999997</v>
      </c>
      <c r="F233" s="565">
        <v>40321</v>
      </c>
      <c r="G233" s="565">
        <v>44886.5</v>
      </c>
      <c r="H233" s="565">
        <v>49131</v>
      </c>
      <c r="I233" s="565">
        <v>49205.899999999994</v>
      </c>
      <c r="J233" s="565">
        <v>58734.899999999994</v>
      </c>
      <c r="K233" s="565">
        <v>60694.299999999996</v>
      </c>
      <c r="L233" s="565">
        <v>63710.399999999994</v>
      </c>
      <c r="M233" s="565">
        <v>69929.2</v>
      </c>
      <c r="N233" s="565">
        <v>71739</v>
      </c>
      <c r="O233" s="565">
        <v>79852.399999999994</v>
      </c>
      <c r="P233" s="565">
        <v>88274.449000000008</v>
      </c>
      <c r="Q233" s="565">
        <v>95690.603000000003</v>
      </c>
      <c r="R233" s="565">
        <v>106080.997</v>
      </c>
      <c r="S233" s="143">
        <f>100</f>
        <v>100</v>
      </c>
      <c r="T233" s="328">
        <f t="shared" si="114"/>
        <v>96.553917601214266</v>
      </c>
      <c r="U233" s="328">
        <f t="shared" si="114"/>
        <v>104.26164058035471</v>
      </c>
      <c r="V233" s="328">
        <f t="shared" si="114"/>
        <v>116.06706505072027</v>
      </c>
      <c r="W233" s="328">
        <f t="shared" si="114"/>
        <v>127.04245091524038</v>
      </c>
      <c r="X233" s="328">
        <f t="shared" si="114"/>
        <v>127.23612658993763</v>
      </c>
      <c r="Y233" s="328">
        <f t="shared" si="104"/>
        <v>151.8761199703151</v>
      </c>
      <c r="Z233" s="328">
        <f t="shared" si="104"/>
        <v>156.94271699303647</v>
      </c>
      <c r="AA233" s="328">
        <f t="shared" si="104"/>
        <v>164.74171836091938</v>
      </c>
      <c r="AB233" s="328">
        <f t="shared" si="104"/>
        <v>180.82222951989635</v>
      </c>
      <c r="AC233" s="328">
        <f t="shared" si="105"/>
        <v>185.50199235123301</v>
      </c>
      <c r="AD233" s="328">
        <f t="shared" si="105"/>
        <v>206.48154133773258</v>
      </c>
      <c r="AE233" s="328">
        <f t="shared" ref="AE233:AE234" si="157">P233*100/$D233</f>
        <v>228.25919183717798</v>
      </c>
      <c r="AF233" s="328">
        <f t="shared" ref="AF233:AG234" si="158">Q233*100/$D233</f>
        <v>247.43580905491962</v>
      </c>
      <c r="AG233" s="329">
        <f t="shared" si="158"/>
        <v>274.30318646907784</v>
      </c>
      <c r="AH233" s="770"/>
      <c r="AI233" s="771"/>
      <c r="AJ233" s="771"/>
      <c r="AK233" s="771"/>
      <c r="AL233" s="771"/>
      <c r="AM233" s="771"/>
      <c r="AN233" s="771"/>
      <c r="AO233" s="771"/>
      <c r="AP233" s="771"/>
      <c r="AQ233" s="771"/>
      <c r="AR233" s="771"/>
      <c r="AS233" s="771"/>
      <c r="AT233" s="771"/>
      <c r="AU233" s="771"/>
      <c r="AV233" s="772"/>
    </row>
    <row r="234" spans="2:48" ht="15" customHeight="1" x14ac:dyDescent="0.3">
      <c r="B234" s="918" t="s">
        <v>54</v>
      </c>
      <c r="C234" s="1" t="s">
        <v>2</v>
      </c>
      <c r="D234" s="832">
        <v>6775.7</v>
      </c>
      <c r="E234" s="832">
        <v>8467.6</v>
      </c>
      <c r="F234" s="832">
        <v>6228.8</v>
      </c>
      <c r="G234" s="832">
        <v>6988</v>
      </c>
      <c r="H234" s="832">
        <v>6880</v>
      </c>
      <c r="I234" s="832">
        <v>6640.1</v>
      </c>
      <c r="J234" s="832">
        <v>7372.3</v>
      </c>
      <c r="K234" s="832">
        <v>8259.2000000000007</v>
      </c>
      <c r="L234" s="832">
        <v>8930.1</v>
      </c>
      <c r="M234" s="832">
        <v>8539.7999999999993</v>
      </c>
      <c r="N234" s="832">
        <v>9169.6</v>
      </c>
      <c r="O234" s="832">
        <v>9380.2999999999993</v>
      </c>
      <c r="P234" s="833">
        <v>8891.5663999999997</v>
      </c>
      <c r="Q234" s="833">
        <v>9886.5995999999996</v>
      </c>
      <c r="R234" s="833">
        <v>10776.281999999999</v>
      </c>
      <c r="S234" s="143">
        <f>100</f>
        <v>100</v>
      </c>
      <c r="T234" s="328">
        <f t="shared" si="114"/>
        <v>124.97011378898121</v>
      </c>
      <c r="U234" s="328">
        <f t="shared" si="114"/>
        <v>91.928509231518518</v>
      </c>
      <c r="V234" s="328">
        <f t="shared" si="114"/>
        <v>103.13325560458698</v>
      </c>
      <c r="W234" s="328">
        <f t="shared" si="114"/>
        <v>101.53932435025163</v>
      </c>
      <c r="X234" s="328">
        <f t="shared" si="114"/>
        <v>97.998730758445618</v>
      </c>
      <c r="Y234" s="328">
        <f t="shared" si="104"/>
        <v>108.80499431793025</v>
      </c>
      <c r="Z234" s="328">
        <f t="shared" si="104"/>
        <v>121.89441681302303</v>
      </c>
      <c r="AA234" s="328">
        <f t="shared" si="104"/>
        <v>131.79597679944507</v>
      </c>
      <c r="AB234" s="328">
        <f t="shared" si="104"/>
        <v>126.03568634974982</v>
      </c>
      <c r="AC234" s="328">
        <f t="shared" si="105"/>
        <v>135.33066694216097</v>
      </c>
      <c r="AD234" s="328">
        <f t="shared" si="105"/>
        <v>138.4403087503874</v>
      </c>
      <c r="AE234" s="328">
        <f t="shared" si="157"/>
        <v>131.22727393479641</v>
      </c>
      <c r="AF234" s="328">
        <f t="shared" si="158"/>
        <v>145.91259353277152</v>
      </c>
      <c r="AG234" s="329">
        <f t="shared" si="158"/>
        <v>159.04308041973522</v>
      </c>
      <c r="AH234" s="766">
        <v>1</v>
      </c>
      <c r="AI234" s="767">
        <v>1</v>
      </c>
      <c r="AJ234" s="767">
        <v>1</v>
      </c>
      <c r="AK234" s="767">
        <v>1</v>
      </c>
      <c r="AL234" s="767">
        <v>1</v>
      </c>
      <c r="AM234" s="767">
        <v>1</v>
      </c>
      <c r="AN234" s="767">
        <v>1</v>
      </c>
      <c r="AO234" s="767">
        <v>1</v>
      </c>
      <c r="AP234" s="767">
        <v>1</v>
      </c>
      <c r="AQ234" s="767">
        <v>1</v>
      </c>
      <c r="AR234" s="767">
        <v>1</v>
      </c>
      <c r="AS234" s="767">
        <v>1</v>
      </c>
      <c r="AT234" s="767">
        <v>4</v>
      </c>
      <c r="AU234" s="767">
        <v>6</v>
      </c>
      <c r="AV234" s="769">
        <v>7</v>
      </c>
    </row>
    <row r="235" spans="2:48" ht="14.4" x14ac:dyDescent="0.3">
      <c r="B235" s="918"/>
      <c r="C235" s="1" t="s">
        <v>3</v>
      </c>
      <c r="D235" s="832">
        <v>10607.7</v>
      </c>
      <c r="E235" s="832">
        <v>14878.6</v>
      </c>
      <c r="F235" s="832">
        <v>12443.3</v>
      </c>
      <c r="G235" s="832">
        <v>13925.1</v>
      </c>
      <c r="H235" s="832">
        <v>11308.8</v>
      </c>
      <c r="I235" s="832">
        <v>10745.7</v>
      </c>
      <c r="J235" s="832">
        <v>11770.7</v>
      </c>
      <c r="K235" s="832">
        <v>12293.4</v>
      </c>
      <c r="L235" s="832">
        <v>14794.2</v>
      </c>
      <c r="M235" s="832">
        <v>14069.6</v>
      </c>
      <c r="N235" s="832">
        <v>12367.2</v>
      </c>
      <c r="O235" s="832">
        <v>14086.2</v>
      </c>
      <c r="P235" s="833">
        <v>13636.295</v>
      </c>
      <c r="Q235" s="833">
        <v>14566.271000000001</v>
      </c>
      <c r="R235" s="833">
        <v>15756.215</v>
      </c>
      <c r="S235" s="143">
        <f>100</f>
        <v>100</v>
      </c>
      <c r="T235" s="328">
        <f t="shared" si="114"/>
        <v>140.26226231888157</v>
      </c>
      <c r="U235" s="328">
        <f t="shared" si="114"/>
        <v>117.30441094676507</v>
      </c>
      <c r="V235" s="328">
        <f t="shared" si="114"/>
        <v>131.27350886620096</v>
      </c>
      <c r="W235" s="328">
        <f t="shared" si="114"/>
        <v>106.60934981192906</v>
      </c>
      <c r="X235" s="328">
        <f t="shared" si="114"/>
        <v>101.30094176871518</v>
      </c>
      <c r="Y235" s="328">
        <f t="shared" si="104"/>
        <v>110.96373389141849</v>
      </c>
      <c r="Z235" s="328">
        <f t="shared" si="104"/>
        <v>115.89128651828388</v>
      </c>
      <c r="AA235" s="328">
        <f t="shared" si="104"/>
        <v>139.46661387482678</v>
      </c>
      <c r="AB235" s="328">
        <f t="shared" si="104"/>
        <v>132.63572687764548</v>
      </c>
      <c r="AC235" s="328">
        <f t="shared" si="105"/>
        <v>116.58700755111852</v>
      </c>
      <c r="AD235" s="328">
        <f t="shared" si="105"/>
        <v>132.79221697446195</v>
      </c>
      <c r="AE235" s="328">
        <f t="shared" ref="AE235:AE236" si="159">P235*100/$D235</f>
        <v>128.55091113059382</v>
      </c>
      <c r="AF235" s="328">
        <f t="shared" ref="AF235:AG236" si="160">Q235*100/$D235</f>
        <v>137.3179011472798</v>
      </c>
      <c r="AG235" s="329">
        <f t="shared" si="160"/>
        <v>148.53563920548279</v>
      </c>
      <c r="AH235" s="766">
        <v>1</v>
      </c>
      <c r="AI235" s="767">
        <v>1</v>
      </c>
      <c r="AJ235" s="767">
        <v>1</v>
      </c>
      <c r="AK235" s="767">
        <v>1</v>
      </c>
      <c r="AL235" s="767">
        <v>1</v>
      </c>
      <c r="AM235" s="767">
        <v>1</v>
      </c>
      <c r="AN235" s="767">
        <v>1</v>
      </c>
      <c r="AO235" s="767">
        <v>1</v>
      </c>
      <c r="AP235" s="767">
        <v>1</v>
      </c>
      <c r="AQ235" s="767">
        <v>1</v>
      </c>
      <c r="AR235" s="767">
        <v>1</v>
      </c>
      <c r="AS235" s="767">
        <v>1</v>
      </c>
      <c r="AT235" s="767">
        <v>4</v>
      </c>
      <c r="AU235" s="767">
        <v>6</v>
      </c>
      <c r="AV235" s="769">
        <v>7</v>
      </c>
    </row>
    <row r="236" spans="2:48" ht="14.4" x14ac:dyDescent="0.3">
      <c r="B236" s="918"/>
      <c r="C236" s="1" t="s">
        <v>4</v>
      </c>
      <c r="D236" s="832">
        <v>7944.6</v>
      </c>
      <c r="E236" s="832">
        <v>8833.4</v>
      </c>
      <c r="F236" s="832">
        <v>7372.1</v>
      </c>
      <c r="G236" s="832">
        <v>10303.299999999999</v>
      </c>
      <c r="H236" s="832">
        <v>8626.2000000000007</v>
      </c>
      <c r="I236" s="832">
        <v>8182.9</v>
      </c>
      <c r="J236" s="832">
        <v>9366.7999999999993</v>
      </c>
      <c r="K236" s="832">
        <v>10001.9</v>
      </c>
      <c r="L236" s="832">
        <v>10801.6</v>
      </c>
      <c r="M236" s="832">
        <v>10029.5</v>
      </c>
      <c r="N236" s="832">
        <v>8618.7999999999993</v>
      </c>
      <c r="O236" s="832">
        <v>9241.6</v>
      </c>
      <c r="P236" s="833">
        <v>8914.6239999999998</v>
      </c>
      <c r="Q236" s="833">
        <v>9589.0645000000004</v>
      </c>
      <c r="R236" s="833">
        <v>10468.728999999999</v>
      </c>
      <c r="S236" s="143">
        <f>100</f>
        <v>100</v>
      </c>
      <c r="T236" s="328">
        <f t="shared" si="114"/>
        <v>111.18747325227199</v>
      </c>
      <c r="U236" s="328">
        <f t="shared" si="114"/>
        <v>92.793847393197893</v>
      </c>
      <c r="V236" s="328">
        <f t="shared" si="114"/>
        <v>129.68934874002466</v>
      </c>
      <c r="W236" s="328">
        <f t="shared" si="114"/>
        <v>108.57941243108527</v>
      </c>
      <c r="X236" s="328">
        <f t="shared" si="114"/>
        <v>102.99952168768723</v>
      </c>
      <c r="Y236" s="328">
        <f t="shared" si="104"/>
        <v>117.9014676635702</v>
      </c>
      <c r="Z236" s="328">
        <f t="shared" si="104"/>
        <v>125.89557686982353</v>
      </c>
      <c r="AA236" s="328">
        <f t="shared" si="104"/>
        <v>135.96153362032072</v>
      </c>
      <c r="AB236" s="328">
        <f t="shared" si="104"/>
        <v>126.24298265488507</v>
      </c>
      <c r="AC236" s="328">
        <f t="shared" si="105"/>
        <v>108.48626740175715</v>
      </c>
      <c r="AD236" s="328">
        <f t="shared" si="105"/>
        <v>116.32555446466782</v>
      </c>
      <c r="AE236" s="328">
        <f t="shared" si="159"/>
        <v>112.20985323364297</v>
      </c>
      <c r="AF236" s="328">
        <f t="shared" si="160"/>
        <v>120.69914784885331</v>
      </c>
      <c r="AG236" s="329">
        <f t="shared" si="160"/>
        <v>131.77163104498652</v>
      </c>
      <c r="AH236" s="766">
        <v>1</v>
      </c>
      <c r="AI236" s="767">
        <v>1</v>
      </c>
      <c r="AJ236" s="767">
        <v>1</v>
      </c>
      <c r="AK236" s="767">
        <v>1</v>
      </c>
      <c r="AL236" s="767">
        <v>1</v>
      </c>
      <c r="AM236" s="767">
        <v>1</v>
      </c>
      <c r="AN236" s="767">
        <v>1</v>
      </c>
      <c r="AO236" s="767">
        <v>1</v>
      </c>
      <c r="AP236" s="767">
        <v>1</v>
      </c>
      <c r="AQ236" s="767">
        <v>1</v>
      </c>
      <c r="AR236" s="767">
        <v>1</v>
      </c>
      <c r="AS236" s="767">
        <v>1</v>
      </c>
      <c r="AT236" s="767">
        <v>4</v>
      </c>
      <c r="AU236" s="767">
        <v>6</v>
      </c>
      <c r="AV236" s="769">
        <v>7</v>
      </c>
    </row>
    <row r="237" spans="2:48" ht="14.4" x14ac:dyDescent="0.3">
      <c r="B237" s="918"/>
      <c r="C237" s="1" t="s">
        <v>5</v>
      </c>
      <c r="D237" s="832">
        <v>6446.5</v>
      </c>
      <c r="E237" s="832">
        <v>5071.1000000000004</v>
      </c>
      <c r="F237" s="832">
        <v>5593.7</v>
      </c>
      <c r="G237" s="832">
        <v>6478.3</v>
      </c>
      <c r="H237" s="832">
        <v>6187.4</v>
      </c>
      <c r="I237" s="832">
        <v>6964.1</v>
      </c>
      <c r="J237" s="832">
        <v>7409.7</v>
      </c>
      <c r="K237" s="832">
        <v>8059.8</v>
      </c>
      <c r="L237" s="832">
        <v>9601.2000000000007</v>
      </c>
      <c r="M237" s="832">
        <v>10110.700000000001</v>
      </c>
      <c r="N237" s="832">
        <v>13658.8</v>
      </c>
      <c r="O237" s="832">
        <v>15967.3</v>
      </c>
      <c r="P237" s="833">
        <v>15200.465</v>
      </c>
      <c r="Q237" s="833">
        <v>16767.113000000001</v>
      </c>
      <c r="R237" s="833">
        <v>18253.77</v>
      </c>
      <c r="S237" s="143">
        <f>100</f>
        <v>100</v>
      </c>
      <c r="T237" s="328">
        <f t="shared" si="114"/>
        <v>78.664391530287759</v>
      </c>
      <c r="U237" s="328">
        <f t="shared" si="114"/>
        <v>86.771116109516797</v>
      </c>
      <c r="V237" s="328">
        <f t="shared" si="114"/>
        <v>100.49329093306446</v>
      </c>
      <c r="W237" s="328">
        <f t="shared" si="114"/>
        <v>95.980764756069192</v>
      </c>
      <c r="X237" s="328">
        <f t="shared" si="114"/>
        <v>108.02916311176608</v>
      </c>
      <c r="Y237" s="328">
        <f t="shared" si="104"/>
        <v>114.94144109206546</v>
      </c>
      <c r="Z237" s="328">
        <f t="shared" si="104"/>
        <v>125.0259830916001</v>
      </c>
      <c r="AA237" s="328">
        <f t="shared" si="104"/>
        <v>148.93663228108278</v>
      </c>
      <c r="AB237" s="328">
        <f t="shared" si="104"/>
        <v>156.84014581555886</v>
      </c>
      <c r="AC237" s="328">
        <f t="shared" si="105"/>
        <v>211.87931435662762</v>
      </c>
      <c r="AD237" s="328">
        <f t="shared" si="105"/>
        <v>247.68944388427829</v>
      </c>
      <c r="AE237" s="328">
        <f t="shared" ref="AE237:AE238" si="161">P237*100/$D237</f>
        <v>235.79407430388582</v>
      </c>
      <c r="AF237" s="328">
        <f t="shared" ref="AF237:AG238" si="162">Q237*100/$D237</f>
        <v>260.09637787946951</v>
      </c>
      <c r="AG237" s="329">
        <f t="shared" si="162"/>
        <v>283.15783758628714</v>
      </c>
      <c r="AH237" s="766">
        <v>1</v>
      </c>
      <c r="AI237" s="767">
        <v>1</v>
      </c>
      <c r="AJ237" s="767">
        <v>1</v>
      </c>
      <c r="AK237" s="767">
        <v>1</v>
      </c>
      <c r="AL237" s="767">
        <v>1</v>
      </c>
      <c r="AM237" s="767">
        <v>1</v>
      </c>
      <c r="AN237" s="767">
        <v>1</v>
      </c>
      <c r="AO237" s="767">
        <v>1</v>
      </c>
      <c r="AP237" s="767">
        <v>1</v>
      </c>
      <c r="AQ237" s="767">
        <v>1</v>
      </c>
      <c r="AR237" s="767">
        <v>1</v>
      </c>
      <c r="AS237" s="767">
        <v>1</v>
      </c>
      <c r="AT237" s="767">
        <v>4</v>
      </c>
      <c r="AU237" s="767">
        <v>6</v>
      </c>
      <c r="AV237" s="769">
        <v>7</v>
      </c>
    </row>
    <row r="238" spans="2:48" ht="14.4" x14ac:dyDescent="0.3">
      <c r="B238" s="918"/>
      <c r="C238" s="1" t="s">
        <v>6</v>
      </c>
      <c r="D238" s="832">
        <v>31774.5</v>
      </c>
      <c r="E238" s="832">
        <v>37250.699999999997</v>
      </c>
      <c r="F238" s="832">
        <v>31637.899999999998</v>
      </c>
      <c r="G238" s="832">
        <v>37694.699999999997</v>
      </c>
      <c r="H238" s="832">
        <v>33002.400000000001</v>
      </c>
      <c r="I238" s="832">
        <v>32532.800000000003</v>
      </c>
      <c r="J238" s="832">
        <v>35919.5</v>
      </c>
      <c r="K238" s="832">
        <v>38614.300000000003</v>
      </c>
      <c r="L238" s="832">
        <v>44127.100000000006</v>
      </c>
      <c r="M238" s="832">
        <v>42749.600000000006</v>
      </c>
      <c r="N238" s="832">
        <v>43814.400000000001</v>
      </c>
      <c r="O238" s="832">
        <v>48675.399999999994</v>
      </c>
      <c r="P238" s="833">
        <v>46642.950400000002</v>
      </c>
      <c r="Q238" s="833">
        <v>50809.0481</v>
      </c>
      <c r="R238" s="833">
        <v>55254.995999999999</v>
      </c>
      <c r="S238" s="143">
        <f>100</f>
        <v>100</v>
      </c>
      <c r="T238" s="328">
        <f t="shared" si="114"/>
        <v>117.23457489496293</v>
      </c>
      <c r="U238" s="328">
        <f t="shared" si="114"/>
        <v>99.570095516845271</v>
      </c>
      <c r="V238" s="328">
        <f t="shared" si="114"/>
        <v>118.63192182410423</v>
      </c>
      <c r="W238" s="328">
        <f t="shared" si="114"/>
        <v>103.86441958174008</v>
      </c>
      <c r="X238" s="328">
        <f t="shared" si="114"/>
        <v>102.3865049017294</v>
      </c>
      <c r="Y238" s="328">
        <f t="shared" si="104"/>
        <v>113.04505184975373</v>
      </c>
      <c r="Z238" s="328">
        <f t="shared" si="104"/>
        <v>121.52606649986626</v>
      </c>
      <c r="AA238" s="328">
        <f t="shared" si="104"/>
        <v>138.87582810115032</v>
      </c>
      <c r="AB238" s="328">
        <f t="shared" si="104"/>
        <v>134.54059072526715</v>
      </c>
      <c r="AC238" s="328">
        <f t="shared" si="105"/>
        <v>137.89170561299156</v>
      </c>
      <c r="AD238" s="328">
        <f t="shared" si="105"/>
        <v>153.190136744874</v>
      </c>
      <c r="AE238" s="328">
        <f t="shared" si="161"/>
        <v>146.79365654849013</v>
      </c>
      <c r="AF238" s="328">
        <f t="shared" si="162"/>
        <v>159.9051066106469</v>
      </c>
      <c r="AG238" s="329">
        <f t="shared" si="162"/>
        <v>173.89729500070811</v>
      </c>
      <c r="AH238" s="766">
        <v>1</v>
      </c>
      <c r="AI238" s="767">
        <v>1</v>
      </c>
      <c r="AJ238" s="767">
        <v>1</v>
      </c>
      <c r="AK238" s="767">
        <v>1</v>
      </c>
      <c r="AL238" s="767">
        <v>1</v>
      </c>
      <c r="AM238" s="767">
        <v>1</v>
      </c>
      <c r="AN238" s="767">
        <v>1</v>
      </c>
      <c r="AO238" s="767">
        <v>1</v>
      </c>
      <c r="AP238" s="767">
        <v>1</v>
      </c>
      <c r="AQ238" s="767">
        <v>1</v>
      </c>
      <c r="AR238" s="767">
        <v>1</v>
      </c>
      <c r="AS238" s="767">
        <v>1</v>
      </c>
      <c r="AT238" s="767">
        <v>4</v>
      </c>
      <c r="AU238" s="767">
        <v>6</v>
      </c>
      <c r="AV238" s="769">
        <v>7</v>
      </c>
    </row>
    <row r="239" spans="2:48" ht="14.4" x14ac:dyDescent="0.3">
      <c r="B239" s="919"/>
      <c r="C239" s="8" t="s">
        <v>7</v>
      </c>
      <c r="D239" s="565">
        <v>25328</v>
      </c>
      <c r="E239" s="565">
        <v>32179.599999999999</v>
      </c>
      <c r="F239" s="565">
        <v>26044.199999999997</v>
      </c>
      <c r="G239" s="565">
        <v>31216.399999999998</v>
      </c>
      <c r="H239" s="565">
        <v>26815</v>
      </c>
      <c r="I239" s="565">
        <v>25568.700000000004</v>
      </c>
      <c r="J239" s="565">
        <v>28509.8</v>
      </c>
      <c r="K239" s="565">
        <v>30554.5</v>
      </c>
      <c r="L239" s="565">
        <v>34525.9</v>
      </c>
      <c r="M239" s="565">
        <v>32638.9</v>
      </c>
      <c r="N239" s="565">
        <v>30155.600000000002</v>
      </c>
      <c r="O239" s="565">
        <v>32708.1</v>
      </c>
      <c r="P239" s="565">
        <v>31442.485400000001</v>
      </c>
      <c r="Q239" s="565">
        <v>34041.935100000002</v>
      </c>
      <c r="R239" s="565">
        <v>37001.225999999995</v>
      </c>
      <c r="S239" s="143">
        <f>100</f>
        <v>100</v>
      </c>
      <c r="T239" s="328">
        <f t="shared" si="114"/>
        <v>127.05148452305748</v>
      </c>
      <c r="U239" s="328">
        <f t="shared" si="114"/>
        <v>102.82770056854072</v>
      </c>
      <c r="V239" s="328">
        <f t="shared" si="114"/>
        <v>123.24857864813644</v>
      </c>
      <c r="W239" s="328">
        <f t="shared" si="114"/>
        <v>105.87097283638661</v>
      </c>
      <c r="X239" s="328">
        <f t="shared" si="114"/>
        <v>100.95033164876818</v>
      </c>
      <c r="Y239" s="328">
        <f t="shared" si="104"/>
        <v>112.56238155401137</v>
      </c>
      <c r="Z239" s="328">
        <f t="shared" si="104"/>
        <v>120.63526531901454</v>
      </c>
      <c r="AA239" s="328">
        <f t="shared" si="104"/>
        <v>136.31514529374604</v>
      </c>
      <c r="AB239" s="328">
        <f t="shared" si="104"/>
        <v>128.86489260897031</v>
      </c>
      <c r="AC239" s="328">
        <f t="shared" si="105"/>
        <v>119.06032849020846</v>
      </c>
      <c r="AD239" s="328">
        <f t="shared" si="105"/>
        <v>129.13810802274162</v>
      </c>
      <c r="AE239" s="328">
        <f t="shared" ref="AE239:AE240" si="163">P239*100/$D239</f>
        <v>124.14120893872395</v>
      </c>
      <c r="AF239" s="328">
        <f t="shared" ref="AF239:AG240" si="164">Q239*100/$D239</f>
        <v>134.4043552590019</v>
      </c>
      <c r="AG239" s="329">
        <f t="shared" si="164"/>
        <v>146.08822646873026</v>
      </c>
      <c r="AH239" s="770"/>
      <c r="AI239" s="771"/>
      <c r="AJ239" s="771"/>
      <c r="AK239" s="771"/>
      <c r="AL239" s="771"/>
      <c r="AM239" s="771"/>
      <c r="AN239" s="771"/>
      <c r="AO239" s="771"/>
      <c r="AP239" s="771"/>
      <c r="AQ239" s="771"/>
      <c r="AR239" s="771"/>
      <c r="AS239" s="771"/>
      <c r="AT239" s="771"/>
      <c r="AU239" s="771"/>
      <c r="AV239" s="772"/>
    </row>
    <row r="240" spans="2:48" ht="16.5" customHeight="1" x14ac:dyDescent="0.3">
      <c r="B240" s="918" t="s">
        <v>90</v>
      </c>
      <c r="C240" s="7" t="s">
        <v>2</v>
      </c>
      <c r="D240" s="832">
        <v>11916</v>
      </c>
      <c r="E240" s="832">
        <v>17669</v>
      </c>
      <c r="F240" s="832">
        <v>15887.7</v>
      </c>
      <c r="G240" s="832">
        <v>17478.3</v>
      </c>
      <c r="H240" s="832">
        <v>17467.099999999999</v>
      </c>
      <c r="I240" s="832">
        <v>17006.900000000001</v>
      </c>
      <c r="J240" s="832">
        <v>20393.599999999999</v>
      </c>
      <c r="K240" s="832">
        <v>19678.599999999999</v>
      </c>
      <c r="L240" s="832">
        <v>21287.7</v>
      </c>
      <c r="M240" s="832">
        <v>19970.5</v>
      </c>
      <c r="N240" s="832">
        <v>20347.2</v>
      </c>
      <c r="O240" s="832">
        <v>23123.1</v>
      </c>
      <c r="P240" s="833">
        <v>21918.335999999999</v>
      </c>
      <c r="Q240" s="833">
        <v>24371.16</v>
      </c>
      <c r="R240" s="833">
        <v>26564.34</v>
      </c>
      <c r="S240" s="143">
        <f>100</f>
        <v>100</v>
      </c>
      <c r="T240" s="328">
        <f t="shared" si="114"/>
        <v>148.27962403491105</v>
      </c>
      <c r="U240" s="328">
        <f t="shared" si="114"/>
        <v>133.33081570996978</v>
      </c>
      <c r="V240" s="328">
        <f t="shared" si="114"/>
        <v>146.6792547834844</v>
      </c>
      <c r="W240" s="328">
        <f t="shared" si="114"/>
        <v>146.58526351124536</v>
      </c>
      <c r="X240" s="328">
        <f t="shared" si="114"/>
        <v>142.72322927156765</v>
      </c>
      <c r="Y240" s="328">
        <f t="shared" si="104"/>
        <v>171.14467942262502</v>
      </c>
      <c r="Z240" s="328">
        <f t="shared" si="104"/>
        <v>165.14434373950988</v>
      </c>
      <c r="AA240" s="328">
        <f t="shared" si="104"/>
        <v>178.64803625377644</v>
      </c>
      <c r="AB240" s="328">
        <f t="shared" si="104"/>
        <v>167.59399127223901</v>
      </c>
      <c r="AC240" s="328">
        <f t="shared" si="105"/>
        <v>170.75528700906344</v>
      </c>
      <c r="AD240" s="328">
        <f t="shared" si="105"/>
        <v>194.05085599194359</v>
      </c>
      <c r="AE240" s="328">
        <f t="shared" si="163"/>
        <v>183.94038267875126</v>
      </c>
      <c r="AF240" s="328">
        <f t="shared" si="164"/>
        <v>204.52467270896273</v>
      </c>
      <c r="AG240" s="329">
        <f t="shared" si="164"/>
        <v>222.93001007049347</v>
      </c>
      <c r="AH240" s="766">
        <v>1</v>
      </c>
      <c r="AI240" s="767">
        <v>1</v>
      </c>
      <c r="AJ240" s="767">
        <v>1</v>
      </c>
      <c r="AK240" s="767">
        <v>1</v>
      </c>
      <c r="AL240" s="767">
        <v>1</v>
      </c>
      <c r="AM240" s="767">
        <v>1</v>
      </c>
      <c r="AN240" s="767">
        <v>1</v>
      </c>
      <c r="AO240" s="767">
        <v>1</v>
      </c>
      <c r="AP240" s="767">
        <v>1</v>
      </c>
      <c r="AQ240" s="767">
        <v>1</v>
      </c>
      <c r="AR240" s="767">
        <v>1</v>
      </c>
      <c r="AS240" s="767">
        <v>1</v>
      </c>
      <c r="AT240" s="767">
        <v>4</v>
      </c>
      <c r="AU240" s="767">
        <v>6</v>
      </c>
      <c r="AV240" s="769">
        <v>7</v>
      </c>
    </row>
    <row r="241" spans="2:48" ht="14.4" x14ac:dyDescent="0.3">
      <c r="B241" s="918"/>
      <c r="C241" s="1" t="s">
        <v>3</v>
      </c>
      <c r="D241" s="832">
        <v>26333.7</v>
      </c>
      <c r="E241" s="832">
        <v>33858.9</v>
      </c>
      <c r="F241" s="832">
        <v>30658.1</v>
      </c>
      <c r="G241" s="832">
        <v>33632.400000000001</v>
      </c>
      <c r="H241" s="832">
        <v>29470.400000000001</v>
      </c>
      <c r="I241" s="832">
        <v>28947.8</v>
      </c>
      <c r="J241" s="832">
        <v>30715.8</v>
      </c>
      <c r="K241" s="832">
        <v>33901.599999999999</v>
      </c>
      <c r="L241" s="832">
        <v>37988.699999999997</v>
      </c>
      <c r="M241" s="832">
        <v>40265.300000000003</v>
      </c>
      <c r="N241" s="832">
        <v>33122.300000000003</v>
      </c>
      <c r="O241" s="832">
        <v>32980.9</v>
      </c>
      <c r="P241" s="833">
        <v>31927.51</v>
      </c>
      <c r="Q241" s="833">
        <v>34104.917999999998</v>
      </c>
      <c r="R241" s="833">
        <v>36891.038999999997</v>
      </c>
      <c r="S241" s="143">
        <f>100</f>
        <v>100</v>
      </c>
      <c r="T241" s="328">
        <f t="shared" si="114"/>
        <v>128.57631096275875</v>
      </c>
      <c r="U241" s="328">
        <f t="shared" si="114"/>
        <v>116.42154349749561</v>
      </c>
      <c r="V241" s="328">
        <f t="shared" si="114"/>
        <v>127.71619635675958</v>
      </c>
      <c r="W241" s="328">
        <f t="shared" si="114"/>
        <v>111.91135313305764</v>
      </c>
      <c r="X241" s="328">
        <f t="shared" si="114"/>
        <v>109.92682380371919</v>
      </c>
      <c r="Y241" s="328">
        <f t="shared" si="104"/>
        <v>116.64065437063535</v>
      </c>
      <c r="Z241" s="328">
        <f t="shared" si="104"/>
        <v>128.73846060371312</v>
      </c>
      <c r="AA241" s="328">
        <f t="shared" si="104"/>
        <v>144.25887740803606</v>
      </c>
      <c r="AB241" s="328">
        <f t="shared" si="104"/>
        <v>152.90407348758436</v>
      </c>
      <c r="AC241" s="328">
        <f t="shared" si="105"/>
        <v>125.77913472090896</v>
      </c>
      <c r="AD241" s="328">
        <f t="shared" si="105"/>
        <v>125.24218017217481</v>
      </c>
      <c r="AE241" s="328">
        <f t="shared" ref="AE241:AE242" si="165">P241*100/$D241</f>
        <v>121.24202068072469</v>
      </c>
      <c r="AF241" s="328">
        <f t="shared" ref="AF241:AG242" si="166">Q241*100/$D241</f>
        <v>129.51054352407749</v>
      </c>
      <c r="AG241" s="329">
        <f t="shared" si="166"/>
        <v>140.09060253591406</v>
      </c>
      <c r="AH241" s="766">
        <v>1</v>
      </c>
      <c r="AI241" s="767">
        <v>1</v>
      </c>
      <c r="AJ241" s="767">
        <v>1</v>
      </c>
      <c r="AK241" s="767">
        <v>1</v>
      </c>
      <c r="AL241" s="767">
        <v>1</v>
      </c>
      <c r="AM241" s="767">
        <v>1</v>
      </c>
      <c r="AN241" s="767">
        <v>1</v>
      </c>
      <c r="AO241" s="767">
        <v>1</v>
      </c>
      <c r="AP241" s="767">
        <v>1</v>
      </c>
      <c r="AQ241" s="767">
        <v>1</v>
      </c>
      <c r="AR241" s="767">
        <v>1</v>
      </c>
      <c r="AS241" s="767">
        <v>1</v>
      </c>
      <c r="AT241" s="767">
        <v>4</v>
      </c>
      <c r="AU241" s="767">
        <v>6</v>
      </c>
      <c r="AV241" s="769">
        <v>7</v>
      </c>
    </row>
    <row r="242" spans="2:48" ht="14.4" x14ac:dyDescent="0.3">
      <c r="B242" s="918"/>
      <c r="C242" s="1" t="s">
        <v>4</v>
      </c>
      <c r="D242" s="832">
        <v>29332.400000000001</v>
      </c>
      <c r="E242" s="832">
        <v>38933.699999999997</v>
      </c>
      <c r="F242" s="832">
        <v>35483.1</v>
      </c>
      <c r="G242" s="832">
        <v>41022.400000000001</v>
      </c>
      <c r="H242" s="832">
        <v>38923.300000000003</v>
      </c>
      <c r="I242" s="832">
        <v>35435.199999999997</v>
      </c>
      <c r="J242" s="832">
        <v>38780.5</v>
      </c>
      <c r="K242" s="832">
        <v>42214</v>
      </c>
      <c r="L242" s="832">
        <v>44721.1</v>
      </c>
      <c r="M242" s="832">
        <v>45721.9</v>
      </c>
      <c r="N242" s="832">
        <v>37898.400000000001</v>
      </c>
      <c r="O242" s="832">
        <v>36045</v>
      </c>
      <c r="P242" s="833">
        <v>34769.699000000001</v>
      </c>
      <c r="Q242" s="833">
        <v>37400.222999999998</v>
      </c>
      <c r="R242" s="833">
        <v>40831.07</v>
      </c>
      <c r="S242" s="143">
        <f>100</f>
        <v>100</v>
      </c>
      <c r="T242" s="328">
        <f t="shared" ref="T242:AA275" si="167">E242*100/$D242</f>
        <v>132.73274604191948</v>
      </c>
      <c r="U242" s="328">
        <f t="shared" si="167"/>
        <v>120.96896264881154</v>
      </c>
      <c r="V242" s="328">
        <f t="shared" si="167"/>
        <v>139.85354079447981</v>
      </c>
      <c r="W242" s="328">
        <f t="shared" si="167"/>
        <v>132.6972903683299</v>
      </c>
      <c r="X242" s="328">
        <f t="shared" si="167"/>
        <v>120.80566199833629</v>
      </c>
      <c r="Y242" s="328">
        <f t="shared" si="104"/>
        <v>132.21045669634941</v>
      </c>
      <c r="Z242" s="328">
        <f t="shared" si="104"/>
        <v>143.91594277999755</v>
      </c>
      <c r="AA242" s="328">
        <f t="shared" si="104"/>
        <v>152.4631465546631</v>
      </c>
      <c r="AB242" s="328">
        <f t="shared" si="104"/>
        <v>155.87507329778674</v>
      </c>
      <c r="AC242" s="328">
        <f t="shared" si="105"/>
        <v>129.20320192006108</v>
      </c>
      <c r="AD242" s="328">
        <f t="shared" si="105"/>
        <v>122.8845917824658</v>
      </c>
      <c r="AE242" s="328">
        <f t="shared" si="165"/>
        <v>118.53683639933998</v>
      </c>
      <c r="AF242" s="328">
        <f t="shared" si="166"/>
        <v>127.50481719872904</v>
      </c>
      <c r="AG242" s="329">
        <f t="shared" si="166"/>
        <v>139.20125867641244</v>
      </c>
      <c r="AH242" s="766">
        <v>1</v>
      </c>
      <c r="AI242" s="767">
        <v>1</v>
      </c>
      <c r="AJ242" s="767">
        <v>1</v>
      </c>
      <c r="AK242" s="767">
        <v>1</v>
      </c>
      <c r="AL242" s="767">
        <v>1</v>
      </c>
      <c r="AM242" s="767">
        <v>1</v>
      </c>
      <c r="AN242" s="767">
        <v>1</v>
      </c>
      <c r="AO242" s="767">
        <v>1</v>
      </c>
      <c r="AP242" s="767">
        <v>1</v>
      </c>
      <c r="AQ242" s="767">
        <v>1</v>
      </c>
      <c r="AR242" s="767">
        <v>1</v>
      </c>
      <c r="AS242" s="767">
        <v>1</v>
      </c>
      <c r="AT242" s="767">
        <v>4</v>
      </c>
      <c r="AU242" s="767">
        <v>6</v>
      </c>
      <c r="AV242" s="769">
        <v>7</v>
      </c>
    </row>
    <row r="243" spans="2:48" ht="14.4" x14ac:dyDescent="0.3">
      <c r="B243" s="918"/>
      <c r="C243" s="1" t="s">
        <v>5</v>
      </c>
      <c r="D243" s="832">
        <v>36118.300000000003</v>
      </c>
      <c r="E243" s="832">
        <v>42157.5</v>
      </c>
      <c r="F243" s="832">
        <v>39886.800000000003</v>
      </c>
      <c r="G243" s="832">
        <v>41074.6</v>
      </c>
      <c r="H243" s="832">
        <v>46526</v>
      </c>
      <c r="I243" s="832">
        <v>44477.1</v>
      </c>
      <c r="J243" s="832">
        <v>47071.3</v>
      </c>
      <c r="K243" s="832">
        <v>46330.3</v>
      </c>
      <c r="L243" s="832">
        <v>48181.8</v>
      </c>
      <c r="M243" s="832">
        <v>50421.3</v>
      </c>
      <c r="N243" s="832">
        <v>67184.7</v>
      </c>
      <c r="O243" s="832">
        <v>67035.8</v>
      </c>
      <c r="P243" s="833">
        <v>63816.383000000002</v>
      </c>
      <c r="Q243" s="833">
        <v>70393.679999999993</v>
      </c>
      <c r="R243" s="833">
        <v>76635.233999999997</v>
      </c>
      <c r="S243" s="143">
        <f>100</f>
        <v>100</v>
      </c>
      <c r="T243" s="328">
        <f t="shared" si="167"/>
        <v>116.72060977399268</v>
      </c>
      <c r="U243" s="328">
        <f t="shared" si="167"/>
        <v>110.43376903121133</v>
      </c>
      <c r="V243" s="328">
        <f t="shared" si="167"/>
        <v>113.72240664704594</v>
      </c>
      <c r="W243" s="328">
        <f t="shared" si="167"/>
        <v>128.81558655861431</v>
      </c>
      <c r="X243" s="328">
        <f t="shared" si="167"/>
        <v>123.14283894867698</v>
      </c>
      <c r="Y243" s="328">
        <f t="shared" si="104"/>
        <v>130.32534753850541</v>
      </c>
      <c r="Z243" s="328">
        <f t="shared" si="104"/>
        <v>128.27375596304364</v>
      </c>
      <c r="AA243" s="328">
        <f t="shared" si="104"/>
        <v>133.39996622210901</v>
      </c>
      <c r="AB243" s="328">
        <f t="shared" si="104"/>
        <v>139.60042416171302</v>
      </c>
      <c r="AC243" s="328">
        <f t="shared" si="105"/>
        <v>186.01290758424398</v>
      </c>
      <c r="AD243" s="328">
        <f t="shared" si="105"/>
        <v>185.60065119343932</v>
      </c>
      <c r="AE243" s="328">
        <f t="shared" ref="AE243:AE244" si="168">P243*100/$D243</f>
        <v>176.68711705700431</v>
      </c>
      <c r="AF243" s="328">
        <f t="shared" ref="AF243:AG244" si="169">Q243*100/$D243</f>
        <v>194.89754501180838</v>
      </c>
      <c r="AG243" s="329">
        <f t="shared" si="169"/>
        <v>212.17840817535705</v>
      </c>
      <c r="AH243" s="766">
        <v>1</v>
      </c>
      <c r="AI243" s="767">
        <v>1</v>
      </c>
      <c r="AJ243" s="767">
        <v>1</v>
      </c>
      <c r="AK243" s="767">
        <v>1</v>
      </c>
      <c r="AL243" s="767">
        <v>1</v>
      </c>
      <c r="AM243" s="767">
        <v>1</v>
      </c>
      <c r="AN243" s="767">
        <v>1</v>
      </c>
      <c r="AO243" s="767">
        <v>1</v>
      </c>
      <c r="AP243" s="767">
        <v>1</v>
      </c>
      <c r="AQ243" s="767">
        <v>1</v>
      </c>
      <c r="AR243" s="767">
        <v>1</v>
      </c>
      <c r="AS243" s="767">
        <v>1</v>
      </c>
      <c r="AT243" s="767">
        <v>4</v>
      </c>
      <c r="AU243" s="767">
        <v>6</v>
      </c>
      <c r="AV243" s="769">
        <v>7</v>
      </c>
    </row>
    <row r="244" spans="2:48" ht="14.4" x14ac:dyDescent="0.3">
      <c r="B244" s="918"/>
      <c r="C244" s="1" t="s">
        <v>6</v>
      </c>
      <c r="D244" s="832">
        <v>103700.40000000001</v>
      </c>
      <c r="E244" s="832">
        <v>132619.1</v>
      </c>
      <c r="F244" s="832">
        <v>121915.7</v>
      </c>
      <c r="G244" s="832">
        <v>133207.70000000001</v>
      </c>
      <c r="H244" s="832">
        <v>132386.79999999999</v>
      </c>
      <c r="I244" s="832">
        <v>125867</v>
      </c>
      <c r="J244" s="832">
        <v>136961.20000000001</v>
      </c>
      <c r="K244" s="832">
        <v>142124.5</v>
      </c>
      <c r="L244" s="832">
        <v>152179.29999999999</v>
      </c>
      <c r="M244" s="832">
        <v>156379</v>
      </c>
      <c r="N244" s="832">
        <v>158552.59999999998</v>
      </c>
      <c r="O244" s="832">
        <v>159184.79999999999</v>
      </c>
      <c r="P244" s="833">
        <v>152431.92800000001</v>
      </c>
      <c r="Q244" s="833">
        <v>166269.98099999997</v>
      </c>
      <c r="R244" s="833">
        <v>180921.68299999999</v>
      </c>
      <c r="S244" s="143">
        <f>100</f>
        <v>100</v>
      </c>
      <c r="T244" s="328">
        <f t="shared" si="167"/>
        <v>127.88677767877461</v>
      </c>
      <c r="U244" s="328">
        <f t="shared" si="167"/>
        <v>117.56531315211897</v>
      </c>
      <c r="V244" s="328">
        <f t="shared" si="167"/>
        <v>128.45437433221088</v>
      </c>
      <c r="W244" s="328">
        <f t="shared" si="167"/>
        <v>127.6627669710049</v>
      </c>
      <c r="X244" s="328">
        <f t="shared" si="167"/>
        <v>121.37561668035995</v>
      </c>
      <c r="Y244" s="328">
        <f t="shared" si="104"/>
        <v>132.07393606967764</v>
      </c>
      <c r="Z244" s="328">
        <f t="shared" si="104"/>
        <v>137.05299111671698</v>
      </c>
      <c r="AA244" s="328">
        <f t="shared" si="104"/>
        <v>146.74900000385725</v>
      </c>
      <c r="AB244" s="328">
        <f t="shared" si="104"/>
        <v>150.79883973446582</v>
      </c>
      <c r="AC244" s="328">
        <f t="shared" si="105"/>
        <v>152.89487793682568</v>
      </c>
      <c r="AD244" s="328">
        <f t="shared" si="105"/>
        <v>153.50451878681275</v>
      </c>
      <c r="AE244" s="328">
        <f t="shared" si="168"/>
        <v>146.99261333611057</v>
      </c>
      <c r="AF244" s="328">
        <f t="shared" si="169"/>
        <v>160.33687526759778</v>
      </c>
      <c r="AG244" s="329">
        <f t="shared" si="169"/>
        <v>174.46575230182333</v>
      </c>
      <c r="AH244" s="766">
        <v>1</v>
      </c>
      <c r="AI244" s="767">
        <v>1</v>
      </c>
      <c r="AJ244" s="767">
        <v>1</v>
      </c>
      <c r="AK244" s="767">
        <v>1</v>
      </c>
      <c r="AL244" s="767">
        <v>1</v>
      </c>
      <c r="AM244" s="767">
        <v>1</v>
      </c>
      <c r="AN244" s="767">
        <v>1</v>
      </c>
      <c r="AO244" s="767">
        <v>1</v>
      </c>
      <c r="AP244" s="767">
        <v>1</v>
      </c>
      <c r="AQ244" s="767">
        <v>1</v>
      </c>
      <c r="AR244" s="767">
        <v>1</v>
      </c>
      <c r="AS244" s="767">
        <v>1</v>
      </c>
      <c r="AT244" s="767">
        <v>4</v>
      </c>
      <c r="AU244" s="767">
        <v>6</v>
      </c>
      <c r="AV244" s="769">
        <v>7</v>
      </c>
    </row>
    <row r="245" spans="2:48" ht="15" customHeight="1" x14ac:dyDescent="0.3">
      <c r="B245" s="919"/>
      <c r="C245" s="8" t="s">
        <v>7</v>
      </c>
      <c r="D245" s="565">
        <v>67582.100000000006</v>
      </c>
      <c r="E245" s="565">
        <v>90461.6</v>
      </c>
      <c r="F245" s="565">
        <v>82028.899999999994</v>
      </c>
      <c r="G245" s="565">
        <v>92133.1</v>
      </c>
      <c r="H245" s="565">
        <v>85860.800000000003</v>
      </c>
      <c r="I245" s="565">
        <v>81389.899999999994</v>
      </c>
      <c r="J245" s="565">
        <v>89889.9</v>
      </c>
      <c r="K245" s="565">
        <v>95794.2</v>
      </c>
      <c r="L245" s="565">
        <v>103997.5</v>
      </c>
      <c r="M245" s="565">
        <v>105957.70000000001</v>
      </c>
      <c r="N245" s="565">
        <v>91367.9</v>
      </c>
      <c r="O245" s="565">
        <v>92149</v>
      </c>
      <c r="P245" s="565">
        <v>88615.544999999998</v>
      </c>
      <c r="Q245" s="565">
        <v>95876.300999999992</v>
      </c>
      <c r="R245" s="565">
        <v>104286.44899999999</v>
      </c>
      <c r="S245" s="143">
        <f>100</f>
        <v>100</v>
      </c>
      <c r="T245" s="328">
        <f t="shared" si="167"/>
        <v>133.85437860025064</v>
      </c>
      <c r="U245" s="328">
        <f t="shared" si="167"/>
        <v>121.37666630661074</v>
      </c>
      <c r="V245" s="328">
        <f t="shared" si="167"/>
        <v>136.3276666454579</v>
      </c>
      <c r="W245" s="328">
        <f t="shared" si="167"/>
        <v>127.04665880462429</v>
      </c>
      <c r="X245" s="328">
        <f t="shared" si="167"/>
        <v>120.43114966832931</v>
      </c>
      <c r="Y245" s="328">
        <f t="shared" si="104"/>
        <v>133.00844454374752</v>
      </c>
      <c r="Z245" s="328">
        <f t="shared" si="104"/>
        <v>141.74492950056302</v>
      </c>
      <c r="AA245" s="328">
        <f t="shared" si="104"/>
        <v>153.8832028007416</v>
      </c>
      <c r="AB245" s="328">
        <f t="shared" ref="AB245:AD308" si="170">M245*100/$D245</f>
        <v>156.78367496718806</v>
      </c>
      <c r="AC245" s="328">
        <f t="shared" si="170"/>
        <v>135.19541417032025</v>
      </c>
      <c r="AD245" s="328">
        <f t="shared" si="170"/>
        <v>136.35119358528365</v>
      </c>
      <c r="AE245" s="328">
        <f t="shared" ref="AE245:AG245" si="171">P245*100/$D245</f>
        <v>131.12280470716357</v>
      </c>
      <c r="AF245" s="328">
        <f t="shared" si="171"/>
        <v>141.8664128519238</v>
      </c>
      <c r="AG245" s="329">
        <f t="shared" si="171"/>
        <v>154.31075536273656</v>
      </c>
      <c r="AH245" s="770"/>
      <c r="AI245" s="771"/>
      <c r="AJ245" s="771"/>
      <c r="AK245" s="771"/>
      <c r="AL245" s="771"/>
      <c r="AM245" s="771"/>
      <c r="AN245" s="771"/>
      <c r="AO245" s="771"/>
      <c r="AP245" s="771"/>
      <c r="AQ245" s="771"/>
      <c r="AR245" s="771"/>
      <c r="AS245" s="771"/>
      <c r="AT245" s="771"/>
      <c r="AU245" s="771"/>
      <c r="AV245" s="772"/>
    </row>
    <row r="246" spans="2:48" ht="16.5" customHeight="1" x14ac:dyDescent="0.3">
      <c r="B246" s="918" t="s">
        <v>55</v>
      </c>
      <c r="C246" s="1" t="s">
        <v>2</v>
      </c>
      <c r="D246" s="832">
        <v>15381.3</v>
      </c>
      <c r="E246" s="832">
        <v>18874.099999999999</v>
      </c>
      <c r="F246" s="832">
        <v>16712.2</v>
      </c>
      <c r="G246" s="832">
        <v>16485.5</v>
      </c>
      <c r="H246" s="832">
        <v>15761.1</v>
      </c>
      <c r="I246" s="832">
        <v>15386.2</v>
      </c>
      <c r="J246" s="832">
        <v>18283.5</v>
      </c>
      <c r="K246" s="832">
        <v>19363.099999999999</v>
      </c>
      <c r="L246" s="832">
        <v>20294.400000000001</v>
      </c>
      <c r="M246" s="832">
        <v>18100.099999999999</v>
      </c>
      <c r="N246" s="832">
        <v>18984.599999999999</v>
      </c>
      <c r="O246" s="832">
        <v>19258.900000000001</v>
      </c>
      <c r="P246" s="833">
        <v>18255.469000000001</v>
      </c>
      <c r="Q246" s="833">
        <v>20298.391</v>
      </c>
      <c r="R246" s="833">
        <v>22125.037</v>
      </c>
      <c r="S246" s="143">
        <f>100</f>
        <v>100</v>
      </c>
      <c r="T246" s="328">
        <f t="shared" si="167"/>
        <v>122.70809359416954</v>
      </c>
      <c r="U246" s="328">
        <f t="shared" si="167"/>
        <v>108.65271466000924</v>
      </c>
      <c r="V246" s="328">
        <f t="shared" si="167"/>
        <v>107.17884704153745</v>
      </c>
      <c r="W246" s="328">
        <f t="shared" si="167"/>
        <v>102.46923211952176</v>
      </c>
      <c r="X246" s="328">
        <f t="shared" si="167"/>
        <v>100.03185686515445</v>
      </c>
      <c r="Y246" s="328">
        <f t="shared" si="167"/>
        <v>118.86836613290164</v>
      </c>
      <c r="Z246" s="328">
        <f t="shared" si="167"/>
        <v>125.88727870856168</v>
      </c>
      <c r="AA246" s="328">
        <f t="shared" si="167"/>
        <v>131.94203350822104</v>
      </c>
      <c r="AB246" s="328">
        <f t="shared" si="170"/>
        <v>117.67600917997828</v>
      </c>
      <c r="AC246" s="328">
        <f t="shared" si="170"/>
        <v>123.42649841040743</v>
      </c>
      <c r="AD246" s="328">
        <f t="shared" si="170"/>
        <v>125.20983271895095</v>
      </c>
      <c r="AE246" s="328">
        <f t="shared" ref="AE246:AG246" si="172">P246*100/$D246</f>
        <v>118.6861253600151</v>
      </c>
      <c r="AF246" s="328">
        <f t="shared" si="172"/>
        <v>131.96798059981927</v>
      </c>
      <c r="AG246" s="329">
        <f t="shared" si="172"/>
        <v>143.84373882571697</v>
      </c>
      <c r="AH246" s="766">
        <v>1</v>
      </c>
      <c r="AI246" s="767">
        <v>1</v>
      </c>
      <c r="AJ246" s="767">
        <v>1</v>
      </c>
      <c r="AK246" s="767">
        <v>1</v>
      </c>
      <c r="AL246" s="767">
        <v>1</v>
      </c>
      <c r="AM246" s="767">
        <v>1</v>
      </c>
      <c r="AN246" s="767">
        <v>1</v>
      </c>
      <c r="AO246" s="767">
        <v>1</v>
      </c>
      <c r="AP246" s="767">
        <v>1</v>
      </c>
      <c r="AQ246" s="767">
        <v>1</v>
      </c>
      <c r="AR246" s="767">
        <v>1</v>
      </c>
      <c r="AS246" s="767">
        <v>1</v>
      </c>
      <c r="AT246" s="767">
        <v>4</v>
      </c>
      <c r="AU246" s="767">
        <v>6</v>
      </c>
      <c r="AV246" s="769">
        <v>7</v>
      </c>
    </row>
    <row r="247" spans="2:48" ht="14.4" x14ac:dyDescent="0.3">
      <c r="B247" s="918"/>
      <c r="C247" s="1" t="s">
        <v>3</v>
      </c>
      <c r="D247" s="832">
        <v>17968</v>
      </c>
      <c r="E247" s="832">
        <v>22260.9</v>
      </c>
      <c r="F247" s="832">
        <v>18923.3</v>
      </c>
      <c r="G247" s="832">
        <v>21464.2</v>
      </c>
      <c r="H247" s="832">
        <v>20614.3</v>
      </c>
      <c r="I247" s="832">
        <v>21491.200000000001</v>
      </c>
      <c r="J247" s="832">
        <v>23474.1</v>
      </c>
      <c r="K247" s="832">
        <v>25319</v>
      </c>
      <c r="L247" s="832">
        <v>27287.200000000001</v>
      </c>
      <c r="M247" s="832">
        <v>26960.2</v>
      </c>
      <c r="N247" s="832">
        <v>26236.1</v>
      </c>
      <c r="O247" s="832">
        <v>27158.5</v>
      </c>
      <c r="P247" s="833">
        <v>26291.074000000001</v>
      </c>
      <c r="Q247" s="833">
        <v>28084.088</v>
      </c>
      <c r="R247" s="833">
        <v>30378.344000000001</v>
      </c>
      <c r="S247" s="143">
        <f>100</f>
        <v>100</v>
      </c>
      <c r="T247" s="328">
        <f t="shared" si="167"/>
        <v>123.89191896705253</v>
      </c>
      <c r="U247" s="328">
        <f t="shared" si="167"/>
        <v>105.31667408726625</v>
      </c>
      <c r="V247" s="328">
        <f t="shared" si="167"/>
        <v>119.45792520035619</v>
      </c>
      <c r="W247" s="328">
        <f t="shared" si="167"/>
        <v>114.72784951024043</v>
      </c>
      <c r="X247" s="328">
        <f t="shared" si="167"/>
        <v>119.60819234194123</v>
      </c>
      <c r="Y247" s="328">
        <f t="shared" si="167"/>
        <v>130.64392252894035</v>
      </c>
      <c r="Z247" s="328">
        <f t="shared" si="167"/>
        <v>140.91162065894923</v>
      </c>
      <c r="AA247" s="328">
        <f t="shared" si="167"/>
        <v>151.86553873552984</v>
      </c>
      <c r="AB247" s="328">
        <f t="shared" si="170"/>
        <v>150.04563668744436</v>
      </c>
      <c r="AC247" s="328">
        <f t="shared" si="170"/>
        <v>146.01569456812109</v>
      </c>
      <c r="AD247" s="328">
        <f t="shared" si="170"/>
        <v>151.14926536064115</v>
      </c>
      <c r="AE247" s="328">
        <f t="shared" ref="AE247:AG247" si="173">P247*100/$D247</f>
        <v>146.32164959928761</v>
      </c>
      <c r="AF247" s="328">
        <f t="shared" si="173"/>
        <v>156.30057880676759</v>
      </c>
      <c r="AG247" s="329">
        <f t="shared" si="173"/>
        <v>169.06914514692787</v>
      </c>
      <c r="AH247" s="766">
        <v>1</v>
      </c>
      <c r="AI247" s="767">
        <v>1</v>
      </c>
      <c r="AJ247" s="767">
        <v>1</v>
      </c>
      <c r="AK247" s="767">
        <v>1</v>
      </c>
      <c r="AL247" s="767">
        <v>1</v>
      </c>
      <c r="AM247" s="767">
        <v>1</v>
      </c>
      <c r="AN247" s="767">
        <v>1</v>
      </c>
      <c r="AO247" s="767">
        <v>1</v>
      </c>
      <c r="AP247" s="767">
        <v>1</v>
      </c>
      <c r="AQ247" s="767">
        <v>1</v>
      </c>
      <c r="AR247" s="767">
        <v>1</v>
      </c>
      <c r="AS247" s="767">
        <v>1</v>
      </c>
      <c r="AT247" s="767">
        <v>4</v>
      </c>
      <c r="AU247" s="767">
        <v>6</v>
      </c>
      <c r="AV247" s="769">
        <v>7</v>
      </c>
    </row>
    <row r="248" spans="2:48" ht="14.4" x14ac:dyDescent="0.3">
      <c r="B248" s="918"/>
      <c r="C248" s="1" t="s">
        <v>4</v>
      </c>
      <c r="D248" s="832">
        <v>7896.9</v>
      </c>
      <c r="E248" s="832">
        <v>11166.7</v>
      </c>
      <c r="F248" s="832">
        <v>10404.4</v>
      </c>
      <c r="G248" s="832">
        <v>10991.5</v>
      </c>
      <c r="H248" s="832">
        <v>11001.8</v>
      </c>
      <c r="I248" s="832">
        <v>10675.5</v>
      </c>
      <c r="J248" s="832">
        <v>11527.9</v>
      </c>
      <c r="K248" s="832">
        <v>13202.4</v>
      </c>
      <c r="L248" s="832">
        <v>13730.6</v>
      </c>
      <c r="M248" s="832">
        <v>13780.5</v>
      </c>
      <c r="N248" s="832">
        <v>13279.7</v>
      </c>
      <c r="O248" s="832">
        <v>14475.5</v>
      </c>
      <c r="P248" s="833">
        <v>13963.344999999999</v>
      </c>
      <c r="Q248" s="833">
        <v>15019.749</v>
      </c>
      <c r="R248" s="833">
        <v>16397.578000000001</v>
      </c>
      <c r="S248" s="143">
        <f>100</f>
        <v>100</v>
      </c>
      <c r="T248" s="328">
        <f t="shared" si="167"/>
        <v>141.40612138940597</v>
      </c>
      <c r="U248" s="328">
        <f t="shared" si="167"/>
        <v>131.75296635388571</v>
      </c>
      <c r="V248" s="328">
        <f t="shared" si="167"/>
        <v>139.18752928364296</v>
      </c>
      <c r="W248" s="328">
        <f t="shared" si="167"/>
        <v>139.31796021223519</v>
      </c>
      <c r="X248" s="328">
        <f t="shared" si="167"/>
        <v>135.18595904722108</v>
      </c>
      <c r="Y248" s="328">
        <f t="shared" si="167"/>
        <v>145.9800681279996</v>
      </c>
      <c r="Z248" s="328">
        <f t="shared" si="167"/>
        <v>167.18459142195039</v>
      </c>
      <c r="AA248" s="328">
        <f t="shared" si="167"/>
        <v>173.8732920513113</v>
      </c>
      <c r="AB248" s="328">
        <f t="shared" si="170"/>
        <v>174.50518557915132</v>
      </c>
      <c r="AC248" s="328">
        <f t="shared" si="170"/>
        <v>168.16345654623967</v>
      </c>
      <c r="AD248" s="328">
        <f t="shared" si="170"/>
        <v>183.30610745988932</v>
      </c>
      <c r="AE248" s="328">
        <f t="shared" ref="AE248:AG248" si="174">P248*100/$D248</f>
        <v>176.82058782560247</v>
      </c>
      <c r="AF248" s="328">
        <f t="shared" si="174"/>
        <v>190.19803973711203</v>
      </c>
      <c r="AG248" s="329">
        <f t="shared" si="174"/>
        <v>207.64575972850108</v>
      </c>
      <c r="AH248" s="766">
        <v>1</v>
      </c>
      <c r="AI248" s="767">
        <v>1</v>
      </c>
      <c r="AJ248" s="767">
        <v>1</v>
      </c>
      <c r="AK248" s="767">
        <v>1</v>
      </c>
      <c r="AL248" s="767">
        <v>1</v>
      </c>
      <c r="AM248" s="767">
        <v>1</v>
      </c>
      <c r="AN248" s="767">
        <v>1</v>
      </c>
      <c r="AO248" s="767">
        <v>1</v>
      </c>
      <c r="AP248" s="767">
        <v>1</v>
      </c>
      <c r="AQ248" s="767">
        <v>1</v>
      </c>
      <c r="AR248" s="767">
        <v>1</v>
      </c>
      <c r="AS248" s="767">
        <v>1</v>
      </c>
      <c r="AT248" s="767">
        <v>4</v>
      </c>
      <c r="AU248" s="767">
        <v>6</v>
      </c>
      <c r="AV248" s="769">
        <v>7</v>
      </c>
    </row>
    <row r="249" spans="2:48" ht="14.4" x14ac:dyDescent="0.3">
      <c r="B249" s="918"/>
      <c r="C249" s="1" t="s">
        <v>5</v>
      </c>
      <c r="D249" s="832">
        <v>39294.1</v>
      </c>
      <c r="E249" s="832">
        <v>41453.300000000003</v>
      </c>
      <c r="F249" s="832">
        <v>38770.400000000001</v>
      </c>
      <c r="G249" s="832">
        <v>37535.5</v>
      </c>
      <c r="H249" s="832">
        <v>34347.800000000003</v>
      </c>
      <c r="I249" s="832">
        <v>36338.300000000003</v>
      </c>
      <c r="J249" s="832">
        <v>40422.800000000003</v>
      </c>
      <c r="K249" s="832">
        <v>42865.599999999999</v>
      </c>
      <c r="L249" s="832">
        <v>46700.1</v>
      </c>
      <c r="M249" s="832">
        <v>46349.9</v>
      </c>
      <c r="N249" s="832">
        <v>58284.7</v>
      </c>
      <c r="O249" s="832">
        <v>66175.7</v>
      </c>
      <c r="P249" s="833">
        <v>62997.59</v>
      </c>
      <c r="Q249" s="833">
        <v>69490.483999999997</v>
      </c>
      <c r="R249" s="833">
        <v>75651.991999999998</v>
      </c>
      <c r="S249" s="143">
        <f>100</f>
        <v>100</v>
      </c>
      <c r="T249" s="328">
        <f t="shared" si="167"/>
        <v>105.49497252768229</v>
      </c>
      <c r="U249" s="328">
        <f t="shared" si="167"/>
        <v>98.667229940372735</v>
      </c>
      <c r="V249" s="328">
        <f t="shared" si="167"/>
        <v>95.524518948137256</v>
      </c>
      <c r="W249" s="328">
        <f t="shared" si="167"/>
        <v>87.412105125196931</v>
      </c>
      <c r="X249" s="328">
        <f t="shared" si="167"/>
        <v>92.47775111276249</v>
      </c>
      <c r="Y249" s="328">
        <f t="shared" si="167"/>
        <v>102.87244140977909</v>
      </c>
      <c r="Z249" s="328">
        <f t="shared" si="167"/>
        <v>109.08915078854078</v>
      </c>
      <c r="AA249" s="328">
        <f t="shared" si="167"/>
        <v>118.84761325491614</v>
      </c>
      <c r="AB249" s="328">
        <f t="shared" si="170"/>
        <v>117.95638530975388</v>
      </c>
      <c r="AC249" s="328">
        <f t="shared" si="170"/>
        <v>148.32939296230222</v>
      </c>
      <c r="AD249" s="328">
        <f t="shared" si="170"/>
        <v>168.41128820866237</v>
      </c>
      <c r="AE249" s="328">
        <f t="shared" ref="AE249:AG249" si="175">P249*100/$D249</f>
        <v>160.32328008530544</v>
      </c>
      <c r="AF249" s="328">
        <f t="shared" si="175"/>
        <v>176.84711954211954</v>
      </c>
      <c r="AG249" s="329">
        <f t="shared" si="175"/>
        <v>192.52761101539417</v>
      </c>
      <c r="AH249" s="766">
        <v>1</v>
      </c>
      <c r="AI249" s="767">
        <v>1</v>
      </c>
      <c r="AJ249" s="767">
        <v>1</v>
      </c>
      <c r="AK249" s="767">
        <v>1</v>
      </c>
      <c r="AL249" s="767">
        <v>1</v>
      </c>
      <c r="AM249" s="767">
        <v>1</v>
      </c>
      <c r="AN249" s="767">
        <v>1</v>
      </c>
      <c r="AO249" s="767">
        <v>1</v>
      </c>
      <c r="AP249" s="767">
        <v>1</v>
      </c>
      <c r="AQ249" s="767">
        <v>1</v>
      </c>
      <c r="AR249" s="767">
        <v>1</v>
      </c>
      <c r="AS249" s="767">
        <v>1</v>
      </c>
      <c r="AT249" s="767">
        <v>4</v>
      </c>
      <c r="AU249" s="767">
        <v>6</v>
      </c>
      <c r="AV249" s="769">
        <v>7</v>
      </c>
    </row>
    <row r="250" spans="2:48" ht="15" customHeight="1" x14ac:dyDescent="0.3">
      <c r="B250" s="918"/>
      <c r="C250" s="1" t="s">
        <v>6</v>
      </c>
      <c r="D250" s="832">
        <v>80540.3</v>
      </c>
      <c r="E250" s="832">
        <v>93755</v>
      </c>
      <c r="F250" s="832">
        <v>84810.3</v>
      </c>
      <c r="G250" s="832">
        <v>86476.7</v>
      </c>
      <c r="H250" s="832">
        <v>81725</v>
      </c>
      <c r="I250" s="832">
        <v>83891.200000000012</v>
      </c>
      <c r="J250" s="832">
        <v>93708.3</v>
      </c>
      <c r="K250" s="832">
        <v>100750.1</v>
      </c>
      <c r="L250" s="832">
        <v>108012.3</v>
      </c>
      <c r="M250" s="832">
        <v>105190.70000000001</v>
      </c>
      <c r="N250" s="832">
        <v>116785.09999999999</v>
      </c>
      <c r="O250" s="832">
        <v>127068.6</v>
      </c>
      <c r="P250" s="833">
        <v>121507.478</v>
      </c>
      <c r="Q250" s="833">
        <v>132892.712</v>
      </c>
      <c r="R250" s="833">
        <v>144552.951</v>
      </c>
      <c r="S250" s="143">
        <f>100</f>
        <v>100</v>
      </c>
      <c r="T250" s="328">
        <f t="shared" si="167"/>
        <v>116.40756242527033</v>
      </c>
      <c r="U250" s="328">
        <f t="shared" si="167"/>
        <v>105.30169368626638</v>
      </c>
      <c r="V250" s="328">
        <f t="shared" si="167"/>
        <v>107.37071999980134</v>
      </c>
      <c r="W250" s="328">
        <f t="shared" si="167"/>
        <v>101.47094063468847</v>
      </c>
      <c r="X250" s="328">
        <f t="shared" si="167"/>
        <v>104.16052584855038</v>
      </c>
      <c r="Y250" s="328">
        <f t="shared" si="167"/>
        <v>116.34957903062194</v>
      </c>
      <c r="Z250" s="328">
        <f t="shared" si="167"/>
        <v>125.09277963950966</v>
      </c>
      <c r="AA250" s="328">
        <f t="shared" si="167"/>
        <v>134.10963207239109</v>
      </c>
      <c r="AB250" s="328">
        <f t="shared" si="170"/>
        <v>130.60629275033742</v>
      </c>
      <c r="AC250" s="328">
        <f t="shared" si="170"/>
        <v>145.0020672880533</v>
      </c>
      <c r="AD250" s="328">
        <f t="shared" si="170"/>
        <v>157.77020944794097</v>
      </c>
      <c r="AE250" s="328">
        <f t="shared" ref="AE250:AG250" si="176">P250*100/$D250</f>
        <v>150.86544003436788</v>
      </c>
      <c r="AF250" s="328">
        <f t="shared" si="176"/>
        <v>165.0015110447813</v>
      </c>
      <c r="AG250" s="329">
        <f t="shared" si="176"/>
        <v>179.47903223603586</v>
      </c>
      <c r="AH250" s="766">
        <v>1</v>
      </c>
      <c r="AI250" s="767">
        <v>1</v>
      </c>
      <c r="AJ250" s="767">
        <v>1</v>
      </c>
      <c r="AK250" s="767">
        <v>1</v>
      </c>
      <c r="AL250" s="767">
        <v>1</v>
      </c>
      <c r="AM250" s="767">
        <v>1</v>
      </c>
      <c r="AN250" s="767">
        <v>1</v>
      </c>
      <c r="AO250" s="767">
        <v>1</v>
      </c>
      <c r="AP250" s="767">
        <v>1</v>
      </c>
      <c r="AQ250" s="767">
        <v>1</v>
      </c>
      <c r="AR250" s="767">
        <v>1</v>
      </c>
      <c r="AS250" s="767">
        <v>1</v>
      </c>
      <c r="AT250" s="767">
        <v>4</v>
      </c>
      <c r="AU250" s="767">
        <v>6</v>
      </c>
      <c r="AV250" s="769">
        <v>7</v>
      </c>
    </row>
    <row r="251" spans="2:48" ht="14.4" x14ac:dyDescent="0.3">
      <c r="B251" s="919"/>
      <c r="C251" s="8" t="s">
        <v>7</v>
      </c>
      <c r="D251" s="565">
        <v>41246.200000000004</v>
      </c>
      <c r="E251" s="565">
        <v>52301.7</v>
      </c>
      <c r="F251" s="565">
        <v>46039.9</v>
      </c>
      <c r="G251" s="565">
        <v>48941.2</v>
      </c>
      <c r="H251" s="565">
        <v>47377.2</v>
      </c>
      <c r="I251" s="565">
        <v>47552.9</v>
      </c>
      <c r="J251" s="565">
        <v>53285.5</v>
      </c>
      <c r="K251" s="565">
        <v>57884.5</v>
      </c>
      <c r="L251" s="565">
        <v>61312.200000000004</v>
      </c>
      <c r="M251" s="565">
        <v>58840.800000000003</v>
      </c>
      <c r="N251" s="565">
        <v>58500.399999999994</v>
      </c>
      <c r="O251" s="565">
        <v>60892.9</v>
      </c>
      <c r="P251" s="565">
        <v>58509.888000000006</v>
      </c>
      <c r="Q251" s="565">
        <v>63402.228000000003</v>
      </c>
      <c r="R251" s="565">
        <v>68900.959000000003</v>
      </c>
      <c r="S251" s="143">
        <f>100</f>
        <v>100</v>
      </c>
      <c r="T251" s="328">
        <f t="shared" si="167"/>
        <v>126.80368130882358</v>
      </c>
      <c r="U251" s="328">
        <f t="shared" si="167"/>
        <v>111.62216155670097</v>
      </c>
      <c r="V251" s="328">
        <f t="shared" si="167"/>
        <v>118.65626409220727</v>
      </c>
      <c r="W251" s="328">
        <f t="shared" si="167"/>
        <v>114.86439962954162</v>
      </c>
      <c r="X251" s="328">
        <f t="shared" si="167"/>
        <v>115.29037826514926</v>
      </c>
      <c r="Y251" s="328">
        <f t="shared" si="167"/>
        <v>129.18887073233412</v>
      </c>
      <c r="Z251" s="328">
        <f t="shared" si="167"/>
        <v>140.33898880381707</v>
      </c>
      <c r="AA251" s="328">
        <f t="shared" si="167"/>
        <v>148.649330120108</v>
      </c>
      <c r="AB251" s="328">
        <f t="shared" si="170"/>
        <v>142.65750541868098</v>
      </c>
      <c r="AC251" s="328">
        <f t="shared" si="170"/>
        <v>141.8322172709243</v>
      </c>
      <c r="AD251" s="328">
        <f t="shared" si="170"/>
        <v>147.63275162317981</v>
      </c>
      <c r="AE251" s="328">
        <f t="shared" ref="AE251:AG251" si="177">P251*100/$D251</f>
        <v>141.85522060214032</v>
      </c>
      <c r="AF251" s="328">
        <f t="shared" si="177"/>
        <v>153.71653146229229</v>
      </c>
      <c r="AG251" s="329">
        <f t="shared" si="177"/>
        <v>167.0480165445544</v>
      </c>
      <c r="AH251" s="770"/>
      <c r="AI251" s="771"/>
      <c r="AJ251" s="771"/>
      <c r="AK251" s="771"/>
      <c r="AL251" s="771"/>
      <c r="AM251" s="771"/>
      <c r="AN251" s="771"/>
      <c r="AO251" s="771"/>
      <c r="AP251" s="771"/>
      <c r="AQ251" s="771"/>
      <c r="AR251" s="771"/>
      <c r="AS251" s="771"/>
      <c r="AT251" s="771"/>
      <c r="AU251" s="771"/>
      <c r="AV251" s="772"/>
    </row>
    <row r="252" spans="2:48" ht="16.5" customHeight="1" x14ac:dyDescent="0.3">
      <c r="B252" s="918" t="s">
        <v>56</v>
      </c>
      <c r="C252" s="7" t="s">
        <v>2</v>
      </c>
      <c r="D252" s="832">
        <v>4847.8999999999996</v>
      </c>
      <c r="E252" s="832">
        <v>5448.8</v>
      </c>
      <c r="F252" s="832">
        <v>4156</v>
      </c>
      <c r="G252" s="832">
        <v>4513.1000000000004</v>
      </c>
      <c r="H252" s="832">
        <v>4478.6000000000004</v>
      </c>
      <c r="I252" s="832">
        <v>4960.8999999999996</v>
      </c>
      <c r="J252" s="832">
        <v>5693.1</v>
      </c>
      <c r="K252" s="832">
        <v>5438.1</v>
      </c>
      <c r="L252" s="832">
        <v>5387.9</v>
      </c>
      <c r="M252" s="832">
        <v>5665.7</v>
      </c>
      <c r="N252" s="832">
        <v>4907.3999999999996</v>
      </c>
      <c r="O252" s="832">
        <v>4962.6000000000004</v>
      </c>
      <c r="P252" s="833">
        <v>4704.9579999999996</v>
      </c>
      <c r="Q252" s="833">
        <v>5075.3032000000003</v>
      </c>
      <c r="R252" s="833">
        <v>5504.2602999999999</v>
      </c>
      <c r="S252" s="143">
        <f>100</f>
        <v>100</v>
      </c>
      <c r="T252" s="328">
        <f t="shared" si="167"/>
        <v>112.3950576538295</v>
      </c>
      <c r="U252" s="328">
        <f t="shared" si="167"/>
        <v>85.727840920811076</v>
      </c>
      <c r="V252" s="328">
        <f t="shared" si="167"/>
        <v>93.09391695373256</v>
      </c>
      <c r="W252" s="328">
        <f t="shared" si="167"/>
        <v>92.382268611151233</v>
      </c>
      <c r="X252" s="328">
        <f t="shared" si="167"/>
        <v>102.33090616555621</v>
      </c>
      <c r="Y252" s="328">
        <f t="shared" si="167"/>
        <v>117.43435301883291</v>
      </c>
      <c r="Z252" s="328">
        <f t="shared" si="167"/>
        <v>112.17434353018834</v>
      </c>
      <c r="AA252" s="328">
        <f t="shared" si="167"/>
        <v>111.13884362301204</v>
      </c>
      <c r="AB252" s="328">
        <f t="shared" si="170"/>
        <v>116.86915984240601</v>
      </c>
      <c r="AC252" s="328">
        <f t="shared" si="170"/>
        <v>101.22733554735039</v>
      </c>
      <c r="AD252" s="328">
        <f t="shared" si="170"/>
        <v>102.36597289548054</v>
      </c>
      <c r="AE252" s="328">
        <f t="shared" ref="AE252:AG252" si="178">P252*100/$D252</f>
        <v>97.051465583035963</v>
      </c>
      <c r="AF252" s="328">
        <f t="shared" si="178"/>
        <v>104.69075682254173</v>
      </c>
      <c r="AG252" s="329">
        <f t="shared" si="178"/>
        <v>113.53906433713568</v>
      </c>
      <c r="AH252" s="766">
        <v>1</v>
      </c>
      <c r="AI252" s="767">
        <v>1</v>
      </c>
      <c r="AJ252" s="767">
        <v>1</v>
      </c>
      <c r="AK252" s="767">
        <v>1</v>
      </c>
      <c r="AL252" s="767">
        <v>1</v>
      </c>
      <c r="AM252" s="767">
        <v>1</v>
      </c>
      <c r="AN252" s="767">
        <v>1</v>
      </c>
      <c r="AO252" s="767">
        <v>1</v>
      </c>
      <c r="AP252" s="767">
        <v>1</v>
      </c>
      <c r="AQ252" s="767">
        <v>1</v>
      </c>
      <c r="AR252" s="767">
        <v>1</v>
      </c>
      <c r="AS252" s="767">
        <v>1</v>
      </c>
      <c r="AT252" s="767">
        <v>4</v>
      </c>
      <c r="AU252" s="767">
        <v>6</v>
      </c>
      <c r="AV252" s="769">
        <v>7</v>
      </c>
    </row>
    <row r="253" spans="2:48" ht="14.4" x14ac:dyDescent="0.3">
      <c r="B253" s="918"/>
      <c r="C253" s="1" t="s">
        <v>3</v>
      </c>
      <c r="D253" s="832">
        <v>8658.5</v>
      </c>
      <c r="E253" s="832">
        <v>8160.4</v>
      </c>
      <c r="F253" s="832">
        <v>8562.4</v>
      </c>
      <c r="G253" s="832">
        <v>9496.5</v>
      </c>
      <c r="H253" s="832">
        <v>9832.7000000000007</v>
      </c>
      <c r="I253" s="832">
        <v>10276.6</v>
      </c>
      <c r="J253" s="832">
        <v>10277.5</v>
      </c>
      <c r="K253" s="832">
        <v>10735.3</v>
      </c>
      <c r="L253" s="832">
        <v>10603.6</v>
      </c>
      <c r="M253" s="832">
        <v>11272.1</v>
      </c>
      <c r="N253" s="832">
        <v>11758.2</v>
      </c>
      <c r="O253" s="832">
        <v>10157</v>
      </c>
      <c r="P253" s="833">
        <v>9834.4961000000003</v>
      </c>
      <c r="Q253" s="833">
        <v>10305.739</v>
      </c>
      <c r="R253" s="833">
        <v>11105.025</v>
      </c>
      <c r="S253" s="143">
        <f>100</f>
        <v>100</v>
      </c>
      <c r="T253" s="328">
        <f t="shared" si="167"/>
        <v>94.247271467344234</v>
      </c>
      <c r="U253" s="328">
        <f t="shared" si="167"/>
        <v>98.890107986371774</v>
      </c>
      <c r="V253" s="328">
        <f t="shared" si="167"/>
        <v>109.67835075359473</v>
      </c>
      <c r="W253" s="328">
        <f t="shared" si="167"/>
        <v>113.56124039960734</v>
      </c>
      <c r="X253" s="328">
        <f t="shared" si="167"/>
        <v>118.6879944563146</v>
      </c>
      <c r="Y253" s="328">
        <f t="shared" si="167"/>
        <v>118.69838886643183</v>
      </c>
      <c r="Z253" s="328">
        <f t="shared" si="167"/>
        <v>123.98567881272737</v>
      </c>
      <c r="AA253" s="328">
        <f t="shared" si="167"/>
        <v>122.46463013223999</v>
      </c>
      <c r="AB253" s="328">
        <f t="shared" si="170"/>
        <v>130.18536698042385</v>
      </c>
      <c r="AC253" s="328">
        <f t="shared" si="170"/>
        <v>135.79950337818329</v>
      </c>
      <c r="AD253" s="328">
        <f t="shared" si="170"/>
        <v>117.30669284518103</v>
      </c>
      <c r="AE253" s="328">
        <f t="shared" ref="AE253:AG253" si="179">P253*100/$D253</f>
        <v>113.58198417739793</v>
      </c>
      <c r="AF253" s="328">
        <f t="shared" si="179"/>
        <v>119.02453080787664</v>
      </c>
      <c r="AG253" s="329">
        <f t="shared" si="179"/>
        <v>128.25576023560663</v>
      </c>
      <c r="AH253" s="766">
        <v>1</v>
      </c>
      <c r="AI253" s="767">
        <v>1</v>
      </c>
      <c r="AJ253" s="767">
        <v>1</v>
      </c>
      <c r="AK253" s="767">
        <v>1</v>
      </c>
      <c r="AL253" s="767">
        <v>1</v>
      </c>
      <c r="AM253" s="767">
        <v>1</v>
      </c>
      <c r="AN253" s="767">
        <v>1</v>
      </c>
      <c r="AO253" s="767">
        <v>1</v>
      </c>
      <c r="AP253" s="767">
        <v>1</v>
      </c>
      <c r="AQ253" s="767">
        <v>1</v>
      </c>
      <c r="AR253" s="767">
        <v>1</v>
      </c>
      <c r="AS253" s="767">
        <v>1</v>
      </c>
      <c r="AT253" s="767">
        <v>4</v>
      </c>
      <c r="AU253" s="767">
        <v>6</v>
      </c>
      <c r="AV253" s="769">
        <v>7</v>
      </c>
    </row>
    <row r="254" spans="2:48" ht="14.4" x14ac:dyDescent="0.3">
      <c r="B254" s="918"/>
      <c r="C254" s="1" t="s">
        <v>4</v>
      </c>
      <c r="D254" s="832">
        <v>6756.6</v>
      </c>
      <c r="E254" s="832">
        <v>6467.7</v>
      </c>
      <c r="F254" s="832">
        <v>7879.1</v>
      </c>
      <c r="G254" s="832">
        <v>8079.6</v>
      </c>
      <c r="H254" s="832">
        <v>7862.9</v>
      </c>
      <c r="I254" s="832">
        <v>8682.4</v>
      </c>
      <c r="J254" s="832">
        <v>8886.2999999999993</v>
      </c>
      <c r="K254" s="832">
        <v>9544.4</v>
      </c>
      <c r="L254" s="832">
        <v>9157.6</v>
      </c>
      <c r="M254" s="832">
        <v>9351.2999999999993</v>
      </c>
      <c r="N254" s="832">
        <v>8566</v>
      </c>
      <c r="O254" s="832">
        <v>10122</v>
      </c>
      <c r="P254" s="833">
        <v>9765.7803000000004</v>
      </c>
      <c r="Q254" s="833">
        <v>10285.041999999999</v>
      </c>
      <c r="R254" s="833">
        <v>11169.375</v>
      </c>
      <c r="S254" s="143">
        <f>100</f>
        <v>100</v>
      </c>
      <c r="T254" s="328">
        <f t="shared" si="167"/>
        <v>95.724180800994574</v>
      </c>
      <c r="U254" s="328">
        <f t="shared" si="167"/>
        <v>116.61338543054198</v>
      </c>
      <c r="V254" s="328">
        <f t="shared" si="167"/>
        <v>119.58085427581919</v>
      </c>
      <c r="W254" s="328">
        <f t="shared" si="167"/>
        <v>116.37361986798093</v>
      </c>
      <c r="X254" s="328">
        <f t="shared" si="167"/>
        <v>128.50250125802918</v>
      </c>
      <c r="Y254" s="328">
        <f t="shared" si="167"/>
        <v>131.52029127075747</v>
      </c>
      <c r="Z254" s="328">
        <f t="shared" si="167"/>
        <v>141.260397241216</v>
      </c>
      <c r="AA254" s="328">
        <f t="shared" si="167"/>
        <v>135.53562442648669</v>
      </c>
      <c r="AB254" s="328">
        <f t="shared" si="170"/>
        <v>138.4024509368617</v>
      </c>
      <c r="AC254" s="328">
        <f t="shared" si="170"/>
        <v>126.77974128999792</v>
      </c>
      <c r="AD254" s="328">
        <f t="shared" si="170"/>
        <v>149.80907557055323</v>
      </c>
      <c r="AE254" s="328">
        <f t="shared" ref="AE254:AG254" si="180">P254*100/$D254</f>
        <v>144.53690169611934</v>
      </c>
      <c r="AF254" s="328">
        <f t="shared" si="180"/>
        <v>152.22215315395314</v>
      </c>
      <c r="AG254" s="329">
        <f t="shared" si="180"/>
        <v>165.31058520557676</v>
      </c>
      <c r="AH254" s="766">
        <v>1</v>
      </c>
      <c r="AI254" s="767">
        <v>1</v>
      </c>
      <c r="AJ254" s="767">
        <v>1</v>
      </c>
      <c r="AK254" s="767">
        <v>1</v>
      </c>
      <c r="AL254" s="767">
        <v>1</v>
      </c>
      <c r="AM254" s="767">
        <v>1</v>
      </c>
      <c r="AN254" s="767">
        <v>1</v>
      </c>
      <c r="AO254" s="767">
        <v>1</v>
      </c>
      <c r="AP254" s="767">
        <v>1</v>
      </c>
      <c r="AQ254" s="767">
        <v>1</v>
      </c>
      <c r="AR254" s="767">
        <v>1</v>
      </c>
      <c r="AS254" s="767">
        <v>1</v>
      </c>
      <c r="AT254" s="767">
        <v>4</v>
      </c>
      <c r="AU254" s="767">
        <v>6</v>
      </c>
      <c r="AV254" s="769">
        <v>7</v>
      </c>
    </row>
    <row r="255" spans="2:48" ht="14.4" x14ac:dyDescent="0.3">
      <c r="B255" s="918"/>
      <c r="C255" s="1" t="s">
        <v>5</v>
      </c>
      <c r="D255" s="832">
        <v>11164.9</v>
      </c>
      <c r="E255" s="832">
        <v>11179.3</v>
      </c>
      <c r="F255" s="832">
        <v>11607.9</v>
      </c>
      <c r="G255" s="832">
        <v>12390.9</v>
      </c>
      <c r="H255" s="832">
        <v>12979.3</v>
      </c>
      <c r="I255" s="832">
        <v>12829.8</v>
      </c>
      <c r="J255" s="832">
        <v>14225.3</v>
      </c>
      <c r="K255" s="832">
        <v>13965.6</v>
      </c>
      <c r="L255" s="832">
        <v>13881.3</v>
      </c>
      <c r="M255" s="832">
        <v>14677.5</v>
      </c>
      <c r="N255" s="832">
        <v>17364.400000000001</v>
      </c>
      <c r="O255" s="832">
        <v>19335.3</v>
      </c>
      <c r="P255" s="833">
        <v>16995.809000000001</v>
      </c>
      <c r="Q255" s="833">
        <v>18227.738000000001</v>
      </c>
      <c r="R255" s="833">
        <v>19748.252</v>
      </c>
      <c r="S255" s="143">
        <f>100</f>
        <v>100</v>
      </c>
      <c r="T255" s="328">
        <f t="shared" si="167"/>
        <v>100.12897562898011</v>
      </c>
      <c r="U255" s="328">
        <f t="shared" si="167"/>
        <v>103.96779191931859</v>
      </c>
      <c r="V255" s="328">
        <f t="shared" si="167"/>
        <v>110.98084174511192</v>
      </c>
      <c r="W255" s="328">
        <f t="shared" si="167"/>
        <v>116.25092925149352</v>
      </c>
      <c r="X255" s="328">
        <f t="shared" si="167"/>
        <v>114.91191143673477</v>
      </c>
      <c r="Y255" s="328">
        <f t="shared" si="167"/>
        <v>127.41090381463336</v>
      </c>
      <c r="Z255" s="328">
        <f t="shared" si="167"/>
        <v>125.08486417254073</v>
      </c>
      <c r="AA255" s="328">
        <f t="shared" si="167"/>
        <v>124.32981934455302</v>
      </c>
      <c r="AB255" s="328">
        <f t="shared" si="170"/>
        <v>131.4610968302448</v>
      </c>
      <c r="AC255" s="328">
        <f t="shared" si="170"/>
        <v>155.52669526820665</v>
      </c>
      <c r="AD255" s="328">
        <f t="shared" si="170"/>
        <v>173.17933882076866</v>
      </c>
      <c r="AE255" s="328">
        <f t="shared" ref="AE255:AG255" si="181">P255*100/$D255</f>
        <v>152.22535804172006</v>
      </c>
      <c r="AF255" s="328">
        <f t="shared" si="181"/>
        <v>163.25930371073633</v>
      </c>
      <c r="AG255" s="329">
        <f t="shared" si="181"/>
        <v>176.87800159428207</v>
      </c>
      <c r="AH255" s="766">
        <v>1</v>
      </c>
      <c r="AI255" s="767">
        <v>1</v>
      </c>
      <c r="AJ255" s="767">
        <v>1</v>
      </c>
      <c r="AK255" s="767">
        <v>1</v>
      </c>
      <c r="AL255" s="767">
        <v>1</v>
      </c>
      <c r="AM255" s="767">
        <v>1</v>
      </c>
      <c r="AN255" s="767">
        <v>1</v>
      </c>
      <c r="AO255" s="767">
        <v>1</v>
      </c>
      <c r="AP255" s="767">
        <v>1</v>
      </c>
      <c r="AQ255" s="767">
        <v>1</v>
      </c>
      <c r="AR255" s="767">
        <v>1</v>
      </c>
      <c r="AS255" s="767">
        <v>1</v>
      </c>
      <c r="AT255" s="767">
        <v>4</v>
      </c>
      <c r="AU255" s="767">
        <v>6</v>
      </c>
      <c r="AV255" s="769">
        <v>7</v>
      </c>
    </row>
    <row r="256" spans="2:48" ht="14.4" x14ac:dyDescent="0.3">
      <c r="B256" s="918"/>
      <c r="C256" s="1" t="s">
        <v>6</v>
      </c>
      <c r="D256" s="832">
        <v>31427.9</v>
      </c>
      <c r="E256" s="832">
        <v>31256.2</v>
      </c>
      <c r="F256" s="832">
        <v>32205.4</v>
      </c>
      <c r="G256" s="832">
        <v>34480.1</v>
      </c>
      <c r="H256" s="832">
        <v>35153.5</v>
      </c>
      <c r="I256" s="832">
        <v>36749.699999999997</v>
      </c>
      <c r="J256" s="832">
        <v>39082.199999999997</v>
      </c>
      <c r="K256" s="832">
        <v>39683.4</v>
      </c>
      <c r="L256" s="832">
        <v>39030.399999999994</v>
      </c>
      <c r="M256" s="832">
        <v>40966.6</v>
      </c>
      <c r="N256" s="832">
        <v>42596</v>
      </c>
      <c r="O256" s="832">
        <v>44576.899999999994</v>
      </c>
      <c r="P256" s="833">
        <v>41301.043400000002</v>
      </c>
      <c r="Q256" s="833">
        <v>43893.822199999995</v>
      </c>
      <c r="R256" s="833">
        <v>47526.912299999996</v>
      </c>
      <c r="S256" s="143">
        <f>100</f>
        <v>100</v>
      </c>
      <c r="T256" s="328">
        <f t="shared" si="167"/>
        <v>99.453670146589488</v>
      </c>
      <c r="U256" s="328">
        <f t="shared" si="167"/>
        <v>102.47391648821588</v>
      </c>
      <c r="V256" s="328">
        <f t="shared" si="167"/>
        <v>109.71175293290356</v>
      </c>
      <c r="W256" s="328">
        <f t="shared" si="167"/>
        <v>111.85443507202199</v>
      </c>
      <c r="X256" s="328">
        <f t="shared" si="167"/>
        <v>116.933361758183</v>
      </c>
      <c r="Y256" s="328">
        <f t="shared" si="167"/>
        <v>124.35511122283064</v>
      </c>
      <c r="Z256" s="328">
        <f t="shared" si="167"/>
        <v>126.26806118130705</v>
      </c>
      <c r="AA256" s="328">
        <f t="shared" si="167"/>
        <v>124.19028951982153</v>
      </c>
      <c r="AB256" s="328">
        <f t="shared" si="170"/>
        <v>130.35105749986477</v>
      </c>
      <c r="AC256" s="328">
        <f t="shared" si="170"/>
        <v>135.53562280648723</v>
      </c>
      <c r="AD256" s="328">
        <f t="shared" si="170"/>
        <v>141.83862109781433</v>
      </c>
      <c r="AE256" s="328">
        <f t="shared" ref="AE256:AG256" si="182">P256*100/$D256</f>
        <v>131.41521832511876</v>
      </c>
      <c r="AF256" s="328">
        <f t="shared" si="182"/>
        <v>139.6651453008314</v>
      </c>
      <c r="AG256" s="329">
        <f t="shared" si="182"/>
        <v>151.22522440252129</v>
      </c>
      <c r="AH256" s="766">
        <v>1</v>
      </c>
      <c r="AI256" s="767">
        <v>1</v>
      </c>
      <c r="AJ256" s="767">
        <v>1</v>
      </c>
      <c r="AK256" s="767">
        <v>1</v>
      </c>
      <c r="AL256" s="767">
        <v>1</v>
      </c>
      <c r="AM256" s="767">
        <v>1</v>
      </c>
      <c r="AN256" s="767">
        <v>1</v>
      </c>
      <c r="AO256" s="767">
        <v>1</v>
      </c>
      <c r="AP256" s="767">
        <v>1</v>
      </c>
      <c r="AQ256" s="767">
        <v>1</v>
      </c>
      <c r="AR256" s="767">
        <v>1</v>
      </c>
      <c r="AS256" s="767">
        <v>1</v>
      </c>
      <c r="AT256" s="767">
        <v>4</v>
      </c>
      <c r="AU256" s="767">
        <v>6</v>
      </c>
      <c r="AV256" s="769">
        <v>7</v>
      </c>
    </row>
    <row r="257" spans="2:48" ht="14.4" x14ac:dyDescent="0.3">
      <c r="B257" s="919"/>
      <c r="C257" s="8" t="s">
        <v>7</v>
      </c>
      <c r="D257" s="565">
        <v>20263</v>
      </c>
      <c r="E257" s="565">
        <v>20076.900000000001</v>
      </c>
      <c r="F257" s="565">
        <v>20597.5</v>
      </c>
      <c r="G257" s="565">
        <v>22089.200000000001</v>
      </c>
      <c r="H257" s="565">
        <v>22174.2</v>
      </c>
      <c r="I257" s="565">
        <v>23919.9</v>
      </c>
      <c r="J257" s="565">
        <v>24856.9</v>
      </c>
      <c r="K257" s="565">
        <v>25717.8</v>
      </c>
      <c r="L257" s="565">
        <v>25149.1</v>
      </c>
      <c r="M257" s="565">
        <v>26289.1</v>
      </c>
      <c r="N257" s="565">
        <v>25231.599999999999</v>
      </c>
      <c r="O257" s="565">
        <v>25241.599999999999</v>
      </c>
      <c r="P257" s="565">
        <v>24305.234400000001</v>
      </c>
      <c r="Q257" s="565">
        <v>25666.084199999998</v>
      </c>
      <c r="R257" s="565">
        <v>27778.6603</v>
      </c>
      <c r="S257" s="143">
        <f>100</f>
        <v>100</v>
      </c>
      <c r="T257" s="328">
        <f t="shared" si="167"/>
        <v>99.081577259043584</v>
      </c>
      <c r="U257" s="328">
        <f t="shared" si="167"/>
        <v>101.65079208409416</v>
      </c>
      <c r="V257" s="328">
        <f t="shared" si="167"/>
        <v>109.01248581157775</v>
      </c>
      <c r="W257" s="328">
        <f t="shared" si="167"/>
        <v>109.43196959976312</v>
      </c>
      <c r="X257" s="328">
        <f t="shared" si="167"/>
        <v>118.04717958841238</v>
      </c>
      <c r="Y257" s="328">
        <f t="shared" si="167"/>
        <v>122.6713714652322</v>
      </c>
      <c r="Z257" s="328">
        <f t="shared" si="167"/>
        <v>126.92000197404136</v>
      </c>
      <c r="AA257" s="328">
        <f t="shared" si="167"/>
        <v>124.11340867591176</v>
      </c>
      <c r="AB257" s="328">
        <f t="shared" si="170"/>
        <v>129.73942654098605</v>
      </c>
      <c r="AC257" s="328">
        <f t="shared" si="170"/>
        <v>124.52055470562108</v>
      </c>
      <c r="AD257" s="328">
        <f t="shared" si="170"/>
        <v>124.56990573952524</v>
      </c>
      <c r="AE257" s="328">
        <f t="shared" ref="AE257:AG257" si="183">P257*100/$D257</f>
        <v>119.9488446922963</v>
      </c>
      <c r="AF257" s="328">
        <f t="shared" si="183"/>
        <v>126.66477915412328</v>
      </c>
      <c r="AG257" s="329">
        <f t="shared" si="183"/>
        <v>137.09056062774513</v>
      </c>
      <c r="AH257" s="770"/>
      <c r="AI257" s="771"/>
      <c r="AJ257" s="771"/>
      <c r="AK257" s="771"/>
      <c r="AL257" s="771"/>
      <c r="AM257" s="771"/>
      <c r="AN257" s="771"/>
      <c r="AO257" s="771"/>
      <c r="AP257" s="771"/>
      <c r="AQ257" s="771"/>
      <c r="AR257" s="771"/>
      <c r="AS257" s="771"/>
      <c r="AT257" s="771"/>
      <c r="AU257" s="771"/>
      <c r="AV257" s="772"/>
    </row>
    <row r="258" spans="2:48" ht="16.5" customHeight="1" x14ac:dyDescent="0.3">
      <c r="B258" s="918" t="s">
        <v>57</v>
      </c>
      <c r="C258" s="1" t="s">
        <v>2</v>
      </c>
      <c r="D258" s="832">
        <v>3700.9</v>
      </c>
      <c r="E258" s="832">
        <v>3257.9</v>
      </c>
      <c r="F258" s="832">
        <v>2746.6</v>
      </c>
      <c r="G258" s="832">
        <v>3290.7</v>
      </c>
      <c r="H258" s="832">
        <v>3753.8</v>
      </c>
      <c r="I258" s="833">
        <v>4293.1558000000005</v>
      </c>
      <c r="J258" s="832">
        <v>2130.1999999999998</v>
      </c>
      <c r="K258" s="832">
        <v>2272.1999999999998</v>
      </c>
      <c r="L258" s="832">
        <v>1616.9</v>
      </c>
      <c r="M258" s="832">
        <v>2357.6999999999998</v>
      </c>
      <c r="N258" s="832">
        <v>1284.5</v>
      </c>
      <c r="O258" s="832">
        <v>1012.5</v>
      </c>
      <c r="P258" s="833">
        <v>959.93426999999997</v>
      </c>
      <c r="Q258" s="833">
        <v>1035.4944</v>
      </c>
      <c r="R258" s="833">
        <v>1123.0804000000001</v>
      </c>
      <c r="S258" s="143">
        <f>100</f>
        <v>100</v>
      </c>
      <c r="T258" s="328">
        <f t="shared" si="167"/>
        <v>88.029938663568316</v>
      </c>
      <c r="U258" s="328">
        <f t="shared" si="167"/>
        <v>74.214380285876402</v>
      </c>
      <c r="V258" s="328">
        <f t="shared" si="167"/>
        <v>88.91620957064498</v>
      </c>
      <c r="W258" s="328">
        <f t="shared" si="167"/>
        <v>101.42938204220594</v>
      </c>
      <c r="X258" s="328">
        <f t="shared" si="167"/>
        <v>116.00302088681133</v>
      </c>
      <c r="Y258" s="328">
        <f t="shared" si="167"/>
        <v>57.558972141911418</v>
      </c>
      <c r="Z258" s="328">
        <f t="shared" si="167"/>
        <v>61.395876678645728</v>
      </c>
      <c r="AA258" s="328">
        <f t="shared" si="167"/>
        <v>43.689372855251428</v>
      </c>
      <c r="AB258" s="328">
        <f t="shared" si="170"/>
        <v>63.706125537031525</v>
      </c>
      <c r="AC258" s="328">
        <f t="shared" si="170"/>
        <v>34.707773784755062</v>
      </c>
      <c r="AD258" s="328">
        <f t="shared" si="170"/>
        <v>27.358210165094977</v>
      </c>
      <c r="AE258" s="328">
        <f t="shared" ref="AE258:AG258" si="184">P258*100/$D258</f>
        <v>25.937860250209408</v>
      </c>
      <c r="AF258" s="328">
        <f t="shared" si="184"/>
        <v>27.979529303682888</v>
      </c>
      <c r="AG258" s="329">
        <f t="shared" si="184"/>
        <v>30.346142830122403</v>
      </c>
      <c r="AH258" s="766">
        <v>1</v>
      </c>
      <c r="AI258" s="767">
        <v>1</v>
      </c>
      <c r="AJ258" s="767">
        <v>1</v>
      </c>
      <c r="AK258" s="767">
        <v>1</v>
      </c>
      <c r="AL258" s="767">
        <v>1</v>
      </c>
      <c r="AM258" s="767">
        <v>4</v>
      </c>
      <c r="AN258" s="767">
        <v>1</v>
      </c>
      <c r="AO258" s="767">
        <v>1</v>
      </c>
      <c r="AP258" s="767">
        <v>1</v>
      </c>
      <c r="AQ258" s="767">
        <v>1</v>
      </c>
      <c r="AR258" s="767">
        <v>1</v>
      </c>
      <c r="AS258" s="767">
        <v>1</v>
      </c>
      <c r="AT258" s="767">
        <v>4</v>
      </c>
      <c r="AU258" s="767">
        <v>6</v>
      </c>
      <c r="AV258" s="769">
        <v>7</v>
      </c>
    </row>
    <row r="259" spans="2:48" ht="14.4" x14ac:dyDescent="0.3">
      <c r="B259" s="918"/>
      <c r="C259" s="1" t="s">
        <v>3</v>
      </c>
      <c r="D259" s="832">
        <v>2517.5</v>
      </c>
      <c r="E259" s="832">
        <v>2150.3000000000002</v>
      </c>
      <c r="F259" s="832">
        <v>1925.4</v>
      </c>
      <c r="G259" s="832">
        <v>1129.0999999999999</v>
      </c>
      <c r="H259" s="832">
        <v>876.1</v>
      </c>
      <c r="I259" s="832">
        <v>1003.7</v>
      </c>
      <c r="J259" s="832">
        <v>950.5</v>
      </c>
      <c r="K259" s="832">
        <v>900.6</v>
      </c>
      <c r="L259" s="832">
        <v>842.5</v>
      </c>
      <c r="M259" s="832">
        <v>609.6</v>
      </c>
      <c r="N259" s="832">
        <v>776.3</v>
      </c>
      <c r="O259" s="832">
        <v>547.70000000000005</v>
      </c>
      <c r="P259" s="833">
        <v>530.30944999999997</v>
      </c>
      <c r="Q259" s="833">
        <v>555.72051999999996</v>
      </c>
      <c r="R259" s="833">
        <v>598.80358999999999</v>
      </c>
      <c r="S259" s="143">
        <f>100</f>
        <v>100</v>
      </c>
      <c r="T259" s="328">
        <f t="shared" si="167"/>
        <v>85.414101290963274</v>
      </c>
      <c r="U259" s="328">
        <f t="shared" si="167"/>
        <v>76.480635551142001</v>
      </c>
      <c r="V259" s="328">
        <f t="shared" si="167"/>
        <v>44.850049652432965</v>
      </c>
      <c r="W259" s="328">
        <f t="shared" si="167"/>
        <v>34.800397219463754</v>
      </c>
      <c r="X259" s="328">
        <f t="shared" si="167"/>
        <v>39.868917576961273</v>
      </c>
      <c r="Y259" s="328">
        <f t="shared" si="167"/>
        <v>37.755710029791459</v>
      </c>
      <c r="Z259" s="328">
        <f t="shared" si="167"/>
        <v>35.773584905660378</v>
      </c>
      <c r="AA259" s="328">
        <f t="shared" si="167"/>
        <v>33.46573982125124</v>
      </c>
      <c r="AB259" s="328">
        <f t="shared" si="170"/>
        <v>24.21449851042701</v>
      </c>
      <c r="AC259" s="328">
        <f t="shared" si="170"/>
        <v>30.83614697120159</v>
      </c>
      <c r="AD259" s="328">
        <f t="shared" si="170"/>
        <v>21.755710029791462</v>
      </c>
      <c r="AE259" s="328">
        <f t="shared" ref="AE259:AG259" si="185">P259*100/$D259</f>
        <v>21.064923535253229</v>
      </c>
      <c r="AF259" s="328">
        <f t="shared" si="185"/>
        <v>22.07430069513406</v>
      </c>
      <c r="AG259" s="329">
        <f t="shared" si="185"/>
        <v>23.785644091360474</v>
      </c>
      <c r="AH259" s="766">
        <v>1</v>
      </c>
      <c r="AI259" s="767">
        <v>1</v>
      </c>
      <c r="AJ259" s="767">
        <v>1</v>
      </c>
      <c r="AK259" s="767">
        <v>1</v>
      </c>
      <c r="AL259" s="767">
        <v>1</v>
      </c>
      <c r="AM259" s="767">
        <v>1</v>
      </c>
      <c r="AN259" s="767">
        <v>1</v>
      </c>
      <c r="AO259" s="767">
        <v>1</v>
      </c>
      <c r="AP259" s="767">
        <v>1</v>
      </c>
      <c r="AQ259" s="767">
        <v>1</v>
      </c>
      <c r="AR259" s="767">
        <v>1</v>
      </c>
      <c r="AS259" s="767">
        <v>1</v>
      </c>
      <c r="AT259" s="767">
        <v>4</v>
      </c>
      <c r="AU259" s="767">
        <v>6</v>
      </c>
      <c r="AV259" s="769">
        <v>7</v>
      </c>
    </row>
    <row r="260" spans="2:48" ht="14.4" x14ac:dyDescent="0.3">
      <c r="B260" s="918"/>
      <c r="C260" s="1" t="s">
        <v>4</v>
      </c>
      <c r="D260" s="832">
        <v>1377.9</v>
      </c>
      <c r="E260" s="832">
        <v>1123.3</v>
      </c>
      <c r="F260" s="832">
        <v>1506.6</v>
      </c>
      <c r="G260" s="832">
        <v>1973.6</v>
      </c>
      <c r="H260" s="832">
        <v>1366.5</v>
      </c>
      <c r="I260" s="832">
        <v>605.1</v>
      </c>
      <c r="J260" s="832">
        <v>913.7</v>
      </c>
      <c r="K260" s="832">
        <v>721.6</v>
      </c>
      <c r="L260" s="832">
        <v>1549.5</v>
      </c>
      <c r="M260" s="832">
        <v>1027.2</v>
      </c>
      <c r="N260" s="832">
        <v>1430.5</v>
      </c>
      <c r="O260" s="832">
        <v>962</v>
      </c>
      <c r="P260" s="833">
        <v>928.14464999999996</v>
      </c>
      <c r="Q260" s="833">
        <v>977.49561000000006</v>
      </c>
      <c r="R260" s="833">
        <v>1061.4867999999999</v>
      </c>
      <c r="S260" s="143">
        <f>100</f>
        <v>100</v>
      </c>
      <c r="T260" s="328">
        <f t="shared" si="167"/>
        <v>81.52260686551999</v>
      </c>
      <c r="U260" s="328">
        <f t="shared" si="167"/>
        <v>109.3403004572175</v>
      </c>
      <c r="V260" s="328">
        <f t="shared" si="167"/>
        <v>143.23245518542709</v>
      </c>
      <c r="W260" s="328">
        <f t="shared" si="167"/>
        <v>99.172654038754615</v>
      </c>
      <c r="X260" s="328">
        <f t="shared" si="167"/>
        <v>43.914652732418894</v>
      </c>
      <c r="Y260" s="328">
        <f t="shared" si="167"/>
        <v>66.311053051745404</v>
      </c>
      <c r="Z260" s="328">
        <f t="shared" si="167"/>
        <v>52.369547862689593</v>
      </c>
      <c r="AA260" s="328">
        <f t="shared" si="167"/>
        <v>112.45373394295666</v>
      </c>
      <c r="AB260" s="328">
        <f t="shared" si="170"/>
        <v>74.548225560635743</v>
      </c>
      <c r="AC260" s="328">
        <f t="shared" si="170"/>
        <v>103.817403294869</v>
      </c>
      <c r="AD260" s="328">
        <f t="shared" si="170"/>
        <v>69.816387255969218</v>
      </c>
      <c r="AE260" s="328">
        <f t="shared" ref="AE260:AG260" si="186">P260*100/$D260</f>
        <v>67.35936207271935</v>
      </c>
      <c r="AF260" s="328">
        <f t="shared" si="186"/>
        <v>70.940968865665141</v>
      </c>
      <c r="AG260" s="329">
        <f t="shared" si="186"/>
        <v>77.036562885550467</v>
      </c>
      <c r="AH260" s="766">
        <v>1</v>
      </c>
      <c r="AI260" s="767">
        <v>1</v>
      </c>
      <c r="AJ260" s="767">
        <v>1</v>
      </c>
      <c r="AK260" s="767">
        <v>1</v>
      </c>
      <c r="AL260" s="767">
        <v>1</v>
      </c>
      <c r="AM260" s="767">
        <v>1</v>
      </c>
      <c r="AN260" s="767">
        <v>1</v>
      </c>
      <c r="AO260" s="767">
        <v>1</v>
      </c>
      <c r="AP260" s="767">
        <v>1</v>
      </c>
      <c r="AQ260" s="767">
        <v>1</v>
      </c>
      <c r="AR260" s="767">
        <v>1</v>
      </c>
      <c r="AS260" s="767">
        <v>1</v>
      </c>
      <c r="AT260" s="767">
        <v>4</v>
      </c>
      <c r="AU260" s="767">
        <v>6</v>
      </c>
      <c r="AV260" s="769">
        <v>7</v>
      </c>
    </row>
    <row r="261" spans="2:48" ht="14.4" x14ac:dyDescent="0.3">
      <c r="B261" s="918"/>
      <c r="C261" s="1" t="s">
        <v>5</v>
      </c>
      <c r="D261" s="832">
        <v>389.7</v>
      </c>
      <c r="E261" s="832">
        <v>1447.5</v>
      </c>
      <c r="F261" s="832">
        <v>1440.3</v>
      </c>
      <c r="G261" s="832">
        <v>654.70000000000005</v>
      </c>
      <c r="H261" s="832">
        <v>618.70000000000005</v>
      </c>
      <c r="I261" s="833">
        <v>1232.0443</v>
      </c>
      <c r="J261" s="832">
        <v>1326.4</v>
      </c>
      <c r="K261" s="832">
        <v>1851.4</v>
      </c>
      <c r="L261" s="832">
        <v>249.7</v>
      </c>
      <c r="M261" s="832">
        <v>2395.9</v>
      </c>
      <c r="N261" s="832">
        <v>1930.2</v>
      </c>
      <c r="O261" s="832">
        <v>3611.3</v>
      </c>
      <c r="P261" s="833">
        <v>3174.3476999999998</v>
      </c>
      <c r="Q261" s="833">
        <v>3404.4382000000001</v>
      </c>
      <c r="R261" s="833">
        <v>3688.3335000000002</v>
      </c>
      <c r="S261" s="143">
        <f>100</f>
        <v>100</v>
      </c>
      <c r="T261" s="328">
        <f t="shared" si="167"/>
        <v>371.43956889915319</v>
      </c>
      <c r="U261" s="328">
        <f t="shared" si="167"/>
        <v>369.59199384141647</v>
      </c>
      <c r="V261" s="328">
        <f t="shared" si="167"/>
        <v>168.00102643058764</v>
      </c>
      <c r="W261" s="328">
        <f t="shared" si="167"/>
        <v>158.76315114190405</v>
      </c>
      <c r="X261" s="328">
        <f t="shared" si="167"/>
        <v>316.15198870926355</v>
      </c>
      <c r="Y261" s="328">
        <f t="shared" si="167"/>
        <v>340.36438285860919</v>
      </c>
      <c r="Z261" s="328">
        <f t="shared" si="167"/>
        <v>475.08339748524509</v>
      </c>
      <c r="AA261" s="328">
        <f t="shared" si="167"/>
        <v>64.074929432897108</v>
      </c>
      <c r="AB261" s="328">
        <f t="shared" si="170"/>
        <v>614.80626122658452</v>
      </c>
      <c r="AC261" s="328">
        <f t="shared" si="170"/>
        <v>495.30408006158586</v>
      </c>
      <c r="AD261" s="328">
        <f t="shared" si="170"/>
        <v>926.68719527841927</v>
      </c>
      <c r="AE261" s="328">
        <f t="shared" ref="AE261:AG261" si="187">P261*100/$D261</f>
        <v>814.5618937644341</v>
      </c>
      <c r="AF261" s="328">
        <f t="shared" si="187"/>
        <v>873.60487554529129</v>
      </c>
      <c r="AG261" s="329">
        <f t="shared" si="187"/>
        <v>946.4545804464974</v>
      </c>
      <c r="AH261" s="766">
        <v>1</v>
      </c>
      <c r="AI261" s="767">
        <v>1</v>
      </c>
      <c r="AJ261" s="767">
        <v>1</v>
      </c>
      <c r="AK261" s="767">
        <v>1</v>
      </c>
      <c r="AL261" s="767">
        <v>1</v>
      </c>
      <c r="AM261" s="767">
        <v>4</v>
      </c>
      <c r="AN261" s="767">
        <v>1</v>
      </c>
      <c r="AO261" s="767">
        <v>1</v>
      </c>
      <c r="AP261" s="767">
        <v>1</v>
      </c>
      <c r="AQ261" s="767">
        <v>1</v>
      </c>
      <c r="AR261" s="767">
        <v>1</v>
      </c>
      <c r="AS261" s="767">
        <v>1</v>
      </c>
      <c r="AT261" s="767">
        <v>4</v>
      </c>
      <c r="AU261" s="767">
        <v>6</v>
      </c>
      <c r="AV261" s="769">
        <v>7</v>
      </c>
    </row>
    <row r="262" spans="2:48" ht="14.4" x14ac:dyDescent="0.3">
      <c r="B262" s="918"/>
      <c r="C262" s="1" t="s">
        <v>6</v>
      </c>
      <c r="D262" s="832">
        <v>7985.9999999999991</v>
      </c>
      <c r="E262" s="832">
        <v>7979.0000000000009</v>
      </c>
      <c r="F262" s="832">
        <v>7618.9000000000005</v>
      </c>
      <c r="G262" s="832">
        <v>7048.0999999999995</v>
      </c>
      <c r="H262" s="832">
        <v>6615.1</v>
      </c>
      <c r="I262" s="832">
        <v>7134.0001000000011</v>
      </c>
      <c r="J262" s="832">
        <v>5320.7999999999993</v>
      </c>
      <c r="K262" s="832">
        <v>5745.7999999999993</v>
      </c>
      <c r="L262" s="832">
        <v>4258.6000000000004</v>
      </c>
      <c r="M262" s="832">
        <v>6390.4</v>
      </c>
      <c r="N262" s="832">
        <v>5421.5</v>
      </c>
      <c r="O262" s="832">
        <v>6133.5</v>
      </c>
      <c r="P262" s="833">
        <v>5592.736069999999</v>
      </c>
      <c r="Q262" s="833">
        <v>5973.1487299999999</v>
      </c>
      <c r="R262" s="833">
        <v>6471.7042899999997</v>
      </c>
      <c r="S262" s="143">
        <f>100</f>
        <v>100</v>
      </c>
      <c r="T262" s="328">
        <f t="shared" si="167"/>
        <v>99.912346606561513</v>
      </c>
      <c r="U262" s="328">
        <f t="shared" si="167"/>
        <v>95.403205609817192</v>
      </c>
      <c r="V262" s="328">
        <f t="shared" si="167"/>
        <v>88.255697470573509</v>
      </c>
      <c r="W262" s="328">
        <f t="shared" si="167"/>
        <v>82.833708990733797</v>
      </c>
      <c r="X262" s="328">
        <f t="shared" si="167"/>
        <v>89.33133107938896</v>
      </c>
      <c r="Y262" s="328">
        <f t="shared" si="167"/>
        <v>66.626596543951905</v>
      </c>
      <c r="Z262" s="328">
        <f t="shared" si="167"/>
        <v>71.948409717004751</v>
      </c>
      <c r="AA262" s="328">
        <f t="shared" si="167"/>
        <v>53.325820185324332</v>
      </c>
      <c r="AB262" s="328">
        <f t="shared" si="170"/>
        <v>80.02003506135739</v>
      </c>
      <c r="AC262" s="328">
        <f t="shared" si="170"/>
        <v>67.887553218131742</v>
      </c>
      <c r="AD262" s="328">
        <f t="shared" si="170"/>
        <v>76.803155522163792</v>
      </c>
      <c r="AE262" s="328">
        <f t="shared" ref="AE262:AG262" si="188">P262*100/$D262</f>
        <v>70.031756448785359</v>
      </c>
      <c r="AF262" s="328">
        <f t="shared" si="188"/>
        <v>74.795250813924383</v>
      </c>
      <c r="AG262" s="329">
        <f t="shared" si="188"/>
        <v>81.038120335587294</v>
      </c>
      <c r="AH262" s="766">
        <v>1</v>
      </c>
      <c r="AI262" s="767">
        <v>1</v>
      </c>
      <c r="AJ262" s="767">
        <v>1</v>
      </c>
      <c r="AK262" s="767">
        <v>1</v>
      </c>
      <c r="AL262" s="767">
        <v>1</v>
      </c>
      <c r="AM262" s="767">
        <v>1</v>
      </c>
      <c r="AN262" s="767">
        <v>1</v>
      </c>
      <c r="AO262" s="767">
        <v>1</v>
      </c>
      <c r="AP262" s="767">
        <v>1</v>
      </c>
      <c r="AQ262" s="767">
        <v>1</v>
      </c>
      <c r="AR262" s="767">
        <v>1</v>
      </c>
      <c r="AS262" s="767">
        <v>1</v>
      </c>
      <c r="AT262" s="767">
        <v>4</v>
      </c>
      <c r="AU262" s="767">
        <v>6</v>
      </c>
      <c r="AV262" s="769">
        <v>7</v>
      </c>
    </row>
    <row r="263" spans="2:48" ht="14.4" x14ac:dyDescent="0.3">
      <c r="B263" s="919"/>
      <c r="C263" s="8" t="s">
        <v>7</v>
      </c>
      <c r="D263" s="565">
        <v>7596.2999999999993</v>
      </c>
      <c r="E263" s="565">
        <v>6531.5000000000009</v>
      </c>
      <c r="F263" s="565">
        <v>6178.6</v>
      </c>
      <c r="G263" s="565">
        <v>6393.4</v>
      </c>
      <c r="H263" s="565">
        <v>5996.4000000000005</v>
      </c>
      <c r="I263" s="565">
        <v>5901.9558000000006</v>
      </c>
      <c r="J263" s="565">
        <v>3994.3999999999996</v>
      </c>
      <c r="K263" s="565">
        <v>3894.3999999999996</v>
      </c>
      <c r="L263" s="565">
        <v>4008.9</v>
      </c>
      <c r="M263" s="565">
        <v>3994.5</v>
      </c>
      <c r="N263" s="565">
        <v>3491.3</v>
      </c>
      <c r="O263" s="565">
        <v>2522.1999999999998</v>
      </c>
      <c r="P263" s="565">
        <v>2418.3883699999997</v>
      </c>
      <c r="Q263" s="565">
        <v>2568.7105299999998</v>
      </c>
      <c r="R263" s="565">
        <v>2783.3707899999999</v>
      </c>
      <c r="S263" s="143">
        <f>100</f>
        <v>100</v>
      </c>
      <c r="T263" s="328">
        <f t="shared" si="167"/>
        <v>85.982649447757481</v>
      </c>
      <c r="U263" s="328">
        <f t="shared" si="167"/>
        <v>81.336966681147402</v>
      </c>
      <c r="V263" s="328">
        <f t="shared" si="167"/>
        <v>84.164659110356368</v>
      </c>
      <c r="W263" s="328">
        <f t="shared" si="167"/>
        <v>78.938430551715967</v>
      </c>
      <c r="X263" s="328">
        <f t="shared" si="167"/>
        <v>77.695138422653145</v>
      </c>
      <c r="Y263" s="328">
        <f t="shared" si="167"/>
        <v>52.583494596053342</v>
      </c>
      <c r="Z263" s="328">
        <f t="shared" si="167"/>
        <v>51.267064228637622</v>
      </c>
      <c r="AA263" s="328">
        <f t="shared" si="167"/>
        <v>52.774376999328624</v>
      </c>
      <c r="AB263" s="328">
        <f t="shared" si="170"/>
        <v>52.584811026420759</v>
      </c>
      <c r="AC263" s="328">
        <f t="shared" si="170"/>
        <v>45.960533417584884</v>
      </c>
      <c r="AD263" s="328">
        <f t="shared" si="170"/>
        <v>33.203006726959174</v>
      </c>
      <c r="AE263" s="328">
        <f t="shared" ref="AE263:AG263" si="189">P263*100/$D263</f>
        <v>31.836398904729933</v>
      </c>
      <c r="AF263" s="328">
        <f t="shared" si="189"/>
        <v>33.815285467925179</v>
      </c>
      <c r="AG263" s="329">
        <f t="shared" si="189"/>
        <v>36.641138317338701</v>
      </c>
      <c r="AH263" s="770"/>
      <c r="AI263" s="771"/>
      <c r="AJ263" s="771"/>
      <c r="AK263" s="771"/>
      <c r="AL263" s="771"/>
      <c r="AM263" s="771"/>
      <c r="AN263" s="771"/>
      <c r="AO263" s="771"/>
      <c r="AP263" s="771"/>
      <c r="AQ263" s="771"/>
      <c r="AR263" s="771"/>
      <c r="AS263" s="771"/>
      <c r="AT263" s="771"/>
      <c r="AU263" s="771"/>
      <c r="AV263" s="772"/>
    </row>
    <row r="264" spans="2:48" ht="16.5" customHeight="1" x14ac:dyDescent="0.3">
      <c r="B264" s="918" t="s">
        <v>58</v>
      </c>
      <c r="C264" s="7" t="s">
        <v>2</v>
      </c>
      <c r="D264" s="832">
        <v>75</v>
      </c>
      <c r="E264" s="832">
        <v>60.3</v>
      </c>
      <c r="F264" s="832">
        <v>63.7</v>
      </c>
      <c r="G264" s="832">
        <v>45.8</v>
      </c>
      <c r="H264" s="832">
        <v>82.5</v>
      </c>
      <c r="I264" s="833">
        <v>114</v>
      </c>
      <c r="J264" s="832">
        <v>102.7</v>
      </c>
      <c r="K264" s="832">
        <v>195.4</v>
      </c>
      <c r="L264" s="832">
        <v>240.1</v>
      </c>
      <c r="M264" s="832">
        <v>138</v>
      </c>
      <c r="N264" s="832">
        <v>41.2</v>
      </c>
      <c r="O264" s="832">
        <v>135.5</v>
      </c>
      <c r="P264" s="833">
        <v>128.46529000000001</v>
      </c>
      <c r="Q264" s="833">
        <v>138.57729</v>
      </c>
      <c r="R264" s="833">
        <v>150.25615999999999</v>
      </c>
      <c r="S264" s="143">
        <f>100</f>
        <v>100</v>
      </c>
      <c r="T264" s="328">
        <f t="shared" si="167"/>
        <v>80.400000000000006</v>
      </c>
      <c r="U264" s="328">
        <f t="shared" si="167"/>
        <v>84.933333333333337</v>
      </c>
      <c r="V264" s="328">
        <f t="shared" si="167"/>
        <v>61.06666666666667</v>
      </c>
      <c r="W264" s="328">
        <f t="shared" si="167"/>
        <v>110</v>
      </c>
      <c r="X264" s="328">
        <f t="shared" si="167"/>
        <v>152</v>
      </c>
      <c r="Y264" s="328">
        <f t="shared" si="167"/>
        <v>136.93333333333334</v>
      </c>
      <c r="Z264" s="328">
        <f t="shared" si="167"/>
        <v>260.53333333333336</v>
      </c>
      <c r="AA264" s="328">
        <f t="shared" si="167"/>
        <v>320.13333333333333</v>
      </c>
      <c r="AB264" s="328">
        <f t="shared" si="170"/>
        <v>184</v>
      </c>
      <c r="AC264" s="328">
        <f t="shared" si="170"/>
        <v>54.93333333333333</v>
      </c>
      <c r="AD264" s="328">
        <f t="shared" si="170"/>
        <v>180.66666666666666</v>
      </c>
      <c r="AE264" s="328">
        <f t="shared" ref="AE264:AG264" si="190">P264*100/$D264</f>
        <v>171.28705333333335</v>
      </c>
      <c r="AF264" s="328">
        <f t="shared" si="190"/>
        <v>184.76972000000001</v>
      </c>
      <c r="AG264" s="329">
        <f t="shared" si="190"/>
        <v>200.34154666666666</v>
      </c>
      <c r="AH264" s="766">
        <v>1</v>
      </c>
      <c r="AI264" s="767">
        <v>1</v>
      </c>
      <c r="AJ264" s="767">
        <v>1</v>
      </c>
      <c r="AK264" s="767">
        <v>1</v>
      </c>
      <c r="AL264" s="767">
        <v>1</v>
      </c>
      <c r="AM264" s="767">
        <v>4</v>
      </c>
      <c r="AN264" s="767">
        <v>1</v>
      </c>
      <c r="AO264" s="767">
        <v>1</v>
      </c>
      <c r="AP264" s="767">
        <v>1</v>
      </c>
      <c r="AQ264" s="767">
        <v>1</v>
      </c>
      <c r="AR264" s="767">
        <v>1</v>
      </c>
      <c r="AS264" s="767">
        <v>1</v>
      </c>
      <c r="AT264" s="767">
        <v>4</v>
      </c>
      <c r="AU264" s="767">
        <v>6</v>
      </c>
      <c r="AV264" s="769">
        <v>7</v>
      </c>
    </row>
    <row r="265" spans="2:48" ht="15" customHeight="1" x14ac:dyDescent="0.3">
      <c r="B265" s="918"/>
      <c r="C265" s="1" t="s">
        <v>3</v>
      </c>
      <c r="D265" s="832">
        <v>149.19999999999999</v>
      </c>
      <c r="E265" s="832">
        <v>200.2</v>
      </c>
      <c r="F265" s="832">
        <v>299.39999999999998</v>
      </c>
      <c r="G265" s="832">
        <v>321.5</v>
      </c>
      <c r="H265" s="832">
        <v>313.3</v>
      </c>
      <c r="I265" s="832">
        <v>320.60000000000002</v>
      </c>
      <c r="J265" s="832">
        <v>772.5</v>
      </c>
      <c r="K265" s="832">
        <v>256</v>
      </c>
      <c r="L265" s="832">
        <v>217.2</v>
      </c>
      <c r="M265" s="832">
        <v>396.4</v>
      </c>
      <c r="N265" s="832">
        <v>878.7</v>
      </c>
      <c r="O265" s="832">
        <v>1469.9</v>
      </c>
      <c r="P265" s="833">
        <v>1423.2279000000001</v>
      </c>
      <c r="Q265" s="833">
        <v>1491.4253000000001</v>
      </c>
      <c r="R265" s="833">
        <v>1607.4503999999999</v>
      </c>
      <c r="S265" s="143">
        <f>100</f>
        <v>100</v>
      </c>
      <c r="T265" s="328">
        <f t="shared" si="167"/>
        <v>134.18230563002683</v>
      </c>
      <c r="U265" s="328">
        <f t="shared" si="167"/>
        <v>200.67024128686327</v>
      </c>
      <c r="V265" s="328">
        <f t="shared" si="167"/>
        <v>215.48257372654157</v>
      </c>
      <c r="W265" s="328">
        <f t="shared" si="167"/>
        <v>209.98659517426276</v>
      </c>
      <c r="X265" s="328">
        <f t="shared" si="167"/>
        <v>214.87935656836464</v>
      </c>
      <c r="Y265" s="328">
        <f t="shared" si="167"/>
        <v>517.7613941018767</v>
      </c>
      <c r="Z265" s="328">
        <f t="shared" si="167"/>
        <v>171.58176943699732</v>
      </c>
      <c r="AA265" s="328">
        <f t="shared" si="167"/>
        <v>145.57640750670242</v>
      </c>
      <c r="AB265" s="328">
        <f t="shared" si="170"/>
        <v>265.68364611260057</v>
      </c>
      <c r="AC265" s="328">
        <f t="shared" si="170"/>
        <v>588.94101876675609</v>
      </c>
      <c r="AD265" s="328">
        <f t="shared" si="170"/>
        <v>985.18766756032176</v>
      </c>
      <c r="AE265" s="328">
        <f t="shared" ref="AE265:AG265" si="191">P265*100/$D265</f>
        <v>953.90609919571057</v>
      </c>
      <c r="AF265" s="328">
        <f t="shared" si="191"/>
        <v>999.61481233243978</v>
      </c>
      <c r="AG265" s="329">
        <f t="shared" si="191"/>
        <v>1077.3796246648794</v>
      </c>
      <c r="AH265" s="766">
        <v>1</v>
      </c>
      <c r="AI265" s="767">
        <v>1</v>
      </c>
      <c r="AJ265" s="767">
        <v>1</v>
      </c>
      <c r="AK265" s="767">
        <v>1</v>
      </c>
      <c r="AL265" s="767">
        <v>1</v>
      </c>
      <c r="AM265" s="767">
        <v>1</v>
      </c>
      <c r="AN265" s="767">
        <v>1</v>
      </c>
      <c r="AO265" s="767">
        <v>1</v>
      </c>
      <c r="AP265" s="767">
        <v>1</v>
      </c>
      <c r="AQ265" s="767">
        <v>1</v>
      </c>
      <c r="AR265" s="767">
        <v>1</v>
      </c>
      <c r="AS265" s="767">
        <v>1</v>
      </c>
      <c r="AT265" s="767">
        <v>4</v>
      </c>
      <c r="AU265" s="767">
        <v>6</v>
      </c>
      <c r="AV265" s="769">
        <v>7</v>
      </c>
    </row>
    <row r="266" spans="2:48" ht="14.4" x14ac:dyDescent="0.3">
      <c r="B266" s="918"/>
      <c r="C266" s="1" t="s">
        <v>4</v>
      </c>
      <c r="D266" s="832">
        <v>646.9</v>
      </c>
      <c r="E266" s="832">
        <v>658.9</v>
      </c>
      <c r="F266" s="832">
        <v>986.8</v>
      </c>
      <c r="G266" s="832">
        <v>1435.6</v>
      </c>
      <c r="H266" s="832">
        <v>1449.8</v>
      </c>
      <c r="I266" s="832">
        <v>1837.2</v>
      </c>
      <c r="J266" s="832">
        <v>2215.8000000000002</v>
      </c>
      <c r="K266" s="832">
        <v>2506.6</v>
      </c>
      <c r="L266" s="832">
        <v>2639.2</v>
      </c>
      <c r="M266" s="832">
        <v>3102.4</v>
      </c>
      <c r="N266" s="832">
        <v>3023.9</v>
      </c>
      <c r="O266" s="832">
        <v>2160.1999999999998</v>
      </c>
      <c r="P266" s="833">
        <v>2084.1768000000002</v>
      </c>
      <c r="Q266" s="833">
        <v>2194.9956000000002</v>
      </c>
      <c r="R266" s="833">
        <v>2383.8344999999999</v>
      </c>
      <c r="S266" s="143">
        <f>100</f>
        <v>100</v>
      </c>
      <c r="T266" s="328">
        <f t="shared" si="167"/>
        <v>101.85500077291699</v>
      </c>
      <c r="U266" s="328">
        <f t="shared" si="167"/>
        <v>152.5428968928737</v>
      </c>
      <c r="V266" s="328">
        <f t="shared" si="167"/>
        <v>221.91992579996909</v>
      </c>
      <c r="W266" s="328">
        <f t="shared" si="167"/>
        <v>224.11501004792086</v>
      </c>
      <c r="X266" s="328">
        <f t="shared" si="167"/>
        <v>284.00061833359098</v>
      </c>
      <c r="Y266" s="328">
        <f t="shared" si="167"/>
        <v>342.525892719122</v>
      </c>
      <c r="Z266" s="328">
        <f t="shared" si="167"/>
        <v>387.47874478281034</v>
      </c>
      <c r="AA266" s="328">
        <f t="shared" si="167"/>
        <v>407.97650332354306</v>
      </c>
      <c r="AB266" s="328">
        <f t="shared" si="170"/>
        <v>479.57953315813882</v>
      </c>
      <c r="AC266" s="328">
        <f t="shared" si="170"/>
        <v>467.44473643530688</v>
      </c>
      <c r="AD266" s="328">
        <f t="shared" si="170"/>
        <v>333.93105580460656</v>
      </c>
      <c r="AE266" s="328">
        <f t="shared" ref="AE266:AG266" si="192">P266*100/$D266</f>
        <v>322.17913124130473</v>
      </c>
      <c r="AF266" s="328">
        <f t="shared" si="192"/>
        <v>339.30987787911585</v>
      </c>
      <c r="AG266" s="329">
        <f t="shared" si="192"/>
        <v>368.50123666718196</v>
      </c>
      <c r="AH266" s="766">
        <v>1</v>
      </c>
      <c r="AI266" s="767">
        <v>1</v>
      </c>
      <c r="AJ266" s="767">
        <v>1</v>
      </c>
      <c r="AK266" s="767">
        <v>1</v>
      </c>
      <c r="AL266" s="767">
        <v>1</v>
      </c>
      <c r="AM266" s="767">
        <v>1</v>
      </c>
      <c r="AN266" s="767">
        <v>1</v>
      </c>
      <c r="AO266" s="767">
        <v>1</v>
      </c>
      <c r="AP266" s="767">
        <v>1</v>
      </c>
      <c r="AQ266" s="767">
        <v>1</v>
      </c>
      <c r="AR266" s="767">
        <v>1</v>
      </c>
      <c r="AS266" s="767">
        <v>1</v>
      </c>
      <c r="AT266" s="767">
        <v>4</v>
      </c>
      <c r="AU266" s="767">
        <v>6</v>
      </c>
      <c r="AV266" s="769">
        <v>7</v>
      </c>
    </row>
    <row r="267" spans="2:48" ht="14.4" x14ac:dyDescent="0.3">
      <c r="B267" s="918"/>
      <c r="C267" s="1" t="s">
        <v>5</v>
      </c>
      <c r="D267" s="832">
        <v>0</v>
      </c>
      <c r="E267" s="832">
        <v>1281.4000000000001</v>
      </c>
      <c r="F267" s="832">
        <v>2688.6</v>
      </c>
      <c r="G267" s="832">
        <v>71.3</v>
      </c>
      <c r="H267" s="832">
        <v>34.700000000000003</v>
      </c>
      <c r="I267" s="833">
        <v>40</v>
      </c>
      <c r="J267" s="832">
        <v>1234.9000000000001</v>
      </c>
      <c r="K267" s="832">
        <v>0</v>
      </c>
      <c r="L267" s="832">
        <v>215.1</v>
      </c>
      <c r="M267" s="832">
        <v>626.70000000000005</v>
      </c>
      <c r="N267" s="832">
        <v>658.6</v>
      </c>
      <c r="O267" s="832">
        <v>0</v>
      </c>
      <c r="P267" s="833">
        <v>1938.9866999999999</v>
      </c>
      <c r="Q267" s="833">
        <v>2079.5329999999999</v>
      </c>
      <c r="R267" s="833">
        <v>2253.011</v>
      </c>
      <c r="S267" s="143">
        <f>100</f>
        <v>100</v>
      </c>
      <c r="T267" s="328" t="e">
        <f t="shared" si="167"/>
        <v>#DIV/0!</v>
      </c>
      <c r="U267" s="328" t="e">
        <f t="shared" si="167"/>
        <v>#DIV/0!</v>
      </c>
      <c r="V267" s="328" t="e">
        <f t="shared" si="167"/>
        <v>#DIV/0!</v>
      </c>
      <c r="W267" s="328" t="e">
        <f t="shared" si="167"/>
        <v>#DIV/0!</v>
      </c>
      <c r="X267" s="328" t="e">
        <f t="shared" si="167"/>
        <v>#DIV/0!</v>
      </c>
      <c r="Y267" s="328" t="e">
        <f t="shared" si="167"/>
        <v>#DIV/0!</v>
      </c>
      <c r="Z267" s="328" t="e">
        <f t="shared" si="167"/>
        <v>#DIV/0!</v>
      </c>
      <c r="AA267" s="328" t="e">
        <f t="shared" si="167"/>
        <v>#DIV/0!</v>
      </c>
      <c r="AB267" s="328" t="e">
        <f t="shared" si="170"/>
        <v>#DIV/0!</v>
      </c>
      <c r="AC267" s="328" t="e">
        <f t="shared" si="170"/>
        <v>#DIV/0!</v>
      </c>
      <c r="AD267" s="328" t="e">
        <f t="shared" si="170"/>
        <v>#DIV/0!</v>
      </c>
      <c r="AE267" s="328" t="e">
        <f t="shared" ref="AE267:AG267" si="193">P267*100/$D267</f>
        <v>#DIV/0!</v>
      </c>
      <c r="AF267" s="328" t="e">
        <f t="shared" si="193"/>
        <v>#DIV/0!</v>
      </c>
      <c r="AG267" s="329" t="e">
        <f t="shared" si="193"/>
        <v>#DIV/0!</v>
      </c>
      <c r="AH267" s="766">
        <v>1</v>
      </c>
      <c r="AI267" s="767">
        <v>1</v>
      </c>
      <c r="AJ267" s="767">
        <v>1</v>
      </c>
      <c r="AK267" s="767">
        <v>1</v>
      </c>
      <c r="AL267" s="767">
        <v>1</v>
      </c>
      <c r="AM267" s="767">
        <v>4</v>
      </c>
      <c r="AN267" s="767">
        <v>1</v>
      </c>
      <c r="AO267" s="767">
        <v>1</v>
      </c>
      <c r="AP267" s="767">
        <v>1</v>
      </c>
      <c r="AQ267" s="767">
        <v>1</v>
      </c>
      <c r="AR267" s="767">
        <v>1</v>
      </c>
      <c r="AS267" s="767">
        <v>1</v>
      </c>
      <c r="AT267" s="767">
        <v>4</v>
      </c>
      <c r="AU267" s="767">
        <v>6</v>
      </c>
      <c r="AV267" s="769">
        <v>7</v>
      </c>
    </row>
    <row r="268" spans="2:48" ht="14.4" x14ac:dyDescent="0.3">
      <c r="B268" s="918"/>
      <c r="C268" s="1" t="s">
        <v>6</v>
      </c>
      <c r="D268" s="832">
        <v>871.09999999999991</v>
      </c>
      <c r="E268" s="832">
        <v>2200.8000000000002</v>
      </c>
      <c r="F268" s="832">
        <v>4038.5</v>
      </c>
      <c r="G268" s="832">
        <v>1874.1999999999998</v>
      </c>
      <c r="H268" s="832">
        <v>1880.3</v>
      </c>
      <c r="I268" s="832">
        <v>2311.8000000000002</v>
      </c>
      <c r="J268" s="832">
        <v>4325.8999999999996</v>
      </c>
      <c r="K268" s="832">
        <v>2958</v>
      </c>
      <c r="L268" s="832">
        <v>3311.6</v>
      </c>
      <c r="M268" s="832">
        <v>4263.5</v>
      </c>
      <c r="N268" s="832">
        <v>4602.4000000000005</v>
      </c>
      <c r="O268" s="832">
        <v>3765.6</v>
      </c>
      <c r="P268" s="833">
        <v>5574.8566900000005</v>
      </c>
      <c r="Q268" s="833">
        <v>5904.5311899999997</v>
      </c>
      <c r="R268" s="833">
        <v>6394.55206</v>
      </c>
      <c r="S268" s="143">
        <f>100</f>
        <v>100</v>
      </c>
      <c r="T268" s="328">
        <f t="shared" si="167"/>
        <v>252.6460796693836</v>
      </c>
      <c r="U268" s="328">
        <f t="shared" si="167"/>
        <v>463.60922970956267</v>
      </c>
      <c r="V268" s="328">
        <f t="shared" si="167"/>
        <v>215.15325450579726</v>
      </c>
      <c r="W268" s="328">
        <f t="shared" si="167"/>
        <v>215.85351853977733</v>
      </c>
      <c r="X268" s="328">
        <f t="shared" si="167"/>
        <v>265.38858914016765</v>
      </c>
      <c r="Y268" s="328">
        <f t="shared" si="167"/>
        <v>496.60199747445756</v>
      </c>
      <c r="Z268" s="328">
        <f t="shared" si="167"/>
        <v>339.57065778900244</v>
      </c>
      <c r="AA268" s="328">
        <f t="shared" si="167"/>
        <v>380.16301228331997</v>
      </c>
      <c r="AB268" s="328">
        <f t="shared" si="170"/>
        <v>489.43864079898981</v>
      </c>
      <c r="AC268" s="328">
        <f t="shared" si="170"/>
        <v>528.34347376879816</v>
      </c>
      <c r="AD268" s="328">
        <f t="shared" si="170"/>
        <v>432.28102399265299</v>
      </c>
      <c r="AE268" s="328">
        <f t="shared" ref="AE268:AG268" si="194">P268*100/$D268</f>
        <v>639.97895649179202</v>
      </c>
      <c r="AF268" s="328">
        <f t="shared" si="194"/>
        <v>677.82472620824251</v>
      </c>
      <c r="AG268" s="329">
        <f t="shared" si="194"/>
        <v>734.07783951325916</v>
      </c>
      <c r="AH268" s="766">
        <v>1</v>
      </c>
      <c r="AI268" s="767">
        <v>1</v>
      </c>
      <c r="AJ268" s="767">
        <v>1</v>
      </c>
      <c r="AK268" s="767">
        <v>1</v>
      </c>
      <c r="AL268" s="767">
        <v>1</v>
      </c>
      <c r="AM268" s="767">
        <v>1</v>
      </c>
      <c r="AN268" s="767">
        <v>1</v>
      </c>
      <c r="AO268" s="767">
        <v>1</v>
      </c>
      <c r="AP268" s="767">
        <v>1</v>
      </c>
      <c r="AQ268" s="767">
        <v>1</v>
      </c>
      <c r="AR268" s="767">
        <v>1</v>
      </c>
      <c r="AS268" s="767">
        <v>1</v>
      </c>
      <c r="AT268" s="767">
        <v>4</v>
      </c>
      <c r="AU268" s="767">
        <v>6</v>
      </c>
      <c r="AV268" s="769">
        <v>7</v>
      </c>
    </row>
    <row r="269" spans="2:48" ht="14.4" x14ac:dyDescent="0.3">
      <c r="B269" s="919"/>
      <c r="C269" s="8" t="s">
        <v>7</v>
      </c>
      <c r="D269" s="565">
        <v>871.09999999999991</v>
      </c>
      <c r="E269" s="565">
        <v>919.4</v>
      </c>
      <c r="F269" s="565">
        <v>1349.8999999999999</v>
      </c>
      <c r="G269" s="565">
        <v>1802.8999999999999</v>
      </c>
      <c r="H269" s="565">
        <v>1845.6</v>
      </c>
      <c r="I269" s="565">
        <v>2271.8000000000002</v>
      </c>
      <c r="J269" s="565">
        <v>3091</v>
      </c>
      <c r="K269" s="565">
        <v>2958</v>
      </c>
      <c r="L269" s="565">
        <v>3096.5</v>
      </c>
      <c r="M269" s="565">
        <v>3636.8</v>
      </c>
      <c r="N269" s="565">
        <v>3943.8</v>
      </c>
      <c r="O269" s="565">
        <v>3765.6</v>
      </c>
      <c r="P269" s="565">
        <v>3635.8699900000001</v>
      </c>
      <c r="Q269" s="565">
        <v>3824.9981900000002</v>
      </c>
      <c r="R269" s="565">
        <v>4141.5410599999996</v>
      </c>
      <c r="S269" s="143">
        <f>100</f>
        <v>100</v>
      </c>
      <c r="T269" s="328">
        <f t="shared" si="167"/>
        <v>105.54471358053037</v>
      </c>
      <c r="U269" s="328">
        <f t="shared" si="167"/>
        <v>154.96498679830103</v>
      </c>
      <c r="V269" s="328">
        <f t="shared" si="167"/>
        <v>206.96820112501436</v>
      </c>
      <c r="W269" s="328">
        <f t="shared" si="167"/>
        <v>211.87004936287454</v>
      </c>
      <c r="X269" s="328">
        <f t="shared" si="167"/>
        <v>260.79669383538061</v>
      </c>
      <c r="Y269" s="328">
        <f t="shared" si="167"/>
        <v>354.83870967741939</v>
      </c>
      <c r="Z269" s="328">
        <f t="shared" si="167"/>
        <v>339.57065778900244</v>
      </c>
      <c r="AA269" s="328">
        <f t="shared" si="167"/>
        <v>355.47009528182764</v>
      </c>
      <c r="AB269" s="328">
        <f t="shared" si="170"/>
        <v>417.49512111123869</v>
      </c>
      <c r="AC269" s="328">
        <f t="shared" si="170"/>
        <v>452.73791757547934</v>
      </c>
      <c r="AD269" s="328">
        <f t="shared" si="170"/>
        <v>432.28102399265299</v>
      </c>
      <c r="AE269" s="328">
        <f t="shared" ref="AE269:AG269" si="195">P269*100/$D269</f>
        <v>417.38835839742859</v>
      </c>
      <c r="AF269" s="328">
        <f t="shared" si="195"/>
        <v>439.09978073699926</v>
      </c>
      <c r="AG269" s="329">
        <f t="shared" si="195"/>
        <v>475.43807369991964</v>
      </c>
      <c r="AH269" s="770"/>
      <c r="AI269" s="771"/>
      <c r="AJ269" s="771"/>
      <c r="AK269" s="771"/>
      <c r="AL269" s="771"/>
      <c r="AM269" s="771"/>
      <c r="AN269" s="771"/>
      <c r="AO269" s="771"/>
      <c r="AP269" s="771"/>
      <c r="AQ269" s="771"/>
      <c r="AR269" s="771"/>
      <c r="AS269" s="771"/>
      <c r="AT269" s="771"/>
      <c r="AU269" s="771"/>
      <c r="AV269" s="772"/>
    </row>
    <row r="270" spans="2:48" ht="16.5" customHeight="1" x14ac:dyDescent="0.3">
      <c r="B270" s="918" t="s">
        <v>59</v>
      </c>
      <c r="C270" s="1" t="s">
        <v>2</v>
      </c>
      <c r="D270" s="832">
        <v>2987.1</v>
      </c>
      <c r="E270" s="832">
        <v>2480.9</v>
      </c>
      <c r="F270" s="832">
        <v>2535.1999999999998</v>
      </c>
      <c r="G270" s="832">
        <v>2818.8</v>
      </c>
      <c r="H270" s="832">
        <v>2511.1</v>
      </c>
      <c r="I270" s="832">
        <v>3092.4</v>
      </c>
      <c r="J270" s="832">
        <v>3507.8</v>
      </c>
      <c r="K270" s="832">
        <v>2799.5</v>
      </c>
      <c r="L270" s="832">
        <v>4033.3</v>
      </c>
      <c r="M270" s="832">
        <v>4166.6000000000004</v>
      </c>
      <c r="N270" s="832">
        <v>4027.1</v>
      </c>
      <c r="O270" s="832">
        <v>2900.8</v>
      </c>
      <c r="P270" s="833">
        <v>2750.2</v>
      </c>
      <c r="Q270" s="833">
        <v>2966.6785</v>
      </c>
      <c r="R270" s="833">
        <v>3217.4540999999999</v>
      </c>
      <c r="S270" s="143">
        <f>100</f>
        <v>100</v>
      </c>
      <c r="T270" s="328">
        <f t="shared" si="167"/>
        <v>83.053797998058315</v>
      </c>
      <c r="U270" s="328">
        <f t="shared" si="167"/>
        <v>84.871614609487452</v>
      </c>
      <c r="V270" s="328">
        <f t="shared" si="167"/>
        <v>94.365772823139508</v>
      </c>
      <c r="W270" s="328">
        <f t="shared" si="167"/>
        <v>84.064812025041007</v>
      </c>
      <c r="X270" s="328">
        <f t="shared" si="167"/>
        <v>103.52515818017476</v>
      </c>
      <c r="Y270" s="328">
        <f t="shared" si="167"/>
        <v>117.43162264403603</v>
      </c>
      <c r="Z270" s="328">
        <f t="shared" si="167"/>
        <v>93.719661209869102</v>
      </c>
      <c r="AA270" s="328">
        <f t="shared" si="167"/>
        <v>135.0239362592481</v>
      </c>
      <c r="AB270" s="328">
        <f t="shared" si="170"/>
        <v>139.48645843794986</v>
      </c>
      <c r="AC270" s="328">
        <f t="shared" si="170"/>
        <v>134.81637708814569</v>
      </c>
      <c r="AD270" s="328">
        <f t="shared" si="170"/>
        <v>97.110910247397143</v>
      </c>
      <c r="AE270" s="328">
        <f t="shared" ref="AE270:AG270" si="196">P270*100/$D270</f>
        <v>92.069231026748355</v>
      </c>
      <c r="AF270" s="328">
        <f t="shared" si="196"/>
        <v>99.316343610860031</v>
      </c>
      <c r="AG270" s="329">
        <f t="shared" si="196"/>
        <v>107.71163000903886</v>
      </c>
      <c r="AH270" s="766">
        <v>1</v>
      </c>
      <c r="AI270" s="767">
        <v>1</v>
      </c>
      <c r="AJ270" s="767">
        <v>1</v>
      </c>
      <c r="AK270" s="767">
        <v>1</v>
      </c>
      <c r="AL270" s="767">
        <v>1</v>
      </c>
      <c r="AM270" s="767">
        <v>1</v>
      </c>
      <c r="AN270" s="767">
        <v>1</v>
      </c>
      <c r="AO270" s="767">
        <v>1</v>
      </c>
      <c r="AP270" s="767">
        <v>1</v>
      </c>
      <c r="AQ270" s="767">
        <v>1</v>
      </c>
      <c r="AR270" s="767">
        <v>1</v>
      </c>
      <c r="AS270" s="767">
        <v>1</v>
      </c>
      <c r="AT270" s="767">
        <v>4</v>
      </c>
      <c r="AU270" s="767">
        <v>6</v>
      </c>
      <c r="AV270" s="769">
        <v>7</v>
      </c>
    </row>
    <row r="271" spans="2:48" ht="14.4" x14ac:dyDescent="0.3">
      <c r="B271" s="918"/>
      <c r="C271" s="1" t="s">
        <v>3</v>
      </c>
      <c r="D271" s="832">
        <v>6436.3</v>
      </c>
      <c r="E271" s="832">
        <v>5389.7</v>
      </c>
      <c r="F271" s="832">
        <v>5842.1</v>
      </c>
      <c r="G271" s="832">
        <v>5488.5</v>
      </c>
      <c r="H271" s="832">
        <v>6478.8</v>
      </c>
      <c r="I271" s="832">
        <v>6751.7</v>
      </c>
      <c r="J271" s="832">
        <v>7237.8</v>
      </c>
      <c r="K271" s="832">
        <v>6619.9</v>
      </c>
      <c r="L271" s="832">
        <v>6877.4</v>
      </c>
      <c r="M271" s="832">
        <v>6739.8</v>
      </c>
      <c r="N271" s="832">
        <v>5515.2</v>
      </c>
      <c r="O271" s="832">
        <v>6526.5</v>
      </c>
      <c r="P271" s="833">
        <v>6319.2714999999998</v>
      </c>
      <c r="Q271" s="833">
        <v>6622.0747000000001</v>
      </c>
      <c r="R271" s="833">
        <v>7135.6553000000004</v>
      </c>
      <c r="S271" s="143">
        <f>100</f>
        <v>100</v>
      </c>
      <c r="T271" s="328">
        <f t="shared" si="167"/>
        <v>83.739104765160107</v>
      </c>
      <c r="U271" s="328">
        <f t="shared" si="167"/>
        <v>90.767987819088603</v>
      </c>
      <c r="V271" s="328">
        <f t="shared" si="167"/>
        <v>85.274148190730699</v>
      </c>
      <c r="W271" s="328">
        <f t="shared" si="167"/>
        <v>100.66031726302379</v>
      </c>
      <c r="X271" s="328">
        <f t="shared" si="167"/>
        <v>104.90033093547535</v>
      </c>
      <c r="Y271" s="328">
        <f t="shared" si="167"/>
        <v>112.45280673678977</v>
      </c>
      <c r="Z271" s="328">
        <f t="shared" si="167"/>
        <v>102.85257057626276</v>
      </c>
      <c r="AA271" s="328">
        <f t="shared" si="167"/>
        <v>106.85331634634805</v>
      </c>
      <c r="AB271" s="328">
        <f t="shared" si="170"/>
        <v>104.71544210182869</v>
      </c>
      <c r="AC271" s="328">
        <f t="shared" si="170"/>
        <v>85.688982800677408</v>
      </c>
      <c r="AD271" s="328">
        <f t="shared" si="170"/>
        <v>101.40142628528812</v>
      </c>
      <c r="AE271" s="328">
        <f t="shared" ref="AE271:AG271" si="197">P271*100/$D271</f>
        <v>98.181742616099314</v>
      </c>
      <c r="AF271" s="328">
        <f t="shared" si="197"/>
        <v>102.88635862218976</v>
      </c>
      <c r="AG271" s="329">
        <f t="shared" si="197"/>
        <v>110.86579711946305</v>
      </c>
      <c r="AH271" s="766">
        <v>1</v>
      </c>
      <c r="AI271" s="767">
        <v>1</v>
      </c>
      <c r="AJ271" s="767">
        <v>1</v>
      </c>
      <c r="AK271" s="767">
        <v>1</v>
      </c>
      <c r="AL271" s="767">
        <v>1</v>
      </c>
      <c r="AM271" s="767">
        <v>1</v>
      </c>
      <c r="AN271" s="767">
        <v>1</v>
      </c>
      <c r="AO271" s="767">
        <v>1</v>
      </c>
      <c r="AP271" s="767">
        <v>1</v>
      </c>
      <c r="AQ271" s="767">
        <v>1</v>
      </c>
      <c r="AR271" s="767">
        <v>1</v>
      </c>
      <c r="AS271" s="767">
        <v>1</v>
      </c>
      <c r="AT271" s="767">
        <v>4</v>
      </c>
      <c r="AU271" s="767">
        <v>6</v>
      </c>
      <c r="AV271" s="769">
        <v>7</v>
      </c>
    </row>
    <row r="272" spans="2:48" ht="14.4" x14ac:dyDescent="0.3">
      <c r="B272" s="918"/>
      <c r="C272" s="1" t="s">
        <v>4</v>
      </c>
      <c r="D272" s="832">
        <v>7941.8</v>
      </c>
      <c r="E272" s="832">
        <v>7144.3</v>
      </c>
      <c r="F272" s="832">
        <v>7867.7</v>
      </c>
      <c r="G272" s="832">
        <v>7346</v>
      </c>
      <c r="H272" s="832">
        <v>7369.5</v>
      </c>
      <c r="I272" s="832">
        <v>7817.2</v>
      </c>
      <c r="J272" s="832">
        <v>8543.6</v>
      </c>
      <c r="K272" s="832">
        <v>8901</v>
      </c>
      <c r="L272" s="832">
        <v>10275.200000000001</v>
      </c>
      <c r="M272" s="832">
        <v>10222</v>
      </c>
      <c r="N272" s="832">
        <v>8021.3</v>
      </c>
      <c r="O272" s="832">
        <v>10327.700000000001</v>
      </c>
      <c r="P272" s="833">
        <v>9964.2402000000002</v>
      </c>
      <c r="Q272" s="833">
        <v>10494.054</v>
      </c>
      <c r="R272" s="833">
        <v>11396.351000000001</v>
      </c>
      <c r="S272" s="143">
        <f>100</f>
        <v>100</v>
      </c>
      <c r="T272" s="328">
        <f t="shared" si="167"/>
        <v>89.958195874990551</v>
      </c>
      <c r="U272" s="328">
        <f t="shared" si="167"/>
        <v>99.066962149638613</v>
      </c>
      <c r="V272" s="328">
        <f t="shared" si="167"/>
        <v>92.497922385353448</v>
      </c>
      <c r="W272" s="328">
        <f t="shared" si="167"/>
        <v>92.793825077438356</v>
      </c>
      <c r="X272" s="328">
        <f t="shared" si="167"/>
        <v>98.431086151754002</v>
      </c>
      <c r="Y272" s="328">
        <f t="shared" si="167"/>
        <v>107.57762723815759</v>
      </c>
      <c r="Z272" s="328">
        <f t="shared" si="167"/>
        <v>112.07786647863205</v>
      </c>
      <c r="AA272" s="328">
        <f t="shared" si="167"/>
        <v>129.38124858344457</v>
      </c>
      <c r="AB272" s="328">
        <f t="shared" si="170"/>
        <v>128.71137525497997</v>
      </c>
      <c r="AC272" s="328">
        <f t="shared" si="170"/>
        <v>101.00103251152132</v>
      </c>
      <c r="AD272" s="328">
        <f t="shared" si="170"/>
        <v>130.04230778916619</v>
      </c>
      <c r="AE272" s="328">
        <f t="shared" ref="AE272:AG272" si="198">P272*100/$D272</f>
        <v>125.46576594726636</v>
      </c>
      <c r="AF272" s="328">
        <f t="shared" si="198"/>
        <v>132.1369714674255</v>
      </c>
      <c r="AG272" s="329">
        <f t="shared" si="198"/>
        <v>143.49833790828276</v>
      </c>
      <c r="AH272" s="766">
        <v>1</v>
      </c>
      <c r="AI272" s="767">
        <v>1</v>
      </c>
      <c r="AJ272" s="767">
        <v>1</v>
      </c>
      <c r="AK272" s="767">
        <v>1</v>
      </c>
      <c r="AL272" s="767">
        <v>1</v>
      </c>
      <c r="AM272" s="767">
        <v>1</v>
      </c>
      <c r="AN272" s="767">
        <v>1</v>
      </c>
      <c r="AO272" s="767">
        <v>1</v>
      </c>
      <c r="AP272" s="767">
        <v>1</v>
      </c>
      <c r="AQ272" s="767">
        <v>1</v>
      </c>
      <c r="AR272" s="767">
        <v>1</v>
      </c>
      <c r="AS272" s="767">
        <v>1</v>
      </c>
      <c r="AT272" s="767">
        <v>4</v>
      </c>
      <c r="AU272" s="767">
        <v>6</v>
      </c>
      <c r="AV272" s="769">
        <v>7</v>
      </c>
    </row>
    <row r="273" spans="2:48" ht="14.4" x14ac:dyDescent="0.3">
      <c r="B273" s="918"/>
      <c r="C273" s="1" t="s">
        <v>5</v>
      </c>
      <c r="D273" s="832">
        <v>21868</v>
      </c>
      <c r="E273" s="832">
        <v>16116.2</v>
      </c>
      <c r="F273" s="832">
        <v>17219.2</v>
      </c>
      <c r="G273" s="832">
        <v>19514</v>
      </c>
      <c r="H273" s="832">
        <v>20184</v>
      </c>
      <c r="I273" s="832">
        <v>20436.900000000001</v>
      </c>
      <c r="J273" s="832">
        <v>20916.8</v>
      </c>
      <c r="K273" s="832">
        <v>20974.1</v>
      </c>
      <c r="L273" s="832">
        <v>20243.7</v>
      </c>
      <c r="M273" s="832">
        <v>22412.7</v>
      </c>
      <c r="N273" s="832">
        <v>25985.1</v>
      </c>
      <c r="O273" s="832">
        <v>27178.1</v>
      </c>
      <c r="P273" s="833">
        <v>23889.662</v>
      </c>
      <c r="Q273" s="833">
        <v>25621.287</v>
      </c>
      <c r="R273" s="833">
        <v>27758.508000000002</v>
      </c>
      <c r="S273" s="143">
        <f>100</f>
        <v>100</v>
      </c>
      <c r="T273" s="328">
        <f t="shared" si="167"/>
        <v>73.697640387781234</v>
      </c>
      <c r="U273" s="328">
        <f t="shared" si="167"/>
        <v>78.741540149990854</v>
      </c>
      <c r="V273" s="328">
        <f t="shared" si="167"/>
        <v>89.235412474849099</v>
      </c>
      <c r="W273" s="328">
        <f t="shared" si="167"/>
        <v>92.299250045728925</v>
      </c>
      <c r="X273" s="328">
        <f t="shared" si="167"/>
        <v>93.455734406438637</v>
      </c>
      <c r="Y273" s="328">
        <f t="shared" si="167"/>
        <v>95.650265227730017</v>
      </c>
      <c r="Z273" s="328">
        <f t="shared" si="167"/>
        <v>95.9122919334187</v>
      </c>
      <c r="AA273" s="328">
        <f t="shared" si="167"/>
        <v>92.572251691969996</v>
      </c>
      <c r="AB273" s="328">
        <f t="shared" si="170"/>
        <v>102.49085421620633</v>
      </c>
      <c r="AC273" s="328">
        <f t="shared" si="170"/>
        <v>118.82705322846168</v>
      </c>
      <c r="AD273" s="328">
        <f t="shared" si="170"/>
        <v>124.2825132613865</v>
      </c>
      <c r="AE273" s="328">
        <f t="shared" ref="AE273:AG273" si="199">P273*100/$D273</f>
        <v>109.24484177794038</v>
      </c>
      <c r="AF273" s="328">
        <f t="shared" si="199"/>
        <v>117.16337570879826</v>
      </c>
      <c r="AG273" s="329">
        <f t="shared" si="199"/>
        <v>126.93665630144504</v>
      </c>
      <c r="AH273" s="766">
        <v>1</v>
      </c>
      <c r="AI273" s="767">
        <v>1</v>
      </c>
      <c r="AJ273" s="767">
        <v>1</v>
      </c>
      <c r="AK273" s="767">
        <v>1</v>
      </c>
      <c r="AL273" s="767">
        <v>1</v>
      </c>
      <c r="AM273" s="767">
        <v>1</v>
      </c>
      <c r="AN273" s="767">
        <v>1</v>
      </c>
      <c r="AO273" s="767">
        <v>1</v>
      </c>
      <c r="AP273" s="767">
        <v>1</v>
      </c>
      <c r="AQ273" s="767">
        <v>1</v>
      </c>
      <c r="AR273" s="767">
        <v>1</v>
      </c>
      <c r="AS273" s="767">
        <v>1</v>
      </c>
      <c r="AT273" s="767">
        <v>4</v>
      </c>
      <c r="AU273" s="767">
        <v>6</v>
      </c>
      <c r="AV273" s="769">
        <v>7</v>
      </c>
    </row>
    <row r="274" spans="2:48" ht="14.4" x14ac:dyDescent="0.3">
      <c r="B274" s="918"/>
      <c r="C274" s="1" t="s">
        <v>6</v>
      </c>
      <c r="D274" s="832">
        <v>39233.199999999997</v>
      </c>
      <c r="E274" s="832">
        <v>31131.100000000002</v>
      </c>
      <c r="F274" s="832">
        <v>33464.199999999997</v>
      </c>
      <c r="G274" s="832">
        <v>35167.300000000003</v>
      </c>
      <c r="H274" s="832">
        <v>36543.4</v>
      </c>
      <c r="I274" s="832">
        <v>38098.199999999997</v>
      </c>
      <c r="J274" s="832">
        <v>40206</v>
      </c>
      <c r="K274" s="832">
        <v>39294.5</v>
      </c>
      <c r="L274" s="832">
        <v>41429.600000000006</v>
      </c>
      <c r="M274" s="832">
        <v>43541.100000000006</v>
      </c>
      <c r="N274" s="832">
        <v>43548.7</v>
      </c>
      <c r="O274" s="832">
        <v>46933.1</v>
      </c>
      <c r="P274" s="833">
        <v>42923.373699999996</v>
      </c>
      <c r="Q274" s="833">
        <v>45704.0942</v>
      </c>
      <c r="R274" s="833">
        <v>49507.968400000005</v>
      </c>
      <c r="S274" s="143">
        <f>100</f>
        <v>100</v>
      </c>
      <c r="T274" s="328">
        <f t="shared" si="167"/>
        <v>79.348867795642477</v>
      </c>
      <c r="U274" s="328">
        <f t="shared" si="167"/>
        <v>85.295616977457868</v>
      </c>
      <c r="V274" s="328">
        <f t="shared" si="167"/>
        <v>89.636583301897389</v>
      </c>
      <c r="W274" s="328">
        <f t="shared" si="167"/>
        <v>93.14407185750845</v>
      </c>
      <c r="X274" s="328">
        <f t="shared" si="167"/>
        <v>97.107041995045009</v>
      </c>
      <c r="Y274" s="328">
        <f t="shared" si="167"/>
        <v>102.47953264072267</v>
      </c>
      <c r="Z274" s="328">
        <f t="shared" si="167"/>
        <v>100.15624522088436</v>
      </c>
      <c r="AA274" s="328">
        <f t="shared" si="167"/>
        <v>105.59831979038164</v>
      </c>
      <c r="AB274" s="328">
        <f t="shared" si="170"/>
        <v>110.98024122426928</v>
      </c>
      <c r="AC274" s="328">
        <f t="shared" si="170"/>
        <v>110.99961257302489</v>
      </c>
      <c r="AD274" s="328">
        <f t="shared" si="170"/>
        <v>119.62598003731534</v>
      </c>
      <c r="AE274" s="328">
        <f t="shared" ref="AE274:AG274" si="200">P274*100/$D274</f>
        <v>109.40574233047519</v>
      </c>
      <c r="AF274" s="328">
        <f t="shared" si="200"/>
        <v>116.49341425119542</v>
      </c>
      <c r="AG274" s="329">
        <f t="shared" si="200"/>
        <v>126.18896342893267</v>
      </c>
      <c r="AH274" s="766">
        <v>1</v>
      </c>
      <c r="AI274" s="767">
        <v>1</v>
      </c>
      <c r="AJ274" s="767">
        <v>1</v>
      </c>
      <c r="AK274" s="767">
        <v>1</v>
      </c>
      <c r="AL274" s="767">
        <v>1</v>
      </c>
      <c r="AM274" s="767">
        <v>1</v>
      </c>
      <c r="AN274" s="767">
        <v>1</v>
      </c>
      <c r="AO274" s="767">
        <v>1</v>
      </c>
      <c r="AP274" s="767">
        <v>1</v>
      </c>
      <c r="AQ274" s="767">
        <v>1</v>
      </c>
      <c r="AR274" s="767">
        <v>1</v>
      </c>
      <c r="AS274" s="767">
        <v>1</v>
      </c>
      <c r="AT274" s="767">
        <v>4</v>
      </c>
      <c r="AU274" s="767">
        <v>6</v>
      </c>
      <c r="AV274" s="769">
        <v>7</v>
      </c>
    </row>
    <row r="275" spans="2:48" ht="14.4" x14ac:dyDescent="0.3">
      <c r="B275" s="919"/>
      <c r="C275" s="8" t="s">
        <v>7</v>
      </c>
      <c r="D275" s="565">
        <v>17365.2</v>
      </c>
      <c r="E275" s="565">
        <v>15014.900000000001</v>
      </c>
      <c r="F275" s="565">
        <v>16245</v>
      </c>
      <c r="G275" s="565">
        <v>15653.3</v>
      </c>
      <c r="H275" s="565">
        <v>16359.4</v>
      </c>
      <c r="I275" s="565">
        <v>17661.3</v>
      </c>
      <c r="J275" s="565">
        <v>19289.2</v>
      </c>
      <c r="K275" s="565">
        <v>18320.400000000001</v>
      </c>
      <c r="L275" s="565">
        <v>21185.9</v>
      </c>
      <c r="M275" s="565">
        <v>21128.400000000001</v>
      </c>
      <c r="N275" s="565">
        <v>17563.599999999999</v>
      </c>
      <c r="O275" s="565">
        <v>19755</v>
      </c>
      <c r="P275" s="565">
        <v>19033.7117</v>
      </c>
      <c r="Q275" s="565">
        <v>20082.807199999999</v>
      </c>
      <c r="R275" s="565">
        <v>21749.460400000004</v>
      </c>
      <c r="S275" s="143">
        <f>100</f>
        <v>100</v>
      </c>
      <c r="T275" s="328">
        <f t="shared" si="167"/>
        <v>86.46545965494208</v>
      </c>
      <c r="U275" s="328">
        <f t="shared" si="167"/>
        <v>93.549167300117475</v>
      </c>
      <c r="V275" s="328">
        <f t="shared" si="167"/>
        <v>90.141777808490545</v>
      </c>
      <c r="W275" s="328">
        <f t="shared" ref="W275:AA325" si="201">H275*100/$D275</f>
        <v>94.207956142169394</v>
      </c>
      <c r="X275" s="328">
        <f t="shared" si="201"/>
        <v>101.70513440674452</v>
      </c>
      <c r="Y275" s="328">
        <f t="shared" si="201"/>
        <v>111.07963052541865</v>
      </c>
      <c r="Z275" s="328">
        <f t="shared" si="201"/>
        <v>105.50065648538457</v>
      </c>
      <c r="AA275" s="328">
        <f t="shared" si="201"/>
        <v>122.00205007716582</v>
      </c>
      <c r="AB275" s="328">
        <f t="shared" si="170"/>
        <v>121.67092806302259</v>
      </c>
      <c r="AC275" s="328">
        <f t="shared" si="170"/>
        <v>101.14251491488723</v>
      </c>
      <c r="AD275" s="328">
        <f t="shared" si="170"/>
        <v>113.76200677216501</v>
      </c>
      <c r="AE275" s="328">
        <f t="shared" ref="AE275:AG275" si="202">P275*100/$D275</f>
        <v>109.60836443000943</v>
      </c>
      <c r="AF275" s="328">
        <f t="shared" si="202"/>
        <v>115.64973164720244</v>
      </c>
      <c r="AG275" s="329">
        <f t="shared" si="202"/>
        <v>125.24739363785044</v>
      </c>
      <c r="AH275" s="770"/>
      <c r="AI275" s="771"/>
      <c r="AJ275" s="771"/>
      <c r="AK275" s="771"/>
      <c r="AL275" s="771"/>
      <c r="AM275" s="771"/>
      <c r="AN275" s="771"/>
      <c r="AO275" s="771"/>
      <c r="AP275" s="771"/>
      <c r="AQ275" s="771"/>
      <c r="AR275" s="771"/>
      <c r="AS275" s="771"/>
      <c r="AT275" s="771"/>
      <c r="AU275" s="771"/>
      <c r="AV275" s="772"/>
    </row>
    <row r="276" spans="2:48" ht="16.5" customHeight="1" x14ac:dyDescent="0.3">
      <c r="B276" s="918" t="s">
        <v>91</v>
      </c>
      <c r="C276" s="7" t="s">
        <v>2</v>
      </c>
      <c r="D276" s="832">
        <v>455.4</v>
      </c>
      <c r="E276" s="832">
        <v>490.9</v>
      </c>
      <c r="F276" s="832">
        <v>490.4</v>
      </c>
      <c r="G276" s="832">
        <v>496.2</v>
      </c>
      <c r="H276" s="832">
        <v>540.20000000000005</v>
      </c>
      <c r="I276" s="832">
        <v>746.3</v>
      </c>
      <c r="J276" s="832">
        <v>429.7</v>
      </c>
      <c r="K276" s="832">
        <v>643.79999999999995</v>
      </c>
      <c r="L276" s="832">
        <v>639.9</v>
      </c>
      <c r="M276" s="832">
        <v>647.79999999999995</v>
      </c>
      <c r="N276" s="832">
        <v>707.3</v>
      </c>
      <c r="O276" s="832">
        <v>748.8</v>
      </c>
      <c r="P276" s="833">
        <v>709.92474000000004</v>
      </c>
      <c r="Q276" s="833">
        <v>765.80560000000003</v>
      </c>
      <c r="R276" s="833">
        <v>830.52739999999994</v>
      </c>
      <c r="S276" s="143">
        <f>100</f>
        <v>100</v>
      </c>
      <c r="T276" s="328">
        <f t="shared" ref="T276:T307" si="203">E276*100/$D276</f>
        <v>107.79534475186649</v>
      </c>
      <c r="U276" s="328">
        <f t="shared" ref="U276:U307" si="204">F276*100/$D276</f>
        <v>107.68555116381204</v>
      </c>
      <c r="V276" s="328">
        <f t="shared" ref="V276:V307" si="205">G276*100/$D276</f>
        <v>108.95915678524375</v>
      </c>
      <c r="W276" s="328">
        <f t="shared" si="201"/>
        <v>118.62099253403603</v>
      </c>
      <c r="X276" s="328">
        <f t="shared" si="201"/>
        <v>163.87790953008346</v>
      </c>
      <c r="Y276" s="328">
        <f t="shared" si="201"/>
        <v>94.356609574000885</v>
      </c>
      <c r="Z276" s="328">
        <f t="shared" si="201"/>
        <v>141.37022397891963</v>
      </c>
      <c r="AA276" s="328">
        <f t="shared" si="201"/>
        <v>140.51383399209487</v>
      </c>
      <c r="AB276" s="328">
        <f t="shared" si="170"/>
        <v>142.24857268335529</v>
      </c>
      <c r="AC276" s="328">
        <f t="shared" si="170"/>
        <v>155.31400966183577</v>
      </c>
      <c r="AD276" s="328">
        <f t="shared" si="170"/>
        <v>164.42687747035575</v>
      </c>
      <c r="AE276" s="328">
        <f t="shared" ref="AE276:AG276" si="206">P276*100/$D276</f>
        <v>155.89036890645588</v>
      </c>
      <c r="AF276" s="328">
        <f t="shared" si="206"/>
        <v>168.16108915239352</v>
      </c>
      <c r="AG276" s="329">
        <f t="shared" si="206"/>
        <v>182.37316644707948</v>
      </c>
      <c r="AH276" s="766">
        <v>1</v>
      </c>
      <c r="AI276" s="767">
        <v>1</v>
      </c>
      <c r="AJ276" s="767">
        <v>1</v>
      </c>
      <c r="AK276" s="767">
        <v>1</v>
      </c>
      <c r="AL276" s="767">
        <v>1</v>
      </c>
      <c r="AM276" s="767">
        <v>1</v>
      </c>
      <c r="AN276" s="767">
        <v>1</v>
      </c>
      <c r="AO276" s="767">
        <v>1</v>
      </c>
      <c r="AP276" s="767">
        <v>1</v>
      </c>
      <c r="AQ276" s="767">
        <v>1</v>
      </c>
      <c r="AR276" s="767">
        <v>1</v>
      </c>
      <c r="AS276" s="767">
        <v>1</v>
      </c>
      <c r="AT276" s="767">
        <v>4</v>
      </c>
      <c r="AU276" s="767">
        <v>6</v>
      </c>
      <c r="AV276" s="769">
        <v>7</v>
      </c>
    </row>
    <row r="277" spans="2:48" ht="14.4" x14ac:dyDescent="0.3">
      <c r="B277" s="918"/>
      <c r="C277" s="1" t="s">
        <v>3</v>
      </c>
      <c r="D277" s="832">
        <v>611.4</v>
      </c>
      <c r="E277" s="832">
        <v>450.8</v>
      </c>
      <c r="F277" s="832">
        <v>534.79999999999995</v>
      </c>
      <c r="G277" s="832">
        <v>672.5</v>
      </c>
      <c r="H277" s="832">
        <v>632.1</v>
      </c>
      <c r="I277" s="832">
        <v>703.2</v>
      </c>
      <c r="J277" s="832">
        <v>1017.4</v>
      </c>
      <c r="K277" s="832">
        <v>1130.3</v>
      </c>
      <c r="L277" s="832">
        <v>1824.5</v>
      </c>
      <c r="M277" s="832">
        <v>1213.0999999999999</v>
      </c>
      <c r="N277" s="832">
        <v>1198.9000000000001</v>
      </c>
      <c r="O277" s="832">
        <v>836.3</v>
      </c>
      <c r="P277" s="833">
        <v>809.74585000000002</v>
      </c>
      <c r="Q277" s="833">
        <v>848.54674999999997</v>
      </c>
      <c r="R277" s="833">
        <v>914.34833000000003</v>
      </c>
      <c r="S277" s="143">
        <f>100</f>
        <v>100</v>
      </c>
      <c r="T277" s="328">
        <f t="shared" si="203"/>
        <v>73.732417402682373</v>
      </c>
      <c r="U277" s="328">
        <f t="shared" si="204"/>
        <v>87.471377167157328</v>
      </c>
      <c r="V277" s="328">
        <f t="shared" si="205"/>
        <v>109.9934576382074</v>
      </c>
      <c r="W277" s="328">
        <f t="shared" si="201"/>
        <v>103.38567222767419</v>
      </c>
      <c r="X277" s="328">
        <f t="shared" si="201"/>
        <v>115.01472031403337</v>
      </c>
      <c r="Y277" s="328">
        <f t="shared" si="201"/>
        <v>166.4049721949624</v>
      </c>
      <c r="Z277" s="328">
        <f t="shared" si="201"/>
        <v>184.87078835459602</v>
      </c>
      <c r="AA277" s="328">
        <f t="shared" si="201"/>
        <v>298.41347726529278</v>
      </c>
      <c r="AB277" s="328">
        <f t="shared" si="170"/>
        <v>198.41347726529276</v>
      </c>
      <c r="AC277" s="328">
        <f t="shared" si="170"/>
        <v>196.09093882891727</v>
      </c>
      <c r="AD277" s="328">
        <f t="shared" si="170"/>
        <v>136.78442917893361</v>
      </c>
      <c r="AE277" s="328">
        <f t="shared" ref="AE277:AG277" si="207">P277*100/$D277</f>
        <v>132.44125776905463</v>
      </c>
      <c r="AF277" s="328">
        <f t="shared" si="207"/>
        <v>138.78749591102388</v>
      </c>
      <c r="AG277" s="329">
        <f t="shared" si="207"/>
        <v>149.54993948315342</v>
      </c>
      <c r="AH277" s="766">
        <v>1</v>
      </c>
      <c r="AI277" s="767">
        <v>1</v>
      </c>
      <c r="AJ277" s="767">
        <v>1</v>
      </c>
      <c r="AK277" s="767">
        <v>1</v>
      </c>
      <c r="AL277" s="767">
        <v>1</v>
      </c>
      <c r="AM277" s="767">
        <v>1</v>
      </c>
      <c r="AN277" s="767">
        <v>1</v>
      </c>
      <c r="AO277" s="767">
        <v>1</v>
      </c>
      <c r="AP277" s="767">
        <v>1</v>
      </c>
      <c r="AQ277" s="767">
        <v>1</v>
      </c>
      <c r="AR277" s="767">
        <v>1</v>
      </c>
      <c r="AS277" s="767">
        <v>1</v>
      </c>
      <c r="AT277" s="767">
        <v>4</v>
      </c>
      <c r="AU277" s="767">
        <v>6</v>
      </c>
      <c r="AV277" s="769">
        <v>7</v>
      </c>
    </row>
    <row r="278" spans="2:48" ht="14.4" x14ac:dyDescent="0.3">
      <c r="B278" s="918"/>
      <c r="C278" s="1" t="s">
        <v>4</v>
      </c>
      <c r="D278" s="832">
        <v>1162.5999999999999</v>
      </c>
      <c r="E278" s="832">
        <v>926.1</v>
      </c>
      <c r="F278" s="832">
        <v>943.5</v>
      </c>
      <c r="G278" s="832">
        <v>1081.8</v>
      </c>
      <c r="H278" s="832">
        <v>609</v>
      </c>
      <c r="I278" s="832">
        <v>739.3</v>
      </c>
      <c r="J278" s="832">
        <v>795.7</v>
      </c>
      <c r="K278" s="832">
        <v>1696.6</v>
      </c>
      <c r="L278" s="832">
        <v>1988.4</v>
      </c>
      <c r="M278" s="832">
        <v>2343.8000000000002</v>
      </c>
      <c r="N278" s="832">
        <v>735.5</v>
      </c>
      <c r="O278" s="832">
        <v>846.4</v>
      </c>
      <c r="P278" s="833">
        <v>816.61292000000003</v>
      </c>
      <c r="Q278" s="833">
        <v>860.03350999999998</v>
      </c>
      <c r="R278" s="833">
        <v>933.98041000000001</v>
      </c>
      <c r="S278" s="143">
        <f>100</f>
        <v>100</v>
      </c>
      <c r="T278" s="328">
        <f t="shared" si="203"/>
        <v>79.657663856872531</v>
      </c>
      <c r="U278" s="328">
        <f t="shared" si="204"/>
        <v>81.154309306726304</v>
      </c>
      <c r="V278" s="328">
        <f t="shared" si="205"/>
        <v>93.050060209874431</v>
      </c>
      <c r="W278" s="328">
        <f t="shared" si="201"/>
        <v>52.382590744882165</v>
      </c>
      <c r="X278" s="328">
        <f t="shared" si="201"/>
        <v>63.590228797522798</v>
      </c>
      <c r="Y278" s="328">
        <f t="shared" si="201"/>
        <v>68.441424393600556</v>
      </c>
      <c r="Z278" s="328">
        <f t="shared" si="201"/>
        <v>145.93153277137452</v>
      </c>
      <c r="AA278" s="328">
        <f t="shared" si="201"/>
        <v>171.03044899363496</v>
      </c>
      <c r="AB278" s="328">
        <f t="shared" si="170"/>
        <v>201.59986237742993</v>
      </c>
      <c r="AC278" s="328">
        <f t="shared" si="170"/>
        <v>63.263375193531743</v>
      </c>
      <c r="AD278" s="328">
        <f t="shared" si="170"/>
        <v>72.802339583691733</v>
      </c>
      <c r="AE278" s="328">
        <f t="shared" ref="AE278:AG278" si="208">P278*100/$D278</f>
        <v>70.240230517804932</v>
      </c>
      <c r="AF278" s="328">
        <f t="shared" si="208"/>
        <v>73.975013762257007</v>
      </c>
      <c r="AG278" s="329">
        <f t="shared" si="208"/>
        <v>80.335490280405992</v>
      </c>
      <c r="AH278" s="766">
        <v>1</v>
      </c>
      <c r="AI278" s="767">
        <v>1</v>
      </c>
      <c r="AJ278" s="767">
        <v>1</v>
      </c>
      <c r="AK278" s="767">
        <v>1</v>
      </c>
      <c r="AL278" s="767">
        <v>1</v>
      </c>
      <c r="AM278" s="767">
        <v>1</v>
      </c>
      <c r="AN278" s="767">
        <v>1</v>
      </c>
      <c r="AO278" s="767">
        <v>1</v>
      </c>
      <c r="AP278" s="767">
        <v>1</v>
      </c>
      <c r="AQ278" s="767">
        <v>1</v>
      </c>
      <c r="AR278" s="767">
        <v>1</v>
      </c>
      <c r="AS278" s="767">
        <v>1</v>
      </c>
      <c r="AT278" s="767">
        <v>4</v>
      </c>
      <c r="AU278" s="767">
        <v>6</v>
      </c>
      <c r="AV278" s="769">
        <v>7</v>
      </c>
    </row>
    <row r="279" spans="2:48" ht="14.4" x14ac:dyDescent="0.3">
      <c r="B279" s="918"/>
      <c r="C279" s="1" t="s">
        <v>5</v>
      </c>
      <c r="D279" s="832">
        <v>10422.799999999999</v>
      </c>
      <c r="E279" s="832">
        <v>12023.3</v>
      </c>
      <c r="F279" s="832">
        <v>10106.6</v>
      </c>
      <c r="G279" s="832">
        <v>9591.4</v>
      </c>
      <c r="H279" s="832">
        <v>9629.4</v>
      </c>
      <c r="I279" s="832">
        <v>10429.200000000001</v>
      </c>
      <c r="J279" s="832">
        <v>10822.4</v>
      </c>
      <c r="K279" s="832">
        <v>11119.6</v>
      </c>
      <c r="L279" s="832">
        <v>11151.2</v>
      </c>
      <c r="M279" s="832">
        <v>12056.7</v>
      </c>
      <c r="N279" s="832">
        <v>14089.9</v>
      </c>
      <c r="O279" s="832">
        <v>15765.4</v>
      </c>
      <c r="P279" s="833">
        <v>13857.852999999999</v>
      </c>
      <c r="Q279" s="833">
        <v>14862.33</v>
      </c>
      <c r="R279" s="833">
        <v>16102.07</v>
      </c>
      <c r="S279" s="143">
        <f>100</f>
        <v>100</v>
      </c>
      <c r="T279" s="328">
        <f t="shared" si="203"/>
        <v>115.35575852937791</v>
      </c>
      <c r="U279" s="328">
        <f t="shared" si="204"/>
        <v>96.966266262424696</v>
      </c>
      <c r="V279" s="328">
        <f t="shared" si="205"/>
        <v>92.023256706451249</v>
      </c>
      <c r="W279" s="328">
        <f t="shared" si="201"/>
        <v>92.387842038607673</v>
      </c>
      <c r="X279" s="328">
        <f t="shared" si="201"/>
        <v>100.06140384541584</v>
      </c>
      <c r="Y279" s="328">
        <f t="shared" si="201"/>
        <v>103.83390259815022</v>
      </c>
      <c r="Z279" s="328">
        <f t="shared" si="201"/>
        <v>106.68534366964732</v>
      </c>
      <c r="AA279" s="328">
        <f t="shared" si="201"/>
        <v>106.98852515638792</v>
      </c>
      <c r="AB279" s="328">
        <f t="shared" si="170"/>
        <v>115.67620984764172</v>
      </c>
      <c r="AC279" s="328">
        <f t="shared" si="170"/>
        <v>135.18344398817976</v>
      </c>
      <c r="AD279" s="328">
        <f t="shared" si="170"/>
        <v>151.2587788310243</v>
      </c>
      <c r="AE279" s="328">
        <f t="shared" ref="AE279:AG279" si="209">P279*100/$D279</f>
        <v>132.95710365736653</v>
      </c>
      <c r="AF279" s="328">
        <f t="shared" si="209"/>
        <v>142.59440841232683</v>
      </c>
      <c r="AG279" s="329">
        <f t="shared" si="209"/>
        <v>154.48890893042179</v>
      </c>
      <c r="AH279" s="766">
        <v>1</v>
      </c>
      <c r="AI279" s="767">
        <v>1</v>
      </c>
      <c r="AJ279" s="767">
        <v>1</v>
      </c>
      <c r="AK279" s="767">
        <v>1</v>
      </c>
      <c r="AL279" s="767">
        <v>1</v>
      </c>
      <c r="AM279" s="767">
        <v>1</v>
      </c>
      <c r="AN279" s="767">
        <v>1</v>
      </c>
      <c r="AO279" s="767">
        <v>1</v>
      </c>
      <c r="AP279" s="767">
        <v>1</v>
      </c>
      <c r="AQ279" s="767">
        <v>1</v>
      </c>
      <c r="AR279" s="767">
        <v>1</v>
      </c>
      <c r="AS279" s="767">
        <v>1</v>
      </c>
      <c r="AT279" s="767">
        <v>4</v>
      </c>
      <c r="AU279" s="767">
        <v>6</v>
      </c>
      <c r="AV279" s="769">
        <v>7</v>
      </c>
    </row>
    <row r="280" spans="2:48" ht="14.4" x14ac:dyDescent="0.3">
      <c r="B280" s="918"/>
      <c r="C280" s="1" t="s">
        <v>6</v>
      </c>
      <c r="D280" s="832">
        <v>12652.199999999999</v>
      </c>
      <c r="E280" s="832">
        <v>13891.099999999999</v>
      </c>
      <c r="F280" s="832">
        <v>12075.3</v>
      </c>
      <c r="G280" s="832">
        <v>11841.9</v>
      </c>
      <c r="H280" s="832">
        <v>11410.7</v>
      </c>
      <c r="I280" s="832">
        <v>12618</v>
      </c>
      <c r="J280" s="832">
        <v>13065.2</v>
      </c>
      <c r="K280" s="832">
        <v>14590.3</v>
      </c>
      <c r="L280" s="832">
        <v>15604</v>
      </c>
      <c r="M280" s="832">
        <v>16261.400000000001</v>
      </c>
      <c r="N280" s="832">
        <v>16731.599999999999</v>
      </c>
      <c r="O280" s="832">
        <v>18196.900000000001</v>
      </c>
      <c r="P280" s="833">
        <v>16194.13651</v>
      </c>
      <c r="Q280" s="833">
        <v>17336.71586</v>
      </c>
      <c r="R280" s="833">
        <v>18780.92614</v>
      </c>
      <c r="S280" s="143">
        <f>100</f>
        <v>100</v>
      </c>
      <c r="T280" s="328">
        <f t="shared" si="203"/>
        <v>109.79197293751284</v>
      </c>
      <c r="U280" s="328">
        <f t="shared" si="204"/>
        <v>95.440318679755308</v>
      </c>
      <c r="V280" s="328">
        <f t="shared" si="205"/>
        <v>93.59558021529854</v>
      </c>
      <c r="W280" s="328">
        <f t="shared" si="201"/>
        <v>90.187477276679161</v>
      </c>
      <c r="X280" s="328">
        <f t="shared" si="201"/>
        <v>99.729691278987062</v>
      </c>
      <c r="Y280" s="328">
        <f t="shared" si="201"/>
        <v>103.26425443796337</v>
      </c>
      <c r="Z280" s="328">
        <f t="shared" si="201"/>
        <v>115.31828456711087</v>
      </c>
      <c r="AA280" s="328">
        <f t="shared" si="201"/>
        <v>123.33032990309987</v>
      </c>
      <c r="AB280" s="328">
        <f t="shared" si="170"/>
        <v>128.5262642070154</v>
      </c>
      <c r="AC280" s="328">
        <f t="shared" si="170"/>
        <v>132.24261393275478</v>
      </c>
      <c r="AD280" s="328">
        <f t="shared" si="170"/>
        <v>143.82399898831827</v>
      </c>
      <c r="AE280" s="328">
        <f t="shared" ref="AE280:AG280" si="210">P280*100/$D280</f>
        <v>127.99462947155438</v>
      </c>
      <c r="AF280" s="328">
        <f t="shared" si="210"/>
        <v>137.02530674507202</v>
      </c>
      <c r="AG280" s="329">
        <f t="shared" si="210"/>
        <v>148.44000363573136</v>
      </c>
      <c r="AH280" s="766">
        <v>1</v>
      </c>
      <c r="AI280" s="767">
        <v>1</v>
      </c>
      <c r="AJ280" s="767">
        <v>1</v>
      </c>
      <c r="AK280" s="767">
        <v>1</v>
      </c>
      <c r="AL280" s="767">
        <v>1</v>
      </c>
      <c r="AM280" s="767">
        <v>1</v>
      </c>
      <c r="AN280" s="767">
        <v>1</v>
      </c>
      <c r="AO280" s="767">
        <v>1</v>
      </c>
      <c r="AP280" s="767">
        <v>1</v>
      </c>
      <c r="AQ280" s="767">
        <v>1</v>
      </c>
      <c r="AR280" s="767">
        <v>1</v>
      </c>
      <c r="AS280" s="767">
        <v>1</v>
      </c>
      <c r="AT280" s="767">
        <v>4</v>
      </c>
      <c r="AU280" s="767">
        <v>6</v>
      </c>
      <c r="AV280" s="769">
        <v>7</v>
      </c>
    </row>
    <row r="281" spans="2:48" ht="15" customHeight="1" x14ac:dyDescent="0.3">
      <c r="B281" s="919"/>
      <c r="C281" s="8" t="s">
        <v>7</v>
      </c>
      <c r="D281" s="565">
        <v>2229.3999999999996</v>
      </c>
      <c r="E281" s="565">
        <v>1867.8000000000002</v>
      </c>
      <c r="F281" s="565">
        <v>1968.6999999999998</v>
      </c>
      <c r="G281" s="565">
        <v>2250.5</v>
      </c>
      <c r="H281" s="565">
        <v>1781.3000000000002</v>
      </c>
      <c r="I281" s="565">
        <v>2188.8000000000002</v>
      </c>
      <c r="J281" s="565">
        <v>2242.8000000000002</v>
      </c>
      <c r="K281" s="565">
        <v>3470.7</v>
      </c>
      <c r="L281" s="565">
        <v>4452.8</v>
      </c>
      <c r="M281" s="565">
        <v>4204.7</v>
      </c>
      <c r="N281" s="565">
        <v>2641.7</v>
      </c>
      <c r="O281" s="565">
        <v>2431.5</v>
      </c>
      <c r="P281" s="565">
        <v>2336.2835100000002</v>
      </c>
      <c r="Q281" s="565">
        <v>2474.3858600000003</v>
      </c>
      <c r="R281" s="565">
        <v>2678.8561399999999</v>
      </c>
      <c r="S281" s="143">
        <f>100</f>
        <v>100</v>
      </c>
      <c r="T281" s="328">
        <f t="shared" si="203"/>
        <v>83.780389342424002</v>
      </c>
      <c r="U281" s="328">
        <f t="shared" si="204"/>
        <v>88.306270745492057</v>
      </c>
      <c r="V281" s="328">
        <f t="shared" si="205"/>
        <v>100.94644298914508</v>
      </c>
      <c r="W281" s="328">
        <f t="shared" si="201"/>
        <v>79.900421638108938</v>
      </c>
      <c r="X281" s="328">
        <f t="shared" si="201"/>
        <v>98.178882210460245</v>
      </c>
      <c r="Y281" s="328">
        <f t="shared" si="201"/>
        <v>100.6010585807841</v>
      </c>
      <c r="Z281" s="328">
        <f t="shared" si="201"/>
        <v>155.67865793487039</v>
      </c>
      <c r="AA281" s="328">
        <f t="shared" si="201"/>
        <v>199.73086929218627</v>
      </c>
      <c r="AB281" s="328">
        <f t="shared" si="170"/>
        <v>188.60231452408723</v>
      </c>
      <c r="AC281" s="328">
        <f t="shared" si="170"/>
        <v>118.49376513860233</v>
      </c>
      <c r="AD281" s="328">
        <f t="shared" si="170"/>
        <v>109.06521934152688</v>
      </c>
      <c r="AE281" s="328">
        <f t="shared" ref="AE281:AG281" si="211">P281*100/$D281</f>
        <v>104.79427244998656</v>
      </c>
      <c r="AF281" s="328">
        <f t="shared" si="211"/>
        <v>110.98886965102722</v>
      </c>
      <c r="AG281" s="329">
        <f t="shared" si="211"/>
        <v>120.16040818157354</v>
      </c>
      <c r="AH281" s="770"/>
      <c r="AI281" s="771"/>
      <c r="AJ281" s="771"/>
      <c r="AK281" s="771"/>
      <c r="AL281" s="771"/>
      <c r="AM281" s="771"/>
      <c r="AN281" s="771"/>
      <c r="AO281" s="771"/>
      <c r="AP281" s="771"/>
      <c r="AQ281" s="771"/>
      <c r="AR281" s="771"/>
      <c r="AS281" s="771"/>
      <c r="AT281" s="771"/>
      <c r="AU281" s="771"/>
      <c r="AV281" s="772"/>
    </row>
    <row r="282" spans="2:48" ht="16.5" customHeight="1" x14ac:dyDescent="0.3">
      <c r="B282" s="918" t="s">
        <v>79</v>
      </c>
      <c r="C282" s="1" t="s">
        <v>2</v>
      </c>
      <c r="D282" s="832">
        <v>1997</v>
      </c>
      <c r="E282" s="832">
        <v>2064.6</v>
      </c>
      <c r="F282" s="832">
        <v>1982.5</v>
      </c>
      <c r="G282" s="832">
        <v>2069.8000000000002</v>
      </c>
      <c r="H282" s="832">
        <v>2057.6999999999998</v>
      </c>
      <c r="I282" s="832">
        <v>1947.5</v>
      </c>
      <c r="J282" s="832">
        <v>2229.3000000000002</v>
      </c>
      <c r="K282" s="832">
        <v>2160.4</v>
      </c>
      <c r="L282" s="832">
        <v>2153.8000000000002</v>
      </c>
      <c r="M282" s="832">
        <v>2268.8000000000002</v>
      </c>
      <c r="N282" s="832">
        <v>2516.6999999999998</v>
      </c>
      <c r="O282" s="832">
        <v>2581.5</v>
      </c>
      <c r="P282" s="833">
        <v>2440.2644</v>
      </c>
      <c r="Q282" s="833">
        <v>2101.5929999999998</v>
      </c>
      <c r="R282" s="833">
        <v>2266.4677999999999</v>
      </c>
      <c r="S282" s="143">
        <f>100</f>
        <v>100</v>
      </c>
      <c r="T282" s="328">
        <f t="shared" si="203"/>
        <v>103.38507761642464</v>
      </c>
      <c r="U282" s="328">
        <f t="shared" si="204"/>
        <v>99.273910866299445</v>
      </c>
      <c r="V282" s="328">
        <f t="shared" si="205"/>
        <v>103.64546820230348</v>
      </c>
      <c r="W282" s="328">
        <f t="shared" si="201"/>
        <v>103.03955933900849</v>
      </c>
      <c r="X282" s="328">
        <f t="shared" si="201"/>
        <v>97.521281922884327</v>
      </c>
      <c r="Y282" s="328">
        <f t="shared" si="201"/>
        <v>111.63244867300953</v>
      </c>
      <c r="Z282" s="328">
        <f t="shared" si="201"/>
        <v>108.18227341011517</v>
      </c>
      <c r="AA282" s="328">
        <f t="shared" si="201"/>
        <v>107.85177766649977</v>
      </c>
      <c r="AB282" s="328">
        <f t="shared" si="170"/>
        <v>113.61041562343517</v>
      </c>
      <c r="AC282" s="328">
        <f t="shared" si="170"/>
        <v>126.02403605408111</v>
      </c>
      <c r="AD282" s="328">
        <f t="shared" si="170"/>
        <v>129.26890335503253</v>
      </c>
      <c r="AE282" s="328">
        <f t="shared" ref="AE282:AG282" si="212">P282*100/$D282</f>
        <v>122.19651477215824</v>
      </c>
      <c r="AF282" s="328">
        <f t="shared" si="212"/>
        <v>105.23750625938908</v>
      </c>
      <c r="AG282" s="329">
        <f t="shared" si="212"/>
        <v>113.4936304456685</v>
      </c>
      <c r="AH282" s="766">
        <v>1</v>
      </c>
      <c r="AI282" s="767">
        <v>1</v>
      </c>
      <c r="AJ282" s="767">
        <v>1</v>
      </c>
      <c r="AK282" s="767">
        <v>1</v>
      </c>
      <c r="AL282" s="767">
        <v>1</v>
      </c>
      <c r="AM282" s="767">
        <v>1</v>
      </c>
      <c r="AN282" s="767">
        <v>1</v>
      </c>
      <c r="AO282" s="767">
        <v>1</v>
      </c>
      <c r="AP282" s="767">
        <v>1</v>
      </c>
      <c r="AQ282" s="767">
        <v>1</v>
      </c>
      <c r="AR282" s="767">
        <v>1</v>
      </c>
      <c r="AS282" s="767">
        <v>1</v>
      </c>
      <c r="AT282" s="767">
        <v>4</v>
      </c>
      <c r="AU282" s="767">
        <v>6</v>
      </c>
      <c r="AV282" s="769">
        <v>7</v>
      </c>
    </row>
    <row r="283" spans="2:48" ht="14.4" x14ac:dyDescent="0.3">
      <c r="B283" s="918"/>
      <c r="C283" s="1" t="s">
        <v>3</v>
      </c>
      <c r="D283" s="832">
        <v>4076.2</v>
      </c>
      <c r="E283" s="832">
        <v>4528.2</v>
      </c>
      <c r="F283" s="832">
        <v>4230.8999999999996</v>
      </c>
      <c r="G283" s="832">
        <v>4756.8999999999996</v>
      </c>
      <c r="H283" s="832">
        <v>4906.5</v>
      </c>
      <c r="I283" s="832">
        <v>4410.7</v>
      </c>
      <c r="J283" s="832">
        <v>5204.5</v>
      </c>
      <c r="K283" s="832">
        <v>5781.2</v>
      </c>
      <c r="L283" s="832">
        <v>6524.8</v>
      </c>
      <c r="M283" s="832">
        <v>6654</v>
      </c>
      <c r="N283" s="832">
        <v>6545</v>
      </c>
      <c r="O283" s="832">
        <v>6500</v>
      </c>
      <c r="P283" s="833">
        <v>6275.1831000000002</v>
      </c>
      <c r="Q283" s="833">
        <v>5720.9652999999998</v>
      </c>
      <c r="R283" s="833">
        <v>6140.5214999999998</v>
      </c>
      <c r="S283" s="143">
        <f>100</f>
        <v>100</v>
      </c>
      <c r="T283" s="328">
        <f t="shared" si="203"/>
        <v>111.08875913841324</v>
      </c>
      <c r="U283" s="328">
        <f t="shared" si="204"/>
        <v>103.7952014130808</v>
      </c>
      <c r="V283" s="328">
        <f t="shared" si="205"/>
        <v>116.69937687061478</v>
      </c>
      <c r="W283" s="328">
        <f t="shared" si="201"/>
        <v>120.36946175359404</v>
      </c>
      <c r="X283" s="328">
        <f t="shared" si="201"/>
        <v>108.20617241548501</v>
      </c>
      <c r="Y283" s="328">
        <f t="shared" si="201"/>
        <v>127.68019233599922</v>
      </c>
      <c r="Z283" s="328">
        <f t="shared" si="201"/>
        <v>141.82817329866052</v>
      </c>
      <c r="AA283" s="328">
        <f t="shared" si="201"/>
        <v>160.07065404052796</v>
      </c>
      <c r="AB283" s="328">
        <f t="shared" si="170"/>
        <v>163.24027280310094</v>
      </c>
      <c r="AC283" s="328">
        <f t="shared" si="170"/>
        <v>160.56621363034199</v>
      </c>
      <c r="AD283" s="328">
        <f t="shared" si="170"/>
        <v>159.46224424709288</v>
      </c>
      <c r="AE283" s="328">
        <f t="shared" ref="AE283:AG283" si="213">P283*100/$D283</f>
        <v>153.94688925960455</v>
      </c>
      <c r="AF283" s="328">
        <f t="shared" si="213"/>
        <v>140.3504563073451</v>
      </c>
      <c r="AG283" s="329">
        <f t="shared" si="213"/>
        <v>150.64328295961926</v>
      </c>
      <c r="AH283" s="766">
        <v>1</v>
      </c>
      <c r="AI283" s="767">
        <v>1</v>
      </c>
      <c r="AJ283" s="767">
        <v>1</v>
      </c>
      <c r="AK283" s="767">
        <v>1</v>
      </c>
      <c r="AL283" s="767">
        <v>1</v>
      </c>
      <c r="AM283" s="767">
        <v>1</v>
      </c>
      <c r="AN283" s="767">
        <v>1</v>
      </c>
      <c r="AO283" s="767">
        <v>1</v>
      </c>
      <c r="AP283" s="767">
        <v>1</v>
      </c>
      <c r="AQ283" s="767">
        <v>1</v>
      </c>
      <c r="AR283" s="767">
        <v>1</v>
      </c>
      <c r="AS283" s="767">
        <v>1</v>
      </c>
      <c r="AT283" s="767">
        <v>4</v>
      </c>
      <c r="AU283" s="767">
        <v>6</v>
      </c>
      <c r="AV283" s="769">
        <v>7</v>
      </c>
    </row>
    <row r="284" spans="2:48" ht="14.4" x14ac:dyDescent="0.3">
      <c r="B284" s="918"/>
      <c r="C284" s="1" t="s">
        <v>4</v>
      </c>
      <c r="D284" s="832">
        <v>2373.1</v>
      </c>
      <c r="E284" s="832">
        <v>3143.4</v>
      </c>
      <c r="F284" s="832">
        <v>2440.1</v>
      </c>
      <c r="G284" s="832">
        <v>2927.8</v>
      </c>
      <c r="H284" s="832">
        <v>3455.4</v>
      </c>
      <c r="I284" s="832">
        <v>3180.8</v>
      </c>
      <c r="J284" s="832">
        <v>3537.1</v>
      </c>
      <c r="K284" s="832">
        <v>4039.5</v>
      </c>
      <c r="L284" s="832">
        <v>4489.5</v>
      </c>
      <c r="M284" s="832">
        <v>4299.3999999999996</v>
      </c>
      <c r="N284" s="832">
        <v>4659.3999999999996</v>
      </c>
      <c r="O284" s="832">
        <v>4537.8999999999996</v>
      </c>
      <c r="P284" s="833">
        <v>4365.3109999999997</v>
      </c>
      <c r="Q284" s="833">
        <v>3942.1864999999998</v>
      </c>
      <c r="R284" s="833">
        <v>4255.6880000000001</v>
      </c>
      <c r="S284" s="143">
        <f>100</f>
        <v>100</v>
      </c>
      <c r="T284" s="328">
        <f t="shared" si="203"/>
        <v>132.45965193207198</v>
      </c>
      <c r="U284" s="328">
        <f t="shared" si="204"/>
        <v>102.82331128060343</v>
      </c>
      <c r="V284" s="328">
        <f t="shared" si="205"/>
        <v>123.37448906493617</v>
      </c>
      <c r="W284" s="328">
        <f t="shared" si="201"/>
        <v>145.60701192532974</v>
      </c>
      <c r="X284" s="328">
        <f t="shared" si="201"/>
        <v>134.03564957228943</v>
      </c>
      <c r="Y284" s="328">
        <f t="shared" si="201"/>
        <v>149.04976612869243</v>
      </c>
      <c r="Z284" s="328">
        <f t="shared" si="201"/>
        <v>170.22038683578441</v>
      </c>
      <c r="AA284" s="328">
        <f t="shared" si="201"/>
        <v>189.18292528759849</v>
      </c>
      <c r="AB284" s="328">
        <f t="shared" si="170"/>
        <v>181.17230626606548</v>
      </c>
      <c r="AC284" s="328">
        <f t="shared" si="170"/>
        <v>196.34233702751672</v>
      </c>
      <c r="AD284" s="328">
        <f t="shared" si="170"/>
        <v>191.22245164552692</v>
      </c>
      <c r="AE284" s="328">
        <f t="shared" ref="AE284:AG284" si="214">P284*100/$D284</f>
        <v>183.94972820361551</v>
      </c>
      <c r="AF284" s="328">
        <f t="shared" si="214"/>
        <v>166.11969575660527</v>
      </c>
      <c r="AG284" s="329">
        <f t="shared" si="214"/>
        <v>179.33032741983061</v>
      </c>
      <c r="AH284" s="766">
        <v>1</v>
      </c>
      <c r="AI284" s="767">
        <v>1</v>
      </c>
      <c r="AJ284" s="767">
        <v>1</v>
      </c>
      <c r="AK284" s="767">
        <v>1</v>
      </c>
      <c r="AL284" s="767">
        <v>1</v>
      </c>
      <c r="AM284" s="767">
        <v>1</v>
      </c>
      <c r="AN284" s="767">
        <v>1</v>
      </c>
      <c r="AO284" s="767">
        <v>1</v>
      </c>
      <c r="AP284" s="767">
        <v>1</v>
      </c>
      <c r="AQ284" s="767">
        <v>1</v>
      </c>
      <c r="AR284" s="767">
        <v>1</v>
      </c>
      <c r="AS284" s="767">
        <v>1</v>
      </c>
      <c r="AT284" s="767">
        <v>4</v>
      </c>
      <c r="AU284" s="767">
        <v>6</v>
      </c>
      <c r="AV284" s="769">
        <v>7</v>
      </c>
    </row>
    <row r="285" spans="2:48" ht="14.4" x14ac:dyDescent="0.3">
      <c r="B285" s="918"/>
      <c r="C285" s="1" t="s">
        <v>5</v>
      </c>
      <c r="D285" s="832">
        <v>1555.5</v>
      </c>
      <c r="E285" s="832">
        <v>1472.8</v>
      </c>
      <c r="F285" s="832">
        <v>1793.8</v>
      </c>
      <c r="G285" s="832">
        <v>1746.1</v>
      </c>
      <c r="H285" s="832">
        <v>1839.7</v>
      </c>
      <c r="I285" s="832">
        <v>2009.2</v>
      </c>
      <c r="J285" s="832">
        <v>2055.5</v>
      </c>
      <c r="K285" s="832">
        <v>2229.1</v>
      </c>
      <c r="L285" s="832">
        <v>2391.1999999999998</v>
      </c>
      <c r="M285" s="832">
        <v>2648.7</v>
      </c>
      <c r="N285" s="832">
        <v>4299.6000000000004</v>
      </c>
      <c r="O285" s="832">
        <v>4441</v>
      </c>
      <c r="P285" s="833">
        <v>4216.1304</v>
      </c>
      <c r="Q285" s="833">
        <v>3674.0351999999998</v>
      </c>
      <c r="R285" s="833">
        <v>3959.2874000000002</v>
      </c>
      <c r="S285" s="143">
        <f>100</f>
        <v>100</v>
      </c>
      <c r="T285" s="328">
        <f t="shared" si="203"/>
        <v>94.68338154934105</v>
      </c>
      <c r="U285" s="328">
        <f t="shared" si="204"/>
        <v>115.31983285117326</v>
      </c>
      <c r="V285" s="328">
        <f t="shared" si="205"/>
        <v>112.25329476052717</v>
      </c>
      <c r="W285" s="328">
        <f t="shared" si="201"/>
        <v>118.27065252330441</v>
      </c>
      <c r="X285" s="328">
        <f t="shared" si="201"/>
        <v>129.16747026679525</v>
      </c>
      <c r="Y285" s="328">
        <f t="shared" si="201"/>
        <v>132.14400514304083</v>
      </c>
      <c r="Z285" s="328">
        <f t="shared" si="201"/>
        <v>143.30440372870459</v>
      </c>
      <c r="AA285" s="328">
        <f t="shared" si="201"/>
        <v>153.72549019607843</v>
      </c>
      <c r="AB285" s="328">
        <f t="shared" si="170"/>
        <v>170.27965284474445</v>
      </c>
      <c r="AC285" s="328">
        <f t="shared" si="170"/>
        <v>276.41272902603669</v>
      </c>
      <c r="AD285" s="328">
        <f t="shared" si="170"/>
        <v>285.50305368048856</v>
      </c>
      <c r="AE285" s="328">
        <f t="shared" ref="AE285:AG285" si="215">P285*100/$D285</f>
        <v>271.04663452266152</v>
      </c>
      <c r="AF285" s="328">
        <f t="shared" si="215"/>
        <v>236.19641272902601</v>
      </c>
      <c r="AG285" s="329">
        <f t="shared" si="215"/>
        <v>254.53470909675346</v>
      </c>
      <c r="AH285" s="766">
        <v>1</v>
      </c>
      <c r="AI285" s="767">
        <v>1</v>
      </c>
      <c r="AJ285" s="767">
        <v>1</v>
      </c>
      <c r="AK285" s="767">
        <v>1</v>
      </c>
      <c r="AL285" s="767">
        <v>1</v>
      </c>
      <c r="AM285" s="767">
        <v>1</v>
      </c>
      <c r="AN285" s="767">
        <v>1</v>
      </c>
      <c r="AO285" s="767">
        <v>1</v>
      </c>
      <c r="AP285" s="767">
        <v>1</v>
      </c>
      <c r="AQ285" s="767">
        <v>1</v>
      </c>
      <c r="AR285" s="767">
        <v>1</v>
      </c>
      <c r="AS285" s="767">
        <v>1</v>
      </c>
      <c r="AT285" s="767">
        <v>4</v>
      </c>
      <c r="AU285" s="767">
        <v>6</v>
      </c>
      <c r="AV285" s="769">
        <v>7</v>
      </c>
    </row>
    <row r="286" spans="2:48" ht="14.4" x14ac:dyDescent="0.3">
      <c r="B286" s="918"/>
      <c r="C286" s="1" t="s">
        <v>6</v>
      </c>
      <c r="D286" s="832">
        <v>10001.799999999999</v>
      </c>
      <c r="E286" s="832">
        <v>11208.999999999998</v>
      </c>
      <c r="F286" s="832">
        <v>10447.299999999999</v>
      </c>
      <c r="G286" s="832">
        <v>11500.6</v>
      </c>
      <c r="H286" s="832">
        <v>12259.300000000001</v>
      </c>
      <c r="I286" s="832">
        <v>11548.2</v>
      </c>
      <c r="J286" s="832">
        <v>13026.4</v>
      </c>
      <c r="K286" s="832">
        <v>14210.2</v>
      </c>
      <c r="L286" s="832">
        <v>15559.3</v>
      </c>
      <c r="M286" s="832">
        <v>15870.899999999998</v>
      </c>
      <c r="N286" s="832">
        <v>18020.7</v>
      </c>
      <c r="O286" s="832">
        <v>18060.400000000001</v>
      </c>
      <c r="P286" s="833">
        <v>17296.888899999998</v>
      </c>
      <c r="Q286" s="833">
        <v>15438.78</v>
      </c>
      <c r="R286" s="833">
        <v>16621.9647</v>
      </c>
      <c r="S286" s="143">
        <f>100</f>
        <v>100</v>
      </c>
      <c r="T286" s="328">
        <f t="shared" si="203"/>
        <v>112.06982743106239</v>
      </c>
      <c r="U286" s="328">
        <f t="shared" si="204"/>
        <v>104.45419824431602</v>
      </c>
      <c r="V286" s="328">
        <f t="shared" si="205"/>
        <v>114.98530264552382</v>
      </c>
      <c r="W286" s="328">
        <f t="shared" si="201"/>
        <v>122.57093723129837</v>
      </c>
      <c r="X286" s="328">
        <f t="shared" si="201"/>
        <v>115.46121698094343</v>
      </c>
      <c r="Y286" s="328">
        <f t="shared" si="201"/>
        <v>130.24055669979404</v>
      </c>
      <c r="Z286" s="328">
        <f t="shared" si="201"/>
        <v>142.07642624327622</v>
      </c>
      <c r="AA286" s="328">
        <f t="shared" si="201"/>
        <v>155.56499830030594</v>
      </c>
      <c r="AB286" s="328">
        <f t="shared" si="170"/>
        <v>158.68043752124618</v>
      </c>
      <c r="AC286" s="328">
        <f t="shared" si="170"/>
        <v>180.17456857765603</v>
      </c>
      <c r="AD286" s="328">
        <f t="shared" si="170"/>
        <v>180.57149713051655</v>
      </c>
      <c r="AE286" s="328">
        <f t="shared" ref="AE286:AG286" si="216">P286*100/$D286</f>
        <v>172.93776020316344</v>
      </c>
      <c r="AF286" s="328">
        <f t="shared" si="216"/>
        <v>154.36001519726452</v>
      </c>
      <c r="AG286" s="329">
        <f t="shared" si="216"/>
        <v>166.18973284808735</v>
      </c>
      <c r="AH286" s="766">
        <v>1</v>
      </c>
      <c r="AI286" s="767">
        <v>1</v>
      </c>
      <c r="AJ286" s="767">
        <v>1</v>
      </c>
      <c r="AK286" s="767">
        <v>1</v>
      </c>
      <c r="AL286" s="767">
        <v>1</v>
      </c>
      <c r="AM286" s="767">
        <v>1</v>
      </c>
      <c r="AN286" s="767">
        <v>1</v>
      </c>
      <c r="AO286" s="767">
        <v>1</v>
      </c>
      <c r="AP286" s="767">
        <v>1</v>
      </c>
      <c r="AQ286" s="767">
        <v>1</v>
      </c>
      <c r="AR286" s="767">
        <v>1</v>
      </c>
      <c r="AS286" s="767">
        <v>1</v>
      </c>
      <c r="AT286" s="767">
        <v>4</v>
      </c>
      <c r="AU286" s="767">
        <v>6</v>
      </c>
      <c r="AV286" s="769">
        <v>7</v>
      </c>
    </row>
    <row r="287" spans="2:48" ht="14.4" x14ac:dyDescent="0.3">
      <c r="B287" s="919"/>
      <c r="C287" s="8" t="s">
        <v>7</v>
      </c>
      <c r="D287" s="565">
        <v>8446.2999999999993</v>
      </c>
      <c r="E287" s="565">
        <v>9736.1999999999989</v>
      </c>
      <c r="F287" s="565">
        <v>8653.5</v>
      </c>
      <c r="G287" s="565">
        <v>9754.5</v>
      </c>
      <c r="H287" s="565">
        <v>10419.6</v>
      </c>
      <c r="I287" s="565">
        <v>9539</v>
      </c>
      <c r="J287" s="565">
        <v>10970.9</v>
      </c>
      <c r="K287" s="565">
        <v>11981.1</v>
      </c>
      <c r="L287" s="565">
        <v>13168.1</v>
      </c>
      <c r="M287" s="565">
        <v>13222.199999999999</v>
      </c>
      <c r="N287" s="565">
        <v>13721.1</v>
      </c>
      <c r="O287" s="565">
        <v>13619.4</v>
      </c>
      <c r="P287" s="565">
        <v>13080.7585</v>
      </c>
      <c r="Q287" s="565">
        <v>11764.7448</v>
      </c>
      <c r="R287" s="565">
        <v>12662.677299999999</v>
      </c>
      <c r="S287" s="143">
        <f>100</f>
        <v>100</v>
      </c>
      <c r="T287" s="328">
        <f t="shared" si="203"/>
        <v>115.27177580715816</v>
      </c>
      <c r="U287" s="328">
        <f t="shared" si="204"/>
        <v>102.45314516415473</v>
      </c>
      <c r="V287" s="328">
        <f t="shared" si="205"/>
        <v>115.48843872464867</v>
      </c>
      <c r="W287" s="328">
        <f t="shared" si="201"/>
        <v>123.36289262754106</v>
      </c>
      <c r="X287" s="328">
        <f t="shared" si="201"/>
        <v>112.9370256798835</v>
      </c>
      <c r="Y287" s="328">
        <f t="shared" si="201"/>
        <v>129.89001101073845</v>
      </c>
      <c r="Z287" s="328">
        <f t="shared" si="201"/>
        <v>141.85027763636148</v>
      </c>
      <c r="AA287" s="328">
        <f t="shared" si="201"/>
        <v>155.90376851402391</v>
      </c>
      <c r="AB287" s="328">
        <f t="shared" si="170"/>
        <v>156.544285663545</v>
      </c>
      <c r="AC287" s="328">
        <f t="shared" si="170"/>
        <v>162.45101405349089</v>
      </c>
      <c r="AD287" s="328">
        <f t="shared" si="170"/>
        <v>161.24693652842075</v>
      </c>
      <c r="AE287" s="328">
        <f t="shared" ref="AE287:AG287" si="217">P287*100/$D287</f>
        <v>154.86968850265799</v>
      </c>
      <c r="AF287" s="328">
        <f t="shared" si="217"/>
        <v>139.28873944804235</v>
      </c>
      <c r="AG287" s="329">
        <f t="shared" si="217"/>
        <v>149.91981459337225</v>
      </c>
      <c r="AH287" s="770"/>
      <c r="AI287" s="771"/>
      <c r="AJ287" s="771"/>
      <c r="AK287" s="771"/>
      <c r="AL287" s="771"/>
      <c r="AM287" s="771"/>
      <c r="AN287" s="771"/>
      <c r="AO287" s="771"/>
      <c r="AP287" s="771"/>
      <c r="AQ287" s="771"/>
      <c r="AR287" s="771"/>
      <c r="AS287" s="771"/>
      <c r="AT287" s="771"/>
      <c r="AU287" s="771"/>
      <c r="AV287" s="772"/>
    </row>
    <row r="288" spans="2:48" ht="16.5" customHeight="1" x14ac:dyDescent="0.3">
      <c r="B288" s="918" t="s">
        <v>60</v>
      </c>
      <c r="C288" s="7" t="s">
        <v>2</v>
      </c>
      <c r="D288" s="832">
        <v>5418.3</v>
      </c>
      <c r="E288" s="832">
        <v>6599.7</v>
      </c>
      <c r="F288" s="832">
        <v>5718</v>
      </c>
      <c r="G288" s="832">
        <v>5912</v>
      </c>
      <c r="H288" s="832">
        <v>6053.3</v>
      </c>
      <c r="I288" s="832">
        <v>5545.2</v>
      </c>
      <c r="J288" s="832">
        <v>6459.9</v>
      </c>
      <c r="K288" s="832">
        <v>6609.7</v>
      </c>
      <c r="L288" s="832">
        <v>7395</v>
      </c>
      <c r="M288" s="832">
        <v>7369.6</v>
      </c>
      <c r="N288" s="832">
        <v>8354.1</v>
      </c>
      <c r="O288" s="832">
        <v>8834.6</v>
      </c>
      <c r="P288" s="833">
        <v>8351.2528999999995</v>
      </c>
      <c r="Q288" s="833">
        <v>7192.2260999999999</v>
      </c>
      <c r="R288" s="833">
        <v>7756.5010000000002</v>
      </c>
      <c r="S288" s="143">
        <f>100</f>
        <v>100</v>
      </c>
      <c r="T288" s="328">
        <f t="shared" si="203"/>
        <v>121.80388682797187</v>
      </c>
      <c r="U288" s="328">
        <f t="shared" si="204"/>
        <v>105.53125519074248</v>
      </c>
      <c r="V288" s="328">
        <f t="shared" si="205"/>
        <v>109.11171400623812</v>
      </c>
      <c r="W288" s="328">
        <f t="shared" si="201"/>
        <v>111.71954303010169</v>
      </c>
      <c r="X288" s="328">
        <f t="shared" si="201"/>
        <v>102.34206300869276</v>
      </c>
      <c r="Y288" s="328">
        <f t="shared" si="201"/>
        <v>119.22374176402192</v>
      </c>
      <c r="Z288" s="328">
        <f t="shared" si="201"/>
        <v>121.98844656072937</v>
      </c>
      <c r="AA288" s="328">
        <f t="shared" si="201"/>
        <v>136.48192237417641</v>
      </c>
      <c r="AB288" s="328">
        <f t="shared" si="170"/>
        <v>136.01314065297234</v>
      </c>
      <c r="AC288" s="328">
        <f t="shared" si="170"/>
        <v>154.1830463429489</v>
      </c>
      <c r="AD288" s="328">
        <f t="shared" si="170"/>
        <v>163.05114150194709</v>
      </c>
      <c r="AE288" s="328">
        <f t="shared" ref="AE288:AG288" si="218">P288*100/$D288</f>
        <v>154.13050034143549</v>
      </c>
      <c r="AF288" s="328">
        <f t="shared" si="218"/>
        <v>132.73953269475666</v>
      </c>
      <c r="AG288" s="329">
        <f t="shared" si="218"/>
        <v>143.15377516933356</v>
      </c>
      <c r="AH288" s="766">
        <v>1</v>
      </c>
      <c r="AI288" s="767">
        <v>1</v>
      </c>
      <c r="AJ288" s="767">
        <v>1</v>
      </c>
      <c r="AK288" s="767">
        <v>1</v>
      </c>
      <c r="AL288" s="767">
        <v>1</v>
      </c>
      <c r="AM288" s="767">
        <v>1</v>
      </c>
      <c r="AN288" s="767">
        <v>1</v>
      </c>
      <c r="AO288" s="767">
        <v>1</v>
      </c>
      <c r="AP288" s="767">
        <v>1</v>
      </c>
      <c r="AQ288" s="767">
        <v>1</v>
      </c>
      <c r="AR288" s="767">
        <v>1</v>
      </c>
      <c r="AS288" s="767">
        <v>1</v>
      </c>
      <c r="AT288" s="767">
        <v>4</v>
      </c>
      <c r="AU288" s="767">
        <v>6</v>
      </c>
      <c r="AV288" s="769">
        <v>7</v>
      </c>
    </row>
    <row r="289" spans="2:48" ht="14.4" x14ac:dyDescent="0.3">
      <c r="B289" s="918"/>
      <c r="C289" s="1" t="s">
        <v>3</v>
      </c>
      <c r="D289" s="832">
        <v>4509.6000000000004</v>
      </c>
      <c r="E289" s="832">
        <v>7291.5</v>
      </c>
      <c r="F289" s="832">
        <v>6810.1</v>
      </c>
      <c r="G289" s="832">
        <v>7911.6</v>
      </c>
      <c r="H289" s="832">
        <v>8036.9</v>
      </c>
      <c r="I289" s="832">
        <v>7550.3</v>
      </c>
      <c r="J289" s="832">
        <v>9167.1</v>
      </c>
      <c r="K289" s="832">
        <v>10217.200000000001</v>
      </c>
      <c r="L289" s="832">
        <v>11718.9</v>
      </c>
      <c r="M289" s="832">
        <v>12084.2</v>
      </c>
      <c r="N289" s="832">
        <v>13305.1</v>
      </c>
      <c r="O289" s="832">
        <v>13927.2</v>
      </c>
      <c r="P289" s="833">
        <v>13445.498</v>
      </c>
      <c r="Q289" s="833">
        <v>12258.004999999999</v>
      </c>
      <c r="R289" s="833">
        <v>13156.986999999999</v>
      </c>
      <c r="S289" s="143">
        <f>100</f>
        <v>100</v>
      </c>
      <c r="T289" s="328">
        <f t="shared" si="203"/>
        <v>161.68839808408725</v>
      </c>
      <c r="U289" s="328">
        <f t="shared" si="204"/>
        <v>151.01339364910413</v>
      </c>
      <c r="V289" s="328">
        <f t="shared" si="205"/>
        <v>175.43906333155934</v>
      </c>
      <c r="W289" s="328">
        <f t="shared" si="201"/>
        <v>178.21758027319495</v>
      </c>
      <c r="X289" s="328">
        <f t="shared" si="201"/>
        <v>167.42726627638814</v>
      </c>
      <c r="Y289" s="328">
        <f t="shared" si="201"/>
        <v>203.27967003725385</v>
      </c>
      <c r="Z289" s="328">
        <f t="shared" si="201"/>
        <v>226.5655490509136</v>
      </c>
      <c r="AA289" s="328">
        <f t="shared" si="201"/>
        <v>259.86562001064397</v>
      </c>
      <c r="AB289" s="328">
        <f t="shared" si="170"/>
        <v>267.96611672875639</v>
      </c>
      <c r="AC289" s="328">
        <f t="shared" si="170"/>
        <v>295.03947135000885</v>
      </c>
      <c r="AD289" s="328">
        <f t="shared" si="170"/>
        <v>308.83448642895155</v>
      </c>
      <c r="AE289" s="328">
        <f t="shared" ref="AE289:AG289" si="219">P289*100/$D289</f>
        <v>298.15278516941635</v>
      </c>
      <c r="AF289" s="328">
        <f t="shared" si="219"/>
        <v>271.82022795813373</v>
      </c>
      <c r="AG289" s="329">
        <f t="shared" si="219"/>
        <v>291.75507805570334</v>
      </c>
      <c r="AH289" s="766">
        <v>1</v>
      </c>
      <c r="AI289" s="767">
        <v>1</v>
      </c>
      <c r="AJ289" s="767">
        <v>1</v>
      </c>
      <c r="AK289" s="767">
        <v>1</v>
      </c>
      <c r="AL289" s="767">
        <v>1</v>
      </c>
      <c r="AM289" s="767">
        <v>1</v>
      </c>
      <c r="AN289" s="767">
        <v>1</v>
      </c>
      <c r="AO289" s="767">
        <v>1</v>
      </c>
      <c r="AP289" s="767">
        <v>1</v>
      </c>
      <c r="AQ289" s="767">
        <v>1</v>
      </c>
      <c r="AR289" s="767">
        <v>1</v>
      </c>
      <c r="AS289" s="767">
        <v>1</v>
      </c>
      <c r="AT289" s="767">
        <v>4</v>
      </c>
      <c r="AU289" s="767">
        <v>6</v>
      </c>
      <c r="AV289" s="769">
        <v>7</v>
      </c>
    </row>
    <row r="290" spans="2:48" ht="14.4" x14ac:dyDescent="0.3">
      <c r="B290" s="918"/>
      <c r="C290" s="1" t="s">
        <v>4</v>
      </c>
      <c r="D290" s="832">
        <v>2165.3000000000002</v>
      </c>
      <c r="E290" s="832">
        <v>3506.9</v>
      </c>
      <c r="F290" s="832">
        <v>3397.4</v>
      </c>
      <c r="G290" s="832">
        <v>3603.6</v>
      </c>
      <c r="H290" s="832">
        <v>3923.1</v>
      </c>
      <c r="I290" s="832">
        <v>3461.9</v>
      </c>
      <c r="J290" s="832">
        <v>4022.3</v>
      </c>
      <c r="K290" s="832">
        <v>5062.3</v>
      </c>
      <c r="L290" s="832">
        <v>5762.6</v>
      </c>
      <c r="M290" s="832">
        <v>5063.3</v>
      </c>
      <c r="N290" s="832">
        <v>5589.3</v>
      </c>
      <c r="O290" s="832">
        <v>5777.8</v>
      </c>
      <c r="P290" s="833">
        <v>5558.0541999999996</v>
      </c>
      <c r="Q290" s="833">
        <v>5019.3184000000001</v>
      </c>
      <c r="R290" s="833">
        <v>5418.5073000000002</v>
      </c>
      <c r="S290" s="143">
        <f>100</f>
        <v>100</v>
      </c>
      <c r="T290" s="328">
        <f t="shared" si="203"/>
        <v>161.95908188241813</v>
      </c>
      <c r="U290" s="328">
        <f t="shared" si="204"/>
        <v>156.90204590587908</v>
      </c>
      <c r="V290" s="328">
        <f t="shared" si="205"/>
        <v>166.42497575393708</v>
      </c>
      <c r="W290" s="328">
        <f t="shared" si="201"/>
        <v>181.18043689096197</v>
      </c>
      <c r="X290" s="328">
        <f t="shared" si="201"/>
        <v>159.88084791945687</v>
      </c>
      <c r="Y290" s="328">
        <f t="shared" si="201"/>
        <v>185.76178820486766</v>
      </c>
      <c r="Z290" s="328">
        <f t="shared" si="201"/>
        <v>233.79208423774995</v>
      </c>
      <c r="AA290" s="328">
        <f t="shared" si="201"/>
        <v>266.13402299912252</v>
      </c>
      <c r="AB290" s="328">
        <f t="shared" si="170"/>
        <v>233.83826721470464</v>
      </c>
      <c r="AC290" s="328">
        <f t="shared" si="170"/>
        <v>258.13051309287397</v>
      </c>
      <c r="AD290" s="328">
        <f t="shared" si="170"/>
        <v>266.83600424883383</v>
      </c>
      <c r="AE290" s="328">
        <f t="shared" ref="AE290:AG290" si="220">P290*100/$D290</f>
        <v>256.6874890315429</v>
      </c>
      <c r="AF290" s="328">
        <f t="shared" si="220"/>
        <v>231.80706599547406</v>
      </c>
      <c r="AG290" s="329">
        <f t="shared" si="220"/>
        <v>250.2427977647439</v>
      </c>
      <c r="AH290" s="766">
        <v>1</v>
      </c>
      <c r="AI290" s="767">
        <v>1</v>
      </c>
      <c r="AJ290" s="767">
        <v>1</v>
      </c>
      <c r="AK290" s="767">
        <v>1</v>
      </c>
      <c r="AL290" s="767">
        <v>1</v>
      </c>
      <c r="AM290" s="767">
        <v>1</v>
      </c>
      <c r="AN290" s="767">
        <v>1</v>
      </c>
      <c r="AO290" s="767">
        <v>1</v>
      </c>
      <c r="AP290" s="767">
        <v>1</v>
      </c>
      <c r="AQ290" s="767">
        <v>1</v>
      </c>
      <c r="AR290" s="767">
        <v>1</v>
      </c>
      <c r="AS290" s="767">
        <v>1</v>
      </c>
      <c r="AT290" s="767">
        <v>4</v>
      </c>
      <c r="AU290" s="767">
        <v>6</v>
      </c>
      <c r="AV290" s="769">
        <v>7</v>
      </c>
    </row>
    <row r="291" spans="2:48" ht="15" customHeight="1" x14ac:dyDescent="0.3">
      <c r="B291" s="918"/>
      <c r="C291" s="1" t="s">
        <v>5</v>
      </c>
      <c r="D291" s="832">
        <v>2584.4</v>
      </c>
      <c r="E291" s="832">
        <v>2778.7</v>
      </c>
      <c r="F291" s="832">
        <v>2824.8</v>
      </c>
      <c r="G291" s="832">
        <v>3398.4</v>
      </c>
      <c r="H291" s="832">
        <v>3025.7</v>
      </c>
      <c r="I291" s="832">
        <v>3141.6</v>
      </c>
      <c r="J291" s="832">
        <v>3386.8</v>
      </c>
      <c r="K291" s="832">
        <v>3607.8</v>
      </c>
      <c r="L291" s="832">
        <v>4069.1</v>
      </c>
      <c r="M291" s="832">
        <v>4041.1</v>
      </c>
      <c r="N291" s="832">
        <v>5627.7</v>
      </c>
      <c r="O291" s="832">
        <v>6133.4</v>
      </c>
      <c r="P291" s="833">
        <v>5822.8359</v>
      </c>
      <c r="Q291" s="833">
        <v>5074.1562999999996</v>
      </c>
      <c r="R291" s="833">
        <v>5468.1021000000001</v>
      </c>
      <c r="S291" s="143">
        <f>100</f>
        <v>100</v>
      </c>
      <c r="T291" s="328">
        <f t="shared" si="203"/>
        <v>107.51818603931279</v>
      </c>
      <c r="U291" s="328">
        <f t="shared" si="204"/>
        <v>109.30196563999381</v>
      </c>
      <c r="V291" s="328">
        <f t="shared" si="205"/>
        <v>131.49667234174277</v>
      </c>
      <c r="W291" s="328">
        <f t="shared" si="201"/>
        <v>117.07553010369911</v>
      </c>
      <c r="X291" s="328">
        <f t="shared" si="201"/>
        <v>121.56013001083423</v>
      </c>
      <c r="Y291" s="328">
        <f t="shared" si="201"/>
        <v>131.04782541402258</v>
      </c>
      <c r="Z291" s="328">
        <f t="shared" si="201"/>
        <v>139.5991332611051</v>
      </c>
      <c r="AA291" s="328">
        <f t="shared" si="201"/>
        <v>157.44853737811485</v>
      </c>
      <c r="AB291" s="328">
        <f t="shared" si="170"/>
        <v>156.36511375947995</v>
      </c>
      <c r="AC291" s="328">
        <f t="shared" si="170"/>
        <v>217.75653923541248</v>
      </c>
      <c r="AD291" s="328">
        <f t="shared" si="170"/>
        <v>237.32394366197181</v>
      </c>
      <c r="AE291" s="328">
        <f t="shared" ref="AE291:AG291" si="221">P291*100/$D291</f>
        <v>225.30706933911156</v>
      </c>
      <c r="AF291" s="328">
        <f t="shared" si="221"/>
        <v>196.3378850023216</v>
      </c>
      <c r="AG291" s="329">
        <f t="shared" si="221"/>
        <v>211.58110586596499</v>
      </c>
      <c r="AH291" s="766">
        <v>1</v>
      </c>
      <c r="AI291" s="767">
        <v>1</v>
      </c>
      <c r="AJ291" s="767">
        <v>1</v>
      </c>
      <c r="AK291" s="767">
        <v>1</v>
      </c>
      <c r="AL291" s="767">
        <v>1</v>
      </c>
      <c r="AM291" s="767">
        <v>1</v>
      </c>
      <c r="AN291" s="767">
        <v>1</v>
      </c>
      <c r="AO291" s="767">
        <v>1</v>
      </c>
      <c r="AP291" s="767">
        <v>1</v>
      </c>
      <c r="AQ291" s="767">
        <v>1</v>
      </c>
      <c r="AR291" s="767">
        <v>1</v>
      </c>
      <c r="AS291" s="767">
        <v>1</v>
      </c>
      <c r="AT291" s="767">
        <v>4</v>
      </c>
      <c r="AU291" s="767">
        <v>6</v>
      </c>
      <c r="AV291" s="769">
        <v>7</v>
      </c>
    </row>
    <row r="292" spans="2:48" ht="14.4" x14ac:dyDescent="0.3">
      <c r="B292" s="918"/>
      <c r="C292" s="1" t="s">
        <v>6</v>
      </c>
      <c r="D292" s="832">
        <v>14677.6</v>
      </c>
      <c r="E292" s="832">
        <v>20176.800000000003</v>
      </c>
      <c r="F292" s="832">
        <v>18750.3</v>
      </c>
      <c r="G292" s="832">
        <v>20825.600000000002</v>
      </c>
      <c r="H292" s="832">
        <v>21039</v>
      </c>
      <c r="I292" s="832">
        <v>19699</v>
      </c>
      <c r="J292" s="832">
        <v>23036.1</v>
      </c>
      <c r="K292" s="832">
        <v>25497</v>
      </c>
      <c r="L292" s="832">
        <v>28945.599999999999</v>
      </c>
      <c r="M292" s="832">
        <v>28558.2</v>
      </c>
      <c r="N292" s="832">
        <v>32876.199999999997</v>
      </c>
      <c r="O292" s="832">
        <v>34673</v>
      </c>
      <c r="P292" s="833">
        <v>33177.640999999996</v>
      </c>
      <c r="Q292" s="833">
        <v>29543.705799999996</v>
      </c>
      <c r="R292" s="833">
        <v>31800.097399999999</v>
      </c>
      <c r="S292" s="143">
        <f>100</f>
        <v>100</v>
      </c>
      <c r="T292" s="328">
        <f t="shared" si="203"/>
        <v>137.46661579549792</v>
      </c>
      <c r="U292" s="328">
        <f t="shared" si="204"/>
        <v>127.74772442361149</v>
      </c>
      <c r="V292" s="328">
        <f t="shared" si="205"/>
        <v>141.88695699569413</v>
      </c>
      <c r="W292" s="328">
        <f t="shared" si="201"/>
        <v>143.3408731672753</v>
      </c>
      <c r="X292" s="328">
        <f t="shared" si="201"/>
        <v>134.21131520139531</v>
      </c>
      <c r="Y292" s="328">
        <f t="shared" si="201"/>
        <v>156.94732108791627</v>
      </c>
      <c r="Z292" s="328">
        <f t="shared" si="201"/>
        <v>173.71368616122527</v>
      </c>
      <c r="AA292" s="328">
        <f t="shared" si="201"/>
        <v>197.20935302774296</v>
      </c>
      <c r="AB292" s="328">
        <f t="shared" si="170"/>
        <v>194.5699569411893</v>
      </c>
      <c r="AC292" s="328">
        <f t="shared" si="170"/>
        <v>223.98893552079355</v>
      </c>
      <c r="AD292" s="328">
        <f t="shared" si="170"/>
        <v>236.23071891862429</v>
      </c>
      <c r="AE292" s="328">
        <f t="shared" ref="AE292:AG292" si="222">P292*100/$D292</f>
        <v>226.04268409004194</v>
      </c>
      <c r="AF292" s="328">
        <f t="shared" si="222"/>
        <v>201.28430942388397</v>
      </c>
      <c r="AG292" s="329">
        <f t="shared" si="222"/>
        <v>216.65733771188749</v>
      </c>
      <c r="AH292" s="766">
        <v>1</v>
      </c>
      <c r="AI292" s="767">
        <v>1</v>
      </c>
      <c r="AJ292" s="767">
        <v>1</v>
      </c>
      <c r="AK292" s="767">
        <v>1</v>
      </c>
      <c r="AL292" s="767">
        <v>1</v>
      </c>
      <c r="AM292" s="767">
        <v>1</v>
      </c>
      <c r="AN292" s="767">
        <v>1</v>
      </c>
      <c r="AO292" s="767">
        <v>1</v>
      </c>
      <c r="AP292" s="767">
        <v>1</v>
      </c>
      <c r="AQ292" s="767">
        <v>1</v>
      </c>
      <c r="AR292" s="767">
        <v>1</v>
      </c>
      <c r="AS292" s="767">
        <v>1</v>
      </c>
      <c r="AT292" s="767">
        <v>4</v>
      </c>
      <c r="AU292" s="767">
        <v>6</v>
      </c>
      <c r="AV292" s="769">
        <v>7</v>
      </c>
    </row>
    <row r="293" spans="2:48" ht="14.4" x14ac:dyDescent="0.3">
      <c r="B293" s="919"/>
      <c r="C293" s="8" t="s">
        <v>7</v>
      </c>
      <c r="D293" s="565">
        <v>12093.2</v>
      </c>
      <c r="E293" s="565">
        <v>17398.100000000002</v>
      </c>
      <c r="F293" s="565">
        <v>15925.5</v>
      </c>
      <c r="G293" s="565">
        <v>17427.2</v>
      </c>
      <c r="H293" s="565">
        <v>18013.3</v>
      </c>
      <c r="I293" s="565">
        <v>16557.400000000001</v>
      </c>
      <c r="J293" s="565">
        <v>19649.3</v>
      </c>
      <c r="K293" s="565">
        <v>21889.200000000001</v>
      </c>
      <c r="L293" s="565">
        <v>24876.5</v>
      </c>
      <c r="M293" s="565">
        <v>24517.100000000002</v>
      </c>
      <c r="N293" s="565">
        <v>27248.5</v>
      </c>
      <c r="O293" s="565">
        <v>28539.600000000002</v>
      </c>
      <c r="P293" s="565">
        <v>27354.805099999998</v>
      </c>
      <c r="Q293" s="565">
        <v>24469.549499999997</v>
      </c>
      <c r="R293" s="565">
        <v>26331.995299999999</v>
      </c>
      <c r="S293" s="143">
        <f>100</f>
        <v>100</v>
      </c>
      <c r="T293" s="328">
        <f t="shared" si="203"/>
        <v>143.86680117752127</v>
      </c>
      <c r="U293" s="328">
        <f t="shared" si="204"/>
        <v>131.68970991962425</v>
      </c>
      <c r="V293" s="328">
        <f t="shared" si="205"/>
        <v>144.10743227598979</v>
      </c>
      <c r="W293" s="328">
        <f t="shared" si="201"/>
        <v>148.95395759600436</v>
      </c>
      <c r="X293" s="328">
        <f t="shared" si="201"/>
        <v>136.91496047365462</v>
      </c>
      <c r="Y293" s="328">
        <f t="shared" si="201"/>
        <v>162.48222141368703</v>
      </c>
      <c r="Z293" s="328">
        <f t="shared" si="201"/>
        <v>181.00420070783579</v>
      </c>
      <c r="AA293" s="328">
        <f t="shared" si="201"/>
        <v>205.70651275096748</v>
      </c>
      <c r="AB293" s="328">
        <f t="shared" si="170"/>
        <v>202.73459464823205</v>
      </c>
      <c r="AC293" s="328">
        <f t="shared" si="170"/>
        <v>225.32084146462472</v>
      </c>
      <c r="AD293" s="328">
        <f t="shared" si="170"/>
        <v>235.99708927331059</v>
      </c>
      <c r="AE293" s="328">
        <f t="shared" ref="AE293:AG308" si="223">P293*100/$D293</f>
        <v>226.19989002083813</v>
      </c>
      <c r="AF293" s="328">
        <f t="shared" si="223"/>
        <v>202.34139433731349</v>
      </c>
      <c r="AG293" s="329">
        <f t="shared" si="223"/>
        <v>217.7421633645354</v>
      </c>
      <c r="AH293" s="770"/>
      <c r="AI293" s="771"/>
      <c r="AJ293" s="771"/>
      <c r="AK293" s="771"/>
      <c r="AL293" s="771"/>
      <c r="AM293" s="771"/>
      <c r="AN293" s="771"/>
      <c r="AO293" s="771"/>
      <c r="AP293" s="771"/>
      <c r="AQ293" s="771"/>
      <c r="AR293" s="771"/>
      <c r="AS293" s="771"/>
      <c r="AT293" s="771"/>
      <c r="AU293" s="771"/>
      <c r="AV293" s="772"/>
    </row>
    <row r="294" spans="2:48" ht="16.5" customHeight="1" x14ac:dyDescent="0.3">
      <c r="B294" s="918" t="s">
        <v>61</v>
      </c>
      <c r="C294" s="1" t="s">
        <v>2</v>
      </c>
      <c r="D294" s="832">
        <v>1092.4000000000001</v>
      </c>
      <c r="E294" s="832">
        <v>1049.7</v>
      </c>
      <c r="F294" s="832">
        <v>1099.0999999999999</v>
      </c>
      <c r="G294" s="832">
        <v>1075.5999999999999</v>
      </c>
      <c r="H294" s="832">
        <v>978.6</v>
      </c>
      <c r="I294" s="832">
        <v>1170.7</v>
      </c>
      <c r="J294" s="832">
        <v>1024</v>
      </c>
      <c r="K294" s="832">
        <v>893.7</v>
      </c>
      <c r="L294" s="832">
        <v>969.5</v>
      </c>
      <c r="M294" s="832">
        <v>898.6</v>
      </c>
      <c r="N294" s="832">
        <v>773.4</v>
      </c>
      <c r="O294" s="832">
        <v>645.6</v>
      </c>
      <c r="P294" s="833">
        <v>653.76189999999997</v>
      </c>
      <c r="Q294" s="833">
        <v>694.88098000000002</v>
      </c>
      <c r="R294" s="833">
        <v>766.15570000000002</v>
      </c>
      <c r="S294" s="143">
        <f>100</f>
        <v>100</v>
      </c>
      <c r="T294" s="328">
        <f t="shared" si="203"/>
        <v>96.091175393628703</v>
      </c>
      <c r="U294" s="328">
        <f t="shared" si="204"/>
        <v>100.61332845111679</v>
      </c>
      <c r="V294" s="328">
        <f t="shared" si="205"/>
        <v>98.462101794214547</v>
      </c>
      <c r="W294" s="328">
        <f t="shared" si="201"/>
        <v>89.582570487001092</v>
      </c>
      <c r="X294" s="328">
        <f t="shared" si="201"/>
        <v>107.1677041376785</v>
      </c>
      <c r="Y294" s="328">
        <f t="shared" si="201"/>
        <v>93.738557305016471</v>
      </c>
      <c r="Z294" s="328">
        <f t="shared" si="201"/>
        <v>81.8106920541926</v>
      </c>
      <c r="AA294" s="328">
        <f t="shared" si="201"/>
        <v>88.749542292200658</v>
      </c>
      <c r="AB294" s="328">
        <f t="shared" si="170"/>
        <v>82.259245697546675</v>
      </c>
      <c r="AC294" s="328">
        <f t="shared" si="170"/>
        <v>70.798242402050519</v>
      </c>
      <c r="AD294" s="328">
        <f t="shared" si="170"/>
        <v>59.099231050897103</v>
      </c>
      <c r="AE294" s="328">
        <f t="shared" si="223"/>
        <v>59.846384108385195</v>
      </c>
      <c r="AF294" s="328">
        <f t="shared" si="223"/>
        <v>63.610488831929686</v>
      </c>
      <c r="AG294" s="329">
        <f t="shared" si="223"/>
        <v>70.135087879897469</v>
      </c>
      <c r="AH294" s="766">
        <v>1</v>
      </c>
      <c r="AI294" s="767">
        <v>1</v>
      </c>
      <c r="AJ294" s="767">
        <v>1</v>
      </c>
      <c r="AK294" s="767">
        <v>1</v>
      </c>
      <c r="AL294" s="767">
        <v>1</v>
      </c>
      <c r="AM294" s="767">
        <v>1</v>
      </c>
      <c r="AN294" s="767">
        <v>1</v>
      </c>
      <c r="AO294" s="767">
        <v>1</v>
      </c>
      <c r="AP294" s="767">
        <v>1</v>
      </c>
      <c r="AQ294" s="767">
        <v>1</v>
      </c>
      <c r="AR294" s="767">
        <v>1</v>
      </c>
      <c r="AS294" s="767">
        <v>1</v>
      </c>
      <c r="AT294" s="767">
        <v>4</v>
      </c>
      <c r="AU294" s="767">
        <v>6</v>
      </c>
      <c r="AV294" s="769">
        <v>7</v>
      </c>
    </row>
    <row r="295" spans="2:48" ht="14.4" x14ac:dyDescent="0.3">
      <c r="B295" s="918"/>
      <c r="C295" s="1" t="s">
        <v>3</v>
      </c>
      <c r="D295" s="832">
        <v>1843.7</v>
      </c>
      <c r="E295" s="832">
        <v>1727.1</v>
      </c>
      <c r="F295" s="832">
        <v>1894.6</v>
      </c>
      <c r="G295" s="832">
        <v>1921.3</v>
      </c>
      <c r="H295" s="832">
        <v>1831.3</v>
      </c>
      <c r="I295" s="832">
        <v>1812.9</v>
      </c>
      <c r="J295" s="832">
        <v>2121.3000000000002</v>
      </c>
      <c r="K295" s="832">
        <v>1875.4</v>
      </c>
      <c r="L295" s="832">
        <v>1790</v>
      </c>
      <c r="M295" s="832">
        <v>1805</v>
      </c>
      <c r="N295" s="832">
        <v>930.9</v>
      </c>
      <c r="O295" s="832">
        <v>1281.7</v>
      </c>
      <c r="P295" s="833">
        <v>1291.3647000000001</v>
      </c>
      <c r="Q295" s="833">
        <v>1339.8224</v>
      </c>
      <c r="R295" s="833">
        <v>1461.3744999999999</v>
      </c>
      <c r="S295" s="143">
        <f>100</f>
        <v>100</v>
      </c>
      <c r="T295" s="328">
        <f t="shared" si="203"/>
        <v>93.675760698595212</v>
      </c>
      <c r="U295" s="328">
        <f t="shared" si="204"/>
        <v>102.76075283397516</v>
      </c>
      <c r="V295" s="328">
        <f t="shared" si="205"/>
        <v>104.20892769973423</v>
      </c>
      <c r="W295" s="328">
        <f t="shared" si="201"/>
        <v>99.327439388186789</v>
      </c>
      <c r="X295" s="328">
        <f t="shared" si="201"/>
        <v>98.329446222270434</v>
      </c>
      <c r="Y295" s="328">
        <f t="shared" si="201"/>
        <v>115.05667950317299</v>
      </c>
      <c r="Z295" s="328">
        <f t="shared" si="201"/>
        <v>101.71936866084503</v>
      </c>
      <c r="AA295" s="328">
        <f t="shared" si="201"/>
        <v>97.087378640776691</v>
      </c>
      <c r="AB295" s="328">
        <f t="shared" si="170"/>
        <v>97.900960026034596</v>
      </c>
      <c r="AC295" s="328">
        <f t="shared" si="170"/>
        <v>50.490860769105602</v>
      </c>
      <c r="AD295" s="328">
        <f t="shared" si="170"/>
        <v>69.517817432337139</v>
      </c>
      <c r="AE295" s="328">
        <f t="shared" si="223"/>
        <v>70.042018766610624</v>
      </c>
      <c r="AF295" s="328">
        <f t="shared" si="223"/>
        <v>72.670304279438085</v>
      </c>
      <c r="AG295" s="329">
        <f t="shared" si="223"/>
        <v>79.263139339371904</v>
      </c>
      <c r="AH295" s="766">
        <v>1</v>
      </c>
      <c r="AI295" s="767">
        <v>1</v>
      </c>
      <c r="AJ295" s="767">
        <v>1</v>
      </c>
      <c r="AK295" s="767">
        <v>1</v>
      </c>
      <c r="AL295" s="767">
        <v>1</v>
      </c>
      <c r="AM295" s="767">
        <v>1</v>
      </c>
      <c r="AN295" s="767">
        <v>1</v>
      </c>
      <c r="AO295" s="767">
        <v>1</v>
      </c>
      <c r="AP295" s="767">
        <v>1</v>
      </c>
      <c r="AQ295" s="767">
        <v>1</v>
      </c>
      <c r="AR295" s="767">
        <v>1</v>
      </c>
      <c r="AS295" s="767">
        <v>1</v>
      </c>
      <c r="AT295" s="767">
        <v>4</v>
      </c>
      <c r="AU295" s="767">
        <v>6</v>
      </c>
      <c r="AV295" s="769">
        <v>7</v>
      </c>
    </row>
    <row r="296" spans="2:48" ht="15" customHeight="1" x14ac:dyDescent="0.3">
      <c r="B296" s="918"/>
      <c r="C296" s="1" t="s">
        <v>4</v>
      </c>
      <c r="D296" s="832">
        <v>3893.3</v>
      </c>
      <c r="E296" s="832">
        <v>3924.2</v>
      </c>
      <c r="F296" s="832">
        <v>4151.6000000000004</v>
      </c>
      <c r="G296" s="832">
        <v>4175.8999999999996</v>
      </c>
      <c r="H296" s="832">
        <v>4054.8</v>
      </c>
      <c r="I296" s="832">
        <v>4188.6000000000004</v>
      </c>
      <c r="J296" s="832">
        <v>4276.1000000000004</v>
      </c>
      <c r="K296" s="832">
        <v>4451.3</v>
      </c>
      <c r="L296" s="832">
        <v>4433.5</v>
      </c>
      <c r="M296" s="832">
        <v>4661</v>
      </c>
      <c r="N296" s="832">
        <v>2309.3000000000002</v>
      </c>
      <c r="O296" s="832">
        <v>2262.1</v>
      </c>
      <c r="P296" s="833">
        <v>2281.1361999999999</v>
      </c>
      <c r="Q296" s="833">
        <v>2376.6084000000001</v>
      </c>
      <c r="R296" s="833">
        <v>2626.1808999999998</v>
      </c>
      <c r="S296" s="143">
        <f>100</f>
        <v>100</v>
      </c>
      <c r="T296" s="328">
        <f t="shared" si="203"/>
        <v>100.7936711786916</v>
      </c>
      <c r="U296" s="328">
        <f t="shared" si="204"/>
        <v>106.63447461022784</v>
      </c>
      <c r="V296" s="328">
        <f t="shared" si="205"/>
        <v>107.25862378958722</v>
      </c>
      <c r="W296" s="328">
        <f t="shared" si="201"/>
        <v>104.14815195335576</v>
      </c>
      <c r="X296" s="328">
        <f t="shared" si="201"/>
        <v>107.58482521254464</v>
      </c>
      <c r="Y296" s="328">
        <f t="shared" si="201"/>
        <v>109.8322759612668</v>
      </c>
      <c r="Z296" s="328">
        <f t="shared" si="201"/>
        <v>114.3323144889939</v>
      </c>
      <c r="AA296" s="328">
        <f t="shared" si="201"/>
        <v>113.87511879382528</v>
      </c>
      <c r="AB296" s="328">
        <f t="shared" si="170"/>
        <v>119.71849074050292</v>
      </c>
      <c r="AC296" s="328">
        <f t="shared" si="170"/>
        <v>59.31472016027535</v>
      </c>
      <c r="AD296" s="328">
        <f t="shared" si="170"/>
        <v>58.102381013536075</v>
      </c>
      <c r="AE296" s="328">
        <f t="shared" si="223"/>
        <v>58.591328692882641</v>
      </c>
      <c r="AF296" s="328">
        <f t="shared" si="223"/>
        <v>61.043546605707235</v>
      </c>
      <c r="AG296" s="329">
        <f t="shared" si="223"/>
        <v>67.453854056969661</v>
      </c>
      <c r="AH296" s="766">
        <v>1</v>
      </c>
      <c r="AI296" s="767">
        <v>1</v>
      </c>
      <c r="AJ296" s="767">
        <v>1</v>
      </c>
      <c r="AK296" s="767">
        <v>1</v>
      </c>
      <c r="AL296" s="767">
        <v>1</v>
      </c>
      <c r="AM296" s="767">
        <v>1</v>
      </c>
      <c r="AN296" s="767">
        <v>1</v>
      </c>
      <c r="AO296" s="767">
        <v>1</v>
      </c>
      <c r="AP296" s="767">
        <v>1</v>
      </c>
      <c r="AQ296" s="767">
        <v>1</v>
      </c>
      <c r="AR296" s="767">
        <v>1</v>
      </c>
      <c r="AS296" s="767">
        <v>1</v>
      </c>
      <c r="AT296" s="767">
        <v>4</v>
      </c>
      <c r="AU296" s="767">
        <v>6</v>
      </c>
      <c r="AV296" s="769">
        <v>7</v>
      </c>
    </row>
    <row r="297" spans="2:48" ht="14.4" x14ac:dyDescent="0.3">
      <c r="B297" s="918"/>
      <c r="C297" s="1" t="s">
        <v>5</v>
      </c>
      <c r="D297" s="832">
        <v>6001.4</v>
      </c>
      <c r="E297" s="832">
        <v>5224.5</v>
      </c>
      <c r="F297" s="832">
        <v>5138.6000000000004</v>
      </c>
      <c r="G297" s="832">
        <v>6387.6</v>
      </c>
      <c r="H297" s="832">
        <v>6495.8</v>
      </c>
      <c r="I297" s="832">
        <v>6151.7</v>
      </c>
      <c r="J297" s="832">
        <v>5804</v>
      </c>
      <c r="K297" s="832">
        <v>5371.8</v>
      </c>
      <c r="L297" s="832">
        <v>5474</v>
      </c>
      <c r="M297" s="832">
        <v>5626.2</v>
      </c>
      <c r="N297" s="832">
        <v>9596.4</v>
      </c>
      <c r="O297" s="832">
        <v>9067.1</v>
      </c>
      <c r="P297" s="833">
        <v>9172.3369000000002</v>
      </c>
      <c r="Q297" s="833">
        <v>9702.1659999999993</v>
      </c>
      <c r="R297" s="833">
        <v>10678.768</v>
      </c>
      <c r="S297" s="143">
        <f>100</f>
        <v>100</v>
      </c>
      <c r="T297" s="328">
        <f t="shared" si="203"/>
        <v>87.054687239644082</v>
      </c>
      <c r="U297" s="328">
        <f t="shared" si="204"/>
        <v>85.623354550604873</v>
      </c>
      <c r="V297" s="328">
        <f t="shared" si="205"/>
        <v>106.43516512813677</v>
      </c>
      <c r="W297" s="328">
        <f t="shared" si="201"/>
        <v>108.2380777818509</v>
      </c>
      <c r="X297" s="328">
        <f t="shared" si="201"/>
        <v>102.50441563635152</v>
      </c>
      <c r="Y297" s="328">
        <f t="shared" si="201"/>
        <v>96.710767487586239</v>
      </c>
      <c r="Z297" s="328">
        <f t="shared" si="201"/>
        <v>89.509114539940683</v>
      </c>
      <c r="AA297" s="328">
        <f t="shared" si="201"/>
        <v>91.212050521544981</v>
      </c>
      <c r="AB297" s="328">
        <f t="shared" si="170"/>
        <v>93.748125437397945</v>
      </c>
      <c r="AC297" s="328">
        <f t="shared" si="170"/>
        <v>159.90268937247976</v>
      </c>
      <c r="AD297" s="328">
        <f t="shared" si="170"/>
        <v>151.08308061452328</v>
      </c>
      <c r="AE297" s="328">
        <f t="shared" si="223"/>
        <v>152.83661978871598</v>
      </c>
      <c r="AF297" s="328">
        <f t="shared" si="223"/>
        <v>161.66504482287468</v>
      </c>
      <c r="AG297" s="329">
        <f t="shared" si="223"/>
        <v>177.93794781217719</v>
      </c>
      <c r="AH297" s="766">
        <v>1</v>
      </c>
      <c r="AI297" s="767">
        <v>1</v>
      </c>
      <c r="AJ297" s="767">
        <v>1</v>
      </c>
      <c r="AK297" s="767">
        <v>1</v>
      </c>
      <c r="AL297" s="767">
        <v>1</v>
      </c>
      <c r="AM297" s="767">
        <v>1</v>
      </c>
      <c r="AN297" s="767">
        <v>1</v>
      </c>
      <c r="AO297" s="767">
        <v>1</v>
      </c>
      <c r="AP297" s="767">
        <v>1</v>
      </c>
      <c r="AQ297" s="767">
        <v>1</v>
      </c>
      <c r="AR297" s="767">
        <v>1</v>
      </c>
      <c r="AS297" s="767">
        <v>1</v>
      </c>
      <c r="AT297" s="767">
        <v>4</v>
      </c>
      <c r="AU297" s="767">
        <v>6</v>
      </c>
      <c r="AV297" s="769">
        <v>7</v>
      </c>
    </row>
    <row r="298" spans="2:48" ht="14.4" x14ac:dyDescent="0.3">
      <c r="B298" s="918"/>
      <c r="C298" s="1" t="s">
        <v>6</v>
      </c>
      <c r="D298" s="832">
        <v>12830.8</v>
      </c>
      <c r="E298" s="832">
        <v>11925.5</v>
      </c>
      <c r="F298" s="832">
        <v>12283.900000000001</v>
      </c>
      <c r="G298" s="832">
        <v>13560.4</v>
      </c>
      <c r="H298" s="832">
        <v>13360.5</v>
      </c>
      <c r="I298" s="832">
        <v>13323.900000000001</v>
      </c>
      <c r="J298" s="832">
        <v>13225.400000000001</v>
      </c>
      <c r="K298" s="832">
        <v>12592.2</v>
      </c>
      <c r="L298" s="832">
        <v>12667</v>
      </c>
      <c r="M298" s="832">
        <v>12990.8</v>
      </c>
      <c r="N298" s="832">
        <v>13610</v>
      </c>
      <c r="O298" s="832">
        <v>13256.5</v>
      </c>
      <c r="P298" s="833">
        <v>13398.599700000001</v>
      </c>
      <c r="Q298" s="833">
        <v>14113.477779999999</v>
      </c>
      <c r="R298" s="833">
        <v>15532.4791</v>
      </c>
      <c r="S298" s="143">
        <f>100</f>
        <v>100</v>
      </c>
      <c r="T298" s="328">
        <f t="shared" si="203"/>
        <v>92.9443214764473</v>
      </c>
      <c r="U298" s="328">
        <f t="shared" si="204"/>
        <v>95.73760014963996</v>
      </c>
      <c r="V298" s="328">
        <f t="shared" si="205"/>
        <v>105.68631729899928</v>
      </c>
      <c r="W298" s="328">
        <f t="shared" si="201"/>
        <v>104.12834741403499</v>
      </c>
      <c r="X298" s="328">
        <f t="shared" si="201"/>
        <v>103.84309629952928</v>
      </c>
      <c r="Y298" s="328">
        <f t="shared" si="201"/>
        <v>103.07541228917918</v>
      </c>
      <c r="Z298" s="328">
        <f t="shared" si="201"/>
        <v>98.140412133304238</v>
      </c>
      <c r="AA298" s="328">
        <f t="shared" si="201"/>
        <v>98.72338435639243</v>
      </c>
      <c r="AB298" s="328">
        <f t="shared" si="170"/>
        <v>101.24699940767529</v>
      </c>
      <c r="AC298" s="328">
        <f t="shared" si="170"/>
        <v>106.07288711537862</v>
      </c>
      <c r="AD298" s="328">
        <f t="shared" si="170"/>
        <v>103.31779779904605</v>
      </c>
      <c r="AE298" s="328">
        <f t="shared" si="223"/>
        <v>104.42528680986376</v>
      </c>
      <c r="AF298" s="328">
        <f t="shared" si="223"/>
        <v>109.99686519936404</v>
      </c>
      <c r="AG298" s="329">
        <f t="shared" si="223"/>
        <v>121.05620148392931</v>
      </c>
      <c r="AH298" s="766">
        <v>1</v>
      </c>
      <c r="AI298" s="767">
        <v>1</v>
      </c>
      <c r="AJ298" s="767">
        <v>1</v>
      </c>
      <c r="AK298" s="767">
        <v>1</v>
      </c>
      <c r="AL298" s="767">
        <v>1</v>
      </c>
      <c r="AM298" s="767">
        <v>1</v>
      </c>
      <c r="AN298" s="767">
        <v>1</v>
      </c>
      <c r="AO298" s="767">
        <v>1</v>
      </c>
      <c r="AP298" s="767">
        <v>1</v>
      </c>
      <c r="AQ298" s="767">
        <v>1</v>
      </c>
      <c r="AR298" s="767">
        <v>1</v>
      </c>
      <c r="AS298" s="767">
        <v>1</v>
      </c>
      <c r="AT298" s="767">
        <v>4</v>
      </c>
      <c r="AU298" s="767">
        <v>6</v>
      </c>
      <c r="AV298" s="769">
        <v>7</v>
      </c>
    </row>
    <row r="299" spans="2:48" ht="14.4" x14ac:dyDescent="0.3">
      <c r="B299" s="919"/>
      <c r="C299" s="8" t="s">
        <v>7</v>
      </c>
      <c r="D299" s="565">
        <v>6829.4000000000005</v>
      </c>
      <c r="E299" s="565">
        <v>6701</v>
      </c>
      <c r="F299" s="565">
        <v>7145.3</v>
      </c>
      <c r="G299" s="565">
        <v>7172.7999999999993</v>
      </c>
      <c r="H299" s="565">
        <v>6864.7000000000007</v>
      </c>
      <c r="I299" s="565">
        <v>7172.2000000000007</v>
      </c>
      <c r="J299" s="565">
        <v>7421.4000000000005</v>
      </c>
      <c r="K299" s="565">
        <v>7220.4000000000005</v>
      </c>
      <c r="L299" s="565">
        <v>7193</v>
      </c>
      <c r="M299" s="565">
        <v>7364.6</v>
      </c>
      <c r="N299" s="565">
        <v>4013.6000000000004</v>
      </c>
      <c r="O299" s="565">
        <v>4189.3999999999996</v>
      </c>
      <c r="P299" s="565">
        <v>4226.2628000000004</v>
      </c>
      <c r="Q299" s="565">
        <v>4411.31178</v>
      </c>
      <c r="R299" s="565">
        <v>4853.7111000000004</v>
      </c>
      <c r="S299" s="143">
        <f>100</f>
        <v>100</v>
      </c>
      <c r="T299" s="328">
        <f t="shared" si="203"/>
        <v>98.119893402055808</v>
      </c>
      <c r="U299" s="328">
        <f t="shared" si="204"/>
        <v>104.62558936363369</v>
      </c>
      <c r="V299" s="328">
        <f t="shared" si="205"/>
        <v>105.02826016926814</v>
      </c>
      <c r="W299" s="328">
        <f t="shared" si="201"/>
        <v>100.51688288868715</v>
      </c>
      <c r="X299" s="328">
        <f t="shared" si="201"/>
        <v>105.01947462441797</v>
      </c>
      <c r="Y299" s="328">
        <f t="shared" si="201"/>
        <v>108.6684042522037</v>
      </c>
      <c r="Z299" s="328">
        <f t="shared" si="201"/>
        <v>105.72524672738453</v>
      </c>
      <c r="AA299" s="328">
        <f t="shared" si="201"/>
        <v>105.32404017922511</v>
      </c>
      <c r="AB299" s="328">
        <f t="shared" si="170"/>
        <v>107.83670600638415</v>
      </c>
      <c r="AC299" s="328">
        <f t="shared" si="170"/>
        <v>58.769438017981088</v>
      </c>
      <c r="AD299" s="328">
        <f t="shared" si="170"/>
        <v>61.343602659091559</v>
      </c>
      <c r="AE299" s="328">
        <f t="shared" si="223"/>
        <v>61.883368963598556</v>
      </c>
      <c r="AF299" s="328">
        <f t="shared" si="223"/>
        <v>64.59296248572349</v>
      </c>
      <c r="AG299" s="329">
        <f t="shared" si="223"/>
        <v>71.070827598324897</v>
      </c>
      <c r="AH299" s="770"/>
      <c r="AI299" s="771"/>
      <c r="AJ299" s="771"/>
      <c r="AK299" s="771"/>
      <c r="AL299" s="771"/>
      <c r="AM299" s="771"/>
      <c r="AN299" s="771"/>
      <c r="AO299" s="771"/>
      <c r="AP299" s="771"/>
      <c r="AQ299" s="771"/>
      <c r="AR299" s="771"/>
      <c r="AS299" s="771"/>
      <c r="AT299" s="771"/>
      <c r="AU299" s="771"/>
      <c r="AV299" s="772"/>
    </row>
    <row r="300" spans="2:48" ht="16.5" customHeight="1" x14ac:dyDescent="0.3">
      <c r="B300" s="918" t="s">
        <v>62</v>
      </c>
      <c r="C300" s="7" t="s">
        <v>2</v>
      </c>
      <c r="D300" s="832">
        <v>942.8</v>
      </c>
      <c r="E300" s="832">
        <v>790.8</v>
      </c>
      <c r="F300" s="832">
        <v>821.5</v>
      </c>
      <c r="G300" s="832">
        <v>803.5</v>
      </c>
      <c r="H300" s="832">
        <v>874.5</v>
      </c>
      <c r="I300" s="832">
        <v>1053.2</v>
      </c>
      <c r="J300" s="832">
        <v>1123.5999999999999</v>
      </c>
      <c r="K300" s="832">
        <v>1133.4000000000001</v>
      </c>
      <c r="L300" s="832">
        <v>1012.4</v>
      </c>
      <c r="M300" s="832">
        <v>916.7</v>
      </c>
      <c r="N300" s="832">
        <v>962.5</v>
      </c>
      <c r="O300" s="832">
        <v>983.4</v>
      </c>
      <c r="P300" s="833">
        <v>995.83252000000005</v>
      </c>
      <c r="Q300" s="833">
        <v>1058.4664</v>
      </c>
      <c r="R300" s="833">
        <v>1167.0102999999999</v>
      </c>
      <c r="S300" s="143">
        <f>100</f>
        <v>100</v>
      </c>
      <c r="T300" s="328">
        <f t="shared" si="203"/>
        <v>83.877810776410698</v>
      </c>
      <c r="U300" s="328">
        <f t="shared" si="204"/>
        <v>87.134068731438276</v>
      </c>
      <c r="V300" s="328">
        <f t="shared" si="205"/>
        <v>85.224862112855334</v>
      </c>
      <c r="W300" s="328">
        <f t="shared" si="201"/>
        <v>92.755621552821381</v>
      </c>
      <c r="X300" s="328">
        <f t="shared" si="201"/>
        <v>111.7098005939754</v>
      </c>
      <c r="Y300" s="328">
        <f t="shared" si="201"/>
        <v>119.17691981332202</v>
      </c>
      <c r="Z300" s="328">
        <f t="shared" si="201"/>
        <v>120.21637675010609</v>
      </c>
      <c r="AA300" s="328">
        <f t="shared" si="201"/>
        <v>107.38226559185405</v>
      </c>
      <c r="AB300" s="328">
        <f t="shared" si="170"/>
        <v>97.231650403054729</v>
      </c>
      <c r="AC300" s="328">
        <f t="shared" si="170"/>
        <v>102.08952057700468</v>
      </c>
      <c r="AD300" s="328">
        <f t="shared" si="170"/>
        <v>104.30632159524821</v>
      </c>
      <c r="AE300" s="328">
        <f t="shared" si="223"/>
        <v>105.6250021213407</v>
      </c>
      <c r="AF300" s="328">
        <f t="shared" si="223"/>
        <v>112.26839202375902</v>
      </c>
      <c r="AG300" s="329">
        <f t="shared" si="223"/>
        <v>123.7813215952482</v>
      </c>
      <c r="AH300" s="766">
        <v>1</v>
      </c>
      <c r="AI300" s="767">
        <v>1</v>
      </c>
      <c r="AJ300" s="767">
        <v>1</v>
      </c>
      <c r="AK300" s="767">
        <v>1</v>
      </c>
      <c r="AL300" s="767">
        <v>1</v>
      </c>
      <c r="AM300" s="767">
        <v>1</v>
      </c>
      <c r="AN300" s="767">
        <v>1</v>
      </c>
      <c r="AO300" s="767">
        <v>1</v>
      </c>
      <c r="AP300" s="767">
        <v>1</v>
      </c>
      <c r="AQ300" s="767">
        <v>1</v>
      </c>
      <c r="AR300" s="767">
        <v>1</v>
      </c>
      <c r="AS300" s="767">
        <v>1</v>
      </c>
      <c r="AT300" s="767">
        <v>4</v>
      </c>
      <c r="AU300" s="767">
        <v>6</v>
      </c>
      <c r="AV300" s="769">
        <v>7</v>
      </c>
    </row>
    <row r="301" spans="2:48" ht="14.4" x14ac:dyDescent="0.3">
      <c r="B301" s="918"/>
      <c r="C301" s="1" t="s">
        <v>3</v>
      </c>
      <c r="D301" s="832">
        <v>1065.5999999999999</v>
      </c>
      <c r="E301" s="832">
        <v>964.8</v>
      </c>
      <c r="F301" s="832">
        <v>1051.9000000000001</v>
      </c>
      <c r="G301" s="832">
        <v>1162.3</v>
      </c>
      <c r="H301" s="832">
        <v>1256.3</v>
      </c>
      <c r="I301" s="832">
        <v>1255.2</v>
      </c>
      <c r="J301" s="832">
        <v>1436.8</v>
      </c>
      <c r="K301" s="832">
        <v>1501.6</v>
      </c>
      <c r="L301" s="832">
        <v>1375.2</v>
      </c>
      <c r="M301" s="832">
        <v>1548.8</v>
      </c>
      <c r="N301" s="832">
        <v>1138.5999999999999</v>
      </c>
      <c r="O301" s="832">
        <v>1031.8</v>
      </c>
      <c r="P301" s="833">
        <v>1039.5804000000001</v>
      </c>
      <c r="Q301" s="833">
        <v>1078.5900999999999</v>
      </c>
      <c r="R301" s="833">
        <v>1176.4421</v>
      </c>
      <c r="S301" s="143">
        <f>100</f>
        <v>100</v>
      </c>
      <c r="T301" s="328">
        <f t="shared" si="203"/>
        <v>90.540540540540547</v>
      </c>
      <c r="U301" s="328">
        <f t="shared" si="204"/>
        <v>98.714339339339361</v>
      </c>
      <c r="V301" s="328">
        <f t="shared" si="205"/>
        <v>109.07469969969971</v>
      </c>
      <c r="W301" s="328">
        <f t="shared" si="201"/>
        <v>117.89602102102103</v>
      </c>
      <c r="X301" s="328">
        <f t="shared" si="201"/>
        <v>117.79279279279281</v>
      </c>
      <c r="Y301" s="328">
        <f t="shared" si="201"/>
        <v>134.83483483483485</v>
      </c>
      <c r="Z301" s="328">
        <f t="shared" si="201"/>
        <v>140.91591591591592</v>
      </c>
      <c r="AA301" s="328">
        <f t="shared" si="201"/>
        <v>129.05405405405406</v>
      </c>
      <c r="AB301" s="328">
        <f t="shared" si="170"/>
        <v>145.34534534534535</v>
      </c>
      <c r="AC301" s="328">
        <f t="shared" si="170"/>
        <v>106.8506006006006</v>
      </c>
      <c r="AD301" s="328">
        <f t="shared" si="170"/>
        <v>96.828078078078093</v>
      </c>
      <c r="AE301" s="328">
        <f t="shared" si="223"/>
        <v>97.55822072072074</v>
      </c>
      <c r="AF301" s="328">
        <f t="shared" si="223"/>
        <v>101.21904091591593</v>
      </c>
      <c r="AG301" s="329">
        <f t="shared" si="223"/>
        <v>110.40184872372373</v>
      </c>
      <c r="AH301" s="766">
        <v>1</v>
      </c>
      <c r="AI301" s="767">
        <v>1</v>
      </c>
      <c r="AJ301" s="767">
        <v>1</v>
      </c>
      <c r="AK301" s="767">
        <v>1</v>
      </c>
      <c r="AL301" s="767">
        <v>1</v>
      </c>
      <c r="AM301" s="767">
        <v>1</v>
      </c>
      <c r="AN301" s="767">
        <v>1</v>
      </c>
      <c r="AO301" s="767">
        <v>1</v>
      </c>
      <c r="AP301" s="767">
        <v>1</v>
      </c>
      <c r="AQ301" s="767">
        <v>1</v>
      </c>
      <c r="AR301" s="767">
        <v>1</v>
      </c>
      <c r="AS301" s="767">
        <v>1</v>
      </c>
      <c r="AT301" s="767">
        <v>4</v>
      </c>
      <c r="AU301" s="767">
        <v>6</v>
      </c>
      <c r="AV301" s="769">
        <v>7</v>
      </c>
    </row>
    <row r="302" spans="2:48" ht="14.4" x14ac:dyDescent="0.3">
      <c r="B302" s="918"/>
      <c r="C302" s="1" t="s">
        <v>4</v>
      </c>
      <c r="D302" s="832">
        <v>1013.2</v>
      </c>
      <c r="E302" s="832">
        <v>1025.4000000000001</v>
      </c>
      <c r="F302" s="832">
        <v>1118.2</v>
      </c>
      <c r="G302" s="832">
        <v>875.1</v>
      </c>
      <c r="H302" s="832">
        <v>987</v>
      </c>
      <c r="I302" s="832">
        <v>1068.9000000000001</v>
      </c>
      <c r="J302" s="832">
        <v>1038.3</v>
      </c>
      <c r="K302" s="832">
        <v>1121.5999999999999</v>
      </c>
      <c r="L302" s="832">
        <v>1373.2</v>
      </c>
      <c r="M302" s="832">
        <v>1073.0999999999999</v>
      </c>
      <c r="N302" s="832">
        <v>1021.9</v>
      </c>
      <c r="O302" s="832">
        <v>1025.0999999999999</v>
      </c>
      <c r="P302" s="833">
        <v>1033.7266</v>
      </c>
      <c r="Q302" s="833">
        <v>1076.9911</v>
      </c>
      <c r="R302" s="833">
        <v>1190.1017999999999</v>
      </c>
      <c r="S302" s="143">
        <f>100</f>
        <v>100</v>
      </c>
      <c r="T302" s="328">
        <f t="shared" si="203"/>
        <v>101.20410580339519</v>
      </c>
      <c r="U302" s="328">
        <f t="shared" si="204"/>
        <v>110.36320568495854</v>
      </c>
      <c r="V302" s="328">
        <f t="shared" si="205"/>
        <v>86.36991709435452</v>
      </c>
      <c r="W302" s="328">
        <f t="shared" si="201"/>
        <v>97.414133438610335</v>
      </c>
      <c r="X302" s="328">
        <f t="shared" si="201"/>
        <v>105.49743387287802</v>
      </c>
      <c r="Y302" s="328">
        <f t="shared" si="201"/>
        <v>102.47729964469009</v>
      </c>
      <c r="Z302" s="328">
        <f t="shared" si="201"/>
        <v>110.69877615475718</v>
      </c>
      <c r="AA302" s="328">
        <f t="shared" si="201"/>
        <v>135.53099091985786</v>
      </c>
      <c r="AB302" s="328">
        <f t="shared" si="170"/>
        <v>105.91196210027633</v>
      </c>
      <c r="AC302" s="328">
        <f t="shared" si="170"/>
        <v>100.85866561389656</v>
      </c>
      <c r="AD302" s="328">
        <f t="shared" si="170"/>
        <v>101.17449664429529</v>
      </c>
      <c r="AE302" s="328">
        <f t="shared" si="223"/>
        <v>102.0259178839321</v>
      </c>
      <c r="AF302" s="328">
        <f t="shared" si="223"/>
        <v>106.29600276352151</v>
      </c>
      <c r="AG302" s="329">
        <f t="shared" si="223"/>
        <v>117.45971180418475</v>
      </c>
      <c r="AH302" s="766">
        <v>1</v>
      </c>
      <c r="AI302" s="767">
        <v>1</v>
      </c>
      <c r="AJ302" s="767">
        <v>1</v>
      </c>
      <c r="AK302" s="767">
        <v>1</v>
      </c>
      <c r="AL302" s="767">
        <v>1</v>
      </c>
      <c r="AM302" s="767">
        <v>1</v>
      </c>
      <c r="AN302" s="767">
        <v>1</v>
      </c>
      <c r="AO302" s="767">
        <v>1</v>
      </c>
      <c r="AP302" s="767">
        <v>1</v>
      </c>
      <c r="AQ302" s="767">
        <v>1</v>
      </c>
      <c r="AR302" s="767">
        <v>1</v>
      </c>
      <c r="AS302" s="767">
        <v>1</v>
      </c>
      <c r="AT302" s="767">
        <v>4</v>
      </c>
      <c r="AU302" s="767">
        <v>6</v>
      </c>
      <c r="AV302" s="769">
        <v>7</v>
      </c>
    </row>
    <row r="303" spans="2:48" ht="14.4" x14ac:dyDescent="0.3">
      <c r="B303" s="918"/>
      <c r="C303" s="1" t="s">
        <v>5</v>
      </c>
      <c r="D303" s="832">
        <v>406.1</v>
      </c>
      <c r="E303" s="832">
        <v>391.1</v>
      </c>
      <c r="F303" s="832">
        <v>475.2</v>
      </c>
      <c r="G303" s="832">
        <v>1506.8</v>
      </c>
      <c r="H303" s="832">
        <v>1537.5</v>
      </c>
      <c r="I303" s="832">
        <v>1660.4</v>
      </c>
      <c r="J303" s="832">
        <v>1870.6</v>
      </c>
      <c r="K303" s="832">
        <v>1937.5</v>
      </c>
      <c r="L303" s="832">
        <v>1603.5</v>
      </c>
      <c r="M303" s="832">
        <v>1733.3</v>
      </c>
      <c r="N303" s="832">
        <v>2537.1</v>
      </c>
      <c r="O303" s="832">
        <v>2274.5</v>
      </c>
      <c r="P303" s="833">
        <v>2300.8989000000001</v>
      </c>
      <c r="Q303" s="833">
        <v>2433.8076000000001</v>
      </c>
      <c r="R303" s="833">
        <v>2678.8279000000002</v>
      </c>
      <c r="S303" s="143">
        <f>100</f>
        <v>100</v>
      </c>
      <c r="T303" s="328">
        <f t="shared" si="203"/>
        <v>96.306328490519576</v>
      </c>
      <c r="U303" s="328">
        <f t="shared" si="204"/>
        <v>117.01551342033981</v>
      </c>
      <c r="V303" s="328">
        <f t="shared" si="205"/>
        <v>371.04161536567347</v>
      </c>
      <c r="W303" s="328">
        <f t="shared" si="201"/>
        <v>378.60132972174341</v>
      </c>
      <c r="X303" s="328">
        <f t="shared" si="201"/>
        <v>408.864811622753</v>
      </c>
      <c r="Y303" s="328">
        <f t="shared" si="201"/>
        <v>460.62546170893864</v>
      </c>
      <c r="Z303" s="328">
        <f t="shared" si="201"/>
        <v>477.09923664122135</v>
      </c>
      <c r="AA303" s="328">
        <f t="shared" si="201"/>
        <v>394.85348436345726</v>
      </c>
      <c r="AB303" s="328">
        <f t="shared" si="170"/>
        <v>426.81605515882785</v>
      </c>
      <c r="AC303" s="328">
        <f t="shared" si="170"/>
        <v>624.74759911351885</v>
      </c>
      <c r="AD303" s="328">
        <f t="shared" si="170"/>
        <v>560.08372322088155</v>
      </c>
      <c r="AE303" s="328">
        <f t="shared" si="223"/>
        <v>566.58431420832312</v>
      </c>
      <c r="AF303" s="328">
        <f t="shared" si="223"/>
        <v>599.31238611179515</v>
      </c>
      <c r="AG303" s="329">
        <f t="shared" si="223"/>
        <v>659.64735286875157</v>
      </c>
      <c r="AH303" s="766">
        <v>1</v>
      </c>
      <c r="AI303" s="767">
        <v>1</v>
      </c>
      <c r="AJ303" s="767">
        <v>1</v>
      </c>
      <c r="AK303" s="767">
        <v>1</v>
      </c>
      <c r="AL303" s="767">
        <v>1</v>
      </c>
      <c r="AM303" s="767">
        <v>1</v>
      </c>
      <c r="AN303" s="767">
        <v>1</v>
      </c>
      <c r="AO303" s="767">
        <v>1</v>
      </c>
      <c r="AP303" s="767">
        <v>1</v>
      </c>
      <c r="AQ303" s="767">
        <v>1</v>
      </c>
      <c r="AR303" s="767">
        <v>1</v>
      </c>
      <c r="AS303" s="767">
        <v>1</v>
      </c>
      <c r="AT303" s="767">
        <v>4</v>
      </c>
      <c r="AU303" s="767">
        <v>6</v>
      </c>
      <c r="AV303" s="769">
        <v>7</v>
      </c>
    </row>
    <row r="304" spans="2:48" ht="14.4" x14ac:dyDescent="0.3">
      <c r="B304" s="918"/>
      <c r="C304" s="1" t="s">
        <v>6</v>
      </c>
      <c r="D304" s="832">
        <v>3427.7</v>
      </c>
      <c r="E304" s="832">
        <v>3172.1</v>
      </c>
      <c r="F304" s="832">
        <v>3466.8</v>
      </c>
      <c r="G304" s="832">
        <v>4347.7</v>
      </c>
      <c r="H304" s="832">
        <v>4655.3</v>
      </c>
      <c r="I304" s="832">
        <v>5037.7000000000007</v>
      </c>
      <c r="J304" s="832">
        <v>5469.2999999999993</v>
      </c>
      <c r="K304" s="832">
        <v>5694.1</v>
      </c>
      <c r="L304" s="832">
        <v>5364.3</v>
      </c>
      <c r="M304" s="832">
        <v>5271.9</v>
      </c>
      <c r="N304" s="832">
        <v>5660.1</v>
      </c>
      <c r="O304" s="832">
        <v>5314.7999999999993</v>
      </c>
      <c r="P304" s="833">
        <v>5370.0384200000008</v>
      </c>
      <c r="Q304" s="833">
        <v>5647.8552</v>
      </c>
      <c r="R304" s="833">
        <v>6212.3821000000007</v>
      </c>
      <c r="S304" s="143">
        <f>100</f>
        <v>100</v>
      </c>
      <c r="T304" s="328">
        <f t="shared" si="203"/>
        <v>92.543104705779385</v>
      </c>
      <c r="U304" s="328">
        <f t="shared" si="204"/>
        <v>101.14070659625989</v>
      </c>
      <c r="V304" s="328">
        <f t="shared" si="205"/>
        <v>126.8401552061149</v>
      </c>
      <c r="W304" s="328">
        <f t="shared" si="201"/>
        <v>135.81410275111591</v>
      </c>
      <c r="X304" s="328">
        <f t="shared" si="201"/>
        <v>146.97027161070108</v>
      </c>
      <c r="Y304" s="328">
        <f t="shared" si="201"/>
        <v>159.56180529217841</v>
      </c>
      <c r="Z304" s="328">
        <f t="shared" si="201"/>
        <v>166.12013886862911</v>
      </c>
      <c r="AA304" s="328">
        <f t="shared" si="201"/>
        <v>156.49852670887185</v>
      </c>
      <c r="AB304" s="328">
        <f t="shared" si="170"/>
        <v>153.80284155556205</v>
      </c>
      <c r="AC304" s="328">
        <f t="shared" si="170"/>
        <v>165.1282200892727</v>
      </c>
      <c r="AD304" s="328">
        <f t="shared" si="170"/>
        <v>155.05440966245584</v>
      </c>
      <c r="AE304" s="328">
        <f t="shared" si="223"/>
        <v>156.66593984304347</v>
      </c>
      <c r="AF304" s="328">
        <f t="shared" si="223"/>
        <v>164.77098929311202</v>
      </c>
      <c r="AG304" s="329">
        <f t="shared" si="223"/>
        <v>181.24054322140213</v>
      </c>
      <c r="AH304" s="766">
        <v>1</v>
      </c>
      <c r="AI304" s="767">
        <v>1</v>
      </c>
      <c r="AJ304" s="767">
        <v>1</v>
      </c>
      <c r="AK304" s="767">
        <v>1</v>
      </c>
      <c r="AL304" s="767">
        <v>1</v>
      </c>
      <c r="AM304" s="767">
        <v>1</v>
      </c>
      <c r="AN304" s="767">
        <v>1</v>
      </c>
      <c r="AO304" s="767">
        <v>1</v>
      </c>
      <c r="AP304" s="767">
        <v>1</v>
      </c>
      <c r="AQ304" s="767">
        <v>1</v>
      </c>
      <c r="AR304" s="767">
        <v>1</v>
      </c>
      <c r="AS304" s="767">
        <v>1</v>
      </c>
      <c r="AT304" s="767">
        <v>4</v>
      </c>
      <c r="AU304" s="767">
        <v>6</v>
      </c>
      <c r="AV304" s="769">
        <v>7</v>
      </c>
    </row>
    <row r="305" spans="2:48" ht="14.4" x14ac:dyDescent="0.3">
      <c r="B305" s="919"/>
      <c r="C305" s="8" t="s">
        <v>7</v>
      </c>
      <c r="D305" s="565">
        <v>3021.6</v>
      </c>
      <c r="E305" s="565">
        <v>2781</v>
      </c>
      <c r="F305" s="565">
        <v>2991.6000000000004</v>
      </c>
      <c r="G305" s="565">
        <v>2840.9</v>
      </c>
      <c r="H305" s="565">
        <v>3117.8</v>
      </c>
      <c r="I305" s="565">
        <v>3377.3</v>
      </c>
      <c r="J305" s="565">
        <v>3598.7</v>
      </c>
      <c r="K305" s="565">
        <v>3756.6</v>
      </c>
      <c r="L305" s="565">
        <v>3760.8</v>
      </c>
      <c r="M305" s="565">
        <v>3538.6</v>
      </c>
      <c r="N305" s="565">
        <v>3123</v>
      </c>
      <c r="O305" s="565">
        <v>3040.2999999999997</v>
      </c>
      <c r="P305" s="565">
        <v>3069.1395200000002</v>
      </c>
      <c r="Q305" s="565">
        <v>3214.0475999999999</v>
      </c>
      <c r="R305" s="565">
        <v>3533.5542</v>
      </c>
      <c r="S305" s="143">
        <f>100</f>
        <v>100</v>
      </c>
      <c r="T305" s="328">
        <f t="shared" si="203"/>
        <v>92.037331215250205</v>
      </c>
      <c r="U305" s="328">
        <f t="shared" si="204"/>
        <v>99.00714853057984</v>
      </c>
      <c r="V305" s="328">
        <f t="shared" si="205"/>
        <v>94.019724649192483</v>
      </c>
      <c r="W305" s="328">
        <f t="shared" si="201"/>
        <v>103.18374371194069</v>
      </c>
      <c r="X305" s="328">
        <f t="shared" si="201"/>
        <v>111.77190892242521</v>
      </c>
      <c r="Y305" s="328">
        <f t="shared" si="201"/>
        <v>119.0991527667461</v>
      </c>
      <c r="Z305" s="328">
        <f t="shared" si="201"/>
        <v>124.32486100079429</v>
      </c>
      <c r="AA305" s="328">
        <f t="shared" si="201"/>
        <v>124.4638602065131</v>
      </c>
      <c r="AB305" s="328">
        <f t="shared" si="170"/>
        <v>117.11014032300768</v>
      </c>
      <c r="AC305" s="328">
        <f t="shared" si="170"/>
        <v>103.35583796664019</v>
      </c>
      <c r="AD305" s="328">
        <f t="shared" si="170"/>
        <v>100.61887741593858</v>
      </c>
      <c r="AE305" s="328">
        <f t="shared" si="223"/>
        <v>101.57332274291765</v>
      </c>
      <c r="AF305" s="328">
        <f t="shared" si="223"/>
        <v>106.36906274821287</v>
      </c>
      <c r="AG305" s="329">
        <f t="shared" si="223"/>
        <v>116.943149324861</v>
      </c>
      <c r="AH305" s="770"/>
      <c r="AI305" s="771"/>
      <c r="AJ305" s="771"/>
      <c r="AK305" s="771"/>
      <c r="AL305" s="771"/>
      <c r="AM305" s="771"/>
      <c r="AN305" s="771"/>
      <c r="AO305" s="771"/>
      <c r="AP305" s="771"/>
      <c r="AQ305" s="771"/>
      <c r="AR305" s="771"/>
      <c r="AS305" s="771"/>
      <c r="AT305" s="771"/>
      <c r="AU305" s="771"/>
      <c r="AV305" s="772"/>
    </row>
    <row r="306" spans="2:48" ht="15" customHeight="1" x14ac:dyDescent="0.3">
      <c r="B306" s="918" t="s">
        <v>92</v>
      </c>
      <c r="C306" s="1" t="s">
        <v>2</v>
      </c>
      <c r="D306" s="832">
        <v>204.8</v>
      </c>
      <c r="E306" s="832">
        <v>32.4</v>
      </c>
      <c r="F306" s="832">
        <v>164</v>
      </c>
      <c r="G306" s="832">
        <v>132.19999999999999</v>
      </c>
      <c r="H306" s="832">
        <v>348.6</v>
      </c>
      <c r="I306" s="832">
        <v>402.1</v>
      </c>
      <c r="J306" s="833">
        <v>480.7002</v>
      </c>
      <c r="K306" s="832">
        <v>493</v>
      </c>
      <c r="L306" s="832">
        <v>536.4</v>
      </c>
      <c r="M306" s="832">
        <v>401.5</v>
      </c>
      <c r="N306" s="832">
        <v>31</v>
      </c>
      <c r="O306" s="832">
        <v>216.4</v>
      </c>
      <c r="P306" s="833">
        <v>219.13582</v>
      </c>
      <c r="Q306" s="833">
        <v>232.91858999999999</v>
      </c>
      <c r="R306" s="833">
        <v>256.67160000000001</v>
      </c>
      <c r="S306" s="143">
        <f>100</f>
        <v>100</v>
      </c>
      <c r="T306" s="328">
        <f t="shared" si="203"/>
        <v>15.8203125</v>
      </c>
      <c r="U306" s="328">
        <f t="shared" si="204"/>
        <v>80.078125</v>
      </c>
      <c r="V306" s="328">
        <f t="shared" si="205"/>
        <v>64.550781249999986</v>
      </c>
      <c r="W306" s="328">
        <f t="shared" si="201"/>
        <v>170.21484375</v>
      </c>
      <c r="X306" s="328">
        <f t="shared" si="201"/>
        <v>196.337890625</v>
      </c>
      <c r="Y306" s="328">
        <f t="shared" si="201"/>
        <v>234.71689453124998</v>
      </c>
      <c r="Z306" s="328">
        <f t="shared" si="201"/>
        <v>240.72265625</v>
      </c>
      <c r="AA306" s="328">
        <f t="shared" si="201"/>
        <v>261.9140625</v>
      </c>
      <c r="AB306" s="328">
        <f t="shared" si="170"/>
        <v>196.044921875</v>
      </c>
      <c r="AC306" s="328">
        <f t="shared" si="170"/>
        <v>15.13671875</v>
      </c>
      <c r="AD306" s="328">
        <f t="shared" si="170"/>
        <v>105.6640625</v>
      </c>
      <c r="AE306" s="328">
        <f t="shared" si="223"/>
        <v>106.99991210937499</v>
      </c>
      <c r="AF306" s="328">
        <f t="shared" si="223"/>
        <v>113.7297802734375</v>
      </c>
      <c r="AG306" s="329">
        <f t="shared" si="223"/>
        <v>125.32792968749999</v>
      </c>
      <c r="AH306" s="766">
        <v>1</v>
      </c>
      <c r="AI306" s="767">
        <v>1</v>
      </c>
      <c r="AJ306" s="767">
        <v>1</v>
      </c>
      <c r="AK306" s="767">
        <v>1</v>
      </c>
      <c r="AL306" s="767">
        <v>1</v>
      </c>
      <c r="AM306" s="767">
        <v>1</v>
      </c>
      <c r="AN306" s="767">
        <v>4</v>
      </c>
      <c r="AO306" s="767">
        <v>1</v>
      </c>
      <c r="AP306" s="767">
        <v>1</v>
      </c>
      <c r="AQ306" s="767">
        <v>1</v>
      </c>
      <c r="AR306" s="767">
        <v>1</v>
      </c>
      <c r="AS306" s="767">
        <v>1</v>
      </c>
      <c r="AT306" s="767">
        <v>4</v>
      </c>
      <c r="AU306" s="767">
        <v>6</v>
      </c>
      <c r="AV306" s="769">
        <v>7</v>
      </c>
    </row>
    <row r="307" spans="2:48" ht="14.4" x14ac:dyDescent="0.3">
      <c r="B307" s="918"/>
      <c r="C307" s="1" t="s">
        <v>3</v>
      </c>
      <c r="D307" s="832">
        <v>203.5</v>
      </c>
      <c r="E307" s="832">
        <v>684.7</v>
      </c>
      <c r="F307" s="832">
        <v>704.7</v>
      </c>
      <c r="G307" s="832">
        <v>1079.7</v>
      </c>
      <c r="H307" s="832">
        <v>497.9</v>
      </c>
      <c r="I307" s="832">
        <v>532</v>
      </c>
      <c r="J307" s="832">
        <v>173.8</v>
      </c>
      <c r="K307" s="832">
        <v>231.3</v>
      </c>
      <c r="L307" s="832">
        <v>205</v>
      </c>
      <c r="M307" s="832">
        <v>259.60000000000002</v>
      </c>
      <c r="N307" s="832">
        <v>205.5</v>
      </c>
      <c r="O307" s="832">
        <v>145.1</v>
      </c>
      <c r="P307" s="833">
        <v>146.19415000000001</v>
      </c>
      <c r="Q307" s="833">
        <v>151.67999</v>
      </c>
      <c r="R307" s="833">
        <v>165.46663000000001</v>
      </c>
      <c r="S307" s="143">
        <f>100</f>
        <v>100</v>
      </c>
      <c r="T307" s="328">
        <f t="shared" si="203"/>
        <v>336.46191646191647</v>
      </c>
      <c r="U307" s="328">
        <f t="shared" si="204"/>
        <v>346.28992628992631</v>
      </c>
      <c r="V307" s="328">
        <f t="shared" si="205"/>
        <v>530.56511056511056</v>
      </c>
      <c r="W307" s="328">
        <f t="shared" si="201"/>
        <v>244.66830466830467</v>
      </c>
      <c r="X307" s="328">
        <f t="shared" si="201"/>
        <v>261.42506142506141</v>
      </c>
      <c r="Y307" s="328">
        <f t="shared" si="201"/>
        <v>85.405405405405403</v>
      </c>
      <c r="Z307" s="328">
        <f t="shared" si="201"/>
        <v>113.66093366093367</v>
      </c>
      <c r="AA307" s="328">
        <f t="shared" si="201"/>
        <v>100.73710073710073</v>
      </c>
      <c r="AB307" s="328">
        <f t="shared" si="170"/>
        <v>127.56756756756758</v>
      </c>
      <c r="AC307" s="328">
        <f t="shared" si="170"/>
        <v>100.98280098280098</v>
      </c>
      <c r="AD307" s="328">
        <f t="shared" si="170"/>
        <v>71.302211302211305</v>
      </c>
      <c r="AE307" s="328">
        <f t="shared" si="223"/>
        <v>71.839877149877154</v>
      </c>
      <c r="AF307" s="328">
        <f t="shared" si="223"/>
        <v>74.535621621621615</v>
      </c>
      <c r="AG307" s="329">
        <f t="shared" si="223"/>
        <v>81.310383292383293</v>
      </c>
      <c r="AH307" s="766">
        <v>1</v>
      </c>
      <c r="AI307" s="767">
        <v>1</v>
      </c>
      <c r="AJ307" s="767">
        <v>1</v>
      </c>
      <c r="AK307" s="767">
        <v>1</v>
      </c>
      <c r="AL307" s="767">
        <v>1</v>
      </c>
      <c r="AM307" s="767">
        <v>1</v>
      </c>
      <c r="AN307" s="767">
        <v>1</v>
      </c>
      <c r="AO307" s="767">
        <v>1</v>
      </c>
      <c r="AP307" s="767">
        <v>1</v>
      </c>
      <c r="AQ307" s="767">
        <v>1</v>
      </c>
      <c r="AR307" s="767">
        <v>1</v>
      </c>
      <c r="AS307" s="767">
        <v>1</v>
      </c>
      <c r="AT307" s="767">
        <v>4</v>
      </c>
      <c r="AU307" s="767">
        <v>6</v>
      </c>
      <c r="AV307" s="769">
        <v>7</v>
      </c>
    </row>
    <row r="308" spans="2:48" ht="14.4" x14ac:dyDescent="0.3">
      <c r="B308" s="918"/>
      <c r="C308" s="1" t="s">
        <v>4</v>
      </c>
      <c r="D308" s="832">
        <v>649.20000000000005</v>
      </c>
      <c r="E308" s="832">
        <v>1252.9000000000001</v>
      </c>
      <c r="F308" s="832">
        <v>492.8</v>
      </c>
      <c r="G308" s="832">
        <v>604.9</v>
      </c>
      <c r="H308" s="832">
        <v>582.1</v>
      </c>
      <c r="I308" s="832">
        <v>585.9</v>
      </c>
      <c r="J308" s="832">
        <v>651</v>
      </c>
      <c r="K308" s="832">
        <v>1224.8</v>
      </c>
      <c r="L308" s="832">
        <v>1331.8</v>
      </c>
      <c r="M308" s="832">
        <v>1419.6</v>
      </c>
      <c r="N308" s="832">
        <v>573.20000000000005</v>
      </c>
      <c r="O308" s="832">
        <v>320.89999999999998</v>
      </c>
      <c r="P308" s="833">
        <v>323.60048999999998</v>
      </c>
      <c r="Q308" s="833">
        <v>337.14409999999998</v>
      </c>
      <c r="R308" s="833">
        <v>372.51208000000003</v>
      </c>
      <c r="S308" s="143">
        <f>100</f>
        <v>100</v>
      </c>
      <c r="T308" s="328">
        <f t="shared" ref="T308:T338" si="224">E308*100/$D308</f>
        <v>192.99137399876773</v>
      </c>
      <c r="U308" s="328">
        <f t="shared" ref="U308:U338" si="225">F308*100/$D308</f>
        <v>75.908810844115834</v>
      </c>
      <c r="V308" s="328">
        <f t="shared" ref="V308:V338" si="226">G308*100/$D308</f>
        <v>93.176216882316695</v>
      </c>
      <c r="W308" s="328">
        <f t="shared" si="201"/>
        <v>89.664202094886008</v>
      </c>
      <c r="X308" s="328">
        <f t="shared" si="201"/>
        <v>90.249537892791125</v>
      </c>
      <c r="Y308" s="328">
        <f t="shared" si="201"/>
        <v>100.27726432532347</v>
      </c>
      <c r="Z308" s="328">
        <f t="shared" si="201"/>
        <v>188.66296980899568</v>
      </c>
      <c r="AA308" s="328">
        <f t="shared" si="201"/>
        <v>205.14479359211336</v>
      </c>
      <c r="AB308" s="328">
        <f t="shared" si="170"/>
        <v>218.66913123844731</v>
      </c>
      <c r="AC308" s="328">
        <f t="shared" si="170"/>
        <v>88.293284041897721</v>
      </c>
      <c r="AD308" s="328">
        <f t="shared" si="170"/>
        <v>49.430067775723955</v>
      </c>
      <c r="AE308" s="328">
        <f t="shared" si="223"/>
        <v>49.846039741219961</v>
      </c>
      <c r="AF308" s="328">
        <f t="shared" si="223"/>
        <v>51.932239679605658</v>
      </c>
      <c r="AG308" s="329">
        <f t="shared" si="223"/>
        <v>57.380172520024651</v>
      </c>
      <c r="AH308" s="766">
        <v>1</v>
      </c>
      <c r="AI308" s="767">
        <v>1</v>
      </c>
      <c r="AJ308" s="767">
        <v>1</v>
      </c>
      <c r="AK308" s="767">
        <v>1</v>
      </c>
      <c r="AL308" s="767">
        <v>1</v>
      </c>
      <c r="AM308" s="767">
        <v>1</v>
      </c>
      <c r="AN308" s="767">
        <v>1</v>
      </c>
      <c r="AO308" s="767">
        <v>1</v>
      </c>
      <c r="AP308" s="767">
        <v>1</v>
      </c>
      <c r="AQ308" s="767">
        <v>1</v>
      </c>
      <c r="AR308" s="767">
        <v>1</v>
      </c>
      <c r="AS308" s="767">
        <v>1</v>
      </c>
      <c r="AT308" s="767">
        <v>4</v>
      </c>
      <c r="AU308" s="767">
        <v>6</v>
      </c>
      <c r="AV308" s="769">
        <v>7</v>
      </c>
    </row>
    <row r="309" spans="2:48" ht="14.4" x14ac:dyDescent="0.3">
      <c r="B309" s="918"/>
      <c r="C309" s="1" t="s">
        <v>5</v>
      </c>
      <c r="D309" s="832">
        <v>4010.6</v>
      </c>
      <c r="E309" s="832">
        <v>4175.1000000000004</v>
      </c>
      <c r="F309" s="832">
        <v>4622</v>
      </c>
      <c r="G309" s="832">
        <v>4568.6000000000004</v>
      </c>
      <c r="H309" s="832">
        <v>5413.3</v>
      </c>
      <c r="I309" s="832">
        <v>5880.7</v>
      </c>
      <c r="J309" s="832">
        <v>6132.4</v>
      </c>
      <c r="K309" s="832">
        <v>6262.1</v>
      </c>
      <c r="L309" s="832">
        <v>5806.9</v>
      </c>
      <c r="M309" s="832">
        <v>4491.8999999999996</v>
      </c>
      <c r="N309" s="832">
        <v>6108.1</v>
      </c>
      <c r="O309" s="832">
        <v>7280.9</v>
      </c>
      <c r="P309" s="833">
        <v>7365.4053000000004</v>
      </c>
      <c r="Q309" s="833">
        <v>7790.8594000000003</v>
      </c>
      <c r="R309" s="833">
        <v>8575.0449000000008</v>
      </c>
      <c r="S309" s="143">
        <f>100</f>
        <v>100</v>
      </c>
      <c r="T309" s="328">
        <f t="shared" si="224"/>
        <v>104.10163067870145</v>
      </c>
      <c r="U309" s="328">
        <f t="shared" si="225"/>
        <v>115.24460180521618</v>
      </c>
      <c r="V309" s="328">
        <f t="shared" si="226"/>
        <v>113.91313020495689</v>
      </c>
      <c r="W309" s="328">
        <f t="shared" si="201"/>
        <v>134.97481673565053</v>
      </c>
      <c r="X309" s="328">
        <f t="shared" si="201"/>
        <v>146.62893332668429</v>
      </c>
      <c r="Y309" s="328">
        <f t="shared" si="201"/>
        <v>152.90480227397398</v>
      </c>
      <c r="Z309" s="328">
        <f t="shared" si="201"/>
        <v>156.138732359248</v>
      </c>
      <c r="AA309" s="328">
        <f t="shared" si="201"/>
        <v>144.78880965441581</v>
      </c>
      <c r="AB309" s="328">
        <f t="shared" ref="AB309:AD372" si="227">M309*100/$D309</f>
        <v>112.00069814990275</v>
      </c>
      <c r="AC309" s="328">
        <f t="shared" si="227"/>
        <v>152.29890789408068</v>
      </c>
      <c r="AD309" s="328">
        <f t="shared" si="227"/>
        <v>181.5414152495886</v>
      </c>
      <c r="AE309" s="328">
        <f t="shared" ref="AE309:AG309" si="228">P309*100/$D309</f>
        <v>183.64846407021395</v>
      </c>
      <c r="AF309" s="328">
        <f t="shared" si="228"/>
        <v>194.25670473245901</v>
      </c>
      <c r="AG309" s="329">
        <f t="shared" si="228"/>
        <v>213.80952725278016</v>
      </c>
      <c r="AH309" s="766">
        <v>1</v>
      </c>
      <c r="AI309" s="767">
        <v>1</v>
      </c>
      <c r="AJ309" s="767">
        <v>1</v>
      </c>
      <c r="AK309" s="767">
        <v>1</v>
      </c>
      <c r="AL309" s="767">
        <v>1</v>
      </c>
      <c r="AM309" s="767">
        <v>1</v>
      </c>
      <c r="AN309" s="767">
        <v>1</v>
      </c>
      <c r="AO309" s="767">
        <v>1</v>
      </c>
      <c r="AP309" s="767">
        <v>1</v>
      </c>
      <c r="AQ309" s="767">
        <v>1</v>
      </c>
      <c r="AR309" s="767">
        <v>1</v>
      </c>
      <c r="AS309" s="767">
        <v>1</v>
      </c>
      <c r="AT309" s="767">
        <v>4</v>
      </c>
      <c r="AU309" s="767">
        <v>6</v>
      </c>
      <c r="AV309" s="769">
        <v>7</v>
      </c>
    </row>
    <row r="310" spans="2:48" ht="14.4" x14ac:dyDescent="0.3">
      <c r="B310" s="918"/>
      <c r="C310" s="1" t="s">
        <v>6</v>
      </c>
      <c r="D310" s="832">
        <v>5068.1000000000004</v>
      </c>
      <c r="E310" s="832">
        <v>6145.1</v>
      </c>
      <c r="F310" s="832">
        <v>5983.5</v>
      </c>
      <c r="G310" s="832">
        <v>6385.4000000000005</v>
      </c>
      <c r="H310" s="832">
        <v>6841.9</v>
      </c>
      <c r="I310" s="832">
        <v>7400.7</v>
      </c>
      <c r="J310" s="832">
        <v>7437.9002</v>
      </c>
      <c r="K310" s="832">
        <v>8211.2000000000007</v>
      </c>
      <c r="L310" s="832">
        <v>7880.0999999999995</v>
      </c>
      <c r="M310" s="832">
        <v>6572.5999999999995</v>
      </c>
      <c r="N310" s="832">
        <v>6917.8</v>
      </c>
      <c r="O310" s="832">
        <v>7963.2999999999993</v>
      </c>
      <c r="P310" s="833">
        <v>8054.3357599999999</v>
      </c>
      <c r="Q310" s="833">
        <v>8512.6020800000006</v>
      </c>
      <c r="R310" s="833">
        <v>9369.6952100000017</v>
      </c>
      <c r="S310" s="143">
        <f>100</f>
        <v>100</v>
      </c>
      <c r="T310" s="328">
        <f t="shared" si="224"/>
        <v>121.25056727373176</v>
      </c>
      <c r="U310" s="328">
        <f t="shared" si="225"/>
        <v>118.06199561966022</v>
      </c>
      <c r="V310" s="328">
        <f t="shared" si="226"/>
        <v>125.99198910834434</v>
      </c>
      <c r="W310" s="328">
        <f t="shared" si="201"/>
        <v>134.99930940589175</v>
      </c>
      <c r="X310" s="328">
        <f t="shared" si="201"/>
        <v>146.02513762554014</v>
      </c>
      <c r="Y310" s="328">
        <f t="shared" si="201"/>
        <v>146.75914445255617</v>
      </c>
      <c r="Z310" s="328">
        <f t="shared" si="201"/>
        <v>162.01732404648686</v>
      </c>
      <c r="AA310" s="328">
        <f t="shared" si="201"/>
        <v>155.48430378248258</v>
      </c>
      <c r="AB310" s="328">
        <f t="shared" si="227"/>
        <v>129.68568102444704</v>
      </c>
      <c r="AC310" s="328">
        <f t="shared" si="227"/>
        <v>136.49691205777313</v>
      </c>
      <c r="AD310" s="328">
        <f t="shared" si="227"/>
        <v>157.12594463408374</v>
      </c>
      <c r="AE310" s="328">
        <f t="shared" ref="AE310:AG310" si="229">P310*100/$D310</f>
        <v>158.92219490538861</v>
      </c>
      <c r="AF310" s="328">
        <f t="shared" si="229"/>
        <v>167.96436692251535</v>
      </c>
      <c r="AG310" s="329">
        <f t="shared" si="229"/>
        <v>184.87589451668279</v>
      </c>
      <c r="AH310" s="766">
        <v>1</v>
      </c>
      <c r="AI310" s="767">
        <v>1</v>
      </c>
      <c r="AJ310" s="767">
        <v>1</v>
      </c>
      <c r="AK310" s="767">
        <v>1</v>
      </c>
      <c r="AL310" s="767">
        <v>1</v>
      </c>
      <c r="AM310" s="767">
        <v>1</v>
      </c>
      <c r="AN310" s="767">
        <v>1</v>
      </c>
      <c r="AO310" s="767">
        <v>1</v>
      </c>
      <c r="AP310" s="767">
        <v>1</v>
      </c>
      <c r="AQ310" s="767">
        <v>1</v>
      </c>
      <c r="AR310" s="767">
        <v>1</v>
      </c>
      <c r="AS310" s="767">
        <v>1</v>
      </c>
      <c r="AT310" s="767">
        <v>4</v>
      </c>
      <c r="AU310" s="767">
        <v>6</v>
      </c>
      <c r="AV310" s="769">
        <v>7</v>
      </c>
    </row>
    <row r="311" spans="2:48" ht="14.4" x14ac:dyDescent="0.3">
      <c r="B311" s="919"/>
      <c r="C311" s="8" t="s">
        <v>7</v>
      </c>
      <c r="D311" s="565">
        <v>1057.5</v>
      </c>
      <c r="E311" s="565">
        <v>1970</v>
      </c>
      <c r="F311" s="565">
        <v>1361.5</v>
      </c>
      <c r="G311" s="565">
        <v>1816.8000000000002</v>
      </c>
      <c r="H311" s="565">
        <v>1428.6</v>
      </c>
      <c r="I311" s="565">
        <v>1520</v>
      </c>
      <c r="J311" s="565">
        <v>1305.5001999999999</v>
      </c>
      <c r="K311" s="565">
        <v>1949.1</v>
      </c>
      <c r="L311" s="565">
        <v>2073.1999999999998</v>
      </c>
      <c r="M311" s="565">
        <v>2080.6999999999998</v>
      </c>
      <c r="N311" s="565">
        <v>809.7</v>
      </c>
      <c r="O311" s="565">
        <v>682.4</v>
      </c>
      <c r="P311" s="565">
        <v>688.93046000000004</v>
      </c>
      <c r="Q311" s="565">
        <v>721.74267999999995</v>
      </c>
      <c r="R311" s="565">
        <v>794.65030999999999</v>
      </c>
      <c r="S311" s="143">
        <f>100</f>
        <v>100</v>
      </c>
      <c r="T311" s="328">
        <f t="shared" si="224"/>
        <v>186.2884160756501</v>
      </c>
      <c r="U311" s="328">
        <f t="shared" si="225"/>
        <v>128.74704491725768</v>
      </c>
      <c r="V311" s="328">
        <f t="shared" si="226"/>
        <v>171.80141843971634</v>
      </c>
      <c r="W311" s="328">
        <f t="shared" si="201"/>
        <v>135.0921985815603</v>
      </c>
      <c r="X311" s="328">
        <f t="shared" si="201"/>
        <v>143.73522458628841</v>
      </c>
      <c r="Y311" s="328">
        <f t="shared" si="201"/>
        <v>123.45155555555554</v>
      </c>
      <c r="Z311" s="328">
        <f t="shared" si="201"/>
        <v>184.31205673758865</v>
      </c>
      <c r="AA311" s="328">
        <f t="shared" si="201"/>
        <v>196.04728132387703</v>
      </c>
      <c r="AB311" s="328">
        <f t="shared" si="227"/>
        <v>196.75650118203308</v>
      </c>
      <c r="AC311" s="328">
        <f t="shared" si="227"/>
        <v>76.567375886524829</v>
      </c>
      <c r="AD311" s="328">
        <f t="shared" si="227"/>
        <v>64.529550827423165</v>
      </c>
      <c r="AE311" s="328">
        <f t="shared" ref="AE311:AG311" si="230">P311*100/$D311</f>
        <v>65.147088416075647</v>
      </c>
      <c r="AF311" s="328">
        <f t="shared" si="230"/>
        <v>68.249898817966894</v>
      </c>
      <c r="AG311" s="329">
        <f t="shared" si="230"/>
        <v>75.144237352245867</v>
      </c>
      <c r="AH311" s="770"/>
      <c r="AI311" s="771"/>
      <c r="AJ311" s="771"/>
      <c r="AK311" s="771"/>
      <c r="AL311" s="771"/>
      <c r="AM311" s="771"/>
      <c r="AN311" s="771"/>
      <c r="AO311" s="771"/>
      <c r="AP311" s="771"/>
      <c r="AQ311" s="771"/>
      <c r="AR311" s="771"/>
      <c r="AS311" s="771"/>
      <c r="AT311" s="771"/>
      <c r="AU311" s="771"/>
      <c r="AV311" s="772"/>
    </row>
    <row r="312" spans="2:48" ht="16.5" customHeight="1" x14ac:dyDescent="0.3">
      <c r="B312" s="918" t="s">
        <v>63</v>
      </c>
      <c r="C312" s="7" t="s">
        <v>2</v>
      </c>
      <c r="D312" s="832">
        <v>591.79999999999995</v>
      </c>
      <c r="E312" s="832">
        <v>695.8</v>
      </c>
      <c r="F312" s="832">
        <v>661.8</v>
      </c>
      <c r="G312" s="832">
        <v>539.79999999999995</v>
      </c>
      <c r="H312" s="832">
        <v>551.1</v>
      </c>
      <c r="I312" s="832">
        <v>755.7</v>
      </c>
      <c r="J312" s="833">
        <v>809.70117000000005</v>
      </c>
      <c r="K312" s="832">
        <v>826.3</v>
      </c>
      <c r="L312" s="832">
        <v>579.6</v>
      </c>
      <c r="M312" s="832">
        <v>950.4</v>
      </c>
      <c r="N312" s="832">
        <v>343</v>
      </c>
      <c r="O312" s="832">
        <v>344.1</v>
      </c>
      <c r="P312" s="833">
        <v>348.45022999999998</v>
      </c>
      <c r="Q312" s="833">
        <v>370.36635999999999</v>
      </c>
      <c r="R312" s="833">
        <v>408.37457000000001</v>
      </c>
      <c r="S312" s="143">
        <f>100</f>
        <v>100</v>
      </c>
      <c r="T312" s="328">
        <f t="shared" si="224"/>
        <v>117.57350456235216</v>
      </c>
      <c r="U312" s="328">
        <f t="shared" si="225"/>
        <v>111.82832037850626</v>
      </c>
      <c r="V312" s="328">
        <f t="shared" si="226"/>
        <v>91.213247718823922</v>
      </c>
      <c r="W312" s="328">
        <f t="shared" si="201"/>
        <v>93.122676579925653</v>
      </c>
      <c r="X312" s="328">
        <f t="shared" si="201"/>
        <v>127.69516728624536</v>
      </c>
      <c r="Y312" s="328">
        <f t="shared" si="201"/>
        <v>136.82006928016222</v>
      </c>
      <c r="Z312" s="328">
        <f t="shared" si="201"/>
        <v>139.62487326799595</v>
      </c>
      <c r="AA312" s="328">
        <f t="shared" si="201"/>
        <v>97.938492734031769</v>
      </c>
      <c r="AB312" s="328">
        <f t="shared" si="227"/>
        <v>160.59479553903347</v>
      </c>
      <c r="AC312" s="328">
        <f t="shared" si="227"/>
        <v>57.958769854680639</v>
      </c>
      <c r="AD312" s="328">
        <f t="shared" si="227"/>
        <v>58.144643460628593</v>
      </c>
      <c r="AE312" s="328">
        <f t="shared" ref="AE312:AG312" si="231">P312*100/$D312</f>
        <v>58.879727948631299</v>
      </c>
      <c r="AF312" s="328">
        <f t="shared" si="231"/>
        <v>62.5830280500169</v>
      </c>
      <c r="AG312" s="329">
        <f t="shared" si="231"/>
        <v>69.005503548496122</v>
      </c>
      <c r="AH312" s="766">
        <v>1</v>
      </c>
      <c r="AI312" s="767">
        <v>1</v>
      </c>
      <c r="AJ312" s="767">
        <v>1</v>
      </c>
      <c r="AK312" s="767">
        <v>1</v>
      </c>
      <c r="AL312" s="767">
        <v>1</v>
      </c>
      <c r="AM312" s="767">
        <v>1</v>
      </c>
      <c r="AN312" s="767">
        <v>4</v>
      </c>
      <c r="AO312" s="767">
        <v>1</v>
      </c>
      <c r="AP312" s="767">
        <v>1</v>
      </c>
      <c r="AQ312" s="767">
        <v>1</v>
      </c>
      <c r="AR312" s="767">
        <v>1</v>
      </c>
      <c r="AS312" s="767">
        <v>1</v>
      </c>
      <c r="AT312" s="767">
        <v>4</v>
      </c>
      <c r="AU312" s="767">
        <v>6</v>
      </c>
      <c r="AV312" s="769">
        <v>7</v>
      </c>
    </row>
    <row r="313" spans="2:48" ht="14.4" x14ac:dyDescent="0.3">
      <c r="B313" s="918"/>
      <c r="C313" s="1" t="s">
        <v>3</v>
      </c>
      <c r="D313" s="832">
        <v>544.70000000000005</v>
      </c>
      <c r="E313" s="832">
        <v>660.6</v>
      </c>
      <c r="F313" s="832">
        <v>616.6</v>
      </c>
      <c r="G313" s="832">
        <v>711.1</v>
      </c>
      <c r="H313" s="832">
        <v>789.6</v>
      </c>
      <c r="I313" s="832">
        <v>863</v>
      </c>
      <c r="J313" s="832">
        <v>663.4</v>
      </c>
      <c r="K313" s="832">
        <v>809.4</v>
      </c>
      <c r="L313" s="832">
        <v>825.1</v>
      </c>
      <c r="M313" s="832">
        <v>736.8</v>
      </c>
      <c r="N313" s="832">
        <v>714.3</v>
      </c>
      <c r="O313" s="832">
        <v>779.8</v>
      </c>
      <c r="P313" s="833">
        <v>785.68011000000001</v>
      </c>
      <c r="Q313" s="833">
        <v>815.16223000000002</v>
      </c>
      <c r="R313" s="833">
        <v>889.125</v>
      </c>
      <c r="S313" s="143">
        <f>100</f>
        <v>100</v>
      </c>
      <c r="T313" s="328">
        <f t="shared" si="224"/>
        <v>121.27776757848356</v>
      </c>
      <c r="U313" s="328">
        <f t="shared" si="225"/>
        <v>113.19992656508168</v>
      </c>
      <c r="V313" s="328">
        <f t="shared" si="226"/>
        <v>130.54892601431979</v>
      </c>
      <c r="W313" s="328">
        <f t="shared" si="201"/>
        <v>144.96052873141178</v>
      </c>
      <c r="X313" s="328">
        <f t="shared" si="201"/>
        <v>158.43583624013218</v>
      </c>
      <c r="Y313" s="328">
        <f t="shared" si="201"/>
        <v>121.79181200660913</v>
      </c>
      <c r="Z313" s="328">
        <f t="shared" si="201"/>
        <v>148.59555718744261</v>
      </c>
      <c r="AA313" s="328">
        <f t="shared" si="201"/>
        <v>151.47787773086102</v>
      </c>
      <c r="AB313" s="328">
        <f t="shared" si="227"/>
        <v>135.26711951532954</v>
      </c>
      <c r="AC313" s="328">
        <f t="shared" si="227"/>
        <v>131.13640536074902</v>
      </c>
      <c r="AD313" s="328">
        <f t="shared" si="227"/>
        <v>143.16137323297227</v>
      </c>
      <c r="AE313" s="328">
        <f t="shared" ref="AE313:AG313" si="232">P313*100/$D313</f>
        <v>144.24088672663851</v>
      </c>
      <c r="AF313" s="328">
        <f t="shared" si="232"/>
        <v>149.65342941068477</v>
      </c>
      <c r="AG313" s="329">
        <f t="shared" si="232"/>
        <v>163.23205434183953</v>
      </c>
      <c r="AH313" s="766">
        <v>1</v>
      </c>
      <c r="AI313" s="767">
        <v>1</v>
      </c>
      <c r="AJ313" s="767">
        <v>1</v>
      </c>
      <c r="AK313" s="767">
        <v>1</v>
      </c>
      <c r="AL313" s="767">
        <v>1</v>
      </c>
      <c r="AM313" s="767">
        <v>1</v>
      </c>
      <c r="AN313" s="767">
        <v>1</v>
      </c>
      <c r="AO313" s="767">
        <v>1</v>
      </c>
      <c r="AP313" s="767">
        <v>1</v>
      </c>
      <c r="AQ313" s="767">
        <v>1</v>
      </c>
      <c r="AR313" s="767">
        <v>1</v>
      </c>
      <c r="AS313" s="767">
        <v>1</v>
      </c>
      <c r="AT313" s="767">
        <v>4</v>
      </c>
      <c r="AU313" s="767">
        <v>6</v>
      </c>
      <c r="AV313" s="769">
        <v>7</v>
      </c>
    </row>
    <row r="314" spans="2:48" ht="14.4" x14ac:dyDescent="0.3">
      <c r="B314" s="918"/>
      <c r="C314" s="1" t="s">
        <v>4</v>
      </c>
      <c r="D314" s="832">
        <v>1202.2</v>
      </c>
      <c r="E314" s="832">
        <v>1217.0999999999999</v>
      </c>
      <c r="F314" s="832">
        <v>1158.2</v>
      </c>
      <c r="G314" s="832">
        <v>946.4</v>
      </c>
      <c r="H314" s="832">
        <v>965.2</v>
      </c>
      <c r="I314" s="832">
        <v>1210.3</v>
      </c>
      <c r="J314" s="832">
        <v>2927.3</v>
      </c>
      <c r="K314" s="832">
        <v>2996.3</v>
      </c>
      <c r="L314" s="832">
        <v>1543.6</v>
      </c>
      <c r="M314" s="832">
        <v>2389.6999999999998</v>
      </c>
      <c r="N314" s="832">
        <v>1206.4000000000001</v>
      </c>
      <c r="O314" s="832">
        <v>1261.5</v>
      </c>
      <c r="P314" s="833">
        <v>1272.116</v>
      </c>
      <c r="Q314" s="833">
        <v>1325.3578</v>
      </c>
      <c r="R314" s="833">
        <v>1464.5658000000001</v>
      </c>
      <c r="S314" s="143">
        <f>100</f>
        <v>100</v>
      </c>
      <c r="T314" s="328">
        <f t="shared" si="224"/>
        <v>101.2393944435202</v>
      </c>
      <c r="U314" s="328">
        <f t="shared" si="225"/>
        <v>96.340043254034271</v>
      </c>
      <c r="V314" s="328">
        <f t="shared" si="226"/>
        <v>78.722342372317414</v>
      </c>
      <c r="W314" s="328">
        <f t="shared" si="201"/>
        <v>80.286142072866411</v>
      </c>
      <c r="X314" s="328">
        <f t="shared" si="201"/>
        <v>100.67376476459823</v>
      </c>
      <c r="Y314" s="328">
        <f t="shared" si="201"/>
        <v>243.49525869239727</v>
      </c>
      <c r="Z314" s="328">
        <f t="shared" si="201"/>
        <v>249.23473631675262</v>
      </c>
      <c r="AA314" s="328">
        <f t="shared" si="201"/>
        <v>128.39793711528864</v>
      </c>
      <c r="AB314" s="328">
        <f t="shared" si="227"/>
        <v>198.77724172350688</v>
      </c>
      <c r="AC314" s="328">
        <f t="shared" si="227"/>
        <v>100.34935950756946</v>
      </c>
      <c r="AD314" s="328">
        <f t="shared" si="227"/>
        <v>104.93262352354017</v>
      </c>
      <c r="AE314" s="328">
        <f t="shared" ref="AE314:AG314" si="233">P314*100/$D314</f>
        <v>105.81567126933955</v>
      </c>
      <c r="AF314" s="328">
        <f t="shared" si="233"/>
        <v>110.24436865746132</v>
      </c>
      <c r="AG314" s="329">
        <f t="shared" si="233"/>
        <v>121.82380635501582</v>
      </c>
      <c r="AH314" s="766">
        <v>1</v>
      </c>
      <c r="AI314" s="767">
        <v>1</v>
      </c>
      <c r="AJ314" s="767">
        <v>1</v>
      </c>
      <c r="AK314" s="767">
        <v>1</v>
      </c>
      <c r="AL314" s="767">
        <v>1</v>
      </c>
      <c r="AM314" s="767">
        <v>1</v>
      </c>
      <c r="AN314" s="767">
        <v>1</v>
      </c>
      <c r="AO314" s="767">
        <v>1</v>
      </c>
      <c r="AP314" s="767">
        <v>1</v>
      </c>
      <c r="AQ314" s="767">
        <v>1</v>
      </c>
      <c r="AR314" s="767">
        <v>1</v>
      </c>
      <c r="AS314" s="767">
        <v>1</v>
      </c>
      <c r="AT314" s="767">
        <v>4</v>
      </c>
      <c r="AU314" s="767">
        <v>6</v>
      </c>
      <c r="AV314" s="769">
        <v>7</v>
      </c>
    </row>
    <row r="315" spans="2:48" ht="14.4" x14ac:dyDescent="0.3">
      <c r="B315" s="918"/>
      <c r="C315" s="1" t="s">
        <v>5</v>
      </c>
      <c r="D315" s="832">
        <v>29732.3</v>
      </c>
      <c r="E315" s="832">
        <v>26969.7</v>
      </c>
      <c r="F315" s="832">
        <v>23673.1</v>
      </c>
      <c r="G315" s="832">
        <v>24068.2</v>
      </c>
      <c r="H315" s="832">
        <v>22483.7</v>
      </c>
      <c r="I315" s="832">
        <v>20801.7</v>
      </c>
      <c r="J315" s="832">
        <v>20303.900000000001</v>
      </c>
      <c r="K315" s="832">
        <v>21389.5</v>
      </c>
      <c r="L315" s="832">
        <v>21678.6</v>
      </c>
      <c r="M315" s="832">
        <v>22060.1</v>
      </c>
      <c r="N315" s="832">
        <v>26282.9</v>
      </c>
      <c r="O315" s="832">
        <v>26363.1</v>
      </c>
      <c r="P315" s="833">
        <v>26669.081999999999</v>
      </c>
      <c r="Q315" s="833">
        <v>28209.59</v>
      </c>
      <c r="R315" s="833">
        <v>31049.134999999998</v>
      </c>
      <c r="S315" s="143">
        <f>100</f>
        <v>100</v>
      </c>
      <c r="T315" s="328">
        <f t="shared" si="224"/>
        <v>90.708421481015591</v>
      </c>
      <c r="U315" s="328">
        <f t="shared" si="225"/>
        <v>79.620816418507815</v>
      </c>
      <c r="V315" s="328">
        <f t="shared" si="226"/>
        <v>80.949674259979886</v>
      </c>
      <c r="W315" s="328">
        <f t="shared" si="201"/>
        <v>75.620453177184416</v>
      </c>
      <c r="X315" s="328">
        <f t="shared" si="201"/>
        <v>69.963305899644496</v>
      </c>
      <c r="Y315" s="328">
        <f t="shared" si="201"/>
        <v>68.289032466374962</v>
      </c>
      <c r="Z315" s="328">
        <f t="shared" si="201"/>
        <v>71.940280435755056</v>
      </c>
      <c r="AA315" s="328">
        <f t="shared" si="201"/>
        <v>72.912623644992152</v>
      </c>
      <c r="AB315" s="328">
        <f t="shared" si="227"/>
        <v>74.195739986479353</v>
      </c>
      <c r="AC315" s="328">
        <f t="shared" si="227"/>
        <v>88.398475731779925</v>
      </c>
      <c r="AD315" s="328">
        <f t="shared" si="227"/>
        <v>88.668216047867134</v>
      </c>
      <c r="AE315" s="328">
        <f t="shared" ref="AE315:AG315" si="234">P315*100/$D315</f>
        <v>89.697339257306027</v>
      </c>
      <c r="AF315" s="328">
        <f t="shared" si="234"/>
        <v>94.878600041032811</v>
      </c>
      <c r="AG315" s="329">
        <f t="shared" si="234"/>
        <v>104.42897118621836</v>
      </c>
      <c r="AH315" s="766">
        <v>1</v>
      </c>
      <c r="AI315" s="767">
        <v>1</v>
      </c>
      <c r="AJ315" s="767">
        <v>1</v>
      </c>
      <c r="AK315" s="767">
        <v>1</v>
      </c>
      <c r="AL315" s="767">
        <v>1</v>
      </c>
      <c r="AM315" s="767">
        <v>1</v>
      </c>
      <c r="AN315" s="767">
        <v>1</v>
      </c>
      <c r="AO315" s="767">
        <v>1</v>
      </c>
      <c r="AP315" s="767">
        <v>1</v>
      </c>
      <c r="AQ315" s="767">
        <v>1</v>
      </c>
      <c r="AR315" s="767">
        <v>1</v>
      </c>
      <c r="AS315" s="767">
        <v>1</v>
      </c>
      <c r="AT315" s="767">
        <v>4</v>
      </c>
      <c r="AU315" s="767">
        <v>6</v>
      </c>
      <c r="AV315" s="769">
        <v>7</v>
      </c>
    </row>
    <row r="316" spans="2:48" ht="14.4" x14ac:dyDescent="0.3">
      <c r="B316" s="918"/>
      <c r="C316" s="1" t="s">
        <v>6</v>
      </c>
      <c r="D316" s="832">
        <v>32071</v>
      </c>
      <c r="E316" s="832">
        <v>29543.200000000001</v>
      </c>
      <c r="F316" s="832">
        <v>26109.699999999997</v>
      </c>
      <c r="G316" s="832">
        <v>26265.5</v>
      </c>
      <c r="H316" s="832">
        <v>24789.600000000002</v>
      </c>
      <c r="I316" s="832">
        <v>23630.7</v>
      </c>
      <c r="J316" s="832">
        <v>24704.301170000002</v>
      </c>
      <c r="K316" s="832">
        <v>26021.5</v>
      </c>
      <c r="L316" s="832">
        <v>24626.899999999998</v>
      </c>
      <c r="M316" s="832">
        <v>26137</v>
      </c>
      <c r="N316" s="832">
        <v>28546.600000000002</v>
      </c>
      <c r="O316" s="832">
        <v>28748.5</v>
      </c>
      <c r="P316" s="833">
        <v>29075.32834</v>
      </c>
      <c r="Q316" s="833">
        <v>30720.47639</v>
      </c>
      <c r="R316" s="833">
        <v>33811.200369999999</v>
      </c>
      <c r="S316" s="143">
        <f>100</f>
        <v>100</v>
      </c>
      <c r="T316" s="328">
        <f t="shared" si="224"/>
        <v>92.118112936921207</v>
      </c>
      <c r="U316" s="328">
        <f t="shared" si="225"/>
        <v>81.412179227339323</v>
      </c>
      <c r="V316" s="328">
        <f t="shared" si="226"/>
        <v>81.897976364940291</v>
      </c>
      <c r="W316" s="328">
        <f t="shared" si="201"/>
        <v>77.29599950110692</v>
      </c>
      <c r="X316" s="328">
        <f t="shared" si="201"/>
        <v>73.682454553958408</v>
      </c>
      <c r="Y316" s="328">
        <f t="shared" si="201"/>
        <v>77.03003077546694</v>
      </c>
      <c r="Z316" s="328">
        <f t="shared" si="201"/>
        <v>81.137164416451</v>
      </c>
      <c r="AA316" s="328">
        <f t="shared" si="201"/>
        <v>76.788687599388851</v>
      </c>
      <c r="AB316" s="328">
        <f t="shared" si="227"/>
        <v>81.497302859280964</v>
      </c>
      <c r="AC316" s="328">
        <f t="shared" si="227"/>
        <v>89.01063265878831</v>
      </c>
      <c r="AD316" s="328">
        <f t="shared" si="227"/>
        <v>89.640173365345646</v>
      </c>
      <c r="AE316" s="328">
        <f t="shared" ref="AE316:AG316" si="235">P316*100/$D316</f>
        <v>90.659250849677278</v>
      </c>
      <c r="AF316" s="328">
        <f t="shared" si="235"/>
        <v>95.788956970471759</v>
      </c>
      <c r="AG316" s="329">
        <f t="shared" si="235"/>
        <v>105.42608702566181</v>
      </c>
      <c r="AH316" s="766">
        <v>1</v>
      </c>
      <c r="AI316" s="767">
        <v>1</v>
      </c>
      <c r="AJ316" s="767">
        <v>1</v>
      </c>
      <c r="AK316" s="767">
        <v>1</v>
      </c>
      <c r="AL316" s="767">
        <v>1</v>
      </c>
      <c r="AM316" s="767">
        <v>1</v>
      </c>
      <c r="AN316" s="767">
        <v>1</v>
      </c>
      <c r="AO316" s="767">
        <v>1</v>
      </c>
      <c r="AP316" s="767">
        <v>1</v>
      </c>
      <c r="AQ316" s="767">
        <v>1</v>
      </c>
      <c r="AR316" s="767">
        <v>1</v>
      </c>
      <c r="AS316" s="767">
        <v>1</v>
      </c>
      <c r="AT316" s="767">
        <v>4</v>
      </c>
      <c r="AU316" s="767">
        <v>6</v>
      </c>
      <c r="AV316" s="769">
        <v>7</v>
      </c>
    </row>
    <row r="317" spans="2:48" ht="14.4" x14ac:dyDescent="0.3">
      <c r="B317" s="919"/>
      <c r="C317" s="8" t="s">
        <v>7</v>
      </c>
      <c r="D317" s="565">
        <v>2338.6999999999998</v>
      </c>
      <c r="E317" s="565">
        <v>2573.5</v>
      </c>
      <c r="F317" s="565">
        <v>2436.6000000000004</v>
      </c>
      <c r="G317" s="565">
        <v>2197.3000000000002</v>
      </c>
      <c r="H317" s="565">
        <v>2305.9</v>
      </c>
      <c r="I317" s="565">
        <v>2829</v>
      </c>
      <c r="J317" s="565">
        <v>4400.4011700000001</v>
      </c>
      <c r="K317" s="565">
        <v>4632</v>
      </c>
      <c r="L317" s="565">
        <v>2948.3</v>
      </c>
      <c r="M317" s="565">
        <v>4076.8999999999996</v>
      </c>
      <c r="N317" s="565">
        <v>2263.6999999999998</v>
      </c>
      <c r="O317" s="565">
        <v>2385.4</v>
      </c>
      <c r="P317" s="565">
        <v>2406.2463399999997</v>
      </c>
      <c r="Q317" s="565">
        <v>2510.8863899999997</v>
      </c>
      <c r="R317" s="565">
        <v>2762.0653700000003</v>
      </c>
      <c r="S317" s="143">
        <f>100</f>
        <v>100</v>
      </c>
      <c r="T317" s="328">
        <f t="shared" si="224"/>
        <v>110.03976568178904</v>
      </c>
      <c r="U317" s="328">
        <f t="shared" si="225"/>
        <v>104.18608628725362</v>
      </c>
      <c r="V317" s="328">
        <f t="shared" si="226"/>
        <v>93.953906016162847</v>
      </c>
      <c r="W317" s="328">
        <f t="shared" si="201"/>
        <v>98.597511437978369</v>
      </c>
      <c r="X317" s="328">
        <f t="shared" si="201"/>
        <v>120.96463847436611</v>
      </c>
      <c r="Y317" s="328">
        <f t="shared" si="201"/>
        <v>188.15586308633004</v>
      </c>
      <c r="Z317" s="328">
        <f t="shared" si="201"/>
        <v>198.05875058793347</v>
      </c>
      <c r="AA317" s="328">
        <f t="shared" si="201"/>
        <v>126.06576303074358</v>
      </c>
      <c r="AB317" s="328">
        <f t="shared" si="227"/>
        <v>174.32334202762218</v>
      </c>
      <c r="AC317" s="328">
        <f t="shared" si="227"/>
        <v>96.793090178304183</v>
      </c>
      <c r="AD317" s="328">
        <f t="shared" si="227"/>
        <v>101.99683584897593</v>
      </c>
      <c r="AE317" s="328">
        <f t="shared" ref="AE317:AG317" si="236">P317*100/$D317</f>
        <v>102.88820028220806</v>
      </c>
      <c r="AF317" s="328">
        <f t="shared" si="236"/>
        <v>107.36248300337795</v>
      </c>
      <c r="AG317" s="329">
        <f t="shared" si="236"/>
        <v>118.10259417625178</v>
      </c>
      <c r="AH317" s="770"/>
      <c r="AI317" s="771"/>
      <c r="AJ317" s="771"/>
      <c r="AK317" s="771"/>
      <c r="AL317" s="771"/>
      <c r="AM317" s="771"/>
      <c r="AN317" s="771"/>
      <c r="AO317" s="771"/>
      <c r="AP317" s="771"/>
      <c r="AQ317" s="771"/>
      <c r="AR317" s="771"/>
      <c r="AS317" s="771"/>
      <c r="AT317" s="771"/>
      <c r="AU317" s="771"/>
      <c r="AV317" s="772"/>
    </row>
    <row r="318" spans="2:48" ht="16.5" customHeight="1" x14ac:dyDescent="0.3">
      <c r="B318" s="918" t="s">
        <v>64</v>
      </c>
      <c r="C318" s="1" t="s">
        <v>2</v>
      </c>
      <c r="D318" s="832">
        <v>5376.9</v>
      </c>
      <c r="E318" s="832">
        <v>5092.7</v>
      </c>
      <c r="F318" s="832">
        <v>5612.9</v>
      </c>
      <c r="G318" s="832">
        <v>6597.4</v>
      </c>
      <c r="H318" s="832">
        <v>6796.9</v>
      </c>
      <c r="I318" s="832">
        <v>6857.7</v>
      </c>
      <c r="J318" s="832">
        <v>7806.7</v>
      </c>
      <c r="K318" s="832">
        <v>7741.1</v>
      </c>
      <c r="L318" s="832">
        <v>8173.9</v>
      </c>
      <c r="M318" s="832">
        <v>9118.5</v>
      </c>
      <c r="N318" s="832">
        <v>9182.7000000000007</v>
      </c>
      <c r="O318" s="832">
        <v>9090.7000000000007</v>
      </c>
      <c r="P318" s="833">
        <v>9205.6278999999995</v>
      </c>
      <c r="Q318" s="833">
        <v>9784.6260000000002</v>
      </c>
      <c r="R318" s="833">
        <v>10788.004999999999</v>
      </c>
      <c r="S318" s="143">
        <f>100</f>
        <v>100</v>
      </c>
      <c r="T318" s="328">
        <f t="shared" si="224"/>
        <v>94.714426528296983</v>
      </c>
      <c r="U318" s="328">
        <f t="shared" si="225"/>
        <v>104.38914616228682</v>
      </c>
      <c r="V318" s="328">
        <f t="shared" si="226"/>
        <v>122.69895292826723</v>
      </c>
      <c r="W318" s="328">
        <f t="shared" si="201"/>
        <v>126.40926928155629</v>
      </c>
      <c r="X318" s="328">
        <f t="shared" si="201"/>
        <v>127.54003236065391</v>
      </c>
      <c r="Y318" s="328">
        <f t="shared" si="201"/>
        <v>145.18960739459541</v>
      </c>
      <c r="Z318" s="328">
        <f t="shared" si="201"/>
        <v>143.96957354609535</v>
      </c>
      <c r="AA318" s="328">
        <f t="shared" si="201"/>
        <v>152.01882125388235</v>
      </c>
      <c r="AB318" s="328">
        <f t="shared" si="227"/>
        <v>169.58656474920494</v>
      </c>
      <c r="AC318" s="328">
        <f t="shared" si="227"/>
        <v>170.78056128996266</v>
      </c>
      <c r="AD318" s="328">
        <f t="shared" si="227"/>
        <v>169.06953820974914</v>
      </c>
      <c r="AE318" s="328">
        <f t="shared" ref="AE318:AG318" si="237">P318*100/$D318</f>
        <v>171.20697613866727</v>
      </c>
      <c r="AF318" s="328">
        <f t="shared" si="237"/>
        <v>181.97522736149082</v>
      </c>
      <c r="AG318" s="329">
        <f t="shared" si="237"/>
        <v>200.63614722237722</v>
      </c>
      <c r="AH318" s="766">
        <v>1</v>
      </c>
      <c r="AI318" s="767">
        <v>1</v>
      </c>
      <c r="AJ318" s="767">
        <v>1</v>
      </c>
      <c r="AK318" s="767">
        <v>1</v>
      </c>
      <c r="AL318" s="767">
        <v>1</v>
      </c>
      <c r="AM318" s="767">
        <v>1</v>
      </c>
      <c r="AN318" s="767">
        <v>1</v>
      </c>
      <c r="AO318" s="767">
        <v>1</v>
      </c>
      <c r="AP318" s="767">
        <v>1</v>
      </c>
      <c r="AQ318" s="767">
        <v>1</v>
      </c>
      <c r="AR318" s="767">
        <v>1</v>
      </c>
      <c r="AS318" s="767">
        <v>1</v>
      </c>
      <c r="AT318" s="767">
        <v>4</v>
      </c>
      <c r="AU318" s="767">
        <v>6</v>
      </c>
      <c r="AV318" s="769">
        <v>7</v>
      </c>
    </row>
    <row r="319" spans="2:48" ht="14.4" x14ac:dyDescent="0.3">
      <c r="B319" s="918"/>
      <c r="C319" s="1" t="s">
        <v>3</v>
      </c>
      <c r="D319" s="832">
        <v>6943.6</v>
      </c>
      <c r="E319" s="832">
        <v>7181.4</v>
      </c>
      <c r="F319" s="832">
        <v>7340.3</v>
      </c>
      <c r="G319" s="832">
        <v>8436.7999999999993</v>
      </c>
      <c r="H319" s="832">
        <v>8822.5</v>
      </c>
      <c r="I319" s="832">
        <v>9350.5</v>
      </c>
      <c r="J319" s="832">
        <v>9853.2999999999993</v>
      </c>
      <c r="K319" s="832">
        <v>10091.700000000001</v>
      </c>
      <c r="L319" s="832">
        <v>11496.1</v>
      </c>
      <c r="M319" s="832">
        <v>12292.4</v>
      </c>
      <c r="N319" s="832">
        <v>11376.2</v>
      </c>
      <c r="O319" s="832">
        <v>10539.9</v>
      </c>
      <c r="P319" s="833">
        <v>10619.377</v>
      </c>
      <c r="Q319" s="833">
        <v>11017.861999999999</v>
      </c>
      <c r="R319" s="833">
        <v>12017.659</v>
      </c>
      <c r="S319" s="143">
        <f>100</f>
        <v>100</v>
      </c>
      <c r="T319" s="328">
        <f t="shared" si="224"/>
        <v>103.42473644795207</v>
      </c>
      <c r="U319" s="328">
        <f t="shared" si="225"/>
        <v>105.71317472204619</v>
      </c>
      <c r="V319" s="328">
        <f t="shared" si="226"/>
        <v>121.50469497090845</v>
      </c>
      <c r="W319" s="328">
        <f t="shared" si="201"/>
        <v>127.05945042917219</v>
      </c>
      <c r="X319" s="328">
        <f t="shared" si="201"/>
        <v>134.66357509073103</v>
      </c>
      <c r="Y319" s="328">
        <f t="shared" si="201"/>
        <v>141.90477562071544</v>
      </c>
      <c r="Z319" s="328">
        <f t="shared" si="201"/>
        <v>145.33815311941933</v>
      </c>
      <c r="AA319" s="328">
        <f t="shared" si="201"/>
        <v>165.56397257906559</v>
      </c>
      <c r="AB319" s="328">
        <f t="shared" si="227"/>
        <v>177.03208710179157</v>
      </c>
      <c r="AC319" s="328">
        <f t="shared" si="227"/>
        <v>163.83720260383663</v>
      </c>
      <c r="AD319" s="328">
        <f t="shared" si="227"/>
        <v>151.79301803099256</v>
      </c>
      <c r="AE319" s="328">
        <f t="shared" ref="AE319:AG319" si="238">P319*100/$D319</f>
        <v>152.93762601532345</v>
      </c>
      <c r="AF319" s="328">
        <f t="shared" si="238"/>
        <v>158.67650786335616</v>
      </c>
      <c r="AG319" s="329">
        <f t="shared" si="238"/>
        <v>173.07533556080418</v>
      </c>
      <c r="AH319" s="766">
        <v>1</v>
      </c>
      <c r="AI319" s="767">
        <v>1</v>
      </c>
      <c r="AJ319" s="767">
        <v>1</v>
      </c>
      <c r="AK319" s="767">
        <v>1</v>
      </c>
      <c r="AL319" s="767">
        <v>1</v>
      </c>
      <c r="AM319" s="767">
        <v>1</v>
      </c>
      <c r="AN319" s="767">
        <v>1</v>
      </c>
      <c r="AO319" s="767">
        <v>1</v>
      </c>
      <c r="AP319" s="767">
        <v>1</v>
      </c>
      <c r="AQ319" s="767">
        <v>1</v>
      </c>
      <c r="AR319" s="767">
        <v>1</v>
      </c>
      <c r="AS319" s="767">
        <v>1</v>
      </c>
      <c r="AT319" s="767">
        <v>4</v>
      </c>
      <c r="AU319" s="767">
        <v>6</v>
      </c>
      <c r="AV319" s="769">
        <v>7</v>
      </c>
    </row>
    <row r="320" spans="2:48" ht="14.4" x14ac:dyDescent="0.3">
      <c r="B320" s="918"/>
      <c r="C320" s="1" t="s">
        <v>4</v>
      </c>
      <c r="D320" s="832">
        <v>8568.7000000000007</v>
      </c>
      <c r="E320" s="832">
        <v>8411.9</v>
      </c>
      <c r="F320" s="832">
        <v>8835.2999999999993</v>
      </c>
      <c r="G320" s="832">
        <v>9093.2000000000007</v>
      </c>
      <c r="H320" s="832">
        <v>9960.5</v>
      </c>
      <c r="I320" s="832">
        <v>11411.2</v>
      </c>
      <c r="J320" s="832">
        <v>12332.5</v>
      </c>
      <c r="K320" s="832">
        <v>12757.1</v>
      </c>
      <c r="L320" s="832">
        <v>12597.2</v>
      </c>
      <c r="M320" s="832">
        <v>14776.5</v>
      </c>
      <c r="N320" s="832">
        <v>13698.7</v>
      </c>
      <c r="O320" s="832">
        <v>14734.3</v>
      </c>
      <c r="P320" s="833">
        <v>14858.295</v>
      </c>
      <c r="Q320" s="833">
        <v>15480.156999999999</v>
      </c>
      <c r="R320" s="833">
        <v>17105.903999999999</v>
      </c>
      <c r="S320" s="143">
        <f>100</f>
        <v>100</v>
      </c>
      <c r="T320" s="328">
        <f t="shared" si="224"/>
        <v>98.170084143452328</v>
      </c>
      <c r="U320" s="328">
        <f t="shared" si="225"/>
        <v>103.11132377140054</v>
      </c>
      <c r="V320" s="328">
        <f t="shared" si="226"/>
        <v>106.12111522167891</v>
      </c>
      <c r="W320" s="328">
        <f t="shared" si="201"/>
        <v>116.24283730320818</v>
      </c>
      <c r="X320" s="328">
        <f t="shared" si="201"/>
        <v>133.17306009079556</v>
      </c>
      <c r="Y320" s="328">
        <f t="shared" si="201"/>
        <v>143.92498278618692</v>
      </c>
      <c r="Z320" s="328">
        <f t="shared" si="201"/>
        <v>148.88022687222099</v>
      </c>
      <c r="AA320" s="328">
        <f t="shared" si="201"/>
        <v>147.01413283228493</v>
      </c>
      <c r="AB320" s="328">
        <f t="shared" si="227"/>
        <v>172.4473957543151</v>
      </c>
      <c r="AC320" s="328">
        <f t="shared" si="227"/>
        <v>159.86905831689754</v>
      </c>
      <c r="AD320" s="328">
        <f t="shared" si="227"/>
        <v>171.95490564496365</v>
      </c>
      <c r="AE320" s="328">
        <f t="shared" ref="AE320:AG320" si="239">P320*100/$D320</f>
        <v>173.4019746285901</v>
      </c>
      <c r="AF320" s="328">
        <f t="shared" si="239"/>
        <v>180.65934155706231</v>
      </c>
      <c r="AG320" s="329">
        <f t="shared" si="239"/>
        <v>199.63242965677404</v>
      </c>
      <c r="AH320" s="766">
        <v>1</v>
      </c>
      <c r="AI320" s="767">
        <v>1</v>
      </c>
      <c r="AJ320" s="767">
        <v>1</v>
      </c>
      <c r="AK320" s="767">
        <v>1</v>
      </c>
      <c r="AL320" s="767">
        <v>1</v>
      </c>
      <c r="AM320" s="767">
        <v>1</v>
      </c>
      <c r="AN320" s="767">
        <v>1</v>
      </c>
      <c r="AO320" s="767">
        <v>1</v>
      </c>
      <c r="AP320" s="767">
        <v>1</v>
      </c>
      <c r="AQ320" s="767">
        <v>1</v>
      </c>
      <c r="AR320" s="767">
        <v>1</v>
      </c>
      <c r="AS320" s="767">
        <v>1</v>
      </c>
      <c r="AT320" s="767">
        <v>4</v>
      </c>
      <c r="AU320" s="767">
        <v>6</v>
      </c>
      <c r="AV320" s="769">
        <v>7</v>
      </c>
    </row>
    <row r="321" spans="2:48" ht="14.4" x14ac:dyDescent="0.3">
      <c r="B321" s="918"/>
      <c r="C321" s="1" t="s">
        <v>5</v>
      </c>
      <c r="D321" s="832">
        <v>14612.2</v>
      </c>
      <c r="E321" s="832">
        <v>17067.8</v>
      </c>
      <c r="F321" s="832">
        <v>16292.7</v>
      </c>
      <c r="G321" s="832">
        <v>19008.400000000001</v>
      </c>
      <c r="H321" s="832">
        <v>21238.1</v>
      </c>
      <c r="I321" s="832">
        <v>24247.4</v>
      </c>
      <c r="J321" s="832">
        <v>25318.1</v>
      </c>
      <c r="K321" s="832">
        <v>25495.4</v>
      </c>
      <c r="L321" s="832">
        <v>26539.3</v>
      </c>
      <c r="M321" s="832">
        <v>26252.6</v>
      </c>
      <c r="N321" s="832">
        <v>34517</v>
      </c>
      <c r="O321" s="832">
        <v>37180.699999999997</v>
      </c>
      <c r="P321" s="833">
        <v>37612.237999999998</v>
      </c>
      <c r="Q321" s="833">
        <v>39784.866999999998</v>
      </c>
      <c r="R321" s="833">
        <v>43789.637000000002</v>
      </c>
      <c r="S321" s="143">
        <f>100</f>
        <v>100</v>
      </c>
      <c r="T321" s="328">
        <f t="shared" si="224"/>
        <v>116.80513543477367</v>
      </c>
      <c r="U321" s="328">
        <f t="shared" si="225"/>
        <v>111.50066382885534</v>
      </c>
      <c r="V321" s="328">
        <f t="shared" si="226"/>
        <v>130.08581869944294</v>
      </c>
      <c r="W321" s="328">
        <f t="shared" si="201"/>
        <v>145.34498569688341</v>
      </c>
      <c r="X321" s="328">
        <f t="shared" si="201"/>
        <v>165.93942048425288</v>
      </c>
      <c r="Y321" s="328">
        <f t="shared" si="201"/>
        <v>173.26685919984669</v>
      </c>
      <c r="Z321" s="328">
        <f t="shared" si="201"/>
        <v>174.48022884986517</v>
      </c>
      <c r="AA321" s="328">
        <f t="shared" si="201"/>
        <v>181.62425918068462</v>
      </c>
      <c r="AB321" s="328">
        <f t="shared" si="227"/>
        <v>179.66220007938571</v>
      </c>
      <c r="AC321" s="328">
        <f t="shared" si="227"/>
        <v>236.22041855435867</v>
      </c>
      <c r="AD321" s="328">
        <f t="shared" si="227"/>
        <v>254.44970640971238</v>
      </c>
      <c r="AE321" s="328">
        <f t="shared" ref="AE321:AG321" si="240">P321*100/$D321</f>
        <v>257.40297833317362</v>
      </c>
      <c r="AF321" s="328">
        <f t="shared" si="240"/>
        <v>272.27157443779851</v>
      </c>
      <c r="AG321" s="329">
        <f t="shared" si="240"/>
        <v>299.6786041800687</v>
      </c>
      <c r="AH321" s="766">
        <v>1</v>
      </c>
      <c r="AI321" s="767">
        <v>1</v>
      </c>
      <c r="AJ321" s="767">
        <v>1</v>
      </c>
      <c r="AK321" s="767">
        <v>1</v>
      </c>
      <c r="AL321" s="767">
        <v>1</v>
      </c>
      <c r="AM321" s="767">
        <v>1</v>
      </c>
      <c r="AN321" s="767">
        <v>1</v>
      </c>
      <c r="AO321" s="767">
        <v>1</v>
      </c>
      <c r="AP321" s="767">
        <v>1</v>
      </c>
      <c r="AQ321" s="767">
        <v>1</v>
      </c>
      <c r="AR321" s="767">
        <v>1</v>
      </c>
      <c r="AS321" s="767">
        <v>1</v>
      </c>
      <c r="AT321" s="767">
        <v>4</v>
      </c>
      <c r="AU321" s="767">
        <v>6</v>
      </c>
      <c r="AV321" s="769">
        <v>7</v>
      </c>
    </row>
    <row r="322" spans="2:48" ht="15" customHeight="1" x14ac:dyDescent="0.3">
      <c r="B322" s="918"/>
      <c r="C322" s="1" t="s">
        <v>6</v>
      </c>
      <c r="D322" s="832">
        <v>35501.4</v>
      </c>
      <c r="E322" s="832">
        <v>37753.800000000003</v>
      </c>
      <c r="F322" s="832">
        <v>38081.199999999997</v>
      </c>
      <c r="G322" s="832">
        <v>43135.8</v>
      </c>
      <c r="H322" s="832">
        <v>46818</v>
      </c>
      <c r="I322" s="832">
        <v>51866.8</v>
      </c>
      <c r="J322" s="832">
        <v>55310.6</v>
      </c>
      <c r="K322" s="832">
        <v>56085.3</v>
      </c>
      <c r="L322" s="832">
        <v>58806.5</v>
      </c>
      <c r="M322" s="832">
        <v>62440</v>
      </c>
      <c r="N322" s="832">
        <v>68774.600000000006</v>
      </c>
      <c r="O322" s="832">
        <v>71545.599999999991</v>
      </c>
      <c r="P322" s="833">
        <v>72295.537899999996</v>
      </c>
      <c r="Q322" s="833">
        <v>76067.511999999988</v>
      </c>
      <c r="R322" s="833">
        <v>83701.205000000002</v>
      </c>
      <c r="S322" s="143">
        <f>100</f>
        <v>100</v>
      </c>
      <c r="T322" s="328">
        <f t="shared" si="224"/>
        <v>106.34453852524126</v>
      </c>
      <c r="U322" s="328">
        <f t="shared" si="225"/>
        <v>107.26675567724088</v>
      </c>
      <c r="V322" s="328">
        <f t="shared" si="226"/>
        <v>121.50450404772769</v>
      </c>
      <c r="W322" s="328">
        <f t="shared" si="201"/>
        <v>131.87648937788367</v>
      </c>
      <c r="X322" s="328">
        <f t="shared" si="201"/>
        <v>146.09790036449266</v>
      </c>
      <c r="Y322" s="328">
        <f t="shared" si="201"/>
        <v>155.79836288146382</v>
      </c>
      <c r="Z322" s="328">
        <f t="shared" si="201"/>
        <v>157.98053034528215</v>
      </c>
      <c r="AA322" s="328">
        <f t="shared" si="201"/>
        <v>165.64558017430298</v>
      </c>
      <c r="AB322" s="328">
        <f t="shared" si="227"/>
        <v>175.88038781569176</v>
      </c>
      <c r="AC322" s="328">
        <f t="shared" si="227"/>
        <v>193.72362780059379</v>
      </c>
      <c r="AD322" s="328">
        <f t="shared" si="227"/>
        <v>201.52895378773792</v>
      </c>
      <c r="AE322" s="328">
        <f t="shared" ref="AE322:AG322" si="241">P322*100/$D322</f>
        <v>203.64137160788022</v>
      </c>
      <c r="AF322" s="328">
        <f t="shared" si="241"/>
        <v>214.26623175424064</v>
      </c>
      <c r="AG322" s="329">
        <f t="shared" si="241"/>
        <v>235.76874433120946</v>
      </c>
      <c r="AH322" s="766">
        <v>1</v>
      </c>
      <c r="AI322" s="767">
        <v>1</v>
      </c>
      <c r="AJ322" s="767">
        <v>1</v>
      </c>
      <c r="AK322" s="767">
        <v>1</v>
      </c>
      <c r="AL322" s="767">
        <v>1</v>
      </c>
      <c r="AM322" s="767">
        <v>1</v>
      </c>
      <c r="AN322" s="767">
        <v>1</v>
      </c>
      <c r="AO322" s="767">
        <v>1</v>
      </c>
      <c r="AP322" s="767">
        <v>1</v>
      </c>
      <c r="AQ322" s="767">
        <v>1</v>
      </c>
      <c r="AR322" s="767">
        <v>1</v>
      </c>
      <c r="AS322" s="767">
        <v>1</v>
      </c>
      <c r="AT322" s="767">
        <v>4</v>
      </c>
      <c r="AU322" s="767">
        <v>6</v>
      </c>
      <c r="AV322" s="769">
        <v>7</v>
      </c>
    </row>
    <row r="323" spans="2:48" ht="14.4" x14ac:dyDescent="0.3">
      <c r="B323" s="919"/>
      <c r="C323" s="8" t="s">
        <v>7</v>
      </c>
      <c r="D323" s="565">
        <v>20889.2</v>
      </c>
      <c r="E323" s="565">
        <v>20686</v>
      </c>
      <c r="F323" s="565">
        <v>21788.5</v>
      </c>
      <c r="G323" s="565">
        <v>24127.4</v>
      </c>
      <c r="H323" s="565">
        <v>25579.9</v>
      </c>
      <c r="I323" s="565">
        <v>27619.4</v>
      </c>
      <c r="J323" s="565">
        <v>29992.5</v>
      </c>
      <c r="K323" s="565">
        <v>30589.9</v>
      </c>
      <c r="L323" s="565">
        <v>32267.200000000001</v>
      </c>
      <c r="M323" s="565">
        <v>36187.4</v>
      </c>
      <c r="N323" s="565">
        <v>34257.600000000006</v>
      </c>
      <c r="O323" s="565">
        <v>34364.899999999994</v>
      </c>
      <c r="P323" s="565">
        <v>34683.299899999998</v>
      </c>
      <c r="Q323" s="565">
        <v>36282.644999999997</v>
      </c>
      <c r="R323" s="565">
        <v>39911.567999999999</v>
      </c>
      <c r="S323" s="143">
        <f>100</f>
        <v>100</v>
      </c>
      <c r="T323" s="328">
        <f t="shared" si="224"/>
        <v>99.027248530341041</v>
      </c>
      <c r="U323" s="328">
        <f t="shared" si="225"/>
        <v>104.30509545602511</v>
      </c>
      <c r="V323" s="328">
        <f t="shared" si="226"/>
        <v>115.50179039886639</v>
      </c>
      <c r="W323" s="328">
        <f t="shared" si="201"/>
        <v>122.45514428508511</v>
      </c>
      <c r="X323" s="328">
        <f t="shared" si="201"/>
        <v>132.21856270225763</v>
      </c>
      <c r="Y323" s="328">
        <f t="shared" si="201"/>
        <v>143.57897861095685</v>
      </c>
      <c r="Z323" s="328">
        <f t="shared" si="201"/>
        <v>146.43882963445225</v>
      </c>
      <c r="AA323" s="328">
        <f t="shared" si="201"/>
        <v>154.46833770560863</v>
      </c>
      <c r="AB323" s="328">
        <f t="shared" si="227"/>
        <v>173.23497309614538</v>
      </c>
      <c r="AC323" s="328">
        <f t="shared" si="227"/>
        <v>163.99670643203189</v>
      </c>
      <c r="AD323" s="328">
        <f t="shared" si="227"/>
        <v>164.51036899450432</v>
      </c>
      <c r="AE323" s="328">
        <f t="shared" ref="AE323:AG323" si="242">P323*100/$D323</f>
        <v>166.03460113360012</v>
      </c>
      <c r="AF323" s="328">
        <f t="shared" si="242"/>
        <v>173.69092641173427</v>
      </c>
      <c r="AG323" s="329">
        <f t="shared" si="242"/>
        <v>191.06317139957488</v>
      </c>
      <c r="AH323" s="770"/>
      <c r="AI323" s="771"/>
      <c r="AJ323" s="771"/>
      <c r="AK323" s="771"/>
      <c r="AL323" s="771"/>
      <c r="AM323" s="771"/>
      <c r="AN323" s="771"/>
      <c r="AO323" s="771"/>
      <c r="AP323" s="771"/>
      <c r="AQ323" s="771"/>
      <c r="AR323" s="771"/>
      <c r="AS323" s="771"/>
      <c r="AT323" s="771"/>
      <c r="AU323" s="771"/>
      <c r="AV323" s="772"/>
    </row>
    <row r="324" spans="2:48" ht="16.5" customHeight="1" x14ac:dyDescent="0.3">
      <c r="B324" s="918" t="s">
        <v>65</v>
      </c>
      <c r="C324" s="7" t="s">
        <v>2</v>
      </c>
      <c r="D324" s="832">
        <v>1013.9</v>
      </c>
      <c r="E324" s="832">
        <v>916</v>
      </c>
      <c r="F324" s="832">
        <v>931.1</v>
      </c>
      <c r="G324" s="832">
        <v>1102</v>
      </c>
      <c r="H324" s="832">
        <v>909.4</v>
      </c>
      <c r="I324" s="832">
        <v>1112.2</v>
      </c>
      <c r="J324" s="832">
        <v>1133.0999999999999</v>
      </c>
      <c r="K324" s="832">
        <v>999.3</v>
      </c>
      <c r="L324" s="832">
        <v>1010</v>
      </c>
      <c r="M324" s="832">
        <v>990.7</v>
      </c>
      <c r="N324" s="832">
        <v>1024.7</v>
      </c>
      <c r="O324" s="832">
        <v>924.1</v>
      </c>
      <c r="P324" s="833">
        <v>935.78283999999996</v>
      </c>
      <c r="Q324" s="833">
        <v>994.63989000000004</v>
      </c>
      <c r="R324" s="833">
        <v>1096.6542999999999</v>
      </c>
      <c r="S324" s="143">
        <f>100</f>
        <v>100</v>
      </c>
      <c r="T324" s="328">
        <f t="shared" si="224"/>
        <v>90.344215405858563</v>
      </c>
      <c r="U324" s="328">
        <f t="shared" si="225"/>
        <v>91.833514153269562</v>
      </c>
      <c r="V324" s="328">
        <f t="shared" si="226"/>
        <v>108.68921984416609</v>
      </c>
      <c r="W324" s="328">
        <f t="shared" si="201"/>
        <v>89.693263635467005</v>
      </c>
      <c r="X324" s="328">
        <f t="shared" si="201"/>
        <v>109.69523621658941</v>
      </c>
      <c r="Y324" s="328">
        <f t="shared" si="201"/>
        <v>111.75658348949599</v>
      </c>
      <c r="Z324" s="328">
        <f t="shared" si="201"/>
        <v>98.560015780648982</v>
      </c>
      <c r="AA324" s="328">
        <f t="shared" si="201"/>
        <v>99.615346681132266</v>
      </c>
      <c r="AB324" s="328">
        <f t="shared" si="227"/>
        <v>97.711805898017559</v>
      </c>
      <c r="AC324" s="328">
        <f t="shared" si="227"/>
        <v>101.06519380609528</v>
      </c>
      <c r="AD324" s="328">
        <f t="shared" si="227"/>
        <v>91.143110760430019</v>
      </c>
      <c r="AE324" s="328">
        <f t="shared" ref="AE324:AG324" si="243">P324*100/$D324</f>
        <v>92.295378242430218</v>
      </c>
      <c r="AF324" s="328">
        <f t="shared" si="243"/>
        <v>98.100393529933925</v>
      </c>
      <c r="AG324" s="329">
        <f t="shared" si="243"/>
        <v>108.16197849886576</v>
      </c>
      <c r="AH324" s="766">
        <v>1</v>
      </c>
      <c r="AI324" s="767">
        <v>1</v>
      </c>
      <c r="AJ324" s="767">
        <v>1</v>
      </c>
      <c r="AK324" s="767">
        <v>1</v>
      </c>
      <c r="AL324" s="767">
        <v>1</v>
      </c>
      <c r="AM324" s="767">
        <v>1</v>
      </c>
      <c r="AN324" s="767">
        <v>1</v>
      </c>
      <c r="AO324" s="767">
        <v>1</v>
      </c>
      <c r="AP324" s="767">
        <v>1</v>
      </c>
      <c r="AQ324" s="767">
        <v>1</v>
      </c>
      <c r="AR324" s="767">
        <v>1</v>
      </c>
      <c r="AS324" s="767">
        <v>1</v>
      </c>
      <c r="AT324" s="767">
        <v>4</v>
      </c>
      <c r="AU324" s="767">
        <v>6</v>
      </c>
      <c r="AV324" s="769">
        <v>7</v>
      </c>
    </row>
    <row r="325" spans="2:48" ht="14.4" x14ac:dyDescent="0.3">
      <c r="B325" s="918"/>
      <c r="C325" s="1" t="s">
        <v>3</v>
      </c>
      <c r="D325" s="832">
        <v>858.1</v>
      </c>
      <c r="E325" s="832">
        <v>720.4</v>
      </c>
      <c r="F325" s="832">
        <v>752.2</v>
      </c>
      <c r="G325" s="832">
        <v>846.5</v>
      </c>
      <c r="H325" s="832">
        <v>853.9</v>
      </c>
      <c r="I325" s="832">
        <v>948.2</v>
      </c>
      <c r="J325" s="832">
        <v>1563.6</v>
      </c>
      <c r="K325" s="832">
        <v>1432</v>
      </c>
      <c r="L325" s="832">
        <v>1200.5999999999999</v>
      </c>
      <c r="M325" s="832">
        <v>1373.5</v>
      </c>
      <c r="N325" s="832">
        <v>1310.7</v>
      </c>
      <c r="O325" s="832">
        <v>1118.0999999999999</v>
      </c>
      <c r="P325" s="833">
        <v>1126.5310999999999</v>
      </c>
      <c r="Q325" s="833">
        <v>1168.8035</v>
      </c>
      <c r="R325" s="833">
        <v>1274.8521000000001</v>
      </c>
      <c r="S325" s="143">
        <f>100</f>
        <v>100</v>
      </c>
      <c r="T325" s="328">
        <f t="shared" si="224"/>
        <v>83.952919240181799</v>
      </c>
      <c r="U325" s="328">
        <f t="shared" si="225"/>
        <v>87.658781027852228</v>
      </c>
      <c r="V325" s="328">
        <f t="shared" si="226"/>
        <v>98.648176203239714</v>
      </c>
      <c r="W325" s="328">
        <f t="shared" si="201"/>
        <v>99.510546556345417</v>
      </c>
      <c r="X325" s="328">
        <f t="shared" si="201"/>
        <v>110.49994173173289</v>
      </c>
      <c r="Y325" s="328">
        <f t="shared" si="201"/>
        <v>182.21652488055005</v>
      </c>
      <c r="Z325" s="328">
        <f t="shared" si="201"/>
        <v>166.88031697937302</v>
      </c>
      <c r="AA325" s="328">
        <f t="shared" si="201"/>
        <v>139.9137629646894</v>
      </c>
      <c r="AB325" s="328">
        <f t="shared" si="227"/>
        <v>160.06292972846987</v>
      </c>
      <c r="AC325" s="328">
        <f t="shared" si="227"/>
        <v>152.74443538049178</v>
      </c>
      <c r="AD325" s="328">
        <f t="shared" si="227"/>
        <v>130.2994988929029</v>
      </c>
      <c r="AE325" s="328">
        <f t="shared" ref="AE325:AG325" si="244">P325*100/$D325</f>
        <v>131.28203006642582</v>
      </c>
      <c r="AF325" s="328">
        <f t="shared" si="244"/>
        <v>136.2083090548887</v>
      </c>
      <c r="AG325" s="329">
        <f t="shared" si="244"/>
        <v>148.56684535601912</v>
      </c>
      <c r="AH325" s="766">
        <v>1</v>
      </c>
      <c r="AI325" s="767">
        <v>1</v>
      </c>
      <c r="AJ325" s="767">
        <v>1</v>
      </c>
      <c r="AK325" s="767">
        <v>1</v>
      </c>
      <c r="AL325" s="767">
        <v>1</v>
      </c>
      <c r="AM325" s="767">
        <v>1</v>
      </c>
      <c r="AN325" s="767">
        <v>1</v>
      </c>
      <c r="AO325" s="767">
        <v>1</v>
      </c>
      <c r="AP325" s="767">
        <v>1</v>
      </c>
      <c r="AQ325" s="767">
        <v>1</v>
      </c>
      <c r="AR325" s="767">
        <v>1</v>
      </c>
      <c r="AS325" s="767">
        <v>1</v>
      </c>
      <c r="AT325" s="767">
        <v>4</v>
      </c>
      <c r="AU325" s="767">
        <v>6</v>
      </c>
      <c r="AV325" s="769">
        <v>7</v>
      </c>
    </row>
    <row r="326" spans="2:48" ht="14.4" x14ac:dyDescent="0.3">
      <c r="B326" s="918"/>
      <c r="C326" s="1" t="s">
        <v>4</v>
      </c>
      <c r="D326" s="832">
        <v>1390.4</v>
      </c>
      <c r="E326" s="832">
        <v>1616.4</v>
      </c>
      <c r="F326" s="832">
        <v>1502.9</v>
      </c>
      <c r="G326" s="832">
        <v>2734.4</v>
      </c>
      <c r="H326" s="832">
        <v>2138.8000000000002</v>
      </c>
      <c r="I326" s="832">
        <v>2550.1</v>
      </c>
      <c r="J326" s="832">
        <v>2279.5</v>
      </c>
      <c r="K326" s="832">
        <v>2537.8000000000002</v>
      </c>
      <c r="L326" s="832">
        <v>2594.5</v>
      </c>
      <c r="M326" s="832">
        <v>2856.2</v>
      </c>
      <c r="N326" s="832">
        <v>2896.5</v>
      </c>
      <c r="O326" s="832">
        <v>1994.6</v>
      </c>
      <c r="P326" s="833">
        <v>2011.3852999999999</v>
      </c>
      <c r="Q326" s="833">
        <v>2095.5675999999999</v>
      </c>
      <c r="R326" s="833">
        <v>2315.6462000000001</v>
      </c>
      <c r="S326" s="143">
        <f>100</f>
        <v>100</v>
      </c>
      <c r="T326" s="328">
        <f t="shared" si="224"/>
        <v>116.25431530494821</v>
      </c>
      <c r="U326" s="328">
        <f t="shared" si="225"/>
        <v>108.09119677790564</v>
      </c>
      <c r="V326" s="328">
        <f t="shared" si="226"/>
        <v>196.66283084004601</v>
      </c>
      <c r="W326" s="328">
        <f t="shared" ref="W326:W338" si="245">H326*100/$D326</f>
        <v>153.82623705408517</v>
      </c>
      <c r="X326" s="328">
        <f t="shared" ref="X326:X338" si="246">I326*100/$D326</f>
        <v>183.40765247410815</v>
      </c>
      <c r="Y326" s="328">
        <f t="shared" ref="Y326:Y338" si="247">J326*100/$D326</f>
        <v>163.94562715765247</v>
      </c>
      <c r="Z326" s="328">
        <f t="shared" ref="Z326:Z338" si="248">K326*100/$D326</f>
        <v>182.52301495972384</v>
      </c>
      <c r="AA326" s="328">
        <f t="shared" ref="AA326:AA338" si="249">L326*100/$D326</f>
        <v>186.60097813578824</v>
      </c>
      <c r="AB326" s="328">
        <f t="shared" si="227"/>
        <v>205.42289988492519</v>
      </c>
      <c r="AC326" s="328">
        <f t="shared" si="227"/>
        <v>208.32134637514383</v>
      </c>
      <c r="AD326" s="328">
        <f t="shared" si="227"/>
        <v>143.45512082853855</v>
      </c>
      <c r="AE326" s="328">
        <f t="shared" ref="AE326:AG326" si="250">P326*100/$D326</f>
        <v>144.66234896432681</v>
      </c>
      <c r="AF326" s="328">
        <f t="shared" si="250"/>
        <v>150.71688722669734</v>
      </c>
      <c r="AG326" s="329">
        <f t="shared" si="250"/>
        <v>166.54532508630609</v>
      </c>
      <c r="AH326" s="766">
        <v>1</v>
      </c>
      <c r="AI326" s="767">
        <v>1</v>
      </c>
      <c r="AJ326" s="767">
        <v>1</v>
      </c>
      <c r="AK326" s="767">
        <v>1</v>
      </c>
      <c r="AL326" s="767">
        <v>1</v>
      </c>
      <c r="AM326" s="767">
        <v>1</v>
      </c>
      <c r="AN326" s="767">
        <v>1</v>
      </c>
      <c r="AO326" s="767">
        <v>1</v>
      </c>
      <c r="AP326" s="767">
        <v>1</v>
      </c>
      <c r="AQ326" s="767">
        <v>1</v>
      </c>
      <c r="AR326" s="767">
        <v>1</v>
      </c>
      <c r="AS326" s="767">
        <v>1</v>
      </c>
      <c r="AT326" s="767">
        <v>4</v>
      </c>
      <c r="AU326" s="767">
        <v>6</v>
      </c>
      <c r="AV326" s="769">
        <v>7</v>
      </c>
    </row>
    <row r="327" spans="2:48" ht="15" customHeight="1" x14ac:dyDescent="0.3">
      <c r="B327" s="918"/>
      <c r="C327" s="1" t="s">
        <v>5</v>
      </c>
      <c r="D327" s="832">
        <v>4082.2</v>
      </c>
      <c r="E327" s="832">
        <v>1423.3</v>
      </c>
      <c r="F327" s="832">
        <v>1250.8</v>
      </c>
      <c r="G327" s="832">
        <v>1699.7</v>
      </c>
      <c r="H327" s="832">
        <v>1667.8</v>
      </c>
      <c r="I327" s="832">
        <v>1782.5</v>
      </c>
      <c r="J327" s="832">
        <v>1880.7</v>
      </c>
      <c r="K327" s="832">
        <v>2204</v>
      </c>
      <c r="L327" s="832">
        <v>3024</v>
      </c>
      <c r="M327" s="832">
        <v>3332.9</v>
      </c>
      <c r="N327" s="832">
        <v>3983</v>
      </c>
      <c r="O327" s="832">
        <v>5593.9</v>
      </c>
      <c r="P327" s="833">
        <v>5658.8257000000003</v>
      </c>
      <c r="Q327" s="833">
        <v>5985.7012000000004</v>
      </c>
      <c r="R327" s="833">
        <v>6588.1918999999998</v>
      </c>
      <c r="S327" s="143">
        <f>100</f>
        <v>100</v>
      </c>
      <c r="T327" s="328">
        <f t="shared" si="224"/>
        <v>34.866003625496056</v>
      </c>
      <c r="U327" s="328">
        <f t="shared" si="225"/>
        <v>30.640340992602031</v>
      </c>
      <c r="V327" s="328">
        <f t="shared" si="226"/>
        <v>41.636862476115823</v>
      </c>
      <c r="W327" s="328">
        <f t="shared" si="245"/>
        <v>40.855421096467595</v>
      </c>
      <c r="X327" s="328">
        <f t="shared" si="246"/>
        <v>43.665180539904952</v>
      </c>
      <c r="Y327" s="328">
        <f t="shared" si="247"/>
        <v>46.070746166282888</v>
      </c>
      <c r="Z327" s="328">
        <f t="shared" si="248"/>
        <v>53.990495321150362</v>
      </c>
      <c r="AA327" s="328">
        <f t="shared" si="249"/>
        <v>74.077703199255311</v>
      </c>
      <c r="AB327" s="328">
        <f t="shared" si="227"/>
        <v>81.644701386507279</v>
      </c>
      <c r="AC327" s="328">
        <f t="shared" si="227"/>
        <v>97.569937778648779</v>
      </c>
      <c r="AD327" s="328">
        <f t="shared" si="227"/>
        <v>137.03150262113567</v>
      </c>
      <c r="AE327" s="328">
        <f t="shared" ref="AE327:AG327" si="251">P327*100/$D327</f>
        <v>138.62196119739357</v>
      </c>
      <c r="AF327" s="328">
        <f t="shared" si="251"/>
        <v>146.62929792758808</v>
      </c>
      <c r="AG327" s="329">
        <f t="shared" si="251"/>
        <v>161.38826858066727</v>
      </c>
      <c r="AH327" s="766">
        <v>1</v>
      </c>
      <c r="AI327" s="767">
        <v>1</v>
      </c>
      <c r="AJ327" s="767">
        <v>1</v>
      </c>
      <c r="AK327" s="767">
        <v>1</v>
      </c>
      <c r="AL327" s="767">
        <v>1</v>
      </c>
      <c r="AM327" s="767">
        <v>1</v>
      </c>
      <c r="AN327" s="767">
        <v>1</v>
      </c>
      <c r="AO327" s="767">
        <v>1</v>
      </c>
      <c r="AP327" s="767">
        <v>1</v>
      </c>
      <c r="AQ327" s="767">
        <v>1</v>
      </c>
      <c r="AR327" s="767">
        <v>1</v>
      </c>
      <c r="AS327" s="767">
        <v>1</v>
      </c>
      <c r="AT327" s="767">
        <v>4</v>
      </c>
      <c r="AU327" s="767">
        <v>6</v>
      </c>
      <c r="AV327" s="769">
        <v>7</v>
      </c>
    </row>
    <row r="328" spans="2:48" ht="14.4" x14ac:dyDescent="0.3">
      <c r="B328" s="918"/>
      <c r="C328" s="1" t="s">
        <v>6</v>
      </c>
      <c r="D328" s="832">
        <v>7344.6</v>
      </c>
      <c r="E328" s="832">
        <v>4676.1000000000004</v>
      </c>
      <c r="F328" s="832">
        <v>4437</v>
      </c>
      <c r="G328" s="832">
        <v>6382.5999999999995</v>
      </c>
      <c r="H328" s="832">
        <v>5569.9000000000005</v>
      </c>
      <c r="I328" s="832">
        <v>6393</v>
      </c>
      <c r="J328" s="832">
        <v>6856.9</v>
      </c>
      <c r="K328" s="832">
        <v>7173.1</v>
      </c>
      <c r="L328" s="832">
        <v>7829.1</v>
      </c>
      <c r="M328" s="832">
        <v>8553.2999999999993</v>
      </c>
      <c r="N328" s="832">
        <v>9214.9</v>
      </c>
      <c r="O328" s="832">
        <v>9630.6999999999989</v>
      </c>
      <c r="P328" s="833">
        <v>9732.5249399999993</v>
      </c>
      <c r="Q328" s="833">
        <v>10244.71219</v>
      </c>
      <c r="R328" s="833">
        <v>11275.344499999999</v>
      </c>
      <c r="S328" s="143">
        <f>100</f>
        <v>100</v>
      </c>
      <c r="T328" s="328">
        <f t="shared" si="224"/>
        <v>63.667184053590397</v>
      </c>
      <c r="U328" s="328">
        <f t="shared" si="225"/>
        <v>60.411731067723224</v>
      </c>
      <c r="V328" s="328">
        <f t="shared" si="226"/>
        <v>86.901941562508512</v>
      </c>
      <c r="W328" s="328">
        <f t="shared" si="245"/>
        <v>75.836669117446831</v>
      </c>
      <c r="X328" s="328">
        <f t="shared" si="246"/>
        <v>87.043542194265171</v>
      </c>
      <c r="Y328" s="328">
        <f t="shared" si="247"/>
        <v>93.359747297334096</v>
      </c>
      <c r="Z328" s="328">
        <f t="shared" si="248"/>
        <v>97.664951120551152</v>
      </c>
      <c r="AA328" s="328">
        <f t="shared" si="249"/>
        <v>106.59668327751</v>
      </c>
      <c r="AB328" s="328">
        <f t="shared" si="227"/>
        <v>116.45698880810389</v>
      </c>
      <c r="AC328" s="328">
        <f t="shared" si="227"/>
        <v>125.46496745908559</v>
      </c>
      <c r="AD328" s="328">
        <f t="shared" si="227"/>
        <v>131.1262696402799</v>
      </c>
      <c r="AE328" s="328">
        <f t="shared" ref="AE328:AG328" si="252">P328*100/$D328</f>
        <v>132.5126615472592</v>
      </c>
      <c r="AF328" s="328">
        <f t="shared" si="252"/>
        <v>139.48631906434659</v>
      </c>
      <c r="AG328" s="329">
        <f t="shared" si="252"/>
        <v>153.51883696865724</v>
      </c>
      <c r="AH328" s="766">
        <v>1</v>
      </c>
      <c r="AI328" s="767">
        <v>1</v>
      </c>
      <c r="AJ328" s="767">
        <v>1</v>
      </c>
      <c r="AK328" s="767">
        <v>1</v>
      </c>
      <c r="AL328" s="767">
        <v>1</v>
      </c>
      <c r="AM328" s="767">
        <v>1</v>
      </c>
      <c r="AN328" s="767">
        <v>1</v>
      </c>
      <c r="AO328" s="767">
        <v>1</v>
      </c>
      <c r="AP328" s="767">
        <v>1</v>
      </c>
      <c r="AQ328" s="767">
        <v>1</v>
      </c>
      <c r="AR328" s="767">
        <v>1</v>
      </c>
      <c r="AS328" s="767">
        <v>1</v>
      </c>
      <c r="AT328" s="767">
        <v>4</v>
      </c>
      <c r="AU328" s="767">
        <v>6</v>
      </c>
      <c r="AV328" s="769">
        <v>7</v>
      </c>
    </row>
    <row r="329" spans="2:48" ht="14.4" x14ac:dyDescent="0.3">
      <c r="B329" s="919"/>
      <c r="C329" s="8" t="s">
        <v>7</v>
      </c>
      <c r="D329" s="565">
        <v>3262.4</v>
      </c>
      <c r="E329" s="565">
        <v>3252.8</v>
      </c>
      <c r="F329" s="565">
        <v>3186.2000000000003</v>
      </c>
      <c r="G329" s="565">
        <v>4682.8999999999996</v>
      </c>
      <c r="H329" s="565">
        <v>3902.1000000000004</v>
      </c>
      <c r="I329" s="565">
        <v>4610.5</v>
      </c>
      <c r="J329" s="565">
        <v>4976.2</v>
      </c>
      <c r="K329" s="565">
        <v>4969.1000000000004</v>
      </c>
      <c r="L329" s="565">
        <v>4805.1000000000004</v>
      </c>
      <c r="M329" s="565">
        <v>5220.3999999999996</v>
      </c>
      <c r="N329" s="565">
        <v>5231.8999999999996</v>
      </c>
      <c r="O329" s="565">
        <v>4036.7999999999997</v>
      </c>
      <c r="P329" s="565">
        <v>4073.6992399999999</v>
      </c>
      <c r="Q329" s="565">
        <v>4259.0109899999998</v>
      </c>
      <c r="R329" s="565">
        <v>4687.1526000000003</v>
      </c>
      <c r="S329" s="143">
        <f>100</f>
        <v>100</v>
      </c>
      <c r="T329" s="328">
        <f t="shared" si="224"/>
        <v>99.705738106915149</v>
      </c>
      <c r="U329" s="328">
        <f t="shared" si="225"/>
        <v>97.664296223639042</v>
      </c>
      <c r="V329" s="328">
        <f t="shared" si="226"/>
        <v>143.54156449239821</v>
      </c>
      <c r="W329" s="328">
        <f t="shared" si="245"/>
        <v>119.60826385483081</v>
      </c>
      <c r="X329" s="328">
        <f t="shared" si="246"/>
        <v>141.32233938205002</v>
      </c>
      <c r="Y329" s="328">
        <f t="shared" si="247"/>
        <v>152.53187837175085</v>
      </c>
      <c r="Z329" s="328">
        <f t="shared" si="248"/>
        <v>152.31424717999022</v>
      </c>
      <c r="AA329" s="328">
        <f t="shared" si="249"/>
        <v>147.28727317312411</v>
      </c>
      <c r="AB329" s="328">
        <f t="shared" si="227"/>
        <v>160.01716527709658</v>
      </c>
      <c r="AC329" s="328">
        <f t="shared" si="227"/>
        <v>160.3696665031878</v>
      </c>
      <c r="AD329" s="328">
        <f t="shared" si="227"/>
        <v>123.73712604217754</v>
      </c>
      <c r="AE329" s="328">
        <f t="shared" ref="AE329:AG329" si="253">P329*100/$D329</f>
        <v>124.8681718979892</v>
      </c>
      <c r="AF329" s="328">
        <f t="shared" si="253"/>
        <v>130.54839964443354</v>
      </c>
      <c r="AG329" s="329">
        <f t="shared" si="253"/>
        <v>143.67191638057872</v>
      </c>
      <c r="AH329" s="770"/>
      <c r="AI329" s="771"/>
      <c r="AJ329" s="771"/>
      <c r="AK329" s="771"/>
      <c r="AL329" s="771"/>
      <c r="AM329" s="771"/>
      <c r="AN329" s="771"/>
      <c r="AO329" s="771"/>
      <c r="AP329" s="771"/>
      <c r="AQ329" s="771"/>
      <c r="AR329" s="771"/>
      <c r="AS329" s="771"/>
      <c r="AT329" s="771"/>
      <c r="AU329" s="771"/>
      <c r="AV329" s="772"/>
    </row>
    <row r="330" spans="2:48" ht="16.5" customHeight="1" x14ac:dyDescent="0.3">
      <c r="B330" s="918" t="s">
        <v>66</v>
      </c>
      <c r="C330" s="1" t="s">
        <v>2</v>
      </c>
      <c r="D330" s="832">
        <v>40178.699999999997</v>
      </c>
      <c r="E330" s="832">
        <v>38454.6</v>
      </c>
      <c r="F330" s="832">
        <v>38342.300000000003</v>
      </c>
      <c r="G330" s="832">
        <v>40942.800000000003</v>
      </c>
      <c r="H330" s="832">
        <v>41480.5</v>
      </c>
      <c r="I330" s="832">
        <v>43387.1</v>
      </c>
      <c r="J330" s="832">
        <v>50976.800000000003</v>
      </c>
      <c r="K330" s="832">
        <v>38770.1</v>
      </c>
      <c r="L330" s="832">
        <v>45740.9</v>
      </c>
      <c r="M330" s="832">
        <v>47068</v>
      </c>
      <c r="N330" s="832">
        <v>35576.6</v>
      </c>
      <c r="O330" s="832">
        <v>30913</v>
      </c>
      <c r="P330" s="833">
        <v>31752.673999999999</v>
      </c>
      <c r="Q330" s="833">
        <v>32938.968999999997</v>
      </c>
      <c r="R330" s="833">
        <v>35864.25</v>
      </c>
      <c r="S330" s="143">
        <f>100</f>
        <v>100</v>
      </c>
      <c r="T330" s="328">
        <f t="shared" si="224"/>
        <v>95.708920398121393</v>
      </c>
      <c r="U330" s="328">
        <f t="shared" si="225"/>
        <v>95.429419070303439</v>
      </c>
      <c r="V330" s="328">
        <f t="shared" si="226"/>
        <v>101.9017539143875</v>
      </c>
      <c r="W330" s="328">
        <f t="shared" si="245"/>
        <v>103.24002518747497</v>
      </c>
      <c r="X330" s="328">
        <f t="shared" si="246"/>
        <v>107.98532555806933</v>
      </c>
      <c r="Y330" s="328">
        <f t="shared" si="247"/>
        <v>126.87518511051877</v>
      </c>
      <c r="Z330" s="328">
        <f t="shared" si="248"/>
        <v>96.494162329791664</v>
      </c>
      <c r="AA330" s="328">
        <f t="shared" si="249"/>
        <v>113.84365347808665</v>
      </c>
      <c r="AB330" s="328">
        <f t="shared" si="227"/>
        <v>117.14664735295069</v>
      </c>
      <c r="AC330" s="328">
        <f t="shared" si="227"/>
        <v>88.545921097496944</v>
      </c>
      <c r="AD330" s="328">
        <f t="shared" si="227"/>
        <v>76.938776018138967</v>
      </c>
      <c r="AE330" s="328">
        <f t="shared" ref="AE330:AG330" si="254">P330*100/$D330</f>
        <v>79.028624619512328</v>
      </c>
      <c r="AF330" s="328">
        <f t="shared" si="254"/>
        <v>81.981171615806389</v>
      </c>
      <c r="AG330" s="329">
        <f t="shared" si="254"/>
        <v>89.261847695420713</v>
      </c>
      <c r="AH330" s="766">
        <v>1</v>
      </c>
      <c r="AI330" s="767">
        <v>1</v>
      </c>
      <c r="AJ330" s="767">
        <v>1</v>
      </c>
      <c r="AK330" s="767">
        <v>1</v>
      </c>
      <c r="AL330" s="767">
        <v>1</v>
      </c>
      <c r="AM330" s="767">
        <v>1</v>
      </c>
      <c r="AN330" s="767">
        <v>1</v>
      </c>
      <c r="AO330" s="767">
        <v>1</v>
      </c>
      <c r="AP330" s="767">
        <v>1</v>
      </c>
      <c r="AQ330" s="767">
        <v>1</v>
      </c>
      <c r="AR330" s="767">
        <v>1</v>
      </c>
      <c r="AS330" s="767">
        <v>1</v>
      </c>
      <c r="AT330" s="767">
        <v>4</v>
      </c>
      <c r="AU330" s="767">
        <v>6</v>
      </c>
      <c r="AV330" s="769">
        <v>7</v>
      </c>
    </row>
    <row r="331" spans="2:48" ht="14.4" x14ac:dyDescent="0.3">
      <c r="B331" s="918"/>
      <c r="C331" s="1" t="s">
        <v>3</v>
      </c>
      <c r="D331" s="832">
        <v>10520.7</v>
      </c>
      <c r="E331" s="832">
        <v>9419.4</v>
      </c>
      <c r="F331" s="832">
        <v>8893.4</v>
      </c>
      <c r="G331" s="832">
        <v>8818.5</v>
      </c>
      <c r="H331" s="832">
        <v>8594.2999999999993</v>
      </c>
      <c r="I331" s="832">
        <v>10135.200000000001</v>
      </c>
      <c r="J331" s="832">
        <v>10638.7</v>
      </c>
      <c r="K331" s="832">
        <v>10502.7</v>
      </c>
      <c r="L331" s="832">
        <v>11701.7</v>
      </c>
      <c r="M331" s="832">
        <v>12833.2</v>
      </c>
      <c r="N331" s="832">
        <v>14180.7</v>
      </c>
      <c r="O331" s="832">
        <v>15583.5</v>
      </c>
      <c r="P331" s="833">
        <v>15838.172</v>
      </c>
      <c r="Q331" s="833">
        <v>16193.921</v>
      </c>
      <c r="R331" s="833">
        <v>17501.081999999999</v>
      </c>
      <c r="S331" s="143">
        <f>100</f>
        <v>100</v>
      </c>
      <c r="T331" s="328">
        <f t="shared" si="224"/>
        <v>89.532065356867889</v>
      </c>
      <c r="U331" s="328">
        <f t="shared" si="225"/>
        <v>84.532398034351317</v>
      </c>
      <c r="V331" s="328">
        <f t="shared" si="226"/>
        <v>83.820468219795259</v>
      </c>
      <c r="W331" s="328">
        <f t="shared" si="245"/>
        <v>81.689431311604721</v>
      </c>
      <c r="X331" s="328">
        <f t="shared" si="246"/>
        <v>96.33579514671078</v>
      </c>
      <c r="Y331" s="328">
        <f t="shared" si="247"/>
        <v>101.12159837273184</v>
      </c>
      <c r="Z331" s="328">
        <f t="shared" si="248"/>
        <v>99.828908722803604</v>
      </c>
      <c r="AA331" s="328">
        <f t="shared" si="249"/>
        <v>111.22548879827387</v>
      </c>
      <c r="AB331" s="328">
        <f t="shared" si="227"/>
        <v>121.98047658425769</v>
      </c>
      <c r="AC331" s="328">
        <f t="shared" si="227"/>
        <v>134.78855969659813</v>
      </c>
      <c r="AD331" s="328">
        <f t="shared" si="227"/>
        <v>148.12227323276969</v>
      </c>
      <c r="AE331" s="328">
        <f t="shared" ref="AE331:AG331" si="255">P331*100/$D331</f>
        <v>150.54294866311176</v>
      </c>
      <c r="AF331" s="328">
        <f t="shared" si="255"/>
        <v>153.92436815040824</v>
      </c>
      <c r="AG331" s="329">
        <f t="shared" si="255"/>
        <v>166.34902620548061</v>
      </c>
      <c r="AH331" s="766">
        <v>1</v>
      </c>
      <c r="AI331" s="767">
        <v>1</v>
      </c>
      <c r="AJ331" s="767">
        <v>1</v>
      </c>
      <c r="AK331" s="767">
        <v>1</v>
      </c>
      <c r="AL331" s="767">
        <v>1</v>
      </c>
      <c r="AM331" s="767">
        <v>1</v>
      </c>
      <c r="AN331" s="767">
        <v>1</v>
      </c>
      <c r="AO331" s="767">
        <v>1</v>
      </c>
      <c r="AP331" s="767">
        <v>1</v>
      </c>
      <c r="AQ331" s="767">
        <v>1</v>
      </c>
      <c r="AR331" s="767">
        <v>1</v>
      </c>
      <c r="AS331" s="767">
        <v>1</v>
      </c>
      <c r="AT331" s="767">
        <v>4</v>
      </c>
      <c r="AU331" s="767">
        <v>6</v>
      </c>
      <c r="AV331" s="769">
        <v>7</v>
      </c>
    </row>
    <row r="332" spans="2:48" ht="15" customHeight="1" x14ac:dyDescent="0.3">
      <c r="B332" s="918"/>
      <c r="C332" s="1" t="s">
        <v>4</v>
      </c>
      <c r="D332" s="832">
        <v>8300.4</v>
      </c>
      <c r="E332" s="832">
        <v>7913.3</v>
      </c>
      <c r="F332" s="832">
        <v>7105.7</v>
      </c>
      <c r="G332" s="832">
        <v>7751.7</v>
      </c>
      <c r="H332" s="832">
        <v>7713.3</v>
      </c>
      <c r="I332" s="832">
        <v>7954.9</v>
      </c>
      <c r="J332" s="832">
        <v>8379.7000000000007</v>
      </c>
      <c r="K332" s="832">
        <v>8968.9</v>
      </c>
      <c r="L332" s="832">
        <v>9266.7000000000007</v>
      </c>
      <c r="M332" s="832">
        <v>11649.3</v>
      </c>
      <c r="N332" s="832">
        <v>9175.2999999999993</v>
      </c>
      <c r="O332" s="832">
        <v>13126.5</v>
      </c>
      <c r="P332" s="833">
        <v>13365.254000000001</v>
      </c>
      <c r="Q332" s="833">
        <v>13699.431</v>
      </c>
      <c r="R332" s="833">
        <v>14939.403</v>
      </c>
      <c r="S332" s="143">
        <f>100</f>
        <v>100</v>
      </c>
      <c r="T332" s="328">
        <f t="shared" si="224"/>
        <v>95.336369331598476</v>
      </c>
      <c r="U332" s="328">
        <f t="shared" si="225"/>
        <v>85.606717748542238</v>
      </c>
      <c r="V332" s="328">
        <f t="shared" si="226"/>
        <v>93.389475206014168</v>
      </c>
      <c r="W332" s="328">
        <f t="shared" si="245"/>
        <v>92.926846898944632</v>
      </c>
      <c r="X332" s="328">
        <f t="shared" si="246"/>
        <v>95.837549997590486</v>
      </c>
      <c r="Y332" s="328">
        <f t="shared" si="247"/>
        <v>100.95537564454727</v>
      </c>
      <c r="Z332" s="328">
        <f t="shared" si="248"/>
        <v>108.05382873114549</v>
      </c>
      <c r="AA332" s="328">
        <f t="shared" si="249"/>
        <v>111.64160763336709</v>
      </c>
      <c r="AB332" s="328">
        <f t="shared" si="227"/>
        <v>140.34624837357237</v>
      </c>
      <c r="AC332" s="328">
        <f t="shared" si="227"/>
        <v>110.54045588164425</v>
      </c>
      <c r="AD332" s="328">
        <f t="shared" si="227"/>
        <v>158.14298106115368</v>
      </c>
      <c r="AE332" s="328">
        <f t="shared" ref="AE332:AG332" si="256">P332*100/$D332</f>
        <v>161.01939665558288</v>
      </c>
      <c r="AF332" s="328">
        <f t="shared" si="256"/>
        <v>165.04543154546769</v>
      </c>
      <c r="AG332" s="329">
        <f t="shared" si="256"/>
        <v>179.98413329478097</v>
      </c>
      <c r="AH332" s="766">
        <v>1</v>
      </c>
      <c r="AI332" s="767">
        <v>1</v>
      </c>
      <c r="AJ332" s="767">
        <v>1</v>
      </c>
      <c r="AK332" s="767">
        <v>1</v>
      </c>
      <c r="AL332" s="767">
        <v>1</v>
      </c>
      <c r="AM332" s="767">
        <v>1</v>
      </c>
      <c r="AN332" s="767">
        <v>1</v>
      </c>
      <c r="AO332" s="767">
        <v>1</v>
      </c>
      <c r="AP332" s="767">
        <v>1</v>
      </c>
      <c r="AQ332" s="767">
        <v>1</v>
      </c>
      <c r="AR332" s="767">
        <v>1</v>
      </c>
      <c r="AS332" s="767">
        <v>1</v>
      </c>
      <c r="AT332" s="767">
        <v>4</v>
      </c>
      <c r="AU332" s="767">
        <v>6</v>
      </c>
      <c r="AV332" s="769">
        <v>7</v>
      </c>
    </row>
    <row r="333" spans="2:48" ht="14.4" x14ac:dyDescent="0.3">
      <c r="B333" s="918"/>
      <c r="C333" s="1" t="s">
        <v>5</v>
      </c>
      <c r="D333" s="832">
        <v>6355.9</v>
      </c>
      <c r="E333" s="832">
        <v>3838.6</v>
      </c>
      <c r="F333" s="832">
        <v>5387</v>
      </c>
      <c r="G333" s="832">
        <v>6021.6</v>
      </c>
      <c r="H333" s="832">
        <v>8557.7999999999993</v>
      </c>
      <c r="I333" s="832">
        <v>8903</v>
      </c>
      <c r="J333" s="832">
        <v>10906.3</v>
      </c>
      <c r="K333" s="832">
        <v>9203.2999999999993</v>
      </c>
      <c r="L333" s="832">
        <v>10033.1</v>
      </c>
      <c r="M333" s="832">
        <v>9367.2999999999993</v>
      </c>
      <c r="N333" s="832">
        <v>13210.4</v>
      </c>
      <c r="O333" s="832">
        <v>13608.8</v>
      </c>
      <c r="P333" s="833">
        <v>13948.666999999999</v>
      </c>
      <c r="Q333" s="833">
        <v>14427.758</v>
      </c>
      <c r="R333" s="833">
        <v>15690.414000000001</v>
      </c>
      <c r="S333" s="143">
        <f>100</f>
        <v>100</v>
      </c>
      <c r="T333" s="328">
        <f t="shared" si="224"/>
        <v>60.394279331015284</v>
      </c>
      <c r="U333" s="328">
        <f t="shared" si="225"/>
        <v>84.755896096540226</v>
      </c>
      <c r="V333" s="328">
        <f t="shared" si="226"/>
        <v>94.740320017621428</v>
      </c>
      <c r="W333" s="328">
        <f t="shared" si="245"/>
        <v>134.64340219323776</v>
      </c>
      <c r="X333" s="328">
        <f t="shared" si="246"/>
        <v>140.07457637785365</v>
      </c>
      <c r="Y333" s="328">
        <f t="shared" si="247"/>
        <v>171.5933227395019</v>
      </c>
      <c r="Z333" s="328">
        <f t="shared" si="248"/>
        <v>144.79932031655625</v>
      </c>
      <c r="AA333" s="328">
        <f t="shared" si="249"/>
        <v>157.85490646485943</v>
      </c>
      <c r="AB333" s="328">
        <f t="shared" si="227"/>
        <v>147.37960005664027</v>
      </c>
      <c r="AC333" s="328">
        <f t="shared" si="227"/>
        <v>207.84467974637738</v>
      </c>
      <c r="AD333" s="328">
        <f t="shared" si="227"/>
        <v>214.11287150521565</v>
      </c>
      <c r="AE333" s="328">
        <f t="shared" ref="AE333:AG333" si="257">P333*100/$D333</f>
        <v>219.46013939803962</v>
      </c>
      <c r="AF333" s="328">
        <f t="shared" si="257"/>
        <v>226.99787598923837</v>
      </c>
      <c r="AG333" s="329">
        <f t="shared" si="257"/>
        <v>246.86376437640621</v>
      </c>
      <c r="AH333" s="766">
        <v>1</v>
      </c>
      <c r="AI333" s="767">
        <v>1</v>
      </c>
      <c r="AJ333" s="767">
        <v>1</v>
      </c>
      <c r="AK333" s="767">
        <v>1</v>
      </c>
      <c r="AL333" s="767">
        <v>1</v>
      </c>
      <c r="AM333" s="767">
        <v>1</v>
      </c>
      <c r="AN333" s="767">
        <v>1</v>
      </c>
      <c r="AO333" s="767">
        <v>1</v>
      </c>
      <c r="AP333" s="767">
        <v>1</v>
      </c>
      <c r="AQ333" s="767">
        <v>1</v>
      </c>
      <c r="AR333" s="767">
        <v>1</v>
      </c>
      <c r="AS333" s="767">
        <v>1</v>
      </c>
      <c r="AT333" s="767">
        <v>4</v>
      </c>
      <c r="AU333" s="767">
        <v>6</v>
      </c>
      <c r="AV333" s="769">
        <v>7</v>
      </c>
    </row>
    <row r="334" spans="2:48" ht="14.4" x14ac:dyDescent="0.3">
      <c r="B334" s="918"/>
      <c r="C334" s="1" t="s">
        <v>6</v>
      </c>
      <c r="D334" s="832">
        <v>65355.7</v>
      </c>
      <c r="E334" s="832">
        <v>59625.9</v>
      </c>
      <c r="F334" s="832">
        <v>59728.4</v>
      </c>
      <c r="G334" s="832">
        <v>63534.6</v>
      </c>
      <c r="H334" s="832">
        <v>66345.900000000009</v>
      </c>
      <c r="I334" s="832">
        <v>70380.200000000012</v>
      </c>
      <c r="J334" s="832">
        <v>80901.5</v>
      </c>
      <c r="K334" s="832">
        <v>67445</v>
      </c>
      <c r="L334" s="832">
        <v>76742.400000000009</v>
      </c>
      <c r="M334" s="832">
        <v>80917.8</v>
      </c>
      <c r="N334" s="832">
        <v>72143</v>
      </c>
      <c r="O334" s="832">
        <v>73231.8</v>
      </c>
      <c r="P334" s="833">
        <v>74904.766999999993</v>
      </c>
      <c r="Q334" s="833">
        <v>77260.078999999998</v>
      </c>
      <c r="R334" s="833">
        <v>83995.149000000005</v>
      </c>
      <c r="S334" s="143">
        <f>100</f>
        <v>100</v>
      </c>
      <c r="T334" s="328">
        <f t="shared" si="224"/>
        <v>91.232899349253401</v>
      </c>
      <c r="U334" s="328">
        <f t="shared" si="225"/>
        <v>91.389733412693928</v>
      </c>
      <c r="V334" s="328">
        <f t="shared" si="226"/>
        <v>97.213555971399586</v>
      </c>
      <c r="W334" s="328">
        <f t="shared" si="245"/>
        <v>101.51509355725669</v>
      </c>
      <c r="X334" s="328">
        <f t="shared" si="246"/>
        <v>107.68792928543343</v>
      </c>
      <c r="Y334" s="328">
        <f t="shared" si="247"/>
        <v>123.78644861886569</v>
      </c>
      <c r="Z334" s="328">
        <f t="shared" si="248"/>
        <v>103.19681374386626</v>
      </c>
      <c r="AA334" s="328">
        <f t="shared" si="249"/>
        <v>117.42265785539749</v>
      </c>
      <c r="AB334" s="328">
        <f t="shared" si="227"/>
        <v>123.81138906017379</v>
      </c>
      <c r="AC334" s="328">
        <f t="shared" si="227"/>
        <v>110.38516915892571</v>
      </c>
      <c r="AD334" s="328">
        <f t="shared" si="227"/>
        <v>112.05112943477005</v>
      </c>
      <c r="AE334" s="328">
        <f t="shared" ref="AE334:AG334" si="258">P334*100/$D334</f>
        <v>114.6109168748862</v>
      </c>
      <c r="AF334" s="328">
        <f t="shared" si="258"/>
        <v>118.21475250054701</v>
      </c>
      <c r="AG334" s="329">
        <f t="shared" si="258"/>
        <v>128.5200051410971</v>
      </c>
      <c r="AH334" s="766">
        <v>1</v>
      </c>
      <c r="AI334" s="767">
        <v>1</v>
      </c>
      <c r="AJ334" s="767">
        <v>1</v>
      </c>
      <c r="AK334" s="767">
        <v>1</v>
      </c>
      <c r="AL334" s="767">
        <v>1</v>
      </c>
      <c r="AM334" s="767">
        <v>1</v>
      </c>
      <c r="AN334" s="767">
        <v>1</v>
      </c>
      <c r="AO334" s="767">
        <v>1</v>
      </c>
      <c r="AP334" s="767">
        <v>1</v>
      </c>
      <c r="AQ334" s="767">
        <v>1</v>
      </c>
      <c r="AR334" s="767">
        <v>1</v>
      </c>
      <c r="AS334" s="767">
        <v>1</v>
      </c>
      <c r="AT334" s="767">
        <v>4</v>
      </c>
      <c r="AU334" s="767">
        <v>6</v>
      </c>
      <c r="AV334" s="769">
        <v>7</v>
      </c>
    </row>
    <row r="335" spans="2:48" ht="14.4" x14ac:dyDescent="0.3">
      <c r="B335" s="919"/>
      <c r="C335" s="8" t="s">
        <v>7</v>
      </c>
      <c r="D335" s="565">
        <v>58999.799999999996</v>
      </c>
      <c r="E335" s="565">
        <v>55787.3</v>
      </c>
      <c r="F335" s="565">
        <v>54341.4</v>
      </c>
      <c r="G335" s="565">
        <v>57513</v>
      </c>
      <c r="H335" s="565">
        <v>57788.100000000006</v>
      </c>
      <c r="I335" s="565">
        <v>61477.200000000004</v>
      </c>
      <c r="J335" s="565">
        <v>69995.199999999997</v>
      </c>
      <c r="K335" s="565">
        <v>58241.700000000004</v>
      </c>
      <c r="L335" s="565">
        <v>66709.3</v>
      </c>
      <c r="M335" s="565">
        <v>71550.5</v>
      </c>
      <c r="N335" s="565">
        <v>58932.600000000006</v>
      </c>
      <c r="O335" s="565">
        <v>59623</v>
      </c>
      <c r="P335" s="565">
        <v>60956.1</v>
      </c>
      <c r="Q335" s="565">
        <v>62832.320999999996</v>
      </c>
      <c r="R335" s="565">
        <v>68304.735000000001</v>
      </c>
      <c r="S335" s="143">
        <f>100</f>
        <v>100</v>
      </c>
      <c r="T335" s="328">
        <f t="shared" si="224"/>
        <v>94.555066288360308</v>
      </c>
      <c r="U335" s="328">
        <f t="shared" si="225"/>
        <v>92.104380014847521</v>
      </c>
      <c r="V335" s="328">
        <f t="shared" si="226"/>
        <v>97.479991457598175</v>
      </c>
      <c r="W335" s="328">
        <f t="shared" si="245"/>
        <v>97.946264224624514</v>
      </c>
      <c r="X335" s="328">
        <f t="shared" si="246"/>
        <v>104.19899728473656</v>
      </c>
      <c r="Y335" s="328">
        <f t="shared" si="247"/>
        <v>118.63633436045546</v>
      </c>
      <c r="Z335" s="328">
        <f t="shared" si="248"/>
        <v>98.715080390103026</v>
      </c>
      <c r="AA335" s="328">
        <f t="shared" si="249"/>
        <v>113.06699344743542</v>
      </c>
      <c r="AB335" s="328">
        <f t="shared" si="227"/>
        <v>121.27244499133896</v>
      </c>
      <c r="AC335" s="328">
        <f t="shared" si="227"/>
        <v>99.886101308818013</v>
      </c>
      <c r="AD335" s="328">
        <f t="shared" si="227"/>
        <v>101.05627476703312</v>
      </c>
      <c r="AE335" s="328">
        <f t="shared" ref="AE335:AG335" si="259">P335*100/$D335</f>
        <v>103.31577395177611</v>
      </c>
      <c r="AF335" s="328">
        <f t="shared" si="259"/>
        <v>106.49582032481466</v>
      </c>
      <c r="AG335" s="329">
        <f t="shared" si="259"/>
        <v>115.77112973264317</v>
      </c>
      <c r="AH335" s="770"/>
      <c r="AI335" s="771"/>
      <c r="AJ335" s="771"/>
      <c r="AK335" s="771"/>
      <c r="AL335" s="771"/>
      <c r="AM335" s="771"/>
      <c r="AN335" s="771"/>
      <c r="AO335" s="771"/>
      <c r="AP335" s="771"/>
      <c r="AQ335" s="771"/>
      <c r="AR335" s="771"/>
      <c r="AS335" s="771"/>
      <c r="AT335" s="771"/>
      <c r="AU335" s="771"/>
      <c r="AV335" s="772"/>
    </row>
    <row r="336" spans="2:48" ht="16.5" customHeight="1" x14ac:dyDescent="0.3">
      <c r="B336" s="918" t="s">
        <v>67</v>
      </c>
      <c r="C336" s="7" t="s">
        <v>2</v>
      </c>
      <c r="D336" s="832">
        <v>9463.2999999999993</v>
      </c>
      <c r="E336" s="832">
        <v>9787.7999999999993</v>
      </c>
      <c r="F336" s="832">
        <v>10147.4</v>
      </c>
      <c r="G336" s="832">
        <v>10314.700000000001</v>
      </c>
      <c r="H336" s="832">
        <v>10447.9</v>
      </c>
      <c r="I336" s="832">
        <v>11251.6</v>
      </c>
      <c r="J336" s="832">
        <v>11901.3</v>
      </c>
      <c r="K336" s="832">
        <v>11728.1</v>
      </c>
      <c r="L336" s="832">
        <v>12990.6</v>
      </c>
      <c r="M336" s="832">
        <v>13126.1</v>
      </c>
      <c r="N336" s="832">
        <v>13138.9</v>
      </c>
      <c r="O336" s="832">
        <v>11999</v>
      </c>
      <c r="P336" s="833">
        <v>11135.842000000001</v>
      </c>
      <c r="Q336" s="833">
        <v>11846.866</v>
      </c>
      <c r="R336" s="833">
        <v>12995</v>
      </c>
      <c r="S336" s="143">
        <f>100</f>
        <v>100</v>
      </c>
      <c r="T336" s="328">
        <f t="shared" si="224"/>
        <v>103.4290363826572</v>
      </c>
      <c r="U336" s="328">
        <f t="shared" si="225"/>
        <v>107.22897932011033</v>
      </c>
      <c r="V336" s="328">
        <f t="shared" si="226"/>
        <v>108.99686155992097</v>
      </c>
      <c r="W336" s="328">
        <f t="shared" si="245"/>
        <v>110.40440438324899</v>
      </c>
      <c r="X336" s="328">
        <f t="shared" si="246"/>
        <v>118.8972134456268</v>
      </c>
      <c r="Y336" s="328">
        <f t="shared" si="247"/>
        <v>125.76268320776052</v>
      </c>
      <c r="Z336" s="328">
        <f t="shared" si="248"/>
        <v>123.93245485190157</v>
      </c>
      <c r="AA336" s="328">
        <f t="shared" si="249"/>
        <v>137.27346697240921</v>
      </c>
      <c r="AB336" s="328">
        <f t="shared" si="227"/>
        <v>138.70531421385775</v>
      </c>
      <c r="AC336" s="328">
        <f t="shared" si="227"/>
        <v>138.84057358426764</v>
      </c>
      <c r="AD336" s="328">
        <f t="shared" si="227"/>
        <v>126.79509262096732</v>
      </c>
      <c r="AE336" s="328">
        <f t="shared" ref="AE336:AG336" si="260">P336*100/$D336</f>
        <v>117.67398264875889</v>
      </c>
      <c r="AF336" s="328">
        <f t="shared" si="260"/>
        <v>125.1874716008158</v>
      </c>
      <c r="AG336" s="329">
        <f t="shared" si="260"/>
        <v>137.31996238098762</v>
      </c>
      <c r="AH336" s="766">
        <v>1</v>
      </c>
      <c r="AI336" s="767">
        <v>1</v>
      </c>
      <c r="AJ336" s="767">
        <v>1</v>
      </c>
      <c r="AK336" s="767">
        <v>1</v>
      </c>
      <c r="AL336" s="767">
        <v>1</v>
      </c>
      <c r="AM336" s="767">
        <v>1</v>
      </c>
      <c r="AN336" s="767">
        <v>1</v>
      </c>
      <c r="AO336" s="767">
        <v>1</v>
      </c>
      <c r="AP336" s="767">
        <v>1</v>
      </c>
      <c r="AQ336" s="767">
        <v>1</v>
      </c>
      <c r="AR336" s="767">
        <v>1</v>
      </c>
      <c r="AS336" s="767">
        <v>1</v>
      </c>
      <c r="AT336" s="767">
        <v>4</v>
      </c>
      <c r="AU336" s="767">
        <v>6</v>
      </c>
      <c r="AV336" s="769">
        <v>7</v>
      </c>
    </row>
    <row r="337" spans="2:48" ht="15" customHeight="1" x14ac:dyDescent="0.3">
      <c r="B337" s="918"/>
      <c r="C337" s="1" t="s">
        <v>3</v>
      </c>
      <c r="D337" s="832">
        <v>10926.4</v>
      </c>
      <c r="E337" s="832">
        <v>10638.2</v>
      </c>
      <c r="F337" s="832">
        <v>10942.5</v>
      </c>
      <c r="G337" s="832">
        <v>11280.4</v>
      </c>
      <c r="H337" s="832">
        <v>11757.5</v>
      </c>
      <c r="I337" s="832">
        <v>12531.3</v>
      </c>
      <c r="J337" s="832">
        <v>13968.6</v>
      </c>
      <c r="K337" s="832">
        <v>13712.5</v>
      </c>
      <c r="L337" s="832">
        <v>14490.4</v>
      </c>
      <c r="M337" s="832">
        <v>14957.9</v>
      </c>
      <c r="N337" s="832">
        <v>16048.5</v>
      </c>
      <c r="O337" s="832">
        <v>13954.2</v>
      </c>
      <c r="P337" s="833">
        <v>13340.995999999999</v>
      </c>
      <c r="Q337" s="833">
        <v>13859.182000000001</v>
      </c>
      <c r="R337" s="833">
        <v>15062.427</v>
      </c>
      <c r="S337" s="143">
        <f>100</f>
        <v>100</v>
      </c>
      <c r="T337" s="328">
        <f t="shared" si="224"/>
        <v>97.362351735246747</v>
      </c>
      <c r="U337" s="328">
        <f t="shared" si="225"/>
        <v>100.14734953873189</v>
      </c>
      <c r="V337" s="328">
        <f t="shared" si="226"/>
        <v>103.23985942304877</v>
      </c>
      <c r="W337" s="328">
        <f t="shared" si="245"/>
        <v>107.60634792795432</v>
      </c>
      <c r="X337" s="328">
        <f t="shared" si="246"/>
        <v>114.68827793234735</v>
      </c>
      <c r="Y337" s="328">
        <f t="shared" si="247"/>
        <v>127.84265631864109</v>
      </c>
      <c r="Z337" s="328">
        <f t="shared" si="248"/>
        <v>125.49879191682531</v>
      </c>
      <c r="AA337" s="328">
        <f t="shared" si="249"/>
        <v>132.61824571679603</v>
      </c>
      <c r="AB337" s="328">
        <f t="shared" si="227"/>
        <v>136.89687362717822</v>
      </c>
      <c r="AC337" s="328">
        <f t="shared" si="227"/>
        <v>146.87820325084201</v>
      </c>
      <c r="AD337" s="328">
        <f t="shared" si="227"/>
        <v>127.71086542685606</v>
      </c>
      <c r="AE337" s="328">
        <f t="shared" ref="AE337:AG337" si="261">P337*100/$D337</f>
        <v>122.09873334309562</v>
      </c>
      <c r="AF337" s="328">
        <f t="shared" si="261"/>
        <v>126.84124688827063</v>
      </c>
      <c r="AG337" s="329">
        <f t="shared" si="261"/>
        <v>137.85351991506809</v>
      </c>
      <c r="AH337" s="766">
        <v>1</v>
      </c>
      <c r="AI337" s="767">
        <v>1</v>
      </c>
      <c r="AJ337" s="767">
        <v>1</v>
      </c>
      <c r="AK337" s="767">
        <v>1</v>
      </c>
      <c r="AL337" s="767">
        <v>1</v>
      </c>
      <c r="AM337" s="767">
        <v>1</v>
      </c>
      <c r="AN337" s="767">
        <v>1</v>
      </c>
      <c r="AO337" s="767">
        <v>1</v>
      </c>
      <c r="AP337" s="767">
        <v>1</v>
      </c>
      <c r="AQ337" s="767">
        <v>1</v>
      </c>
      <c r="AR337" s="767">
        <v>1</v>
      </c>
      <c r="AS337" s="767">
        <v>1</v>
      </c>
      <c r="AT337" s="767">
        <v>4</v>
      </c>
      <c r="AU337" s="767">
        <v>6</v>
      </c>
      <c r="AV337" s="769">
        <v>7</v>
      </c>
    </row>
    <row r="338" spans="2:48" ht="14.4" x14ac:dyDescent="0.3">
      <c r="B338" s="918"/>
      <c r="C338" s="1" t="s">
        <v>4</v>
      </c>
      <c r="D338" s="832">
        <v>3243.7</v>
      </c>
      <c r="E338" s="832">
        <v>3224.2</v>
      </c>
      <c r="F338" s="832">
        <v>3417.3</v>
      </c>
      <c r="G338" s="832">
        <v>3594.3</v>
      </c>
      <c r="H338" s="832">
        <v>3843.4</v>
      </c>
      <c r="I338" s="832">
        <v>4194.3999999999996</v>
      </c>
      <c r="J338" s="832">
        <v>4588.2</v>
      </c>
      <c r="K338" s="832">
        <v>4714.6000000000004</v>
      </c>
      <c r="L338" s="832">
        <v>4807.8</v>
      </c>
      <c r="M338" s="832">
        <v>5061.7</v>
      </c>
      <c r="N338" s="832">
        <v>5533.1</v>
      </c>
      <c r="O338" s="832">
        <v>7118.3</v>
      </c>
      <c r="P338" s="833">
        <v>6771.4823999999999</v>
      </c>
      <c r="Q338" s="833">
        <v>7063.3896000000004</v>
      </c>
      <c r="R338" s="833">
        <v>7762.9359999999997</v>
      </c>
      <c r="S338" s="143">
        <f>100</f>
        <v>100</v>
      </c>
      <c r="T338" s="328">
        <f t="shared" si="224"/>
        <v>99.398834664118141</v>
      </c>
      <c r="U338" s="328">
        <f t="shared" si="225"/>
        <v>105.35191293892777</v>
      </c>
      <c r="V338" s="328">
        <f t="shared" si="226"/>
        <v>110.80864444924008</v>
      </c>
      <c r="W338" s="328">
        <f t="shared" si="245"/>
        <v>118.48814625273609</v>
      </c>
      <c r="X338" s="328">
        <f t="shared" si="246"/>
        <v>129.30912229860959</v>
      </c>
      <c r="Y338" s="328">
        <f t="shared" si="247"/>
        <v>141.44957918426488</v>
      </c>
      <c r="Z338" s="328">
        <f t="shared" si="248"/>
        <v>145.34636372044272</v>
      </c>
      <c r="AA338" s="328">
        <f t="shared" si="249"/>
        <v>148.21962573604219</v>
      </c>
      <c r="AB338" s="328">
        <f t="shared" si="227"/>
        <v>156.04710669913987</v>
      </c>
      <c r="AC338" s="328">
        <f t="shared" si="227"/>
        <v>170.57989333168914</v>
      </c>
      <c r="AD338" s="328">
        <f t="shared" si="227"/>
        <v>219.45001079014708</v>
      </c>
      <c r="AE338" s="328">
        <f t="shared" ref="AE338:AG338" si="262">P338*100/$D338</f>
        <v>208.75797391867312</v>
      </c>
      <c r="AF338" s="328">
        <f t="shared" si="262"/>
        <v>217.75717853069031</v>
      </c>
      <c r="AG338" s="329">
        <f t="shared" si="262"/>
        <v>239.32348860868763</v>
      </c>
      <c r="AH338" s="766">
        <v>1</v>
      </c>
      <c r="AI338" s="767">
        <v>1</v>
      </c>
      <c r="AJ338" s="767">
        <v>1</v>
      </c>
      <c r="AK338" s="767">
        <v>1</v>
      </c>
      <c r="AL338" s="767">
        <v>1</v>
      </c>
      <c r="AM338" s="767">
        <v>1</v>
      </c>
      <c r="AN338" s="767">
        <v>1</v>
      </c>
      <c r="AO338" s="767">
        <v>1</v>
      </c>
      <c r="AP338" s="767">
        <v>1</v>
      </c>
      <c r="AQ338" s="767">
        <v>1</v>
      </c>
      <c r="AR338" s="767">
        <v>1</v>
      </c>
      <c r="AS338" s="767">
        <v>1</v>
      </c>
      <c r="AT338" s="767">
        <v>4</v>
      </c>
      <c r="AU338" s="767">
        <v>6</v>
      </c>
      <c r="AV338" s="769">
        <v>7</v>
      </c>
    </row>
    <row r="339" spans="2:48" ht="14.4" x14ac:dyDescent="0.3">
      <c r="B339" s="918"/>
      <c r="C339" s="1" t="s">
        <v>5</v>
      </c>
      <c r="D339" s="832">
        <v>6399.9</v>
      </c>
      <c r="E339" s="832">
        <v>5924.2</v>
      </c>
      <c r="F339" s="832">
        <v>5910.7</v>
      </c>
      <c r="G339" s="832">
        <v>7178.1</v>
      </c>
      <c r="H339" s="832">
        <v>6941</v>
      </c>
      <c r="I339" s="832">
        <v>7059</v>
      </c>
      <c r="J339" s="832">
        <v>7522.1</v>
      </c>
      <c r="K339" s="832">
        <v>7959.9</v>
      </c>
      <c r="L339" s="832">
        <v>8526.5</v>
      </c>
      <c r="M339" s="832">
        <v>8966.9</v>
      </c>
      <c r="N339" s="832">
        <v>10755.2</v>
      </c>
      <c r="O339" s="832">
        <v>13402.2</v>
      </c>
      <c r="P339" s="833">
        <v>11323.062</v>
      </c>
      <c r="Q339" s="833">
        <v>11988.759</v>
      </c>
      <c r="R339" s="833">
        <v>13131.282999999999</v>
      </c>
      <c r="S339" s="143">
        <f>100</f>
        <v>100</v>
      </c>
      <c r="T339" s="328">
        <f>E339*100/$D339</f>
        <v>92.567071360490019</v>
      </c>
      <c r="U339" s="328">
        <f t="shared" ref="U339:AA375" si="263">F339*100/$D339</f>
        <v>92.356130564540081</v>
      </c>
      <c r="V339" s="328">
        <f t="shared" si="263"/>
        <v>112.15956499320302</v>
      </c>
      <c r="W339" s="328">
        <f t="shared" si="263"/>
        <v>108.45481960655636</v>
      </c>
      <c r="X339" s="328">
        <f t="shared" si="263"/>
        <v>110.29859841560025</v>
      </c>
      <c r="Y339" s="328">
        <f t="shared" si="263"/>
        <v>117.5346489788903</v>
      </c>
      <c r="Z339" s="328">
        <f t="shared" si="263"/>
        <v>124.37538086532602</v>
      </c>
      <c r="AA339" s="328">
        <f t="shared" si="263"/>
        <v>133.22864419756559</v>
      </c>
      <c r="AB339" s="328">
        <f t="shared" si="227"/>
        <v>140.11000171877686</v>
      </c>
      <c r="AC339" s="328">
        <f t="shared" si="227"/>
        <v>168.05262582227849</v>
      </c>
      <c r="AD339" s="328">
        <f t="shared" si="227"/>
        <v>209.41264707261053</v>
      </c>
      <c r="AE339" s="328">
        <f t="shared" ref="AE339:AG339" si="264">P339*100/$D339</f>
        <v>176.92560821262833</v>
      </c>
      <c r="AF339" s="328">
        <f t="shared" si="264"/>
        <v>187.32728636384942</v>
      </c>
      <c r="AG339" s="329">
        <f t="shared" si="264"/>
        <v>205.17950280473136</v>
      </c>
      <c r="AH339" s="766">
        <v>1</v>
      </c>
      <c r="AI339" s="767">
        <v>1</v>
      </c>
      <c r="AJ339" s="767">
        <v>1</v>
      </c>
      <c r="AK339" s="767">
        <v>1</v>
      </c>
      <c r="AL339" s="767">
        <v>1</v>
      </c>
      <c r="AM339" s="767">
        <v>1</v>
      </c>
      <c r="AN339" s="767">
        <v>1</v>
      </c>
      <c r="AO339" s="767">
        <v>1</v>
      </c>
      <c r="AP339" s="767">
        <v>1</v>
      </c>
      <c r="AQ339" s="767">
        <v>1</v>
      </c>
      <c r="AR339" s="767">
        <v>1</v>
      </c>
      <c r="AS339" s="767">
        <v>1</v>
      </c>
      <c r="AT339" s="767">
        <v>4</v>
      </c>
      <c r="AU339" s="767">
        <v>6</v>
      </c>
      <c r="AV339" s="769">
        <v>7</v>
      </c>
    </row>
    <row r="340" spans="2:48" ht="14.4" x14ac:dyDescent="0.3">
      <c r="B340" s="918"/>
      <c r="C340" s="1" t="s">
        <v>6</v>
      </c>
      <c r="D340" s="832">
        <v>30033.299999999996</v>
      </c>
      <c r="E340" s="832">
        <v>29574.400000000001</v>
      </c>
      <c r="F340" s="832">
        <v>30417.9</v>
      </c>
      <c r="G340" s="832">
        <v>32367.5</v>
      </c>
      <c r="H340" s="832">
        <v>32989.800000000003</v>
      </c>
      <c r="I340" s="832">
        <v>35036.300000000003</v>
      </c>
      <c r="J340" s="832">
        <v>37980.200000000004</v>
      </c>
      <c r="K340" s="832">
        <v>38115.1</v>
      </c>
      <c r="L340" s="832">
        <v>40815.300000000003</v>
      </c>
      <c r="M340" s="832">
        <v>42112.6</v>
      </c>
      <c r="N340" s="832">
        <v>45475.7</v>
      </c>
      <c r="O340" s="832">
        <v>46473.7</v>
      </c>
      <c r="P340" s="833">
        <v>42571.382400000002</v>
      </c>
      <c r="Q340" s="833">
        <v>44758.196600000003</v>
      </c>
      <c r="R340" s="833">
        <v>48951.645999999993</v>
      </c>
      <c r="S340" s="143">
        <f>100</f>
        <v>100</v>
      </c>
      <c r="T340" s="328">
        <f t="shared" ref="T340:W403" si="265">E340*100/$D340</f>
        <v>98.472029380720741</v>
      </c>
      <c r="U340" s="328">
        <f t="shared" si="263"/>
        <v>101.28057855780085</v>
      </c>
      <c r="V340" s="328">
        <f t="shared" si="263"/>
        <v>107.7720397025968</v>
      </c>
      <c r="W340" s="328">
        <f t="shared" si="263"/>
        <v>109.84407307888247</v>
      </c>
      <c r="X340" s="328">
        <f t="shared" si="263"/>
        <v>116.65817609120546</v>
      </c>
      <c r="Y340" s="328">
        <f t="shared" si="263"/>
        <v>126.46029573839708</v>
      </c>
      <c r="Z340" s="328">
        <f t="shared" si="263"/>
        <v>126.90946382848374</v>
      </c>
      <c r="AA340" s="328">
        <f t="shared" si="263"/>
        <v>135.90015083257589</v>
      </c>
      <c r="AB340" s="328">
        <f t="shared" si="227"/>
        <v>140.21968947801275</v>
      </c>
      <c r="AC340" s="328">
        <f t="shared" si="227"/>
        <v>151.41759313828319</v>
      </c>
      <c r="AD340" s="328">
        <f t="shared" si="227"/>
        <v>154.74057129919126</v>
      </c>
      <c r="AE340" s="328">
        <f t="shared" ref="AE340:AG340" si="266">P340*100/$D340</f>
        <v>141.74726853192959</v>
      </c>
      <c r="AF340" s="328">
        <f t="shared" si="266"/>
        <v>149.02856695734405</v>
      </c>
      <c r="AG340" s="329">
        <f t="shared" si="266"/>
        <v>162.99123306463161</v>
      </c>
      <c r="AH340" s="766">
        <v>1</v>
      </c>
      <c r="AI340" s="767">
        <v>1</v>
      </c>
      <c r="AJ340" s="767">
        <v>1</v>
      </c>
      <c r="AK340" s="767">
        <v>1</v>
      </c>
      <c r="AL340" s="767">
        <v>1</v>
      </c>
      <c r="AM340" s="767">
        <v>1</v>
      </c>
      <c r="AN340" s="767">
        <v>1</v>
      </c>
      <c r="AO340" s="767">
        <v>1</v>
      </c>
      <c r="AP340" s="767">
        <v>1</v>
      </c>
      <c r="AQ340" s="767">
        <v>1</v>
      </c>
      <c r="AR340" s="767">
        <v>1</v>
      </c>
      <c r="AS340" s="767">
        <v>1</v>
      </c>
      <c r="AT340" s="767">
        <v>4</v>
      </c>
      <c r="AU340" s="767">
        <v>6</v>
      </c>
      <c r="AV340" s="769">
        <v>7</v>
      </c>
    </row>
    <row r="341" spans="2:48" ht="14.4" x14ac:dyDescent="0.3">
      <c r="B341" s="919"/>
      <c r="C341" s="8" t="s">
        <v>7</v>
      </c>
      <c r="D341" s="565">
        <v>23633.399999999998</v>
      </c>
      <c r="E341" s="565">
        <v>23650.2</v>
      </c>
      <c r="F341" s="565">
        <v>24507.200000000001</v>
      </c>
      <c r="G341" s="565">
        <v>25189.399999999998</v>
      </c>
      <c r="H341" s="565">
        <v>26048.800000000003</v>
      </c>
      <c r="I341" s="565">
        <v>27977.300000000003</v>
      </c>
      <c r="J341" s="565">
        <v>30458.100000000002</v>
      </c>
      <c r="K341" s="565">
        <v>30155.199999999997</v>
      </c>
      <c r="L341" s="565">
        <v>32288.799999999999</v>
      </c>
      <c r="M341" s="565">
        <v>33145.699999999997</v>
      </c>
      <c r="N341" s="565">
        <v>34720.5</v>
      </c>
      <c r="O341" s="565">
        <v>33071.5</v>
      </c>
      <c r="P341" s="565">
        <v>31248.320400000001</v>
      </c>
      <c r="Q341" s="565">
        <v>32769.437600000005</v>
      </c>
      <c r="R341" s="565">
        <v>35820.362999999998</v>
      </c>
      <c r="S341" s="143">
        <f>100</f>
        <v>100</v>
      </c>
      <c r="T341" s="328">
        <f t="shared" si="265"/>
        <v>100.07108583614716</v>
      </c>
      <c r="U341" s="328">
        <f t="shared" si="263"/>
        <v>103.69730973960583</v>
      </c>
      <c r="V341" s="328">
        <f t="shared" si="263"/>
        <v>106.5839024431525</v>
      </c>
      <c r="W341" s="328">
        <f t="shared" si="263"/>
        <v>110.22028146606077</v>
      </c>
      <c r="X341" s="328">
        <f t="shared" si="263"/>
        <v>118.38034307378544</v>
      </c>
      <c r="Y341" s="328">
        <f t="shared" si="263"/>
        <v>128.87735154484756</v>
      </c>
      <c r="Z341" s="328">
        <f t="shared" si="263"/>
        <v>127.59569084431355</v>
      </c>
      <c r="AA341" s="328">
        <f t="shared" si="263"/>
        <v>136.62359203500134</v>
      </c>
      <c r="AB341" s="328">
        <f t="shared" si="227"/>
        <v>140.2493928084829</v>
      </c>
      <c r="AC341" s="328">
        <f t="shared" si="227"/>
        <v>146.91284368732389</v>
      </c>
      <c r="AD341" s="328">
        <f t="shared" si="227"/>
        <v>139.93543036549968</v>
      </c>
      <c r="AE341" s="328">
        <f t="shared" ref="AE341:AG341" si="267">P341*100/$D341</f>
        <v>132.22101094214122</v>
      </c>
      <c r="AF341" s="328">
        <f t="shared" si="267"/>
        <v>138.65731380165363</v>
      </c>
      <c r="AG341" s="329">
        <f t="shared" si="267"/>
        <v>151.56669374698521</v>
      </c>
      <c r="AH341" s="770"/>
      <c r="AI341" s="771"/>
      <c r="AJ341" s="771"/>
      <c r="AK341" s="771"/>
      <c r="AL341" s="771"/>
      <c r="AM341" s="771"/>
      <c r="AN341" s="771"/>
      <c r="AO341" s="771"/>
      <c r="AP341" s="771"/>
      <c r="AQ341" s="771"/>
      <c r="AR341" s="771"/>
      <c r="AS341" s="771"/>
      <c r="AT341" s="771"/>
      <c r="AU341" s="771"/>
      <c r="AV341" s="772"/>
    </row>
    <row r="342" spans="2:48" ht="15" customHeight="1" x14ac:dyDescent="0.3">
      <c r="B342" s="918" t="s">
        <v>68</v>
      </c>
      <c r="C342" s="1" t="s">
        <v>2</v>
      </c>
      <c r="D342" s="832">
        <v>12804.5</v>
      </c>
      <c r="E342" s="832">
        <v>8024.4</v>
      </c>
      <c r="F342" s="832">
        <v>8695.1</v>
      </c>
      <c r="G342" s="832">
        <v>9645</v>
      </c>
      <c r="H342" s="832">
        <v>9301.7000000000007</v>
      </c>
      <c r="I342" s="832">
        <v>12000.9</v>
      </c>
      <c r="J342" s="832">
        <v>14203.3</v>
      </c>
      <c r="K342" s="832">
        <v>14488.4</v>
      </c>
      <c r="L342" s="832">
        <v>14686.3</v>
      </c>
      <c r="M342" s="832">
        <v>16804.2</v>
      </c>
      <c r="N342" s="832">
        <v>11239.7</v>
      </c>
      <c r="O342" s="832">
        <v>12764.4</v>
      </c>
      <c r="P342" s="833">
        <v>11846.183000000001</v>
      </c>
      <c r="Q342" s="833">
        <v>12602.562</v>
      </c>
      <c r="R342" s="833">
        <v>13823.933999999999</v>
      </c>
      <c r="S342" s="143">
        <f>100</f>
        <v>100</v>
      </c>
      <c r="T342" s="328">
        <f t="shared" si="265"/>
        <v>62.668593072747861</v>
      </c>
      <c r="U342" s="328">
        <f t="shared" si="263"/>
        <v>67.906595337576633</v>
      </c>
      <c r="V342" s="328">
        <f t="shared" si="263"/>
        <v>75.32508102620173</v>
      </c>
      <c r="W342" s="328">
        <f t="shared" si="263"/>
        <v>72.643992346440712</v>
      </c>
      <c r="X342" s="328">
        <f t="shared" si="263"/>
        <v>93.724081377640672</v>
      </c>
      <c r="Y342" s="328">
        <f t="shared" si="263"/>
        <v>110.92428443125463</v>
      </c>
      <c r="Z342" s="328">
        <f t="shared" si="263"/>
        <v>113.15084540591198</v>
      </c>
      <c r="AA342" s="328">
        <f t="shared" si="263"/>
        <v>114.69639579835214</v>
      </c>
      <c r="AB342" s="328">
        <f t="shared" si="227"/>
        <v>131.23667460658362</v>
      </c>
      <c r="AC342" s="328">
        <f t="shared" si="227"/>
        <v>87.779296341130078</v>
      </c>
      <c r="AD342" s="328">
        <f t="shared" si="227"/>
        <v>99.686828849232697</v>
      </c>
      <c r="AE342" s="328">
        <f t="shared" ref="AE342:AG342" si="268">P342*100/$D342</f>
        <v>92.515779608731307</v>
      </c>
      <c r="AF342" s="328">
        <f t="shared" si="268"/>
        <v>98.422913819360375</v>
      </c>
      <c r="AG342" s="329">
        <f t="shared" si="268"/>
        <v>107.96152914990823</v>
      </c>
      <c r="AH342" s="766">
        <v>1</v>
      </c>
      <c r="AI342" s="767">
        <v>1</v>
      </c>
      <c r="AJ342" s="767">
        <v>1</v>
      </c>
      <c r="AK342" s="767">
        <v>1</v>
      </c>
      <c r="AL342" s="767">
        <v>1</v>
      </c>
      <c r="AM342" s="767">
        <v>1</v>
      </c>
      <c r="AN342" s="767">
        <v>1</v>
      </c>
      <c r="AO342" s="767">
        <v>1</v>
      </c>
      <c r="AP342" s="767">
        <v>1</v>
      </c>
      <c r="AQ342" s="767">
        <v>1</v>
      </c>
      <c r="AR342" s="767">
        <v>1</v>
      </c>
      <c r="AS342" s="767">
        <v>1</v>
      </c>
      <c r="AT342" s="767">
        <v>4</v>
      </c>
      <c r="AU342" s="767">
        <v>6</v>
      </c>
      <c r="AV342" s="769">
        <v>7</v>
      </c>
    </row>
    <row r="343" spans="2:48" ht="14.4" x14ac:dyDescent="0.3">
      <c r="B343" s="918"/>
      <c r="C343" s="1" t="s">
        <v>3</v>
      </c>
      <c r="D343" s="832">
        <v>1265.2</v>
      </c>
      <c r="E343" s="832">
        <v>4625.7</v>
      </c>
      <c r="F343" s="832">
        <v>5477.2</v>
      </c>
      <c r="G343" s="832">
        <v>5879.6</v>
      </c>
      <c r="H343" s="832">
        <v>5960.1</v>
      </c>
      <c r="I343" s="832">
        <v>6358</v>
      </c>
      <c r="J343" s="832">
        <v>7737.3</v>
      </c>
      <c r="K343" s="832">
        <v>8203.2000000000007</v>
      </c>
      <c r="L343" s="832">
        <v>8365.6</v>
      </c>
      <c r="M343" s="832">
        <v>9611.7000000000007</v>
      </c>
      <c r="N343" s="832">
        <v>8535.5</v>
      </c>
      <c r="O343" s="832">
        <v>6472.3</v>
      </c>
      <c r="P343" s="833">
        <v>6187.8809000000001</v>
      </c>
      <c r="Q343" s="833">
        <v>6428.2275</v>
      </c>
      <c r="R343" s="833">
        <v>6986.3027000000002</v>
      </c>
      <c r="S343" s="143">
        <f>100</f>
        <v>100</v>
      </c>
      <c r="T343" s="328">
        <f t="shared" si="265"/>
        <v>365.61018020866265</v>
      </c>
      <c r="U343" s="328">
        <f t="shared" si="263"/>
        <v>432.91179260196014</v>
      </c>
      <c r="V343" s="328">
        <f t="shared" si="263"/>
        <v>464.71704078406572</v>
      </c>
      <c r="W343" s="328">
        <f t="shared" si="263"/>
        <v>471.07967119822951</v>
      </c>
      <c r="X343" s="328">
        <f t="shared" si="263"/>
        <v>502.52924438823902</v>
      </c>
      <c r="Y343" s="328">
        <f t="shared" si="263"/>
        <v>611.54758141005368</v>
      </c>
      <c r="Z343" s="328">
        <f t="shared" si="263"/>
        <v>648.37179892507118</v>
      </c>
      <c r="AA343" s="328">
        <f t="shared" si="263"/>
        <v>661.20771419538414</v>
      </c>
      <c r="AB343" s="328">
        <f t="shared" si="227"/>
        <v>759.69807145115408</v>
      </c>
      <c r="AC343" s="328">
        <f t="shared" si="227"/>
        <v>674.63642111919057</v>
      </c>
      <c r="AD343" s="328">
        <f t="shared" si="227"/>
        <v>511.5633891874802</v>
      </c>
      <c r="AE343" s="328">
        <f t="shared" ref="AE343:AG343" si="269">P343*100/$D343</f>
        <v>489.08322004426174</v>
      </c>
      <c r="AF343" s="328">
        <f t="shared" si="269"/>
        <v>508.07994783433446</v>
      </c>
      <c r="AG343" s="329">
        <f t="shared" si="269"/>
        <v>552.18959057856466</v>
      </c>
      <c r="AH343" s="766">
        <v>1</v>
      </c>
      <c r="AI343" s="767">
        <v>1</v>
      </c>
      <c r="AJ343" s="767">
        <v>1</v>
      </c>
      <c r="AK343" s="767">
        <v>1</v>
      </c>
      <c r="AL343" s="767">
        <v>1</v>
      </c>
      <c r="AM343" s="767">
        <v>1</v>
      </c>
      <c r="AN343" s="767">
        <v>1</v>
      </c>
      <c r="AO343" s="767">
        <v>1</v>
      </c>
      <c r="AP343" s="767">
        <v>1</v>
      </c>
      <c r="AQ343" s="767">
        <v>1</v>
      </c>
      <c r="AR343" s="767">
        <v>1</v>
      </c>
      <c r="AS343" s="767">
        <v>1</v>
      </c>
      <c r="AT343" s="767">
        <v>4</v>
      </c>
      <c r="AU343" s="767">
        <v>6</v>
      </c>
      <c r="AV343" s="769">
        <v>7</v>
      </c>
    </row>
    <row r="344" spans="2:48" ht="14.4" x14ac:dyDescent="0.3">
      <c r="B344" s="918"/>
      <c r="C344" s="1" t="s">
        <v>4</v>
      </c>
      <c r="D344" s="832">
        <v>5835.9</v>
      </c>
      <c r="E344" s="832">
        <v>5858.7</v>
      </c>
      <c r="F344" s="832">
        <v>6091.6</v>
      </c>
      <c r="G344" s="833">
        <v>5592.451</v>
      </c>
      <c r="H344" s="833">
        <v>5195.9880000000003</v>
      </c>
      <c r="I344" s="832">
        <v>6166.9</v>
      </c>
      <c r="J344" s="832">
        <v>7200.6</v>
      </c>
      <c r="K344" s="832">
        <v>7926.2</v>
      </c>
      <c r="L344" s="832">
        <v>8296</v>
      </c>
      <c r="M344" s="832">
        <v>9550.5</v>
      </c>
      <c r="N344" s="832">
        <v>5041.3</v>
      </c>
      <c r="O344" s="832">
        <v>5898.2</v>
      </c>
      <c r="P344" s="833">
        <v>5610.8280999999997</v>
      </c>
      <c r="Q344" s="833">
        <v>5852.7016999999996</v>
      </c>
      <c r="R344" s="833">
        <v>6432.3774000000003</v>
      </c>
      <c r="S344" s="143">
        <f>100</f>
        <v>100</v>
      </c>
      <c r="T344" s="328">
        <f t="shared" si="265"/>
        <v>100.39068524135095</v>
      </c>
      <c r="U344" s="328">
        <f t="shared" si="263"/>
        <v>104.38150071111569</v>
      </c>
      <c r="V344" s="328">
        <f t="shared" si="263"/>
        <v>95.82842406484005</v>
      </c>
      <c r="W344" s="328">
        <f t="shared" si="263"/>
        <v>89.034904641957553</v>
      </c>
      <c r="X344" s="328">
        <f t="shared" si="263"/>
        <v>105.67179012663</v>
      </c>
      <c r="Y344" s="328">
        <f t="shared" si="263"/>
        <v>123.38456793296665</v>
      </c>
      <c r="Z344" s="328">
        <f t="shared" si="263"/>
        <v>135.81795438578456</v>
      </c>
      <c r="AA344" s="328">
        <f t="shared" si="263"/>
        <v>142.15459483541528</v>
      </c>
      <c r="AB344" s="328">
        <f t="shared" si="227"/>
        <v>163.65085076851901</v>
      </c>
      <c r="AC344" s="328">
        <f t="shared" si="227"/>
        <v>86.384276632567392</v>
      </c>
      <c r="AD344" s="328">
        <f t="shared" si="227"/>
        <v>101.06753028667387</v>
      </c>
      <c r="AE344" s="328">
        <f t="shared" ref="AE344:AG344" si="270">P344*100/$D344</f>
        <v>96.143321509964181</v>
      </c>
      <c r="AF344" s="328">
        <f t="shared" si="270"/>
        <v>100.28790246577219</v>
      </c>
      <c r="AG344" s="329">
        <f t="shared" si="270"/>
        <v>110.22082969207835</v>
      </c>
      <c r="AH344" s="766">
        <v>1</v>
      </c>
      <c r="AI344" s="767">
        <v>1</v>
      </c>
      <c r="AJ344" s="767">
        <v>1</v>
      </c>
      <c r="AK344" s="767">
        <v>4</v>
      </c>
      <c r="AL344" s="767">
        <v>4</v>
      </c>
      <c r="AM344" s="767">
        <v>1</v>
      </c>
      <c r="AN344" s="767">
        <v>1</v>
      </c>
      <c r="AO344" s="767">
        <v>1</v>
      </c>
      <c r="AP344" s="767">
        <v>1</v>
      </c>
      <c r="AQ344" s="767">
        <v>1</v>
      </c>
      <c r="AR344" s="767">
        <v>1</v>
      </c>
      <c r="AS344" s="767">
        <v>1</v>
      </c>
      <c r="AT344" s="767">
        <v>4</v>
      </c>
      <c r="AU344" s="767">
        <v>6</v>
      </c>
      <c r="AV344" s="769">
        <v>7</v>
      </c>
    </row>
    <row r="345" spans="2:48" ht="14.4" x14ac:dyDescent="0.3">
      <c r="B345" s="918"/>
      <c r="C345" s="1" t="s">
        <v>5</v>
      </c>
      <c r="D345" s="832">
        <v>7549</v>
      </c>
      <c r="E345" s="832">
        <v>5009.8</v>
      </c>
      <c r="F345" s="832">
        <v>7046.4</v>
      </c>
      <c r="G345" s="833">
        <v>7732.8490000000002</v>
      </c>
      <c r="H345" s="833">
        <v>7612.9110000000001</v>
      </c>
      <c r="I345" s="832">
        <v>9045.9</v>
      </c>
      <c r="J345" s="832">
        <v>9477.1</v>
      </c>
      <c r="K345" s="832">
        <v>3707.3</v>
      </c>
      <c r="L345" s="832">
        <v>5293</v>
      </c>
      <c r="M345" s="832">
        <v>8603.4</v>
      </c>
      <c r="N345" s="832">
        <v>10548.1</v>
      </c>
      <c r="O345" s="832">
        <v>13821</v>
      </c>
      <c r="P345" s="833">
        <v>11676.892</v>
      </c>
      <c r="Q345" s="833">
        <v>12363.391</v>
      </c>
      <c r="R345" s="833">
        <v>13541.688</v>
      </c>
      <c r="S345" s="143">
        <f>100</f>
        <v>100</v>
      </c>
      <c r="T345" s="328">
        <f t="shared" si="265"/>
        <v>66.363756788978677</v>
      </c>
      <c r="U345" s="328">
        <f t="shared" si="263"/>
        <v>93.34216452510266</v>
      </c>
      <c r="V345" s="328">
        <f t="shared" si="263"/>
        <v>102.43540866339913</v>
      </c>
      <c r="W345" s="328">
        <f t="shared" si="263"/>
        <v>100.8466154457544</v>
      </c>
      <c r="X345" s="328">
        <f t="shared" si="263"/>
        <v>119.82911643926347</v>
      </c>
      <c r="Y345" s="328">
        <f t="shared" si="263"/>
        <v>125.54113127566565</v>
      </c>
      <c r="Z345" s="328">
        <f t="shared" si="263"/>
        <v>49.109815869651612</v>
      </c>
      <c r="AA345" s="328">
        <f t="shared" si="263"/>
        <v>70.115247052589751</v>
      </c>
      <c r="AB345" s="328">
        <f t="shared" si="227"/>
        <v>113.96741290237118</v>
      </c>
      <c r="AC345" s="328">
        <f t="shared" si="227"/>
        <v>139.72844085309313</v>
      </c>
      <c r="AD345" s="328">
        <f t="shared" si="227"/>
        <v>183.08385216584978</v>
      </c>
      <c r="AE345" s="328">
        <f t="shared" ref="AE345:AG345" si="271">P345*100/$D345</f>
        <v>154.68130878262022</v>
      </c>
      <c r="AF345" s="328">
        <f t="shared" si="271"/>
        <v>163.77521526029935</v>
      </c>
      <c r="AG345" s="329">
        <f t="shared" si="271"/>
        <v>179.38386541263745</v>
      </c>
      <c r="AH345" s="766">
        <v>1</v>
      </c>
      <c r="AI345" s="767">
        <v>1</v>
      </c>
      <c r="AJ345" s="767">
        <v>1</v>
      </c>
      <c r="AK345" s="767">
        <v>4</v>
      </c>
      <c r="AL345" s="767">
        <v>4</v>
      </c>
      <c r="AM345" s="767">
        <v>1</v>
      </c>
      <c r="AN345" s="767">
        <v>1</v>
      </c>
      <c r="AO345" s="767">
        <v>1</v>
      </c>
      <c r="AP345" s="767">
        <v>1</v>
      </c>
      <c r="AQ345" s="767">
        <v>1</v>
      </c>
      <c r="AR345" s="767">
        <v>1</v>
      </c>
      <c r="AS345" s="767">
        <v>1</v>
      </c>
      <c r="AT345" s="767">
        <v>4</v>
      </c>
      <c r="AU345" s="767">
        <v>6</v>
      </c>
      <c r="AV345" s="769">
        <v>7</v>
      </c>
    </row>
    <row r="346" spans="2:48" ht="14.4" x14ac:dyDescent="0.3">
      <c r="B346" s="918"/>
      <c r="C346" s="1" t="s">
        <v>6</v>
      </c>
      <c r="D346" s="832">
        <v>27454.6</v>
      </c>
      <c r="E346" s="832">
        <v>23518.6</v>
      </c>
      <c r="F346" s="832">
        <v>27310.300000000003</v>
      </c>
      <c r="G346" s="832">
        <v>28849.9</v>
      </c>
      <c r="H346" s="832">
        <v>28070.699000000001</v>
      </c>
      <c r="I346" s="832">
        <v>33571.700000000004</v>
      </c>
      <c r="J346" s="832">
        <v>38618.299999999996</v>
      </c>
      <c r="K346" s="832">
        <v>34325.1</v>
      </c>
      <c r="L346" s="832">
        <v>36640.9</v>
      </c>
      <c r="M346" s="832">
        <v>44569.8</v>
      </c>
      <c r="N346" s="832">
        <v>35364.6</v>
      </c>
      <c r="O346" s="832">
        <v>38955.9</v>
      </c>
      <c r="P346" s="833">
        <v>35321.784</v>
      </c>
      <c r="Q346" s="833">
        <v>37246.882199999993</v>
      </c>
      <c r="R346" s="833">
        <v>40784.302100000001</v>
      </c>
      <c r="S346" s="143">
        <f>100</f>
        <v>100</v>
      </c>
      <c r="T346" s="328">
        <f t="shared" si="265"/>
        <v>85.663604641845083</v>
      </c>
      <c r="U346" s="328">
        <f t="shared" si="263"/>
        <v>99.474405017738391</v>
      </c>
      <c r="V346" s="328">
        <f t="shared" si="263"/>
        <v>105.08220844594349</v>
      </c>
      <c r="W346" s="328">
        <f t="shared" si="263"/>
        <v>102.24406474689124</v>
      </c>
      <c r="X346" s="328">
        <f t="shared" si="263"/>
        <v>122.28078354811218</v>
      </c>
      <c r="Y346" s="328">
        <f t="shared" si="263"/>
        <v>140.66240265747817</v>
      </c>
      <c r="Z346" s="328">
        <f t="shared" si="263"/>
        <v>125.02495028155573</v>
      </c>
      <c r="AA346" s="328">
        <f t="shared" si="263"/>
        <v>133.4599666358279</v>
      </c>
      <c r="AB346" s="328">
        <f t="shared" si="227"/>
        <v>162.34000859600943</v>
      </c>
      <c r="AC346" s="328">
        <f t="shared" si="227"/>
        <v>128.81120103734895</v>
      </c>
      <c r="AD346" s="328">
        <f t="shared" si="227"/>
        <v>141.89206908860447</v>
      </c>
      <c r="AE346" s="328">
        <f t="shared" ref="AE346:AG346" si="272">P346*100/$D346</f>
        <v>128.65524902930656</v>
      </c>
      <c r="AF346" s="328">
        <f t="shared" si="272"/>
        <v>135.66718218440624</v>
      </c>
      <c r="AG346" s="329">
        <f t="shared" si="272"/>
        <v>148.55179860569814</v>
      </c>
      <c r="AH346" s="766">
        <v>1</v>
      </c>
      <c r="AI346" s="767">
        <v>1</v>
      </c>
      <c r="AJ346" s="767">
        <v>1</v>
      </c>
      <c r="AK346" s="767">
        <v>1</v>
      </c>
      <c r="AL346" s="767">
        <v>1</v>
      </c>
      <c r="AM346" s="767">
        <v>1</v>
      </c>
      <c r="AN346" s="767">
        <v>1</v>
      </c>
      <c r="AO346" s="767">
        <v>1</v>
      </c>
      <c r="AP346" s="767">
        <v>1</v>
      </c>
      <c r="AQ346" s="767">
        <v>1</v>
      </c>
      <c r="AR346" s="767">
        <v>1</v>
      </c>
      <c r="AS346" s="767">
        <v>1</v>
      </c>
      <c r="AT346" s="767">
        <v>4</v>
      </c>
      <c r="AU346" s="767">
        <v>6</v>
      </c>
      <c r="AV346" s="769">
        <v>7</v>
      </c>
    </row>
    <row r="347" spans="2:48" ht="14.4" x14ac:dyDescent="0.3">
      <c r="B347" s="919"/>
      <c r="C347" s="8" t="s">
        <v>7</v>
      </c>
      <c r="D347" s="565">
        <v>19905.599999999999</v>
      </c>
      <c r="E347" s="565">
        <v>18508.8</v>
      </c>
      <c r="F347" s="565">
        <v>20263.900000000001</v>
      </c>
      <c r="G347" s="565">
        <v>21117.050999999999</v>
      </c>
      <c r="H347" s="565">
        <v>20457.788</v>
      </c>
      <c r="I347" s="565">
        <v>24525.800000000003</v>
      </c>
      <c r="J347" s="565">
        <v>29141.199999999997</v>
      </c>
      <c r="K347" s="565">
        <v>30617.8</v>
      </c>
      <c r="L347" s="565">
        <v>31347.9</v>
      </c>
      <c r="M347" s="565">
        <v>35966.400000000001</v>
      </c>
      <c r="N347" s="565">
        <v>24816.5</v>
      </c>
      <c r="O347" s="565">
        <v>25134.9</v>
      </c>
      <c r="P347" s="565">
        <v>23644.892</v>
      </c>
      <c r="Q347" s="565">
        <v>24883.491199999997</v>
      </c>
      <c r="R347" s="565">
        <v>27242.614100000003</v>
      </c>
      <c r="S347" s="143">
        <f>100</f>
        <v>100</v>
      </c>
      <c r="T347" s="328">
        <f t="shared" si="265"/>
        <v>92.982879189775744</v>
      </c>
      <c r="U347" s="328">
        <f t="shared" si="263"/>
        <v>101.79999598103048</v>
      </c>
      <c r="V347" s="328">
        <f t="shared" si="263"/>
        <v>106.08598082951532</v>
      </c>
      <c r="W347" s="328">
        <f t="shared" si="263"/>
        <v>102.77403343782655</v>
      </c>
      <c r="X347" s="328">
        <f t="shared" si="263"/>
        <v>123.21055381400213</v>
      </c>
      <c r="Y347" s="328">
        <f t="shared" si="263"/>
        <v>146.39699381078691</v>
      </c>
      <c r="Z347" s="328">
        <f t="shared" si="263"/>
        <v>153.81500683224823</v>
      </c>
      <c r="AA347" s="328">
        <f t="shared" si="263"/>
        <v>157.4828189052327</v>
      </c>
      <c r="AB347" s="328">
        <f t="shared" si="227"/>
        <v>180.68483240897035</v>
      </c>
      <c r="AC347" s="328">
        <f t="shared" si="227"/>
        <v>124.67094686922275</v>
      </c>
      <c r="AD347" s="328">
        <f t="shared" si="227"/>
        <v>126.27049674463468</v>
      </c>
      <c r="AE347" s="328">
        <f t="shared" ref="AE347:AG347" si="273">P347*100/$D347</f>
        <v>118.7851257937465</v>
      </c>
      <c r="AF347" s="328">
        <f t="shared" si="273"/>
        <v>125.00749135921549</v>
      </c>
      <c r="AG347" s="329">
        <f t="shared" si="273"/>
        <v>136.85904519331245</v>
      </c>
      <c r="AH347" s="770"/>
      <c r="AI347" s="771"/>
      <c r="AJ347" s="771"/>
      <c r="AK347" s="771"/>
      <c r="AL347" s="771"/>
      <c r="AM347" s="771"/>
      <c r="AN347" s="771"/>
      <c r="AO347" s="771"/>
      <c r="AP347" s="771"/>
      <c r="AQ347" s="771"/>
      <c r="AR347" s="771"/>
      <c r="AS347" s="771"/>
      <c r="AT347" s="771"/>
      <c r="AU347" s="771"/>
      <c r="AV347" s="772"/>
    </row>
    <row r="348" spans="2:48" ht="16.5" customHeight="1" x14ac:dyDescent="0.3">
      <c r="B348" s="918" t="s">
        <v>69</v>
      </c>
      <c r="C348" s="7" t="s">
        <v>2</v>
      </c>
      <c r="D348" s="832">
        <v>10129.799999999999</v>
      </c>
      <c r="E348" s="832">
        <v>9549.7000000000007</v>
      </c>
      <c r="F348" s="832">
        <v>9932.9</v>
      </c>
      <c r="G348" s="832">
        <v>11076.4</v>
      </c>
      <c r="H348" s="832">
        <v>11427.6</v>
      </c>
      <c r="I348" s="832">
        <v>11943.5</v>
      </c>
      <c r="J348" s="832">
        <v>13556.9</v>
      </c>
      <c r="K348" s="832">
        <v>13020.7</v>
      </c>
      <c r="L348" s="832">
        <v>13611.1</v>
      </c>
      <c r="M348" s="832">
        <v>15438</v>
      </c>
      <c r="N348" s="832">
        <v>14970.4</v>
      </c>
      <c r="O348" s="832">
        <v>14633.6</v>
      </c>
      <c r="P348" s="833">
        <v>13580.919</v>
      </c>
      <c r="Q348" s="833">
        <v>14448.062</v>
      </c>
      <c r="R348" s="833">
        <v>15848.314</v>
      </c>
      <c r="S348" s="143">
        <f>100</f>
        <v>100</v>
      </c>
      <c r="T348" s="328">
        <f t="shared" si="265"/>
        <v>94.27333214870977</v>
      </c>
      <c r="U348" s="328">
        <f t="shared" si="263"/>
        <v>98.056230132875285</v>
      </c>
      <c r="V348" s="328">
        <f t="shared" si="263"/>
        <v>109.34470571975756</v>
      </c>
      <c r="W348" s="328">
        <f t="shared" si="263"/>
        <v>112.81170408102827</v>
      </c>
      <c r="X348" s="328">
        <f t="shared" si="263"/>
        <v>117.90459831388577</v>
      </c>
      <c r="Y348" s="328">
        <f t="shared" si="263"/>
        <v>133.83186242571423</v>
      </c>
      <c r="Z348" s="328">
        <f t="shared" si="263"/>
        <v>128.53856936958283</v>
      </c>
      <c r="AA348" s="328">
        <f t="shared" si="263"/>
        <v>134.36691741199235</v>
      </c>
      <c r="AB348" s="328">
        <f t="shared" si="227"/>
        <v>152.40182432032222</v>
      </c>
      <c r="AC348" s="328">
        <f t="shared" si="227"/>
        <v>147.7857410807716</v>
      </c>
      <c r="AD348" s="328">
        <f t="shared" si="227"/>
        <v>144.46089754980355</v>
      </c>
      <c r="AE348" s="328">
        <f t="shared" ref="AE348:AG348" si="274">P348*100/$D348</f>
        <v>134.06897470828645</v>
      </c>
      <c r="AF348" s="328">
        <f t="shared" si="274"/>
        <v>142.62929179253294</v>
      </c>
      <c r="AG348" s="329">
        <f t="shared" si="274"/>
        <v>156.45238800371183</v>
      </c>
      <c r="AH348" s="766">
        <v>1</v>
      </c>
      <c r="AI348" s="767">
        <v>1</v>
      </c>
      <c r="AJ348" s="767">
        <v>1</v>
      </c>
      <c r="AK348" s="767">
        <v>1</v>
      </c>
      <c r="AL348" s="767">
        <v>1</v>
      </c>
      <c r="AM348" s="767">
        <v>1</v>
      </c>
      <c r="AN348" s="767">
        <v>1</v>
      </c>
      <c r="AO348" s="767">
        <v>1</v>
      </c>
      <c r="AP348" s="767">
        <v>1</v>
      </c>
      <c r="AQ348" s="767">
        <v>1</v>
      </c>
      <c r="AR348" s="767">
        <v>1</v>
      </c>
      <c r="AS348" s="767">
        <v>1</v>
      </c>
      <c r="AT348" s="767">
        <v>4</v>
      </c>
      <c r="AU348" s="767">
        <v>6</v>
      </c>
      <c r="AV348" s="769">
        <v>7</v>
      </c>
    </row>
    <row r="349" spans="2:48" ht="14.4" x14ac:dyDescent="0.3">
      <c r="B349" s="918"/>
      <c r="C349" s="1" t="s">
        <v>3</v>
      </c>
      <c r="D349" s="832">
        <v>8188.2</v>
      </c>
      <c r="E349" s="832">
        <v>8123.8</v>
      </c>
      <c r="F349" s="832">
        <v>8638</v>
      </c>
      <c r="G349" s="832">
        <v>9037.6</v>
      </c>
      <c r="H349" s="832">
        <v>9435.7000000000007</v>
      </c>
      <c r="I349" s="832">
        <v>10638.4</v>
      </c>
      <c r="J349" s="832">
        <v>11079.2</v>
      </c>
      <c r="K349" s="832">
        <v>13192.7</v>
      </c>
      <c r="L349" s="832">
        <v>13769.4</v>
      </c>
      <c r="M349" s="832">
        <v>15326.2</v>
      </c>
      <c r="N349" s="832">
        <v>14127.3</v>
      </c>
      <c r="O349" s="832">
        <v>14414.1</v>
      </c>
      <c r="P349" s="833">
        <v>13780.686</v>
      </c>
      <c r="Q349" s="833">
        <v>14315.949000000001</v>
      </c>
      <c r="R349" s="833">
        <v>15558.794</v>
      </c>
      <c r="S349" s="143">
        <f>100</f>
        <v>100</v>
      </c>
      <c r="T349" s="328">
        <f t="shared" si="265"/>
        <v>99.213502357050388</v>
      </c>
      <c r="U349" s="328">
        <f t="shared" si="263"/>
        <v>105.49327080432818</v>
      </c>
      <c r="V349" s="328">
        <f t="shared" si="263"/>
        <v>110.37346425343787</v>
      </c>
      <c r="W349" s="328">
        <f t="shared" si="263"/>
        <v>115.23533865806894</v>
      </c>
      <c r="X349" s="328">
        <f t="shared" si="263"/>
        <v>129.92354852104248</v>
      </c>
      <c r="Y349" s="328">
        <f t="shared" si="263"/>
        <v>135.30690505849881</v>
      </c>
      <c r="Z349" s="328">
        <f t="shared" si="263"/>
        <v>161.11843872890256</v>
      </c>
      <c r="AA349" s="328">
        <f t="shared" si="263"/>
        <v>168.16150069612368</v>
      </c>
      <c r="AB349" s="328">
        <f t="shared" si="227"/>
        <v>187.17422632568818</v>
      </c>
      <c r="AC349" s="328">
        <f t="shared" si="227"/>
        <v>172.53242470872721</v>
      </c>
      <c r="AD349" s="328">
        <f t="shared" si="227"/>
        <v>176.03502601304316</v>
      </c>
      <c r="AE349" s="328">
        <f t="shared" ref="AE349:AG349" si="275">P349*100/$D349</f>
        <v>168.29933318678096</v>
      </c>
      <c r="AF349" s="328">
        <f t="shared" si="275"/>
        <v>174.83633765662785</v>
      </c>
      <c r="AG349" s="329">
        <f t="shared" si="275"/>
        <v>190.01482621333136</v>
      </c>
      <c r="AH349" s="766">
        <v>1</v>
      </c>
      <c r="AI349" s="767">
        <v>1</v>
      </c>
      <c r="AJ349" s="767">
        <v>1</v>
      </c>
      <c r="AK349" s="767">
        <v>1</v>
      </c>
      <c r="AL349" s="767">
        <v>1</v>
      </c>
      <c r="AM349" s="767">
        <v>1</v>
      </c>
      <c r="AN349" s="767">
        <v>1</v>
      </c>
      <c r="AO349" s="767">
        <v>1</v>
      </c>
      <c r="AP349" s="767">
        <v>1</v>
      </c>
      <c r="AQ349" s="767">
        <v>1</v>
      </c>
      <c r="AR349" s="767">
        <v>1</v>
      </c>
      <c r="AS349" s="767">
        <v>1</v>
      </c>
      <c r="AT349" s="767">
        <v>4</v>
      </c>
      <c r="AU349" s="767">
        <v>6</v>
      </c>
      <c r="AV349" s="769">
        <v>7</v>
      </c>
    </row>
    <row r="350" spans="2:48" ht="14.4" x14ac:dyDescent="0.3">
      <c r="B350" s="918"/>
      <c r="C350" s="1" t="s">
        <v>4</v>
      </c>
      <c r="D350" s="832">
        <v>6106.6</v>
      </c>
      <c r="E350" s="832">
        <v>4883.2</v>
      </c>
      <c r="F350" s="832">
        <v>5234</v>
      </c>
      <c r="G350" s="832">
        <v>5726.9</v>
      </c>
      <c r="H350" s="832">
        <v>6260</v>
      </c>
      <c r="I350" s="832">
        <v>6512.6</v>
      </c>
      <c r="J350" s="832">
        <v>7773.4</v>
      </c>
      <c r="K350" s="832">
        <v>8088.4</v>
      </c>
      <c r="L350" s="832">
        <v>8578.2000000000007</v>
      </c>
      <c r="M350" s="832">
        <v>9273.1</v>
      </c>
      <c r="N350" s="832">
        <v>8217.4</v>
      </c>
      <c r="O350" s="832">
        <v>9028.5</v>
      </c>
      <c r="P350" s="833">
        <v>8588.6133000000009</v>
      </c>
      <c r="Q350" s="833">
        <v>8958.8544999999995</v>
      </c>
      <c r="R350" s="833">
        <v>9846.0859</v>
      </c>
      <c r="S350" s="143">
        <f>100</f>
        <v>100</v>
      </c>
      <c r="T350" s="328">
        <f t="shared" si="265"/>
        <v>79.965938492778307</v>
      </c>
      <c r="U350" s="328">
        <f t="shared" si="263"/>
        <v>85.710542691514092</v>
      </c>
      <c r="V350" s="328">
        <f t="shared" si="263"/>
        <v>93.782137359578158</v>
      </c>
      <c r="W350" s="328">
        <f t="shared" si="263"/>
        <v>102.51203615759997</v>
      </c>
      <c r="X350" s="328">
        <f t="shared" si="263"/>
        <v>106.64854419808076</v>
      </c>
      <c r="Y350" s="328">
        <f t="shared" si="263"/>
        <v>127.29505780630792</v>
      </c>
      <c r="Z350" s="328">
        <f t="shared" si="263"/>
        <v>132.45341106343955</v>
      </c>
      <c r="AA350" s="328">
        <f t="shared" si="263"/>
        <v>140.47424098516362</v>
      </c>
      <c r="AB350" s="328">
        <f t="shared" si="227"/>
        <v>151.85373202764222</v>
      </c>
      <c r="AC350" s="328">
        <f t="shared" si="227"/>
        <v>134.56587954016965</v>
      </c>
      <c r="AD350" s="328">
        <f t="shared" si="227"/>
        <v>147.84822978416793</v>
      </c>
      <c r="AE350" s="328">
        <f t="shared" ref="AE350:AG350" si="276">P350*100/$D350</f>
        <v>140.64476631840958</v>
      </c>
      <c r="AF350" s="328">
        <f t="shared" si="276"/>
        <v>146.70773425474076</v>
      </c>
      <c r="AG350" s="329">
        <f t="shared" si="276"/>
        <v>161.23679134051682</v>
      </c>
      <c r="AH350" s="766">
        <v>1</v>
      </c>
      <c r="AI350" s="767">
        <v>1</v>
      </c>
      <c r="AJ350" s="767">
        <v>1</v>
      </c>
      <c r="AK350" s="767">
        <v>1</v>
      </c>
      <c r="AL350" s="767">
        <v>1</v>
      </c>
      <c r="AM350" s="767">
        <v>1</v>
      </c>
      <c r="AN350" s="767">
        <v>1</v>
      </c>
      <c r="AO350" s="767">
        <v>1</v>
      </c>
      <c r="AP350" s="767">
        <v>1</v>
      </c>
      <c r="AQ350" s="767">
        <v>1</v>
      </c>
      <c r="AR350" s="767">
        <v>1</v>
      </c>
      <c r="AS350" s="767">
        <v>1</v>
      </c>
      <c r="AT350" s="767">
        <v>4</v>
      </c>
      <c r="AU350" s="767">
        <v>6</v>
      </c>
      <c r="AV350" s="769">
        <v>7</v>
      </c>
    </row>
    <row r="351" spans="2:48" ht="14.4" x14ac:dyDescent="0.3">
      <c r="B351" s="918"/>
      <c r="C351" s="1" t="s">
        <v>5</v>
      </c>
      <c r="D351" s="832">
        <v>4419.3</v>
      </c>
      <c r="E351" s="832">
        <v>5964.1</v>
      </c>
      <c r="F351" s="832">
        <v>6753.7</v>
      </c>
      <c r="G351" s="832">
        <v>7244.9</v>
      </c>
      <c r="H351" s="832">
        <v>7020.6</v>
      </c>
      <c r="I351" s="832">
        <v>9324.7000000000007</v>
      </c>
      <c r="J351" s="832">
        <v>9356.6</v>
      </c>
      <c r="K351" s="832">
        <v>9622.1</v>
      </c>
      <c r="L351" s="832">
        <v>9742.4</v>
      </c>
      <c r="M351" s="832">
        <v>11011.9</v>
      </c>
      <c r="N351" s="832">
        <v>13482.5</v>
      </c>
      <c r="O351" s="832">
        <v>15438.6</v>
      </c>
      <c r="P351" s="833">
        <v>13043.546</v>
      </c>
      <c r="Q351" s="833">
        <v>13810.394</v>
      </c>
      <c r="R351" s="833">
        <v>15126.574000000001</v>
      </c>
      <c r="S351" s="143">
        <f>100</f>
        <v>100</v>
      </c>
      <c r="T351" s="328">
        <f t="shared" si="265"/>
        <v>134.95576222478672</v>
      </c>
      <c r="U351" s="328">
        <f t="shared" si="263"/>
        <v>152.8228452469848</v>
      </c>
      <c r="V351" s="328">
        <f t="shared" si="263"/>
        <v>163.93772769443123</v>
      </c>
      <c r="W351" s="328">
        <f t="shared" si="263"/>
        <v>158.86226325436155</v>
      </c>
      <c r="X351" s="328">
        <f t="shared" si="263"/>
        <v>210.99947955558574</v>
      </c>
      <c r="Y351" s="328">
        <f t="shared" si="263"/>
        <v>211.7213133301654</v>
      </c>
      <c r="Z351" s="328">
        <f t="shared" si="263"/>
        <v>217.72905211232546</v>
      </c>
      <c r="AA351" s="328">
        <f t="shared" si="263"/>
        <v>220.45120267915732</v>
      </c>
      <c r="AB351" s="328">
        <f t="shared" si="227"/>
        <v>249.17747154526734</v>
      </c>
      <c r="AC351" s="328">
        <f t="shared" si="227"/>
        <v>305.08225284547325</v>
      </c>
      <c r="AD351" s="328">
        <f t="shared" si="227"/>
        <v>349.3449188785554</v>
      </c>
      <c r="AE351" s="328">
        <f t="shared" ref="AE351:AG351" si="277">P351*100/$D351</f>
        <v>295.14959382707667</v>
      </c>
      <c r="AF351" s="328">
        <f t="shared" si="277"/>
        <v>312.50184418346794</v>
      </c>
      <c r="AG351" s="329">
        <f t="shared" si="277"/>
        <v>342.28438893037361</v>
      </c>
      <c r="AH351" s="766">
        <v>1</v>
      </c>
      <c r="AI351" s="767">
        <v>1</v>
      </c>
      <c r="AJ351" s="767">
        <v>1</v>
      </c>
      <c r="AK351" s="767">
        <v>1</v>
      </c>
      <c r="AL351" s="767">
        <v>1</v>
      </c>
      <c r="AM351" s="767">
        <v>1</v>
      </c>
      <c r="AN351" s="767">
        <v>1</v>
      </c>
      <c r="AO351" s="767">
        <v>1</v>
      </c>
      <c r="AP351" s="767">
        <v>1</v>
      </c>
      <c r="AQ351" s="767">
        <v>1</v>
      </c>
      <c r="AR351" s="767">
        <v>1</v>
      </c>
      <c r="AS351" s="767">
        <v>1</v>
      </c>
      <c r="AT351" s="767">
        <v>4</v>
      </c>
      <c r="AU351" s="767">
        <v>6</v>
      </c>
      <c r="AV351" s="769">
        <v>7</v>
      </c>
    </row>
    <row r="352" spans="2:48" ht="14.4" x14ac:dyDescent="0.3">
      <c r="B352" s="918"/>
      <c r="C352" s="1" t="s">
        <v>6</v>
      </c>
      <c r="D352" s="832">
        <v>28843.899999999998</v>
      </c>
      <c r="E352" s="832">
        <v>28520.800000000003</v>
      </c>
      <c r="F352" s="832">
        <v>30558.600000000002</v>
      </c>
      <c r="G352" s="832">
        <v>33085.800000000003</v>
      </c>
      <c r="H352" s="832">
        <v>34143.9</v>
      </c>
      <c r="I352" s="832">
        <v>38419.199999999997</v>
      </c>
      <c r="J352" s="832">
        <v>41766.1</v>
      </c>
      <c r="K352" s="832">
        <v>43923.9</v>
      </c>
      <c r="L352" s="832">
        <v>45701.1</v>
      </c>
      <c r="M352" s="832">
        <v>51049.200000000004</v>
      </c>
      <c r="N352" s="832">
        <v>50797.599999999999</v>
      </c>
      <c r="O352" s="832">
        <v>53514.799999999996</v>
      </c>
      <c r="P352" s="833">
        <v>48993.764300000003</v>
      </c>
      <c r="Q352" s="833">
        <v>51533.2595</v>
      </c>
      <c r="R352" s="833">
        <v>56379.767899999999</v>
      </c>
      <c r="S352" s="143">
        <f>100</f>
        <v>100</v>
      </c>
      <c r="T352" s="328">
        <f t="shared" si="265"/>
        <v>98.879832477577608</v>
      </c>
      <c r="U352" s="328">
        <f t="shared" si="263"/>
        <v>105.94475781707744</v>
      </c>
      <c r="V352" s="328">
        <f t="shared" si="263"/>
        <v>114.70640239357371</v>
      </c>
      <c r="W352" s="328">
        <f t="shared" si="263"/>
        <v>118.37476901528574</v>
      </c>
      <c r="X352" s="328">
        <f t="shared" si="263"/>
        <v>133.19696712303121</v>
      </c>
      <c r="Y352" s="328">
        <f t="shared" si="263"/>
        <v>144.80046040930665</v>
      </c>
      <c r="Z352" s="328">
        <f t="shared" si="263"/>
        <v>152.28141825481299</v>
      </c>
      <c r="AA352" s="328">
        <f t="shared" si="263"/>
        <v>158.44285966876879</v>
      </c>
      <c r="AB352" s="328">
        <f t="shared" si="227"/>
        <v>176.98438838021212</v>
      </c>
      <c r="AC352" s="328">
        <f t="shared" si="227"/>
        <v>176.11210689261856</v>
      </c>
      <c r="AD352" s="328">
        <f t="shared" si="227"/>
        <v>185.53246960362503</v>
      </c>
      <c r="AE352" s="328">
        <f t="shared" ref="AE352:AG352" si="278">P352*100/$D352</f>
        <v>169.85832117016079</v>
      </c>
      <c r="AF352" s="328">
        <f t="shared" si="278"/>
        <v>178.66259243722246</v>
      </c>
      <c r="AG352" s="329">
        <f t="shared" si="278"/>
        <v>195.46513439583416</v>
      </c>
      <c r="AH352" s="766">
        <v>1</v>
      </c>
      <c r="AI352" s="767">
        <v>1</v>
      </c>
      <c r="AJ352" s="767">
        <v>1</v>
      </c>
      <c r="AK352" s="767">
        <v>1</v>
      </c>
      <c r="AL352" s="767">
        <v>1</v>
      </c>
      <c r="AM352" s="767">
        <v>1</v>
      </c>
      <c r="AN352" s="767">
        <v>1</v>
      </c>
      <c r="AO352" s="767">
        <v>1</v>
      </c>
      <c r="AP352" s="767">
        <v>1</v>
      </c>
      <c r="AQ352" s="767">
        <v>1</v>
      </c>
      <c r="AR352" s="767">
        <v>1</v>
      </c>
      <c r="AS352" s="767">
        <v>1</v>
      </c>
      <c r="AT352" s="767">
        <v>4</v>
      </c>
      <c r="AU352" s="767">
        <v>6</v>
      </c>
      <c r="AV352" s="769">
        <v>7</v>
      </c>
    </row>
    <row r="353" spans="2:48" ht="14.4" x14ac:dyDescent="0.3">
      <c r="B353" s="919"/>
      <c r="C353" s="8" t="s">
        <v>7</v>
      </c>
      <c r="D353" s="565">
        <v>24424.6</v>
      </c>
      <c r="E353" s="565">
        <v>22556.7</v>
      </c>
      <c r="F353" s="565">
        <v>23804.9</v>
      </c>
      <c r="G353" s="565">
        <v>25840.9</v>
      </c>
      <c r="H353" s="565">
        <v>27123.300000000003</v>
      </c>
      <c r="I353" s="565">
        <v>29094.5</v>
      </c>
      <c r="J353" s="565">
        <v>32409.5</v>
      </c>
      <c r="K353" s="565">
        <v>34301.800000000003</v>
      </c>
      <c r="L353" s="565">
        <v>35958.699999999997</v>
      </c>
      <c r="M353" s="565">
        <v>40037.300000000003</v>
      </c>
      <c r="N353" s="565">
        <v>37315.1</v>
      </c>
      <c r="O353" s="565">
        <v>38076.199999999997</v>
      </c>
      <c r="P353" s="565">
        <v>35950.2183</v>
      </c>
      <c r="Q353" s="565">
        <v>37722.8655</v>
      </c>
      <c r="R353" s="565">
        <v>41253.193899999998</v>
      </c>
      <c r="S353" s="143">
        <f>100</f>
        <v>100</v>
      </c>
      <c r="T353" s="328">
        <f t="shared" si="265"/>
        <v>92.352382434103333</v>
      </c>
      <c r="U353" s="328">
        <f t="shared" si="263"/>
        <v>97.462803894434302</v>
      </c>
      <c r="V353" s="328">
        <f t="shared" si="263"/>
        <v>105.79866200470019</v>
      </c>
      <c r="W353" s="328">
        <f t="shared" si="263"/>
        <v>111.04910622896591</v>
      </c>
      <c r="X353" s="328">
        <f t="shared" si="263"/>
        <v>119.11965804967124</v>
      </c>
      <c r="Y353" s="328">
        <f t="shared" si="263"/>
        <v>132.69203999246662</v>
      </c>
      <c r="Z353" s="328">
        <f t="shared" si="263"/>
        <v>140.43955684023487</v>
      </c>
      <c r="AA353" s="328">
        <f t="shared" si="263"/>
        <v>147.22329127191438</v>
      </c>
      <c r="AB353" s="328">
        <f t="shared" si="227"/>
        <v>163.92202942934586</v>
      </c>
      <c r="AC353" s="328">
        <f t="shared" si="227"/>
        <v>152.77670872808562</v>
      </c>
      <c r="AD353" s="328">
        <f t="shared" si="227"/>
        <v>155.8928293605627</v>
      </c>
      <c r="AE353" s="328">
        <f t="shared" ref="AE353:AG353" si="279">P353*100/$D353</f>
        <v>147.18856521703529</v>
      </c>
      <c r="AF353" s="328">
        <f t="shared" si="279"/>
        <v>154.44619563882316</v>
      </c>
      <c r="AG353" s="329">
        <f t="shared" si="279"/>
        <v>168.90018219336244</v>
      </c>
      <c r="AH353" s="770"/>
      <c r="AI353" s="771"/>
      <c r="AJ353" s="771"/>
      <c r="AK353" s="771"/>
      <c r="AL353" s="771"/>
      <c r="AM353" s="771"/>
      <c r="AN353" s="771"/>
      <c r="AO353" s="771"/>
      <c r="AP353" s="771"/>
      <c r="AQ353" s="771"/>
      <c r="AR353" s="771"/>
      <c r="AS353" s="771"/>
      <c r="AT353" s="771"/>
      <c r="AU353" s="771"/>
      <c r="AV353" s="772"/>
    </row>
    <row r="354" spans="2:48" ht="16.5" customHeight="1" x14ac:dyDescent="0.3">
      <c r="B354" s="918" t="s">
        <v>70</v>
      </c>
      <c r="C354" s="1" t="s">
        <v>2</v>
      </c>
      <c r="D354" s="832">
        <v>357.4</v>
      </c>
      <c r="E354" s="832">
        <v>376.2</v>
      </c>
      <c r="F354" s="832">
        <v>397.2</v>
      </c>
      <c r="G354" s="832">
        <v>471.8</v>
      </c>
      <c r="H354" s="832">
        <v>455.2</v>
      </c>
      <c r="I354" s="832">
        <v>557.4</v>
      </c>
      <c r="J354" s="832">
        <v>465.6</v>
      </c>
      <c r="K354" s="832">
        <v>513.70000000000005</v>
      </c>
      <c r="L354" s="832">
        <v>656.8</v>
      </c>
      <c r="M354" s="832">
        <v>720.9</v>
      </c>
      <c r="N354" s="832">
        <v>1470.5</v>
      </c>
      <c r="O354" s="832">
        <v>803.3</v>
      </c>
      <c r="P354" s="833">
        <v>745.51391999999998</v>
      </c>
      <c r="Q354" s="833">
        <v>793.11505</v>
      </c>
      <c r="R354" s="833">
        <v>869.95519999999999</v>
      </c>
      <c r="S354" s="143">
        <f>100</f>
        <v>100</v>
      </c>
      <c r="T354" s="328">
        <f t="shared" si="265"/>
        <v>105.26021264689425</v>
      </c>
      <c r="U354" s="328">
        <f t="shared" si="263"/>
        <v>111.13598209289313</v>
      </c>
      <c r="V354" s="328">
        <f t="shared" si="263"/>
        <v>132.00895355344153</v>
      </c>
      <c r="W354" s="328">
        <f t="shared" si="263"/>
        <v>127.36429770565194</v>
      </c>
      <c r="X354" s="328">
        <f t="shared" si="263"/>
        <v>155.95970900951315</v>
      </c>
      <c r="Y354" s="328">
        <f t="shared" si="263"/>
        <v>130.27420257414661</v>
      </c>
      <c r="Z354" s="328">
        <f t="shared" si="263"/>
        <v>143.73251259093456</v>
      </c>
      <c r="AA354" s="328">
        <f t="shared" si="263"/>
        <v>183.77168438724121</v>
      </c>
      <c r="AB354" s="328">
        <f t="shared" si="227"/>
        <v>201.70677112479015</v>
      </c>
      <c r="AC354" s="328">
        <f t="shared" si="227"/>
        <v>411.44376049244545</v>
      </c>
      <c r="AD354" s="328">
        <f t="shared" si="227"/>
        <v>224.76217123670958</v>
      </c>
      <c r="AE354" s="328">
        <f t="shared" ref="AE354:AG354" si="280">P354*100/$D354</f>
        <v>208.59371012870733</v>
      </c>
      <c r="AF354" s="328">
        <f t="shared" si="280"/>
        <v>221.91243704532738</v>
      </c>
      <c r="AG354" s="329">
        <f t="shared" si="280"/>
        <v>243.41219921656409</v>
      </c>
      <c r="AH354" s="766">
        <v>1</v>
      </c>
      <c r="AI354" s="767">
        <v>1</v>
      </c>
      <c r="AJ354" s="767">
        <v>1</v>
      </c>
      <c r="AK354" s="767">
        <v>1</v>
      </c>
      <c r="AL354" s="767">
        <v>1</v>
      </c>
      <c r="AM354" s="767">
        <v>1</v>
      </c>
      <c r="AN354" s="767">
        <v>1</v>
      </c>
      <c r="AO354" s="767">
        <v>1</v>
      </c>
      <c r="AP354" s="767">
        <v>1</v>
      </c>
      <c r="AQ354" s="767">
        <v>1</v>
      </c>
      <c r="AR354" s="767">
        <v>1</v>
      </c>
      <c r="AS354" s="767">
        <v>1</v>
      </c>
      <c r="AT354" s="767">
        <v>4</v>
      </c>
      <c r="AU354" s="767">
        <v>6</v>
      </c>
      <c r="AV354" s="769">
        <v>7</v>
      </c>
    </row>
    <row r="355" spans="2:48" ht="14.4" x14ac:dyDescent="0.3">
      <c r="B355" s="918"/>
      <c r="C355" s="1" t="s">
        <v>3</v>
      </c>
      <c r="D355" s="832">
        <v>847</v>
      </c>
      <c r="E355" s="832">
        <v>847.1</v>
      </c>
      <c r="F355" s="832">
        <v>868.3</v>
      </c>
      <c r="G355" s="832">
        <v>872.4</v>
      </c>
      <c r="H355" s="832">
        <v>933.9</v>
      </c>
      <c r="I355" s="832">
        <v>918.1</v>
      </c>
      <c r="J355" s="832">
        <v>1108.2</v>
      </c>
      <c r="K355" s="832">
        <v>983.6</v>
      </c>
      <c r="L355" s="832">
        <v>1120.2</v>
      </c>
      <c r="M355" s="832">
        <v>1385.8</v>
      </c>
      <c r="N355" s="832">
        <v>2258</v>
      </c>
      <c r="O355" s="832">
        <v>1239.9000000000001</v>
      </c>
      <c r="P355" s="833">
        <v>1185.4137000000001</v>
      </c>
      <c r="Q355" s="833">
        <v>1231.4570000000001</v>
      </c>
      <c r="R355" s="833">
        <v>1338.3545999999999</v>
      </c>
      <c r="S355" s="143">
        <f>100</f>
        <v>100</v>
      </c>
      <c r="T355" s="328">
        <f t="shared" si="265"/>
        <v>100.01180637544275</v>
      </c>
      <c r="U355" s="328">
        <f t="shared" si="263"/>
        <v>102.51475796930342</v>
      </c>
      <c r="V355" s="328">
        <f t="shared" si="263"/>
        <v>102.99881936245572</v>
      </c>
      <c r="W355" s="328">
        <f t="shared" si="263"/>
        <v>110.25974025974025</v>
      </c>
      <c r="X355" s="328">
        <f t="shared" si="263"/>
        <v>108.39433293978749</v>
      </c>
      <c r="Y355" s="328">
        <f t="shared" si="263"/>
        <v>130.83825265643446</v>
      </c>
      <c r="Z355" s="328">
        <f t="shared" si="263"/>
        <v>116.12750885478158</v>
      </c>
      <c r="AA355" s="328">
        <f t="shared" si="263"/>
        <v>132.25501770956316</v>
      </c>
      <c r="AB355" s="328">
        <f t="shared" si="227"/>
        <v>163.61275088547816</v>
      </c>
      <c r="AC355" s="328">
        <f t="shared" si="227"/>
        <v>266.58795749704842</v>
      </c>
      <c r="AD355" s="328">
        <f t="shared" si="227"/>
        <v>146.38724911452186</v>
      </c>
      <c r="AE355" s="328">
        <f t="shared" ref="AE355:AG355" si="281">P355*100/$D355</f>
        <v>139.95439197166471</v>
      </c>
      <c r="AF355" s="328">
        <f t="shared" si="281"/>
        <v>145.39043683589139</v>
      </c>
      <c r="AG355" s="329">
        <f t="shared" si="281"/>
        <v>158.01116883116882</v>
      </c>
      <c r="AH355" s="766">
        <v>1</v>
      </c>
      <c r="AI355" s="767">
        <v>1</v>
      </c>
      <c r="AJ355" s="767">
        <v>1</v>
      </c>
      <c r="AK355" s="767">
        <v>1</v>
      </c>
      <c r="AL355" s="767">
        <v>1</v>
      </c>
      <c r="AM355" s="767">
        <v>1</v>
      </c>
      <c r="AN355" s="767">
        <v>1</v>
      </c>
      <c r="AO355" s="767">
        <v>1</v>
      </c>
      <c r="AP355" s="767">
        <v>1</v>
      </c>
      <c r="AQ355" s="767">
        <v>1</v>
      </c>
      <c r="AR355" s="767">
        <v>1</v>
      </c>
      <c r="AS355" s="767">
        <v>1</v>
      </c>
      <c r="AT355" s="767">
        <v>4</v>
      </c>
      <c r="AU355" s="767">
        <v>6</v>
      </c>
      <c r="AV355" s="769">
        <v>7</v>
      </c>
    </row>
    <row r="356" spans="2:48" ht="14.4" x14ac:dyDescent="0.3">
      <c r="B356" s="918"/>
      <c r="C356" s="1" t="s">
        <v>4</v>
      </c>
      <c r="D356" s="832">
        <v>1427.2</v>
      </c>
      <c r="E356" s="832">
        <v>1932.4</v>
      </c>
      <c r="F356" s="832">
        <v>1567</v>
      </c>
      <c r="G356" s="832">
        <v>1682.6</v>
      </c>
      <c r="H356" s="832">
        <v>1871.1</v>
      </c>
      <c r="I356" s="833">
        <v>1833</v>
      </c>
      <c r="J356" s="833">
        <v>2320.4703</v>
      </c>
      <c r="K356" s="832">
        <v>2269.6</v>
      </c>
      <c r="L356" s="832">
        <v>2735.6</v>
      </c>
      <c r="M356" s="832">
        <v>2895.5</v>
      </c>
      <c r="N356" s="832">
        <v>2910.8</v>
      </c>
      <c r="O356" s="832">
        <v>3149</v>
      </c>
      <c r="P356" s="833">
        <v>2995.5745000000002</v>
      </c>
      <c r="Q356" s="833">
        <v>3124.7087000000001</v>
      </c>
      <c r="R356" s="833">
        <v>3434.1720999999998</v>
      </c>
      <c r="S356" s="143">
        <f>100</f>
        <v>100</v>
      </c>
      <c r="T356" s="328">
        <f t="shared" si="265"/>
        <v>135.39798206278027</v>
      </c>
      <c r="U356" s="328">
        <f t="shared" si="263"/>
        <v>109.79540358744394</v>
      </c>
      <c r="V356" s="328">
        <f t="shared" si="263"/>
        <v>117.8951793721973</v>
      </c>
      <c r="W356" s="328">
        <f t="shared" si="263"/>
        <v>131.10285874439461</v>
      </c>
      <c r="X356" s="328">
        <f t="shared" si="263"/>
        <v>128.43329596412556</v>
      </c>
      <c r="Y356" s="328">
        <f t="shared" si="263"/>
        <v>162.58900644618834</v>
      </c>
      <c r="Z356" s="328">
        <f t="shared" si="263"/>
        <v>159.02466367713004</v>
      </c>
      <c r="AA356" s="328">
        <f t="shared" si="263"/>
        <v>191.67600896860986</v>
      </c>
      <c r="AB356" s="328">
        <f t="shared" si="227"/>
        <v>202.87976457399103</v>
      </c>
      <c r="AC356" s="328">
        <f t="shared" si="227"/>
        <v>203.95179372197308</v>
      </c>
      <c r="AD356" s="328">
        <f t="shared" si="227"/>
        <v>220.64181614349775</v>
      </c>
      <c r="AE356" s="328">
        <f t="shared" ref="AE356:AG356" si="282">P356*100/$D356</f>
        <v>209.89171104260089</v>
      </c>
      <c r="AF356" s="328">
        <f t="shared" si="282"/>
        <v>218.93979119955156</v>
      </c>
      <c r="AG356" s="329">
        <f t="shared" si="282"/>
        <v>240.62304512331835</v>
      </c>
      <c r="AH356" s="766">
        <v>1</v>
      </c>
      <c r="AI356" s="767">
        <v>1</v>
      </c>
      <c r="AJ356" s="767">
        <v>1</v>
      </c>
      <c r="AK356" s="767">
        <v>1</v>
      </c>
      <c r="AL356" s="767">
        <v>1</v>
      </c>
      <c r="AM356" s="767">
        <v>4</v>
      </c>
      <c r="AN356" s="767">
        <v>4</v>
      </c>
      <c r="AO356" s="767">
        <v>1</v>
      </c>
      <c r="AP356" s="767">
        <v>1</v>
      </c>
      <c r="AQ356" s="767">
        <v>1</v>
      </c>
      <c r="AR356" s="767">
        <v>1</v>
      </c>
      <c r="AS356" s="767">
        <v>1</v>
      </c>
      <c r="AT356" s="767">
        <v>4</v>
      </c>
      <c r="AU356" s="767">
        <v>6</v>
      </c>
      <c r="AV356" s="769">
        <v>7</v>
      </c>
    </row>
    <row r="357" spans="2:48" ht="14.4" x14ac:dyDescent="0.3">
      <c r="B357" s="918"/>
      <c r="C357" s="1" t="s">
        <v>5</v>
      </c>
      <c r="D357" s="832">
        <v>3757</v>
      </c>
      <c r="E357" s="832">
        <v>3974.7</v>
      </c>
      <c r="F357" s="832">
        <v>4223.2</v>
      </c>
      <c r="G357" s="832">
        <v>4352.8</v>
      </c>
      <c r="H357" s="832">
        <v>4691.2</v>
      </c>
      <c r="I357" s="833">
        <v>5565</v>
      </c>
      <c r="J357" s="833">
        <v>5870.4301999999998</v>
      </c>
      <c r="K357" s="832">
        <v>7386.3</v>
      </c>
      <c r="L357" s="832">
        <v>7238.6</v>
      </c>
      <c r="M357" s="832">
        <v>7643.7</v>
      </c>
      <c r="N357" s="832">
        <v>7005.3</v>
      </c>
      <c r="O357" s="832">
        <v>8160.9</v>
      </c>
      <c r="P357" s="833">
        <v>6894.8662000000004</v>
      </c>
      <c r="Q357" s="833">
        <v>7300.2245999999996</v>
      </c>
      <c r="R357" s="833">
        <v>7995.9486999999999</v>
      </c>
      <c r="S357" s="143">
        <f>100</f>
        <v>100</v>
      </c>
      <c r="T357" s="328">
        <f t="shared" si="265"/>
        <v>105.79451690178334</v>
      </c>
      <c r="U357" s="328">
        <f t="shared" si="263"/>
        <v>112.40883683790258</v>
      </c>
      <c r="V357" s="328">
        <f t="shared" si="263"/>
        <v>115.85839765770561</v>
      </c>
      <c r="W357" s="328">
        <f t="shared" si="263"/>
        <v>124.86558424274688</v>
      </c>
      <c r="X357" s="328">
        <f t="shared" si="263"/>
        <v>148.12350279478306</v>
      </c>
      <c r="Y357" s="328">
        <f t="shared" si="263"/>
        <v>156.25313281873835</v>
      </c>
      <c r="Z357" s="328">
        <f t="shared" si="263"/>
        <v>196.60101144530211</v>
      </c>
      <c r="AA357" s="328">
        <f t="shared" si="263"/>
        <v>192.66968325791856</v>
      </c>
      <c r="AB357" s="328">
        <f t="shared" si="227"/>
        <v>203.45222251796648</v>
      </c>
      <c r="AC357" s="328">
        <f t="shared" si="227"/>
        <v>186.4599414426404</v>
      </c>
      <c r="AD357" s="328">
        <f t="shared" si="227"/>
        <v>217.21852541921746</v>
      </c>
      <c r="AE357" s="328">
        <f t="shared" ref="AE357:AG357" si="283">P357*100/$D357</f>
        <v>183.52052701623637</v>
      </c>
      <c r="AF357" s="328">
        <f t="shared" si="283"/>
        <v>194.30994410433857</v>
      </c>
      <c r="AG357" s="329">
        <f t="shared" si="283"/>
        <v>212.8280196965664</v>
      </c>
      <c r="AH357" s="766">
        <v>1</v>
      </c>
      <c r="AI357" s="767">
        <v>1</v>
      </c>
      <c r="AJ357" s="767">
        <v>1</v>
      </c>
      <c r="AK357" s="767">
        <v>1</v>
      </c>
      <c r="AL357" s="767">
        <v>1</v>
      </c>
      <c r="AM357" s="767">
        <v>4</v>
      </c>
      <c r="AN357" s="767">
        <v>4</v>
      </c>
      <c r="AO357" s="767">
        <v>1</v>
      </c>
      <c r="AP357" s="767">
        <v>1</v>
      </c>
      <c r="AQ357" s="767">
        <v>1</v>
      </c>
      <c r="AR357" s="767">
        <v>1</v>
      </c>
      <c r="AS357" s="767">
        <v>1</v>
      </c>
      <c r="AT357" s="767">
        <v>4</v>
      </c>
      <c r="AU357" s="767">
        <v>6</v>
      </c>
      <c r="AV357" s="769">
        <v>7</v>
      </c>
    </row>
    <row r="358" spans="2:48" ht="14.4" x14ac:dyDescent="0.3">
      <c r="B358" s="918"/>
      <c r="C358" s="1" t="s">
        <v>6</v>
      </c>
      <c r="D358" s="832">
        <v>6388.6</v>
      </c>
      <c r="E358" s="832">
        <v>7130.4</v>
      </c>
      <c r="F358" s="832">
        <v>7055.7</v>
      </c>
      <c r="G358" s="832">
        <v>7379.6</v>
      </c>
      <c r="H358" s="832">
        <v>7951.4</v>
      </c>
      <c r="I358" s="832">
        <v>8873.5</v>
      </c>
      <c r="J358" s="832">
        <v>9764.700499999999</v>
      </c>
      <c r="K358" s="832">
        <v>11153.2</v>
      </c>
      <c r="L358" s="832">
        <v>11751.2</v>
      </c>
      <c r="M358" s="832">
        <v>12645.9</v>
      </c>
      <c r="N358" s="832">
        <v>13644.6</v>
      </c>
      <c r="O358" s="832">
        <v>13353.099999999999</v>
      </c>
      <c r="P358" s="833">
        <v>11821.368320000001</v>
      </c>
      <c r="Q358" s="833">
        <v>12449.505349999999</v>
      </c>
      <c r="R358" s="833">
        <v>13638.4306</v>
      </c>
      <c r="S358" s="143">
        <f>100</f>
        <v>100</v>
      </c>
      <c r="T358" s="328">
        <f t="shared" si="265"/>
        <v>111.61130764173684</v>
      </c>
      <c r="U358" s="328">
        <f t="shared" si="263"/>
        <v>110.44203737908148</v>
      </c>
      <c r="V358" s="328">
        <f t="shared" si="263"/>
        <v>115.51200576026045</v>
      </c>
      <c r="W358" s="328">
        <f t="shared" si="263"/>
        <v>124.46232351375888</v>
      </c>
      <c r="X358" s="328">
        <f t="shared" si="263"/>
        <v>138.895845725198</v>
      </c>
      <c r="Y358" s="328">
        <f t="shared" si="263"/>
        <v>152.8457017186864</v>
      </c>
      <c r="Z358" s="328">
        <f t="shared" si="263"/>
        <v>174.57972012647528</v>
      </c>
      <c r="AA358" s="328">
        <f t="shared" si="263"/>
        <v>183.94014338039631</v>
      </c>
      <c r="AB358" s="328">
        <f t="shared" si="227"/>
        <v>197.94477663337818</v>
      </c>
      <c r="AC358" s="328">
        <f t="shared" si="227"/>
        <v>213.57730958269417</v>
      </c>
      <c r="AD358" s="328">
        <f t="shared" si="227"/>
        <v>209.01449456845</v>
      </c>
      <c r="AE358" s="328">
        <f t="shared" ref="AE358:AG358" si="284">P358*100/$D358</f>
        <v>185.03847979212975</v>
      </c>
      <c r="AF358" s="328">
        <f t="shared" si="284"/>
        <v>194.8706344112951</v>
      </c>
      <c r="AG358" s="329">
        <f t="shared" si="284"/>
        <v>213.48074069436183</v>
      </c>
      <c r="AH358" s="766">
        <v>1</v>
      </c>
      <c r="AI358" s="767">
        <v>1</v>
      </c>
      <c r="AJ358" s="767">
        <v>1</v>
      </c>
      <c r="AK358" s="767">
        <v>1</v>
      </c>
      <c r="AL358" s="767">
        <v>1</v>
      </c>
      <c r="AM358" s="767">
        <v>1</v>
      </c>
      <c r="AN358" s="767">
        <v>1</v>
      </c>
      <c r="AO358" s="767">
        <v>1</v>
      </c>
      <c r="AP358" s="767">
        <v>1</v>
      </c>
      <c r="AQ358" s="767">
        <v>1</v>
      </c>
      <c r="AR358" s="767">
        <v>1</v>
      </c>
      <c r="AS358" s="767">
        <v>1</v>
      </c>
      <c r="AT358" s="767">
        <v>4</v>
      </c>
      <c r="AU358" s="767">
        <v>6</v>
      </c>
      <c r="AV358" s="769">
        <v>7</v>
      </c>
    </row>
    <row r="359" spans="2:48" ht="14.4" x14ac:dyDescent="0.3">
      <c r="B359" s="919"/>
      <c r="C359" s="8" t="s">
        <v>7</v>
      </c>
      <c r="D359" s="565">
        <v>2631.6000000000004</v>
      </c>
      <c r="E359" s="565">
        <v>3155.7</v>
      </c>
      <c r="F359" s="565">
        <v>2832.5</v>
      </c>
      <c r="G359" s="565">
        <v>3026.8</v>
      </c>
      <c r="H359" s="565">
        <v>3260.2</v>
      </c>
      <c r="I359" s="565">
        <v>3308.5</v>
      </c>
      <c r="J359" s="565">
        <v>3894.2703000000001</v>
      </c>
      <c r="K359" s="565">
        <v>3766.9</v>
      </c>
      <c r="L359" s="565">
        <v>4512.6000000000004</v>
      </c>
      <c r="M359" s="565">
        <v>5002.2</v>
      </c>
      <c r="N359" s="565">
        <v>6639.3</v>
      </c>
      <c r="O359" s="565">
        <v>5192.2</v>
      </c>
      <c r="P359" s="565">
        <v>4926.5021200000001</v>
      </c>
      <c r="Q359" s="565">
        <v>5149.2807499999999</v>
      </c>
      <c r="R359" s="565">
        <v>5642.4818999999998</v>
      </c>
      <c r="S359" s="143">
        <f>100</f>
        <v>100</v>
      </c>
      <c r="T359" s="328">
        <f t="shared" si="265"/>
        <v>119.91564067487458</v>
      </c>
      <c r="U359" s="328">
        <f t="shared" si="263"/>
        <v>107.63413892688857</v>
      </c>
      <c r="V359" s="328">
        <f t="shared" si="263"/>
        <v>115.0174798601611</v>
      </c>
      <c r="W359" s="328">
        <f t="shared" si="263"/>
        <v>123.88660890712873</v>
      </c>
      <c r="X359" s="328">
        <f t="shared" si="263"/>
        <v>125.72199422404618</v>
      </c>
      <c r="Y359" s="328">
        <f t="shared" si="263"/>
        <v>147.98108755129957</v>
      </c>
      <c r="Z359" s="328">
        <f t="shared" si="263"/>
        <v>143.14105487156101</v>
      </c>
      <c r="AA359" s="328">
        <f t="shared" si="263"/>
        <v>171.47742818057455</v>
      </c>
      <c r="AB359" s="328">
        <f t="shared" si="227"/>
        <v>190.08207934336522</v>
      </c>
      <c r="AC359" s="328">
        <f t="shared" si="227"/>
        <v>252.29138166894663</v>
      </c>
      <c r="AD359" s="328">
        <f t="shared" si="227"/>
        <v>197.3020215838273</v>
      </c>
      <c r="AE359" s="328">
        <f t="shared" ref="AE359:AG359" si="285">P359*100/$D359</f>
        <v>187.20558291533666</v>
      </c>
      <c r="AF359" s="328">
        <f t="shared" si="285"/>
        <v>195.67110313117493</v>
      </c>
      <c r="AG359" s="329">
        <f t="shared" si="285"/>
        <v>214.41259689922475</v>
      </c>
      <c r="AH359" s="770"/>
      <c r="AI359" s="771"/>
      <c r="AJ359" s="771"/>
      <c r="AK359" s="771"/>
      <c r="AL359" s="771"/>
      <c r="AM359" s="771"/>
      <c r="AN359" s="771"/>
      <c r="AO359" s="771"/>
      <c r="AP359" s="771"/>
      <c r="AQ359" s="771"/>
      <c r="AR359" s="771"/>
      <c r="AS359" s="771"/>
      <c r="AT359" s="771"/>
      <c r="AU359" s="771"/>
      <c r="AV359" s="772"/>
    </row>
    <row r="360" spans="2:48" ht="16.5" customHeight="1" x14ac:dyDescent="0.3">
      <c r="B360" s="918" t="s">
        <v>71</v>
      </c>
      <c r="C360" s="7" t="s">
        <v>2</v>
      </c>
      <c r="D360" s="832">
        <v>2665.6</v>
      </c>
      <c r="E360" s="832">
        <v>2364.8000000000002</v>
      </c>
      <c r="F360" s="832">
        <v>2427.1</v>
      </c>
      <c r="G360" s="832">
        <v>2621.1</v>
      </c>
      <c r="H360" s="832">
        <v>2862.9</v>
      </c>
      <c r="I360" s="832">
        <v>2871.5</v>
      </c>
      <c r="J360" s="832">
        <v>3008.2</v>
      </c>
      <c r="K360" s="832">
        <v>2838.9</v>
      </c>
      <c r="L360" s="832">
        <v>2895.3</v>
      </c>
      <c r="M360" s="832">
        <v>2866.9</v>
      </c>
      <c r="N360" s="832">
        <v>2593</v>
      </c>
      <c r="O360" s="832">
        <v>2692.3</v>
      </c>
      <c r="P360" s="833">
        <v>2498.6271999999999</v>
      </c>
      <c r="Q360" s="833">
        <v>2658.1648</v>
      </c>
      <c r="R360" s="833">
        <v>2915.7892999999999</v>
      </c>
      <c r="S360" s="143">
        <f>100</f>
        <v>100</v>
      </c>
      <c r="T360" s="328">
        <f t="shared" si="265"/>
        <v>88.715486194477805</v>
      </c>
      <c r="U360" s="328">
        <f t="shared" si="263"/>
        <v>91.052671068427372</v>
      </c>
      <c r="V360" s="328">
        <f t="shared" si="263"/>
        <v>98.330582232893164</v>
      </c>
      <c r="W360" s="328">
        <f t="shared" si="263"/>
        <v>107.40171068427371</v>
      </c>
      <c r="X360" s="328">
        <f t="shared" si="263"/>
        <v>107.72433973589436</v>
      </c>
      <c r="Y360" s="328">
        <f t="shared" si="263"/>
        <v>112.85264105642257</v>
      </c>
      <c r="Z360" s="328">
        <f t="shared" si="263"/>
        <v>106.50135054021609</v>
      </c>
      <c r="AA360" s="328">
        <f t="shared" si="263"/>
        <v>108.6171968787515</v>
      </c>
      <c r="AB360" s="328">
        <f t="shared" si="227"/>
        <v>107.55177070828331</v>
      </c>
      <c r="AC360" s="328">
        <f t="shared" si="227"/>
        <v>97.276410564225699</v>
      </c>
      <c r="AD360" s="328">
        <f t="shared" si="227"/>
        <v>101.0016506602641</v>
      </c>
      <c r="AE360" s="328">
        <f t="shared" ref="AE360:AG360" si="286">P360*100/$D360</f>
        <v>93.736014405762305</v>
      </c>
      <c r="AF360" s="328">
        <f t="shared" si="286"/>
        <v>99.721068427370952</v>
      </c>
      <c r="AG360" s="329">
        <f t="shared" si="286"/>
        <v>109.3858530912365</v>
      </c>
      <c r="AH360" s="766">
        <v>1</v>
      </c>
      <c r="AI360" s="767">
        <v>1</v>
      </c>
      <c r="AJ360" s="767">
        <v>1</v>
      </c>
      <c r="AK360" s="767">
        <v>1</v>
      </c>
      <c r="AL360" s="767">
        <v>1</v>
      </c>
      <c r="AM360" s="767">
        <v>1</v>
      </c>
      <c r="AN360" s="767">
        <v>1</v>
      </c>
      <c r="AO360" s="767">
        <v>1</v>
      </c>
      <c r="AP360" s="767">
        <v>1</v>
      </c>
      <c r="AQ360" s="767">
        <v>1</v>
      </c>
      <c r="AR360" s="767">
        <v>1</v>
      </c>
      <c r="AS360" s="767">
        <v>1</v>
      </c>
      <c r="AT360" s="767">
        <v>4</v>
      </c>
      <c r="AU360" s="767">
        <v>6</v>
      </c>
      <c r="AV360" s="769">
        <v>7</v>
      </c>
    </row>
    <row r="361" spans="2:48" ht="14.4" x14ac:dyDescent="0.3">
      <c r="B361" s="918"/>
      <c r="C361" s="1" t="s">
        <v>3</v>
      </c>
      <c r="D361" s="832">
        <v>3781.4</v>
      </c>
      <c r="E361" s="832">
        <v>2980.4</v>
      </c>
      <c r="F361" s="832">
        <v>3086.1</v>
      </c>
      <c r="G361" s="832">
        <v>3393.8</v>
      </c>
      <c r="H361" s="832">
        <v>3417.2</v>
      </c>
      <c r="I361" s="832">
        <v>3525</v>
      </c>
      <c r="J361" s="832">
        <v>3162.7</v>
      </c>
      <c r="K361" s="832">
        <v>3326.2</v>
      </c>
      <c r="L361" s="832">
        <v>3368.8</v>
      </c>
      <c r="M361" s="832">
        <v>3645.5</v>
      </c>
      <c r="N361" s="832">
        <v>3091.3</v>
      </c>
      <c r="O361" s="832">
        <v>2894.9</v>
      </c>
      <c r="P361" s="833">
        <v>2767.6862999999998</v>
      </c>
      <c r="Q361" s="833">
        <v>2875.1875</v>
      </c>
      <c r="R361" s="833">
        <v>3124.8044</v>
      </c>
      <c r="S361" s="143">
        <f>100</f>
        <v>100</v>
      </c>
      <c r="T361" s="328">
        <f t="shared" si="265"/>
        <v>78.817369228328133</v>
      </c>
      <c r="U361" s="328">
        <f t="shared" si="263"/>
        <v>81.612630242767224</v>
      </c>
      <c r="V361" s="328">
        <f t="shared" si="263"/>
        <v>89.749828105992492</v>
      </c>
      <c r="W361" s="328">
        <f t="shared" si="263"/>
        <v>90.368646533030088</v>
      </c>
      <c r="X361" s="328">
        <f t="shared" si="263"/>
        <v>93.219442534511032</v>
      </c>
      <c r="Y361" s="328">
        <f t="shared" si="263"/>
        <v>83.638335008198027</v>
      </c>
      <c r="Z361" s="328">
        <f t="shared" si="263"/>
        <v>87.962130427883849</v>
      </c>
      <c r="AA361" s="328">
        <f t="shared" si="263"/>
        <v>89.088697307875393</v>
      </c>
      <c r="AB361" s="328">
        <f t="shared" si="227"/>
        <v>96.406092981435449</v>
      </c>
      <c r="AC361" s="328">
        <f t="shared" si="227"/>
        <v>81.750145448775584</v>
      </c>
      <c r="AD361" s="328">
        <f t="shared" si="227"/>
        <v>76.556301898767657</v>
      </c>
      <c r="AE361" s="328">
        <f t="shared" ref="AE361:AG361" si="287">P361*100/$D361</f>
        <v>73.192106098270486</v>
      </c>
      <c r="AF361" s="328">
        <f t="shared" si="287"/>
        <v>76.035000264452322</v>
      </c>
      <c r="AG361" s="329">
        <f t="shared" si="287"/>
        <v>82.636177077272961</v>
      </c>
      <c r="AH361" s="766">
        <v>1</v>
      </c>
      <c r="AI361" s="767">
        <v>1</v>
      </c>
      <c r="AJ361" s="767">
        <v>1</v>
      </c>
      <c r="AK361" s="767">
        <v>1</v>
      </c>
      <c r="AL361" s="767">
        <v>1</v>
      </c>
      <c r="AM361" s="767">
        <v>1</v>
      </c>
      <c r="AN361" s="767">
        <v>1</v>
      </c>
      <c r="AO361" s="767">
        <v>1</v>
      </c>
      <c r="AP361" s="767">
        <v>1</v>
      </c>
      <c r="AQ361" s="767">
        <v>1</v>
      </c>
      <c r="AR361" s="767">
        <v>1</v>
      </c>
      <c r="AS361" s="767">
        <v>1</v>
      </c>
      <c r="AT361" s="767">
        <v>4</v>
      </c>
      <c r="AU361" s="767">
        <v>6</v>
      </c>
      <c r="AV361" s="769">
        <v>7</v>
      </c>
    </row>
    <row r="362" spans="2:48" ht="14.4" x14ac:dyDescent="0.3">
      <c r="B362" s="918"/>
      <c r="C362" s="1" t="s">
        <v>4</v>
      </c>
      <c r="D362" s="832">
        <v>2788</v>
      </c>
      <c r="E362" s="832">
        <v>2010.9</v>
      </c>
      <c r="F362" s="832">
        <v>2139.8000000000002</v>
      </c>
      <c r="G362" s="832">
        <v>2426.4</v>
      </c>
      <c r="H362" s="832">
        <v>2430.1999999999998</v>
      </c>
      <c r="I362" s="832">
        <v>2911.6</v>
      </c>
      <c r="J362" s="832">
        <v>2678.2</v>
      </c>
      <c r="K362" s="832">
        <v>2984.5</v>
      </c>
      <c r="L362" s="832">
        <v>3159.8</v>
      </c>
      <c r="M362" s="832">
        <v>3359</v>
      </c>
      <c r="N362" s="832">
        <v>1915</v>
      </c>
      <c r="O362" s="832">
        <v>2321.1999999999998</v>
      </c>
      <c r="P362" s="833">
        <v>2208.1066999999998</v>
      </c>
      <c r="Q362" s="833">
        <v>2303.2944000000002</v>
      </c>
      <c r="R362" s="833">
        <v>2531.3993999999998</v>
      </c>
      <c r="S362" s="143">
        <f>100</f>
        <v>100</v>
      </c>
      <c r="T362" s="328">
        <f t="shared" si="265"/>
        <v>72.126972740315637</v>
      </c>
      <c r="U362" s="328">
        <f t="shared" si="263"/>
        <v>76.750358680057403</v>
      </c>
      <c r="V362" s="328">
        <f t="shared" si="263"/>
        <v>87.030129124820661</v>
      </c>
      <c r="W362" s="328">
        <f t="shared" si="263"/>
        <v>87.166427546628398</v>
      </c>
      <c r="X362" s="328">
        <f t="shared" si="263"/>
        <v>104.43328550932569</v>
      </c>
      <c r="Y362" s="328">
        <f t="shared" si="263"/>
        <v>96.061692969870876</v>
      </c>
      <c r="Z362" s="328">
        <f t="shared" si="263"/>
        <v>107.0480631276901</v>
      </c>
      <c r="AA362" s="328">
        <f t="shared" si="263"/>
        <v>113.33572453371592</v>
      </c>
      <c r="AB362" s="328">
        <f t="shared" si="227"/>
        <v>120.48063127690101</v>
      </c>
      <c r="AC362" s="328">
        <f t="shared" si="227"/>
        <v>68.687230989956959</v>
      </c>
      <c r="AD362" s="328">
        <f t="shared" si="227"/>
        <v>83.256814921090381</v>
      </c>
      <c r="AE362" s="328">
        <f t="shared" ref="AE362:AG362" si="288">P362*100/$D362</f>
        <v>79.200383787661394</v>
      </c>
      <c r="AF362" s="328">
        <f t="shared" si="288"/>
        <v>82.614576757532291</v>
      </c>
      <c r="AG362" s="329">
        <f t="shared" si="288"/>
        <v>90.796248206599699</v>
      </c>
      <c r="AH362" s="766">
        <v>1</v>
      </c>
      <c r="AI362" s="767">
        <v>1</v>
      </c>
      <c r="AJ362" s="767">
        <v>1</v>
      </c>
      <c r="AK362" s="767">
        <v>1</v>
      </c>
      <c r="AL362" s="767">
        <v>1</v>
      </c>
      <c r="AM362" s="767">
        <v>1</v>
      </c>
      <c r="AN362" s="767">
        <v>1</v>
      </c>
      <c r="AO362" s="767">
        <v>1</v>
      </c>
      <c r="AP362" s="767">
        <v>1</v>
      </c>
      <c r="AQ362" s="767">
        <v>1</v>
      </c>
      <c r="AR362" s="767">
        <v>1</v>
      </c>
      <c r="AS362" s="767">
        <v>1</v>
      </c>
      <c r="AT362" s="767">
        <v>4</v>
      </c>
      <c r="AU362" s="767">
        <v>6</v>
      </c>
      <c r="AV362" s="769">
        <v>7</v>
      </c>
    </row>
    <row r="363" spans="2:48" ht="14.4" x14ac:dyDescent="0.3">
      <c r="B363" s="918"/>
      <c r="C363" s="1" t="s">
        <v>5</v>
      </c>
      <c r="D363" s="832">
        <v>902.2</v>
      </c>
      <c r="E363" s="832">
        <v>782.6</v>
      </c>
      <c r="F363" s="832">
        <v>969.1</v>
      </c>
      <c r="G363" s="832">
        <v>1166.8</v>
      </c>
      <c r="H363" s="832">
        <v>1192.7</v>
      </c>
      <c r="I363" s="832">
        <v>1557.8</v>
      </c>
      <c r="J363" s="832">
        <v>1494.6</v>
      </c>
      <c r="K363" s="832">
        <v>1328.5</v>
      </c>
      <c r="L363" s="832">
        <v>1396</v>
      </c>
      <c r="M363" s="832">
        <v>1458.9</v>
      </c>
      <c r="N363" s="832">
        <v>2780</v>
      </c>
      <c r="O363" s="832">
        <v>4107.3</v>
      </c>
      <c r="P363" s="833">
        <v>3470.1176999999998</v>
      </c>
      <c r="Q363" s="833">
        <v>3674.1304</v>
      </c>
      <c r="R363" s="833">
        <v>4024.2919999999999</v>
      </c>
      <c r="S363" s="143">
        <f>100</f>
        <v>100</v>
      </c>
      <c r="T363" s="328">
        <f t="shared" si="265"/>
        <v>86.743515850144092</v>
      </c>
      <c r="U363" s="328">
        <f t="shared" si="263"/>
        <v>107.41520727111505</v>
      </c>
      <c r="V363" s="328">
        <f t="shared" si="263"/>
        <v>129.32830857902903</v>
      </c>
      <c r="W363" s="328">
        <f t="shared" si="263"/>
        <v>132.19906894258477</v>
      </c>
      <c r="X363" s="328">
        <f t="shared" si="263"/>
        <v>172.66681445355795</v>
      </c>
      <c r="Y363" s="328">
        <f t="shared" si="263"/>
        <v>165.66171580580803</v>
      </c>
      <c r="Z363" s="328">
        <f t="shared" si="263"/>
        <v>147.25116382176901</v>
      </c>
      <c r="AA363" s="328">
        <f t="shared" si="263"/>
        <v>154.7328751939703</v>
      </c>
      <c r="AB363" s="328">
        <f t="shared" si="227"/>
        <v>161.70472179117712</v>
      </c>
      <c r="AC363" s="328">
        <f t="shared" si="227"/>
        <v>308.1356683662159</v>
      </c>
      <c r="AD363" s="328">
        <f t="shared" si="227"/>
        <v>455.25382398581246</v>
      </c>
      <c r="AE363" s="328">
        <f t="shared" ref="AE363:AG363" si="289">P363*100/$D363</f>
        <v>384.6284305032143</v>
      </c>
      <c r="AF363" s="328">
        <f t="shared" si="289"/>
        <v>407.2412325426734</v>
      </c>
      <c r="AG363" s="329">
        <f t="shared" si="289"/>
        <v>446.05320328086896</v>
      </c>
      <c r="AH363" s="766">
        <v>1</v>
      </c>
      <c r="AI363" s="767">
        <v>1</v>
      </c>
      <c r="AJ363" s="767">
        <v>1</v>
      </c>
      <c r="AK363" s="767">
        <v>1</v>
      </c>
      <c r="AL363" s="767">
        <v>1</v>
      </c>
      <c r="AM363" s="767">
        <v>1</v>
      </c>
      <c r="AN363" s="767">
        <v>1</v>
      </c>
      <c r="AO363" s="767">
        <v>1</v>
      </c>
      <c r="AP363" s="767">
        <v>1</v>
      </c>
      <c r="AQ363" s="767">
        <v>1</v>
      </c>
      <c r="AR363" s="767">
        <v>1</v>
      </c>
      <c r="AS363" s="767">
        <v>1</v>
      </c>
      <c r="AT363" s="767">
        <v>4</v>
      </c>
      <c r="AU363" s="767">
        <v>6</v>
      </c>
      <c r="AV363" s="769">
        <v>7</v>
      </c>
    </row>
    <row r="364" spans="2:48" ht="14.4" x14ac:dyDescent="0.3">
      <c r="B364" s="918"/>
      <c r="C364" s="1" t="s">
        <v>6</v>
      </c>
      <c r="D364" s="832">
        <v>10137.200000000001</v>
      </c>
      <c r="E364" s="832">
        <v>8138.7000000000007</v>
      </c>
      <c r="F364" s="832">
        <v>8622.1</v>
      </c>
      <c r="G364" s="832">
        <v>9608.0999999999985</v>
      </c>
      <c r="H364" s="832">
        <v>9903</v>
      </c>
      <c r="I364" s="832">
        <v>10865.9</v>
      </c>
      <c r="J364" s="832">
        <v>10343.699999999999</v>
      </c>
      <c r="K364" s="832">
        <v>10478.1</v>
      </c>
      <c r="L364" s="832">
        <v>10819.900000000001</v>
      </c>
      <c r="M364" s="832">
        <v>11330.3</v>
      </c>
      <c r="N364" s="832">
        <v>10379.299999999999</v>
      </c>
      <c r="O364" s="832">
        <v>12015.7</v>
      </c>
      <c r="P364" s="833">
        <v>10944.537899999999</v>
      </c>
      <c r="Q364" s="833">
        <v>11510.777100000001</v>
      </c>
      <c r="R364" s="833">
        <v>12596.285099999999</v>
      </c>
      <c r="S364" s="143">
        <f>100</f>
        <v>100</v>
      </c>
      <c r="T364" s="328">
        <f t="shared" si="265"/>
        <v>80.285483170895318</v>
      </c>
      <c r="U364" s="328">
        <f t="shared" si="263"/>
        <v>85.054058319851634</v>
      </c>
      <c r="V364" s="328">
        <f t="shared" si="263"/>
        <v>94.78061003038313</v>
      </c>
      <c r="W364" s="328">
        <f t="shared" si="263"/>
        <v>97.689697352326078</v>
      </c>
      <c r="X364" s="328">
        <f t="shared" si="263"/>
        <v>107.18837548830051</v>
      </c>
      <c r="Y364" s="328">
        <f t="shared" si="263"/>
        <v>102.03705165134355</v>
      </c>
      <c r="Z364" s="328">
        <f t="shared" si="263"/>
        <v>103.36286153967565</v>
      </c>
      <c r="AA364" s="328">
        <f t="shared" si="263"/>
        <v>106.73460127056782</v>
      </c>
      <c r="AB364" s="328">
        <f t="shared" si="227"/>
        <v>111.76952215601941</v>
      </c>
      <c r="AC364" s="328">
        <f t="shared" si="227"/>
        <v>102.38823343724103</v>
      </c>
      <c r="AD364" s="328">
        <f t="shared" si="227"/>
        <v>118.53075800023674</v>
      </c>
      <c r="AE364" s="328">
        <f t="shared" ref="AE364:AG364" si="290">P364*100/$D364</f>
        <v>107.9641113917058</v>
      </c>
      <c r="AF364" s="328">
        <f t="shared" si="290"/>
        <v>113.54986682713177</v>
      </c>
      <c r="AG364" s="329">
        <f t="shared" si="290"/>
        <v>124.25803081718817</v>
      </c>
      <c r="AH364" s="766">
        <v>1</v>
      </c>
      <c r="AI364" s="767">
        <v>1</v>
      </c>
      <c r="AJ364" s="767">
        <v>1</v>
      </c>
      <c r="AK364" s="767">
        <v>1</v>
      </c>
      <c r="AL364" s="767">
        <v>1</v>
      </c>
      <c r="AM364" s="767">
        <v>1</v>
      </c>
      <c r="AN364" s="767">
        <v>1</v>
      </c>
      <c r="AO364" s="767">
        <v>1</v>
      </c>
      <c r="AP364" s="767">
        <v>1</v>
      </c>
      <c r="AQ364" s="767">
        <v>1</v>
      </c>
      <c r="AR364" s="767">
        <v>1</v>
      </c>
      <c r="AS364" s="767">
        <v>1</v>
      </c>
      <c r="AT364" s="767">
        <v>4</v>
      </c>
      <c r="AU364" s="767">
        <v>6</v>
      </c>
      <c r="AV364" s="769">
        <v>7</v>
      </c>
    </row>
    <row r="365" spans="2:48" ht="14.4" x14ac:dyDescent="0.3">
      <c r="B365" s="919"/>
      <c r="C365" s="8" t="s">
        <v>7</v>
      </c>
      <c r="D365" s="565">
        <v>9235</v>
      </c>
      <c r="E365" s="565">
        <v>7356.1</v>
      </c>
      <c r="F365" s="565">
        <v>7653</v>
      </c>
      <c r="G365" s="565">
        <v>8441.2999999999993</v>
      </c>
      <c r="H365" s="565">
        <v>8710.2999999999993</v>
      </c>
      <c r="I365" s="565">
        <v>9308.1</v>
      </c>
      <c r="J365" s="565">
        <v>8849.0999999999985</v>
      </c>
      <c r="K365" s="565">
        <v>9149.6</v>
      </c>
      <c r="L365" s="565">
        <v>9423.9000000000015</v>
      </c>
      <c r="M365" s="565">
        <v>9871.4</v>
      </c>
      <c r="N365" s="565">
        <v>7599.3</v>
      </c>
      <c r="O365" s="565">
        <v>7908.4000000000005</v>
      </c>
      <c r="P365" s="565">
        <v>7474.4202000000005</v>
      </c>
      <c r="Q365" s="565">
        <v>7836.6467000000011</v>
      </c>
      <c r="R365" s="565">
        <v>8571.9930999999997</v>
      </c>
      <c r="S365" s="143">
        <f>100</f>
        <v>100</v>
      </c>
      <c r="T365" s="328">
        <f t="shared" si="265"/>
        <v>79.654574986464539</v>
      </c>
      <c r="U365" s="328">
        <f t="shared" si="263"/>
        <v>82.869518137520302</v>
      </c>
      <c r="V365" s="328">
        <f t="shared" si="263"/>
        <v>91.405522468868426</v>
      </c>
      <c r="W365" s="328">
        <f t="shared" si="263"/>
        <v>94.318354087709793</v>
      </c>
      <c r="X365" s="328">
        <f t="shared" si="263"/>
        <v>100.7915538711424</v>
      </c>
      <c r="Y365" s="328">
        <f t="shared" si="263"/>
        <v>95.821331889550606</v>
      </c>
      <c r="Z365" s="328">
        <f t="shared" si="263"/>
        <v>99.07525717379535</v>
      </c>
      <c r="AA365" s="328">
        <f t="shared" si="263"/>
        <v>102.04547915538713</v>
      </c>
      <c r="AB365" s="328">
        <f t="shared" si="227"/>
        <v>106.89117487818083</v>
      </c>
      <c r="AC365" s="328">
        <f t="shared" si="227"/>
        <v>82.28803465078505</v>
      </c>
      <c r="AD365" s="328">
        <f t="shared" si="227"/>
        <v>85.635083919870056</v>
      </c>
      <c r="AE365" s="328">
        <f t="shared" ref="AE365:AG365" si="291">P365*100/$D365</f>
        <v>80.935789929615595</v>
      </c>
      <c r="AF365" s="328">
        <f t="shared" si="291"/>
        <v>84.858112615051454</v>
      </c>
      <c r="AG365" s="329">
        <f t="shared" si="291"/>
        <v>92.820715755278826</v>
      </c>
      <c r="AH365" s="770"/>
      <c r="AI365" s="771"/>
      <c r="AJ365" s="771"/>
      <c r="AK365" s="771"/>
      <c r="AL365" s="771"/>
      <c r="AM365" s="771"/>
      <c r="AN365" s="771"/>
      <c r="AO365" s="771"/>
      <c r="AP365" s="771"/>
      <c r="AQ365" s="771"/>
      <c r="AR365" s="771"/>
      <c r="AS365" s="771"/>
      <c r="AT365" s="771"/>
      <c r="AU365" s="771"/>
      <c r="AV365" s="772"/>
    </row>
    <row r="366" spans="2:48" ht="16.5" customHeight="1" x14ac:dyDescent="0.3">
      <c r="B366" s="918" t="s">
        <v>93</v>
      </c>
      <c r="C366" s="1" t="s">
        <v>2</v>
      </c>
      <c r="D366" s="832">
        <v>3885.9</v>
      </c>
      <c r="E366" s="832">
        <v>3134.4</v>
      </c>
      <c r="F366" s="832">
        <v>3481.3</v>
      </c>
      <c r="G366" s="832">
        <v>3360.6</v>
      </c>
      <c r="H366" s="832">
        <v>3780.3</v>
      </c>
      <c r="I366" s="832">
        <v>3967.8</v>
      </c>
      <c r="J366" s="832">
        <v>4006.9</v>
      </c>
      <c r="K366" s="832">
        <v>4287</v>
      </c>
      <c r="L366" s="832">
        <v>5664.5</v>
      </c>
      <c r="M366" s="832">
        <v>5299.5</v>
      </c>
      <c r="N366" s="832">
        <v>6004.8</v>
      </c>
      <c r="O366" s="832">
        <v>5259.2</v>
      </c>
      <c r="P366" s="833">
        <v>4880.875</v>
      </c>
      <c r="Q366" s="833">
        <v>5192.5190000000002</v>
      </c>
      <c r="R366" s="833">
        <v>5695.7587999999996</v>
      </c>
      <c r="S366" s="143">
        <f>100</f>
        <v>100</v>
      </c>
      <c r="T366" s="328">
        <f t="shared" si="265"/>
        <v>80.660850768161808</v>
      </c>
      <c r="U366" s="328">
        <f t="shared" si="263"/>
        <v>89.587997632466099</v>
      </c>
      <c r="V366" s="328">
        <f t="shared" si="263"/>
        <v>86.481896085848831</v>
      </c>
      <c r="W366" s="328">
        <f t="shared" si="263"/>
        <v>97.282482822512151</v>
      </c>
      <c r="X366" s="328">
        <f t="shared" si="263"/>
        <v>102.10761985640391</v>
      </c>
      <c r="Y366" s="328">
        <f t="shared" si="263"/>
        <v>103.11382176587148</v>
      </c>
      <c r="Z366" s="328">
        <f t="shared" si="263"/>
        <v>110.32193314290126</v>
      </c>
      <c r="AA366" s="328">
        <f t="shared" si="263"/>
        <v>145.77060655189274</v>
      </c>
      <c r="AB366" s="328">
        <f t="shared" si="227"/>
        <v>136.37767312591677</v>
      </c>
      <c r="AC366" s="328">
        <f t="shared" si="227"/>
        <v>154.52790859260404</v>
      </c>
      <c r="AD366" s="328">
        <f t="shared" si="227"/>
        <v>135.34059033943231</v>
      </c>
      <c r="AE366" s="328">
        <f t="shared" ref="AE366:AG366" si="292">P366*100/$D366</f>
        <v>125.60475050824776</v>
      </c>
      <c r="AF366" s="328">
        <f t="shared" si="292"/>
        <v>133.62461720579532</v>
      </c>
      <c r="AG366" s="329">
        <f t="shared" si="292"/>
        <v>146.57502251730617</v>
      </c>
      <c r="AH366" s="766">
        <v>1</v>
      </c>
      <c r="AI366" s="767">
        <v>1</v>
      </c>
      <c r="AJ366" s="767">
        <v>1</v>
      </c>
      <c r="AK366" s="767">
        <v>1</v>
      </c>
      <c r="AL366" s="767">
        <v>1</v>
      </c>
      <c r="AM366" s="767">
        <v>1</v>
      </c>
      <c r="AN366" s="767">
        <v>1</v>
      </c>
      <c r="AO366" s="767">
        <v>1</v>
      </c>
      <c r="AP366" s="767">
        <v>1</v>
      </c>
      <c r="AQ366" s="767">
        <v>1</v>
      </c>
      <c r="AR366" s="767">
        <v>1</v>
      </c>
      <c r="AS366" s="767">
        <v>1</v>
      </c>
      <c r="AT366" s="767">
        <v>4</v>
      </c>
      <c r="AU366" s="767">
        <v>6</v>
      </c>
      <c r="AV366" s="769">
        <v>7</v>
      </c>
    </row>
    <row r="367" spans="2:48" ht="14.4" x14ac:dyDescent="0.3">
      <c r="B367" s="918"/>
      <c r="C367" s="1" t="s">
        <v>3</v>
      </c>
      <c r="D367" s="832">
        <v>1004.6</v>
      </c>
      <c r="E367" s="832">
        <v>905.5</v>
      </c>
      <c r="F367" s="832">
        <v>907.6</v>
      </c>
      <c r="G367" s="832">
        <v>1021.8</v>
      </c>
      <c r="H367" s="832">
        <v>1231.3</v>
      </c>
      <c r="I367" s="832">
        <v>1475.1</v>
      </c>
      <c r="J367" s="832">
        <v>1453.5</v>
      </c>
      <c r="K367" s="832">
        <v>1451</v>
      </c>
      <c r="L367" s="832">
        <v>1404.5</v>
      </c>
      <c r="M367" s="832">
        <v>1490.8</v>
      </c>
      <c r="N367" s="832">
        <v>1755.1</v>
      </c>
      <c r="O367" s="832">
        <v>1962.9</v>
      </c>
      <c r="P367" s="833">
        <v>1876.6421</v>
      </c>
      <c r="Q367" s="833">
        <v>1949.5338999999999</v>
      </c>
      <c r="R367" s="833">
        <v>2118.761</v>
      </c>
      <c r="S367" s="143">
        <f>100</f>
        <v>100</v>
      </c>
      <c r="T367" s="328">
        <f t="shared" si="265"/>
        <v>90.135377264582914</v>
      </c>
      <c r="U367" s="328">
        <f t="shared" si="263"/>
        <v>90.344415687835948</v>
      </c>
      <c r="V367" s="328">
        <f t="shared" si="263"/>
        <v>101.71212422854867</v>
      </c>
      <c r="W367" s="328">
        <f t="shared" si="263"/>
        <v>122.56619550069679</v>
      </c>
      <c r="X367" s="328">
        <f t="shared" si="263"/>
        <v>146.83456101931117</v>
      </c>
      <c r="Y367" s="328">
        <f t="shared" si="263"/>
        <v>144.68445152299424</v>
      </c>
      <c r="Z367" s="328">
        <f t="shared" si="263"/>
        <v>144.43559625721679</v>
      </c>
      <c r="AA367" s="328">
        <f t="shared" si="263"/>
        <v>139.80688831375673</v>
      </c>
      <c r="AB367" s="328">
        <f t="shared" si="227"/>
        <v>148.39737208839338</v>
      </c>
      <c r="AC367" s="328">
        <f t="shared" si="227"/>
        <v>174.70635078638264</v>
      </c>
      <c r="AD367" s="328">
        <f t="shared" si="227"/>
        <v>195.3912004778021</v>
      </c>
      <c r="AE367" s="328">
        <f t="shared" ref="AE367:AG367" si="293">P367*100/$D367</f>
        <v>186.80490742584112</v>
      </c>
      <c r="AF367" s="328">
        <f t="shared" si="293"/>
        <v>194.06071073063904</v>
      </c>
      <c r="AG367" s="329">
        <f t="shared" si="293"/>
        <v>210.90593270953613</v>
      </c>
      <c r="AH367" s="766">
        <v>1</v>
      </c>
      <c r="AI367" s="767">
        <v>1</v>
      </c>
      <c r="AJ367" s="767">
        <v>1</v>
      </c>
      <c r="AK367" s="767">
        <v>1</v>
      </c>
      <c r="AL367" s="767">
        <v>1</v>
      </c>
      <c r="AM367" s="767">
        <v>1</v>
      </c>
      <c r="AN367" s="767">
        <v>1</v>
      </c>
      <c r="AO367" s="767">
        <v>1</v>
      </c>
      <c r="AP367" s="767">
        <v>1</v>
      </c>
      <c r="AQ367" s="767">
        <v>1</v>
      </c>
      <c r="AR367" s="767">
        <v>1</v>
      </c>
      <c r="AS367" s="767">
        <v>1</v>
      </c>
      <c r="AT367" s="767">
        <v>4</v>
      </c>
      <c r="AU367" s="767">
        <v>6</v>
      </c>
      <c r="AV367" s="769">
        <v>7</v>
      </c>
    </row>
    <row r="368" spans="2:48" ht="15" customHeight="1" x14ac:dyDescent="0.3">
      <c r="B368" s="918"/>
      <c r="C368" s="1" t="s">
        <v>4</v>
      </c>
      <c r="D368" s="833">
        <v>527.90003999999999</v>
      </c>
      <c r="E368" s="833">
        <v>595.09999000000005</v>
      </c>
      <c r="F368" s="832">
        <v>638.5</v>
      </c>
      <c r="G368" s="832">
        <v>786.8</v>
      </c>
      <c r="H368" s="832">
        <v>733.8</v>
      </c>
      <c r="I368" s="832">
        <v>987.1</v>
      </c>
      <c r="J368" s="832">
        <v>1082</v>
      </c>
      <c r="K368" s="833">
        <v>0</v>
      </c>
      <c r="L368" s="832">
        <v>1010.2</v>
      </c>
      <c r="M368" s="833">
        <v>380.76258000000001</v>
      </c>
      <c r="N368" s="832">
        <v>1104.3</v>
      </c>
      <c r="O368" s="832">
        <v>1332.8</v>
      </c>
      <c r="P368" s="833">
        <v>1267.8634</v>
      </c>
      <c r="Q368" s="833">
        <v>1322.5189</v>
      </c>
      <c r="R368" s="833">
        <v>1453.4844000000001</v>
      </c>
      <c r="S368" s="143">
        <f>100</f>
        <v>100</v>
      </c>
      <c r="T368" s="328">
        <f t="shared" si="265"/>
        <v>112.72967321616419</v>
      </c>
      <c r="U368" s="328">
        <f t="shared" si="263"/>
        <v>120.95092851290559</v>
      </c>
      <c r="V368" s="328">
        <f t="shared" si="263"/>
        <v>149.04336813461882</v>
      </c>
      <c r="W368" s="328">
        <f t="shared" si="263"/>
        <v>139.0035886339391</v>
      </c>
      <c r="X368" s="328">
        <f t="shared" si="263"/>
        <v>186.98615745511216</v>
      </c>
      <c r="Y368" s="328">
        <f t="shared" si="263"/>
        <v>204.96304565538583</v>
      </c>
      <c r="Z368" s="328">
        <f t="shared" si="263"/>
        <v>0</v>
      </c>
      <c r="AA368" s="328">
        <f t="shared" si="263"/>
        <v>191.36198587899329</v>
      </c>
      <c r="AB368" s="328">
        <f t="shared" si="227"/>
        <v>72.127780100187152</v>
      </c>
      <c r="AC368" s="328">
        <f t="shared" si="227"/>
        <v>209.18733023774729</v>
      </c>
      <c r="AD368" s="328">
        <f t="shared" si="227"/>
        <v>252.47203997180981</v>
      </c>
      <c r="AE368" s="328">
        <f t="shared" ref="AE368:AG368" si="294">P368*100/$D368</f>
        <v>240.17111269777513</v>
      </c>
      <c r="AF368" s="328">
        <f t="shared" si="294"/>
        <v>250.5244932354997</v>
      </c>
      <c r="AG368" s="329">
        <f t="shared" si="294"/>
        <v>275.333261956184</v>
      </c>
      <c r="AH368" s="766">
        <v>4</v>
      </c>
      <c r="AI368" s="767">
        <v>4</v>
      </c>
      <c r="AJ368" s="767">
        <v>1</v>
      </c>
      <c r="AK368" s="767">
        <v>1</v>
      </c>
      <c r="AL368" s="767">
        <v>1</v>
      </c>
      <c r="AM368" s="767">
        <v>1</v>
      </c>
      <c r="AN368" s="767">
        <v>1</v>
      </c>
      <c r="AO368" s="767">
        <v>4</v>
      </c>
      <c r="AP368" s="767">
        <v>1</v>
      </c>
      <c r="AQ368" s="767">
        <v>4</v>
      </c>
      <c r="AR368" s="767">
        <v>1</v>
      </c>
      <c r="AS368" s="767">
        <v>1</v>
      </c>
      <c r="AT368" s="767">
        <v>4</v>
      </c>
      <c r="AU368" s="767">
        <v>6</v>
      </c>
      <c r="AV368" s="769">
        <v>7</v>
      </c>
    </row>
    <row r="369" spans="2:48" ht="14.4" x14ac:dyDescent="0.3">
      <c r="B369" s="918"/>
      <c r="C369" s="1" t="s">
        <v>5</v>
      </c>
      <c r="D369" s="833">
        <v>881.30008999999995</v>
      </c>
      <c r="E369" s="833">
        <v>940.70010000000002</v>
      </c>
      <c r="F369" s="832">
        <v>1157.5</v>
      </c>
      <c r="G369" s="832">
        <v>1319.4</v>
      </c>
      <c r="H369" s="832">
        <v>1356.4</v>
      </c>
      <c r="I369" s="832">
        <v>1363.5</v>
      </c>
      <c r="J369" s="832">
        <v>1640.9</v>
      </c>
      <c r="K369" s="833">
        <v>3373.9036999999998</v>
      </c>
      <c r="L369" s="832">
        <v>5238.1000000000004</v>
      </c>
      <c r="M369" s="833">
        <v>1987.7374</v>
      </c>
      <c r="N369" s="832">
        <v>1463</v>
      </c>
      <c r="O369" s="832">
        <v>0</v>
      </c>
      <c r="P369" s="833">
        <v>2837.7296999999999</v>
      </c>
      <c r="Q369" s="833">
        <v>3004.5637000000002</v>
      </c>
      <c r="R369" s="833">
        <v>3290.9702000000002</v>
      </c>
      <c r="S369" s="143">
        <f>100</f>
        <v>100</v>
      </c>
      <c r="T369" s="328">
        <f t="shared" si="265"/>
        <v>106.74004356450254</v>
      </c>
      <c r="U369" s="328">
        <f t="shared" si="263"/>
        <v>131.34005239917769</v>
      </c>
      <c r="V369" s="328">
        <f t="shared" si="263"/>
        <v>149.71063942589635</v>
      </c>
      <c r="W369" s="328">
        <f t="shared" si="263"/>
        <v>153.90898235355905</v>
      </c>
      <c r="X369" s="328">
        <f t="shared" si="263"/>
        <v>154.71461032075919</v>
      </c>
      <c r="Y369" s="328">
        <f t="shared" si="263"/>
        <v>186.19083540545196</v>
      </c>
      <c r="Z369" s="328">
        <f t="shared" si="263"/>
        <v>382.83256047324357</v>
      </c>
      <c r="AA369" s="328">
        <f t="shared" si="263"/>
        <v>594.36054295648614</v>
      </c>
      <c r="AB369" s="328">
        <f t="shared" si="227"/>
        <v>225.54603392812544</v>
      </c>
      <c r="AC369" s="328">
        <f t="shared" si="227"/>
        <v>166.00474873433862</v>
      </c>
      <c r="AD369" s="328">
        <f t="shared" si="227"/>
        <v>0</v>
      </c>
      <c r="AE369" s="328">
        <f t="shared" ref="AE369:AG369" si="295">P369*100/$D369</f>
        <v>321.99357882738894</v>
      </c>
      <c r="AF369" s="328">
        <f t="shared" si="295"/>
        <v>340.92402055694788</v>
      </c>
      <c r="AG369" s="329">
        <f t="shared" si="295"/>
        <v>373.42220173834323</v>
      </c>
      <c r="AH369" s="766">
        <v>4</v>
      </c>
      <c r="AI369" s="767">
        <v>4</v>
      </c>
      <c r="AJ369" s="767">
        <v>1</v>
      </c>
      <c r="AK369" s="767">
        <v>1</v>
      </c>
      <c r="AL369" s="767">
        <v>1</v>
      </c>
      <c r="AM369" s="767">
        <v>1</v>
      </c>
      <c r="AN369" s="767">
        <v>1</v>
      </c>
      <c r="AO369" s="767">
        <v>4</v>
      </c>
      <c r="AP369" s="767">
        <v>1</v>
      </c>
      <c r="AQ369" s="767">
        <v>4</v>
      </c>
      <c r="AR369" s="767">
        <v>1</v>
      </c>
      <c r="AS369" s="767">
        <v>1</v>
      </c>
      <c r="AT369" s="767">
        <v>4</v>
      </c>
      <c r="AU369" s="767">
        <v>6</v>
      </c>
      <c r="AV369" s="769">
        <v>7</v>
      </c>
    </row>
    <row r="370" spans="2:48" ht="14.4" x14ac:dyDescent="0.3">
      <c r="B370" s="918"/>
      <c r="C370" s="1" t="s">
        <v>6</v>
      </c>
      <c r="D370" s="832">
        <v>6299.7001300000002</v>
      </c>
      <c r="E370" s="832">
        <v>5575.7000900000003</v>
      </c>
      <c r="F370" s="832">
        <v>6184.9000000000005</v>
      </c>
      <c r="G370" s="832">
        <v>6488.6</v>
      </c>
      <c r="H370" s="832">
        <v>7101.8000000000011</v>
      </c>
      <c r="I370" s="832">
        <v>7793.5</v>
      </c>
      <c r="J370" s="832">
        <v>8183.2999999999993</v>
      </c>
      <c r="K370" s="832">
        <v>9111.9036999999989</v>
      </c>
      <c r="L370" s="832">
        <v>13317.3</v>
      </c>
      <c r="M370" s="832">
        <v>9158.7999799999998</v>
      </c>
      <c r="N370" s="832">
        <v>10327.199999999999</v>
      </c>
      <c r="O370" s="832">
        <v>8554.9</v>
      </c>
      <c r="P370" s="833">
        <v>10863.110199999999</v>
      </c>
      <c r="Q370" s="833">
        <v>11469.135500000002</v>
      </c>
      <c r="R370" s="833">
        <v>12558.974399999999</v>
      </c>
      <c r="S370" s="143">
        <f>100</f>
        <v>100</v>
      </c>
      <c r="T370" s="328">
        <f t="shared" si="265"/>
        <v>88.507388842967046</v>
      </c>
      <c r="U370" s="328">
        <f t="shared" si="263"/>
        <v>98.177688975173481</v>
      </c>
      <c r="V370" s="328">
        <f t="shared" si="263"/>
        <v>102.99855336130102</v>
      </c>
      <c r="W370" s="328">
        <f t="shared" si="263"/>
        <v>112.73235000790429</v>
      </c>
      <c r="X370" s="328">
        <f t="shared" si="263"/>
        <v>123.71223771249569</v>
      </c>
      <c r="Y370" s="328">
        <f t="shared" si="263"/>
        <v>129.89983381955037</v>
      </c>
      <c r="Z370" s="328">
        <f t="shared" si="263"/>
        <v>144.64027671107576</v>
      </c>
      <c r="AA370" s="328">
        <f t="shared" si="263"/>
        <v>211.39577638912155</v>
      </c>
      <c r="AB370" s="328">
        <f t="shared" si="227"/>
        <v>145.38469754115107</v>
      </c>
      <c r="AC370" s="328">
        <f t="shared" si="227"/>
        <v>163.93161240835124</v>
      </c>
      <c r="AD370" s="328">
        <f t="shared" si="227"/>
        <v>135.7985272864091</v>
      </c>
      <c r="AE370" s="328">
        <f t="shared" ref="AE370:AG370" si="296">P370*100/$D370</f>
        <v>172.4385284351622</v>
      </c>
      <c r="AF370" s="328">
        <f t="shared" si="296"/>
        <v>182.05843553381965</v>
      </c>
      <c r="AG370" s="329">
        <f t="shared" si="296"/>
        <v>199.35828913812122</v>
      </c>
      <c r="AH370" s="766">
        <v>1</v>
      </c>
      <c r="AI370" s="767">
        <v>1</v>
      </c>
      <c r="AJ370" s="767">
        <v>1</v>
      </c>
      <c r="AK370" s="767">
        <v>1</v>
      </c>
      <c r="AL370" s="767">
        <v>1</v>
      </c>
      <c r="AM370" s="767">
        <v>1</v>
      </c>
      <c r="AN370" s="767">
        <v>1</v>
      </c>
      <c r="AO370" s="767">
        <v>1</v>
      </c>
      <c r="AP370" s="767">
        <v>1</v>
      </c>
      <c r="AQ370" s="767">
        <v>1</v>
      </c>
      <c r="AR370" s="767">
        <v>1</v>
      </c>
      <c r="AS370" s="767">
        <v>1</v>
      </c>
      <c r="AT370" s="767">
        <v>4</v>
      </c>
      <c r="AU370" s="767">
        <v>6</v>
      </c>
      <c r="AV370" s="769">
        <v>7</v>
      </c>
    </row>
    <row r="371" spans="2:48" ht="14.4" x14ac:dyDescent="0.3">
      <c r="B371" s="919"/>
      <c r="C371" s="8" t="s">
        <v>7</v>
      </c>
      <c r="D371" s="565">
        <v>5418.4000400000004</v>
      </c>
      <c r="E371" s="565">
        <v>4634.9999900000003</v>
      </c>
      <c r="F371" s="565">
        <v>5027.4000000000005</v>
      </c>
      <c r="G371" s="565">
        <v>5169.2</v>
      </c>
      <c r="H371" s="565">
        <v>5745.4000000000005</v>
      </c>
      <c r="I371" s="565">
        <v>6430</v>
      </c>
      <c r="J371" s="565">
        <v>6542.4</v>
      </c>
      <c r="K371" s="565">
        <v>5738</v>
      </c>
      <c r="L371" s="565">
        <v>8079.2</v>
      </c>
      <c r="M371" s="565">
        <v>7171.0625799999998</v>
      </c>
      <c r="N371" s="565">
        <v>8864.1999999999989</v>
      </c>
      <c r="O371" s="565">
        <v>8554.9</v>
      </c>
      <c r="P371" s="565">
        <v>8025.3805000000002</v>
      </c>
      <c r="Q371" s="565">
        <v>8464.5718000000015</v>
      </c>
      <c r="R371" s="565">
        <v>9268.0041999999994</v>
      </c>
      <c r="S371" s="143">
        <f>100</f>
        <v>100</v>
      </c>
      <c r="T371" s="328">
        <f t="shared" si="265"/>
        <v>85.541856558822843</v>
      </c>
      <c r="U371" s="328">
        <f t="shared" si="263"/>
        <v>92.78384694534293</v>
      </c>
      <c r="V371" s="328">
        <f t="shared" si="263"/>
        <v>95.400855637082117</v>
      </c>
      <c r="W371" s="328">
        <f t="shared" si="263"/>
        <v>106.03499109674448</v>
      </c>
      <c r="X371" s="328">
        <f t="shared" si="263"/>
        <v>118.66971712188308</v>
      </c>
      <c r="Y371" s="328">
        <f t="shared" si="263"/>
        <v>120.74413021745067</v>
      </c>
      <c r="Z371" s="328">
        <f t="shared" si="263"/>
        <v>105.89841941607544</v>
      </c>
      <c r="AA371" s="328">
        <f t="shared" si="263"/>
        <v>149.10674627855641</v>
      </c>
      <c r="AB371" s="328">
        <f t="shared" si="227"/>
        <v>132.34649577479331</v>
      </c>
      <c r="AC371" s="328">
        <f t="shared" si="227"/>
        <v>163.59441780898845</v>
      </c>
      <c r="AD371" s="328">
        <f t="shared" si="227"/>
        <v>157.88609066967302</v>
      </c>
      <c r="AE371" s="328">
        <f t="shared" ref="AE371:AG413" si="297">P371*100/$D371</f>
        <v>148.11347336399325</v>
      </c>
      <c r="AF371" s="328">
        <f t="shared" si="297"/>
        <v>156.21902660402316</v>
      </c>
      <c r="AG371" s="329">
        <f t="shared" si="297"/>
        <v>171.04687973536923</v>
      </c>
      <c r="AH371" s="770"/>
      <c r="AI371" s="771"/>
      <c r="AJ371" s="771"/>
      <c r="AK371" s="771"/>
      <c r="AL371" s="771"/>
      <c r="AM371" s="771"/>
      <c r="AN371" s="771"/>
      <c r="AO371" s="771"/>
      <c r="AP371" s="771"/>
      <c r="AQ371" s="771"/>
      <c r="AR371" s="771"/>
      <c r="AS371" s="771"/>
      <c r="AT371" s="771"/>
      <c r="AU371" s="771"/>
      <c r="AV371" s="772"/>
    </row>
    <row r="372" spans="2:48" ht="16.5" customHeight="1" x14ac:dyDescent="0.3">
      <c r="B372" s="918" t="s">
        <v>72</v>
      </c>
      <c r="C372" s="7" t="s">
        <v>2</v>
      </c>
      <c r="D372" s="832">
        <v>844.9</v>
      </c>
      <c r="E372" s="832">
        <v>905.3</v>
      </c>
      <c r="F372" s="832">
        <v>931</v>
      </c>
      <c r="G372" s="832">
        <v>960.6</v>
      </c>
      <c r="H372" s="832">
        <v>967.6</v>
      </c>
      <c r="I372" s="832">
        <v>1008.2</v>
      </c>
      <c r="J372" s="832">
        <v>1053.4000000000001</v>
      </c>
      <c r="K372" s="832">
        <v>1006.8</v>
      </c>
      <c r="L372" s="832">
        <v>1085.8</v>
      </c>
      <c r="M372" s="832">
        <v>1097.8</v>
      </c>
      <c r="N372" s="832">
        <v>1139.7</v>
      </c>
      <c r="O372" s="832">
        <v>1000.2</v>
      </c>
      <c r="P372" s="833">
        <v>928.24976000000004</v>
      </c>
      <c r="Q372" s="833">
        <v>987.51855</v>
      </c>
      <c r="R372" s="833">
        <v>1083.2318</v>
      </c>
      <c r="S372" s="143">
        <f>100</f>
        <v>100</v>
      </c>
      <c r="T372" s="328">
        <f t="shared" si="265"/>
        <v>107.14877500295893</v>
      </c>
      <c r="U372" s="328">
        <f t="shared" si="263"/>
        <v>110.19055509527755</v>
      </c>
      <c r="V372" s="328">
        <f t="shared" si="263"/>
        <v>113.69392827553557</v>
      </c>
      <c r="W372" s="328">
        <f t="shared" si="263"/>
        <v>114.52242868978577</v>
      </c>
      <c r="X372" s="328">
        <f t="shared" si="263"/>
        <v>119.32773109243698</v>
      </c>
      <c r="Y372" s="328">
        <f t="shared" si="263"/>
        <v>124.67747662445262</v>
      </c>
      <c r="Z372" s="328">
        <f t="shared" si="263"/>
        <v>119.16203100958694</v>
      </c>
      <c r="AA372" s="328">
        <f t="shared" si="263"/>
        <v>128.51224997041069</v>
      </c>
      <c r="AB372" s="328">
        <f t="shared" si="227"/>
        <v>129.93253639483962</v>
      </c>
      <c r="AC372" s="328">
        <f t="shared" si="227"/>
        <v>134.8917031601373</v>
      </c>
      <c r="AD372" s="328">
        <f t="shared" si="227"/>
        <v>118.38087347615102</v>
      </c>
      <c r="AE372" s="328">
        <f t="shared" si="297"/>
        <v>109.86504438395077</v>
      </c>
      <c r="AF372" s="328">
        <f t="shared" ref="AF372:AG413" si="298">Q372*100/$D372</f>
        <v>116.87993253639483</v>
      </c>
      <c r="AG372" s="329">
        <f t="shared" si="298"/>
        <v>128.20828500414251</v>
      </c>
      <c r="AH372" s="766">
        <v>1</v>
      </c>
      <c r="AI372" s="767">
        <v>1</v>
      </c>
      <c r="AJ372" s="767">
        <v>1</v>
      </c>
      <c r="AK372" s="767">
        <v>1</v>
      </c>
      <c r="AL372" s="767">
        <v>1</v>
      </c>
      <c r="AM372" s="767">
        <v>1</v>
      </c>
      <c r="AN372" s="767">
        <v>1</v>
      </c>
      <c r="AO372" s="767">
        <v>1</v>
      </c>
      <c r="AP372" s="767">
        <v>1</v>
      </c>
      <c r="AQ372" s="767">
        <v>1</v>
      </c>
      <c r="AR372" s="767">
        <v>1</v>
      </c>
      <c r="AS372" s="767">
        <v>1</v>
      </c>
      <c r="AT372" s="767">
        <v>4</v>
      </c>
      <c r="AU372" s="767">
        <v>6</v>
      </c>
      <c r="AV372" s="769">
        <v>7</v>
      </c>
    </row>
    <row r="373" spans="2:48" ht="15" customHeight="1" x14ac:dyDescent="0.3">
      <c r="B373" s="918"/>
      <c r="C373" s="1" t="s">
        <v>3</v>
      </c>
      <c r="D373" s="832">
        <v>350.7</v>
      </c>
      <c r="E373" s="832">
        <v>390.6</v>
      </c>
      <c r="F373" s="832">
        <v>408.1</v>
      </c>
      <c r="G373" s="832">
        <v>458.7</v>
      </c>
      <c r="H373" s="832">
        <v>485.1</v>
      </c>
      <c r="I373" s="832">
        <v>515.6</v>
      </c>
      <c r="J373" s="832">
        <v>650</v>
      </c>
      <c r="K373" s="832">
        <v>638.6</v>
      </c>
      <c r="L373" s="832">
        <v>615.9</v>
      </c>
      <c r="M373" s="832">
        <v>663.6</v>
      </c>
      <c r="N373" s="832">
        <v>716</v>
      </c>
      <c r="O373" s="832">
        <v>809.5</v>
      </c>
      <c r="P373" s="833">
        <v>773.92731000000003</v>
      </c>
      <c r="Q373" s="833">
        <v>803.98784999999998</v>
      </c>
      <c r="R373" s="833">
        <v>873.77264000000002</v>
      </c>
      <c r="S373" s="143">
        <f>100</f>
        <v>100</v>
      </c>
      <c r="T373" s="328">
        <f t="shared" si="265"/>
        <v>111.37724550898204</v>
      </c>
      <c r="U373" s="328">
        <f t="shared" si="263"/>
        <v>116.36726546906188</v>
      </c>
      <c r="V373" s="328">
        <f t="shared" si="263"/>
        <v>130.79555175363558</v>
      </c>
      <c r="W373" s="328">
        <f t="shared" si="263"/>
        <v>138.32335329341319</v>
      </c>
      <c r="X373" s="328">
        <f t="shared" si="263"/>
        <v>147.02024522383803</v>
      </c>
      <c r="Y373" s="328">
        <f t="shared" si="263"/>
        <v>185.34359851725122</v>
      </c>
      <c r="Z373" s="328">
        <f t="shared" si="263"/>
        <v>182.09295694325635</v>
      </c>
      <c r="AA373" s="328">
        <f t="shared" si="263"/>
        <v>175.62018819503851</v>
      </c>
      <c r="AB373" s="328">
        <f t="shared" ref="AB373:AD374" si="299">M373*100/$D373</f>
        <v>189.22155688622755</v>
      </c>
      <c r="AC373" s="328">
        <f t="shared" si="299"/>
        <v>204.1631023666952</v>
      </c>
      <c r="AD373" s="328">
        <f t="shared" si="299"/>
        <v>230.82406615340747</v>
      </c>
      <c r="AE373" s="328">
        <f t="shared" si="297"/>
        <v>220.68072711719418</v>
      </c>
      <c r="AF373" s="328">
        <f t="shared" si="298"/>
        <v>229.25230966638154</v>
      </c>
      <c r="AG373" s="329">
        <f t="shared" si="298"/>
        <v>249.1510236669518</v>
      </c>
      <c r="AH373" s="766">
        <v>1</v>
      </c>
      <c r="AI373" s="767">
        <v>1</v>
      </c>
      <c r="AJ373" s="767">
        <v>1</v>
      </c>
      <c r="AK373" s="767">
        <v>1</v>
      </c>
      <c r="AL373" s="767">
        <v>1</v>
      </c>
      <c r="AM373" s="767">
        <v>1</v>
      </c>
      <c r="AN373" s="767">
        <v>1</v>
      </c>
      <c r="AO373" s="767">
        <v>1</v>
      </c>
      <c r="AP373" s="767">
        <v>1</v>
      </c>
      <c r="AQ373" s="767">
        <v>1</v>
      </c>
      <c r="AR373" s="767">
        <v>1</v>
      </c>
      <c r="AS373" s="767">
        <v>1</v>
      </c>
      <c r="AT373" s="767">
        <v>4</v>
      </c>
      <c r="AU373" s="767">
        <v>6</v>
      </c>
      <c r="AV373" s="769">
        <v>7</v>
      </c>
    </row>
    <row r="374" spans="2:48" ht="14.4" x14ac:dyDescent="0.3">
      <c r="B374" s="918"/>
      <c r="C374" s="1" t="s">
        <v>4</v>
      </c>
      <c r="D374" s="833">
        <v>48.399901999999997</v>
      </c>
      <c r="E374" s="833">
        <v>52.900024000000002</v>
      </c>
      <c r="F374" s="832">
        <v>46.2</v>
      </c>
      <c r="G374" s="833">
        <v>86.300049000000001</v>
      </c>
      <c r="H374" s="833">
        <v>101.6001</v>
      </c>
      <c r="I374" s="833">
        <v>116.69995</v>
      </c>
      <c r="J374" s="833">
        <v>161.40002000000001</v>
      </c>
      <c r="K374" s="833">
        <v>164.40015</v>
      </c>
      <c r="L374" s="832">
        <v>129.6</v>
      </c>
      <c r="M374" s="833">
        <v>171.59596999999999</v>
      </c>
      <c r="N374" s="832">
        <v>193.8</v>
      </c>
      <c r="O374" s="832">
        <v>272.7</v>
      </c>
      <c r="P374" s="833">
        <v>259.41350999999997</v>
      </c>
      <c r="Q374" s="833">
        <v>270.59640999999999</v>
      </c>
      <c r="R374" s="833">
        <v>297.40024</v>
      </c>
      <c r="S374" s="143">
        <f>100</f>
        <v>100</v>
      </c>
      <c r="T374" s="328">
        <f t="shared" si="265"/>
        <v>109.29779155337961</v>
      </c>
      <c r="U374" s="328">
        <f t="shared" si="263"/>
        <v>95.454738730669334</v>
      </c>
      <c r="V374" s="328">
        <f t="shared" si="263"/>
        <v>178.30624739694721</v>
      </c>
      <c r="W374" s="328">
        <f t="shared" si="263"/>
        <v>209.91798702402332</v>
      </c>
      <c r="X374" s="328">
        <f t="shared" si="263"/>
        <v>241.11608738381332</v>
      </c>
      <c r="Y374" s="328">
        <f t="shared" si="263"/>
        <v>333.47179091395685</v>
      </c>
      <c r="Z374" s="328">
        <f t="shared" si="263"/>
        <v>339.67041916737764</v>
      </c>
      <c r="AA374" s="328">
        <f t="shared" si="263"/>
        <v>267.76913721850099</v>
      </c>
      <c r="AB374" s="328">
        <f t="shared" si="299"/>
        <v>354.53784596506</v>
      </c>
      <c r="AC374" s="328">
        <f t="shared" si="299"/>
        <v>400.41403389618438</v>
      </c>
      <c r="AD374" s="328">
        <f t="shared" si="299"/>
        <v>563.43089289726254</v>
      </c>
      <c r="AE374" s="328">
        <f t="shared" si="297"/>
        <v>535.97941169385012</v>
      </c>
      <c r="AF374" s="328">
        <f t="shared" si="298"/>
        <v>559.08462376638704</v>
      </c>
      <c r="AG374" s="329">
        <f t="shared" si="298"/>
        <v>614.46454994888222</v>
      </c>
      <c r="AH374" s="766">
        <v>4</v>
      </c>
      <c r="AI374" s="767">
        <v>4</v>
      </c>
      <c r="AJ374" s="767">
        <v>1</v>
      </c>
      <c r="AK374" s="767">
        <v>4</v>
      </c>
      <c r="AL374" s="767">
        <v>4</v>
      </c>
      <c r="AM374" s="767">
        <v>4</v>
      </c>
      <c r="AN374" s="767">
        <v>4</v>
      </c>
      <c r="AO374" s="767">
        <v>4</v>
      </c>
      <c r="AP374" s="767">
        <v>1</v>
      </c>
      <c r="AQ374" s="767">
        <v>4</v>
      </c>
      <c r="AR374" s="767">
        <v>1</v>
      </c>
      <c r="AS374" s="767">
        <v>1</v>
      </c>
      <c r="AT374" s="767">
        <v>4</v>
      </c>
      <c r="AU374" s="767">
        <v>6</v>
      </c>
      <c r="AV374" s="769">
        <v>7</v>
      </c>
    </row>
    <row r="375" spans="2:48" ht="14.4" x14ac:dyDescent="0.3">
      <c r="B375" s="918"/>
      <c r="C375" s="1" t="s">
        <v>5</v>
      </c>
      <c r="D375" s="833">
        <v>0</v>
      </c>
      <c r="E375" s="833">
        <v>0</v>
      </c>
      <c r="F375" s="832">
        <v>0</v>
      </c>
      <c r="G375" s="833">
        <v>0</v>
      </c>
      <c r="H375" s="833">
        <v>0</v>
      </c>
      <c r="I375" s="833">
        <v>0</v>
      </c>
      <c r="J375" s="833">
        <v>0</v>
      </c>
      <c r="K375" s="833">
        <v>0</v>
      </c>
      <c r="L375" s="832">
        <v>62.7</v>
      </c>
      <c r="M375" s="833">
        <v>65.603939999999994</v>
      </c>
      <c r="N375" s="832">
        <v>128.9</v>
      </c>
      <c r="O375" s="832">
        <v>324.8</v>
      </c>
      <c r="P375" s="833">
        <v>274.41241000000002</v>
      </c>
      <c r="Q375" s="833">
        <v>290.54547000000002</v>
      </c>
      <c r="R375" s="833">
        <v>318.25725999999997</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6">
        <v>4</v>
      </c>
      <c r="AI375" s="767">
        <v>4</v>
      </c>
      <c r="AJ375" s="767">
        <v>1</v>
      </c>
      <c r="AK375" s="767">
        <v>4</v>
      </c>
      <c r="AL375" s="767">
        <v>4</v>
      </c>
      <c r="AM375" s="767">
        <v>4</v>
      </c>
      <c r="AN375" s="767">
        <v>4</v>
      </c>
      <c r="AO375" s="767">
        <v>4</v>
      </c>
      <c r="AP375" s="767">
        <v>1</v>
      </c>
      <c r="AQ375" s="767">
        <v>4</v>
      </c>
      <c r="AR375" s="767">
        <v>1</v>
      </c>
      <c r="AS375" s="767">
        <v>1</v>
      </c>
      <c r="AT375" s="767">
        <v>4</v>
      </c>
      <c r="AU375" s="767">
        <v>6</v>
      </c>
      <c r="AV375" s="769">
        <v>7</v>
      </c>
    </row>
    <row r="376" spans="2:48" ht="14.4" x14ac:dyDescent="0.3">
      <c r="B376" s="918"/>
      <c r="C376" s="1" t="s">
        <v>6</v>
      </c>
      <c r="D376" s="832">
        <v>1243.999902</v>
      </c>
      <c r="E376" s="832">
        <v>1348.8000240000001</v>
      </c>
      <c r="F376" s="832">
        <v>1385.3</v>
      </c>
      <c r="G376" s="832">
        <v>1505.6000489999999</v>
      </c>
      <c r="H376" s="832">
        <v>1554.3000999999999</v>
      </c>
      <c r="I376" s="832">
        <v>1640.4999500000001</v>
      </c>
      <c r="J376" s="832">
        <v>1864.8000200000001</v>
      </c>
      <c r="K376" s="832">
        <v>1809.80015</v>
      </c>
      <c r="L376" s="832">
        <v>1893.9999999999998</v>
      </c>
      <c r="M376" s="832">
        <v>1998.5999100000001</v>
      </c>
      <c r="N376" s="832">
        <v>2178.4</v>
      </c>
      <c r="O376" s="832">
        <v>2407.2000000000003</v>
      </c>
      <c r="P376" s="833">
        <v>2236.00299</v>
      </c>
      <c r="Q376" s="833">
        <v>2352.6482799999999</v>
      </c>
      <c r="R376" s="833">
        <v>2572.66194</v>
      </c>
      <c r="S376" s="143">
        <f>100</f>
        <v>100</v>
      </c>
      <c r="T376" s="328">
        <f t="shared" si="265"/>
        <v>108.4244477697716</v>
      </c>
      <c r="U376" s="328">
        <f t="shared" si="265"/>
        <v>111.35852967293883</v>
      </c>
      <c r="V376" s="328">
        <f t="shared" si="265"/>
        <v>121.02895238009432</v>
      </c>
      <c r="W376" s="328">
        <f t="shared" si="265"/>
        <v>124.94374778495761</v>
      </c>
      <c r="X376" s="328">
        <f t="shared" si="300"/>
        <v>131.87299672311391</v>
      </c>
      <c r="Y376" s="328">
        <f t="shared" si="300"/>
        <v>149.90355039433115</v>
      </c>
      <c r="Z376" s="328">
        <f t="shared" si="300"/>
        <v>145.48233863124534</v>
      </c>
      <c r="AA376" s="328">
        <f t="shared" si="300"/>
        <v>152.2508158525562</v>
      </c>
      <c r="AB376" s="328">
        <f t="shared" si="300"/>
        <v>160.65916940884134</v>
      </c>
      <c r="AC376" s="328">
        <f t="shared" si="300"/>
        <v>175.11255398796646</v>
      </c>
      <c r="AD376" s="328">
        <f t="shared" si="300"/>
        <v>193.50483839507572</v>
      </c>
      <c r="AE376" s="328">
        <f t="shared" si="297"/>
        <v>179.74301978682954</v>
      </c>
      <c r="AF376" s="328">
        <f t="shared" si="298"/>
        <v>189.11965155444199</v>
      </c>
      <c r="AG376" s="329">
        <f t="shared" si="298"/>
        <v>206.80563847825769</v>
      </c>
      <c r="AH376" s="766">
        <v>1</v>
      </c>
      <c r="AI376" s="767">
        <v>1</v>
      </c>
      <c r="AJ376" s="767">
        <v>1</v>
      </c>
      <c r="AK376" s="767">
        <v>1</v>
      </c>
      <c r="AL376" s="767">
        <v>1</v>
      </c>
      <c r="AM376" s="767">
        <v>1</v>
      </c>
      <c r="AN376" s="767">
        <v>1</v>
      </c>
      <c r="AO376" s="767">
        <v>1</v>
      </c>
      <c r="AP376" s="767">
        <v>1</v>
      </c>
      <c r="AQ376" s="767">
        <v>1</v>
      </c>
      <c r="AR376" s="767">
        <v>1</v>
      </c>
      <c r="AS376" s="767">
        <v>1</v>
      </c>
      <c r="AT376" s="767">
        <v>4</v>
      </c>
      <c r="AU376" s="767">
        <v>6</v>
      </c>
      <c r="AV376" s="769">
        <v>7</v>
      </c>
    </row>
    <row r="377" spans="2:48" ht="14.4" x14ac:dyDescent="0.3">
      <c r="B377" s="919"/>
      <c r="C377" s="8" t="s">
        <v>7</v>
      </c>
      <c r="D377" s="565">
        <v>1243.999902</v>
      </c>
      <c r="E377" s="565">
        <v>1348.8000240000001</v>
      </c>
      <c r="F377" s="565">
        <v>1385.3</v>
      </c>
      <c r="G377" s="565">
        <v>1505.6000489999999</v>
      </c>
      <c r="H377" s="565">
        <v>1554.3000999999999</v>
      </c>
      <c r="I377" s="565">
        <v>1640.4999500000001</v>
      </c>
      <c r="J377" s="565">
        <v>1864.8000200000001</v>
      </c>
      <c r="K377" s="565">
        <v>1809.80015</v>
      </c>
      <c r="L377" s="565">
        <v>1831.2999999999997</v>
      </c>
      <c r="M377" s="565">
        <v>1932.9959700000002</v>
      </c>
      <c r="N377" s="565">
        <v>2049.5</v>
      </c>
      <c r="O377" s="565">
        <v>2082.4</v>
      </c>
      <c r="P377" s="565">
        <v>1961.59058</v>
      </c>
      <c r="Q377" s="565">
        <v>2062.1028099999999</v>
      </c>
      <c r="R377" s="565">
        <v>2254.4046800000001</v>
      </c>
      <c r="S377" s="143">
        <f>100</f>
        <v>100</v>
      </c>
      <c r="T377" s="328">
        <f t="shared" si="265"/>
        <v>108.4244477697716</v>
      </c>
      <c r="U377" s="328">
        <f t="shared" si="265"/>
        <v>111.35852967293883</v>
      </c>
      <c r="V377" s="328">
        <f t="shared" si="265"/>
        <v>121.02895238009432</v>
      </c>
      <c r="W377" s="328">
        <f t="shared" si="265"/>
        <v>124.94374778495761</v>
      </c>
      <c r="X377" s="328">
        <f t="shared" si="300"/>
        <v>131.87299672311391</v>
      </c>
      <c r="Y377" s="328">
        <f t="shared" si="300"/>
        <v>149.90355039433115</v>
      </c>
      <c r="Z377" s="328">
        <f t="shared" si="300"/>
        <v>145.48233863124534</v>
      </c>
      <c r="AA377" s="328">
        <f t="shared" si="300"/>
        <v>147.21062252945416</v>
      </c>
      <c r="AB377" s="328">
        <f t="shared" si="300"/>
        <v>155.38554037603132</v>
      </c>
      <c r="AC377" s="328">
        <f t="shared" si="300"/>
        <v>164.750816837283</v>
      </c>
      <c r="AD377" s="328">
        <f t="shared" si="300"/>
        <v>167.39551157938917</v>
      </c>
      <c r="AE377" s="328">
        <f t="shared" si="297"/>
        <v>157.68414264714309</v>
      </c>
      <c r="AF377" s="328">
        <f t="shared" si="298"/>
        <v>165.76390453767092</v>
      </c>
      <c r="AG377" s="329">
        <f t="shared" si="298"/>
        <v>181.22225543390761</v>
      </c>
      <c r="AH377" s="770"/>
      <c r="AI377" s="771"/>
      <c r="AJ377" s="771"/>
      <c r="AK377" s="771"/>
      <c r="AL377" s="771"/>
      <c r="AM377" s="771"/>
      <c r="AN377" s="771"/>
      <c r="AO377" s="771"/>
      <c r="AP377" s="771"/>
      <c r="AQ377" s="771"/>
      <c r="AR377" s="771"/>
      <c r="AS377" s="771"/>
      <c r="AT377" s="771"/>
      <c r="AU377" s="771"/>
      <c r="AV377" s="772"/>
    </row>
    <row r="378" spans="2:48" ht="15" customHeight="1" x14ac:dyDescent="0.3">
      <c r="B378" s="918" t="s">
        <v>73</v>
      </c>
      <c r="C378" s="1" t="s">
        <v>2</v>
      </c>
      <c r="D378" s="832">
        <v>6484.9</v>
      </c>
      <c r="E378" s="832">
        <v>6536</v>
      </c>
      <c r="F378" s="832">
        <v>6087.2</v>
      </c>
      <c r="G378" s="832">
        <v>5347</v>
      </c>
      <c r="H378" s="832">
        <v>4638.8</v>
      </c>
      <c r="I378" s="832">
        <v>5207.7</v>
      </c>
      <c r="J378" s="832">
        <v>5106.5</v>
      </c>
      <c r="K378" s="832">
        <v>4814.1000000000004</v>
      </c>
      <c r="L378" s="832">
        <v>5519.7</v>
      </c>
      <c r="M378" s="832">
        <v>11457.7</v>
      </c>
      <c r="N378" s="832">
        <v>4437.7</v>
      </c>
      <c r="O378" s="832">
        <v>3020.7</v>
      </c>
      <c r="P378" s="833">
        <v>2807.0266000000001</v>
      </c>
      <c r="Q378" s="833">
        <v>2983.0812999999998</v>
      </c>
      <c r="R378" s="833">
        <v>3268.4423999999999</v>
      </c>
      <c r="S378" s="143">
        <f>100</f>
        <v>100</v>
      </c>
      <c r="T378" s="328">
        <f t="shared" si="265"/>
        <v>100.7879843945165</v>
      </c>
      <c r="U378" s="328">
        <f t="shared" si="265"/>
        <v>93.867291708430358</v>
      </c>
      <c r="V378" s="328">
        <f t="shared" si="265"/>
        <v>82.453083316627868</v>
      </c>
      <c r="W378" s="328">
        <f t="shared" si="265"/>
        <v>71.532328948788731</v>
      </c>
      <c r="X378" s="328">
        <f t="shared" si="300"/>
        <v>80.305016268562355</v>
      </c>
      <c r="Y378" s="328">
        <f t="shared" si="300"/>
        <v>78.744467917778223</v>
      </c>
      <c r="Z378" s="328">
        <f t="shared" si="300"/>
        <v>74.235531773813022</v>
      </c>
      <c r="AA378" s="328">
        <f t="shared" si="300"/>
        <v>85.116193002205122</v>
      </c>
      <c r="AB378" s="328">
        <f t="shared" si="300"/>
        <v>176.68275532390632</v>
      </c>
      <c r="AC378" s="328">
        <f t="shared" si="300"/>
        <v>68.431278816943987</v>
      </c>
      <c r="AD378" s="328">
        <f t="shared" si="300"/>
        <v>46.580517818316402</v>
      </c>
      <c r="AE378" s="328">
        <f t="shared" si="297"/>
        <v>43.285580348193506</v>
      </c>
      <c r="AF378" s="328">
        <f t="shared" si="298"/>
        <v>46.000420977964197</v>
      </c>
      <c r="AG378" s="329">
        <f t="shared" si="298"/>
        <v>50.400814199139539</v>
      </c>
      <c r="AH378" s="766">
        <v>1</v>
      </c>
      <c r="AI378" s="767">
        <v>1</v>
      </c>
      <c r="AJ378" s="767">
        <v>1</v>
      </c>
      <c r="AK378" s="767">
        <v>1</v>
      </c>
      <c r="AL378" s="767">
        <v>1</v>
      </c>
      <c r="AM378" s="767">
        <v>1</v>
      </c>
      <c r="AN378" s="767">
        <v>1</v>
      </c>
      <c r="AO378" s="767">
        <v>1</v>
      </c>
      <c r="AP378" s="767">
        <v>1</v>
      </c>
      <c r="AQ378" s="767">
        <v>1</v>
      </c>
      <c r="AR378" s="767">
        <v>1</v>
      </c>
      <c r="AS378" s="767">
        <v>1</v>
      </c>
      <c r="AT378" s="767">
        <v>4</v>
      </c>
      <c r="AU378" s="767">
        <v>6</v>
      </c>
      <c r="AV378" s="769">
        <v>7</v>
      </c>
    </row>
    <row r="379" spans="2:48" ht="14.4" x14ac:dyDescent="0.3">
      <c r="B379" s="918"/>
      <c r="C379" s="1" t="s">
        <v>3</v>
      </c>
      <c r="D379" s="832">
        <v>2922.2</v>
      </c>
      <c r="E379" s="832">
        <v>3032.8</v>
      </c>
      <c r="F379" s="832">
        <v>2863.5</v>
      </c>
      <c r="G379" s="832">
        <v>2701.8</v>
      </c>
      <c r="H379" s="832">
        <v>2419.6999999999998</v>
      </c>
      <c r="I379" s="832">
        <v>2516.4</v>
      </c>
      <c r="J379" s="832">
        <v>3103.8</v>
      </c>
      <c r="K379" s="832">
        <v>3065.6</v>
      </c>
      <c r="L379" s="832">
        <v>3269.4</v>
      </c>
      <c r="M379" s="832">
        <v>3706.8</v>
      </c>
      <c r="N379" s="832">
        <v>2928.4</v>
      </c>
      <c r="O379" s="832">
        <v>3133.4</v>
      </c>
      <c r="P379" s="833">
        <v>2999.6149999999998</v>
      </c>
      <c r="Q379" s="833">
        <v>3112.8135000000002</v>
      </c>
      <c r="R379" s="833">
        <v>3379.6496999999999</v>
      </c>
      <c r="S379" s="143">
        <f>100</f>
        <v>100</v>
      </c>
      <c r="T379" s="328">
        <f t="shared" si="265"/>
        <v>103.78481965642325</v>
      </c>
      <c r="U379" s="328">
        <f t="shared" si="265"/>
        <v>97.991239477106291</v>
      </c>
      <c r="V379" s="328">
        <f t="shared" si="265"/>
        <v>92.457737321196362</v>
      </c>
      <c r="W379" s="328">
        <f t="shared" si="265"/>
        <v>82.804051741838336</v>
      </c>
      <c r="X379" s="328">
        <f t="shared" si="300"/>
        <v>86.113202381767167</v>
      </c>
      <c r="Y379" s="328">
        <f t="shared" si="300"/>
        <v>106.21449592772569</v>
      </c>
      <c r="Z379" s="328">
        <f t="shared" si="300"/>
        <v>104.90726165217987</v>
      </c>
      <c r="AA379" s="328">
        <f t="shared" si="300"/>
        <v>111.8814591745945</v>
      </c>
      <c r="AB379" s="328">
        <f t="shared" si="300"/>
        <v>126.84963383751969</v>
      </c>
      <c r="AC379" s="328">
        <f t="shared" si="300"/>
        <v>100.21216891383204</v>
      </c>
      <c r="AD379" s="328">
        <f t="shared" si="300"/>
        <v>107.22743138731094</v>
      </c>
      <c r="AE379" s="328">
        <f t="shared" si="297"/>
        <v>102.64920265553351</v>
      </c>
      <c r="AF379" s="328">
        <f t="shared" si="298"/>
        <v>106.52294504140718</v>
      </c>
      <c r="AG379" s="329">
        <f t="shared" si="298"/>
        <v>115.65429128738622</v>
      </c>
      <c r="AH379" s="766">
        <v>1</v>
      </c>
      <c r="AI379" s="767">
        <v>1</v>
      </c>
      <c r="AJ379" s="767">
        <v>1</v>
      </c>
      <c r="AK379" s="767">
        <v>1</v>
      </c>
      <c r="AL379" s="767">
        <v>1</v>
      </c>
      <c r="AM379" s="767">
        <v>1</v>
      </c>
      <c r="AN379" s="767">
        <v>1</v>
      </c>
      <c r="AO379" s="767">
        <v>1</v>
      </c>
      <c r="AP379" s="767">
        <v>1</v>
      </c>
      <c r="AQ379" s="767">
        <v>1</v>
      </c>
      <c r="AR379" s="767">
        <v>1</v>
      </c>
      <c r="AS379" s="767">
        <v>1</v>
      </c>
      <c r="AT379" s="767">
        <v>4</v>
      </c>
      <c r="AU379" s="767">
        <v>6</v>
      </c>
      <c r="AV379" s="769">
        <v>7</v>
      </c>
    </row>
    <row r="380" spans="2:48" ht="14.4" x14ac:dyDescent="0.3">
      <c r="B380" s="918"/>
      <c r="C380" s="1" t="s">
        <v>4</v>
      </c>
      <c r="D380" s="832">
        <v>2844.6</v>
      </c>
      <c r="E380" s="832">
        <v>2488.5</v>
      </c>
      <c r="F380" s="832">
        <v>3569.8</v>
      </c>
      <c r="G380" s="832">
        <v>3362.1</v>
      </c>
      <c r="H380" s="832">
        <v>2673</v>
      </c>
      <c r="I380" s="832">
        <v>6023</v>
      </c>
      <c r="J380" s="832">
        <v>6335.3</v>
      </c>
      <c r="K380" s="832">
        <v>6628</v>
      </c>
      <c r="L380" s="832">
        <v>6079</v>
      </c>
      <c r="M380" s="832">
        <v>5687.7</v>
      </c>
      <c r="N380" s="832">
        <v>4663.3999999999996</v>
      </c>
      <c r="O380" s="832">
        <v>2755.6</v>
      </c>
      <c r="P380" s="833">
        <v>2624.7280000000001</v>
      </c>
      <c r="Q380" s="833">
        <v>2734.9656</v>
      </c>
      <c r="R380" s="833">
        <v>3002.3063999999999</v>
      </c>
      <c r="S380" s="143">
        <f>100</f>
        <v>100</v>
      </c>
      <c r="T380" s="328">
        <f t="shared" si="265"/>
        <v>87.481543978063698</v>
      </c>
      <c r="U380" s="328">
        <f t="shared" si="265"/>
        <v>125.4939183013429</v>
      </c>
      <c r="V380" s="328">
        <f t="shared" si="265"/>
        <v>118.1923644800675</v>
      </c>
      <c r="W380" s="328">
        <f t="shared" si="265"/>
        <v>93.967517401392115</v>
      </c>
      <c r="X380" s="328">
        <f t="shared" si="300"/>
        <v>211.73451451873726</v>
      </c>
      <c r="Y380" s="328">
        <f t="shared" si="300"/>
        <v>222.71321099627366</v>
      </c>
      <c r="Z380" s="328">
        <f t="shared" si="300"/>
        <v>233.00288265485483</v>
      </c>
      <c r="AA380" s="328">
        <f t="shared" si="300"/>
        <v>213.7031568586093</v>
      </c>
      <c r="AB380" s="328">
        <f t="shared" si="300"/>
        <v>199.94726850875344</v>
      </c>
      <c r="AC380" s="328">
        <f t="shared" si="300"/>
        <v>163.93869085284396</v>
      </c>
      <c r="AD380" s="328">
        <f t="shared" si="300"/>
        <v>96.871264852703376</v>
      </c>
      <c r="AE380" s="328">
        <f t="shared" si="297"/>
        <v>92.270547704422412</v>
      </c>
      <c r="AF380" s="328">
        <f t="shared" si="298"/>
        <v>96.145876397384527</v>
      </c>
      <c r="AG380" s="329">
        <f t="shared" si="298"/>
        <v>105.54406243408565</v>
      </c>
      <c r="AH380" s="766">
        <v>1</v>
      </c>
      <c r="AI380" s="767">
        <v>1</v>
      </c>
      <c r="AJ380" s="767">
        <v>1</v>
      </c>
      <c r="AK380" s="767">
        <v>1</v>
      </c>
      <c r="AL380" s="767">
        <v>1</v>
      </c>
      <c r="AM380" s="767">
        <v>1</v>
      </c>
      <c r="AN380" s="767">
        <v>1</v>
      </c>
      <c r="AO380" s="767">
        <v>1</v>
      </c>
      <c r="AP380" s="767">
        <v>1</v>
      </c>
      <c r="AQ380" s="767">
        <v>1</v>
      </c>
      <c r="AR380" s="767">
        <v>1</v>
      </c>
      <c r="AS380" s="767">
        <v>1</v>
      </c>
      <c r="AT380" s="767">
        <v>4</v>
      </c>
      <c r="AU380" s="767">
        <v>6</v>
      </c>
      <c r="AV380" s="769">
        <v>7</v>
      </c>
    </row>
    <row r="381" spans="2:48" ht="14.4" x14ac:dyDescent="0.3">
      <c r="B381" s="918"/>
      <c r="C381" s="1" t="s">
        <v>5</v>
      </c>
      <c r="D381" s="832">
        <v>4908.8999999999996</v>
      </c>
      <c r="E381" s="832">
        <v>4717.3999999999996</v>
      </c>
      <c r="F381" s="832">
        <v>3884.6</v>
      </c>
      <c r="G381" s="832">
        <v>3678.6</v>
      </c>
      <c r="H381" s="832">
        <v>4146.6000000000004</v>
      </c>
      <c r="I381" s="832">
        <v>4057.7</v>
      </c>
      <c r="J381" s="832">
        <v>5069.8</v>
      </c>
      <c r="K381" s="832">
        <v>5613.7</v>
      </c>
      <c r="L381" s="832">
        <v>6621.9</v>
      </c>
      <c r="M381" s="832">
        <v>6197.9</v>
      </c>
      <c r="N381" s="832">
        <v>18383.099999999999</v>
      </c>
      <c r="O381" s="832">
        <v>21101.8</v>
      </c>
      <c r="P381" s="833">
        <v>19728.766</v>
      </c>
      <c r="Q381" s="833">
        <v>20866.442999999999</v>
      </c>
      <c r="R381" s="833">
        <v>22829.24</v>
      </c>
      <c r="S381" s="143">
        <f>100</f>
        <v>100</v>
      </c>
      <c r="T381" s="328">
        <f t="shared" si="265"/>
        <v>96.098922365499391</v>
      </c>
      <c r="U381" s="328">
        <f t="shared" si="265"/>
        <v>79.133818167002801</v>
      </c>
      <c r="V381" s="328">
        <f t="shared" si="265"/>
        <v>74.937358675059585</v>
      </c>
      <c r="W381" s="328">
        <f t="shared" si="265"/>
        <v>84.471062763551927</v>
      </c>
      <c r="X381" s="328">
        <f t="shared" si="300"/>
        <v>82.660066409990023</v>
      </c>
      <c r="Y381" s="328">
        <f t="shared" si="300"/>
        <v>103.2777200594838</v>
      </c>
      <c r="Z381" s="328">
        <f t="shared" si="300"/>
        <v>114.3575953879688</v>
      </c>
      <c r="AA381" s="328">
        <f t="shared" si="300"/>
        <v>134.89580150339179</v>
      </c>
      <c r="AB381" s="328">
        <f t="shared" si="300"/>
        <v>126.25842856851841</v>
      </c>
      <c r="AC381" s="328">
        <f t="shared" si="300"/>
        <v>374.48511886573363</v>
      </c>
      <c r="AD381" s="328">
        <f t="shared" si="300"/>
        <v>429.86819857809286</v>
      </c>
      <c r="AE381" s="328">
        <f t="shared" si="297"/>
        <v>401.89789973313776</v>
      </c>
      <c r="AF381" s="328">
        <f t="shared" si="298"/>
        <v>425.07370286622256</v>
      </c>
      <c r="AG381" s="329">
        <f t="shared" si="298"/>
        <v>465.05815966917237</v>
      </c>
      <c r="AH381" s="766">
        <v>1</v>
      </c>
      <c r="AI381" s="767">
        <v>1</v>
      </c>
      <c r="AJ381" s="767">
        <v>1</v>
      </c>
      <c r="AK381" s="767">
        <v>1</v>
      </c>
      <c r="AL381" s="767">
        <v>1</v>
      </c>
      <c r="AM381" s="767">
        <v>1</v>
      </c>
      <c r="AN381" s="767">
        <v>1</v>
      </c>
      <c r="AO381" s="767">
        <v>1</v>
      </c>
      <c r="AP381" s="767">
        <v>1</v>
      </c>
      <c r="AQ381" s="767">
        <v>1</v>
      </c>
      <c r="AR381" s="767">
        <v>1</v>
      </c>
      <c r="AS381" s="767">
        <v>1</v>
      </c>
      <c r="AT381" s="767">
        <v>4</v>
      </c>
      <c r="AU381" s="767">
        <v>6</v>
      </c>
      <c r="AV381" s="769">
        <v>7</v>
      </c>
    </row>
    <row r="382" spans="2:48" ht="14.4" x14ac:dyDescent="0.3">
      <c r="B382" s="918"/>
      <c r="C382" s="1" t="s">
        <v>6</v>
      </c>
      <c r="D382" s="832">
        <v>17160.599999999999</v>
      </c>
      <c r="E382" s="832">
        <v>16774.699999999997</v>
      </c>
      <c r="F382" s="832">
        <v>16405.099999999999</v>
      </c>
      <c r="G382" s="832">
        <v>15089.5</v>
      </c>
      <c r="H382" s="832">
        <v>13878.1</v>
      </c>
      <c r="I382" s="832">
        <v>17804.8</v>
      </c>
      <c r="J382" s="832">
        <v>19615.399999999998</v>
      </c>
      <c r="K382" s="832">
        <v>20121.400000000001</v>
      </c>
      <c r="L382" s="832">
        <v>21490</v>
      </c>
      <c r="M382" s="832">
        <v>27050.1</v>
      </c>
      <c r="N382" s="832">
        <v>30412.6</v>
      </c>
      <c r="O382" s="832">
        <v>30011.5</v>
      </c>
      <c r="P382" s="833">
        <v>28160.135600000001</v>
      </c>
      <c r="Q382" s="833">
        <v>29697.303399999997</v>
      </c>
      <c r="R382" s="833">
        <v>32479.638500000001</v>
      </c>
      <c r="S382" s="143">
        <f>100</f>
        <v>100</v>
      </c>
      <c r="T382" s="328">
        <f t="shared" si="265"/>
        <v>97.75124412899315</v>
      </c>
      <c r="U382" s="328">
        <f t="shared" si="265"/>
        <v>95.597473281819973</v>
      </c>
      <c r="V382" s="328">
        <f t="shared" si="265"/>
        <v>87.931074671048805</v>
      </c>
      <c r="W382" s="328">
        <f t="shared" si="265"/>
        <v>80.871880936563997</v>
      </c>
      <c r="X382" s="328">
        <f t="shared" si="300"/>
        <v>103.75394799715629</v>
      </c>
      <c r="Y382" s="328">
        <f t="shared" si="300"/>
        <v>114.30486113539153</v>
      </c>
      <c r="Z382" s="328">
        <f t="shared" si="300"/>
        <v>117.25347598568817</v>
      </c>
      <c r="AA382" s="328">
        <f t="shared" si="300"/>
        <v>125.22872160647064</v>
      </c>
      <c r="AB382" s="328">
        <f t="shared" si="300"/>
        <v>157.62910387748681</v>
      </c>
      <c r="AC382" s="328">
        <f t="shared" si="300"/>
        <v>177.22340710697762</v>
      </c>
      <c r="AD382" s="328">
        <f t="shared" si="300"/>
        <v>174.88607624442037</v>
      </c>
      <c r="AE382" s="328">
        <f t="shared" si="297"/>
        <v>164.09761663345105</v>
      </c>
      <c r="AF382" s="328">
        <f t="shared" si="298"/>
        <v>173.05515774506719</v>
      </c>
      <c r="AG382" s="329">
        <f t="shared" si="298"/>
        <v>189.26866484854844</v>
      </c>
      <c r="AH382" s="766">
        <v>1</v>
      </c>
      <c r="AI382" s="767">
        <v>1</v>
      </c>
      <c r="AJ382" s="767">
        <v>1</v>
      </c>
      <c r="AK382" s="767">
        <v>1</v>
      </c>
      <c r="AL382" s="767">
        <v>1</v>
      </c>
      <c r="AM382" s="767">
        <v>1</v>
      </c>
      <c r="AN382" s="767">
        <v>1</v>
      </c>
      <c r="AO382" s="767">
        <v>1</v>
      </c>
      <c r="AP382" s="767">
        <v>1</v>
      </c>
      <c r="AQ382" s="767">
        <v>1</v>
      </c>
      <c r="AR382" s="767">
        <v>1</v>
      </c>
      <c r="AS382" s="767">
        <v>1</v>
      </c>
      <c r="AT382" s="767">
        <v>4</v>
      </c>
      <c r="AU382" s="767">
        <v>6</v>
      </c>
      <c r="AV382" s="769">
        <v>7</v>
      </c>
    </row>
    <row r="383" spans="2:48" ht="14.4" x14ac:dyDescent="0.3">
      <c r="B383" s="919"/>
      <c r="C383" s="8" t="s">
        <v>7</v>
      </c>
      <c r="D383" s="565">
        <v>12251.699999999999</v>
      </c>
      <c r="E383" s="565">
        <v>12057.3</v>
      </c>
      <c r="F383" s="565">
        <v>12520.5</v>
      </c>
      <c r="G383" s="565">
        <v>11410.9</v>
      </c>
      <c r="H383" s="565">
        <v>9731.5</v>
      </c>
      <c r="I383" s="565">
        <v>13747.1</v>
      </c>
      <c r="J383" s="565">
        <v>14545.599999999999</v>
      </c>
      <c r="K383" s="565">
        <v>14507.7</v>
      </c>
      <c r="L383" s="565">
        <v>14868.1</v>
      </c>
      <c r="M383" s="565">
        <v>20852.2</v>
      </c>
      <c r="N383" s="565">
        <v>12029.5</v>
      </c>
      <c r="O383" s="565">
        <v>8909.7000000000007</v>
      </c>
      <c r="P383" s="565">
        <v>8431.3696</v>
      </c>
      <c r="Q383" s="565">
        <v>8830.8603999999996</v>
      </c>
      <c r="R383" s="565">
        <v>9650.3984999999993</v>
      </c>
      <c r="S383" s="143">
        <f>100</f>
        <v>100</v>
      </c>
      <c r="T383" s="328">
        <f t="shared" si="265"/>
        <v>98.413281422169987</v>
      </c>
      <c r="U383" s="328">
        <f t="shared" si="265"/>
        <v>102.19398124341929</v>
      </c>
      <c r="V383" s="328">
        <f t="shared" si="265"/>
        <v>93.137278908233156</v>
      </c>
      <c r="W383" s="328">
        <f t="shared" si="265"/>
        <v>79.429793416423848</v>
      </c>
      <c r="X383" s="328">
        <f t="shared" si="300"/>
        <v>112.20565309304015</v>
      </c>
      <c r="Y383" s="328">
        <f t="shared" si="300"/>
        <v>118.72311597574213</v>
      </c>
      <c r="Z383" s="328">
        <f t="shared" si="300"/>
        <v>118.41377115012611</v>
      </c>
      <c r="AA383" s="328">
        <f t="shared" si="300"/>
        <v>121.35540373988917</v>
      </c>
      <c r="AB383" s="328">
        <f t="shared" si="300"/>
        <v>170.19842144355479</v>
      </c>
      <c r="AC383" s="328">
        <f t="shared" si="300"/>
        <v>98.186374135834214</v>
      </c>
      <c r="AD383" s="328">
        <f t="shared" si="300"/>
        <v>72.72215284409512</v>
      </c>
      <c r="AE383" s="328">
        <f t="shared" si="297"/>
        <v>68.817956691724419</v>
      </c>
      <c r="AF383" s="328">
        <f t="shared" si="298"/>
        <v>72.07865357460598</v>
      </c>
      <c r="AG383" s="329">
        <f t="shared" si="298"/>
        <v>78.767832219202234</v>
      </c>
      <c r="AH383" s="770"/>
      <c r="AI383" s="771"/>
      <c r="AJ383" s="771"/>
      <c r="AK383" s="771"/>
      <c r="AL383" s="771"/>
      <c r="AM383" s="771"/>
      <c r="AN383" s="771"/>
      <c r="AO383" s="771"/>
      <c r="AP383" s="771"/>
      <c r="AQ383" s="771"/>
      <c r="AR383" s="771"/>
      <c r="AS383" s="771"/>
      <c r="AT383" s="771"/>
      <c r="AU383" s="771"/>
      <c r="AV383" s="772"/>
    </row>
    <row r="384" spans="2:48" ht="16.5" customHeight="1" x14ac:dyDescent="0.3">
      <c r="B384" s="918" t="s">
        <v>74</v>
      </c>
      <c r="C384" s="7" t="s">
        <v>2</v>
      </c>
      <c r="D384" s="832">
        <v>327</v>
      </c>
      <c r="E384" s="832">
        <v>258.39999999999998</v>
      </c>
      <c r="F384" s="832">
        <v>320.8</v>
      </c>
      <c r="G384" s="832">
        <v>434.6</v>
      </c>
      <c r="H384" s="832">
        <v>440.4</v>
      </c>
      <c r="I384" s="832">
        <v>460</v>
      </c>
      <c r="J384" s="832">
        <v>603.70000000000005</v>
      </c>
      <c r="K384" s="832">
        <v>660.1</v>
      </c>
      <c r="L384" s="832">
        <v>609.20000000000005</v>
      </c>
      <c r="M384" s="832">
        <v>555.9</v>
      </c>
      <c r="N384" s="832">
        <v>558.5</v>
      </c>
      <c r="O384" s="832">
        <v>664.8</v>
      </c>
      <c r="P384" s="833">
        <v>617.77448000000004</v>
      </c>
      <c r="Q384" s="833">
        <v>656.52080999999998</v>
      </c>
      <c r="R384" s="833">
        <v>719.30706999999995</v>
      </c>
      <c r="S384" s="143">
        <f>100</f>
        <v>100</v>
      </c>
      <c r="T384" s="328">
        <f t="shared" si="265"/>
        <v>79.021406727828733</v>
      </c>
      <c r="U384" s="328">
        <f t="shared" si="265"/>
        <v>98.103975535168189</v>
      </c>
      <c r="V384" s="328">
        <f t="shared" si="265"/>
        <v>132.9051987767584</v>
      </c>
      <c r="W384" s="328">
        <f t="shared" si="265"/>
        <v>134.67889908256882</v>
      </c>
      <c r="X384" s="328">
        <f t="shared" si="300"/>
        <v>140.67278287461772</v>
      </c>
      <c r="Y384" s="328">
        <f t="shared" si="300"/>
        <v>184.61773700305812</v>
      </c>
      <c r="Z384" s="328">
        <f t="shared" si="300"/>
        <v>201.86544342507645</v>
      </c>
      <c r="AA384" s="328">
        <f t="shared" si="300"/>
        <v>186.29969418960246</v>
      </c>
      <c r="AB384" s="328">
        <f t="shared" si="300"/>
        <v>170</v>
      </c>
      <c r="AC384" s="328">
        <f t="shared" si="300"/>
        <v>170.79510703363914</v>
      </c>
      <c r="AD384" s="328">
        <f t="shared" si="300"/>
        <v>203.30275229357798</v>
      </c>
      <c r="AE384" s="328">
        <f t="shared" si="297"/>
        <v>188.92185932721713</v>
      </c>
      <c r="AF384" s="328">
        <f t="shared" si="298"/>
        <v>200.77088990825689</v>
      </c>
      <c r="AG384" s="329">
        <f t="shared" si="298"/>
        <v>219.97158103975534</v>
      </c>
      <c r="AH384" s="766">
        <v>1</v>
      </c>
      <c r="AI384" s="767">
        <v>1</v>
      </c>
      <c r="AJ384" s="767">
        <v>1</v>
      </c>
      <c r="AK384" s="767">
        <v>1</v>
      </c>
      <c r="AL384" s="767">
        <v>1</v>
      </c>
      <c r="AM384" s="767">
        <v>1</v>
      </c>
      <c r="AN384" s="767">
        <v>1</v>
      </c>
      <c r="AO384" s="767">
        <v>1</v>
      </c>
      <c r="AP384" s="767">
        <v>1</v>
      </c>
      <c r="AQ384" s="767">
        <v>1</v>
      </c>
      <c r="AR384" s="767">
        <v>1</v>
      </c>
      <c r="AS384" s="767">
        <v>1</v>
      </c>
      <c r="AT384" s="767">
        <v>4</v>
      </c>
      <c r="AU384" s="767">
        <v>6</v>
      </c>
      <c r="AV384" s="769">
        <v>7</v>
      </c>
    </row>
    <row r="385" spans="2:48" ht="14.4" x14ac:dyDescent="0.3">
      <c r="B385" s="918"/>
      <c r="C385" s="1" t="s">
        <v>3</v>
      </c>
      <c r="D385" s="832">
        <v>1298.9000000000001</v>
      </c>
      <c r="E385" s="832">
        <v>1434</v>
      </c>
      <c r="F385" s="832">
        <v>1409.5</v>
      </c>
      <c r="G385" s="832">
        <v>1643.8</v>
      </c>
      <c r="H385" s="832">
        <v>1721.2</v>
      </c>
      <c r="I385" s="832">
        <v>1931.8</v>
      </c>
      <c r="J385" s="832">
        <v>2106.1</v>
      </c>
      <c r="K385" s="832">
        <v>2258.8000000000002</v>
      </c>
      <c r="L385" s="832">
        <v>2176.6</v>
      </c>
      <c r="M385" s="832">
        <v>1986.9</v>
      </c>
      <c r="N385" s="832">
        <v>2592.1</v>
      </c>
      <c r="O385" s="832">
        <v>2481</v>
      </c>
      <c r="P385" s="833">
        <v>2375.0700999999999</v>
      </c>
      <c r="Q385" s="833">
        <v>2464.6997000000001</v>
      </c>
      <c r="R385" s="833">
        <v>2675.9949000000001</v>
      </c>
      <c r="S385" s="143">
        <f>100</f>
        <v>100</v>
      </c>
      <c r="T385" s="328">
        <f t="shared" si="265"/>
        <v>110.40110863037954</v>
      </c>
      <c r="U385" s="328">
        <f t="shared" si="265"/>
        <v>108.51489722072522</v>
      </c>
      <c r="V385" s="328">
        <f t="shared" si="265"/>
        <v>126.55323735468473</v>
      </c>
      <c r="W385" s="328">
        <f t="shared" si="265"/>
        <v>132.51212564477635</v>
      </c>
      <c r="X385" s="328">
        <f t="shared" si="300"/>
        <v>148.72584494572328</v>
      </c>
      <c r="Y385" s="328">
        <f t="shared" si="300"/>
        <v>162.14489183154976</v>
      </c>
      <c r="Z385" s="328">
        <f t="shared" si="300"/>
        <v>173.90099314804837</v>
      </c>
      <c r="AA385" s="328">
        <f t="shared" si="300"/>
        <v>167.57256139810607</v>
      </c>
      <c r="AB385" s="328">
        <f t="shared" si="300"/>
        <v>152.96789591192547</v>
      </c>
      <c r="AC385" s="328">
        <f t="shared" si="300"/>
        <v>199.56116714142735</v>
      </c>
      <c r="AD385" s="328">
        <f t="shared" si="300"/>
        <v>191.00777581030101</v>
      </c>
      <c r="AE385" s="328">
        <f t="shared" si="297"/>
        <v>182.85242127954419</v>
      </c>
      <c r="AF385" s="328">
        <f t="shared" si="298"/>
        <v>189.75284471475862</v>
      </c>
      <c r="AG385" s="329">
        <f t="shared" si="298"/>
        <v>206.02008622680728</v>
      </c>
      <c r="AH385" s="766">
        <v>1</v>
      </c>
      <c r="AI385" s="767">
        <v>1</v>
      </c>
      <c r="AJ385" s="767">
        <v>1</v>
      </c>
      <c r="AK385" s="767">
        <v>1</v>
      </c>
      <c r="AL385" s="767">
        <v>1</v>
      </c>
      <c r="AM385" s="767">
        <v>1</v>
      </c>
      <c r="AN385" s="767">
        <v>1</v>
      </c>
      <c r="AO385" s="767">
        <v>1</v>
      </c>
      <c r="AP385" s="767">
        <v>1</v>
      </c>
      <c r="AQ385" s="767">
        <v>1</v>
      </c>
      <c r="AR385" s="767">
        <v>1</v>
      </c>
      <c r="AS385" s="767">
        <v>1</v>
      </c>
      <c r="AT385" s="767">
        <v>4</v>
      </c>
      <c r="AU385" s="767">
        <v>6</v>
      </c>
      <c r="AV385" s="769">
        <v>7</v>
      </c>
    </row>
    <row r="386" spans="2:48" ht="14.4" x14ac:dyDescent="0.3">
      <c r="B386" s="918"/>
      <c r="C386" s="1" t="s">
        <v>4</v>
      </c>
      <c r="D386" s="832">
        <v>5236.8</v>
      </c>
      <c r="E386" s="832">
        <v>4429.8</v>
      </c>
      <c r="F386" s="832">
        <v>5688.9</v>
      </c>
      <c r="G386" s="832">
        <v>7228.8</v>
      </c>
      <c r="H386" s="832">
        <v>6637.1</v>
      </c>
      <c r="I386" s="832">
        <v>6939</v>
      </c>
      <c r="J386" s="832">
        <v>7112.9</v>
      </c>
      <c r="K386" s="832">
        <v>7028.2</v>
      </c>
      <c r="L386" s="832">
        <v>7598.6</v>
      </c>
      <c r="M386" s="832">
        <v>7577.4</v>
      </c>
      <c r="N386" s="832">
        <v>6616.3</v>
      </c>
      <c r="O386" s="832">
        <v>7941.1</v>
      </c>
      <c r="P386" s="833">
        <v>7563.9525999999996</v>
      </c>
      <c r="Q386" s="833">
        <v>7881.6352999999999</v>
      </c>
      <c r="R386" s="833">
        <v>8651.9413999999997</v>
      </c>
      <c r="S386" s="143">
        <f>100</f>
        <v>100</v>
      </c>
      <c r="T386" s="328">
        <f t="shared" si="265"/>
        <v>84.589825847846015</v>
      </c>
      <c r="U386" s="328">
        <f t="shared" si="265"/>
        <v>108.63313473877176</v>
      </c>
      <c r="V386" s="328">
        <f t="shared" si="265"/>
        <v>138.03849679193399</v>
      </c>
      <c r="W386" s="328">
        <f t="shared" si="265"/>
        <v>126.73961197677971</v>
      </c>
      <c r="X386" s="328">
        <f t="shared" si="300"/>
        <v>132.5045829514207</v>
      </c>
      <c r="Y386" s="328">
        <f t="shared" si="300"/>
        <v>135.82531316834707</v>
      </c>
      <c r="Z386" s="328">
        <f t="shared" si="300"/>
        <v>134.20791322945308</v>
      </c>
      <c r="AA386" s="328">
        <f t="shared" si="300"/>
        <v>145.10006110601893</v>
      </c>
      <c r="AB386" s="328">
        <f t="shared" si="300"/>
        <v>144.69523373052246</v>
      </c>
      <c r="AC386" s="328">
        <f t="shared" si="300"/>
        <v>126.34242285365109</v>
      </c>
      <c r="AD386" s="328">
        <f t="shared" si="300"/>
        <v>151.64031469599755</v>
      </c>
      <c r="AE386" s="328">
        <f t="shared" si="297"/>
        <v>144.43844714329362</v>
      </c>
      <c r="AF386" s="328">
        <f t="shared" si="298"/>
        <v>150.50479873205012</v>
      </c>
      <c r="AG386" s="329">
        <f t="shared" si="298"/>
        <v>165.2142797128017</v>
      </c>
      <c r="AH386" s="766">
        <v>1</v>
      </c>
      <c r="AI386" s="767">
        <v>1</v>
      </c>
      <c r="AJ386" s="767">
        <v>1</v>
      </c>
      <c r="AK386" s="767">
        <v>1</v>
      </c>
      <c r="AL386" s="767">
        <v>1</v>
      </c>
      <c r="AM386" s="767">
        <v>1</v>
      </c>
      <c r="AN386" s="767">
        <v>1</v>
      </c>
      <c r="AO386" s="767">
        <v>1</v>
      </c>
      <c r="AP386" s="767">
        <v>1</v>
      </c>
      <c r="AQ386" s="767">
        <v>1</v>
      </c>
      <c r="AR386" s="767">
        <v>1</v>
      </c>
      <c r="AS386" s="767">
        <v>1</v>
      </c>
      <c r="AT386" s="767">
        <v>4</v>
      </c>
      <c r="AU386" s="767">
        <v>6</v>
      </c>
      <c r="AV386" s="769">
        <v>7</v>
      </c>
    </row>
    <row r="387" spans="2:48" ht="14.4" x14ac:dyDescent="0.3">
      <c r="B387" s="918"/>
      <c r="C387" s="1" t="s">
        <v>5</v>
      </c>
      <c r="D387" s="832">
        <v>10516.6</v>
      </c>
      <c r="E387" s="832">
        <v>8491.2999999999993</v>
      </c>
      <c r="F387" s="832">
        <v>12273.8</v>
      </c>
      <c r="G387" s="832">
        <v>14220.2</v>
      </c>
      <c r="H387" s="832">
        <v>14860.6</v>
      </c>
      <c r="I387" s="832">
        <v>17471</v>
      </c>
      <c r="J387" s="832">
        <v>18871.400000000001</v>
      </c>
      <c r="K387" s="832">
        <v>19271.400000000001</v>
      </c>
      <c r="L387" s="832">
        <v>16727.099999999999</v>
      </c>
      <c r="M387" s="832">
        <v>19114.3</v>
      </c>
      <c r="N387" s="832">
        <v>20944.900000000001</v>
      </c>
      <c r="O387" s="832">
        <v>19706.900000000001</v>
      </c>
      <c r="P387" s="833">
        <v>18424.627</v>
      </c>
      <c r="Q387" s="833">
        <v>19487.101999999999</v>
      </c>
      <c r="R387" s="833">
        <v>21320.192999999999</v>
      </c>
      <c r="S387" s="143">
        <f>100</f>
        <v>100</v>
      </c>
      <c r="T387" s="328">
        <f t="shared" si="265"/>
        <v>80.741874750394601</v>
      </c>
      <c r="U387" s="328">
        <f t="shared" si="265"/>
        <v>116.70882224293022</v>
      </c>
      <c r="V387" s="328">
        <f t="shared" si="265"/>
        <v>135.21670501873228</v>
      </c>
      <c r="W387" s="328">
        <f t="shared" si="265"/>
        <v>141.30612555388623</v>
      </c>
      <c r="X387" s="328">
        <f t="shared" si="300"/>
        <v>166.12783599262119</v>
      </c>
      <c r="Y387" s="328">
        <f t="shared" si="300"/>
        <v>179.4439267443851</v>
      </c>
      <c r="Z387" s="328">
        <f t="shared" si="300"/>
        <v>183.2474373847061</v>
      </c>
      <c r="AA387" s="328">
        <f t="shared" si="300"/>
        <v>159.05425707928416</v>
      </c>
      <c r="AB387" s="328">
        <f t="shared" si="300"/>
        <v>181.75360858072</v>
      </c>
      <c r="AC387" s="328">
        <f t="shared" si="300"/>
        <v>199.16037502614915</v>
      </c>
      <c r="AD387" s="328">
        <f t="shared" si="300"/>
        <v>187.38850959435561</v>
      </c>
      <c r="AE387" s="328">
        <f t="shared" si="297"/>
        <v>175.19566209611472</v>
      </c>
      <c r="AF387" s="328">
        <f t="shared" si="298"/>
        <v>185.29849951505238</v>
      </c>
      <c r="AG387" s="329">
        <f t="shared" si="298"/>
        <v>202.7289523229941</v>
      </c>
      <c r="AH387" s="766">
        <v>1</v>
      </c>
      <c r="AI387" s="767">
        <v>1</v>
      </c>
      <c r="AJ387" s="767">
        <v>1</v>
      </c>
      <c r="AK387" s="767">
        <v>1</v>
      </c>
      <c r="AL387" s="767">
        <v>1</v>
      </c>
      <c r="AM387" s="767">
        <v>1</v>
      </c>
      <c r="AN387" s="767">
        <v>1</v>
      </c>
      <c r="AO387" s="767">
        <v>1</v>
      </c>
      <c r="AP387" s="767">
        <v>1</v>
      </c>
      <c r="AQ387" s="767">
        <v>1</v>
      </c>
      <c r="AR387" s="767">
        <v>1</v>
      </c>
      <c r="AS387" s="767">
        <v>1</v>
      </c>
      <c r="AT387" s="767">
        <v>4</v>
      </c>
      <c r="AU387" s="767">
        <v>6</v>
      </c>
      <c r="AV387" s="769">
        <v>7</v>
      </c>
    </row>
    <row r="388" spans="2:48" ht="14.4" x14ac:dyDescent="0.3">
      <c r="B388" s="918"/>
      <c r="C388" s="1" t="s">
        <v>6</v>
      </c>
      <c r="D388" s="832">
        <v>17379.300000000003</v>
      </c>
      <c r="E388" s="832">
        <v>14613.5</v>
      </c>
      <c r="F388" s="832">
        <v>19693</v>
      </c>
      <c r="G388" s="832">
        <v>23527.4</v>
      </c>
      <c r="H388" s="832">
        <v>23659.300000000003</v>
      </c>
      <c r="I388" s="832">
        <v>26801.8</v>
      </c>
      <c r="J388" s="832">
        <v>28694.100000000002</v>
      </c>
      <c r="K388" s="832">
        <v>29218.5</v>
      </c>
      <c r="L388" s="832">
        <v>27111.5</v>
      </c>
      <c r="M388" s="832">
        <v>29234.5</v>
      </c>
      <c r="N388" s="832">
        <v>30711.800000000003</v>
      </c>
      <c r="O388" s="832">
        <v>30793.800000000003</v>
      </c>
      <c r="P388" s="833">
        <v>28981.424180000002</v>
      </c>
      <c r="Q388" s="833">
        <v>30489.95781</v>
      </c>
      <c r="R388" s="833">
        <v>33367.436369999996</v>
      </c>
      <c r="S388" s="143">
        <f>100</f>
        <v>100</v>
      </c>
      <c r="T388" s="328">
        <f t="shared" si="265"/>
        <v>84.085665130356219</v>
      </c>
      <c r="U388" s="328">
        <f t="shared" si="265"/>
        <v>113.31296427358983</v>
      </c>
      <c r="V388" s="328">
        <f t="shared" si="265"/>
        <v>135.37599327936107</v>
      </c>
      <c r="W388" s="328">
        <f t="shared" si="265"/>
        <v>136.13494214381478</v>
      </c>
      <c r="X388" s="328">
        <f t="shared" si="300"/>
        <v>154.21679814491949</v>
      </c>
      <c r="Y388" s="328">
        <f t="shared" si="300"/>
        <v>165.10503875299923</v>
      </c>
      <c r="Z388" s="328">
        <f t="shared" si="300"/>
        <v>168.12242150144135</v>
      </c>
      <c r="AA388" s="328">
        <f t="shared" si="300"/>
        <v>155.99880317389076</v>
      </c>
      <c r="AB388" s="328">
        <f t="shared" si="300"/>
        <v>168.21448504830457</v>
      </c>
      <c r="AC388" s="328">
        <f t="shared" si="300"/>
        <v>176.71482740961949</v>
      </c>
      <c r="AD388" s="328">
        <f t="shared" si="300"/>
        <v>177.18665308729351</v>
      </c>
      <c r="AE388" s="328">
        <f t="shared" si="297"/>
        <v>166.75829394739716</v>
      </c>
      <c r="AF388" s="328">
        <f t="shared" si="298"/>
        <v>175.43835373116289</v>
      </c>
      <c r="AG388" s="329">
        <f t="shared" si="298"/>
        <v>191.99528387219272</v>
      </c>
      <c r="AH388" s="766">
        <v>1</v>
      </c>
      <c r="AI388" s="767">
        <v>1</v>
      </c>
      <c r="AJ388" s="767">
        <v>1</v>
      </c>
      <c r="AK388" s="767">
        <v>1</v>
      </c>
      <c r="AL388" s="767">
        <v>1</v>
      </c>
      <c r="AM388" s="767">
        <v>1</v>
      </c>
      <c r="AN388" s="767">
        <v>1</v>
      </c>
      <c r="AO388" s="767">
        <v>1</v>
      </c>
      <c r="AP388" s="767">
        <v>1</v>
      </c>
      <c r="AQ388" s="767">
        <v>1</v>
      </c>
      <c r="AR388" s="767">
        <v>1</v>
      </c>
      <c r="AS388" s="767">
        <v>1</v>
      </c>
      <c r="AT388" s="767">
        <v>4</v>
      </c>
      <c r="AU388" s="767">
        <v>6</v>
      </c>
      <c r="AV388" s="769">
        <v>7</v>
      </c>
    </row>
    <row r="389" spans="2:48" ht="14.4" x14ac:dyDescent="0.3">
      <c r="B389" s="919"/>
      <c r="C389" s="8" t="s">
        <v>7</v>
      </c>
      <c r="D389" s="565">
        <v>6862.7000000000007</v>
      </c>
      <c r="E389" s="565">
        <v>6122.2000000000007</v>
      </c>
      <c r="F389" s="565">
        <v>7419.2</v>
      </c>
      <c r="G389" s="565">
        <v>9307.2000000000007</v>
      </c>
      <c r="H389" s="565">
        <v>8798.7000000000007</v>
      </c>
      <c r="I389" s="565">
        <v>9330.7999999999993</v>
      </c>
      <c r="J389" s="565">
        <v>9822.7000000000007</v>
      </c>
      <c r="K389" s="565">
        <v>9947.1</v>
      </c>
      <c r="L389" s="565">
        <v>10384.400000000001</v>
      </c>
      <c r="M389" s="565">
        <v>10120.200000000001</v>
      </c>
      <c r="N389" s="565">
        <v>9766.9</v>
      </c>
      <c r="O389" s="565">
        <v>11086.900000000001</v>
      </c>
      <c r="P389" s="565">
        <v>10556.79718</v>
      </c>
      <c r="Q389" s="565">
        <v>11002.855810000001</v>
      </c>
      <c r="R389" s="565">
        <v>12047.24337</v>
      </c>
      <c r="S389" s="143">
        <f>100</f>
        <v>100</v>
      </c>
      <c r="T389" s="328">
        <f t="shared" si="265"/>
        <v>89.209786235738122</v>
      </c>
      <c r="U389" s="328">
        <f t="shared" si="265"/>
        <v>108.10905328806446</v>
      </c>
      <c r="V389" s="328">
        <f t="shared" si="265"/>
        <v>135.6200912177423</v>
      </c>
      <c r="W389" s="328">
        <f t="shared" si="265"/>
        <v>128.21047109738151</v>
      </c>
      <c r="X389" s="328">
        <f t="shared" si="300"/>
        <v>135.96397919186322</v>
      </c>
      <c r="Y389" s="328">
        <f t="shared" si="300"/>
        <v>143.13171200839321</v>
      </c>
      <c r="Z389" s="328">
        <f t="shared" si="300"/>
        <v>144.94440963469188</v>
      </c>
      <c r="AA389" s="328">
        <f t="shared" si="300"/>
        <v>151.31653722295889</v>
      </c>
      <c r="AB389" s="328">
        <f t="shared" si="300"/>
        <v>147.46674049572326</v>
      </c>
      <c r="AC389" s="328">
        <f t="shared" si="300"/>
        <v>142.31862095093766</v>
      </c>
      <c r="AD389" s="328">
        <f t="shared" si="300"/>
        <v>161.55303306278873</v>
      </c>
      <c r="AE389" s="328">
        <f t="shared" si="297"/>
        <v>153.82862692526263</v>
      </c>
      <c r="AF389" s="328">
        <f t="shared" si="298"/>
        <v>160.32838110364725</v>
      </c>
      <c r="AG389" s="329">
        <f t="shared" si="298"/>
        <v>175.54669984117038</v>
      </c>
      <c r="AH389" s="770"/>
      <c r="AI389" s="771"/>
      <c r="AJ389" s="771"/>
      <c r="AK389" s="771"/>
      <c r="AL389" s="771"/>
      <c r="AM389" s="771"/>
      <c r="AN389" s="771"/>
      <c r="AO389" s="771"/>
      <c r="AP389" s="771"/>
      <c r="AQ389" s="771"/>
      <c r="AR389" s="771"/>
      <c r="AS389" s="771"/>
      <c r="AT389" s="771"/>
      <c r="AU389" s="771"/>
      <c r="AV389" s="772"/>
    </row>
    <row r="390" spans="2:48" ht="16.5" customHeight="1" x14ac:dyDescent="0.3">
      <c r="B390" s="918" t="s">
        <v>75</v>
      </c>
      <c r="C390" s="1" t="s">
        <v>2</v>
      </c>
      <c r="D390" s="832">
        <v>1271.5</v>
      </c>
      <c r="E390" s="832">
        <v>1298.4000000000001</v>
      </c>
      <c r="F390" s="832">
        <v>1332.2</v>
      </c>
      <c r="G390" s="832">
        <v>1253.3</v>
      </c>
      <c r="H390" s="832">
        <v>1243.8</v>
      </c>
      <c r="I390" s="832">
        <v>1356</v>
      </c>
      <c r="J390" s="832">
        <v>1549.8</v>
      </c>
      <c r="K390" s="832">
        <v>1448.4</v>
      </c>
      <c r="L390" s="832">
        <v>1691.7</v>
      </c>
      <c r="M390" s="832">
        <v>2104.8000000000002</v>
      </c>
      <c r="N390" s="832">
        <v>1836.3</v>
      </c>
      <c r="O390" s="832">
        <v>1559.2</v>
      </c>
      <c r="P390" s="833">
        <v>1448.9079999999999</v>
      </c>
      <c r="Q390" s="833">
        <v>1539.7825</v>
      </c>
      <c r="R390" s="833">
        <v>1687.0453</v>
      </c>
      <c r="S390" s="143">
        <f>100</f>
        <v>100</v>
      </c>
      <c r="T390" s="328">
        <f t="shared" si="265"/>
        <v>102.115611482501</v>
      </c>
      <c r="U390" s="328">
        <f t="shared" si="265"/>
        <v>104.77388910735353</v>
      </c>
      <c r="V390" s="328">
        <f t="shared" si="265"/>
        <v>98.568619740464015</v>
      </c>
      <c r="W390" s="328">
        <f t="shared" si="265"/>
        <v>97.821470703893041</v>
      </c>
      <c r="X390" s="328">
        <f t="shared" si="300"/>
        <v>106.64569406213134</v>
      </c>
      <c r="Y390" s="328">
        <f t="shared" si="300"/>
        <v>121.88753440817932</v>
      </c>
      <c r="Z390" s="328">
        <f t="shared" si="300"/>
        <v>113.9127015336217</v>
      </c>
      <c r="AA390" s="328">
        <f t="shared" si="300"/>
        <v>133.04758159653952</v>
      </c>
      <c r="AB390" s="328">
        <f t="shared" si="300"/>
        <v>165.53676759732602</v>
      </c>
      <c r="AC390" s="328">
        <f t="shared" si="300"/>
        <v>144.41997640581991</v>
      </c>
      <c r="AD390" s="328">
        <f t="shared" si="300"/>
        <v>122.62681871804955</v>
      </c>
      <c r="AE390" s="328">
        <f t="shared" si="297"/>
        <v>113.95265434526149</v>
      </c>
      <c r="AF390" s="328">
        <f t="shared" si="298"/>
        <v>121.09968541093197</v>
      </c>
      <c r="AG390" s="329">
        <f t="shared" si="298"/>
        <v>132.68150216279983</v>
      </c>
      <c r="AH390" s="766">
        <v>1</v>
      </c>
      <c r="AI390" s="767">
        <v>1</v>
      </c>
      <c r="AJ390" s="767">
        <v>1</v>
      </c>
      <c r="AK390" s="767">
        <v>1</v>
      </c>
      <c r="AL390" s="767">
        <v>1</v>
      </c>
      <c r="AM390" s="767">
        <v>1</v>
      </c>
      <c r="AN390" s="767">
        <v>1</v>
      </c>
      <c r="AO390" s="767">
        <v>1</v>
      </c>
      <c r="AP390" s="767">
        <v>1</v>
      </c>
      <c r="AQ390" s="767">
        <v>1</v>
      </c>
      <c r="AR390" s="767">
        <v>1</v>
      </c>
      <c r="AS390" s="767">
        <v>1</v>
      </c>
      <c r="AT390" s="767">
        <v>4</v>
      </c>
      <c r="AU390" s="767">
        <v>6</v>
      </c>
      <c r="AV390" s="769">
        <v>7</v>
      </c>
    </row>
    <row r="391" spans="2:48" ht="14.4" x14ac:dyDescent="0.3">
      <c r="B391" s="918"/>
      <c r="C391" s="1" t="s">
        <v>3</v>
      </c>
      <c r="D391" s="832">
        <v>1105.7</v>
      </c>
      <c r="E391" s="832">
        <v>923.2</v>
      </c>
      <c r="F391" s="832">
        <v>967.3</v>
      </c>
      <c r="G391" s="832">
        <v>920.2</v>
      </c>
      <c r="H391" s="832">
        <v>961.8</v>
      </c>
      <c r="I391" s="832">
        <v>1178.3</v>
      </c>
      <c r="J391" s="832">
        <v>1283.5</v>
      </c>
      <c r="K391" s="832">
        <v>1235</v>
      </c>
      <c r="L391" s="832">
        <v>1430.5</v>
      </c>
      <c r="M391" s="832">
        <v>1438</v>
      </c>
      <c r="N391" s="832">
        <v>1300.5999999999999</v>
      </c>
      <c r="O391" s="832">
        <v>1350.2</v>
      </c>
      <c r="P391" s="833">
        <v>1292.5514000000001</v>
      </c>
      <c r="Q391" s="833">
        <v>1341.3291999999999</v>
      </c>
      <c r="R391" s="833">
        <v>1456.3063999999999</v>
      </c>
      <c r="S391" s="143">
        <f>100</f>
        <v>100</v>
      </c>
      <c r="T391" s="328">
        <f t="shared" si="265"/>
        <v>83.494618793524467</v>
      </c>
      <c r="U391" s="328">
        <f t="shared" si="265"/>
        <v>87.483042416568679</v>
      </c>
      <c r="V391" s="328">
        <f t="shared" si="265"/>
        <v>83.223297458623492</v>
      </c>
      <c r="W391" s="328">
        <f t="shared" si="265"/>
        <v>86.985619969250251</v>
      </c>
      <c r="X391" s="328">
        <f t="shared" si="300"/>
        <v>106.56597630460341</v>
      </c>
      <c r="Y391" s="328">
        <f t="shared" si="300"/>
        <v>116.08031111513068</v>
      </c>
      <c r="Z391" s="328">
        <f t="shared" si="300"/>
        <v>111.69394953423171</v>
      </c>
      <c r="AA391" s="328">
        <f t="shared" si="300"/>
        <v>129.3750565252781</v>
      </c>
      <c r="AB391" s="328">
        <f t="shared" si="300"/>
        <v>130.05335986253053</v>
      </c>
      <c r="AC391" s="328">
        <f t="shared" si="300"/>
        <v>117.62684272406618</v>
      </c>
      <c r="AD391" s="328">
        <f t="shared" si="300"/>
        <v>122.11268879442886</v>
      </c>
      <c r="AE391" s="328">
        <f t="shared" si="297"/>
        <v>116.89892375870488</v>
      </c>
      <c r="AF391" s="328">
        <f t="shared" si="298"/>
        <v>121.31040969521568</v>
      </c>
      <c r="AG391" s="329">
        <f t="shared" si="298"/>
        <v>131.7089988242742</v>
      </c>
      <c r="AH391" s="766">
        <v>1</v>
      </c>
      <c r="AI391" s="767">
        <v>1</v>
      </c>
      <c r="AJ391" s="767">
        <v>1</v>
      </c>
      <c r="AK391" s="767">
        <v>1</v>
      </c>
      <c r="AL391" s="767">
        <v>1</v>
      </c>
      <c r="AM391" s="767">
        <v>1</v>
      </c>
      <c r="AN391" s="767">
        <v>1</v>
      </c>
      <c r="AO391" s="767">
        <v>1</v>
      </c>
      <c r="AP391" s="767">
        <v>1</v>
      </c>
      <c r="AQ391" s="767">
        <v>1</v>
      </c>
      <c r="AR391" s="767">
        <v>1</v>
      </c>
      <c r="AS391" s="767">
        <v>1</v>
      </c>
      <c r="AT391" s="767">
        <v>4</v>
      </c>
      <c r="AU391" s="767">
        <v>6</v>
      </c>
      <c r="AV391" s="769">
        <v>7</v>
      </c>
    </row>
    <row r="392" spans="2:48" ht="14.4" x14ac:dyDescent="0.3">
      <c r="B392" s="918"/>
      <c r="C392" s="1" t="s">
        <v>4</v>
      </c>
      <c r="D392" s="832">
        <v>740.9</v>
      </c>
      <c r="E392" s="832">
        <v>782.5</v>
      </c>
      <c r="F392" s="832">
        <v>826.9</v>
      </c>
      <c r="G392" s="832">
        <v>742.3</v>
      </c>
      <c r="H392" s="832">
        <v>896.2</v>
      </c>
      <c r="I392" s="832">
        <v>741.3</v>
      </c>
      <c r="J392" s="832">
        <v>924.4</v>
      </c>
      <c r="K392" s="832">
        <v>1136.4000000000001</v>
      </c>
      <c r="L392" s="832">
        <v>1574.6</v>
      </c>
      <c r="M392" s="832">
        <v>1834.1</v>
      </c>
      <c r="N392" s="832">
        <v>1368.7</v>
      </c>
      <c r="O392" s="832">
        <v>1502.4</v>
      </c>
      <c r="P392" s="833">
        <v>1431.0463999999999</v>
      </c>
      <c r="Q392" s="833">
        <v>1491.1496999999999</v>
      </c>
      <c r="R392" s="833">
        <v>1636.8973000000001</v>
      </c>
      <c r="S392" s="143">
        <f>100</f>
        <v>100</v>
      </c>
      <c r="T392" s="328">
        <f t="shared" si="265"/>
        <v>105.61479281954381</v>
      </c>
      <c r="U392" s="328">
        <f t="shared" si="265"/>
        <v>111.6075043865569</v>
      </c>
      <c r="V392" s="328">
        <f t="shared" si="265"/>
        <v>100.18895937373465</v>
      </c>
      <c r="W392" s="328">
        <f t="shared" si="265"/>
        <v>120.96099338642192</v>
      </c>
      <c r="X392" s="328">
        <f t="shared" si="300"/>
        <v>100.05398839249561</v>
      </c>
      <c r="Y392" s="328">
        <f t="shared" si="300"/>
        <v>124.76717505736266</v>
      </c>
      <c r="Z392" s="328">
        <f t="shared" si="300"/>
        <v>153.38102308003781</v>
      </c>
      <c r="AA392" s="328">
        <f t="shared" si="300"/>
        <v>212.52530705898232</v>
      </c>
      <c r="AB392" s="328">
        <f t="shared" si="300"/>
        <v>247.55027669051154</v>
      </c>
      <c r="AC392" s="328">
        <f t="shared" si="300"/>
        <v>184.7347820218653</v>
      </c>
      <c r="AD392" s="328">
        <f t="shared" si="300"/>
        <v>202.7804022135241</v>
      </c>
      <c r="AE392" s="328">
        <f t="shared" si="297"/>
        <v>193.14973680658656</v>
      </c>
      <c r="AF392" s="328">
        <f t="shared" si="298"/>
        <v>201.2619381832906</v>
      </c>
      <c r="AG392" s="329">
        <f t="shared" si="298"/>
        <v>220.9336347685248</v>
      </c>
      <c r="AH392" s="766">
        <v>1</v>
      </c>
      <c r="AI392" s="767">
        <v>1</v>
      </c>
      <c r="AJ392" s="767">
        <v>1</v>
      </c>
      <c r="AK392" s="767">
        <v>1</v>
      </c>
      <c r="AL392" s="767">
        <v>1</v>
      </c>
      <c r="AM392" s="767">
        <v>1</v>
      </c>
      <c r="AN392" s="767">
        <v>1</v>
      </c>
      <c r="AO392" s="767">
        <v>1</v>
      </c>
      <c r="AP392" s="767">
        <v>1</v>
      </c>
      <c r="AQ392" s="767">
        <v>1</v>
      </c>
      <c r="AR392" s="767">
        <v>1</v>
      </c>
      <c r="AS392" s="767">
        <v>1</v>
      </c>
      <c r="AT392" s="767">
        <v>4</v>
      </c>
      <c r="AU392" s="767">
        <v>6</v>
      </c>
      <c r="AV392" s="769">
        <v>7</v>
      </c>
    </row>
    <row r="393" spans="2:48" ht="14.4" x14ac:dyDescent="0.3">
      <c r="B393" s="918"/>
      <c r="C393" s="1" t="s">
        <v>5</v>
      </c>
      <c r="D393" s="832">
        <v>2259.8000000000002</v>
      </c>
      <c r="E393" s="832">
        <v>2177.6999999999998</v>
      </c>
      <c r="F393" s="832">
        <v>3108</v>
      </c>
      <c r="G393" s="832">
        <v>3295</v>
      </c>
      <c r="H393" s="832">
        <v>3084.5</v>
      </c>
      <c r="I393" s="832">
        <v>3245.1</v>
      </c>
      <c r="J393" s="832">
        <v>3060.1</v>
      </c>
      <c r="K393" s="832">
        <v>3192.7</v>
      </c>
      <c r="L393" s="832">
        <v>1444</v>
      </c>
      <c r="M393" s="832">
        <v>1645.5</v>
      </c>
      <c r="N393" s="832">
        <v>3205.4</v>
      </c>
      <c r="O393" s="832">
        <v>2900.3</v>
      </c>
      <c r="P393" s="833">
        <v>2711.5853999999999</v>
      </c>
      <c r="Q393" s="833">
        <v>2867.9517000000001</v>
      </c>
      <c r="R393" s="833">
        <v>3137.7222000000002</v>
      </c>
      <c r="S393" s="143">
        <f>100</f>
        <v>100</v>
      </c>
      <c r="T393" s="328">
        <f t="shared" si="265"/>
        <v>96.366935127002364</v>
      </c>
      <c r="U393" s="328">
        <f t="shared" si="265"/>
        <v>137.5342950703602</v>
      </c>
      <c r="V393" s="328">
        <f t="shared" si="265"/>
        <v>145.80936366050091</v>
      </c>
      <c r="W393" s="328">
        <f t="shared" si="265"/>
        <v>136.49438003363127</v>
      </c>
      <c r="X393" s="328">
        <f t="shared" si="300"/>
        <v>143.60120364634037</v>
      </c>
      <c r="Y393" s="328">
        <f t="shared" si="300"/>
        <v>135.41463846358084</v>
      </c>
      <c r="Z393" s="328">
        <f t="shared" si="300"/>
        <v>141.28241437295335</v>
      </c>
      <c r="AA393" s="328">
        <f t="shared" si="300"/>
        <v>63.899460129214972</v>
      </c>
      <c r="AB393" s="328">
        <f t="shared" si="300"/>
        <v>72.816178422869271</v>
      </c>
      <c r="AC393" s="328">
        <f t="shared" si="300"/>
        <v>141.84441100982386</v>
      </c>
      <c r="AD393" s="328">
        <f t="shared" si="300"/>
        <v>128.34321621382423</v>
      </c>
      <c r="AE393" s="328">
        <f t="shared" si="297"/>
        <v>119.9922736525356</v>
      </c>
      <c r="AF393" s="328">
        <f t="shared" si="298"/>
        <v>126.91174882732983</v>
      </c>
      <c r="AG393" s="329">
        <f t="shared" si="298"/>
        <v>138.84955305779272</v>
      </c>
      <c r="AH393" s="766">
        <v>1</v>
      </c>
      <c r="AI393" s="767">
        <v>1</v>
      </c>
      <c r="AJ393" s="767">
        <v>1</v>
      </c>
      <c r="AK393" s="767">
        <v>1</v>
      </c>
      <c r="AL393" s="767">
        <v>1</v>
      </c>
      <c r="AM393" s="767">
        <v>1</v>
      </c>
      <c r="AN393" s="767">
        <v>1</v>
      </c>
      <c r="AO393" s="767">
        <v>1</v>
      </c>
      <c r="AP393" s="767">
        <v>1</v>
      </c>
      <c r="AQ393" s="767">
        <v>1</v>
      </c>
      <c r="AR393" s="767">
        <v>1</v>
      </c>
      <c r="AS393" s="767">
        <v>1</v>
      </c>
      <c r="AT393" s="767">
        <v>4</v>
      </c>
      <c r="AU393" s="767">
        <v>6</v>
      </c>
      <c r="AV393" s="769">
        <v>7</v>
      </c>
    </row>
    <row r="394" spans="2:48" ht="14.4" x14ac:dyDescent="0.3">
      <c r="B394" s="918"/>
      <c r="C394" s="1" t="s">
        <v>6</v>
      </c>
      <c r="D394" s="832">
        <v>5377.9</v>
      </c>
      <c r="E394" s="832">
        <v>5181.8</v>
      </c>
      <c r="F394" s="832">
        <v>6234.4</v>
      </c>
      <c r="G394" s="832">
        <v>6210.8</v>
      </c>
      <c r="H394" s="832">
        <v>6186.3</v>
      </c>
      <c r="I394" s="832">
        <v>6520.7000000000007</v>
      </c>
      <c r="J394" s="832">
        <v>6817.8</v>
      </c>
      <c r="K394" s="832">
        <v>7012.5</v>
      </c>
      <c r="L394" s="832">
        <v>6140.7999999999993</v>
      </c>
      <c r="M394" s="832">
        <v>7022.4</v>
      </c>
      <c r="N394" s="832">
        <v>7711</v>
      </c>
      <c r="O394" s="832">
        <v>7312.1</v>
      </c>
      <c r="P394" s="833">
        <v>6884.0911999999998</v>
      </c>
      <c r="Q394" s="833">
        <v>7240.213099999999</v>
      </c>
      <c r="R394" s="833">
        <v>7917.9712</v>
      </c>
      <c r="S394" s="143">
        <f>100</f>
        <v>100</v>
      </c>
      <c r="T394" s="328">
        <f t="shared" si="265"/>
        <v>96.353595269529009</v>
      </c>
      <c r="U394" s="328">
        <f t="shared" si="265"/>
        <v>115.92629093140447</v>
      </c>
      <c r="V394" s="328">
        <f t="shared" si="265"/>
        <v>115.48745792967516</v>
      </c>
      <c r="W394" s="328">
        <f t="shared" si="265"/>
        <v>115.03188977110025</v>
      </c>
      <c r="X394" s="328">
        <f t="shared" si="300"/>
        <v>121.24993027017985</v>
      </c>
      <c r="Y394" s="328">
        <f t="shared" si="300"/>
        <v>126.77439149110248</v>
      </c>
      <c r="Z394" s="328">
        <f t="shared" si="300"/>
        <v>130.39476375536921</v>
      </c>
      <c r="AA394" s="328">
        <f t="shared" si="300"/>
        <v>114.18583461946112</v>
      </c>
      <c r="AB394" s="328">
        <f t="shared" si="300"/>
        <v>130.57885048067089</v>
      </c>
      <c r="AC394" s="328">
        <f t="shared" si="300"/>
        <v>143.38310492943344</v>
      </c>
      <c r="AD394" s="328">
        <f t="shared" si="300"/>
        <v>135.96571152308522</v>
      </c>
      <c r="AE394" s="328">
        <f t="shared" si="297"/>
        <v>128.00705107941764</v>
      </c>
      <c r="AF394" s="328">
        <f t="shared" si="298"/>
        <v>134.62900202681342</v>
      </c>
      <c r="AG394" s="329">
        <f t="shared" si="298"/>
        <v>147.2316554789044</v>
      </c>
      <c r="AH394" s="766">
        <v>1</v>
      </c>
      <c r="AI394" s="767">
        <v>1</v>
      </c>
      <c r="AJ394" s="767">
        <v>1</v>
      </c>
      <c r="AK394" s="767">
        <v>1</v>
      </c>
      <c r="AL394" s="767">
        <v>1</v>
      </c>
      <c r="AM394" s="767">
        <v>1</v>
      </c>
      <c r="AN394" s="767">
        <v>1</v>
      </c>
      <c r="AO394" s="767">
        <v>1</v>
      </c>
      <c r="AP394" s="767">
        <v>1</v>
      </c>
      <c r="AQ394" s="767">
        <v>1</v>
      </c>
      <c r="AR394" s="767">
        <v>1</v>
      </c>
      <c r="AS394" s="767">
        <v>1</v>
      </c>
      <c r="AT394" s="767">
        <v>4</v>
      </c>
      <c r="AU394" s="767">
        <v>6</v>
      </c>
      <c r="AV394" s="769">
        <v>7</v>
      </c>
    </row>
    <row r="395" spans="2:48" ht="14.4" x14ac:dyDescent="0.3">
      <c r="B395" s="919"/>
      <c r="C395" s="8" t="s">
        <v>7</v>
      </c>
      <c r="D395" s="565">
        <v>3118.1</v>
      </c>
      <c r="E395" s="565">
        <v>3004.1000000000004</v>
      </c>
      <c r="F395" s="565">
        <v>3126.4</v>
      </c>
      <c r="G395" s="565">
        <v>2915.8</v>
      </c>
      <c r="H395" s="565">
        <v>3101.8</v>
      </c>
      <c r="I395" s="565">
        <v>3275.6000000000004</v>
      </c>
      <c r="J395" s="565">
        <v>3757.7000000000003</v>
      </c>
      <c r="K395" s="565">
        <v>3819.8</v>
      </c>
      <c r="L395" s="565">
        <v>4696.7999999999993</v>
      </c>
      <c r="M395" s="565">
        <v>5376.9</v>
      </c>
      <c r="N395" s="565">
        <v>4505.5999999999995</v>
      </c>
      <c r="O395" s="565">
        <v>4411.8</v>
      </c>
      <c r="P395" s="565">
        <v>4172.5057999999999</v>
      </c>
      <c r="Q395" s="565">
        <v>4372.2613999999994</v>
      </c>
      <c r="R395" s="565">
        <v>4780.2489999999998</v>
      </c>
      <c r="S395" s="143">
        <f>100</f>
        <v>100</v>
      </c>
      <c r="T395" s="328">
        <f t="shared" si="265"/>
        <v>96.34392739168085</v>
      </c>
      <c r="U395" s="328">
        <f t="shared" si="265"/>
        <v>100.26618774253552</v>
      </c>
      <c r="V395" s="328">
        <f t="shared" si="265"/>
        <v>93.512074660851155</v>
      </c>
      <c r="W395" s="328">
        <f t="shared" si="265"/>
        <v>99.477245758635064</v>
      </c>
      <c r="X395" s="328">
        <f t="shared" si="300"/>
        <v>105.05115294570413</v>
      </c>
      <c r="Y395" s="328">
        <f t="shared" si="300"/>
        <v>120.51249158141177</v>
      </c>
      <c r="Z395" s="328">
        <f t="shared" si="300"/>
        <v>122.50408902857509</v>
      </c>
      <c r="AA395" s="328">
        <f t="shared" si="300"/>
        <v>150.63019146274974</v>
      </c>
      <c r="AB395" s="328">
        <f t="shared" si="300"/>
        <v>172.44155094448544</v>
      </c>
      <c r="AC395" s="328">
        <f t="shared" si="300"/>
        <v>144.49825214072672</v>
      </c>
      <c r="AD395" s="328">
        <f t="shared" si="300"/>
        <v>141.49000994195183</v>
      </c>
      <c r="AE395" s="328">
        <f t="shared" si="297"/>
        <v>133.81565055642861</v>
      </c>
      <c r="AF395" s="328">
        <f t="shared" si="298"/>
        <v>140.22197492062472</v>
      </c>
      <c r="AG395" s="329">
        <f t="shared" si="298"/>
        <v>153.30646868285174</v>
      </c>
      <c r="AH395" s="770"/>
      <c r="AI395" s="771"/>
      <c r="AJ395" s="771"/>
      <c r="AK395" s="771"/>
      <c r="AL395" s="771"/>
      <c r="AM395" s="771"/>
      <c r="AN395" s="771"/>
      <c r="AO395" s="771"/>
      <c r="AP395" s="771"/>
      <c r="AQ395" s="771"/>
      <c r="AR395" s="771"/>
      <c r="AS395" s="771"/>
      <c r="AT395" s="771"/>
      <c r="AU395" s="771"/>
      <c r="AV395" s="772"/>
    </row>
    <row r="396" spans="2:48" ht="16.5" customHeight="1" x14ac:dyDescent="0.3">
      <c r="B396" s="918" t="s">
        <v>76</v>
      </c>
      <c r="C396" s="7" t="s">
        <v>2</v>
      </c>
      <c r="D396" s="832">
        <v>211.8</v>
      </c>
      <c r="E396" s="832">
        <v>201.3</v>
      </c>
      <c r="F396" s="832">
        <v>185</v>
      </c>
      <c r="G396" s="832">
        <v>212.5</v>
      </c>
      <c r="H396" s="832">
        <v>214.2</v>
      </c>
      <c r="I396" s="832">
        <v>207.7</v>
      </c>
      <c r="J396" s="832">
        <v>293.2</v>
      </c>
      <c r="K396" s="832">
        <v>253.4</v>
      </c>
      <c r="L396" s="832">
        <v>294</v>
      </c>
      <c r="M396" s="832">
        <v>291.60000000000002</v>
      </c>
      <c r="N396" s="832">
        <v>262.7</v>
      </c>
      <c r="O396" s="832">
        <v>424.6</v>
      </c>
      <c r="P396" s="833">
        <v>394.56536999999997</v>
      </c>
      <c r="Q396" s="833">
        <v>419.31223</v>
      </c>
      <c r="R396" s="833">
        <v>459.40366</v>
      </c>
      <c r="S396" s="143">
        <f>100</f>
        <v>100</v>
      </c>
      <c r="T396" s="328">
        <f t="shared" si="265"/>
        <v>95.042492917847014</v>
      </c>
      <c r="U396" s="328">
        <f t="shared" si="265"/>
        <v>87.346553352219075</v>
      </c>
      <c r="V396" s="328">
        <f t="shared" si="265"/>
        <v>100.33050047214353</v>
      </c>
      <c r="W396" s="328">
        <f t="shared" si="265"/>
        <v>101.13314447592067</v>
      </c>
      <c r="X396" s="328">
        <f t="shared" si="300"/>
        <v>98.064211520302166</v>
      </c>
      <c r="Y396" s="328">
        <f t="shared" si="300"/>
        <v>138.43248347497638</v>
      </c>
      <c r="Z396" s="328">
        <f t="shared" si="300"/>
        <v>119.64117091595844</v>
      </c>
      <c r="AA396" s="328">
        <f t="shared" si="300"/>
        <v>138.81019830028328</v>
      </c>
      <c r="AB396" s="328">
        <f t="shared" si="300"/>
        <v>137.67705382436262</v>
      </c>
      <c r="AC396" s="328">
        <f t="shared" si="300"/>
        <v>124.03210576015108</v>
      </c>
      <c r="AD396" s="328">
        <f t="shared" ref="AD396:AD413" si="301">O396*100/$D396</f>
        <v>200.47214353163361</v>
      </c>
      <c r="AE396" s="328">
        <f t="shared" si="297"/>
        <v>186.29148725212463</v>
      </c>
      <c r="AF396" s="328">
        <f t="shared" si="298"/>
        <v>197.9755571293673</v>
      </c>
      <c r="AG396" s="329">
        <f t="shared" si="298"/>
        <v>216.90446647780925</v>
      </c>
      <c r="AH396" s="766">
        <v>1</v>
      </c>
      <c r="AI396" s="767">
        <v>1</v>
      </c>
      <c r="AJ396" s="767">
        <v>1</v>
      </c>
      <c r="AK396" s="767">
        <v>1</v>
      </c>
      <c r="AL396" s="767">
        <v>1</v>
      </c>
      <c r="AM396" s="767">
        <v>1</v>
      </c>
      <c r="AN396" s="767">
        <v>1</v>
      </c>
      <c r="AO396" s="767">
        <v>1</v>
      </c>
      <c r="AP396" s="767">
        <v>1</v>
      </c>
      <c r="AQ396" s="767">
        <v>1</v>
      </c>
      <c r="AR396" s="767">
        <v>1</v>
      </c>
      <c r="AS396" s="767">
        <v>1</v>
      </c>
      <c r="AT396" s="767">
        <v>4</v>
      </c>
      <c r="AU396" s="767">
        <v>6</v>
      </c>
      <c r="AV396" s="769">
        <v>7</v>
      </c>
    </row>
    <row r="397" spans="2:48" ht="14.4" x14ac:dyDescent="0.3">
      <c r="B397" s="918"/>
      <c r="C397" s="1" t="s">
        <v>3</v>
      </c>
      <c r="D397" s="832">
        <v>385</v>
      </c>
      <c r="E397" s="832">
        <v>371.1</v>
      </c>
      <c r="F397" s="832">
        <v>401.7</v>
      </c>
      <c r="G397" s="832">
        <v>393.4</v>
      </c>
      <c r="H397" s="832">
        <v>415</v>
      </c>
      <c r="I397" s="832">
        <v>465.8</v>
      </c>
      <c r="J397" s="832">
        <v>595</v>
      </c>
      <c r="K397" s="832">
        <v>693</v>
      </c>
      <c r="L397" s="832">
        <v>778.1</v>
      </c>
      <c r="M397" s="832">
        <v>766.9</v>
      </c>
      <c r="N397" s="832">
        <v>891.9</v>
      </c>
      <c r="O397" s="832">
        <v>784.9</v>
      </c>
      <c r="P397" s="833">
        <v>751.38762999999994</v>
      </c>
      <c r="Q397" s="833">
        <v>779.74329</v>
      </c>
      <c r="R397" s="833">
        <v>846.58612000000005</v>
      </c>
      <c r="S397" s="143">
        <f>100</f>
        <v>100</v>
      </c>
      <c r="T397" s="328">
        <f t="shared" si="265"/>
        <v>96.389610389610397</v>
      </c>
      <c r="U397" s="328">
        <f t="shared" si="265"/>
        <v>104.33766233766234</v>
      </c>
      <c r="V397" s="328">
        <f t="shared" si="265"/>
        <v>102.18181818181819</v>
      </c>
      <c r="W397" s="328">
        <f t="shared" si="265"/>
        <v>107.79220779220779</v>
      </c>
      <c r="X397" s="328">
        <f t="shared" si="300"/>
        <v>120.98701298701299</v>
      </c>
      <c r="Y397" s="328">
        <f t="shared" si="300"/>
        <v>154.54545454545453</v>
      </c>
      <c r="Z397" s="328">
        <f t="shared" si="300"/>
        <v>180</v>
      </c>
      <c r="AA397" s="328">
        <f t="shared" si="300"/>
        <v>202.10389610389609</v>
      </c>
      <c r="AB397" s="328">
        <f t="shared" si="300"/>
        <v>199.19480519480518</v>
      </c>
      <c r="AC397" s="328">
        <f t="shared" si="300"/>
        <v>231.66233766233765</v>
      </c>
      <c r="AD397" s="328">
        <f t="shared" si="301"/>
        <v>203.87012987012986</v>
      </c>
      <c r="AE397" s="328">
        <f t="shared" si="297"/>
        <v>195.16561818181816</v>
      </c>
      <c r="AF397" s="328">
        <f t="shared" si="298"/>
        <v>202.53072467532468</v>
      </c>
      <c r="AG397" s="329">
        <f t="shared" si="298"/>
        <v>219.89249870129873</v>
      </c>
      <c r="AH397" s="766">
        <v>1</v>
      </c>
      <c r="AI397" s="767">
        <v>1</v>
      </c>
      <c r="AJ397" s="767">
        <v>1</v>
      </c>
      <c r="AK397" s="767">
        <v>1</v>
      </c>
      <c r="AL397" s="767">
        <v>1</v>
      </c>
      <c r="AM397" s="767">
        <v>1</v>
      </c>
      <c r="AN397" s="767">
        <v>1</v>
      </c>
      <c r="AO397" s="767">
        <v>1</v>
      </c>
      <c r="AP397" s="767">
        <v>1</v>
      </c>
      <c r="AQ397" s="767">
        <v>1</v>
      </c>
      <c r="AR397" s="767">
        <v>1</v>
      </c>
      <c r="AS397" s="767">
        <v>1</v>
      </c>
      <c r="AT397" s="767">
        <v>4</v>
      </c>
      <c r="AU397" s="767">
        <v>6</v>
      </c>
      <c r="AV397" s="769">
        <v>7</v>
      </c>
    </row>
    <row r="398" spans="2:48" ht="14.4" x14ac:dyDescent="0.3">
      <c r="B398" s="918"/>
      <c r="C398" s="1" t="s">
        <v>4</v>
      </c>
      <c r="D398" s="832">
        <v>786.1</v>
      </c>
      <c r="E398" s="832">
        <v>848.5</v>
      </c>
      <c r="F398" s="832">
        <v>888</v>
      </c>
      <c r="G398" s="832">
        <v>989.4</v>
      </c>
      <c r="H398" s="832">
        <v>1085.7</v>
      </c>
      <c r="I398" s="832">
        <v>1115.5</v>
      </c>
      <c r="J398" s="832">
        <v>1222</v>
      </c>
      <c r="K398" s="832">
        <v>1315.8</v>
      </c>
      <c r="L398" s="832">
        <v>1573.8</v>
      </c>
      <c r="M398" s="832">
        <v>1604.6</v>
      </c>
      <c r="N398" s="832">
        <v>1348.1</v>
      </c>
      <c r="O398" s="832">
        <v>1329.6</v>
      </c>
      <c r="P398" s="833">
        <v>1266.4531999999999</v>
      </c>
      <c r="Q398" s="833">
        <v>1319.6438000000001</v>
      </c>
      <c r="R398" s="833">
        <v>1448.6122</v>
      </c>
      <c r="S398" s="143">
        <f>100</f>
        <v>100</v>
      </c>
      <c r="T398" s="328">
        <f t="shared" si="265"/>
        <v>107.93792138404783</v>
      </c>
      <c r="U398" s="328">
        <f t="shared" si="265"/>
        <v>112.96272738837298</v>
      </c>
      <c r="V398" s="328">
        <f t="shared" si="265"/>
        <v>125.8618496374507</v>
      </c>
      <c r="W398" s="328">
        <f t="shared" si="265"/>
        <v>138.11219946571683</v>
      </c>
      <c r="X398" s="328">
        <f t="shared" si="300"/>
        <v>141.90306576771403</v>
      </c>
      <c r="Y398" s="328">
        <f t="shared" si="300"/>
        <v>155.45096043760336</v>
      </c>
      <c r="Z398" s="328">
        <f t="shared" si="300"/>
        <v>167.3832845693932</v>
      </c>
      <c r="AA398" s="328">
        <f t="shared" si="300"/>
        <v>200.20353644574482</v>
      </c>
      <c r="AB398" s="328">
        <f t="shared" si="300"/>
        <v>204.12161302633251</v>
      </c>
      <c r="AC398" s="328">
        <f t="shared" si="300"/>
        <v>171.49217656786666</v>
      </c>
      <c r="AD398" s="328">
        <f t="shared" si="301"/>
        <v>169.13878641394223</v>
      </c>
      <c r="AE398" s="328">
        <f t="shared" si="297"/>
        <v>161.10586439384301</v>
      </c>
      <c r="AF398" s="328">
        <f t="shared" si="298"/>
        <v>167.87225543823942</v>
      </c>
      <c r="AG398" s="329">
        <f t="shared" si="298"/>
        <v>184.27836153161175</v>
      </c>
      <c r="AH398" s="766">
        <v>1</v>
      </c>
      <c r="AI398" s="767">
        <v>1</v>
      </c>
      <c r="AJ398" s="767">
        <v>1</v>
      </c>
      <c r="AK398" s="767">
        <v>1</v>
      </c>
      <c r="AL398" s="767">
        <v>1</v>
      </c>
      <c r="AM398" s="767">
        <v>1</v>
      </c>
      <c r="AN398" s="767">
        <v>1</v>
      </c>
      <c r="AO398" s="767">
        <v>1</v>
      </c>
      <c r="AP398" s="767">
        <v>1</v>
      </c>
      <c r="AQ398" s="767">
        <v>1</v>
      </c>
      <c r="AR398" s="767">
        <v>1</v>
      </c>
      <c r="AS398" s="767">
        <v>1</v>
      </c>
      <c r="AT398" s="767">
        <v>4</v>
      </c>
      <c r="AU398" s="767">
        <v>6</v>
      </c>
      <c r="AV398" s="769">
        <v>7</v>
      </c>
    </row>
    <row r="399" spans="2:48" ht="14.4" x14ac:dyDescent="0.3">
      <c r="B399" s="918"/>
      <c r="C399" s="1" t="s">
        <v>5</v>
      </c>
      <c r="D399" s="832">
        <v>1974.5</v>
      </c>
      <c r="E399" s="832">
        <v>1891.4</v>
      </c>
      <c r="F399" s="832">
        <v>2105.6999999999998</v>
      </c>
      <c r="G399" s="832">
        <v>2297.6999999999998</v>
      </c>
      <c r="H399" s="832">
        <v>2510.1</v>
      </c>
      <c r="I399" s="832">
        <v>2592.1</v>
      </c>
      <c r="J399" s="832">
        <v>2882.7</v>
      </c>
      <c r="K399" s="832">
        <v>3338.2</v>
      </c>
      <c r="L399" s="832">
        <v>3959.7</v>
      </c>
      <c r="M399" s="832">
        <v>4120.1000000000004</v>
      </c>
      <c r="N399" s="832">
        <v>3904.4</v>
      </c>
      <c r="O399" s="832">
        <v>4107</v>
      </c>
      <c r="P399" s="833">
        <v>3839.7687999999998</v>
      </c>
      <c r="Q399" s="833">
        <v>4061.1929</v>
      </c>
      <c r="R399" s="833">
        <v>4443.2002000000002</v>
      </c>
      <c r="S399" s="143">
        <f>100</f>
        <v>100</v>
      </c>
      <c r="T399" s="328">
        <f t="shared" si="265"/>
        <v>95.791339579640422</v>
      </c>
      <c r="U399" s="328">
        <f t="shared" si="265"/>
        <v>106.64472018232462</v>
      </c>
      <c r="V399" s="328">
        <f t="shared" si="265"/>
        <v>116.36870093694604</v>
      </c>
      <c r="W399" s="328">
        <f t="shared" si="265"/>
        <v>127.12585464674601</v>
      </c>
      <c r="X399" s="328">
        <f t="shared" si="300"/>
        <v>131.2788047606989</v>
      </c>
      <c r="Y399" s="328">
        <f t="shared" si="300"/>
        <v>145.9964547986832</v>
      </c>
      <c r="Z399" s="328">
        <f t="shared" si="300"/>
        <v>169.0655862243606</v>
      </c>
      <c r="AA399" s="328">
        <f t="shared" si="300"/>
        <v>200.54190934413776</v>
      </c>
      <c r="AB399" s="328">
        <f t="shared" si="300"/>
        <v>208.66548493289443</v>
      </c>
      <c r="AC399" s="328">
        <f t="shared" si="300"/>
        <v>197.74120030387439</v>
      </c>
      <c r="AD399" s="328">
        <f t="shared" si="301"/>
        <v>208.00202582932388</v>
      </c>
      <c r="AE399" s="328">
        <f t="shared" si="297"/>
        <v>194.46790579893644</v>
      </c>
      <c r="AF399" s="328">
        <f t="shared" si="298"/>
        <v>205.68209166877691</v>
      </c>
      <c r="AG399" s="329">
        <f t="shared" si="298"/>
        <v>225.02913142567741</v>
      </c>
      <c r="AH399" s="766">
        <v>1</v>
      </c>
      <c r="AI399" s="767">
        <v>1</v>
      </c>
      <c r="AJ399" s="767">
        <v>1</v>
      </c>
      <c r="AK399" s="767">
        <v>1</v>
      </c>
      <c r="AL399" s="767">
        <v>1</v>
      </c>
      <c r="AM399" s="767">
        <v>1</v>
      </c>
      <c r="AN399" s="767">
        <v>1</v>
      </c>
      <c r="AO399" s="767">
        <v>1</v>
      </c>
      <c r="AP399" s="767">
        <v>1</v>
      </c>
      <c r="AQ399" s="767">
        <v>1</v>
      </c>
      <c r="AR399" s="767">
        <v>1</v>
      </c>
      <c r="AS399" s="767">
        <v>1</v>
      </c>
      <c r="AT399" s="767">
        <v>4</v>
      </c>
      <c r="AU399" s="767">
        <v>6</v>
      </c>
      <c r="AV399" s="769">
        <v>7</v>
      </c>
    </row>
    <row r="400" spans="2:48" ht="14.4" x14ac:dyDescent="0.3">
      <c r="B400" s="918"/>
      <c r="C400" s="1" t="s">
        <v>6</v>
      </c>
      <c r="D400" s="832">
        <v>3357.4</v>
      </c>
      <c r="E400" s="832">
        <v>3312.3</v>
      </c>
      <c r="F400" s="832">
        <v>3580.3999999999996</v>
      </c>
      <c r="G400" s="832">
        <v>3893</v>
      </c>
      <c r="H400" s="832">
        <v>4225</v>
      </c>
      <c r="I400" s="832">
        <v>4381.1000000000004</v>
      </c>
      <c r="J400" s="832">
        <v>4992.8999999999996</v>
      </c>
      <c r="K400" s="832">
        <v>5600.4</v>
      </c>
      <c r="L400" s="832">
        <v>6605.5999999999995</v>
      </c>
      <c r="M400" s="832">
        <v>6783.2000000000007</v>
      </c>
      <c r="N400" s="832">
        <v>6407.1</v>
      </c>
      <c r="O400" s="832">
        <v>6646.1</v>
      </c>
      <c r="P400" s="833">
        <v>6252.1749999999993</v>
      </c>
      <c r="Q400" s="833">
        <v>6579.8922199999997</v>
      </c>
      <c r="R400" s="833">
        <v>7197.8021800000006</v>
      </c>
      <c r="S400" s="143">
        <f>100</f>
        <v>100</v>
      </c>
      <c r="T400" s="328">
        <f t="shared" si="265"/>
        <v>98.656698635849168</v>
      </c>
      <c r="U400" s="328">
        <f t="shared" si="265"/>
        <v>106.64204443914932</v>
      </c>
      <c r="V400" s="328">
        <f t="shared" si="265"/>
        <v>115.95282063501519</v>
      </c>
      <c r="W400" s="328">
        <f t="shared" si="265"/>
        <v>125.84142491213439</v>
      </c>
      <c r="X400" s="328">
        <f t="shared" si="300"/>
        <v>130.49085601953894</v>
      </c>
      <c r="Y400" s="328">
        <f t="shared" si="300"/>
        <v>148.7132900458688</v>
      </c>
      <c r="Z400" s="328">
        <f t="shared" si="300"/>
        <v>166.80764877583843</v>
      </c>
      <c r="AA400" s="328">
        <f t="shared" si="300"/>
        <v>196.74748317150176</v>
      </c>
      <c r="AB400" s="328">
        <f t="shared" si="300"/>
        <v>202.03729076070772</v>
      </c>
      <c r="AC400" s="328">
        <f t="shared" si="300"/>
        <v>190.83517007207959</v>
      </c>
      <c r="AD400" s="328">
        <f t="shared" si="301"/>
        <v>197.95377375349972</v>
      </c>
      <c r="AE400" s="328">
        <f t="shared" si="297"/>
        <v>186.22073628402927</v>
      </c>
      <c r="AF400" s="328">
        <f t="shared" si="298"/>
        <v>195.98177816167271</v>
      </c>
      <c r="AG400" s="329">
        <f t="shared" si="298"/>
        <v>214.3861970572467</v>
      </c>
      <c r="AH400" s="766">
        <v>1</v>
      </c>
      <c r="AI400" s="767">
        <v>1</v>
      </c>
      <c r="AJ400" s="767">
        <v>1</v>
      </c>
      <c r="AK400" s="767">
        <v>1</v>
      </c>
      <c r="AL400" s="767">
        <v>1</v>
      </c>
      <c r="AM400" s="767">
        <v>1</v>
      </c>
      <c r="AN400" s="767">
        <v>1</v>
      </c>
      <c r="AO400" s="767">
        <v>1</v>
      </c>
      <c r="AP400" s="767">
        <v>1</v>
      </c>
      <c r="AQ400" s="767">
        <v>1</v>
      </c>
      <c r="AR400" s="767">
        <v>1</v>
      </c>
      <c r="AS400" s="767">
        <v>1</v>
      </c>
      <c r="AT400" s="767">
        <v>4</v>
      </c>
      <c r="AU400" s="767">
        <v>6</v>
      </c>
      <c r="AV400" s="769">
        <v>7</v>
      </c>
    </row>
    <row r="401" spans="2:48" ht="14.4" x14ac:dyDescent="0.3">
      <c r="B401" s="919"/>
      <c r="C401" s="8" t="s">
        <v>7</v>
      </c>
      <c r="D401" s="565">
        <v>1382.9</v>
      </c>
      <c r="E401" s="565">
        <v>1420.9</v>
      </c>
      <c r="F401" s="565">
        <v>1474.7</v>
      </c>
      <c r="G401" s="565">
        <v>1595.3</v>
      </c>
      <c r="H401" s="565">
        <v>1714.9</v>
      </c>
      <c r="I401" s="565">
        <v>1789</v>
      </c>
      <c r="J401" s="565">
        <v>2110.1999999999998</v>
      </c>
      <c r="K401" s="565">
        <v>2262.1999999999998</v>
      </c>
      <c r="L401" s="565">
        <v>2645.8999999999996</v>
      </c>
      <c r="M401" s="565">
        <v>2663.1</v>
      </c>
      <c r="N401" s="565">
        <v>2502.6999999999998</v>
      </c>
      <c r="O401" s="565">
        <v>2539.1</v>
      </c>
      <c r="P401" s="565">
        <v>2412.4061999999999</v>
      </c>
      <c r="Q401" s="565">
        <v>2518.6993199999997</v>
      </c>
      <c r="R401" s="565">
        <v>2754.6019800000004</v>
      </c>
      <c r="S401" s="143">
        <f>100</f>
        <v>100</v>
      </c>
      <c r="T401" s="328">
        <f t="shared" si="265"/>
        <v>102.74784872369658</v>
      </c>
      <c r="U401" s="328">
        <f t="shared" si="265"/>
        <v>106.63822402198278</v>
      </c>
      <c r="V401" s="328">
        <f t="shared" si="265"/>
        <v>115.35902812929351</v>
      </c>
      <c r="W401" s="328">
        <f t="shared" si="265"/>
        <v>124.0075204280859</v>
      </c>
      <c r="X401" s="328">
        <f t="shared" si="300"/>
        <v>129.36582543929424</v>
      </c>
      <c r="Y401" s="328">
        <f t="shared" si="300"/>
        <v>152.59237833538214</v>
      </c>
      <c r="Z401" s="328">
        <f t="shared" si="300"/>
        <v>163.58377323016845</v>
      </c>
      <c r="AA401" s="328">
        <f t="shared" si="300"/>
        <v>191.32981415865206</v>
      </c>
      <c r="AB401" s="328">
        <f t="shared" si="300"/>
        <v>192.57357726516739</v>
      </c>
      <c r="AC401" s="328">
        <f t="shared" si="300"/>
        <v>180.97476317882706</v>
      </c>
      <c r="AD401" s="328">
        <f t="shared" si="301"/>
        <v>183.60691300889434</v>
      </c>
      <c r="AE401" s="328">
        <f t="shared" si="297"/>
        <v>174.44545520283461</v>
      </c>
      <c r="AF401" s="328">
        <f t="shared" si="298"/>
        <v>182.13170294309057</v>
      </c>
      <c r="AG401" s="329">
        <f t="shared" si="298"/>
        <v>199.19025092197558</v>
      </c>
      <c r="AH401" s="770"/>
      <c r="AI401" s="771"/>
      <c r="AJ401" s="771"/>
      <c r="AK401" s="771"/>
      <c r="AL401" s="771"/>
      <c r="AM401" s="771"/>
      <c r="AN401" s="771"/>
      <c r="AO401" s="771"/>
      <c r="AP401" s="771"/>
      <c r="AQ401" s="771"/>
      <c r="AR401" s="771"/>
      <c r="AS401" s="771"/>
      <c r="AT401" s="771"/>
      <c r="AU401" s="771"/>
      <c r="AV401" s="772"/>
    </row>
    <row r="402" spans="2:48" ht="16.5" customHeight="1" x14ac:dyDescent="0.3">
      <c r="B402" s="918" t="s">
        <v>77</v>
      </c>
      <c r="C402" s="7" t="s">
        <v>2</v>
      </c>
      <c r="D402" s="832">
        <v>3467</v>
      </c>
      <c r="E402" s="832">
        <v>3598.9</v>
      </c>
      <c r="F402" s="832">
        <v>3931</v>
      </c>
      <c r="G402" s="832">
        <v>4304.5</v>
      </c>
      <c r="H402" s="832">
        <v>4390.8999999999996</v>
      </c>
      <c r="I402" s="832">
        <v>5058.3</v>
      </c>
      <c r="J402" s="832">
        <v>5837</v>
      </c>
      <c r="K402" s="832">
        <v>5801.8</v>
      </c>
      <c r="L402" s="832">
        <v>6291.8</v>
      </c>
      <c r="M402" s="832">
        <v>6670.9</v>
      </c>
      <c r="N402" s="832">
        <v>7212.7</v>
      </c>
      <c r="O402" s="832">
        <v>8222.4</v>
      </c>
      <c r="P402" s="833">
        <v>7640.7772999999997</v>
      </c>
      <c r="Q402" s="833">
        <v>8120.0015000000003</v>
      </c>
      <c r="R402" s="833">
        <v>8896.6942999999992</v>
      </c>
      <c r="S402" s="143">
        <f>100</f>
        <v>100</v>
      </c>
      <c r="T402" s="328">
        <f t="shared" si="265"/>
        <v>103.8044418805884</v>
      </c>
      <c r="U402" s="328">
        <f t="shared" si="265"/>
        <v>113.38332852610326</v>
      </c>
      <c r="V402" s="328">
        <f t="shared" si="265"/>
        <v>124.1563311220075</v>
      </c>
      <c r="W402" s="328">
        <f t="shared" si="265"/>
        <v>126.64839919238533</v>
      </c>
      <c r="X402" s="328">
        <f t="shared" si="300"/>
        <v>145.89847130083646</v>
      </c>
      <c r="Y402" s="328">
        <f t="shared" si="300"/>
        <v>168.35881165272571</v>
      </c>
      <c r="Z402" s="328">
        <f t="shared" si="300"/>
        <v>167.34352466109027</v>
      </c>
      <c r="AA402" s="328">
        <f t="shared" si="300"/>
        <v>181.47678107874242</v>
      </c>
      <c r="AB402" s="328">
        <f t="shared" si="300"/>
        <v>192.41130660513411</v>
      </c>
      <c r="AC402" s="328">
        <f t="shared" si="300"/>
        <v>208.0386501297952</v>
      </c>
      <c r="AD402" s="328">
        <f t="shared" si="301"/>
        <v>237.16181136429191</v>
      </c>
      <c r="AE402" s="328">
        <f t="shared" si="297"/>
        <v>220.38584655321603</v>
      </c>
      <c r="AF402" s="328">
        <f t="shared" si="298"/>
        <v>234.20829247187771</v>
      </c>
      <c r="AG402" s="329">
        <f t="shared" si="298"/>
        <v>256.61073839053932</v>
      </c>
      <c r="AH402" s="766">
        <v>1</v>
      </c>
      <c r="AI402" s="767">
        <v>1</v>
      </c>
      <c r="AJ402" s="767">
        <v>1</v>
      </c>
      <c r="AK402" s="767">
        <v>1</v>
      </c>
      <c r="AL402" s="767">
        <v>1</v>
      </c>
      <c r="AM402" s="767">
        <v>1</v>
      </c>
      <c r="AN402" s="767">
        <v>1</v>
      </c>
      <c r="AO402" s="767">
        <v>1</v>
      </c>
      <c r="AP402" s="767">
        <v>1</v>
      </c>
      <c r="AQ402" s="767">
        <v>1</v>
      </c>
      <c r="AR402" s="767">
        <v>1</v>
      </c>
      <c r="AS402" s="767">
        <v>1</v>
      </c>
      <c r="AT402" s="767">
        <v>4</v>
      </c>
      <c r="AU402" s="767">
        <v>6</v>
      </c>
      <c r="AV402" s="769">
        <v>7</v>
      </c>
    </row>
    <row r="403" spans="2:48" ht="14.4" x14ac:dyDescent="0.3">
      <c r="B403" s="918"/>
      <c r="C403" s="1" t="s">
        <v>3</v>
      </c>
      <c r="D403" s="832">
        <v>3447</v>
      </c>
      <c r="E403" s="832">
        <v>3392.1</v>
      </c>
      <c r="F403" s="832">
        <v>3667.5</v>
      </c>
      <c r="G403" s="832">
        <v>3932.2</v>
      </c>
      <c r="H403" s="832">
        <v>4141.8999999999996</v>
      </c>
      <c r="I403" s="832">
        <v>4789.8999999999996</v>
      </c>
      <c r="J403" s="832">
        <v>5488.8</v>
      </c>
      <c r="K403" s="832">
        <v>5619.5</v>
      </c>
      <c r="L403" s="832">
        <v>6256.6</v>
      </c>
      <c r="M403" s="832">
        <v>6763.3</v>
      </c>
      <c r="N403" s="832">
        <v>7998.1</v>
      </c>
      <c r="O403" s="832">
        <v>7135.3</v>
      </c>
      <c r="P403" s="833">
        <v>6830.6478999999999</v>
      </c>
      <c r="Q403" s="833">
        <v>7088.4204</v>
      </c>
      <c r="R403" s="833">
        <v>7696.0708000000004</v>
      </c>
      <c r="S403" s="143">
        <f>100</f>
        <v>100</v>
      </c>
      <c r="T403" s="328">
        <f t="shared" si="265"/>
        <v>98.407310704960835</v>
      </c>
      <c r="U403" s="328">
        <f t="shared" si="265"/>
        <v>106.39686684073106</v>
      </c>
      <c r="V403" s="328">
        <f t="shared" si="265"/>
        <v>114.07600812300551</v>
      </c>
      <c r="W403" s="328">
        <f t="shared" si="265"/>
        <v>120.15955903684362</v>
      </c>
      <c r="X403" s="328">
        <f t="shared" si="300"/>
        <v>138.95851465042063</v>
      </c>
      <c r="Y403" s="328">
        <f t="shared" si="300"/>
        <v>159.23411662315056</v>
      </c>
      <c r="Z403" s="328">
        <f t="shared" si="300"/>
        <v>163.0258195532347</v>
      </c>
      <c r="AA403" s="328">
        <f t="shared" si="300"/>
        <v>181.50855816652162</v>
      </c>
      <c r="AB403" s="328">
        <f t="shared" si="300"/>
        <v>196.20829706991586</v>
      </c>
      <c r="AC403" s="328">
        <f t="shared" si="300"/>
        <v>232.03075137800985</v>
      </c>
      <c r="AD403" s="328">
        <f t="shared" si="301"/>
        <v>207.00029010733971</v>
      </c>
      <c r="AE403" s="328">
        <f t="shared" si="297"/>
        <v>198.16210908035976</v>
      </c>
      <c r="AF403" s="328">
        <f t="shared" si="298"/>
        <v>205.64027850304615</v>
      </c>
      <c r="AG403" s="329">
        <f t="shared" si="298"/>
        <v>223.26866260516394</v>
      </c>
      <c r="AH403" s="766">
        <v>1</v>
      </c>
      <c r="AI403" s="767">
        <v>1</v>
      </c>
      <c r="AJ403" s="767">
        <v>1</v>
      </c>
      <c r="AK403" s="767">
        <v>1</v>
      </c>
      <c r="AL403" s="767">
        <v>1</v>
      </c>
      <c r="AM403" s="767">
        <v>1</v>
      </c>
      <c r="AN403" s="767">
        <v>1</v>
      </c>
      <c r="AO403" s="767">
        <v>1</v>
      </c>
      <c r="AP403" s="767">
        <v>1</v>
      </c>
      <c r="AQ403" s="767">
        <v>1</v>
      </c>
      <c r="AR403" s="767">
        <v>1</v>
      </c>
      <c r="AS403" s="767">
        <v>1</v>
      </c>
      <c r="AT403" s="767">
        <v>4</v>
      </c>
      <c r="AU403" s="767">
        <v>6</v>
      </c>
      <c r="AV403" s="769">
        <v>7</v>
      </c>
    </row>
    <row r="404" spans="2:48" ht="14.4" x14ac:dyDescent="0.3">
      <c r="B404" s="918"/>
      <c r="C404" s="1" t="s">
        <v>4</v>
      </c>
      <c r="D404" s="832">
        <v>3094.5</v>
      </c>
      <c r="E404" s="832">
        <v>3088.2</v>
      </c>
      <c r="F404" s="832">
        <v>3824.4</v>
      </c>
      <c r="G404" s="832">
        <v>3713.3</v>
      </c>
      <c r="H404" s="832">
        <v>3999.8</v>
      </c>
      <c r="I404" s="832">
        <v>4276.8</v>
      </c>
      <c r="J404" s="832">
        <v>4468.1000000000004</v>
      </c>
      <c r="K404" s="832">
        <v>4741.3999999999996</v>
      </c>
      <c r="L404" s="832">
        <v>5212.5</v>
      </c>
      <c r="M404" s="832">
        <v>5846.3</v>
      </c>
      <c r="N404" s="832">
        <v>5792.9</v>
      </c>
      <c r="O404" s="832">
        <v>6068.7</v>
      </c>
      <c r="P404" s="833">
        <v>5780.4790000000003</v>
      </c>
      <c r="Q404" s="833">
        <v>6023.2563</v>
      </c>
      <c r="R404" s="833">
        <v>6611.9312</v>
      </c>
      <c r="S404" s="143">
        <f>100</f>
        <v>100</v>
      </c>
      <c r="T404" s="328">
        <f t="shared" ref="T404:W413" si="302">E404*100/$D404</f>
        <v>99.796412990790117</v>
      </c>
      <c r="U404" s="328">
        <f t="shared" si="302"/>
        <v>123.58700920988851</v>
      </c>
      <c r="V404" s="328">
        <f t="shared" si="302"/>
        <v>119.99676846017127</v>
      </c>
      <c r="W404" s="328">
        <f t="shared" si="302"/>
        <v>129.2551300694781</v>
      </c>
      <c r="X404" s="328">
        <f t="shared" si="300"/>
        <v>138.20649539505575</v>
      </c>
      <c r="Y404" s="328">
        <f t="shared" si="300"/>
        <v>144.38843108741318</v>
      </c>
      <c r="Z404" s="328">
        <f t="shared" si="300"/>
        <v>153.22022943932782</v>
      </c>
      <c r="AA404" s="328">
        <f t="shared" si="300"/>
        <v>168.44401357246727</v>
      </c>
      <c r="AB404" s="328">
        <f t="shared" si="300"/>
        <v>188.92551300694782</v>
      </c>
      <c r="AC404" s="328">
        <f t="shared" si="300"/>
        <v>187.19987073840684</v>
      </c>
      <c r="AD404" s="328">
        <f t="shared" si="301"/>
        <v>196.11245758603974</v>
      </c>
      <c r="AE404" s="328">
        <f t="shared" si="297"/>
        <v>186.79848117628052</v>
      </c>
      <c r="AF404" s="328">
        <f t="shared" si="298"/>
        <v>194.64392632089189</v>
      </c>
      <c r="AG404" s="329">
        <f t="shared" si="298"/>
        <v>213.66719017611891</v>
      </c>
      <c r="AH404" s="766">
        <v>1</v>
      </c>
      <c r="AI404" s="767">
        <v>1</v>
      </c>
      <c r="AJ404" s="767">
        <v>1</v>
      </c>
      <c r="AK404" s="767">
        <v>1</v>
      </c>
      <c r="AL404" s="767">
        <v>1</v>
      </c>
      <c r="AM404" s="767">
        <v>1</v>
      </c>
      <c r="AN404" s="767">
        <v>1</v>
      </c>
      <c r="AO404" s="767">
        <v>1</v>
      </c>
      <c r="AP404" s="767">
        <v>1</v>
      </c>
      <c r="AQ404" s="767">
        <v>1</v>
      </c>
      <c r="AR404" s="767">
        <v>1</v>
      </c>
      <c r="AS404" s="767">
        <v>1</v>
      </c>
      <c r="AT404" s="767">
        <v>4</v>
      </c>
      <c r="AU404" s="767">
        <v>6</v>
      </c>
      <c r="AV404" s="769">
        <v>7</v>
      </c>
    </row>
    <row r="405" spans="2:48" ht="14.4" x14ac:dyDescent="0.3">
      <c r="B405" s="918"/>
      <c r="C405" s="1" t="s">
        <v>5</v>
      </c>
      <c r="D405" s="832">
        <v>5994.1</v>
      </c>
      <c r="E405" s="832">
        <v>6139.9</v>
      </c>
      <c r="F405" s="832">
        <v>6179.4</v>
      </c>
      <c r="G405" s="832">
        <v>6623.1</v>
      </c>
      <c r="H405" s="832">
        <v>6905.5</v>
      </c>
      <c r="I405" s="832">
        <v>7376.2</v>
      </c>
      <c r="J405" s="832">
        <v>8009.7</v>
      </c>
      <c r="K405" s="832">
        <v>8124.5</v>
      </c>
      <c r="L405" s="832">
        <v>9153.7000000000007</v>
      </c>
      <c r="M405" s="832">
        <v>9518.5</v>
      </c>
      <c r="N405" s="832">
        <v>15038.5</v>
      </c>
      <c r="O405" s="832">
        <v>16616.900000000001</v>
      </c>
      <c r="P405" s="833">
        <v>15535.684999999999</v>
      </c>
      <c r="Q405" s="833">
        <v>16431.565999999999</v>
      </c>
      <c r="R405" s="833">
        <v>17977.238000000001</v>
      </c>
      <c r="S405" s="143">
        <f>100</f>
        <v>100</v>
      </c>
      <c r="T405" s="328">
        <f t="shared" si="302"/>
        <v>102.43239185198779</v>
      </c>
      <c r="U405" s="328">
        <f t="shared" si="302"/>
        <v>103.09137318363057</v>
      </c>
      <c r="V405" s="328">
        <f t="shared" si="302"/>
        <v>110.49365209122303</v>
      </c>
      <c r="W405" s="328">
        <f t="shared" si="302"/>
        <v>115.20495153567674</v>
      </c>
      <c r="X405" s="328">
        <f t="shared" si="300"/>
        <v>123.0576733788225</v>
      </c>
      <c r="Y405" s="328">
        <f t="shared" si="300"/>
        <v>133.62639929263776</v>
      </c>
      <c r="Z405" s="328">
        <f t="shared" si="300"/>
        <v>135.54161592232361</v>
      </c>
      <c r="AA405" s="328">
        <f t="shared" si="300"/>
        <v>152.71183330274772</v>
      </c>
      <c r="AB405" s="328">
        <f t="shared" si="300"/>
        <v>158.7978178542233</v>
      </c>
      <c r="AC405" s="328">
        <f t="shared" si="300"/>
        <v>250.8883735673412</v>
      </c>
      <c r="AD405" s="328">
        <f t="shared" si="301"/>
        <v>277.22093391835307</v>
      </c>
      <c r="AE405" s="328">
        <f t="shared" si="297"/>
        <v>259.18294656412138</v>
      </c>
      <c r="AF405" s="328">
        <f t="shared" si="298"/>
        <v>274.12899351028506</v>
      </c>
      <c r="AG405" s="329">
        <f t="shared" si="298"/>
        <v>299.91555029111959</v>
      </c>
      <c r="AH405" s="766">
        <v>1</v>
      </c>
      <c r="AI405" s="767">
        <v>1</v>
      </c>
      <c r="AJ405" s="767">
        <v>1</v>
      </c>
      <c r="AK405" s="767">
        <v>1</v>
      </c>
      <c r="AL405" s="767">
        <v>1</v>
      </c>
      <c r="AM405" s="767">
        <v>1</v>
      </c>
      <c r="AN405" s="767">
        <v>1</v>
      </c>
      <c r="AO405" s="767">
        <v>1</v>
      </c>
      <c r="AP405" s="767">
        <v>1</v>
      </c>
      <c r="AQ405" s="767">
        <v>1</v>
      </c>
      <c r="AR405" s="767">
        <v>1</v>
      </c>
      <c r="AS405" s="767">
        <v>1</v>
      </c>
      <c r="AT405" s="767">
        <v>4</v>
      </c>
      <c r="AU405" s="767">
        <v>6</v>
      </c>
      <c r="AV405" s="769">
        <v>7</v>
      </c>
    </row>
    <row r="406" spans="2:48" ht="14.4" x14ac:dyDescent="0.3">
      <c r="B406" s="918"/>
      <c r="C406" s="1" t="s">
        <v>6</v>
      </c>
      <c r="D406" s="832">
        <v>16002.6</v>
      </c>
      <c r="E406" s="832">
        <v>16219.1</v>
      </c>
      <c r="F406" s="832">
        <v>17602.3</v>
      </c>
      <c r="G406" s="832">
        <v>18573.099999999999</v>
      </c>
      <c r="H406" s="832">
        <v>19438.099999999999</v>
      </c>
      <c r="I406" s="832">
        <v>21501.200000000001</v>
      </c>
      <c r="J406" s="832">
        <v>23803.599999999999</v>
      </c>
      <c r="K406" s="832">
        <v>24287.199999999997</v>
      </c>
      <c r="L406" s="832">
        <v>26914.600000000002</v>
      </c>
      <c r="M406" s="832">
        <v>28799</v>
      </c>
      <c r="N406" s="832">
        <v>36042.199999999997</v>
      </c>
      <c r="O406" s="832">
        <v>38043.300000000003</v>
      </c>
      <c r="P406" s="833">
        <v>35787.589200000002</v>
      </c>
      <c r="Q406" s="833">
        <v>37663.244200000001</v>
      </c>
      <c r="R406" s="833">
        <v>41181.934300000001</v>
      </c>
      <c r="S406" s="143">
        <f>100</f>
        <v>100</v>
      </c>
      <c r="T406" s="328">
        <f t="shared" si="302"/>
        <v>101.35290515291265</v>
      </c>
      <c r="U406" s="328">
        <f t="shared" si="302"/>
        <v>109.99650056865759</v>
      </c>
      <c r="V406" s="328">
        <f t="shared" si="302"/>
        <v>116.06301476010147</v>
      </c>
      <c r="W406" s="328">
        <f t="shared" si="302"/>
        <v>121.46838638721206</v>
      </c>
      <c r="X406" s="328">
        <f t="shared" si="300"/>
        <v>134.36066639171133</v>
      </c>
      <c r="Y406" s="328">
        <f t="shared" si="300"/>
        <v>148.74832839663554</v>
      </c>
      <c r="Z406" s="328">
        <f t="shared" si="300"/>
        <v>151.77033732018543</v>
      </c>
      <c r="AA406" s="328">
        <f t="shared" si="300"/>
        <v>168.18891930061363</v>
      </c>
      <c r="AB406" s="328">
        <f t="shared" si="300"/>
        <v>179.96450576781274</v>
      </c>
      <c r="AC406" s="328">
        <f t="shared" si="300"/>
        <v>225.22715058802942</v>
      </c>
      <c r="AD406" s="328">
        <f t="shared" si="301"/>
        <v>237.73199355104799</v>
      </c>
      <c r="AE406" s="328">
        <f t="shared" si="297"/>
        <v>223.63609163510932</v>
      </c>
      <c r="AF406" s="328">
        <f t="shared" si="298"/>
        <v>235.35703073250596</v>
      </c>
      <c r="AG406" s="329">
        <f t="shared" si="298"/>
        <v>257.34527076850014</v>
      </c>
      <c r="AH406" s="766">
        <v>1</v>
      </c>
      <c r="AI406" s="767">
        <v>1</v>
      </c>
      <c r="AJ406" s="767">
        <v>1</v>
      </c>
      <c r="AK406" s="767">
        <v>1</v>
      </c>
      <c r="AL406" s="767">
        <v>1</v>
      </c>
      <c r="AM406" s="767">
        <v>1</v>
      </c>
      <c r="AN406" s="767">
        <v>1</v>
      </c>
      <c r="AO406" s="767">
        <v>1</v>
      </c>
      <c r="AP406" s="767">
        <v>1</v>
      </c>
      <c r="AQ406" s="767">
        <v>1</v>
      </c>
      <c r="AR406" s="767">
        <v>1</v>
      </c>
      <c r="AS406" s="767">
        <v>1</v>
      </c>
      <c r="AT406" s="767">
        <v>4</v>
      </c>
      <c r="AU406" s="767">
        <v>6</v>
      </c>
      <c r="AV406" s="769">
        <v>7</v>
      </c>
    </row>
    <row r="407" spans="2:48" ht="14.4" x14ac:dyDescent="0.3">
      <c r="B407" s="919"/>
      <c r="C407" s="8" t="s">
        <v>7</v>
      </c>
      <c r="D407" s="565">
        <v>10008.5</v>
      </c>
      <c r="E407" s="565">
        <v>10079.200000000001</v>
      </c>
      <c r="F407" s="565">
        <v>11422.9</v>
      </c>
      <c r="G407" s="565">
        <v>11950</v>
      </c>
      <c r="H407" s="565">
        <v>12532.599999999999</v>
      </c>
      <c r="I407" s="565">
        <v>14125</v>
      </c>
      <c r="J407" s="565">
        <v>15793.9</v>
      </c>
      <c r="K407" s="565">
        <v>16162.699999999999</v>
      </c>
      <c r="L407" s="565">
        <v>17760.900000000001</v>
      </c>
      <c r="M407" s="565">
        <v>19280.5</v>
      </c>
      <c r="N407" s="565">
        <v>21003.699999999997</v>
      </c>
      <c r="O407" s="565">
        <v>21426.400000000001</v>
      </c>
      <c r="P407" s="565">
        <v>20251.904200000001</v>
      </c>
      <c r="Q407" s="565">
        <v>21231.678200000002</v>
      </c>
      <c r="R407" s="565">
        <v>23204.6963</v>
      </c>
      <c r="S407" s="143">
        <f>100</f>
        <v>100</v>
      </c>
      <c r="T407" s="328">
        <f t="shared" si="302"/>
        <v>100.7063995603737</v>
      </c>
      <c r="U407" s="328">
        <f t="shared" si="302"/>
        <v>114.1319878103612</v>
      </c>
      <c r="V407" s="328">
        <f t="shared" si="302"/>
        <v>119.39851126542439</v>
      </c>
      <c r="W407" s="328">
        <f t="shared" si="302"/>
        <v>125.21956337113451</v>
      </c>
      <c r="X407" s="328">
        <f t="shared" si="300"/>
        <v>141.13003946645352</v>
      </c>
      <c r="Y407" s="328">
        <f t="shared" si="300"/>
        <v>157.8048658640156</v>
      </c>
      <c r="Z407" s="328">
        <f t="shared" si="300"/>
        <v>161.48973372633262</v>
      </c>
      <c r="AA407" s="328">
        <f t="shared" si="300"/>
        <v>177.45816056352103</v>
      </c>
      <c r="AB407" s="328">
        <f t="shared" si="300"/>
        <v>192.6412549333067</v>
      </c>
      <c r="AC407" s="328">
        <f t="shared" si="300"/>
        <v>209.85862017285302</v>
      </c>
      <c r="AD407" s="328">
        <f t="shared" si="301"/>
        <v>214.08203027426688</v>
      </c>
      <c r="AE407" s="328">
        <f t="shared" si="297"/>
        <v>202.34704701004148</v>
      </c>
      <c r="AF407" s="328">
        <f t="shared" si="298"/>
        <v>212.13646600389671</v>
      </c>
      <c r="AG407" s="329">
        <f t="shared" si="298"/>
        <v>231.84989059299593</v>
      </c>
      <c r="AH407" s="770"/>
      <c r="AI407" s="771"/>
      <c r="AJ407" s="771"/>
      <c r="AK407" s="771"/>
      <c r="AL407" s="771"/>
      <c r="AM407" s="771"/>
      <c r="AN407" s="771"/>
      <c r="AO407" s="771"/>
      <c r="AP407" s="771"/>
      <c r="AQ407" s="771"/>
      <c r="AR407" s="771"/>
      <c r="AS407" s="771"/>
      <c r="AT407" s="771"/>
      <c r="AU407" s="771"/>
      <c r="AV407" s="772"/>
    </row>
    <row r="408" spans="2:48" ht="16.5" customHeight="1" x14ac:dyDescent="0.3">
      <c r="B408" s="918" t="s">
        <v>78</v>
      </c>
      <c r="C408" s="7" t="s">
        <v>2</v>
      </c>
      <c r="D408" s="832">
        <v>2430.9</v>
      </c>
      <c r="E408" s="832">
        <v>2214.6</v>
      </c>
      <c r="F408" s="832">
        <v>2453.3000000000002</v>
      </c>
      <c r="G408" s="832">
        <v>2477.6999999999998</v>
      </c>
      <c r="H408" s="832">
        <v>2794.8</v>
      </c>
      <c r="I408" s="832">
        <v>3310.5</v>
      </c>
      <c r="J408" s="832">
        <v>3819.2</v>
      </c>
      <c r="K408" s="832">
        <v>3600.5</v>
      </c>
      <c r="L408" s="832">
        <v>3873</v>
      </c>
      <c r="M408" s="832">
        <v>3828.2</v>
      </c>
      <c r="N408" s="832">
        <v>4645.6000000000004</v>
      </c>
      <c r="O408" s="832">
        <v>3750.9</v>
      </c>
      <c r="P408" s="833">
        <v>3485.5749999999998</v>
      </c>
      <c r="Q408" s="833">
        <v>3704.1876999999999</v>
      </c>
      <c r="R408" s="833">
        <v>4058.5014999999999</v>
      </c>
      <c r="S408" s="143">
        <f>100</f>
        <v>100</v>
      </c>
      <c r="T408" s="328">
        <f t="shared" si="302"/>
        <v>91.102060965074656</v>
      </c>
      <c r="U408" s="328">
        <f t="shared" si="302"/>
        <v>100.92146941462011</v>
      </c>
      <c r="V408" s="328">
        <f t="shared" si="302"/>
        <v>101.92521288411697</v>
      </c>
      <c r="W408" s="328">
        <f t="shared" si="302"/>
        <v>114.96976428483278</v>
      </c>
      <c r="X408" s="328">
        <f t="shared" si="300"/>
        <v>136.18412933481426</v>
      </c>
      <c r="Y408" s="328">
        <f t="shared" si="300"/>
        <v>157.11053519272696</v>
      </c>
      <c r="Z408" s="328">
        <f t="shared" si="300"/>
        <v>148.11386729194948</v>
      </c>
      <c r="AA408" s="328">
        <f t="shared" si="300"/>
        <v>159.32370726891276</v>
      </c>
      <c r="AB408" s="328">
        <f t="shared" si="300"/>
        <v>157.48076843967254</v>
      </c>
      <c r="AC408" s="328">
        <f t="shared" si="300"/>
        <v>191.10617466781852</v>
      </c>
      <c r="AD408" s="328">
        <f t="shared" si="301"/>
        <v>154.30087621868444</v>
      </c>
      <c r="AE408" s="328">
        <f t="shared" si="297"/>
        <v>143.38619441359168</v>
      </c>
      <c r="AF408" s="328">
        <f t="shared" si="298"/>
        <v>152.37927105187379</v>
      </c>
      <c r="AG408" s="329">
        <f t="shared" si="298"/>
        <v>166.95468756427658</v>
      </c>
      <c r="AH408" s="766">
        <v>1</v>
      </c>
      <c r="AI408" s="767">
        <v>1</v>
      </c>
      <c r="AJ408" s="767">
        <v>1</v>
      </c>
      <c r="AK408" s="767">
        <v>1</v>
      </c>
      <c r="AL408" s="767">
        <v>1</v>
      </c>
      <c r="AM408" s="767">
        <v>1</v>
      </c>
      <c r="AN408" s="767">
        <v>1</v>
      </c>
      <c r="AO408" s="767">
        <v>1</v>
      </c>
      <c r="AP408" s="767">
        <v>1</v>
      </c>
      <c r="AQ408" s="767">
        <v>1</v>
      </c>
      <c r="AR408" s="767">
        <v>1</v>
      </c>
      <c r="AS408" s="767">
        <v>1</v>
      </c>
      <c r="AT408" s="767">
        <v>4</v>
      </c>
      <c r="AU408" s="767">
        <v>6</v>
      </c>
      <c r="AV408" s="769">
        <v>7</v>
      </c>
    </row>
    <row r="409" spans="2:48" ht="14.4" x14ac:dyDescent="0.3">
      <c r="B409" s="918"/>
      <c r="C409" s="1" t="s">
        <v>3</v>
      </c>
      <c r="D409" s="832">
        <v>2963.7</v>
      </c>
      <c r="E409" s="832">
        <v>3077.7</v>
      </c>
      <c r="F409" s="832">
        <v>3156.5</v>
      </c>
      <c r="G409" s="832">
        <v>3020.8</v>
      </c>
      <c r="H409" s="832">
        <v>3070.5</v>
      </c>
      <c r="I409" s="832">
        <v>3420.8</v>
      </c>
      <c r="J409" s="832">
        <v>4074.8</v>
      </c>
      <c r="K409" s="832">
        <v>3977.2</v>
      </c>
      <c r="L409" s="832">
        <v>4514.8999999999996</v>
      </c>
      <c r="M409" s="832">
        <v>4432.8</v>
      </c>
      <c r="N409" s="832">
        <v>4610</v>
      </c>
      <c r="O409" s="832">
        <v>4636.6000000000004</v>
      </c>
      <c r="P409" s="833">
        <v>4438.6337999999996</v>
      </c>
      <c r="Q409" s="833">
        <v>4606.1372000000001</v>
      </c>
      <c r="R409" s="833">
        <v>5000.9862999999996</v>
      </c>
      <c r="S409" s="143">
        <f>100</f>
        <v>100</v>
      </c>
      <c r="T409" s="328">
        <f t="shared" si="302"/>
        <v>103.84654317238588</v>
      </c>
      <c r="U409" s="328">
        <f t="shared" si="302"/>
        <v>106.50538178628067</v>
      </c>
      <c r="V409" s="328">
        <f t="shared" si="302"/>
        <v>101.92664574687048</v>
      </c>
      <c r="W409" s="328">
        <f t="shared" si="302"/>
        <v>103.60360360360362</v>
      </c>
      <c r="X409" s="328">
        <f t="shared" si="300"/>
        <v>115.42328845699633</v>
      </c>
      <c r="Y409" s="328">
        <f t="shared" si="300"/>
        <v>137.49029928805211</v>
      </c>
      <c r="Z409" s="328">
        <f t="shared" si="300"/>
        <v>134.1971184667814</v>
      </c>
      <c r="AA409" s="328">
        <f t="shared" si="300"/>
        <v>152.33998042986806</v>
      </c>
      <c r="AB409" s="328">
        <f t="shared" si="300"/>
        <v>149.56979451361474</v>
      </c>
      <c r="AC409" s="328">
        <f t="shared" si="300"/>
        <v>155.5488072342005</v>
      </c>
      <c r="AD409" s="328">
        <f t="shared" si="301"/>
        <v>156.44633397442388</v>
      </c>
      <c r="AE409" s="328">
        <f t="shared" si="297"/>
        <v>149.76663629922055</v>
      </c>
      <c r="AF409" s="328">
        <f t="shared" si="298"/>
        <v>155.41847015554882</v>
      </c>
      <c r="AG409" s="329">
        <f t="shared" si="298"/>
        <v>168.74131322333568</v>
      </c>
      <c r="AH409" s="766">
        <v>1</v>
      </c>
      <c r="AI409" s="767">
        <v>1</v>
      </c>
      <c r="AJ409" s="767">
        <v>1</v>
      </c>
      <c r="AK409" s="767">
        <v>1</v>
      </c>
      <c r="AL409" s="767">
        <v>1</v>
      </c>
      <c r="AM409" s="767">
        <v>1</v>
      </c>
      <c r="AN409" s="767">
        <v>1</v>
      </c>
      <c r="AO409" s="767">
        <v>1</v>
      </c>
      <c r="AP409" s="767">
        <v>1</v>
      </c>
      <c r="AQ409" s="767">
        <v>1</v>
      </c>
      <c r="AR409" s="767">
        <v>1</v>
      </c>
      <c r="AS409" s="767">
        <v>1</v>
      </c>
      <c r="AT409" s="767">
        <v>4</v>
      </c>
      <c r="AU409" s="767">
        <v>6</v>
      </c>
      <c r="AV409" s="769">
        <v>7</v>
      </c>
    </row>
    <row r="410" spans="2:48" ht="14.4" x14ac:dyDescent="0.3">
      <c r="B410" s="918"/>
      <c r="C410" s="1" t="s">
        <v>4</v>
      </c>
      <c r="D410" s="832">
        <v>3782.8</v>
      </c>
      <c r="E410" s="832">
        <v>3647.3</v>
      </c>
      <c r="F410" s="832">
        <v>3509.8</v>
      </c>
      <c r="G410" s="832">
        <v>4093.1</v>
      </c>
      <c r="H410" s="832">
        <v>4376.8</v>
      </c>
      <c r="I410" s="832">
        <v>4444</v>
      </c>
      <c r="J410" s="832">
        <v>5756.8</v>
      </c>
      <c r="K410" s="832">
        <v>5397.2</v>
      </c>
      <c r="L410" s="832">
        <v>5282.2</v>
      </c>
      <c r="M410" s="832">
        <v>5760</v>
      </c>
      <c r="N410" s="832">
        <v>4971</v>
      </c>
      <c r="O410" s="832">
        <v>4779.1000000000004</v>
      </c>
      <c r="P410" s="833">
        <v>4552.1260000000002</v>
      </c>
      <c r="Q410" s="833">
        <v>4743.3135000000002</v>
      </c>
      <c r="R410" s="833">
        <v>5206.8793999999998</v>
      </c>
      <c r="S410" s="143">
        <f>100</f>
        <v>100</v>
      </c>
      <c r="T410" s="328">
        <f t="shared" si="302"/>
        <v>96.417997250713753</v>
      </c>
      <c r="U410" s="328">
        <f t="shared" si="302"/>
        <v>92.78312361213915</v>
      </c>
      <c r="V410" s="328">
        <f t="shared" si="302"/>
        <v>108.20291847308872</v>
      </c>
      <c r="W410" s="328">
        <f t="shared" si="302"/>
        <v>115.70265411864227</v>
      </c>
      <c r="X410" s="328">
        <f t="shared" si="300"/>
        <v>117.47911599873109</v>
      </c>
      <c r="Y410" s="328">
        <f t="shared" si="300"/>
        <v>152.18356772760916</v>
      </c>
      <c r="Z410" s="328">
        <f t="shared" si="300"/>
        <v>142.67738183356244</v>
      </c>
      <c r="AA410" s="328">
        <f t="shared" si="300"/>
        <v>139.63730569948186</v>
      </c>
      <c r="AB410" s="328">
        <f t="shared" si="300"/>
        <v>152.26816115047055</v>
      </c>
      <c r="AC410" s="328">
        <f t="shared" si="300"/>
        <v>131.41059532621338</v>
      </c>
      <c r="AD410" s="328">
        <f t="shared" si="301"/>
        <v>126.33763349899546</v>
      </c>
      <c r="AE410" s="328">
        <f t="shared" si="297"/>
        <v>120.3374748863276</v>
      </c>
      <c r="AF410" s="328">
        <f t="shared" si="298"/>
        <v>125.39160145923655</v>
      </c>
      <c r="AG410" s="329">
        <f t="shared" si="298"/>
        <v>137.64617214761552</v>
      </c>
      <c r="AH410" s="766">
        <v>1</v>
      </c>
      <c r="AI410" s="767">
        <v>1</v>
      </c>
      <c r="AJ410" s="767">
        <v>1</v>
      </c>
      <c r="AK410" s="767">
        <v>1</v>
      </c>
      <c r="AL410" s="767">
        <v>1</v>
      </c>
      <c r="AM410" s="767">
        <v>1</v>
      </c>
      <c r="AN410" s="767">
        <v>1</v>
      </c>
      <c r="AO410" s="767">
        <v>1</v>
      </c>
      <c r="AP410" s="767">
        <v>1</v>
      </c>
      <c r="AQ410" s="767">
        <v>1</v>
      </c>
      <c r="AR410" s="767">
        <v>1</v>
      </c>
      <c r="AS410" s="767">
        <v>1</v>
      </c>
      <c r="AT410" s="767">
        <v>4</v>
      </c>
      <c r="AU410" s="767">
        <v>6</v>
      </c>
      <c r="AV410" s="769">
        <v>7</v>
      </c>
    </row>
    <row r="411" spans="2:48" ht="14.4" x14ac:dyDescent="0.3">
      <c r="B411" s="918"/>
      <c r="C411" s="1" t="s">
        <v>5</v>
      </c>
      <c r="D411" s="832">
        <v>7100.8</v>
      </c>
      <c r="E411" s="832">
        <v>6182.7</v>
      </c>
      <c r="F411" s="832">
        <v>5667</v>
      </c>
      <c r="G411" s="832">
        <v>5642.5</v>
      </c>
      <c r="H411" s="832">
        <v>6653.1</v>
      </c>
      <c r="I411" s="832">
        <v>6516.5</v>
      </c>
      <c r="J411" s="832">
        <v>7595.6</v>
      </c>
      <c r="K411" s="832">
        <v>7892.4</v>
      </c>
      <c r="L411" s="832">
        <v>8620.9</v>
      </c>
      <c r="M411" s="832">
        <v>10027.700000000001</v>
      </c>
      <c r="N411" s="832">
        <v>10880.7</v>
      </c>
      <c r="O411" s="832">
        <v>12447.3</v>
      </c>
      <c r="P411" s="833">
        <v>11637.388999999999</v>
      </c>
      <c r="Q411" s="833">
        <v>12308.471</v>
      </c>
      <c r="R411" s="833">
        <v>13466.285</v>
      </c>
      <c r="S411" s="143">
        <f>100</f>
        <v>100</v>
      </c>
      <c r="T411" s="328">
        <f t="shared" si="302"/>
        <v>87.070470932852629</v>
      </c>
      <c r="U411" s="328">
        <f t="shared" si="302"/>
        <v>79.807908968003602</v>
      </c>
      <c r="V411" s="328">
        <f t="shared" si="302"/>
        <v>79.462877422262281</v>
      </c>
      <c r="W411" s="328">
        <f t="shared" si="302"/>
        <v>93.695076611086066</v>
      </c>
      <c r="X411" s="328">
        <f t="shared" si="300"/>
        <v>91.77134970707526</v>
      </c>
      <c r="Y411" s="328">
        <f t="shared" si="300"/>
        <v>106.96822893195133</v>
      </c>
      <c r="Z411" s="328">
        <f t="shared" si="300"/>
        <v>111.14803965750338</v>
      </c>
      <c r="AA411" s="328">
        <f t="shared" si="300"/>
        <v>121.40744704821992</v>
      </c>
      <c r="AB411" s="328">
        <f t="shared" si="300"/>
        <v>141.21929923388916</v>
      </c>
      <c r="AC411" s="328">
        <f t="shared" si="300"/>
        <v>153.23203019378099</v>
      </c>
      <c r="AD411" s="328">
        <f t="shared" si="301"/>
        <v>175.2943330328977</v>
      </c>
      <c r="AE411" s="328">
        <f t="shared" si="297"/>
        <v>163.88842102298329</v>
      </c>
      <c r="AF411" s="328">
        <f t="shared" si="298"/>
        <v>173.33921529968453</v>
      </c>
      <c r="AG411" s="329">
        <f t="shared" si="298"/>
        <v>189.64461750788644</v>
      </c>
      <c r="AH411" s="766">
        <v>1</v>
      </c>
      <c r="AI411" s="767">
        <v>1</v>
      </c>
      <c r="AJ411" s="767">
        <v>1</v>
      </c>
      <c r="AK411" s="767">
        <v>1</v>
      </c>
      <c r="AL411" s="767">
        <v>1</v>
      </c>
      <c r="AM411" s="767">
        <v>1</v>
      </c>
      <c r="AN411" s="767">
        <v>1</v>
      </c>
      <c r="AO411" s="767">
        <v>1</v>
      </c>
      <c r="AP411" s="767">
        <v>1</v>
      </c>
      <c r="AQ411" s="767">
        <v>1</v>
      </c>
      <c r="AR411" s="767">
        <v>1</v>
      </c>
      <c r="AS411" s="767">
        <v>1</v>
      </c>
      <c r="AT411" s="767">
        <v>4</v>
      </c>
      <c r="AU411" s="767">
        <v>6</v>
      </c>
      <c r="AV411" s="769">
        <v>7</v>
      </c>
    </row>
    <row r="412" spans="2:48" ht="14.4" x14ac:dyDescent="0.3">
      <c r="B412" s="918"/>
      <c r="C412" s="1" t="s">
        <v>6</v>
      </c>
      <c r="D412" s="832">
        <v>16278.2</v>
      </c>
      <c r="E412" s="832">
        <v>15122.3</v>
      </c>
      <c r="F412" s="832">
        <v>14786.6</v>
      </c>
      <c r="G412" s="832">
        <v>15234.1</v>
      </c>
      <c r="H412" s="832">
        <v>16895.2</v>
      </c>
      <c r="I412" s="832">
        <v>17691.8</v>
      </c>
      <c r="J412" s="832">
        <v>21246.400000000001</v>
      </c>
      <c r="K412" s="832">
        <v>20867.3</v>
      </c>
      <c r="L412" s="832">
        <v>22291</v>
      </c>
      <c r="M412" s="832">
        <v>24048.7</v>
      </c>
      <c r="N412" s="832">
        <v>25107.300000000003</v>
      </c>
      <c r="O412" s="832">
        <v>25613.9</v>
      </c>
      <c r="P412" s="833">
        <v>24113.7238</v>
      </c>
      <c r="Q412" s="833">
        <v>25362.109400000001</v>
      </c>
      <c r="R412" s="833">
        <v>27732.652199999997</v>
      </c>
      <c r="S412" s="143">
        <f>100</f>
        <v>100</v>
      </c>
      <c r="T412" s="328">
        <f t="shared" si="302"/>
        <v>92.899092037203133</v>
      </c>
      <c r="U412" s="328">
        <f t="shared" si="302"/>
        <v>90.836824710348807</v>
      </c>
      <c r="V412" s="328">
        <f t="shared" si="302"/>
        <v>93.585900160951454</v>
      </c>
      <c r="W412" s="328">
        <f t="shared" si="302"/>
        <v>103.79034536988118</v>
      </c>
      <c r="X412" s="328">
        <f t="shared" si="300"/>
        <v>108.68400683122212</v>
      </c>
      <c r="Y412" s="328">
        <f t="shared" si="300"/>
        <v>130.52057352778561</v>
      </c>
      <c r="Z412" s="328">
        <f t="shared" si="300"/>
        <v>128.19169195611309</v>
      </c>
      <c r="AA412" s="328">
        <f t="shared" si="300"/>
        <v>136.93774495951641</v>
      </c>
      <c r="AB412" s="328">
        <f t="shared" si="300"/>
        <v>147.73562187465444</v>
      </c>
      <c r="AC412" s="328">
        <f t="shared" si="300"/>
        <v>154.23879790148791</v>
      </c>
      <c r="AD412" s="328">
        <f t="shared" si="301"/>
        <v>157.35093560713099</v>
      </c>
      <c r="AE412" s="328">
        <f t="shared" si="297"/>
        <v>148.13507513115698</v>
      </c>
      <c r="AF412" s="328">
        <f t="shared" si="298"/>
        <v>155.80413927829858</v>
      </c>
      <c r="AG412" s="329">
        <f t="shared" si="298"/>
        <v>170.3668231131206</v>
      </c>
      <c r="AH412" s="766">
        <v>1</v>
      </c>
      <c r="AI412" s="767">
        <v>1</v>
      </c>
      <c r="AJ412" s="767">
        <v>1</v>
      </c>
      <c r="AK412" s="767">
        <v>1</v>
      </c>
      <c r="AL412" s="767">
        <v>1</v>
      </c>
      <c r="AM412" s="767">
        <v>1</v>
      </c>
      <c r="AN412" s="767">
        <v>1</v>
      </c>
      <c r="AO412" s="767">
        <v>1</v>
      </c>
      <c r="AP412" s="767">
        <v>1</v>
      </c>
      <c r="AQ412" s="767">
        <v>1</v>
      </c>
      <c r="AR412" s="767">
        <v>1</v>
      </c>
      <c r="AS412" s="767">
        <v>1</v>
      </c>
      <c r="AT412" s="767">
        <v>4</v>
      </c>
      <c r="AU412" s="767">
        <v>6</v>
      </c>
      <c r="AV412" s="769">
        <v>7</v>
      </c>
    </row>
    <row r="413" spans="2:48" ht="15" thickBot="1" x14ac:dyDescent="0.35">
      <c r="B413" s="921"/>
      <c r="C413" s="9" t="s">
        <v>7</v>
      </c>
      <c r="D413" s="565">
        <v>9177.4000000000015</v>
      </c>
      <c r="E413" s="565">
        <v>8939.5999999999985</v>
      </c>
      <c r="F413" s="565">
        <v>9119.6</v>
      </c>
      <c r="G413" s="565">
        <v>9591.6</v>
      </c>
      <c r="H413" s="565">
        <v>10242.1</v>
      </c>
      <c r="I413" s="565">
        <v>11175.3</v>
      </c>
      <c r="J413" s="565">
        <v>13650.8</v>
      </c>
      <c r="K413" s="565">
        <v>12974.9</v>
      </c>
      <c r="L413" s="565">
        <v>13670.099999999999</v>
      </c>
      <c r="M413" s="565">
        <v>14021</v>
      </c>
      <c r="N413" s="565">
        <v>14226.6</v>
      </c>
      <c r="O413" s="565">
        <v>13166.6</v>
      </c>
      <c r="P413" s="565">
        <v>12476.334800000001</v>
      </c>
      <c r="Q413" s="565">
        <v>13053.6384</v>
      </c>
      <c r="R413" s="565">
        <v>14266.367199999999</v>
      </c>
      <c r="S413" s="144">
        <f>100</f>
        <v>100</v>
      </c>
      <c r="T413" s="330">
        <f t="shared" si="302"/>
        <v>97.408852180356064</v>
      </c>
      <c r="U413" s="330">
        <f t="shared" si="302"/>
        <v>99.370191993375016</v>
      </c>
      <c r="V413" s="330">
        <f t="shared" si="302"/>
        <v>104.51326083640245</v>
      </c>
      <c r="W413" s="330">
        <f t="shared" si="302"/>
        <v>111.601324994007</v>
      </c>
      <c r="X413" s="330">
        <f t="shared" si="300"/>
        <v>121.76978229128073</v>
      </c>
      <c r="Y413" s="330">
        <f t="shared" si="300"/>
        <v>148.74365288643841</v>
      </c>
      <c r="Z413" s="330">
        <f t="shared" si="300"/>
        <v>141.3788218885523</v>
      </c>
      <c r="AA413" s="330">
        <f t="shared" si="300"/>
        <v>148.95395209972318</v>
      </c>
      <c r="AB413" s="330">
        <f t="shared" si="300"/>
        <v>152.7774751018807</v>
      </c>
      <c r="AC413" s="330">
        <f t="shared" si="300"/>
        <v>155.0177610216401</v>
      </c>
      <c r="AD413" s="330">
        <f t="shared" si="301"/>
        <v>143.46764878941747</v>
      </c>
      <c r="AE413" s="330">
        <f t="shared" si="297"/>
        <v>135.94628979885368</v>
      </c>
      <c r="AF413" s="330">
        <f t="shared" si="298"/>
        <v>142.23678165929346</v>
      </c>
      <c r="AG413" s="331">
        <f t="shared" si="298"/>
        <v>155.4510776472639</v>
      </c>
      <c r="AH413" s="773"/>
      <c r="AI413" s="774"/>
      <c r="AJ413" s="774"/>
      <c r="AK413" s="774"/>
      <c r="AL413" s="774"/>
      <c r="AM413" s="774"/>
      <c r="AN413" s="774"/>
      <c r="AO413" s="774"/>
      <c r="AP413" s="774"/>
      <c r="AQ413" s="774"/>
      <c r="AR413" s="774"/>
      <c r="AS413" s="774"/>
      <c r="AT413" s="774"/>
      <c r="AU413" s="774"/>
      <c r="AV413" s="775"/>
    </row>
    <row r="414" spans="2:48" x14ac:dyDescent="0.25">
      <c r="H414" s="13"/>
      <c r="J414" s="13"/>
      <c r="N414" s="13"/>
      <c r="AC414" s="13"/>
      <c r="AD414" s="13"/>
      <c r="AE414" s="13"/>
      <c r="AH414" s="13"/>
      <c r="AI414" s="13"/>
      <c r="AJ414" s="13"/>
      <c r="AK414" s="13"/>
      <c r="AL414" s="13"/>
      <c r="AM414" s="13"/>
      <c r="AN414" s="13"/>
      <c r="AR414" s="13"/>
      <c r="AS414" s="13"/>
      <c r="AT414" s="13"/>
    </row>
    <row r="415" spans="2:48" x14ac:dyDescent="0.25">
      <c r="H415" s="13"/>
      <c r="J415" s="13"/>
      <c r="N415" s="13"/>
      <c r="AC415" s="13"/>
      <c r="AD415" s="13"/>
      <c r="AE415" s="13"/>
      <c r="AH415" s="13"/>
      <c r="AI415" s="13"/>
      <c r="AJ415" s="13"/>
      <c r="AK415" s="13"/>
      <c r="AL415" s="13"/>
      <c r="AM415" s="13"/>
      <c r="AN415" s="13"/>
      <c r="AR415" s="13"/>
      <c r="AS415" s="13"/>
      <c r="AT415" s="13"/>
    </row>
    <row r="416" spans="2:48" x14ac:dyDescent="0.25">
      <c r="H416" s="13"/>
      <c r="J416" s="13"/>
      <c r="N416" s="13"/>
      <c r="AC416" s="13"/>
      <c r="AD416" s="13"/>
      <c r="AE416" s="13"/>
      <c r="AH416" s="13"/>
      <c r="AI416" s="13"/>
      <c r="AJ416" s="13"/>
      <c r="AK416" s="13"/>
      <c r="AL416" s="13"/>
      <c r="AM416" s="13"/>
      <c r="AN416" s="13"/>
      <c r="AR416" s="13"/>
      <c r="AS416" s="13"/>
      <c r="AT416" s="13"/>
    </row>
    <row r="417" spans="8:46" x14ac:dyDescent="0.25">
      <c r="H417" s="13"/>
      <c r="J417" s="13"/>
      <c r="N417" s="13"/>
      <c r="AC417" s="13"/>
      <c r="AD417" s="13"/>
      <c r="AE417" s="13"/>
      <c r="AH417" s="13"/>
      <c r="AI417" s="13"/>
      <c r="AJ417" s="13"/>
      <c r="AK417" s="13"/>
      <c r="AL417" s="13"/>
      <c r="AM417" s="13"/>
      <c r="AN417" s="13"/>
      <c r="AR417" s="13"/>
      <c r="AS417" s="13"/>
      <c r="AT417" s="13"/>
    </row>
    <row r="418" spans="8:46" x14ac:dyDescent="0.25">
      <c r="H418" s="13"/>
      <c r="J418" s="13"/>
      <c r="N418" s="13"/>
      <c r="AC418" s="13"/>
      <c r="AD418" s="13"/>
      <c r="AE418" s="13"/>
      <c r="AH418" s="13"/>
      <c r="AI418" s="13"/>
      <c r="AJ418" s="13"/>
      <c r="AK418" s="13"/>
      <c r="AL418" s="13"/>
      <c r="AM418" s="13"/>
      <c r="AN418" s="13"/>
      <c r="AR418" s="13"/>
      <c r="AS418" s="13"/>
      <c r="AT418" s="13"/>
    </row>
    <row r="419" spans="8:46" x14ac:dyDescent="0.25">
      <c r="H419" s="13"/>
      <c r="J419" s="13"/>
      <c r="N419" s="13"/>
      <c r="AC419" s="13"/>
      <c r="AD419" s="13"/>
      <c r="AE419" s="13"/>
      <c r="AH419" s="13"/>
      <c r="AI419" s="13"/>
      <c r="AJ419" s="13"/>
      <c r="AK419" s="13"/>
      <c r="AL419" s="13"/>
      <c r="AM419" s="13"/>
      <c r="AN419" s="13"/>
      <c r="AR419" s="13"/>
      <c r="AS419" s="13"/>
      <c r="AT419" s="13"/>
    </row>
    <row r="420" spans="8:46" x14ac:dyDescent="0.25">
      <c r="H420" s="13"/>
      <c r="J420" s="13"/>
      <c r="N420" s="13"/>
      <c r="AC420" s="13"/>
      <c r="AD420" s="13"/>
      <c r="AE420" s="13"/>
      <c r="AH420" s="13"/>
      <c r="AI420" s="13"/>
      <c r="AJ420" s="13"/>
      <c r="AK420" s="13"/>
      <c r="AL420" s="13"/>
      <c r="AM420" s="13"/>
      <c r="AN420" s="13"/>
      <c r="AR420" s="13"/>
      <c r="AS420" s="13"/>
      <c r="AT420" s="13"/>
    </row>
    <row r="421" spans="8:46" x14ac:dyDescent="0.25">
      <c r="H421" s="13"/>
      <c r="J421" s="13"/>
      <c r="N421" s="13"/>
      <c r="AC421" s="13"/>
      <c r="AD421" s="13"/>
      <c r="AE421" s="13"/>
      <c r="AH421" s="13"/>
      <c r="AI421" s="13"/>
      <c r="AJ421" s="13"/>
      <c r="AK421" s="13"/>
      <c r="AL421" s="13"/>
      <c r="AM421" s="13"/>
      <c r="AN421" s="13"/>
      <c r="AR421" s="13"/>
      <c r="AS421" s="13"/>
      <c r="AT421" s="13"/>
    </row>
    <row r="422" spans="8:46" x14ac:dyDescent="0.25">
      <c r="H422" s="13"/>
      <c r="J422" s="13"/>
      <c r="N422" s="13"/>
      <c r="AC422" s="13"/>
      <c r="AD422" s="13"/>
      <c r="AE422" s="13"/>
      <c r="AH422" s="13"/>
      <c r="AI422" s="13"/>
      <c r="AJ422" s="13"/>
      <c r="AK422" s="13"/>
      <c r="AL422" s="13"/>
      <c r="AM422" s="13"/>
      <c r="AN422" s="13"/>
      <c r="AR422" s="13"/>
      <c r="AS422" s="13"/>
      <c r="AT422" s="13"/>
    </row>
    <row r="423" spans="8:46" x14ac:dyDescent="0.25">
      <c r="H423" s="13"/>
      <c r="J423" s="13"/>
      <c r="N423" s="13"/>
      <c r="AC423" s="13"/>
      <c r="AD423" s="13"/>
      <c r="AE423" s="13"/>
      <c r="AH423" s="13"/>
      <c r="AI423" s="13"/>
      <c r="AJ423" s="13"/>
      <c r="AK423" s="13"/>
      <c r="AL423" s="13"/>
      <c r="AM423" s="13"/>
      <c r="AN423" s="13"/>
      <c r="AR423" s="13"/>
      <c r="AS423" s="13"/>
      <c r="AT423" s="13"/>
    </row>
    <row r="424" spans="8:46" x14ac:dyDescent="0.25">
      <c r="H424" s="13"/>
      <c r="J424" s="13"/>
      <c r="N424" s="13"/>
      <c r="AC424" s="13"/>
      <c r="AD424" s="13"/>
      <c r="AE424" s="13"/>
      <c r="AH424" s="13"/>
      <c r="AI424" s="13"/>
      <c r="AJ424" s="13"/>
      <c r="AK424" s="13"/>
      <c r="AL424" s="13"/>
      <c r="AM424" s="13"/>
      <c r="AN424" s="13"/>
      <c r="AR424" s="13"/>
      <c r="AS424" s="13"/>
      <c r="AT424" s="13"/>
    </row>
    <row r="425" spans="8:46" x14ac:dyDescent="0.25">
      <c r="H425" s="13"/>
      <c r="J425" s="13"/>
      <c r="N425" s="13"/>
      <c r="AC425" s="13"/>
      <c r="AD425" s="13"/>
      <c r="AE425" s="13"/>
      <c r="AH425" s="13"/>
      <c r="AI425" s="13"/>
      <c r="AJ425" s="13"/>
      <c r="AK425" s="13"/>
      <c r="AL425" s="13"/>
      <c r="AM425" s="13"/>
      <c r="AN425" s="13"/>
      <c r="AR425" s="13"/>
      <c r="AS425" s="13"/>
      <c r="AT425" s="13"/>
    </row>
    <row r="426" spans="8:46" x14ac:dyDescent="0.25">
      <c r="H426" s="13"/>
      <c r="J426" s="13"/>
      <c r="N426" s="13"/>
      <c r="AC426" s="13"/>
      <c r="AD426" s="13"/>
      <c r="AE426" s="13"/>
      <c r="AH426" s="13"/>
      <c r="AI426" s="13"/>
      <c r="AJ426" s="13"/>
      <c r="AK426" s="13"/>
      <c r="AL426" s="13"/>
      <c r="AM426" s="13"/>
      <c r="AN426" s="13"/>
    </row>
    <row r="427" spans="8:46" x14ac:dyDescent="0.25">
      <c r="H427" s="13"/>
      <c r="J427" s="13"/>
      <c r="N427" s="13"/>
      <c r="AC427" s="13"/>
      <c r="AD427" s="13"/>
      <c r="AE427" s="13"/>
      <c r="AH427" s="13"/>
      <c r="AI427" s="13"/>
      <c r="AJ427" s="13"/>
      <c r="AK427" s="13"/>
      <c r="AL427" s="13"/>
      <c r="AM427" s="13"/>
      <c r="AN427" s="13"/>
    </row>
    <row r="428" spans="8:46" x14ac:dyDescent="0.25">
      <c r="H428" s="13"/>
      <c r="J428" s="13"/>
      <c r="N428" s="13"/>
      <c r="AC428" s="13"/>
      <c r="AD428" s="13"/>
      <c r="AE428" s="13"/>
      <c r="AH428" s="13"/>
      <c r="AI428" s="13"/>
      <c r="AJ428" s="13"/>
      <c r="AK428" s="13"/>
      <c r="AL428" s="13"/>
      <c r="AM428" s="13"/>
      <c r="AN428" s="13"/>
    </row>
    <row r="429" spans="8:46" x14ac:dyDescent="0.25">
      <c r="H429" s="13"/>
      <c r="J429" s="13"/>
      <c r="N429" s="13"/>
      <c r="AC429" s="13"/>
      <c r="AD429" s="13"/>
      <c r="AE429" s="13"/>
      <c r="AH429" s="13"/>
      <c r="AI429" s="13"/>
      <c r="AJ429" s="13"/>
      <c r="AK429" s="13"/>
      <c r="AL429" s="13"/>
      <c r="AM429" s="13"/>
      <c r="AN429" s="13"/>
    </row>
    <row r="430" spans="8:46" x14ac:dyDescent="0.25">
      <c r="H430" s="13"/>
      <c r="J430" s="13"/>
      <c r="N430" s="13"/>
      <c r="AC430" s="13"/>
      <c r="AD430" s="13"/>
      <c r="AE430" s="13"/>
      <c r="AH430" s="13"/>
      <c r="AI430" s="13"/>
      <c r="AJ430" s="13"/>
      <c r="AK430" s="13"/>
      <c r="AL430" s="13"/>
      <c r="AM430" s="13"/>
      <c r="AN430" s="13"/>
    </row>
    <row r="431" spans="8:46" x14ac:dyDescent="0.25">
      <c r="J431" s="13"/>
      <c r="N431" s="13"/>
      <c r="AC431" s="13"/>
      <c r="AD431" s="13"/>
      <c r="AE431" s="13"/>
      <c r="AH431" s="13"/>
      <c r="AI431" s="13"/>
      <c r="AJ431" s="13"/>
      <c r="AK431" s="13"/>
      <c r="AL431" s="13"/>
      <c r="AM431" s="13"/>
      <c r="AN431" s="13"/>
    </row>
    <row r="432" spans="8:46" x14ac:dyDescent="0.25">
      <c r="J432" s="13"/>
      <c r="N432" s="13"/>
      <c r="AC432" s="13"/>
      <c r="AD432" s="13"/>
      <c r="AE432" s="13"/>
      <c r="AH432" s="13"/>
      <c r="AI432" s="13"/>
      <c r="AJ432" s="13"/>
      <c r="AK432" s="13"/>
      <c r="AL432" s="13"/>
      <c r="AM432" s="13"/>
      <c r="AN432" s="13"/>
    </row>
    <row r="433" spans="10:40" x14ac:dyDescent="0.25">
      <c r="J433" s="13"/>
      <c r="N433" s="13"/>
      <c r="AC433" s="13"/>
      <c r="AD433" s="13"/>
      <c r="AE433" s="13"/>
      <c r="AH433" s="13"/>
      <c r="AI433" s="13"/>
      <c r="AJ433" s="13"/>
      <c r="AK433" s="13"/>
      <c r="AL433" s="13"/>
      <c r="AM433" s="13"/>
      <c r="AN433" s="13"/>
    </row>
    <row r="434" spans="10:40" x14ac:dyDescent="0.25">
      <c r="J434" s="13"/>
      <c r="N434" s="13"/>
      <c r="AC434" s="13"/>
      <c r="AD434" s="13"/>
      <c r="AE434" s="13"/>
      <c r="AH434" s="13"/>
      <c r="AI434" s="13"/>
      <c r="AJ434" s="13"/>
      <c r="AK434" s="13"/>
      <c r="AL434" s="13"/>
      <c r="AM434" s="13"/>
      <c r="AN434" s="13"/>
    </row>
    <row r="435" spans="10:40" x14ac:dyDescent="0.25">
      <c r="J435" s="13"/>
      <c r="N435" s="13"/>
      <c r="AC435" s="13"/>
      <c r="AD435" s="13"/>
      <c r="AE435" s="13"/>
      <c r="AH435" s="13"/>
      <c r="AI435" s="13"/>
      <c r="AJ435" s="13"/>
      <c r="AK435" s="13"/>
      <c r="AL435" s="13"/>
      <c r="AM435" s="13"/>
      <c r="AN435" s="13"/>
    </row>
    <row r="436" spans="10:40" x14ac:dyDescent="0.25">
      <c r="J436" s="13"/>
      <c r="N436" s="13"/>
      <c r="AC436" s="13"/>
      <c r="AD436" s="13"/>
      <c r="AE436" s="13"/>
      <c r="AH436" s="13"/>
      <c r="AI436" s="13"/>
      <c r="AJ436" s="13"/>
      <c r="AK436" s="13"/>
      <c r="AL436" s="13"/>
      <c r="AM436" s="13"/>
      <c r="AN436" s="13"/>
    </row>
    <row r="437" spans="10:40" x14ac:dyDescent="0.25">
      <c r="J437" s="13"/>
      <c r="N437" s="13"/>
      <c r="AC437" s="13"/>
      <c r="AD437" s="13"/>
      <c r="AE437" s="13"/>
      <c r="AH437" s="13"/>
      <c r="AI437" s="13"/>
      <c r="AJ437" s="13"/>
      <c r="AK437" s="13"/>
      <c r="AL437" s="13"/>
      <c r="AM437" s="13"/>
      <c r="AN437" s="13"/>
    </row>
    <row r="438" spans="10:40" x14ac:dyDescent="0.25">
      <c r="J438" s="13"/>
      <c r="N438" s="13"/>
      <c r="AC438" s="13"/>
      <c r="AD438" s="13"/>
      <c r="AE438" s="13"/>
      <c r="AH438" s="13"/>
      <c r="AI438" s="13"/>
      <c r="AJ438" s="13"/>
      <c r="AK438" s="13"/>
      <c r="AL438" s="13"/>
      <c r="AM438" s="13"/>
      <c r="AN438" s="13"/>
    </row>
    <row r="439" spans="10:40" x14ac:dyDescent="0.25">
      <c r="J439" s="13"/>
      <c r="N439" s="13"/>
      <c r="AC439" s="13"/>
      <c r="AD439" s="13"/>
      <c r="AE439" s="13"/>
      <c r="AH439" s="13"/>
      <c r="AI439" s="13"/>
      <c r="AJ439" s="13"/>
      <c r="AK439" s="13"/>
      <c r="AL439" s="13"/>
      <c r="AM439" s="13"/>
      <c r="AN439" s="13"/>
    </row>
    <row r="440" spans="10:40" x14ac:dyDescent="0.25">
      <c r="J440" s="13"/>
      <c r="N440" s="13"/>
      <c r="AC440" s="13"/>
      <c r="AD440" s="13"/>
      <c r="AE440" s="13"/>
      <c r="AH440" s="13"/>
      <c r="AI440" s="13"/>
      <c r="AJ440" s="13"/>
      <c r="AK440" s="13"/>
      <c r="AL440" s="13"/>
      <c r="AM440" s="13"/>
      <c r="AN440" s="13"/>
    </row>
    <row r="441" spans="10:40" x14ac:dyDescent="0.25">
      <c r="J441" s="13"/>
      <c r="N441" s="13"/>
      <c r="AC441" s="13"/>
      <c r="AD441" s="13"/>
      <c r="AE441" s="13"/>
      <c r="AH441" s="13"/>
      <c r="AI441" s="13"/>
      <c r="AJ441" s="13"/>
      <c r="AK441" s="13"/>
      <c r="AL441" s="13"/>
      <c r="AM441" s="13"/>
      <c r="AN441" s="13"/>
    </row>
    <row r="442" spans="10:40" x14ac:dyDescent="0.25">
      <c r="J442" s="13"/>
      <c r="N442" s="13"/>
      <c r="AC442" s="13"/>
      <c r="AD442" s="13"/>
      <c r="AE442" s="13"/>
      <c r="AH442" s="13"/>
      <c r="AI442" s="13"/>
      <c r="AJ442" s="13"/>
      <c r="AK442" s="13"/>
      <c r="AL442" s="13"/>
      <c r="AM442" s="13"/>
      <c r="AN442" s="13"/>
    </row>
    <row r="443" spans="10:40" x14ac:dyDescent="0.25">
      <c r="J443" s="13"/>
      <c r="N443" s="13"/>
      <c r="AC443" s="13"/>
      <c r="AD443" s="13"/>
      <c r="AE443" s="13"/>
      <c r="AH443" s="13"/>
      <c r="AI443" s="13"/>
      <c r="AJ443" s="13"/>
      <c r="AK443" s="13"/>
      <c r="AL443" s="13"/>
      <c r="AM443" s="13"/>
      <c r="AN443" s="13"/>
    </row>
    <row r="444" spans="10:40" x14ac:dyDescent="0.25">
      <c r="J444" s="13"/>
      <c r="N444" s="13"/>
      <c r="AC444" s="13"/>
      <c r="AD444" s="13"/>
      <c r="AE444" s="13"/>
      <c r="AH444" s="13"/>
      <c r="AI444" s="13"/>
      <c r="AJ444" s="13"/>
      <c r="AK444" s="13"/>
      <c r="AL444" s="13"/>
      <c r="AM444" s="13"/>
      <c r="AN444" s="13"/>
    </row>
    <row r="445" spans="10:40" x14ac:dyDescent="0.25">
      <c r="J445" s="13"/>
      <c r="N445" s="13"/>
      <c r="AC445" s="13"/>
      <c r="AD445" s="13"/>
      <c r="AE445" s="13"/>
      <c r="AH445" s="13"/>
      <c r="AI445" s="13"/>
      <c r="AJ445" s="13"/>
      <c r="AK445" s="13"/>
      <c r="AL445" s="13"/>
      <c r="AM445" s="13"/>
      <c r="AN445" s="13"/>
    </row>
    <row r="446" spans="10:40" x14ac:dyDescent="0.25">
      <c r="J446" s="13"/>
      <c r="N446" s="13"/>
      <c r="AC446" s="13"/>
      <c r="AD446" s="13"/>
      <c r="AE446" s="13"/>
      <c r="AH446" s="13"/>
      <c r="AI446" s="13"/>
      <c r="AJ446" s="13"/>
      <c r="AK446" s="13"/>
      <c r="AL446" s="13"/>
      <c r="AM446" s="13"/>
      <c r="AN446" s="13"/>
    </row>
    <row r="447" spans="10:40" x14ac:dyDescent="0.25">
      <c r="J447" s="13"/>
      <c r="N447" s="13"/>
      <c r="AC447" s="13"/>
      <c r="AD447" s="13"/>
      <c r="AE447" s="13"/>
      <c r="AH447" s="13"/>
      <c r="AI447" s="13"/>
      <c r="AJ447" s="13"/>
      <c r="AK447" s="13"/>
      <c r="AL447" s="13"/>
      <c r="AM447" s="13"/>
      <c r="AN447" s="13"/>
    </row>
    <row r="448" spans="10:40" x14ac:dyDescent="0.25">
      <c r="N448" s="13"/>
      <c r="AH448" s="13"/>
      <c r="AI448" s="13"/>
      <c r="AJ448" s="13"/>
      <c r="AK448" s="13"/>
      <c r="AL448" s="13"/>
      <c r="AM448" s="13"/>
      <c r="AN448" s="13"/>
    </row>
    <row r="449" spans="14:40" x14ac:dyDescent="0.25">
      <c r="N449" s="13"/>
      <c r="AH449" s="13"/>
      <c r="AI449" s="13"/>
      <c r="AJ449" s="13"/>
      <c r="AK449" s="13"/>
      <c r="AL449" s="13"/>
      <c r="AM449" s="13"/>
      <c r="AN449" s="13"/>
    </row>
    <row r="450" spans="14:40" x14ac:dyDescent="0.25">
      <c r="N450" s="13"/>
      <c r="AH450" s="13"/>
      <c r="AI450" s="13"/>
      <c r="AJ450" s="13"/>
      <c r="AK450" s="13"/>
      <c r="AL450" s="13"/>
      <c r="AM450" s="13"/>
      <c r="AN450" s="13"/>
    </row>
    <row r="451" spans="14:40" x14ac:dyDescent="0.25">
      <c r="N451" s="13"/>
      <c r="AH451" s="13"/>
      <c r="AI451" s="13"/>
      <c r="AJ451" s="13"/>
      <c r="AK451" s="13"/>
      <c r="AL451" s="13"/>
      <c r="AM451" s="13"/>
      <c r="AN451" s="13"/>
    </row>
    <row r="452" spans="14:40" x14ac:dyDescent="0.25">
      <c r="N452" s="13"/>
      <c r="AH452" s="13"/>
      <c r="AI452" s="13"/>
      <c r="AJ452" s="13"/>
      <c r="AK452" s="13"/>
      <c r="AL452" s="13"/>
      <c r="AM452" s="13"/>
      <c r="AN452" s="13"/>
    </row>
    <row r="453" spans="14:40" x14ac:dyDescent="0.25">
      <c r="N453" s="13"/>
      <c r="AH453" s="13"/>
      <c r="AI453" s="13"/>
      <c r="AJ453" s="13"/>
      <c r="AK453" s="13"/>
      <c r="AL453" s="13"/>
      <c r="AM453" s="13"/>
      <c r="AN453" s="13"/>
    </row>
    <row r="454" spans="14:40" x14ac:dyDescent="0.25">
      <c r="N454" s="13"/>
      <c r="AH454" s="13"/>
      <c r="AI454" s="13"/>
      <c r="AJ454" s="13"/>
      <c r="AK454" s="13"/>
      <c r="AL454" s="13"/>
      <c r="AM454" s="13"/>
      <c r="AN454" s="13"/>
    </row>
    <row r="455" spans="14:40" x14ac:dyDescent="0.25">
      <c r="N455" s="13"/>
      <c r="AH455" s="13"/>
      <c r="AI455" s="13"/>
      <c r="AJ455" s="13"/>
      <c r="AK455" s="13"/>
      <c r="AL455" s="13"/>
      <c r="AM455" s="13"/>
      <c r="AN455" s="13"/>
    </row>
    <row r="456" spans="14:40" x14ac:dyDescent="0.25">
      <c r="N456" s="13"/>
      <c r="AH456" s="13"/>
      <c r="AI456" s="13"/>
      <c r="AJ456" s="13"/>
      <c r="AK456" s="13"/>
      <c r="AL456" s="13"/>
      <c r="AM456" s="13"/>
      <c r="AN456" s="13"/>
    </row>
    <row r="457" spans="14:40" x14ac:dyDescent="0.25">
      <c r="N457" s="13"/>
      <c r="AH457" s="13"/>
      <c r="AI457" s="13"/>
      <c r="AJ457" s="13"/>
      <c r="AK457" s="13"/>
      <c r="AL457" s="13"/>
      <c r="AM457" s="13"/>
      <c r="AN457" s="13"/>
    </row>
    <row r="458" spans="14:40" x14ac:dyDescent="0.25">
      <c r="N458" s="13"/>
      <c r="AH458" s="13"/>
      <c r="AI458" s="13"/>
      <c r="AJ458" s="13"/>
      <c r="AK458" s="13"/>
      <c r="AL458" s="13"/>
      <c r="AM458" s="13"/>
      <c r="AN458" s="13"/>
    </row>
    <row r="459" spans="14:40" x14ac:dyDescent="0.25">
      <c r="AH459" s="13"/>
      <c r="AI459" s="13"/>
      <c r="AJ459" s="13"/>
      <c r="AK459" s="13"/>
      <c r="AL459" s="13"/>
      <c r="AM459" s="13"/>
      <c r="AN459" s="13"/>
    </row>
    <row r="460" spans="14:40" x14ac:dyDescent="0.25">
      <c r="AH460" s="13"/>
      <c r="AI460" s="13"/>
      <c r="AJ460" s="13"/>
      <c r="AK460" s="13"/>
      <c r="AL460" s="13"/>
      <c r="AM460" s="13"/>
      <c r="AN460" s="13"/>
    </row>
    <row r="461" spans="14:40" x14ac:dyDescent="0.25">
      <c r="AH461" s="13"/>
      <c r="AI461" s="13"/>
      <c r="AJ461" s="13"/>
      <c r="AK461" s="13"/>
      <c r="AL461" s="13"/>
      <c r="AM461" s="13"/>
      <c r="AN461" s="13"/>
    </row>
    <row r="462" spans="14:40" x14ac:dyDescent="0.25">
      <c r="AH462" s="13"/>
      <c r="AI462" s="13"/>
      <c r="AJ462" s="13"/>
      <c r="AK462" s="13"/>
      <c r="AL462" s="13"/>
      <c r="AM462" s="13"/>
      <c r="AN462" s="13"/>
    </row>
    <row r="463" spans="14:40" x14ac:dyDescent="0.25">
      <c r="AH463" s="13"/>
      <c r="AI463" s="13"/>
      <c r="AJ463" s="13"/>
      <c r="AK463" s="13"/>
      <c r="AL463" s="13"/>
      <c r="AM463" s="13"/>
      <c r="AN463" s="13"/>
    </row>
    <row r="464" spans="14:40" x14ac:dyDescent="0.25">
      <c r="AH464" s="13"/>
      <c r="AI464" s="13"/>
      <c r="AJ464" s="13"/>
      <c r="AK464" s="13"/>
      <c r="AL464" s="13"/>
      <c r="AM464" s="13"/>
      <c r="AN464" s="13"/>
    </row>
    <row r="465" spans="34:40" x14ac:dyDescent="0.25">
      <c r="AH465" s="13"/>
      <c r="AI465" s="13"/>
      <c r="AJ465" s="13"/>
      <c r="AK465" s="13"/>
      <c r="AL465" s="13"/>
      <c r="AM465" s="13"/>
      <c r="AN465" s="13"/>
    </row>
    <row r="466" spans="34:40" x14ac:dyDescent="0.25">
      <c r="AH466" s="13"/>
      <c r="AI466" s="13"/>
      <c r="AJ466" s="13"/>
      <c r="AK466" s="13"/>
      <c r="AL466" s="13"/>
      <c r="AM466" s="13"/>
      <c r="AN466" s="13"/>
    </row>
    <row r="467" spans="34:40" x14ac:dyDescent="0.25">
      <c r="AH467" s="13"/>
      <c r="AI467" s="13"/>
      <c r="AJ467" s="13"/>
      <c r="AK467" s="13"/>
      <c r="AL467" s="13"/>
      <c r="AM467" s="13"/>
      <c r="AN467" s="13"/>
    </row>
    <row r="468" spans="34:40" x14ac:dyDescent="0.25">
      <c r="AH468" s="13"/>
      <c r="AI468" s="13"/>
      <c r="AJ468" s="13"/>
      <c r="AK468" s="13"/>
      <c r="AL468" s="13"/>
      <c r="AM468" s="13"/>
      <c r="AN468" s="13"/>
    </row>
    <row r="469" spans="34:40" x14ac:dyDescent="0.25">
      <c r="AH469" s="13"/>
      <c r="AI469" s="13"/>
      <c r="AJ469" s="13"/>
      <c r="AK469" s="13"/>
      <c r="AL469" s="13"/>
      <c r="AN469" s="13"/>
    </row>
    <row r="470" spans="34:40" x14ac:dyDescent="0.25">
      <c r="AH470" s="13"/>
      <c r="AI470" s="13"/>
      <c r="AJ470" s="13"/>
      <c r="AK470" s="13"/>
      <c r="AN470" s="13"/>
    </row>
    <row r="471" spans="34:40" x14ac:dyDescent="0.25">
      <c r="AH471" s="13"/>
      <c r="AI471" s="13"/>
      <c r="AJ471" s="13"/>
      <c r="AK471" s="13"/>
      <c r="AN471" s="13"/>
    </row>
    <row r="472" spans="34:40" x14ac:dyDescent="0.25">
      <c r="AH472" s="13"/>
      <c r="AI472" s="13"/>
      <c r="AJ472" s="13"/>
      <c r="AK472" s="13"/>
      <c r="AN472" s="13"/>
    </row>
    <row r="473" spans="34:40" x14ac:dyDescent="0.25">
      <c r="AH473" s="13"/>
      <c r="AI473" s="13"/>
      <c r="AJ473" s="13"/>
      <c r="AK473" s="13"/>
      <c r="AN473" s="13"/>
    </row>
    <row r="474" spans="34:40" x14ac:dyDescent="0.25">
      <c r="AH474" s="13"/>
      <c r="AI474" s="13"/>
      <c r="AJ474" s="13"/>
      <c r="AK474" s="13"/>
      <c r="AN474" s="13"/>
    </row>
    <row r="475" spans="34:40" x14ac:dyDescent="0.25">
      <c r="AH475" s="13"/>
      <c r="AI475" s="13"/>
      <c r="AJ475" s="13"/>
      <c r="AK475" s="13"/>
      <c r="AN475" s="13"/>
    </row>
    <row r="476" spans="34:40" x14ac:dyDescent="0.25">
      <c r="AH476" s="13"/>
      <c r="AI476" s="13"/>
      <c r="AJ476" s="13"/>
      <c r="AK476" s="13"/>
      <c r="AN476" s="13"/>
    </row>
    <row r="477" spans="34:40" x14ac:dyDescent="0.25">
      <c r="AH477" s="13"/>
      <c r="AI477" s="13"/>
      <c r="AN477" s="13"/>
    </row>
    <row r="478" spans="34:40" x14ac:dyDescent="0.25">
      <c r="AH478" s="13"/>
      <c r="AI478" s="13"/>
      <c r="AN478" s="13"/>
    </row>
    <row r="479" spans="34:40" x14ac:dyDescent="0.25">
      <c r="AH479" s="13"/>
      <c r="AI479" s="13"/>
      <c r="AN479" s="13"/>
    </row>
    <row r="480" spans="34:40" x14ac:dyDescent="0.25">
      <c r="AH480" s="13"/>
      <c r="AI480" s="13"/>
      <c r="AN480" s="13"/>
    </row>
    <row r="481" spans="34:40" x14ac:dyDescent="0.25">
      <c r="AH481" s="13"/>
      <c r="AI481" s="13"/>
      <c r="AN481" s="13"/>
    </row>
    <row r="482" spans="34:40" x14ac:dyDescent="0.25">
      <c r="AH482" s="13"/>
      <c r="AI482" s="13"/>
      <c r="AN482" s="13"/>
    </row>
    <row r="483" spans="34:40" x14ac:dyDescent="0.25">
      <c r="AH483" s="13"/>
      <c r="AI483" s="13"/>
      <c r="AN483" s="13"/>
    </row>
    <row r="484" spans="34:40" x14ac:dyDescent="0.25">
      <c r="AH484" s="13"/>
      <c r="AI484" s="13"/>
      <c r="AN484" s="13"/>
    </row>
    <row r="485" spans="34:40" x14ac:dyDescent="0.25">
      <c r="AH485" s="13"/>
      <c r="AI485" s="13"/>
      <c r="AN485" s="13"/>
    </row>
    <row r="486" spans="34:40" x14ac:dyDescent="0.25">
      <c r="AH486" s="13"/>
      <c r="AI486" s="13"/>
      <c r="AN486" s="13"/>
    </row>
    <row r="487" spans="34:40" x14ac:dyDescent="0.25">
      <c r="AH487" s="13"/>
      <c r="AI487" s="13"/>
      <c r="AN487" s="13"/>
    </row>
    <row r="488" spans="34:40" x14ac:dyDescent="0.25">
      <c r="AH488" s="13"/>
      <c r="AI488" s="13"/>
      <c r="AN488" s="13"/>
    </row>
    <row r="489" spans="34:40" x14ac:dyDescent="0.25">
      <c r="AH489" s="13"/>
      <c r="AI489" s="13"/>
      <c r="AN489" s="13"/>
    </row>
    <row r="490" spans="34:40" x14ac:dyDescent="0.25">
      <c r="AH490" s="13"/>
      <c r="AI490" s="13"/>
      <c r="AN490" s="13"/>
    </row>
    <row r="491" spans="34:40" x14ac:dyDescent="0.25">
      <c r="AH491" s="13"/>
      <c r="AI491" s="13"/>
      <c r="AN491" s="13"/>
    </row>
    <row r="492" spans="34:40" x14ac:dyDescent="0.25">
      <c r="AH492" s="13"/>
      <c r="AI492" s="13"/>
      <c r="AN492" s="13"/>
    </row>
    <row r="493" spans="34:40" x14ac:dyDescent="0.25">
      <c r="AH493" s="13"/>
      <c r="AI493" s="13"/>
      <c r="AN493" s="13"/>
    </row>
    <row r="494" spans="34:40" x14ac:dyDescent="0.25">
      <c r="AH494" s="13"/>
      <c r="AI494" s="13"/>
      <c r="AN494" s="13"/>
    </row>
    <row r="495" spans="34:40" x14ac:dyDescent="0.25">
      <c r="AH495" s="13"/>
      <c r="AI495" s="13"/>
      <c r="AN495" s="13"/>
    </row>
    <row r="496" spans="34: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topLeftCell="AJ1" zoomScale="55" zoomScaleNormal="55" workbookViewId="0">
      <selection activeCell="BM38" sqref="BM38"/>
    </sheetView>
  </sheetViews>
  <sheetFormatPr defaultColWidth="11.44140625" defaultRowHeight="13.2" x14ac:dyDescent="0.25"/>
  <cols>
    <col min="1" max="1" width="4.44140625" style="368" customWidth="1"/>
    <col min="2" max="2" width="66.6640625" style="368" customWidth="1"/>
    <col min="3" max="3" width="1.44140625" style="372" customWidth="1"/>
    <col min="4" max="6" width="9.33203125" style="372" customWidth="1"/>
    <col min="7" max="7" width="10" style="372" customWidth="1"/>
    <col min="8" max="9" width="9.21875" style="372" customWidth="1"/>
    <col min="10" max="11" width="10.44140625" style="372" customWidth="1"/>
    <col min="12" max="12" width="1.44140625" style="372" customWidth="1"/>
    <col min="13" max="14" width="9.33203125" style="372" customWidth="1"/>
    <col min="15" max="15" width="11.44140625" style="372" customWidth="1"/>
    <col min="16" max="18" width="11.6640625" style="372" customWidth="1"/>
    <col min="19" max="20" width="11.44140625" style="372" customWidth="1"/>
    <col min="21" max="21" width="1.44140625" style="372" customWidth="1"/>
    <col min="22" max="29" width="9.33203125" style="372" customWidth="1"/>
    <col min="30" max="30" width="1.44140625" style="372" customWidth="1"/>
    <col min="31" max="34" width="9.33203125" style="372" customWidth="1"/>
    <col min="35" max="35" width="9.21875" style="372" customWidth="1"/>
    <col min="36" max="38" width="9.33203125" style="372" customWidth="1"/>
    <col min="39" max="39" width="1.44140625" style="372" customWidth="1"/>
    <col min="40" max="47" width="9.33203125" style="372" customWidth="1"/>
    <col min="48" max="48" width="1.44140625" style="372" customWidth="1"/>
    <col min="49" max="57" width="9.33203125" style="372" customWidth="1"/>
    <col min="58" max="58" width="9.33203125" style="368" customWidth="1"/>
    <col min="59" max="61" width="11.44140625" style="368"/>
    <col min="62" max="62" width="1.44140625" style="372" customWidth="1"/>
    <col min="63" max="16384" width="11.44140625" style="368"/>
  </cols>
  <sheetData>
    <row r="1" spans="1:16383" x14ac:dyDescent="0.25">
      <c r="A1" s="512" t="s">
        <v>248</v>
      </c>
    </row>
    <row r="2" spans="1:16383" x14ac:dyDescent="0.25">
      <c r="A2" s="512"/>
      <c r="E2" s="519"/>
    </row>
    <row r="3" spans="1:16383" ht="13.8" thickBot="1" x14ac:dyDescent="0.3">
      <c r="B3" s="369"/>
      <c r="C3" s="370"/>
      <c r="D3" s="370"/>
      <c r="E3" s="370"/>
      <c r="F3" s="370"/>
      <c r="G3" s="370"/>
      <c r="H3" s="370"/>
      <c r="I3" s="370"/>
      <c r="J3" s="370"/>
      <c r="K3" s="370"/>
      <c r="L3" s="370"/>
      <c r="M3" s="370"/>
      <c r="N3" s="370"/>
      <c r="O3" s="370"/>
      <c r="P3" s="370"/>
      <c r="Q3" s="370"/>
      <c r="R3" s="370"/>
      <c r="S3" s="370"/>
      <c r="T3" s="370"/>
      <c r="U3" s="370"/>
      <c r="AD3" s="370"/>
      <c r="AM3" s="370"/>
      <c r="AV3" s="370"/>
      <c r="BE3" s="370"/>
      <c r="BF3" s="369"/>
      <c r="BG3" s="369"/>
      <c r="BH3" s="369"/>
      <c r="BI3" s="369"/>
      <c r="BJ3" s="370"/>
      <c r="BK3" s="369"/>
      <c r="BL3" s="369"/>
      <c r="BM3" s="369"/>
      <c r="BN3" s="369"/>
      <c r="BO3" s="369"/>
      <c r="BP3" s="369"/>
      <c r="BQ3" s="369"/>
    </row>
    <row r="4" spans="1:16383" x14ac:dyDescent="0.25">
      <c r="B4" s="924" t="s">
        <v>210</v>
      </c>
      <c r="C4" s="925"/>
      <c r="D4" s="925"/>
      <c r="E4" s="925"/>
      <c r="F4" s="925"/>
      <c r="G4" s="926"/>
      <c r="H4" s="596"/>
      <c r="I4" s="597"/>
      <c r="J4" s="597"/>
      <c r="K4" s="597"/>
      <c r="L4" s="478"/>
      <c r="M4" s="478"/>
      <c r="N4" s="478"/>
      <c r="O4" s="478"/>
      <c r="P4" s="478"/>
      <c r="Q4" s="478"/>
      <c r="R4" s="478"/>
      <c r="S4" s="478"/>
      <c r="T4" s="478"/>
      <c r="U4" s="478"/>
      <c r="AD4" s="478"/>
      <c r="AM4" s="478"/>
      <c r="AV4" s="478"/>
      <c r="BE4" s="370"/>
      <c r="BF4" s="369"/>
      <c r="BG4" s="369"/>
      <c r="BH4" s="369"/>
      <c r="BI4" s="369"/>
      <c r="BJ4" s="370"/>
      <c r="BK4" s="369"/>
      <c r="BL4" s="369"/>
      <c r="BM4" s="369"/>
      <c r="BN4" s="369"/>
      <c r="BO4" s="369"/>
      <c r="BP4" s="369"/>
      <c r="BQ4" s="369"/>
    </row>
    <row r="5" spans="1:16383" x14ac:dyDescent="0.25">
      <c r="B5" s="927" t="s">
        <v>211</v>
      </c>
      <c r="C5" s="928"/>
      <c r="D5" s="928"/>
      <c r="E5" s="928"/>
      <c r="F5" s="928"/>
      <c r="G5" s="929"/>
      <c r="H5" s="598"/>
      <c r="I5" s="737"/>
      <c r="J5" s="737"/>
      <c r="K5" s="599"/>
      <c r="L5" s="465"/>
      <c r="U5" s="465"/>
      <c r="AD5" s="465"/>
      <c r="AE5" s="370"/>
      <c r="AF5" s="370"/>
      <c r="AG5" s="369"/>
      <c r="AH5" s="369"/>
      <c r="AI5" s="370"/>
      <c r="AJ5" s="370"/>
      <c r="AK5" s="370"/>
      <c r="AL5" s="370"/>
      <c r="AM5" s="465"/>
      <c r="AN5" s="369"/>
      <c r="AO5" s="369"/>
      <c r="AP5" s="369"/>
      <c r="AQ5" s="369"/>
      <c r="AR5" s="370"/>
      <c r="AS5" s="370"/>
      <c r="AT5" s="370"/>
      <c r="AU5" s="370"/>
      <c r="AV5" s="465"/>
      <c r="AW5" s="369"/>
      <c r="AX5" s="369"/>
      <c r="AY5" s="369"/>
      <c r="AZ5" s="369"/>
      <c r="BA5" s="370"/>
      <c r="BB5" s="370"/>
      <c r="BC5" s="369"/>
      <c r="BD5" s="369"/>
      <c r="BE5" s="368"/>
      <c r="BJ5" s="368"/>
    </row>
    <row r="6" spans="1:16383" x14ac:dyDescent="0.25">
      <c r="B6" s="927" t="s">
        <v>264</v>
      </c>
      <c r="C6" s="928"/>
      <c r="D6" s="928"/>
      <c r="E6" s="928"/>
      <c r="F6" s="928"/>
      <c r="G6" s="929"/>
      <c r="H6" s="598"/>
      <c r="I6" s="599"/>
      <c r="J6" s="599"/>
      <c r="K6" s="599"/>
      <c r="L6" s="465"/>
      <c r="U6" s="465"/>
      <c r="AD6" s="465"/>
      <c r="AE6" s="370"/>
      <c r="AF6" s="370"/>
      <c r="AG6" s="369"/>
      <c r="AH6" s="369"/>
      <c r="AI6" s="370"/>
      <c r="AJ6" s="370"/>
      <c r="AK6" s="370"/>
      <c r="AL6" s="370"/>
      <c r="AM6" s="465"/>
      <c r="AN6" s="369"/>
      <c r="AO6" s="369"/>
      <c r="AP6" s="369"/>
      <c r="AQ6" s="369"/>
      <c r="AR6" s="370"/>
      <c r="AS6" s="370"/>
      <c r="AT6" s="370"/>
      <c r="AU6" s="370"/>
      <c r="AV6" s="465"/>
      <c r="AW6" s="369"/>
      <c r="AX6" s="369"/>
      <c r="AY6" s="369"/>
      <c r="AZ6" s="369"/>
      <c r="BA6" s="370"/>
      <c r="BB6" s="370"/>
      <c r="BC6" s="369"/>
      <c r="BD6" s="369"/>
      <c r="BE6" s="368"/>
      <c r="BJ6" s="368"/>
    </row>
    <row r="7" spans="1:16383" ht="13.8" thickBot="1" x14ac:dyDescent="0.3">
      <c r="B7" s="930" t="s">
        <v>209</v>
      </c>
      <c r="C7" s="931"/>
      <c r="D7" s="931"/>
      <c r="E7" s="931"/>
      <c r="F7" s="931"/>
      <c r="G7" s="932"/>
      <c r="H7" s="600"/>
      <c r="I7" s="601"/>
      <c r="J7" s="601"/>
      <c r="K7" s="601"/>
      <c r="L7" s="465"/>
      <c r="U7" s="465"/>
      <c r="Y7" s="370"/>
      <c r="Z7" s="370"/>
      <c r="AA7" s="370"/>
      <c r="AD7" s="465"/>
      <c r="AE7" s="370"/>
      <c r="AF7" s="370"/>
      <c r="AG7" s="369"/>
      <c r="AH7" s="369"/>
      <c r="AI7" s="370"/>
      <c r="AJ7" s="370"/>
      <c r="AK7" s="370"/>
      <c r="AL7" s="370"/>
      <c r="AM7" s="465"/>
      <c r="AN7" s="369"/>
      <c r="AO7" s="369"/>
      <c r="AP7" s="369"/>
      <c r="AQ7" s="369"/>
      <c r="AR7" s="370"/>
      <c r="AS7" s="370"/>
      <c r="AT7" s="370"/>
      <c r="AU7" s="370"/>
      <c r="AV7" s="465"/>
      <c r="AW7" s="369"/>
      <c r="AX7" s="369"/>
      <c r="AY7" s="369"/>
      <c r="AZ7" s="369"/>
      <c r="BA7" s="370"/>
      <c r="BB7" s="370"/>
      <c r="BC7" s="369"/>
      <c r="BD7" s="369"/>
      <c r="BE7" s="368"/>
      <c r="BJ7" s="368"/>
    </row>
    <row r="8" spans="1:16383" ht="13.8" thickBot="1" x14ac:dyDescent="0.3">
      <c r="B8" s="369"/>
      <c r="C8" s="370"/>
      <c r="D8" s="370"/>
      <c r="E8" s="370"/>
      <c r="F8" s="370"/>
      <c r="G8" s="391"/>
      <c r="H8" s="370"/>
      <c r="I8" s="370"/>
      <c r="J8" s="370"/>
      <c r="K8" s="370"/>
      <c r="L8" s="370"/>
      <c r="M8" s="370"/>
      <c r="N8" s="370"/>
      <c r="O8" s="370"/>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69"/>
      <c r="BG8" s="369"/>
      <c r="BH8" s="369"/>
      <c r="BI8" s="369"/>
      <c r="BJ8" s="370"/>
      <c r="BK8" s="369"/>
      <c r="BL8" s="369"/>
      <c r="BM8" s="369"/>
      <c r="BN8" s="369"/>
      <c r="BO8" s="369"/>
      <c r="BP8" s="369"/>
      <c r="BQ8" s="369"/>
    </row>
    <row r="9" spans="1:16383" x14ac:dyDescent="0.25">
      <c r="B9" s="513" t="s">
        <v>249</v>
      </c>
      <c r="C9" s="371"/>
      <c r="D9" s="468" t="s">
        <v>201</v>
      </c>
      <c r="E9" s="469"/>
      <c r="F9" s="469"/>
      <c r="G9" s="469"/>
      <c r="H9" s="469"/>
      <c r="I9" s="469"/>
      <c r="J9" s="469"/>
      <c r="K9" s="470"/>
      <c r="L9" s="612"/>
      <c r="M9" s="468" t="s">
        <v>204</v>
      </c>
      <c r="N9" s="469"/>
      <c r="O9" s="469"/>
      <c r="P9" s="469"/>
      <c r="Q9" s="469"/>
      <c r="R9" s="469"/>
      <c r="S9" s="469"/>
      <c r="T9" s="469"/>
      <c r="U9" s="587"/>
      <c r="V9" s="468" t="s">
        <v>207</v>
      </c>
      <c r="W9" s="469"/>
      <c r="X9" s="469"/>
      <c r="Y9" s="469"/>
      <c r="Z9" s="469"/>
      <c r="AA9" s="469"/>
      <c r="AB9" s="469"/>
      <c r="AC9" s="469"/>
      <c r="AD9" s="587"/>
      <c r="AE9" s="468" t="s">
        <v>206</v>
      </c>
      <c r="AF9" s="469"/>
      <c r="AG9" s="469"/>
      <c r="AH9" s="469"/>
      <c r="AI9" s="469"/>
      <c r="AJ9" s="469"/>
      <c r="AK9" s="469"/>
      <c r="AL9" s="470"/>
      <c r="AM9" s="589"/>
      <c r="AN9" s="572" t="s">
        <v>202</v>
      </c>
      <c r="AO9" s="467"/>
      <c r="AP9" s="467"/>
      <c r="AQ9" s="467"/>
      <c r="AR9" s="467"/>
      <c r="AS9" s="467"/>
      <c r="AT9" s="467"/>
      <c r="AU9" s="467"/>
      <c r="AV9" s="587"/>
      <c r="AW9" s="468" t="s">
        <v>205</v>
      </c>
      <c r="AX9" s="593"/>
      <c r="AY9" s="593"/>
      <c r="AZ9" s="593"/>
      <c r="BA9" s="593"/>
      <c r="BB9" s="593"/>
      <c r="BC9" s="593"/>
      <c r="BD9" s="594"/>
      <c r="BE9" s="370"/>
      <c r="BF9" s="369"/>
      <c r="BG9" s="369"/>
      <c r="BH9" s="369"/>
      <c r="BI9" s="369"/>
      <c r="BJ9" s="370"/>
      <c r="BK9" s="369"/>
      <c r="BL9" s="369"/>
      <c r="BM9" s="369"/>
      <c r="BN9" s="369"/>
      <c r="BO9" s="369"/>
      <c r="BP9" s="369"/>
      <c r="BQ9" s="369"/>
    </row>
    <row r="10" spans="1:16383" ht="13.8" thickBot="1" x14ac:dyDescent="0.3">
      <c r="B10" s="398" t="s">
        <v>83</v>
      </c>
      <c r="C10" s="370"/>
      <c r="D10" s="393">
        <v>2012</v>
      </c>
      <c r="E10" s="373">
        <v>2013</v>
      </c>
      <c r="F10" s="373">
        <v>2014</v>
      </c>
      <c r="G10" s="373">
        <v>2015</v>
      </c>
      <c r="H10" s="373">
        <v>2016</v>
      </c>
      <c r="I10" s="373">
        <v>2017</v>
      </c>
      <c r="J10" s="373">
        <v>2018</v>
      </c>
      <c r="K10" s="583">
        <v>2019</v>
      </c>
      <c r="L10" s="370"/>
      <c r="M10" s="393">
        <v>2012</v>
      </c>
      <c r="N10" s="373">
        <v>2013</v>
      </c>
      <c r="O10" s="373">
        <v>2014</v>
      </c>
      <c r="P10" s="373">
        <v>2015</v>
      </c>
      <c r="Q10" s="373">
        <v>2016</v>
      </c>
      <c r="R10" s="373">
        <v>2017</v>
      </c>
      <c r="S10" s="373">
        <v>2018</v>
      </c>
      <c r="T10" s="373">
        <v>2019</v>
      </c>
      <c r="U10" s="588"/>
      <c r="V10" s="393">
        <v>2012</v>
      </c>
      <c r="W10" s="373">
        <v>2013</v>
      </c>
      <c r="X10" s="373">
        <v>2014</v>
      </c>
      <c r="Y10" s="373">
        <v>2015</v>
      </c>
      <c r="Z10" s="373">
        <v>2016</v>
      </c>
      <c r="AA10" s="373">
        <v>2017</v>
      </c>
      <c r="AB10" s="373">
        <v>2018</v>
      </c>
      <c r="AC10" s="373">
        <v>2019</v>
      </c>
      <c r="AD10" s="588"/>
      <c r="AE10" s="393">
        <v>2012</v>
      </c>
      <c r="AF10" s="373">
        <v>2013</v>
      </c>
      <c r="AG10" s="373">
        <v>2014</v>
      </c>
      <c r="AH10" s="373">
        <v>2015</v>
      </c>
      <c r="AI10" s="373">
        <v>2016</v>
      </c>
      <c r="AJ10" s="373">
        <v>2017</v>
      </c>
      <c r="AK10" s="373">
        <v>2018</v>
      </c>
      <c r="AL10" s="583">
        <v>2019</v>
      </c>
      <c r="AM10" s="590"/>
      <c r="AN10" s="373">
        <v>2012</v>
      </c>
      <c r="AO10" s="373">
        <v>2013</v>
      </c>
      <c r="AP10" s="373">
        <v>2014</v>
      </c>
      <c r="AQ10" s="373">
        <v>2015</v>
      </c>
      <c r="AR10" s="373">
        <v>2016</v>
      </c>
      <c r="AS10" s="373">
        <v>2017</v>
      </c>
      <c r="AT10" s="373">
        <v>2018</v>
      </c>
      <c r="AU10" s="373">
        <v>2019</v>
      </c>
      <c r="AV10" s="588"/>
      <c r="AW10" s="393">
        <v>2012</v>
      </c>
      <c r="AX10" s="373">
        <v>2013</v>
      </c>
      <c r="AY10" s="373">
        <v>2014</v>
      </c>
      <c r="AZ10" s="373">
        <v>2015</v>
      </c>
      <c r="BA10" s="373">
        <v>2016</v>
      </c>
      <c r="BB10" s="373">
        <v>2017</v>
      </c>
      <c r="BC10" s="373">
        <v>2018</v>
      </c>
      <c r="BD10" s="583">
        <v>2019</v>
      </c>
      <c r="BE10" s="370"/>
      <c r="BF10" s="369"/>
      <c r="BG10" s="369"/>
      <c r="BH10" s="369"/>
      <c r="BI10" s="369"/>
      <c r="BJ10" s="370"/>
      <c r="BK10" s="369"/>
      <c r="BL10" s="369"/>
      <c r="BM10" s="369"/>
      <c r="BN10" s="369"/>
      <c r="BO10" s="369"/>
      <c r="BP10" s="369"/>
      <c r="BQ10" s="369"/>
    </row>
    <row r="11" spans="1:16383" s="377" customFormat="1" ht="7.5" customHeight="1" x14ac:dyDescent="0.25">
      <c r="A11" s="369"/>
      <c r="B11" s="399"/>
      <c r="C11" s="370"/>
      <c r="D11" s="394"/>
      <c r="E11" s="376"/>
      <c r="F11" s="376"/>
      <c r="G11" s="376"/>
      <c r="H11" s="376"/>
      <c r="I11" s="376"/>
      <c r="J11" s="376"/>
      <c r="K11" s="584"/>
      <c r="L11" s="370"/>
      <c r="M11" s="394"/>
      <c r="N11" s="376"/>
      <c r="O11" s="376"/>
      <c r="P11" s="376"/>
      <c r="Q11" s="376"/>
      <c r="R11" s="376"/>
      <c r="S11" s="376"/>
      <c r="T11" s="376"/>
      <c r="U11" s="588"/>
      <c r="V11" s="394"/>
      <c r="W11" s="376"/>
      <c r="X11" s="376"/>
      <c r="Y11" s="376"/>
      <c r="Z11" s="376"/>
      <c r="AA11" s="376"/>
      <c r="AB11" s="376"/>
      <c r="AC11" s="376"/>
      <c r="AD11" s="588"/>
      <c r="AE11" s="394"/>
      <c r="AF11" s="376"/>
      <c r="AG11" s="376"/>
      <c r="AH11" s="376"/>
      <c r="AI11" s="376"/>
      <c r="AJ11" s="376"/>
      <c r="AK11" s="376"/>
      <c r="AL11" s="584"/>
      <c r="AM11" s="590"/>
      <c r="AN11" s="376"/>
      <c r="AO11" s="376"/>
      <c r="AP11" s="376"/>
      <c r="AQ11" s="376"/>
      <c r="AR11" s="376"/>
      <c r="AS11" s="376"/>
      <c r="AT11" s="376"/>
      <c r="AU11" s="376"/>
      <c r="AV11" s="588"/>
      <c r="AW11" s="394"/>
      <c r="AX11" s="376"/>
      <c r="AY11" s="376"/>
      <c r="AZ11" s="376"/>
      <c r="BA11" s="376"/>
      <c r="BB11" s="376"/>
      <c r="BC11" s="376"/>
      <c r="BD11" s="584"/>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c r="CB11" s="369"/>
      <c r="CC11" s="369"/>
      <c r="CD11" s="369"/>
      <c r="CE11" s="369"/>
      <c r="CF11" s="369"/>
      <c r="CG11" s="369"/>
      <c r="CH11" s="369"/>
      <c r="CI11" s="369"/>
      <c r="CJ11" s="369"/>
      <c r="CK11" s="369"/>
      <c r="CL11" s="369"/>
      <c r="CM11" s="369"/>
      <c r="CN11" s="369"/>
      <c r="CO11" s="369"/>
      <c r="CP11" s="369"/>
      <c r="CQ11" s="369"/>
      <c r="CR11" s="369"/>
      <c r="CS11" s="369"/>
      <c r="CT11" s="369"/>
      <c r="CU11" s="369"/>
      <c r="CV11" s="369"/>
      <c r="CW11" s="369"/>
      <c r="CX11" s="369"/>
      <c r="CY11" s="369"/>
      <c r="CZ11" s="369"/>
      <c r="DA11" s="369"/>
      <c r="DB11" s="369"/>
      <c r="DC11" s="369"/>
      <c r="DD11" s="369"/>
      <c r="DE11" s="369"/>
      <c r="DF11" s="369"/>
      <c r="DG11" s="369"/>
      <c r="DH11" s="369"/>
      <c r="DI11" s="369"/>
      <c r="DJ11" s="369"/>
      <c r="DK11" s="369"/>
      <c r="DL11" s="369"/>
      <c r="DM11" s="369"/>
      <c r="DN11" s="369"/>
      <c r="DO11" s="369"/>
      <c r="DP11" s="369"/>
      <c r="DQ11" s="369"/>
      <c r="DR11" s="369"/>
      <c r="DS11" s="369"/>
      <c r="DT11" s="369"/>
      <c r="DU11" s="369"/>
      <c r="DV11" s="369"/>
      <c r="DW11" s="369"/>
      <c r="DX11" s="369"/>
      <c r="DY11" s="369"/>
      <c r="DZ11" s="369"/>
      <c r="EA11" s="369"/>
      <c r="EB11" s="369"/>
      <c r="EC11" s="369"/>
      <c r="ED11" s="369"/>
      <c r="EE11" s="369"/>
      <c r="EF11" s="369"/>
      <c r="EG11" s="369"/>
      <c r="EH11" s="369"/>
      <c r="EI11" s="369"/>
      <c r="EJ11" s="369"/>
      <c r="EK11" s="369"/>
      <c r="EL11" s="369"/>
      <c r="EM11" s="369"/>
      <c r="EN11" s="369"/>
      <c r="EO11" s="369"/>
      <c r="EP11" s="369"/>
      <c r="EQ11" s="369"/>
      <c r="ER11" s="369"/>
      <c r="ES11" s="369"/>
      <c r="ET11" s="369"/>
      <c r="EU11" s="369"/>
      <c r="EV11" s="369"/>
      <c r="EW11" s="369"/>
      <c r="EX11" s="369"/>
      <c r="EY11" s="369"/>
      <c r="EZ11" s="369"/>
      <c r="FA11" s="369"/>
      <c r="FB11" s="369"/>
      <c r="FC11" s="369"/>
      <c r="FD11" s="369"/>
      <c r="FE11" s="369"/>
      <c r="FF11" s="369"/>
      <c r="FG11" s="369"/>
      <c r="FH11" s="369"/>
      <c r="FI11" s="369"/>
      <c r="FJ11" s="369"/>
      <c r="FK11" s="369"/>
      <c r="FL11" s="369"/>
      <c r="FM11" s="369"/>
      <c r="FN11" s="369"/>
      <c r="FO11" s="369"/>
      <c r="FP11" s="369"/>
      <c r="FQ11" s="369"/>
      <c r="FR11" s="369"/>
      <c r="FS11" s="369"/>
      <c r="FT11" s="369"/>
      <c r="FU11" s="369"/>
      <c r="FV11" s="369"/>
      <c r="FW11" s="369"/>
      <c r="FX11" s="369"/>
      <c r="FY11" s="369"/>
      <c r="FZ11" s="369"/>
      <c r="GA11" s="369"/>
      <c r="GB11" s="369"/>
      <c r="GC11" s="369"/>
      <c r="GD11" s="369"/>
      <c r="GE11" s="369"/>
      <c r="GF11" s="369"/>
      <c r="GG11" s="369"/>
      <c r="GH11" s="369"/>
      <c r="GI11" s="369"/>
      <c r="GJ11" s="369"/>
      <c r="GK11" s="369"/>
      <c r="GL11" s="369"/>
      <c r="GM11" s="369"/>
      <c r="GN11" s="369"/>
      <c r="GO11" s="369"/>
      <c r="GP11" s="369"/>
      <c r="GQ11" s="369"/>
      <c r="GR11" s="369"/>
      <c r="GS11" s="369"/>
      <c r="GT11" s="369"/>
      <c r="GU11" s="369"/>
      <c r="GV11" s="369"/>
      <c r="GW11" s="369"/>
      <c r="GX11" s="369"/>
      <c r="GY11" s="369"/>
      <c r="GZ11" s="369"/>
      <c r="HA11" s="369"/>
      <c r="HB11" s="369"/>
      <c r="HC11" s="369"/>
      <c r="HD11" s="369"/>
      <c r="HE11" s="369"/>
      <c r="HF11" s="369"/>
      <c r="HG11" s="369"/>
      <c r="HH11" s="369"/>
      <c r="HI11" s="369"/>
      <c r="HJ11" s="369"/>
      <c r="HK11" s="369"/>
      <c r="HL11" s="369"/>
      <c r="HM11" s="369"/>
      <c r="HN11" s="369"/>
      <c r="HO11" s="369"/>
      <c r="HP11" s="369"/>
      <c r="HQ11" s="369"/>
      <c r="HR11" s="369"/>
      <c r="HS11" s="369"/>
      <c r="HT11" s="369"/>
      <c r="HU11" s="369"/>
      <c r="HV11" s="369"/>
      <c r="HW11" s="369"/>
      <c r="HX11" s="369"/>
      <c r="HY11" s="369"/>
      <c r="HZ11" s="369"/>
      <c r="IA11" s="369"/>
      <c r="IB11" s="369"/>
      <c r="IC11" s="369"/>
      <c r="ID11" s="369"/>
      <c r="IE11" s="369"/>
      <c r="IF11" s="369"/>
      <c r="IG11" s="369"/>
      <c r="IH11" s="369"/>
      <c r="II11" s="369"/>
      <c r="IJ11" s="369"/>
      <c r="IK11" s="369"/>
      <c r="IL11" s="369"/>
      <c r="IM11" s="369"/>
      <c r="IN11" s="369"/>
      <c r="IO11" s="369"/>
      <c r="IP11" s="369"/>
      <c r="IQ11" s="369"/>
      <c r="IR11" s="369"/>
      <c r="IS11" s="369"/>
      <c r="IT11" s="369"/>
      <c r="IU11" s="369"/>
      <c r="IV11" s="369"/>
      <c r="IW11" s="369"/>
      <c r="IX11" s="369"/>
      <c r="IY11" s="369"/>
      <c r="IZ11" s="369"/>
      <c r="JA11" s="369"/>
      <c r="JB11" s="369"/>
      <c r="JC11" s="369"/>
      <c r="JD11" s="369"/>
      <c r="JE11" s="369"/>
      <c r="JF11" s="369"/>
      <c r="JG11" s="369"/>
      <c r="JH11" s="369"/>
      <c r="JI11" s="369"/>
      <c r="JJ11" s="369"/>
      <c r="JK11" s="369"/>
      <c r="JL11" s="369"/>
      <c r="JM11" s="369"/>
      <c r="JN11" s="369"/>
      <c r="JO11" s="369"/>
      <c r="JP11" s="369"/>
      <c r="JQ11" s="369"/>
      <c r="JR11" s="369"/>
      <c r="JS11" s="369"/>
      <c r="JT11" s="369"/>
      <c r="JU11" s="369"/>
      <c r="JV11" s="369"/>
      <c r="JW11" s="369"/>
      <c r="JX11" s="369"/>
      <c r="JY11" s="369"/>
      <c r="JZ11" s="369"/>
      <c r="KA11" s="369"/>
      <c r="KB11" s="369"/>
      <c r="KC11" s="369"/>
      <c r="KD11" s="369"/>
      <c r="KE11" s="369"/>
      <c r="KF11" s="369"/>
      <c r="KG11" s="369"/>
      <c r="KH11" s="369"/>
      <c r="KI11" s="369"/>
      <c r="KJ11" s="369"/>
      <c r="KK11" s="369"/>
      <c r="KL11" s="369"/>
      <c r="KM11" s="369"/>
      <c r="KN11" s="369"/>
      <c r="KO11" s="369"/>
      <c r="KP11" s="369"/>
      <c r="KQ11" s="369"/>
      <c r="KR11" s="369"/>
      <c r="KS11" s="369"/>
      <c r="KT11" s="369"/>
      <c r="KU11" s="369"/>
      <c r="KV11" s="369"/>
      <c r="KW11" s="369"/>
      <c r="KX11" s="369"/>
      <c r="KY11" s="369"/>
      <c r="KZ11" s="369"/>
      <c r="LA11" s="369"/>
      <c r="LB11" s="369"/>
      <c r="LC11" s="369"/>
      <c r="LD11" s="369"/>
      <c r="LE11" s="369"/>
      <c r="LF11" s="369"/>
      <c r="LG11" s="369"/>
      <c r="LH11" s="369"/>
      <c r="LI11" s="369"/>
      <c r="LJ11" s="369"/>
      <c r="LK11" s="369"/>
      <c r="LL11" s="369"/>
      <c r="LM11" s="369"/>
      <c r="LN11" s="369"/>
      <c r="LO11" s="369"/>
      <c r="LP11" s="369"/>
      <c r="LQ11" s="369"/>
      <c r="LR11" s="369"/>
      <c r="LS11" s="369"/>
      <c r="LT11" s="369"/>
      <c r="LU11" s="369"/>
      <c r="LV11" s="369"/>
      <c r="LW11" s="369"/>
      <c r="LX11" s="369"/>
      <c r="LY11" s="369"/>
      <c r="LZ11" s="369"/>
      <c r="MA11" s="369"/>
      <c r="MB11" s="369"/>
      <c r="MC11" s="369"/>
      <c r="MD11" s="369"/>
      <c r="ME11" s="369"/>
      <c r="MF11" s="369"/>
      <c r="MG11" s="369"/>
      <c r="MH11" s="369"/>
      <c r="MI11" s="369"/>
      <c r="MJ11" s="369"/>
      <c r="MK11" s="369"/>
      <c r="ML11" s="369"/>
      <c r="MM11" s="369"/>
      <c r="MN11" s="369"/>
      <c r="MO11" s="369"/>
      <c r="MP11" s="369"/>
      <c r="MQ11" s="369"/>
      <c r="MR11" s="369"/>
      <c r="MS11" s="369"/>
      <c r="MT11" s="369"/>
      <c r="MU11" s="369"/>
      <c r="MV11" s="369"/>
      <c r="MW11" s="369"/>
      <c r="MX11" s="369"/>
      <c r="MY11" s="369"/>
      <c r="MZ11" s="369"/>
      <c r="NA11" s="369"/>
      <c r="NB11" s="369"/>
      <c r="NC11" s="369"/>
      <c r="ND11" s="369"/>
      <c r="NE11" s="369"/>
      <c r="NF11" s="369"/>
      <c r="NG11" s="369"/>
      <c r="NH11" s="369"/>
      <c r="NI11" s="369"/>
      <c r="NJ11" s="369"/>
      <c r="NK11" s="369"/>
      <c r="NL11" s="369"/>
      <c r="NM11" s="369"/>
      <c r="NN11" s="369"/>
      <c r="NO11" s="369"/>
      <c r="NP11" s="369"/>
      <c r="NQ11" s="369"/>
      <c r="NR11" s="369"/>
      <c r="NS11" s="369"/>
      <c r="NT11" s="369"/>
      <c r="NU11" s="369"/>
      <c r="NV11" s="369"/>
      <c r="NW11" s="369"/>
      <c r="NX11" s="369"/>
      <c r="NY11" s="369"/>
      <c r="NZ11" s="369"/>
      <c r="OA11" s="369"/>
      <c r="OB11" s="369"/>
      <c r="OC11" s="369"/>
      <c r="OD11" s="369"/>
      <c r="OE11" s="369"/>
      <c r="OF11" s="369"/>
      <c r="OG11" s="369"/>
      <c r="OH11" s="369"/>
      <c r="OI11" s="369"/>
      <c r="OJ11" s="369"/>
      <c r="OK11" s="369"/>
      <c r="OL11" s="369"/>
      <c r="OM11" s="369"/>
      <c r="ON11" s="369"/>
      <c r="OO11" s="369"/>
      <c r="OP11" s="369"/>
      <c r="OQ11" s="369"/>
      <c r="OR11" s="369"/>
      <c r="OS11" s="369"/>
      <c r="OT11" s="369"/>
      <c r="OU11" s="369"/>
      <c r="OV11" s="369"/>
      <c r="OW11" s="369"/>
      <c r="OX11" s="369"/>
      <c r="OY11" s="369"/>
      <c r="OZ11" s="369"/>
      <c r="PA11" s="369"/>
      <c r="PB11" s="369"/>
      <c r="PC11" s="369"/>
      <c r="PD11" s="369"/>
      <c r="PE11" s="369"/>
      <c r="PF11" s="369"/>
      <c r="PG11" s="369"/>
      <c r="PH11" s="369"/>
      <c r="PI11" s="369"/>
      <c r="PJ11" s="369"/>
      <c r="PK11" s="369"/>
      <c r="PL11" s="369"/>
      <c r="PM11" s="369"/>
      <c r="PN11" s="369"/>
      <c r="PO11" s="369"/>
      <c r="PP11" s="369"/>
      <c r="PQ11" s="369"/>
      <c r="PR11" s="369"/>
      <c r="PS11" s="369"/>
      <c r="PT11" s="369"/>
      <c r="PU11" s="369"/>
      <c r="PV11" s="369"/>
      <c r="PW11" s="369"/>
      <c r="PX11" s="369"/>
      <c r="PY11" s="369"/>
      <c r="PZ11" s="369"/>
      <c r="QA11" s="369"/>
      <c r="QB11" s="369"/>
      <c r="QC11" s="369"/>
      <c r="QD11" s="369"/>
      <c r="QE11" s="369"/>
      <c r="QF11" s="369"/>
      <c r="QG11" s="369"/>
      <c r="QH11" s="369"/>
      <c r="QI11" s="369"/>
      <c r="QJ11" s="369"/>
      <c r="QK11" s="369"/>
      <c r="QL11" s="369"/>
      <c r="QM11" s="369"/>
      <c r="QN11" s="369"/>
      <c r="QO11" s="369"/>
      <c r="QP11" s="369"/>
      <c r="QQ11" s="369"/>
      <c r="QR11" s="369"/>
      <c r="QS11" s="369"/>
      <c r="QT11" s="369"/>
      <c r="QU11" s="369"/>
      <c r="QV11" s="369"/>
      <c r="QW11" s="369"/>
      <c r="QX11" s="369"/>
      <c r="QY11" s="369"/>
      <c r="QZ11" s="369"/>
      <c r="RA11" s="369"/>
      <c r="RB11" s="369"/>
      <c r="RC11" s="369"/>
      <c r="RD11" s="369"/>
      <c r="RE11" s="369"/>
      <c r="RF11" s="369"/>
      <c r="RG11" s="369"/>
      <c r="RH11" s="369"/>
      <c r="RI11" s="369"/>
      <c r="RJ11" s="369"/>
      <c r="RK11" s="369"/>
      <c r="RL11" s="369"/>
      <c r="RM11" s="369"/>
      <c r="RN11" s="369"/>
      <c r="RO11" s="369"/>
      <c r="RP11" s="369"/>
      <c r="RQ11" s="369"/>
      <c r="RR11" s="369"/>
      <c r="RS11" s="369"/>
      <c r="RT11" s="369"/>
      <c r="RU11" s="369"/>
      <c r="RV11" s="369"/>
      <c r="RW11" s="369"/>
      <c r="RX11" s="369"/>
      <c r="RY11" s="369"/>
      <c r="RZ11" s="369"/>
      <c r="SA11" s="369"/>
      <c r="SB11" s="369"/>
      <c r="SC11" s="369"/>
      <c r="SD11" s="369"/>
      <c r="SE11" s="369"/>
      <c r="SF11" s="369"/>
      <c r="SG11" s="369"/>
      <c r="SH11" s="369"/>
      <c r="SI11" s="369"/>
      <c r="SJ11" s="369"/>
      <c r="SK11" s="369"/>
      <c r="SL11" s="369"/>
      <c r="SM11" s="369"/>
      <c r="SN11" s="369"/>
      <c r="SO11" s="369"/>
      <c r="SP11" s="369"/>
      <c r="SQ11" s="369"/>
      <c r="SR11" s="369"/>
      <c r="SS11" s="369"/>
      <c r="ST11" s="369"/>
      <c r="SU11" s="369"/>
      <c r="SV11" s="369"/>
      <c r="SW11" s="369"/>
      <c r="SX11" s="369"/>
      <c r="SY11" s="369"/>
      <c r="SZ11" s="369"/>
      <c r="TA11" s="369"/>
      <c r="TB11" s="369"/>
      <c r="TC11" s="369"/>
      <c r="TD11" s="369"/>
      <c r="TE11" s="369"/>
      <c r="TF11" s="369"/>
      <c r="TG11" s="369"/>
      <c r="TH11" s="369"/>
      <c r="TI11" s="369"/>
      <c r="TJ11" s="369"/>
      <c r="TK11" s="369"/>
      <c r="TL11" s="369"/>
      <c r="TM11" s="369"/>
      <c r="TN11" s="369"/>
      <c r="TO11" s="369"/>
      <c r="TP11" s="369"/>
      <c r="TQ11" s="369"/>
      <c r="TR11" s="369"/>
      <c r="TS11" s="369"/>
      <c r="TT11" s="369"/>
      <c r="TU11" s="369"/>
      <c r="TV11" s="369"/>
      <c r="TW11" s="369"/>
      <c r="TX11" s="369"/>
      <c r="TY11" s="369"/>
      <c r="TZ11" s="369"/>
      <c r="UA11" s="369"/>
      <c r="UB11" s="369"/>
      <c r="UC11" s="369"/>
      <c r="UD11" s="369"/>
      <c r="UE11" s="369"/>
      <c r="UF11" s="369"/>
      <c r="UG11" s="369"/>
      <c r="UH11" s="369"/>
      <c r="UI11" s="369"/>
      <c r="UJ11" s="369"/>
      <c r="UK11" s="369"/>
      <c r="UL11" s="369"/>
      <c r="UM11" s="369"/>
      <c r="UN11" s="369"/>
      <c r="UO11" s="369"/>
      <c r="UP11" s="369"/>
      <c r="UQ11" s="369"/>
      <c r="UR11" s="369"/>
      <c r="US11" s="369"/>
      <c r="UT11" s="369"/>
      <c r="UU11" s="369"/>
      <c r="UV11" s="369"/>
      <c r="UW11" s="369"/>
      <c r="UX11" s="369"/>
      <c r="UY11" s="369"/>
      <c r="UZ11" s="369"/>
      <c r="VA11" s="369"/>
      <c r="VB11" s="369"/>
      <c r="VC11" s="369"/>
      <c r="VD11" s="369"/>
      <c r="VE11" s="369"/>
      <c r="VF11" s="369"/>
      <c r="VG11" s="369"/>
      <c r="VH11" s="369"/>
      <c r="VI11" s="369"/>
      <c r="VJ11" s="369"/>
      <c r="VK11" s="369"/>
      <c r="VL11" s="369"/>
      <c r="VM11" s="369"/>
      <c r="VN11" s="369"/>
      <c r="VO11" s="369"/>
      <c r="VP11" s="369"/>
      <c r="VQ11" s="369"/>
      <c r="VR11" s="369"/>
      <c r="VS11" s="369"/>
      <c r="VT11" s="369"/>
      <c r="VU11" s="369"/>
      <c r="VV11" s="369"/>
      <c r="VW11" s="369"/>
      <c r="VX11" s="369"/>
      <c r="VY11" s="369"/>
      <c r="VZ11" s="369"/>
      <c r="WA11" s="369"/>
      <c r="WB11" s="369"/>
      <c r="WC11" s="369"/>
      <c r="WD11" s="369"/>
      <c r="WE11" s="369"/>
      <c r="WF11" s="369"/>
      <c r="WG11" s="369"/>
      <c r="WH11" s="369"/>
      <c r="WI11" s="369"/>
      <c r="WJ11" s="369"/>
      <c r="WK11" s="369"/>
      <c r="WL11" s="369"/>
      <c r="WM11" s="369"/>
      <c r="WN11" s="369"/>
      <c r="WO11" s="369"/>
      <c r="WP11" s="369"/>
      <c r="WQ11" s="369"/>
      <c r="WR11" s="369"/>
      <c r="WS11" s="369"/>
      <c r="WT11" s="369"/>
      <c r="WU11" s="369"/>
      <c r="WV11" s="369"/>
      <c r="WW11" s="369"/>
      <c r="WX11" s="369"/>
      <c r="WY11" s="369"/>
      <c r="WZ11" s="369"/>
      <c r="XA11" s="369"/>
      <c r="XB11" s="369"/>
      <c r="XC11" s="369"/>
      <c r="XD11" s="369"/>
      <c r="XE11" s="369"/>
      <c r="XF11" s="369"/>
      <c r="XG11" s="369"/>
      <c r="XH11" s="369"/>
      <c r="XI11" s="369"/>
      <c r="XJ11" s="369"/>
      <c r="XK11" s="369"/>
      <c r="XL11" s="369"/>
      <c r="XM11" s="369"/>
      <c r="XN11" s="369"/>
      <c r="XO11" s="369"/>
      <c r="XP11" s="369"/>
      <c r="XQ11" s="369"/>
      <c r="XR11" s="369"/>
      <c r="XS11" s="369"/>
      <c r="XT11" s="369"/>
      <c r="XU11" s="369"/>
      <c r="XV11" s="369"/>
      <c r="XW11" s="369"/>
      <c r="XX11" s="369"/>
      <c r="XY11" s="369"/>
      <c r="XZ11" s="369"/>
      <c r="YA11" s="369"/>
      <c r="YB11" s="369"/>
      <c r="YC11" s="369"/>
      <c r="YD11" s="369"/>
      <c r="YE11" s="369"/>
      <c r="YF11" s="369"/>
      <c r="YG11" s="369"/>
      <c r="YH11" s="369"/>
      <c r="YI11" s="369"/>
      <c r="YJ11" s="369"/>
      <c r="YK11" s="369"/>
      <c r="YL11" s="369"/>
      <c r="YM11" s="369"/>
      <c r="YN11" s="369"/>
      <c r="YO11" s="369"/>
      <c r="YP11" s="369"/>
      <c r="YQ11" s="369"/>
      <c r="YR11" s="369"/>
      <c r="YS11" s="369"/>
      <c r="YT11" s="369"/>
      <c r="YU11" s="369"/>
      <c r="YV11" s="369"/>
      <c r="YW11" s="369"/>
      <c r="YX11" s="369"/>
      <c r="YY11" s="369"/>
      <c r="YZ11" s="369"/>
      <c r="ZA11" s="369"/>
      <c r="ZB11" s="369"/>
      <c r="ZC11" s="369"/>
      <c r="ZD11" s="369"/>
      <c r="ZE11" s="369"/>
      <c r="ZF11" s="369"/>
      <c r="ZG11" s="369"/>
      <c r="ZH11" s="369"/>
      <c r="ZI11" s="369"/>
      <c r="ZJ11" s="369"/>
      <c r="ZK11" s="369"/>
      <c r="ZL11" s="369"/>
      <c r="ZM11" s="369"/>
      <c r="ZN11" s="369"/>
      <c r="ZO11" s="369"/>
      <c r="ZP11" s="369"/>
      <c r="ZQ11" s="369"/>
      <c r="ZR11" s="369"/>
      <c r="ZS11" s="369"/>
      <c r="ZT11" s="369"/>
      <c r="ZU11" s="369"/>
      <c r="ZV11" s="369"/>
      <c r="ZW11" s="369"/>
      <c r="ZX11" s="369"/>
      <c r="ZY11" s="369"/>
      <c r="ZZ11" s="369"/>
      <c r="AAA11" s="369"/>
      <c r="AAB11" s="369"/>
      <c r="AAC11" s="369"/>
      <c r="AAD11" s="369"/>
      <c r="AAE11" s="369"/>
      <c r="AAF11" s="369"/>
      <c r="AAG11" s="369"/>
      <c r="AAH11" s="369"/>
      <c r="AAI11" s="369"/>
      <c r="AAJ11" s="369"/>
      <c r="AAK11" s="369"/>
      <c r="AAL11" s="369"/>
      <c r="AAM11" s="369"/>
      <c r="AAN11" s="369"/>
      <c r="AAO11" s="369"/>
      <c r="AAP11" s="369"/>
      <c r="AAQ11" s="369"/>
      <c r="AAR11" s="369"/>
      <c r="AAS11" s="369"/>
      <c r="AAT11" s="369"/>
      <c r="AAU11" s="369"/>
      <c r="AAV11" s="369"/>
      <c r="AAW11" s="369"/>
      <c r="AAX11" s="369"/>
      <c r="AAY11" s="369"/>
      <c r="AAZ11" s="369"/>
      <c r="ABA11" s="369"/>
      <c r="ABB11" s="369"/>
      <c r="ABC11" s="369"/>
      <c r="ABD11" s="369"/>
      <c r="ABE11" s="369"/>
      <c r="ABF11" s="369"/>
      <c r="ABG11" s="369"/>
      <c r="ABH11" s="369"/>
      <c r="ABI11" s="369"/>
      <c r="ABJ11" s="369"/>
      <c r="ABK11" s="369"/>
      <c r="ABL11" s="369"/>
      <c r="ABM11" s="369"/>
      <c r="ABN11" s="369"/>
      <c r="ABO11" s="369"/>
      <c r="ABP11" s="369"/>
      <c r="ABQ11" s="369"/>
      <c r="ABR11" s="369"/>
      <c r="ABS11" s="369"/>
      <c r="ABT11" s="369"/>
      <c r="ABU11" s="369"/>
      <c r="ABV11" s="369"/>
      <c r="ABW11" s="369"/>
      <c r="ABX11" s="369"/>
      <c r="ABY11" s="369"/>
      <c r="ABZ11" s="369"/>
      <c r="ACA11" s="369"/>
      <c r="ACB11" s="369"/>
      <c r="ACC11" s="369"/>
      <c r="ACD11" s="369"/>
      <c r="ACE11" s="369"/>
      <c r="ACF11" s="369"/>
      <c r="ACG11" s="369"/>
      <c r="ACH11" s="369"/>
      <c r="ACI11" s="369"/>
      <c r="ACJ11" s="369"/>
      <c r="ACK11" s="369"/>
      <c r="ACL11" s="369"/>
      <c r="ACM11" s="369"/>
      <c r="ACN11" s="369"/>
      <c r="ACO11" s="369"/>
      <c r="ACP11" s="369"/>
      <c r="ACQ11" s="369"/>
      <c r="ACR11" s="369"/>
      <c r="ACS11" s="369"/>
      <c r="ACT11" s="369"/>
      <c r="ACU11" s="369"/>
      <c r="ACV11" s="369"/>
      <c r="ACW11" s="369"/>
      <c r="ACX11" s="369"/>
      <c r="ACY11" s="369"/>
      <c r="ACZ11" s="369"/>
      <c r="ADA11" s="369"/>
      <c r="ADB11" s="369"/>
      <c r="ADC11" s="369"/>
      <c r="ADD11" s="369"/>
      <c r="ADE11" s="369"/>
      <c r="ADF11" s="369"/>
      <c r="ADG11" s="369"/>
      <c r="ADH11" s="369"/>
      <c r="ADI11" s="369"/>
      <c r="ADJ11" s="369"/>
      <c r="ADK11" s="369"/>
      <c r="ADL11" s="369"/>
      <c r="ADM11" s="369"/>
      <c r="ADN11" s="369"/>
      <c r="ADO11" s="369"/>
      <c r="ADP11" s="369"/>
      <c r="ADQ11" s="369"/>
      <c r="ADR11" s="369"/>
      <c r="ADS11" s="369"/>
      <c r="ADT11" s="369"/>
      <c r="ADU11" s="369"/>
      <c r="ADV11" s="369"/>
      <c r="ADW11" s="369"/>
      <c r="ADX11" s="369"/>
      <c r="ADY11" s="369"/>
      <c r="ADZ11" s="369"/>
      <c r="AEA11" s="369"/>
      <c r="AEB11" s="369"/>
      <c r="AEC11" s="369"/>
      <c r="AED11" s="369"/>
      <c r="AEE11" s="369"/>
      <c r="AEF11" s="369"/>
      <c r="AEG11" s="369"/>
      <c r="AEH11" s="369"/>
      <c r="AEI11" s="369"/>
      <c r="AEJ11" s="369"/>
      <c r="AEK11" s="369"/>
      <c r="AEL11" s="369"/>
      <c r="AEM11" s="369"/>
      <c r="AEN11" s="369"/>
      <c r="AEO11" s="369"/>
      <c r="AEP11" s="369"/>
      <c r="AEQ11" s="369"/>
      <c r="AER11" s="369"/>
      <c r="AES11" s="369"/>
      <c r="AET11" s="369"/>
      <c r="AEU11" s="369"/>
      <c r="AEV11" s="369"/>
      <c r="AEW11" s="369"/>
      <c r="AEX11" s="369"/>
      <c r="AEY11" s="369"/>
      <c r="AEZ11" s="369"/>
      <c r="AFA11" s="369"/>
      <c r="AFB11" s="369"/>
      <c r="AFC11" s="369"/>
      <c r="AFD11" s="369"/>
      <c r="AFE11" s="369"/>
      <c r="AFF11" s="369"/>
      <c r="AFG11" s="369"/>
      <c r="AFH11" s="369"/>
      <c r="AFI11" s="369"/>
      <c r="AFJ11" s="369"/>
      <c r="AFK11" s="369"/>
      <c r="AFL11" s="369"/>
      <c r="AFM11" s="369"/>
      <c r="AFN11" s="369"/>
      <c r="AFO11" s="369"/>
      <c r="AFP11" s="369"/>
      <c r="AFQ11" s="369"/>
      <c r="AFR11" s="369"/>
      <c r="AFS11" s="369"/>
      <c r="AFT11" s="369"/>
      <c r="AFU11" s="369"/>
      <c r="AFV11" s="369"/>
      <c r="AFW11" s="369"/>
      <c r="AFX11" s="369"/>
      <c r="AFY11" s="369"/>
      <c r="AFZ11" s="369"/>
      <c r="AGA11" s="369"/>
      <c r="AGB11" s="369"/>
      <c r="AGC11" s="369"/>
      <c r="AGD11" s="369"/>
      <c r="AGE11" s="369"/>
      <c r="AGF11" s="369"/>
      <c r="AGG11" s="369"/>
      <c r="AGH11" s="369"/>
      <c r="AGI11" s="369"/>
      <c r="AGJ11" s="369"/>
      <c r="AGK11" s="369"/>
      <c r="AGL11" s="369"/>
      <c r="AGM11" s="369"/>
      <c r="AGN11" s="369"/>
      <c r="AGO11" s="369"/>
      <c r="AGP11" s="369"/>
      <c r="AGQ11" s="369"/>
      <c r="AGR11" s="369"/>
      <c r="AGS11" s="369"/>
      <c r="AGT11" s="369"/>
      <c r="AGU11" s="369"/>
      <c r="AGV11" s="369"/>
      <c r="AGW11" s="369"/>
      <c r="AGX11" s="369"/>
      <c r="AGY11" s="369"/>
      <c r="AGZ11" s="369"/>
      <c r="AHA11" s="369"/>
      <c r="AHB11" s="369"/>
      <c r="AHC11" s="369"/>
      <c r="AHD11" s="369"/>
      <c r="AHE11" s="369"/>
      <c r="AHF11" s="369"/>
      <c r="AHG11" s="369"/>
      <c r="AHH11" s="369"/>
      <c r="AHI11" s="369"/>
      <c r="AHJ11" s="369"/>
      <c r="AHK11" s="369"/>
      <c r="AHL11" s="369"/>
      <c r="AHM11" s="369"/>
      <c r="AHN11" s="369"/>
      <c r="AHO11" s="369"/>
      <c r="AHP11" s="369"/>
      <c r="AHQ11" s="369"/>
      <c r="AHR11" s="369"/>
      <c r="AHS11" s="369"/>
      <c r="AHT11" s="369"/>
      <c r="AHU11" s="369"/>
      <c r="AHV11" s="369"/>
      <c r="AHW11" s="369"/>
      <c r="AHX11" s="369"/>
      <c r="AHY11" s="369"/>
      <c r="AHZ11" s="369"/>
      <c r="AIA11" s="369"/>
      <c r="AIB11" s="369"/>
      <c r="AIC11" s="369"/>
      <c r="AID11" s="369"/>
      <c r="AIE11" s="369"/>
      <c r="AIF11" s="369"/>
      <c r="AIG11" s="369"/>
      <c r="AIH11" s="369"/>
      <c r="AII11" s="369"/>
      <c r="AIJ11" s="369"/>
      <c r="AIK11" s="369"/>
      <c r="AIL11" s="369"/>
      <c r="AIM11" s="369"/>
      <c r="AIN11" s="369"/>
      <c r="AIO11" s="369"/>
      <c r="AIP11" s="369"/>
      <c r="AIQ11" s="369"/>
      <c r="AIR11" s="369"/>
      <c r="AIS11" s="369"/>
      <c r="AIT11" s="369"/>
      <c r="AIU11" s="369"/>
      <c r="AIV11" s="369"/>
      <c r="AIW11" s="369"/>
      <c r="AIX11" s="369"/>
      <c r="AIY11" s="369"/>
      <c r="AIZ11" s="369"/>
      <c r="AJA11" s="369"/>
      <c r="AJB11" s="369"/>
      <c r="AJC11" s="369"/>
      <c r="AJD11" s="369"/>
      <c r="AJE11" s="369"/>
      <c r="AJF11" s="369"/>
      <c r="AJG11" s="369"/>
      <c r="AJH11" s="369"/>
      <c r="AJI11" s="369"/>
      <c r="AJJ11" s="369"/>
      <c r="AJK11" s="369"/>
      <c r="AJL11" s="369"/>
      <c r="AJM11" s="369"/>
      <c r="AJN11" s="369"/>
      <c r="AJO11" s="369"/>
      <c r="AJP11" s="369"/>
      <c r="AJQ11" s="369"/>
      <c r="AJR11" s="369"/>
      <c r="AJS11" s="369"/>
      <c r="AJT11" s="369"/>
      <c r="AJU11" s="369"/>
      <c r="AJV11" s="369"/>
      <c r="AJW11" s="369"/>
      <c r="AJX11" s="369"/>
      <c r="AJY11" s="369"/>
      <c r="AJZ11" s="369"/>
      <c r="AKA11" s="369"/>
      <c r="AKB11" s="369"/>
      <c r="AKC11" s="369"/>
      <c r="AKD11" s="369"/>
      <c r="AKE11" s="369"/>
      <c r="AKF11" s="369"/>
      <c r="AKG11" s="369"/>
      <c r="AKH11" s="369"/>
      <c r="AKI11" s="369"/>
      <c r="AKJ11" s="369"/>
      <c r="AKK11" s="369"/>
      <c r="AKL11" s="369"/>
      <c r="AKM11" s="369"/>
      <c r="AKN11" s="369"/>
      <c r="AKO11" s="369"/>
      <c r="AKP11" s="369"/>
      <c r="AKQ11" s="369"/>
      <c r="AKR11" s="369"/>
      <c r="AKS11" s="369"/>
      <c r="AKT11" s="369"/>
      <c r="AKU11" s="369"/>
      <c r="AKV11" s="369"/>
      <c r="AKW11" s="369"/>
      <c r="AKX11" s="369"/>
      <c r="AKY11" s="369"/>
      <c r="AKZ11" s="369"/>
      <c r="ALA11" s="369"/>
      <c r="ALB11" s="369"/>
      <c r="ALC11" s="369"/>
      <c r="ALD11" s="369"/>
      <c r="ALE11" s="369"/>
      <c r="ALF11" s="369"/>
      <c r="ALG11" s="369"/>
      <c r="ALH11" s="369"/>
      <c r="ALI11" s="369"/>
      <c r="ALJ11" s="369"/>
      <c r="ALK11" s="369"/>
      <c r="ALL11" s="369"/>
      <c r="ALM11" s="369"/>
      <c r="ALN11" s="369"/>
      <c r="ALO11" s="369"/>
      <c r="ALP11" s="369"/>
      <c r="ALQ11" s="369"/>
      <c r="ALR11" s="369"/>
      <c r="ALS11" s="369"/>
      <c r="ALT11" s="369"/>
      <c r="ALU11" s="369"/>
      <c r="ALV11" s="369"/>
      <c r="ALW11" s="369"/>
      <c r="ALX11" s="369"/>
      <c r="ALY11" s="369"/>
      <c r="ALZ11" s="369"/>
      <c r="AMA11" s="369"/>
      <c r="AMB11" s="369"/>
      <c r="AMC11" s="369"/>
      <c r="AMD11" s="369"/>
      <c r="AME11" s="369"/>
      <c r="AMF11" s="369"/>
      <c r="AMG11" s="369"/>
      <c r="AMH11" s="369"/>
      <c r="AMI11" s="369"/>
      <c r="AMJ11" s="369"/>
      <c r="AMK11" s="369"/>
      <c r="AML11" s="369"/>
      <c r="AMM11" s="369"/>
      <c r="AMN11" s="369"/>
      <c r="AMO11" s="369"/>
      <c r="AMP11" s="369"/>
      <c r="AMQ11" s="369"/>
      <c r="AMR11" s="369"/>
      <c r="AMS11" s="369"/>
      <c r="AMT11" s="369"/>
      <c r="AMU11" s="369"/>
      <c r="AMV11" s="369"/>
      <c r="AMW11" s="369"/>
      <c r="AMX11" s="369"/>
      <c r="AMY11" s="369"/>
      <c r="AMZ11" s="369"/>
      <c r="ANA11" s="369"/>
      <c r="ANB11" s="369"/>
      <c r="ANC11" s="369"/>
      <c r="AND11" s="369"/>
      <c r="ANE11" s="369"/>
      <c r="ANF11" s="369"/>
      <c r="ANG11" s="369"/>
      <c r="ANH11" s="369"/>
      <c r="ANI11" s="369"/>
      <c r="ANJ11" s="369"/>
      <c r="ANK11" s="369"/>
      <c r="ANL11" s="369"/>
      <c r="ANM11" s="369"/>
      <c r="ANN11" s="369"/>
      <c r="ANO11" s="369"/>
      <c r="ANP11" s="369"/>
      <c r="ANQ11" s="369"/>
      <c r="ANR11" s="369"/>
      <c r="ANS11" s="369"/>
      <c r="ANT11" s="369"/>
      <c r="ANU11" s="369"/>
      <c r="ANV11" s="369"/>
      <c r="ANW11" s="369"/>
      <c r="ANX11" s="369"/>
      <c r="ANY11" s="369"/>
      <c r="ANZ11" s="369"/>
      <c r="AOA11" s="369"/>
      <c r="AOB11" s="369"/>
      <c r="AOC11" s="369"/>
      <c r="AOD11" s="369"/>
      <c r="AOE11" s="369"/>
      <c r="AOF11" s="369"/>
      <c r="AOG11" s="369"/>
      <c r="AOH11" s="369"/>
      <c r="AOI11" s="369"/>
      <c r="AOJ11" s="369"/>
      <c r="AOK11" s="369"/>
      <c r="AOL11" s="369"/>
      <c r="AOM11" s="369"/>
      <c r="AON11" s="369"/>
      <c r="AOO11" s="369"/>
      <c r="AOP11" s="369"/>
      <c r="AOQ11" s="369"/>
      <c r="AOR11" s="369"/>
      <c r="AOS11" s="369"/>
      <c r="AOT11" s="369"/>
      <c r="AOU11" s="369"/>
      <c r="AOV11" s="369"/>
      <c r="AOW11" s="369"/>
      <c r="AOX11" s="369"/>
      <c r="AOY11" s="369"/>
      <c r="AOZ11" s="369"/>
      <c r="APA11" s="369"/>
      <c r="APB11" s="369"/>
      <c r="APC11" s="369"/>
      <c r="APD11" s="369"/>
      <c r="APE11" s="369"/>
      <c r="APF11" s="369"/>
      <c r="APG11" s="369"/>
      <c r="APH11" s="369"/>
      <c r="API11" s="369"/>
      <c r="APJ11" s="369"/>
      <c r="APK11" s="369"/>
      <c r="APL11" s="369"/>
      <c r="APM11" s="369"/>
      <c r="APN11" s="369"/>
      <c r="APO11" s="369"/>
      <c r="APP11" s="369"/>
      <c r="APQ11" s="369"/>
      <c r="APR11" s="369"/>
      <c r="APS11" s="369"/>
      <c r="APT11" s="369"/>
      <c r="APU11" s="369"/>
      <c r="APV11" s="369"/>
      <c r="APW11" s="369"/>
      <c r="APX11" s="369"/>
      <c r="APY11" s="369"/>
      <c r="APZ11" s="369"/>
      <c r="AQA11" s="369"/>
      <c r="AQB11" s="369"/>
      <c r="AQC11" s="369"/>
      <c r="AQD11" s="369"/>
      <c r="AQE11" s="369"/>
      <c r="AQF11" s="369"/>
      <c r="AQG11" s="369"/>
      <c r="AQH11" s="369"/>
      <c r="AQI11" s="369"/>
      <c r="AQJ11" s="369"/>
      <c r="AQK11" s="369"/>
      <c r="AQL11" s="369"/>
      <c r="AQM11" s="369"/>
      <c r="AQN11" s="369"/>
      <c r="AQO11" s="369"/>
      <c r="AQP11" s="369"/>
      <c r="AQQ11" s="369"/>
      <c r="AQR11" s="369"/>
      <c r="AQS11" s="369"/>
      <c r="AQT11" s="369"/>
      <c r="AQU11" s="369"/>
      <c r="AQV11" s="369"/>
      <c r="AQW11" s="369"/>
      <c r="AQX11" s="369"/>
      <c r="AQY11" s="369"/>
      <c r="AQZ11" s="369"/>
      <c r="ARA11" s="369"/>
      <c r="ARB11" s="369"/>
      <c r="ARC11" s="369"/>
      <c r="ARD11" s="369"/>
      <c r="ARE11" s="369"/>
      <c r="ARF11" s="369"/>
      <c r="ARG11" s="369"/>
      <c r="ARH11" s="369"/>
      <c r="ARI11" s="369"/>
      <c r="ARJ11" s="369"/>
      <c r="ARK11" s="369"/>
      <c r="ARL11" s="369"/>
      <c r="ARM11" s="369"/>
      <c r="ARN11" s="369"/>
      <c r="ARO11" s="369"/>
      <c r="ARP11" s="369"/>
      <c r="ARQ11" s="369"/>
      <c r="ARR11" s="369"/>
      <c r="ARS11" s="369"/>
      <c r="ART11" s="369"/>
      <c r="ARU11" s="369"/>
      <c r="ARV11" s="369"/>
      <c r="ARW11" s="369"/>
      <c r="ARX11" s="369"/>
      <c r="ARY11" s="369"/>
      <c r="ARZ11" s="369"/>
      <c r="ASA11" s="369"/>
      <c r="ASB11" s="369"/>
      <c r="ASC11" s="369"/>
      <c r="ASD11" s="369"/>
      <c r="ASE11" s="369"/>
      <c r="ASF11" s="369"/>
      <c r="ASG11" s="369"/>
      <c r="ASH11" s="369"/>
      <c r="ASI11" s="369"/>
      <c r="ASJ11" s="369"/>
      <c r="ASK11" s="369"/>
      <c r="ASL11" s="369"/>
      <c r="ASM11" s="369"/>
      <c r="ASN11" s="369"/>
      <c r="ASO11" s="369"/>
      <c r="ASP11" s="369"/>
      <c r="ASQ11" s="369"/>
      <c r="ASR11" s="369"/>
      <c r="ASS11" s="369"/>
      <c r="AST11" s="369"/>
      <c r="ASU11" s="369"/>
      <c r="ASV11" s="369"/>
      <c r="ASW11" s="369"/>
      <c r="ASX11" s="369"/>
      <c r="ASY11" s="369"/>
      <c r="ASZ11" s="369"/>
      <c r="ATA11" s="369"/>
      <c r="ATB11" s="369"/>
      <c r="ATC11" s="369"/>
      <c r="ATD11" s="369"/>
      <c r="ATE11" s="369"/>
      <c r="ATF11" s="369"/>
      <c r="ATG11" s="369"/>
      <c r="ATH11" s="369"/>
      <c r="ATI11" s="369"/>
      <c r="ATJ11" s="369"/>
      <c r="ATK11" s="369"/>
      <c r="ATL11" s="369"/>
      <c r="ATM11" s="369"/>
      <c r="ATN11" s="369"/>
      <c r="ATO11" s="369"/>
      <c r="ATP11" s="369"/>
      <c r="ATQ11" s="369"/>
      <c r="ATR11" s="369"/>
      <c r="ATS11" s="369"/>
      <c r="ATT11" s="369"/>
      <c r="ATU11" s="369"/>
      <c r="ATV11" s="369"/>
      <c r="ATW11" s="369"/>
      <c r="ATX11" s="369"/>
      <c r="ATY11" s="369"/>
      <c r="ATZ11" s="369"/>
      <c r="AUA11" s="369"/>
      <c r="AUB11" s="369"/>
      <c r="AUC11" s="369"/>
      <c r="AUD11" s="369"/>
      <c r="AUE11" s="369"/>
      <c r="AUF11" s="369"/>
      <c r="AUG11" s="369"/>
      <c r="AUH11" s="369"/>
      <c r="AUI11" s="369"/>
      <c r="AUJ11" s="369"/>
      <c r="AUK11" s="369"/>
      <c r="AUL11" s="369"/>
      <c r="AUM11" s="369"/>
      <c r="AUN11" s="369"/>
      <c r="AUO11" s="369"/>
      <c r="AUP11" s="369"/>
      <c r="AUQ11" s="369"/>
      <c r="AUR11" s="369"/>
      <c r="AUS11" s="369"/>
      <c r="AUT11" s="369"/>
      <c r="AUU11" s="369"/>
      <c r="AUV11" s="369"/>
      <c r="AUW11" s="369"/>
      <c r="AUX11" s="369"/>
      <c r="AUY11" s="369"/>
      <c r="AUZ11" s="369"/>
      <c r="AVA11" s="369"/>
      <c r="AVB11" s="369"/>
      <c r="AVC11" s="369"/>
      <c r="AVD11" s="369"/>
      <c r="AVE11" s="369"/>
      <c r="AVF11" s="369"/>
      <c r="AVG11" s="369"/>
      <c r="AVH11" s="369"/>
      <c r="AVI11" s="369"/>
      <c r="AVJ11" s="369"/>
      <c r="AVK11" s="369"/>
      <c r="AVL11" s="369"/>
      <c r="AVM11" s="369"/>
      <c r="AVN11" s="369"/>
      <c r="AVO11" s="369"/>
      <c r="AVP11" s="369"/>
      <c r="AVQ11" s="369"/>
      <c r="AVR11" s="369"/>
      <c r="AVS11" s="369"/>
      <c r="AVT11" s="369"/>
      <c r="AVU11" s="369"/>
      <c r="AVV11" s="369"/>
      <c r="AVW11" s="369"/>
      <c r="AVX11" s="369"/>
      <c r="AVY11" s="369"/>
      <c r="AVZ11" s="369"/>
      <c r="AWA11" s="369"/>
      <c r="AWB11" s="369"/>
      <c r="AWC11" s="369"/>
      <c r="AWD11" s="369"/>
      <c r="AWE11" s="369"/>
      <c r="AWF11" s="369"/>
      <c r="AWG11" s="369"/>
      <c r="AWH11" s="369"/>
      <c r="AWI11" s="369"/>
      <c r="AWJ11" s="369"/>
      <c r="AWK11" s="369"/>
      <c r="AWL11" s="369"/>
      <c r="AWM11" s="369"/>
      <c r="AWN11" s="369"/>
      <c r="AWO11" s="369"/>
      <c r="AWP11" s="369"/>
      <c r="AWQ11" s="369"/>
      <c r="AWR11" s="369"/>
      <c r="AWS11" s="369"/>
      <c r="AWT11" s="369"/>
      <c r="AWU11" s="369"/>
      <c r="AWV11" s="369"/>
      <c r="AWW11" s="369"/>
      <c r="AWX11" s="369"/>
      <c r="AWY11" s="369"/>
      <c r="AWZ11" s="369"/>
      <c r="AXA11" s="369"/>
      <c r="AXB11" s="369"/>
      <c r="AXC11" s="369"/>
      <c r="AXD11" s="369"/>
      <c r="AXE11" s="369"/>
      <c r="AXF11" s="369"/>
      <c r="AXG11" s="369"/>
      <c r="AXH11" s="369"/>
      <c r="AXI11" s="369"/>
      <c r="AXJ11" s="369"/>
      <c r="AXK11" s="369"/>
      <c r="AXL11" s="369"/>
      <c r="AXM11" s="369"/>
      <c r="AXN11" s="369"/>
      <c r="AXO11" s="369"/>
      <c r="AXP11" s="369"/>
      <c r="AXQ11" s="369"/>
      <c r="AXR11" s="369"/>
      <c r="AXS11" s="369"/>
      <c r="AXT11" s="369"/>
      <c r="AXU11" s="369"/>
      <c r="AXV11" s="369"/>
      <c r="AXW11" s="369"/>
      <c r="AXX11" s="369"/>
      <c r="AXY11" s="369"/>
      <c r="AXZ11" s="369"/>
      <c r="AYA11" s="369"/>
      <c r="AYB11" s="369"/>
      <c r="AYC11" s="369"/>
      <c r="AYD11" s="369"/>
      <c r="AYE11" s="369"/>
      <c r="AYF11" s="369"/>
      <c r="AYG11" s="369"/>
      <c r="AYH11" s="369"/>
      <c r="AYI11" s="369"/>
      <c r="AYJ11" s="369"/>
      <c r="AYK11" s="369"/>
      <c r="AYL11" s="369"/>
      <c r="AYM11" s="369"/>
      <c r="AYN11" s="369"/>
      <c r="AYO11" s="369"/>
      <c r="AYP11" s="369"/>
      <c r="AYQ11" s="369"/>
      <c r="AYR11" s="369"/>
      <c r="AYS11" s="369"/>
      <c r="AYT11" s="369"/>
      <c r="AYU11" s="369"/>
      <c r="AYV11" s="369"/>
      <c r="AYW11" s="369"/>
      <c r="AYX11" s="369"/>
      <c r="AYY11" s="369"/>
      <c r="AYZ11" s="369"/>
      <c r="AZA11" s="369"/>
      <c r="AZB11" s="369"/>
      <c r="AZC11" s="369"/>
      <c r="AZD11" s="369"/>
      <c r="AZE11" s="369"/>
      <c r="AZF11" s="369"/>
      <c r="AZG11" s="369"/>
      <c r="AZH11" s="369"/>
      <c r="AZI11" s="369"/>
      <c r="AZJ11" s="369"/>
      <c r="AZK11" s="369"/>
      <c r="AZL11" s="369"/>
      <c r="AZM11" s="369"/>
      <c r="AZN11" s="369"/>
      <c r="AZO11" s="369"/>
      <c r="AZP11" s="369"/>
      <c r="AZQ11" s="369"/>
      <c r="AZR11" s="369"/>
      <c r="AZS11" s="369"/>
      <c r="AZT11" s="369"/>
      <c r="AZU11" s="369"/>
      <c r="AZV11" s="369"/>
      <c r="AZW11" s="369"/>
      <c r="AZX11" s="369"/>
      <c r="AZY11" s="369"/>
      <c r="AZZ11" s="369"/>
      <c r="BAA11" s="369"/>
      <c r="BAB11" s="369"/>
      <c r="BAC11" s="369"/>
      <c r="BAD11" s="369"/>
      <c r="BAE11" s="369"/>
      <c r="BAF11" s="369"/>
      <c r="BAG11" s="369"/>
      <c r="BAH11" s="369"/>
      <c r="BAI11" s="369"/>
      <c r="BAJ11" s="369"/>
      <c r="BAK11" s="369"/>
      <c r="BAL11" s="369"/>
      <c r="BAM11" s="369"/>
      <c r="BAN11" s="369"/>
      <c r="BAO11" s="369"/>
      <c r="BAP11" s="369"/>
      <c r="BAQ11" s="369"/>
      <c r="BAR11" s="369"/>
      <c r="BAS11" s="369"/>
      <c r="BAT11" s="369"/>
      <c r="BAU11" s="369"/>
      <c r="BAV11" s="369"/>
      <c r="BAW11" s="369"/>
      <c r="BAX11" s="369"/>
      <c r="BAY11" s="369"/>
      <c r="BAZ11" s="369"/>
      <c r="BBA11" s="369"/>
      <c r="BBB11" s="369"/>
      <c r="BBC11" s="369"/>
      <c r="BBD11" s="369"/>
      <c r="BBE11" s="369"/>
      <c r="BBF11" s="369"/>
      <c r="BBG11" s="369"/>
      <c r="BBH11" s="369"/>
      <c r="BBI11" s="369"/>
      <c r="BBJ11" s="369"/>
      <c r="BBK11" s="369"/>
      <c r="BBL11" s="369"/>
      <c r="BBM11" s="369"/>
      <c r="BBN11" s="369"/>
      <c r="BBO11" s="369"/>
      <c r="BBP11" s="369"/>
      <c r="BBQ11" s="369"/>
      <c r="BBR11" s="369"/>
      <c r="BBS11" s="369"/>
      <c r="BBT11" s="369"/>
      <c r="BBU11" s="369"/>
      <c r="BBV11" s="369"/>
      <c r="BBW11" s="369"/>
      <c r="BBX11" s="369"/>
      <c r="BBY11" s="369"/>
      <c r="BBZ11" s="369"/>
      <c r="BCA11" s="369"/>
      <c r="BCB11" s="369"/>
      <c r="BCC11" s="369"/>
      <c r="BCD11" s="369"/>
      <c r="BCE11" s="369"/>
      <c r="BCF11" s="369"/>
      <c r="BCG11" s="369"/>
      <c r="BCH11" s="369"/>
      <c r="BCI11" s="369"/>
      <c r="BCJ11" s="369"/>
      <c r="BCK11" s="369"/>
      <c r="BCL11" s="369"/>
      <c r="BCM11" s="369"/>
      <c r="BCN11" s="369"/>
      <c r="BCO11" s="369"/>
      <c r="BCP11" s="369"/>
      <c r="BCQ11" s="369"/>
      <c r="BCR11" s="369"/>
      <c r="BCS11" s="369"/>
      <c r="BCT11" s="369"/>
      <c r="BCU11" s="369"/>
      <c r="BCV11" s="369"/>
      <c r="BCW11" s="369"/>
      <c r="BCX11" s="369"/>
      <c r="BCY11" s="369"/>
      <c r="BCZ11" s="369"/>
      <c r="BDA11" s="369"/>
      <c r="BDB11" s="369"/>
      <c r="BDC11" s="369"/>
      <c r="BDD11" s="369"/>
      <c r="BDE11" s="369"/>
      <c r="BDF11" s="369"/>
      <c r="BDG11" s="369"/>
      <c r="BDH11" s="369"/>
      <c r="BDI11" s="369"/>
      <c r="BDJ11" s="369"/>
      <c r="BDK11" s="369"/>
      <c r="BDL11" s="369"/>
      <c r="BDM11" s="369"/>
      <c r="BDN11" s="369"/>
      <c r="BDO11" s="369"/>
      <c r="BDP11" s="369"/>
      <c r="BDQ11" s="369"/>
      <c r="BDR11" s="369"/>
      <c r="BDS11" s="369"/>
      <c r="BDT11" s="369"/>
      <c r="BDU11" s="369"/>
      <c r="BDV11" s="369"/>
      <c r="BDW11" s="369"/>
      <c r="BDX11" s="369"/>
      <c r="BDY11" s="369"/>
      <c r="BDZ11" s="369"/>
      <c r="BEA11" s="369"/>
      <c r="BEB11" s="369"/>
      <c r="BEC11" s="369"/>
      <c r="BED11" s="369"/>
      <c r="BEE11" s="369"/>
      <c r="BEF11" s="369"/>
      <c r="BEG11" s="369"/>
      <c r="BEH11" s="369"/>
      <c r="BEI11" s="369"/>
      <c r="BEJ11" s="369"/>
      <c r="BEK11" s="369"/>
      <c r="BEL11" s="369"/>
      <c r="BEM11" s="369"/>
      <c r="BEN11" s="369"/>
      <c r="BEO11" s="369"/>
      <c r="BEP11" s="369"/>
      <c r="BEQ11" s="369"/>
      <c r="BER11" s="369"/>
      <c r="BES11" s="369"/>
      <c r="BET11" s="369"/>
      <c r="BEU11" s="369"/>
      <c r="BEV11" s="369"/>
      <c r="BEW11" s="369"/>
      <c r="BEX11" s="369"/>
      <c r="BEY11" s="369"/>
      <c r="BEZ11" s="369"/>
      <c r="BFA11" s="369"/>
      <c r="BFB11" s="369"/>
      <c r="BFC11" s="369"/>
      <c r="BFD11" s="369"/>
      <c r="BFE11" s="369"/>
      <c r="BFF11" s="369"/>
      <c r="BFG11" s="369"/>
      <c r="BFH11" s="369"/>
      <c r="BFI11" s="369"/>
      <c r="BFJ11" s="369"/>
      <c r="BFK11" s="369"/>
      <c r="BFL11" s="369"/>
      <c r="BFM11" s="369"/>
      <c r="BFN11" s="369"/>
      <c r="BFO11" s="369"/>
      <c r="BFP11" s="369"/>
      <c r="BFQ11" s="369"/>
      <c r="BFR11" s="369"/>
      <c r="BFS11" s="369"/>
      <c r="BFT11" s="369"/>
      <c r="BFU11" s="369"/>
      <c r="BFV11" s="369"/>
      <c r="BFW11" s="369"/>
      <c r="BFX11" s="369"/>
      <c r="BFY11" s="369"/>
      <c r="BFZ11" s="369"/>
      <c r="BGA11" s="369"/>
      <c r="BGB11" s="369"/>
      <c r="BGC11" s="369"/>
      <c r="BGD11" s="369"/>
      <c r="BGE11" s="369"/>
      <c r="BGF11" s="369"/>
      <c r="BGG11" s="369"/>
      <c r="BGH11" s="369"/>
      <c r="BGI11" s="369"/>
      <c r="BGJ11" s="369"/>
      <c r="BGK11" s="369"/>
      <c r="BGL11" s="369"/>
      <c r="BGM11" s="369"/>
      <c r="BGN11" s="369"/>
      <c r="BGO11" s="369"/>
      <c r="BGP11" s="369"/>
      <c r="BGQ11" s="369"/>
      <c r="BGR11" s="369"/>
      <c r="BGS11" s="369"/>
      <c r="BGT11" s="369"/>
      <c r="BGU11" s="369"/>
      <c r="BGV11" s="369"/>
      <c r="BGW11" s="369"/>
      <c r="BGX11" s="369"/>
      <c r="BGY11" s="369"/>
      <c r="BGZ11" s="369"/>
      <c r="BHA11" s="369"/>
      <c r="BHB11" s="369"/>
      <c r="BHC11" s="369"/>
      <c r="BHD11" s="369"/>
      <c r="BHE11" s="369"/>
      <c r="BHF11" s="369"/>
      <c r="BHG11" s="369"/>
      <c r="BHH11" s="369"/>
      <c r="BHI11" s="369"/>
      <c r="BHJ11" s="369"/>
      <c r="BHK11" s="369"/>
      <c r="BHL11" s="369"/>
      <c r="BHM11" s="369"/>
      <c r="BHN11" s="369"/>
      <c r="BHO11" s="369"/>
      <c r="BHP11" s="369"/>
      <c r="BHQ11" s="369"/>
      <c r="BHR11" s="369"/>
      <c r="BHS11" s="369"/>
      <c r="BHT11" s="369"/>
      <c r="BHU11" s="369"/>
      <c r="BHV11" s="369"/>
      <c r="BHW11" s="369"/>
      <c r="BHX11" s="369"/>
      <c r="BHY11" s="369"/>
      <c r="BHZ11" s="369"/>
      <c r="BIA11" s="369"/>
      <c r="BIB11" s="369"/>
      <c r="BIC11" s="369"/>
      <c r="BID11" s="369"/>
      <c r="BIE11" s="369"/>
      <c r="BIF11" s="369"/>
      <c r="BIG11" s="369"/>
      <c r="BIH11" s="369"/>
      <c r="BII11" s="369"/>
      <c r="BIJ11" s="369"/>
      <c r="BIK11" s="369"/>
      <c r="BIL11" s="369"/>
      <c r="BIM11" s="369"/>
      <c r="BIN11" s="369"/>
      <c r="BIO11" s="369"/>
      <c r="BIP11" s="369"/>
      <c r="BIQ11" s="369"/>
      <c r="BIR11" s="369"/>
      <c r="BIS11" s="369"/>
      <c r="BIT11" s="369"/>
      <c r="BIU11" s="369"/>
      <c r="BIV11" s="369"/>
      <c r="BIW11" s="369"/>
      <c r="BIX11" s="369"/>
      <c r="BIY11" s="369"/>
      <c r="BIZ11" s="369"/>
      <c r="BJA11" s="369"/>
      <c r="BJB11" s="369"/>
      <c r="BJC11" s="369"/>
      <c r="BJD11" s="369"/>
      <c r="BJE11" s="369"/>
      <c r="BJF11" s="369"/>
      <c r="BJG11" s="369"/>
      <c r="BJH11" s="369"/>
      <c r="BJI11" s="369"/>
      <c r="BJJ11" s="369"/>
      <c r="BJK11" s="369"/>
      <c r="BJL11" s="369"/>
      <c r="BJM11" s="369"/>
      <c r="BJN11" s="369"/>
      <c r="BJO11" s="369"/>
      <c r="BJP11" s="369"/>
      <c r="BJQ11" s="369"/>
      <c r="BJR11" s="369"/>
      <c r="BJS11" s="369"/>
      <c r="BJT11" s="369"/>
      <c r="BJU11" s="369"/>
      <c r="BJV11" s="369"/>
      <c r="BJW11" s="369"/>
      <c r="BJX11" s="369"/>
      <c r="BJY11" s="369"/>
      <c r="BJZ11" s="369"/>
      <c r="BKA11" s="369"/>
      <c r="BKB11" s="369"/>
      <c r="BKC11" s="369"/>
      <c r="BKD11" s="369"/>
      <c r="BKE11" s="369"/>
      <c r="BKF11" s="369"/>
      <c r="BKG11" s="369"/>
      <c r="BKH11" s="369"/>
      <c r="BKI11" s="369"/>
      <c r="BKJ11" s="369"/>
      <c r="BKK11" s="369"/>
      <c r="BKL11" s="369"/>
      <c r="BKM11" s="369"/>
      <c r="BKN11" s="369"/>
      <c r="BKO11" s="369"/>
      <c r="BKP11" s="369"/>
      <c r="BKQ11" s="369"/>
      <c r="BKR11" s="369"/>
      <c r="BKS11" s="369"/>
      <c r="BKT11" s="369"/>
      <c r="BKU11" s="369"/>
      <c r="BKV11" s="369"/>
      <c r="BKW11" s="369"/>
      <c r="BKX11" s="369"/>
      <c r="BKY11" s="369"/>
      <c r="BKZ11" s="369"/>
      <c r="BLA11" s="369"/>
      <c r="BLB11" s="369"/>
      <c r="BLC11" s="369"/>
      <c r="BLD11" s="369"/>
      <c r="BLE11" s="369"/>
      <c r="BLF11" s="369"/>
      <c r="BLG11" s="369"/>
      <c r="BLH11" s="369"/>
      <c r="BLI11" s="369"/>
      <c r="BLJ11" s="369"/>
      <c r="BLK11" s="369"/>
      <c r="BLL11" s="369"/>
      <c r="BLM11" s="369"/>
      <c r="BLN11" s="369"/>
      <c r="BLO11" s="369"/>
      <c r="BLP11" s="369"/>
      <c r="BLQ11" s="369"/>
      <c r="BLR11" s="369"/>
      <c r="BLS11" s="369"/>
      <c r="BLT11" s="369"/>
      <c r="BLU11" s="369"/>
      <c r="BLV11" s="369"/>
      <c r="BLW11" s="369"/>
      <c r="BLX11" s="369"/>
      <c r="BLY11" s="369"/>
      <c r="BLZ11" s="369"/>
      <c r="BMA11" s="369"/>
      <c r="BMB11" s="369"/>
      <c r="BMC11" s="369"/>
      <c r="BMD11" s="369"/>
      <c r="BME11" s="369"/>
      <c r="BMF11" s="369"/>
      <c r="BMG11" s="369"/>
      <c r="BMH11" s="369"/>
      <c r="BMI11" s="369"/>
      <c r="BMJ11" s="369"/>
      <c r="BMK11" s="369"/>
      <c r="BML11" s="369"/>
      <c r="BMM11" s="369"/>
      <c r="BMN11" s="369"/>
      <c r="BMO11" s="369"/>
      <c r="BMP11" s="369"/>
      <c r="BMQ11" s="369"/>
      <c r="BMR11" s="369"/>
      <c r="BMS11" s="369"/>
      <c r="BMT11" s="369"/>
      <c r="BMU11" s="369"/>
      <c r="BMV11" s="369"/>
      <c r="BMW11" s="369"/>
      <c r="BMX11" s="369"/>
      <c r="BMY11" s="369"/>
      <c r="BMZ11" s="369"/>
      <c r="BNA11" s="369"/>
      <c r="BNB11" s="369"/>
      <c r="BNC11" s="369"/>
      <c r="BND11" s="369"/>
      <c r="BNE11" s="369"/>
      <c r="BNF11" s="369"/>
      <c r="BNG11" s="369"/>
      <c r="BNH11" s="369"/>
      <c r="BNI11" s="369"/>
      <c r="BNJ11" s="369"/>
      <c r="BNK11" s="369"/>
      <c r="BNL11" s="369"/>
      <c r="BNM11" s="369"/>
      <c r="BNN11" s="369"/>
      <c r="BNO11" s="369"/>
      <c r="BNP11" s="369"/>
      <c r="BNQ11" s="369"/>
      <c r="BNR11" s="369"/>
      <c r="BNS11" s="369"/>
      <c r="BNT11" s="369"/>
      <c r="BNU11" s="369"/>
      <c r="BNV11" s="369"/>
      <c r="BNW11" s="369"/>
      <c r="BNX11" s="369"/>
      <c r="BNY11" s="369"/>
      <c r="BNZ11" s="369"/>
      <c r="BOA11" s="369"/>
      <c r="BOB11" s="369"/>
      <c r="BOC11" s="369"/>
      <c r="BOD11" s="369"/>
      <c r="BOE11" s="369"/>
      <c r="BOF11" s="369"/>
      <c r="BOG11" s="369"/>
      <c r="BOH11" s="369"/>
      <c r="BOI11" s="369"/>
      <c r="BOJ11" s="369"/>
      <c r="BOK11" s="369"/>
      <c r="BOL11" s="369"/>
      <c r="BOM11" s="369"/>
      <c r="BON11" s="369"/>
      <c r="BOO11" s="369"/>
      <c r="BOP11" s="369"/>
      <c r="BOQ11" s="369"/>
      <c r="BOR11" s="369"/>
      <c r="BOS11" s="369"/>
      <c r="BOT11" s="369"/>
      <c r="BOU11" s="369"/>
      <c r="BOV11" s="369"/>
      <c r="BOW11" s="369"/>
      <c r="BOX11" s="369"/>
      <c r="BOY11" s="369"/>
      <c r="BOZ11" s="369"/>
      <c r="BPA11" s="369"/>
      <c r="BPB11" s="369"/>
      <c r="BPC11" s="369"/>
      <c r="BPD11" s="369"/>
      <c r="BPE11" s="369"/>
      <c r="BPF11" s="369"/>
      <c r="BPG11" s="369"/>
      <c r="BPH11" s="369"/>
      <c r="BPI11" s="369"/>
      <c r="BPJ11" s="369"/>
      <c r="BPK11" s="369"/>
      <c r="BPL11" s="369"/>
      <c r="BPM11" s="369"/>
      <c r="BPN11" s="369"/>
      <c r="BPO11" s="369"/>
      <c r="BPP11" s="369"/>
      <c r="BPQ11" s="369"/>
      <c r="BPR11" s="369"/>
      <c r="BPS11" s="369"/>
      <c r="BPT11" s="369"/>
      <c r="BPU11" s="369"/>
      <c r="BPV11" s="369"/>
      <c r="BPW11" s="369"/>
      <c r="BPX11" s="369"/>
      <c r="BPY11" s="369"/>
      <c r="BPZ11" s="369"/>
      <c r="BQA11" s="369"/>
      <c r="BQB11" s="369"/>
      <c r="BQC11" s="369"/>
      <c r="BQD11" s="369"/>
      <c r="BQE11" s="369"/>
      <c r="BQF11" s="369"/>
      <c r="BQG11" s="369"/>
      <c r="BQH11" s="369"/>
      <c r="BQI11" s="369"/>
      <c r="BQJ11" s="369"/>
      <c r="BQK11" s="369"/>
      <c r="BQL11" s="369"/>
      <c r="BQM11" s="369"/>
      <c r="BQN11" s="369"/>
      <c r="BQO11" s="369"/>
      <c r="BQP11" s="369"/>
      <c r="BQQ11" s="369"/>
      <c r="BQR11" s="369"/>
      <c r="BQS11" s="369"/>
      <c r="BQT11" s="369"/>
      <c r="BQU11" s="369"/>
      <c r="BQV11" s="369"/>
      <c r="BQW11" s="369"/>
      <c r="BQX11" s="369"/>
      <c r="BQY11" s="369"/>
      <c r="BQZ11" s="369"/>
      <c r="BRA11" s="369"/>
      <c r="BRB11" s="369"/>
      <c r="BRC11" s="369"/>
      <c r="BRD11" s="369"/>
      <c r="BRE11" s="369"/>
      <c r="BRF11" s="369"/>
      <c r="BRG11" s="369"/>
      <c r="BRH11" s="369"/>
      <c r="BRI11" s="369"/>
      <c r="BRJ11" s="369"/>
      <c r="BRK11" s="369"/>
      <c r="BRL11" s="369"/>
      <c r="BRM11" s="369"/>
      <c r="BRN11" s="369"/>
      <c r="BRO11" s="369"/>
      <c r="BRP11" s="369"/>
      <c r="BRQ11" s="369"/>
      <c r="BRR11" s="369"/>
      <c r="BRS11" s="369"/>
      <c r="BRT11" s="369"/>
      <c r="BRU11" s="369"/>
      <c r="BRV11" s="369"/>
      <c r="BRW11" s="369"/>
      <c r="BRX11" s="369"/>
      <c r="BRY11" s="369"/>
      <c r="BRZ11" s="369"/>
      <c r="BSA11" s="369"/>
      <c r="BSB11" s="369"/>
      <c r="BSC11" s="369"/>
      <c r="BSD11" s="369"/>
      <c r="BSE11" s="369"/>
      <c r="BSF11" s="369"/>
      <c r="BSG11" s="369"/>
      <c r="BSH11" s="369"/>
      <c r="BSI11" s="369"/>
      <c r="BSJ11" s="369"/>
      <c r="BSK11" s="369"/>
      <c r="BSL11" s="369"/>
      <c r="BSM11" s="369"/>
      <c r="BSN11" s="369"/>
      <c r="BSO11" s="369"/>
      <c r="BSP11" s="369"/>
      <c r="BSQ11" s="369"/>
      <c r="BSR11" s="369"/>
      <c r="BSS11" s="369"/>
      <c r="BST11" s="369"/>
      <c r="BSU11" s="369"/>
      <c r="BSV11" s="369"/>
      <c r="BSW11" s="369"/>
      <c r="BSX11" s="369"/>
      <c r="BSY11" s="369"/>
      <c r="BSZ11" s="369"/>
      <c r="BTA11" s="369"/>
      <c r="BTB11" s="369"/>
      <c r="BTC11" s="369"/>
      <c r="BTD11" s="369"/>
      <c r="BTE11" s="369"/>
      <c r="BTF11" s="369"/>
      <c r="BTG11" s="369"/>
      <c r="BTH11" s="369"/>
      <c r="BTI11" s="369"/>
      <c r="BTJ11" s="369"/>
      <c r="BTK11" s="369"/>
      <c r="BTL11" s="369"/>
      <c r="BTM11" s="369"/>
      <c r="BTN11" s="369"/>
      <c r="BTO11" s="369"/>
      <c r="BTP11" s="369"/>
      <c r="BTQ11" s="369"/>
      <c r="BTR11" s="369"/>
      <c r="BTS11" s="369"/>
      <c r="BTT11" s="369"/>
      <c r="BTU11" s="369"/>
      <c r="BTV11" s="369"/>
      <c r="BTW11" s="369"/>
      <c r="BTX11" s="369"/>
      <c r="BTY11" s="369"/>
      <c r="BTZ11" s="369"/>
      <c r="BUA11" s="369"/>
      <c r="BUB11" s="369"/>
      <c r="BUC11" s="369"/>
      <c r="BUD11" s="369"/>
      <c r="BUE11" s="369"/>
      <c r="BUF11" s="369"/>
      <c r="BUG11" s="369"/>
      <c r="BUH11" s="369"/>
      <c r="BUI11" s="369"/>
      <c r="BUJ11" s="369"/>
      <c r="BUK11" s="369"/>
      <c r="BUL11" s="369"/>
      <c r="BUM11" s="369"/>
      <c r="BUN11" s="369"/>
      <c r="BUO11" s="369"/>
      <c r="BUP11" s="369"/>
      <c r="BUQ11" s="369"/>
      <c r="BUR11" s="369"/>
      <c r="BUS11" s="369"/>
      <c r="BUT11" s="369"/>
      <c r="BUU11" s="369"/>
      <c r="BUV11" s="369"/>
      <c r="BUW11" s="369"/>
      <c r="BUX11" s="369"/>
      <c r="BUY11" s="369"/>
      <c r="BUZ11" s="369"/>
      <c r="BVA11" s="369"/>
      <c r="BVB11" s="369"/>
      <c r="BVC11" s="369"/>
      <c r="BVD11" s="369"/>
      <c r="BVE11" s="369"/>
      <c r="BVF11" s="369"/>
      <c r="BVG11" s="369"/>
      <c r="BVH11" s="369"/>
      <c r="BVI11" s="369"/>
      <c r="BVJ11" s="369"/>
      <c r="BVK11" s="369"/>
      <c r="BVL11" s="369"/>
      <c r="BVM11" s="369"/>
      <c r="BVN11" s="369"/>
      <c r="BVO11" s="369"/>
      <c r="BVP11" s="369"/>
      <c r="BVQ11" s="369"/>
      <c r="BVR11" s="369"/>
      <c r="BVS11" s="369"/>
      <c r="BVT11" s="369"/>
      <c r="BVU11" s="369"/>
      <c r="BVV11" s="369"/>
      <c r="BVW11" s="369"/>
      <c r="BVX11" s="369"/>
      <c r="BVY11" s="369"/>
      <c r="BVZ11" s="369"/>
      <c r="BWA11" s="369"/>
      <c r="BWB11" s="369"/>
      <c r="BWC11" s="369"/>
      <c r="BWD11" s="369"/>
      <c r="BWE11" s="369"/>
      <c r="BWF11" s="369"/>
      <c r="BWG11" s="369"/>
      <c r="BWH11" s="369"/>
      <c r="BWI11" s="369"/>
      <c r="BWJ11" s="369"/>
      <c r="BWK11" s="369"/>
      <c r="BWL11" s="369"/>
      <c r="BWM11" s="369"/>
      <c r="BWN11" s="369"/>
      <c r="BWO11" s="369"/>
      <c r="BWP11" s="369"/>
      <c r="BWQ11" s="369"/>
      <c r="BWR11" s="369"/>
      <c r="BWS11" s="369"/>
      <c r="BWT11" s="369"/>
      <c r="BWU11" s="369"/>
      <c r="BWV11" s="369"/>
      <c r="BWW11" s="369"/>
      <c r="BWX11" s="369"/>
      <c r="BWY11" s="369"/>
      <c r="BWZ11" s="369"/>
      <c r="BXA11" s="369"/>
      <c r="BXB11" s="369"/>
      <c r="BXC11" s="369"/>
      <c r="BXD11" s="369"/>
      <c r="BXE11" s="369"/>
      <c r="BXF11" s="369"/>
      <c r="BXG11" s="369"/>
      <c r="BXH11" s="369"/>
      <c r="BXI11" s="369"/>
      <c r="BXJ11" s="369"/>
      <c r="BXK11" s="369"/>
      <c r="BXL11" s="369"/>
      <c r="BXM11" s="369"/>
      <c r="BXN11" s="369"/>
      <c r="BXO11" s="369"/>
      <c r="BXP11" s="369"/>
      <c r="BXQ11" s="369"/>
      <c r="BXR11" s="369"/>
      <c r="BXS11" s="369"/>
      <c r="BXT11" s="369"/>
      <c r="BXU11" s="369"/>
      <c r="BXV11" s="369"/>
      <c r="BXW11" s="369"/>
      <c r="BXX11" s="369"/>
      <c r="BXY11" s="369"/>
      <c r="BXZ11" s="369"/>
      <c r="BYA11" s="369"/>
      <c r="BYB11" s="369"/>
      <c r="BYC11" s="369"/>
      <c r="BYD11" s="369"/>
      <c r="BYE11" s="369"/>
      <c r="BYF11" s="369"/>
      <c r="BYG11" s="369"/>
      <c r="BYH11" s="369"/>
      <c r="BYI11" s="369"/>
      <c r="BYJ11" s="369"/>
      <c r="BYK11" s="369"/>
      <c r="BYL11" s="369"/>
      <c r="BYM11" s="369"/>
      <c r="BYN11" s="369"/>
      <c r="BYO11" s="369"/>
      <c r="BYP11" s="369"/>
      <c r="BYQ11" s="369"/>
      <c r="BYR11" s="369"/>
      <c r="BYS11" s="369"/>
      <c r="BYT11" s="369"/>
      <c r="BYU11" s="369"/>
      <c r="BYV11" s="369"/>
      <c r="BYW11" s="369"/>
      <c r="BYX11" s="369"/>
      <c r="BYY11" s="369"/>
      <c r="BYZ11" s="369"/>
      <c r="BZA11" s="369"/>
      <c r="BZB11" s="369"/>
      <c r="BZC11" s="369"/>
      <c r="BZD11" s="369"/>
      <c r="BZE11" s="369"/>
      <c r="BZF11" s="369"/>
      <c r="BZG11" s="369"/>
      <c r="BZH11" s="369"/>
      <c r="BZI11" s="369"/>
      <c r="BZJ11" s="369"/>
      <c r="BZK11" s="369"/>
      <c r="BZL11" s="369"/>
      <c r="BZM11" s="369"/>
      <c r="BZN11" s="369"/>
      <c r="BZO11" s="369"/>
      <c r="BZP11" s="369"/>
      <c r="BZQ11" s="369"/>
      <c r="BZR11" s="369"/>
      <c r="BZS11" s="369"/>
      <c r="BZT11" s="369"/>
      <c r="BZU11" s="369"/>
      <c r="BZV11" s="369"/>
      <c r="BZW11" s="369"/>
      <c r="BZX11" s="369"/>
      <c r="BZY11" s="369"/>
      <c r="BZZ11" s="369"/>
      <c r="CAA11" s="369"/>
      <c r="CAB11" s="369"/>
      <c r="CAC11" s="369"/>
      <c r="CAD11" s="369"/>
      <c r="CAE11" s="369"/>
      <c r="CAF11" s="369"/>
      <c r="CAG11" s="369"/>
      <c r="CAH11" s="369"/>
      <c r="CAI11" s="369"/>
      <c r="CAJ11" s="369"/>
      <c r="CAK11" s="369"/>
      <c r="CAL11" s="369"/>
      <c r="CAM11" s="369"/>
      <c r="CAN11" s="369"/>
      <c r="CAO11" s="369"/>
      <c r="CAP11" s="369"/>
      <c r="CAQ11" s="369"/>
      <c r="CAR11" s="369"/>
      <c r="CAS11" s="369"/>
      <c r="CAT11" s="369"/>
      <c r="CAU11" s="369"/>
      <c r="CAV11" s="369"/>
      <c r="CAW11" s="369"/>
      <c r="CAX11" s="369"/>
      <c r="CAY11" s="369"/>
      <c r="CAZ11" s="369"/>
      <c r="CBA11" s="369"/>
      <c r="CBB11" s="369"/>
      <c r="CBC11" s="369"/>
      <c r="CBD11" s="369"/>
      <c r="CBE11" s="369"/>
      <c r="CBF11" s="369"/>
      <c r="CBG11" s="369"/>
      <c r="CBH11" s="369"/>
      <c r="CBI11" s="369"/>
      <c r="CBJ11" s="369"/>
      <c r="CBK11" s="369"/>
      <c r="CBL11" s="369"/>
      <c r="CBM11" s="369"/>
      <c r="CBN11" s="369"/>
      <c r="CBO11" s="369"/>
      <c r="CBP11" s="369"/>
      <c r="CBQ11" s="369"/>
      <c r="CBR11" s="369"/>
      <c r="CBS11" s="369"/>
      <c r="CBT11" s="369"/>
      <c r="CBU11" s="369"/>
      <c r="CBV11" s="369"/>
      <c r="CBW11" s="369"/>
      <c r="CBX11" s="369"/>
      <c r="CBY11" s="369"/>
      <c r="CBZ11" s="369"/>
      <c r="CCA11" s="369"/>
      <c r="CCB11" s="369"/>
      <c r="CCC11" s="369"/>
      <c r="CCD11" s="369"/>
      <c r="CCE11" s="369"/>
      <c r="CCF11" s="369"/>
      <c r="CCG11" s="369"/>
      <c r="CCH11" s="369"/>
      <c r="CCI11" s="369"/>
      <c r="CCJ11" s="369"/>
      <c r="CCK11" s="369"/>
      <c r="CCL11" s="369"/>
      <c r="CCM11" s="369"/>
      <c r="CCN11" s="369"/>
      <c r="CCO11" s="369"/>
      <c r="CCP11" s="369"/>
      <c r="CCQ11" s="369"/>
      <c r="CCR11" s="369"/>
      <c r="CCS11" s="369"/>
      <c r="CCT11" s="369"/>
      <c r="CCU11" s="369"/>
      <c r="CCV11" s="369"/>
      <c r="CCW11" s="369"/>
      <c r="CCX11" s="369"/>
      <c r="CCY11" s="369"/>
      <c r="CCZ11" s="369"/>
      <c r="CDA11" s="369"/>
      <c r="CDB11" s="369"/>
      <c r="CDC11" s="369"/>
      <c r="CDD11" s="369"/>
      <c r="CDE11" s="369"/>
      <c r="CDF11" s="369"/>
      <c r="CDG11" s="369"/>
      <c r="CDH11" s="369"/>
      <c r="CDI11" s="369"/>
      <c r="CDJ11" s="369"/>
      <c r="CDK11" s="369"/>
      <c r="CDL11" s="369"/>
      <c r="CDM11" s="369"/>
      <c r="CDN11" s="369"/>
      <c r="CDO11" s="369"/>
      <c r="CDP11" s="369"/>
      <c r="CDQ11" s="369"/>
      <c r="CDR11" s="369"/>
      <c r="CDS11" s="369"/>
      <c r="CDT11" s="369"/>
      <c r="CDU11" s="369"/>
      <c r="CDV11" s="369"/>
      <c r="CDW11" s="369"/>
      <c r="CDX11" s="369"/>
      <c r="CDY11" s="369"/>
      <c r="CDZ11" s="369"/>
      <c r="CEA11" s="369"/>
      <c r="CEB11" s="369"/>
      <c r="CEC11" s="369"/>
      <c r="CED11" s="369"/>
      <c r="CEE11" s="369"/>
      <c r="CEF11" s="369"/>
      <c r="CEG11" s="369"/>
      <c r="CEH11" s="369"/>
      <c r="CEI11" s="369"/>
      <c r="CEJ11" s="369"/>
      <c r="CEK11" s="369"/>
      <c r="CEL11" s="369"/>
      <c r="CEM11" s="369"/>
      <c r="CEN11" s="369"/>
      <c r="CEO11" s="369"/>
      <c r="CEP11" s="369"/>
      <c r="CEQ11" s="369"/>
      <c r="CER11" s="369"/>
      <c r="CES11" s="369"/>
      <c r="CET11" s="369"/>
      <c r="CEU11" s="369"/>
      <c r="CEV11" s="369"/>
      <c r="CEW11" s="369"/>
      <c r="CEX11" s="369"/>
      <c r="CEY11" s="369"/>
      <c r="CEZ11" s="369"/>
      <c r="CFA11" s="369"/>
      <c r="CFB11" s="369"/>
      <c r="CFC11" s="369"/>
      <c r="CFD11" s="369"/>
      <c r="CFE11" s="369"/>
      <c r="CFF11" s="369"/>
      <c r="CFG11" s="369"/>
      <c r="CFH11" s="369"/>
      <c r="CFI11" s="369"/>
      <c r="CFJ11" s="369"/>
      <c r="CFK11" s="369"/>
      <c r="CFL11" s="369"/>
      <c r="CFM11" s="369"/>
      <c r="CFN11" s="369"/>
      <c r="CFO11" s="369"/>
      <c r="CFP11" s="369"/>
      <c r="CFQ11" s="369"/>
      <c r="CFR11" s="369"/>
      <c r="CFS11" s="369"/>
      <c r="CFT11" s="369"/>
      <c r="CFU11" s="369"/>
      <c r="CFV11" s="369"/>
      <c r="CFW11" s="369"/>
      <c r="CFX11" s="369"/>
      <c r="CFY11" s="369"/>
      <c r="CFZ11" s="369"/>
      <c r="CGA11" s="369"/>
      <c r="CGB11" s="369"/>
      <c r="CGC11" s="369"/>
      <c r="CGD11" s="369"/>
      <c r="CGE11" s="369"/>
      <c r="CGF11" s="369"/>
      <c r="CGG11" s="369"/>
      <c r="CGH11" s="369"/>
      <c r="CGI11" s="369"/>
      <c r="CGJ11" s="369"/>
      <c r="CGK11" s="369"/>
      <c r="CGL11" s="369"/>
      <c r="CGM11" s="369"/>
      <c r="CGN11" s="369"/>
      <c r="CGO11" s="369"/>
      <c r="CGP11" s="369"/>
      <c r="CGQ11" s="369"/>
      <c r="CGR11" s="369"/>
      <c r="CGS11" s="369"/>
      <c r="CGT11" s="369"/>
      <c r="CGU11" s="369"/>
      <c r="CGV11" s="369"/>
      <c r="CGW11" s="369"/>
      <c r="CGX11" s="369"/>
      <c r="CGY11" s="369"/>
      <c r="CGZ11" s="369"/>
      <c r="CHA11" s="369"/>
      <c r="CHB11" s="369"/>
      <c r="CHC11" s="369"/>
      <c r="CHD11" s="369"/>
      <c r="CHE11" s="369"/>
      <c r="CHF11" s="369"/>
      <c r="CHG11" s="369"/>
      <c r="CHH11" s="369"/>
      <c r="CHI11" s="369"/>
      <c r="CHJ11" s="369"/>
      <c r="CHK11" s="369"/>
      <c r="CHL11" s="369"/>
      <c r="CHM11" s="369"/>
      <c r="CHN11" s="369"/>
      <c r="CHO11" s="369"/>
      <c r="CHP11" s="369"/>
      <c r="CHQ11" s="369"/>
      <c r="CHR11" s="369"/>
      <c r="CHS11" s="369"/>
      <c r="CHT11" s="369"/>
      <c r="CHU11" s="369"/>
      <c r="CHV11" s="369"/>
      <c r="CHW11" s="369"/>
      <c r="CHX11" s="369"/>
      <c r="CHY11" s="369"/>
      <c r="CHZ11" s="369"/>
      <c r="CIA11" s="369"/>
      <c r="CIB11" s="369"/>
      <c r="CIC11" s="369"/>
      <c r="CID11" s="369"/>
      <c r="CIE11" s="369"/>
      <c r="CIF11" s="369"/>
      <c r="CIG11" s="369"/>
      <c r="CIH11" s="369"/>
      <c r="CII11" s="369"/>
      <c r="CIJ11" s="369"/>
      <c r="CIK11" s="369"/>
      <c r="CIL11" s="369"/>
      <c r="CIM11" s="369"/>
      <c r="CIN11" s="369"/>
      <c r="CIO11" s="369"/>
      <c r="CIP11" s="369"/>
      <c r="CIQ11" s="369"/>
      <c r="CIR11" s="369"/>
      <c r="CIS11" s="369"/>
      <c r="CIT11" s="369"/>
      <c r="CIU11" s="369"/>
      <c r="CIV11" s="369"/>
      <c r="CIW11" s="369"/>
      <c r="CIX11" s="369"/>
      <c r="CIY11" s="369"/>
      <c r="CIZ11" s="369"/>
      <c r="CJA11" s="369"/>
      <c r="CJB11" s="369"/>
      <c r="CJC11" s="369"/>
      <c r="CJD11" s="369"/>
      <c r="CJE11" s="369"/>
      <c r="CJF11" s="369"/>
      <c r="CJG11" s="369"/>
      <c r="CJH11" s="369"/>
      <c r="CJI11" s="369"/>
      <c r="CJJ11" s="369"/>
      <c r="CJK11" s="369"/>
      <c r="CJL11" s="369"/>
      <c r="CJM11" s="369"/>
      <c r="CJN11" s="369"/>
      <c r="CJO11" s="369"/>
      <c r="CJP11" s="369"/>
      <c r="CJQ11" s="369"/>
      <c r="CJR11" s="369"/>
      <c r="CJS11" s="369"/>
      <c r="CJT11" s="369"/>
      <c r="CJU11" s="369"/>
      <c r="CJV11" s="369"/>
      <c r="CJW11" s="369"/>
      <c r="CJX11" s="369"/>
      <c r="CJY11" s="369"/>
      <c r="CJZ11" s="369"/>
      <c r="CKA11" s="369"/>
      <c r="CKB11" s="369"/>
      <c r="CKC11" s="369"/>
      <c r="CKD11" s="369"/>
      <c r="CKE11" s="369"/>
      <c r="CKF11" s="369"/>
      <c r="CKG11" s="369"/>
      <c r="CKH11" s="369"/>
      <c r="CKI11" s="369"/>
      <c r="CKJ11" s="369"/>
      <c r="CKK11" s="369"/>
      <c r="CKL11" s="369"/>
      <c r="CKM11" s="369"/>
      <c r="CKN11" s="369"/>
      <c r="CKO11" s="369"/>
      <c r="CKP11" s="369"/>
      <c r="CKQ11" s="369"/>
      <c r="CKR11" s="369"/>
      <c r="CKS11" s="369"/>
      <c r="CKT11" s="369"/>
      <c r="CKU11" s="369"/>
      <c r="CKV11" s="369"/>
      <c r="CKW11" s="369"/>
      <c r="CKX11" s="369"/>
      <c r="CKY11" s="369"/>
      <c r="CKZ11" s="369"/>
      <c r="CLA11" s="369"/>
      <c r="CLB11" s="369"/>
      <c r="CLC11" s="369"/>
      <c r="CLD11" s="369"/>
      <c r="CLE11" s="369"/>
      <c r="CLF11" s="369"/>
      <c r="CLG11" s="369"/>
      <c r="CLH11" s="369"/>
      <c r="CLI11" s="369"/>
      <c r="CLJ11" s="369"/>
      <c r="CLK11" s="369"/>
      <c r="CLL11" s="369"/>
      <c r="CLM11" s="369"/>
      <c r="CLN11" s="369"/>
      <c r="CLO11" s="369"/>
      <c r="CLP11" s="369"/>
      <c r="CLQ11" s="369"/>
      <c r="CLR11" s="369"/>
      <c r="CLS11" s="369"/>
      <c r="CLT11" s="369"/>
      <c r="CLU11" s="369"/>
      <c r="CLV11" s="369"/>
      <c r="CLW11" s="369"/>
      <c r="CLX11" s="369"/>
      <c r="CLY11" s="369"/>
      <c r="CLZ11" s="369"/>
      <c r="CMA11" s="369"/>
      <c r="CMB11" s="369"/>
      <c r="CMC11" s="369"/>
      <c r="CMD11" s="369"/>
      <c r="CME11" s="369"/>
      <c r="CMF11" s="369"/>
      <c r="CMG11" s="369"/>
      <c r="CMH11" s="369"/>
      <c r="CMI11" s="369"/>
      <c r="CMJ11" s="369"/>
      <c r="CMK11" s="369"/>
      <c r="CML11" s="369"/>
      <c r="CMM11" s="369"/>
      <c r="CMN11" s="369"/>
      <c r="CMO11" s="369"/>
      <c r="CMP11" s="369"/>
      <c r="CMQ11" s="369"/>
      <c r="CMR11" s="369"/>
      <c r="CMS11" s="369"/>
      <c r="CMT11" s="369"/>
      <c r="CMU11" s="369"/>
      <c r="CMV11" s="369"/>
      <c r="CMW11" s="369"/>
      <c r="CMX11" s="369"/>
      <c r="CMY11" s="369"/>
      <c r="CMZ11" s="369"/>
      <c r="CNA11" s="369"/>
      <c r="CNB11" s="369"/>
      <c r="CNC11" s="369"/>
      <c r="CND11" s="369"/>
      <c r="CNE11" s="369"/>
      <c r="CNF11" s="369"/>
      <c r="CNG11" s="369"/>
      <c r="CNH11" s="369"/>
      <c r="CNI11" s="369"/>
      <c r="CNJ11" s="369"/>
      <c r="CNK11" s="369"/>
      <c r="CNL11" s="369"/>
      <c r="CNM11" s="369"/>
      <c r="CNN11" s="369"/>
      <c r="CNO11" s="369"/>
      <c r="CNP11" s="369"/>
      <c r="CNQ11" s="369"/>
      <c r="CNR11" s="369"/>
      <c r="CNS11" s="369"/>
      <c r="CNT11" s="369"/>
      <c r="CNU11" s="369"/>
      <c r="CNV11" s="369"/>
      <c r="CNW11" s="369"/>
      <c r="CNX11" s="369"/>
      <c r="CNY11" s="369"/>
      <c r="CNZ11" s="369"/>
      <c r="COA11" s="369"/>
      <c r="COB11" s="369"/>
      <c r="COC11" s="369"/>
      <c r="COD11" s="369"/>
      <c r="COE11" s="369"/>
      <c r="COF11" s="369"/>
      <c r="COG11" s="369"/>
      <c r="COH11" s="369"/>
      <c r="COI11" s="369"/>
      <c r="COJ11" s="369"/>
      <c r="COK11" s="369"/>
      <c r="COL11" s="369"/>
      <c r="COM11" s="369"/>
      <c r="CON11" s="369"/>
      <c r="COO11" s="369"/>
      <c r="COP11" s="369"/>
      <c r="COQ11" s="369"/>
      <c r="COR11" s="369"/>
      <c r="COS11" s="369"/>
      <c r="COT11" s="369"/>
      <c r="COU11" s="369"/>
      <c r="COV11" s="369"/>
      <c r="COW11" s="369"/>
      <c r="COX11" s="369"/>
      <c r="COY11" s="369"/>
      <c r="COZ11" s="369"/>
      <c r="CPA11" s="369"/>
      <c r="CPB11" s="369"/>
      <c r="CPC11" s="369"/>
      <c r="CPD11" s="369"/>
      <c r="CPE11" s="369"/>
      <c r="CPF11" s="369"/>
      <c r="CPG11" s="369"/>
      <c r="CPH11" s="369"/>
      <c r="CPI11" s="369"/>
      <c r="CPJ11" s="369"/>
      <c r="CPK11" s="369"/>
      <c r="CPL11" s="369"/>
      <c r="CPM11" s="369"/>
      <c r="CPN11" s="369"/>
      <c r="CPO11" s="369"/>
      <c r="CPP11" s="369"/>
      <c r="CPQ11" s="369"/>
      <c r="CPR11" s="369"/>
      <c r="CPS11" s="369"/>
      <c r="CPT11" s="369"/>
      <c r="CPU11" s="369"/>
      <c r="CPV11" s="369"/>
      <c r="CPW11" s="369"/>
      <c r="CPX11" s="369"/>
      <c r="CPY11" s="369"/>
      <c r="CPZ11" s="369"/>
      <c r="CQA11" s="369"/>
      <c r="CQB11" s="369"/>
      <c r="CQC11" s="369"/>
      <c r="CQD11" s="369"/>
      <c r="CQE11" s="369"/>
      <c r="CQF11" s="369"/>
      <c r="CQG11" s="369"/>
      <c r="CQH11" s="369"/>
      <c r="CQI11" s="369"/>
      <c r="CQJ11" s="369"/>
      <c r="CQK11" s="369"/>
      <c r="CQL11" s="369"/>
      <c r="CQM11" s="369"/>
      <c r="CQN11" s="369"/>
      <c r="CQO11" s="369"/>
      <c r="CQP11" s="369"/>
      <c r="CQQ11" s="369"/>
      <c r="CQR11" s="369"/>
      <c r="CQS11" s="369"/>
      <c r="CQT11" s="369"/>
      <c r="CQU11" s="369"/>
      <c r="CQV11" s="369"/>
      <c r="CQW11" s="369"/>
      <c r="CQX11" s="369"/>
      <c r="CQY11" s="369"/>
      <c r="CQZ11" s="369"/>
      <c r="CRA11" s="369"/>
      <c r="CRB11" s="369"/>
      <c r="CRC11" s="369"/>
      <c r="CRD11" s="369"/>
      <c r="CRE11" s="369"/>
      <c r="CRF11" s="369"/>
      <c r="CRG11" s="369"/>
      <c r="CRH11" s="369"/>
      <c r="CRI11" s="369"/>
      <c r="CRJ11" s="369"/>
      <c r="CRK11" s="369"/>
      <c r="CRL11" s="369"/>
      <c r="CRM11" s="369"/>
      <c r="CRN11" s="369"/>
      <c r="CRO11" s="369"/>
      <c r="CRP11" s="369"/>
      <c r="CRQ11" s="369"/>
      <c r="CRR11" s="369"/>
      <c r="CRS11" s="369"/>
      <c r="CRT11" s="369"/>
      <c r="CRU11" s="369"/>
      <c r="CRV11" s="369"/>
      <c r="CRW11" s="369"/>
      <c r="CRX11" s="369"/>
      <c r="CRY11" s="369"/>
      <c r="CRZ11" s="369"/>
      <c r="CSA11" s="369"/>
      <c r="CSB11" s="369"/>
      <c r="CSC11" s="369"/>
      <c r="CSD11" s="369"/>
      <c r="CSE11" s="369"/>
      <c r="CSF11" s="369"/>
      <c r="CSG11" s="369"/>
      <c r="CSH11" s="369"/>
      <c r="CSI11" s="369"/>
      <c r="CSJ11" s="369"/>
      <c r="CSK11" s="369"/>
      <c r="CSL11" s="369"/>
      <c r="CSM11" s="369"/>
      <c r="CSN11" s="369"/>
      <c r="CSO11" s="369"/>
      <c r="CSP11" s="369"/>
      <c r="CSQ11" s="369"/>
      <c r="CSR11" s="369"/>
      <c r="CSS11" s="369"/>
      <c r="CST11" s="369"/>
      <c r="CSU11" s="369"/>
      <c r="CSV11" s="369"/>
      <c r="CSW11" s="369"/>
      <c r="CSX11" s="369"/>
      <c r="CSY11" s="369"/>
      <c r="CSZ11" s="369"/>
      <c r="CTA11" s="369"/>
      <c r="CTB11" s="369"/>
      <c r="CTC11" s="369"/>
      <c r="CTD11" s="369"/>
      <c r="CTE11" s="369"/>
      <c r="CTF11" s="369"/>
      <c r="CTG11" s="369"/>
      <c r="CTH11" s="369"/>
      <c r="CTI11" s="369"/>
      <c r="CTJ11" s="369"/>
      <c r="CTK11" s="369"/>
      <c r="CTL11" s="369"/>
      <c r="CTM11" s="369"/>
      <c r="CTN11" s="369"/>
      <c r="CTO11" s="369"/>
      <c r="CTP11" s="369"/>
      <c r="CTQ11" s="369"/>
      <c r="CTR11" s="369"/>
      <c r="CTS11" s="369"/>
      <c r="CTT11" s="369"/>
      <c r="CTU11" s="369"/>
      <c r="CTV11" s="369"/>
      <c r="CTW11" s="369"/>
      <c r="CTX11" s="369"/>
      <c r="CTY11" s="369"/>
      <c r="CTZ11" s="369"/>
      <c r="CUA11" s="369"/>
      <c r="CUB11" s="369"/>
      <c r="CUC11" s="369"/>
      <c r="CUD11" s="369"/>
      <c r="CUE11" s="369"/>
      <c r="CUF11" s="369"/>
      <c r="CUG11" s="369"/>
      <c r="CUH11" s="369"/>
      <c r="CUI11" s="369"/>
      <c r="CUJ11" s="369"/>
      <c r="CUK11" s="369"/>
      <c r="CUL11" s="369"/>
      <c r="CUM11" s="369"/>
      <c r="CUN11" s="369"/>
      <c r="CUO11" s="369"/>
      <c r="CUP11" s="369"/>
      <c r="CUQ11" s="369"/>
      <c r="CUR11" s="369"/>
      <c r="CUS11" s="369"/>
      <c r="CUT11" s="369"/>
      <c r="CUU11" s="369"/>
      <c r="CUV11" s="369"/>
      <c r="CUW11" s="369"/>
      <c r="CUX11" s="369"/>
      <c r="CUY11" s="369"/>
      <c r="CUZ11" s="369"/>
      <c r="CVA11" s="369"/>
      <c r="CVB11" s="369"/>
      <c r="CVC11" s="369"/>
      <c r="CVD11" s="369"/>
      <c r="CVE11" s="369"/>
      <c r="CVF11" s="369"/>
      <c r="CVG11" s="369"/>
      <c r="CVH11" s="369"/>
      <c r="CVI11" s="369"/>
      <c r="CVJ11" s="369"/>
      <c r="CVK11" s="369"/>
      <c r="CVL11" s="369"/>
      <c r="CVM11" s="369"/>
      <c r="CVN11" s="369"/>
      <c r="CVO11" s="369"/>
      <c r="CVP11" s="369"/>
      <c r="CVQ11" s="369"/>
      <c r="CVR11" s="369"/>
      <c r="CVS11" s="369"/>
      <c r="CVT11" s="369"/>
      <c r="CVU11" s="369"/>
      <c r="CVV11" s="369"/>
      <c r="CVW11" s="369"/>
      <c r="CVX11" s="369"/>
      <c r="CVY11" s="369"/>
      <c r="CVZ11" s="369"/>
      <c r="CWA11" s="369"/>
      <c r="CWB11" s="369"/>
      <c r="CWC11" s="369"/>
      <c r="CWD11" s="369"/>
      <c r="CWE11" s="369"/>
      <c r="CWF11" s="369"/>
      <c r="CWG11" s="369"/>
      <c r="CWH11" s="369"/>
      <c r="CWI11" s="369"/>
      <c r="CWJ11" s="369"/>
      <c r="CWK11" s="369"/>
      <c r="CWL11" s="369"/>
      <c r="CWM11" s="369"/>
      <c r="CWN11" s="369"/>
      <c r="CWO11" s="369"/>
      <c r="CWP11" s="369"/>
      <c r="CWQ11" s="369"/>
      <c r="CWR11" s="369"/>
      <c r="CWS11" s="369"/>
      <c r="CWT11" s="369"/>
      <c r="CWU11" s="369"/>
      <c r="CWV11" s="369"/>
      <c r="CWW11" s="369"/>
      <c r="CWX11" s="369"/>
      <c r="CWY11" s="369"/>
      <c r="CWZ11" s="369"/>
      <c r="CXA11" s="369"/>
      <c r="CXB11" s="369"/>
      <c r="CXC11" s="369"/>
      <c r="CXD11" s="369"/>
      <c r="CXE11" s="369"/>
      <c r="CXF11" s="369"/>
      <c r="CXG11" s="369"/>
      <c r="CXH11" s="369"/>
      <c r="CXI11" s="369"/>
      <c r="CXJ11" s="369"/>
      <c r="CXK11" s="369"/>
      <c r="CXL11" s="369"/>
      <c r="CXM11" s="369"/>
      <c r="CXN11" s="369"/>
      <c r="CXO11" s="369"/>
      <c r="CXP11" s="369"/>
      <c r="CXQ11" s="369"/>
      <c r="CXR11" s="369"/>
      <c r="CXS11" s="369"/>
      <c r="CXT11" s="369"/>
      <c r="CXU11" s="369"/>
      <c r="CXV11" s="369"/>
      <c r="CXW11" s="369"/>
      <c r="CXX11" s="369"/>
      <c r="CXY11" s="369"/>
      <c r="CXZ11" s="369"/>
      <c r="CYA11" s="369"/>
      <c r="CYB11" s="369"/>
      <c r="CYC11" s="369"/>
      <c r="CYD11" s="369"/>
      <c r="CYE11" s="369"/>
      <c r="CYF11" s="369"/>
      <c r="CYG11" s="369"/>
      <c r="CYH11" s="369"/>
      <c r="CYI11" s="369"/>
      <c r="CYJ11" s="369"/>
      <c r="CYK11" s="369"/>
      <c r="CYL11" s="369"/>
      <c r="CYM11" s="369"/>
      <c r="CYN11" s="369"/>
      <c r="CYO11" s="369"/>
      <c r="CYP11" s="369"/>
      <c r="CYQ11" s="369"/>
      <c r="CYR11" s="369"/>
      <c r="CYS11" s="369"/>
      <c r="CYT11" s="369"/>
      <c r="CYU11" s="369"/>
      <c r="CYV11" s="369"/>
      <c r="CYW11" s="369"/>
      <c r="CYX11" s="369"/>
      <c r="CYY11" s="369"/>
      <c r="CYZ11" s="369"/>
      <c r="CZA11" s="369"/>
      <c r="CZB11" s="369"/>
      <c r="CZC11" s="369"/>
      <c r="CZD11" s="369"/>
      <c r="CZE11" s="369"/>
      <c r="CZF11" s="369"/>
      <c r="CZG11" s="369"/>
      <c r="CZH11" s="369"/>
      <c r="CZI11" s="369"/>
      <c r="CZJ11" s="369"/>
      <c r="CZK11" s="369"/>
      <c r="CZL11" s="369"/>
      <c r="CZM11" s="369"/>
      <c r="CZN11" s="369"/>
      <c r="CZO11" s="369"/>
      <c r="CZP11" s="369"/>
      <c r="CZQ11" s="369"/>
      <c r="CZR11" s="369"/>
      <c r="CZS11" s="369"/>
      <c r="CZT11" s="369"/>
      <c r="CZU11" s="369"/>
      <c r="CZV11" s="369"/>
      <c r="CZW11" s="369"/>
      <c r="CZX11" s="369"/>
      <c r="CZY11" s="369"/>
      <c r="CZZ11" s="369"/>
      <c r="DAA11" s="369"/>
      <c r="DAB11" s="369"/>
      <c r="DAC11" s="369"/>
      <c r="DAD11" s="369"/>
      <c r="DAE11" s="369"/>
      <c r="DAF11" s="369"/>
      <c r="DAG11" s="369"/>
      <c r="DAH11" s="369"/>
      <c r="DAI11" s="369"/>
      <c r="DAJ11" s="369"/>
      <c r="DAK11" s="369"/>
      <c r="DAL11" s="369"/>
      <c r="DAM11" s="369"/>
      <c r="DAN11" s="369"/>
      <c r="DAO11" s="369"/>
      <c r="DAP11" s="369"/>
      <c r="DAQ11" s="369"/>
      <c r="DAR11" s="369"/>
      <c r="DAS11" s="369"/>
      <c r="DAT11" s="369"/>
      <c r="DAU11" s="369"/>
      <c r="DAV11" s="369"/>
      <c r="DAW11" s="369"/>
      <c r="DAX11" s="369"/>
      <c r="DAY11" s="369"/>
      <c r="DAZ11" s="369"/>
      <c r="DBA11" s="369"/>
      <c r="DBB11" s="369"/>
      <c r="DBC11" s="369"/>
      <c r="DBD11" s="369"/>
      <c r="DBE11" s="369"/>
      <c r="DBF11" s="369"/>
      <c r="DBG11" s="369"/>
      <c r="DBH11" s="369"/>
      <c r="DBI11" s="369"/>
      <c r="DBJ11" s="369"/>
      <c r="DBK11" s="369"/>
      <c r="DBL11" s="369"/>
      <c r="DBM11" s="369"/>
      <c r="DBN11" s="369"/>
      <c r="DBO11" s="369"/>
      <c r="DBP11" s="369"/>
      <c r="DBQ11" s="369"/>
      <c r="DBR11" s="369"/>
      <c r="DBS11" s="369"/>
      <c r="DBT11" s="369"/>
      <c r="DBU11" s="369"/>
      <c r="DBV11" s="369"/>
      <c r="DBW11" s="369"/>
      <c r="DBX11" s="369"/>
      <c r="DBY11" s="369"/>
      <c r="DBZ11" s="369"/>
      <c r="DCA11" s="369"/>
      <c r="DCB11" s="369"/>
      <c r="DCC11" s="369"/>
      <c r="DCD11" s="369"/>
      <c r="DCE11" s="369"/>
      <c r="DCF11" s="369"/>
      <c r="DCG11" s="369"/>
      <c r="DCH11" s="369"/>
      <c r="DCI11" s="369"/>
      <c r="DCJ11" s="369"/>
      <c r="DCK11" s="369"/>
      <c r="DCL11" s="369"/>
      <c r="DCM11" s="369"/>
      <c r="DCN11" s="369"/>
      <c r="DCO11" s="369"/>
      <c r="DCP11" s="369"/>
      <c r="DCQ11" s="369"/>
      <c r="DCR11" s="369"/>
      <c r="DCS11" s="369"/>
      <c r="DCT11" s="369"/>
      <c r="DCU11" s="369"/>
      <c r="DCV11" s="369"/>
      <c r="DCW11" s="369"/>
      <c r="DCX11" s="369"/>
      <c r="DCY11" s="369"/>
      <c r="DCZ11" s="369"/>
      <c r="DDA11" s="369"/>
      <c r="DDB11" s="369"/>
      <c r="DDC11" s="369"/>
      <c r="DDD11" s="369"/>
      <c r="DDE11" s="369"/>
      <c r="DDF11" s="369"/>
      <c r="DDG11" s="369"/>
      <c r="DDH11" s="369"/>
      <c r="DDI11" s="369"/>
      <c r="DDJ11" s="369"/>
      <c r="DDK11" s="369"/>
      <c r="DDL11" s="369"/>
      <c r="DDM11" s="369"/>
      <c r="DDN11" s="369"/>
      <c r="DDO11" s="369"/>
      <c r="DDP11" s="369"/>
      <c r="DDQ11" s="369"/>
      <c r="DDR11" s="369"/>
      <c r="DDS11" s="369"/>
      <c r="DDT11" s="369"/>
      <c r="DDU11" s="369"/>
      <c r="DDV11" s="369"/>
      <c r="DDW11" s="369"/>
      <c r="DDX11" s="369"/>
      <c r="DDY11" s="369"/>
      <c r="DDZ11" s="369"/>
      <c r="DEA11" s="369"/>
      <c r="DEB11" s="369"/>
      <c r="DEC11" s="369"/>
      <c r="DED11" s="369"/>
      <c r="DEE11" s="369"/>
      <c r="DEF11" s="369"/>
      <c r="DEG11" s="369"/>
      <c r="DEH11" s="369"/>
      <c r="DEI11" s="369"/>
      <c r="DEJ11" s="369"/>
      <c r="DEK11" s="369"/>
      <c r="DEL11" s="369"/>
      <c r="DEM11" s="369"/>
      <c r="DEN11" s="369"/>
      <c r="DEO11" s="369"/>
      <c r="DEP11" s="369"/>
      <c r="DEQ11" s="369"/>
      <c r="DER11" s="369"/>
      <c r="DES11" s="369"/>
      <c r="DET11" s="369"/>
      <c r="DEU11" s="369"/>
      <c r="DEV11" s="369"/>
      <c r="DEW11" s="369"/>
      <c r="DEX11" s="369"/>
      <c r="DEY11" s="369"/>
      <c r="DEZ11" s="369"/>
      <c r="DFA11" s="369"/>
      <c r="DFB11" s="369"/>
      <c r="DFC11" s="369"/>
      <c r="DFD11" s="369"/>
      <c r="DFE11" s="369"/>
      <c r="DFF11" s="369"/>
      <c r="DFG11" s="369"/>
      <c r="DFH11" s="369"/>
      <c r="DFI11" s="369"/>
      <c r="DFJ11" s="369"/>
      <c r="DFK11" s="369"/>
      <c r="DFL11" s="369"/>
      <c r="DFM11" s="369"/>
      <c r="DFN11" s="369"/>
      <c r="DFO11" s="369"/>
      <c r="DFP11" s="369"/>
      <c r="DFQ11" s="369"/>
      <c r="DFR11" s="369"/>
      <c r="DFS11" s="369"/>
      <c r="DFT11" s="369"/>
      <c r="DFU11" s="369"/>
      <c r="DFV11" s="369"/>
      <c r="DFW11" s="369"/>
      <c r="DFX11" s="369"/>
      <c r="DFY11" s="369"/>
      <c r="DFZ11" s="369"/>
      <c r="DGA11" s="369"/>
      <c r="DGB11" s="369"/>
      <c r="DGC11" s="369"/>
      <c r="DGD11" s="369"/>
      <c r="DGE11" s="369"/>
      <c r="DGF11" s="369"/>
      <c r="DGG11" s="369"/>
      <c r="DGH11" s="369"/>
      <c r="DGI11" s="369"/>
      <c r="DGJ11" s="369"/>
      <c r="DGK11" s="369"/>
      <c r="DGL11" s="369"/>
      <c r="DGM11" s="369"/>
      <c r="DGN11" s="369"/>
      <c r="DGO11" s="369"/>
      <c r="DGP11" s="369"/>
      <c r="DGQ11" s="369"/>
      <c r="DGR11" s="369"/>
      <c r="DGS11" s="369"/>
      <c r="DGT11" s="369"/>
      <c r="DGU11" s="369"/>
      <c r="DGV11" s="369"/>
      <c r="DGW11" s="369"/>
      <c r="DGX11" s="369"/>
      <c r="DGY11" s="369"/>
      <c r="DGZ11" s="369"/>
      <c r="DHA11" s="369"/>
      <c r="DHB11" s="369"/>
      <c r="DHC11" s="369"/>
      <c r="DHD11" s="369"/>
      <c r="DHE11" s="369"/>
      <c r="DHF11" s="369"/>
      <c r="DHG11" s="369"/>
      <c r="DHH11" s="369"/>
      <c r="DHI11" s="369"/>
      <c r="DHJ11" s="369"/>
      <c r="DHK11" s="369"/>
      <c r="DHL11" s="369"/>
      <c r="DHM11" s="369"/>
      <c r="DHN11" s="369"/>
      <c r="DHO11" s="369"/>
      <c r="DHP11" s="369"/>
      <c r="DHQ11" s="369"/>
      <c r="DHR11" s="369"/>
      <c r="DHS11" s="369"/>
      <c r="DHT11" s="369"/>
      <c r="DHU11" s="369"/>
      <c r="DHV11" s="369"/>
      <c r="DHW11" s="369"/>
      <c r="DHX11" s="369"/>
      <c r="DHY11" s="369"/>
      <c r="DHZ11" s="369"/>
      <c r="DIA11" s="369"/>
      <c r="DIB11" s="369"/>
      <c r="DIC11" s="369"/>
      <c r="DID11" s="369"/>
      <c r="DIE11" s="369"/>
      <c r="DIF11" s="369"/>
      <c r="DIG11" s="369"/>
      <c r="DIH11" s="369"/>
      <c r="DII11" s="369"/>
      <c r="DIJ11" s="369"/>
      <c r="DIK11" s="369"/>
      <c r="DIL11" s="369"/>
      <c r="DIM11" s="369"/>
      <c r="DIN11" s="369"/>
      <c r="DIO11" s="369"/>
      <c r="DIP11" s="369"/>
      <c r="DIQ11" s="369"/>
      <c r="DIR11" s="369"/>
      <c r="DIS11" s="369"/>
      <c r="DIT11" s="369"/>
      <c r="DIU11" s="369"/>
      <c r="DIV11" s="369"/>
      <c r="DIW11" s="369"/>
      <c r="DIX11" s="369"/>
      <c r="DIY11" s="369"/>
      <c r="DIZ11" s="369"/>
      <c r="DJA11" s="369"/>
      <c r="DJB11" s="369"/>
      <c r="DJC11" s="369"/>
      <c r="DJD11" s="369"/>
      <c r="DJE11" s="369"/>
      <c r="DJF11" s="369"/>
      <c r="DJG11" s="369"/>
      <c r="DJH11" s="369"/>
      <c r="DJI11" s="369"/>
      <c r="DJJ11" s="369"/>
      <c r="DJK11" s="369"/>
      <c r="DJL11" s="369"/>
      <c r="DJM11" s="369"/>
      <c r="DJN11" s="369"/>
      <c r="DJO11" s="369"/>
      <c r="DJP11" s="369"/>
      <c r="DJQ11" s="369"/>
      <c r="DJR11" s="369"/>
      <c r="DJS11" s="369"/>
      <c r="DJT11" s="369"/>
      <c r="DJU11" s="369"/>
      <c r="DJV11" s="369"/>
      <c r="DJW11" s="369"/>
      <c r="DJX11" s="369"/>
      <c r="DJY11" s="369"/>
      <c r="DJZ11" s="369"/>
      <c r="DKA11" s="369"/>
      <c r="DKB11" s="369"/>
      <c r="DKC11" s="369"/>
      <c r="DKD11" s="369"/>
      <c r="DKE11" s="369"/>
      <c r="DKF11" s="369"/>
      <c r="DKG11" s="369"/>
      <c r="DKH11" s="369"/>
      <c r="DKI11" s="369"/>
      <c r="DKJ11" s="369"/>
      <c r="DKK11" s="369"/>
      <c r="DKL11" s="369"/>
      <c r="DKM11" s="369"/>
      <c r="DKN11" s="369"/>
      <c r="DKO11" s="369"/>
      <c r="DKP11" s="369"/>
      <c r="DKQ11" s="369"/>
      <c r="DKR11" s="369"/>
      <c r="DKS11" s="369"/>
      <c r="DKT11" s="369"/>
      <c r="DKU11" s="369"/>
      <c r="DKV11" s="369"/>
      <c r="DKW11" s="369"/>
      <c r="DKX11" s="369"/>
      <c r="DKY11" s="369"/>
      <c r="DKZ11" s="369"/>
      <c r="DLA11" s="369"/>
      <c r="DLB11" s="369"/>
      <c r="DLC11" s="369"/>
      <c r="DLD11" s="369"/>
      <c r="DLE11" s="369"/>
      <c r="DLF11" s="369"/>
      <c r="DLG11" s="369"/>
      <c r="DLH11" s="369"/>
      <c r="DLI11" s="369"/>
      <c r="DLJ11" s="369"/>
      <c r="DLK11" s="369"/>
      <c r="DLL11" s="369"/>
      <c r="DLM11" s="369"/>
      <c r="DLN11" s="369"/>
      <c r="DLO11" s="369"/>
      <c r="DLP11" s="369"/>
      <c r="DLQ11" s="369"/>
      <c r="DLR11" s="369"/>
      <c r="DLS11" s="369"/>
      <c r="DLT11" s="369"/>
      <c r="DLU11" s="369"/>
      <c r="DLV11" s="369"/>
      <c r="DLW11" s="369"/>
      <c r="DLX11" s="369"/>
      <c r="DLY11" s="369"/>
      <c r="DLZ11" s="369"/>
      <c r="DMA11" s="369"/>
      <c r="DMB11" s="369"/>
      <c r="DMC11" s="369"/>
      <c r="DMD11" s="369"/>
      <c r="DME11" s="369"/>
      <c r="DMF11" s="369"/>
      <c r="DMG11" s="369"/>
      <c r="DMH11" s="369"/>
      <c r="DMI11" s="369"/>
      <c r="DMJ11" s="369"/>
      <c r="DMK11" s="369"/>
      <c r="DML11" s="369"/>
      <c r="DMM11" s="369"/>
      <c r="DMN11" s="369"/>
      <c r="DMO11" s="369"/>
      <c r="DMP11" s="369"/>
      <c r="DMQ11" s="369"/>
      <c r="DMR11" s="369"/>
      <c r="DMS11" s="369"/>
      <c r="DMT11" s="369"/>
      <c r="DMU11" s="369"/>
      <c r="DMV11" s="369"/>
      <c r="DMW11" s="369"/>
      <c r="DMX11" s="369"/>
      <c r="DMY11" s="369"/>
      <c r="DMZ11" s="369"/>
      <c r="DNA11" s="369"/>
      <c r="DNB11" s="369"/>
      <c r="DNC11" s="369"/>
      <c r="DND11" s="369"/>
      <c r="DNE11" s="369"/>
      <c r="DNF11" s="369"/>
      <c r="DNG11" s="369"/>
      <c r="DNH11" s="369"/>
      <c r="DNI11" s="369"/>
      <c r="DNJ11" s="369"/>
      <c r="DNK11" s="369"/>
      <c r="DNL11" s="369"/>
      <c r="DNM11" s="369"/>
      <c r="DNN11" s="369"/>
      <c r="DNO11" s="369"/>
      <c r="DNP11" s="369"/>
      <c r="DNQ11" s="369"/>
      <c r="DNR11" s="369"/>
      <c r="DNS11" s="369"/>
      <c r="DNT11" s="369"/>
      <c r="DNU11" s="369"/>
      <c r="DNV11" s="369"/>
      <c r="DNW11" s="369"/>
      <c r="DNX11" s="369"/>
      <c r="DNY11" s="369"/>
      <c r="DNZ11" s="369"/>
      <c r="DOA11" s="369"/>
      <c r="DOB11" s="369"/>
      <c r="DOC11" s="369"/>
      <c r="DOD11" s="369"/>
      <c r="DOE11" s="369"/>
      <c r="DOF11" s="369"/>
      <c r="DOG11" s="369"/>
      <c r="DOH11" s="369"/>
      <c r="DOI11" s="369"/>
      <c r="DOJ11" s="369"/>
      <c r="DOK11" s="369"/>
      <c r="DOL11" s="369"/>
      <c r="DOM11" s="369"/>
      <c r="DON11" s="369"/>
      <c r="DOO11" s="369"/>
      <c r="DOP11" s="369"/>
      <c r="DOQ11" s="369"/>
      <c r="DOR11" s="369"/>
      <c r="DOS11" s="369"/>
      <c r="DOT11" s="369"/>
      <c r="DOU11" s="369"/>
      <c r="DOV11" s="369"/>
      <c r="DOW11" s="369"/>
      <c r="DOX11" s="369"/>
      <c r="DOY11" s="369"/>
      <c r="DOZ11" s="369"/>
      <c r="DPA11" s="369"/>
      <c r="DPB11" s="369"/>
      <c r="DPC11" s="369"/>
      <c r="DPD11" s="369"/>
      <c r="DPE11" s="369"/>
      <c r="DPF11" s="369"/>
      <c r="DPG11" s="369"/>
      <c r="DPH11" s="369"/>
      <c r="DPI11" s="369"/>
      <c r="DPJ11" s="369"/>
      <c r="DPK11" s="369"/>
      <c r="DPL11" s="369"/>
      <c r="DPM11" s="369"/>
      <c r="DPN11" s="369"/>
      <c r="DPO11" s="369"/>
      <c r="DPP11" s="369"/>
      <c r="DPQ11" s="369"/>
      <c r="DPR11" s="369"/>
      <c r="DPS11" s="369"/>
      <c r="DPT11" s="369"/>
      <c r="DPU11" s="369"/>
      <c r="DPV11" s="369"/>
      <c r="DPW11" s="369"/>
      <c r="DPX11" s="369"/>
      <c r="DPY11" s="369"/>
      <c r="DPZ11" s="369"/>
      <c r="DQA11" s="369"/>
      <c r="DQB11" s="369"/>
      <c r="DQC11" s="369"/>
      <c r="DQD11" s="369"/>
      <c r="DQE11" s="369"/>
      <c r="DQF11" s="369"/>
      <c r="DQG11" s="369"/>
      <c r="DQH11" s="369"/>
      <c r="DQI11" s="369"/>
      <c r="DQJ11" s="369"/>
      <c r="DQK11" s="369"/>
      <c r="DQL11" s="369"/>
      <c r="DQM11" s="369"/>
      <c r="DQN11" s="369"/>
      <c r="DQO11" s="369"/>
      <c r="DQP11" s="369"/>
      <c r="DQQ11" s="369"/>
      <c r="DQR11" s="369"/>
      <c r="DQS11" s="369"/>
      <c r="DQT11" s="369"/>
      <c r="DQU11" s="369"/>
      <c r="DQV11" s="369"/>
      <c r="DQW11" s="369"/>
      <c r="DQX11" s="369"/>
      <c r="DQY11" s="369"/>
      <c r="DQZ11" s="369"/>
      <c r="DRA11" s="369"/>
      <c r="DRB11" s="369"/>
      <c r="DRC11" s="369"/>
      <c r="DRD11" s="369"/>
      <c r="DRE11" s="369"/>
      <c r="DRF11" s="369"/>
      <c r="DRG11" s="369"/>
      <c r="DRH11" s="369"/>
      <c r="DRI11" s="369"/>
      <c r="DRJ11" s="369"/>
      <c r="DRK11" s="369"/>
      <c r="DRL11" s="369"/>
      <c r="DRM11" s="369"/>
      <c r="DRN11" s="369"/>
      <c r="DRO11" s="369"/>
      <c r="DRP11" s="369"/>
      <c r="DRQ11" s="369"/>
      <c r="DRR11" s="369"/>
      <c r="DRS11" s="369"/>
      <c r="DRT11" s="369"/>
      <c r="DRU11" s="369"/>
      <c r="DRV11" s="369"/>
      <c r="DRW11" s="369"/>
      <c r="DRX11" s="369"/>
      <c r="DRY11" s="369"/>
      <c r="DRZ11" s="369"/>
      <c r="DSA11" s="369"/>
      <c r="DSB11" s="369"/>
      <c r="DSC11" s="369"/>
      <c r="DSD11" s="369"/>
      <c r="DSE11" s="369"/>
      <c r="DSF11" s="369"/>
      <c r="DSG11" s="369"/>
      <c r="DSH11" s="369"/>
      <c r="DSI11" s="369"/>
      <c r="DSJ11" s="369"/>
      <c r="DSK11" s="369"/>
      <c r="DSL11" s="369"/>
      <c r="DSM11" s="369"/>
      <c r="DSN11" s="369"/>
      <c r="DSO11" s="369"/>
      <c r="DSP11" s="369"/>
      <c r="DSQ11" s="369"/>
      <c r="DSR11" s="369"/>
      <c r="DSS11" s="369"/>
      <c r="DST11" s="369"/>
      <c r="DSU11" s="369"/>
      <c r="DSV11" s="369"/>
      <c r="DSW11" s="369"/>
      <c r="DSX11" s="369"/>
      <c r="DSY11" s="369"/>
      <c r="DSZ11" s="369"/>
      <c r="DTA11" s="369"/>
      <c r="DTB11" s="369"/>
      <c r="DTC11" s="369"/>
      <c r="DTD11" s="369"/>
      <c r="DTE11" s="369"/>
      <c r="DTF11" s="369"/>
      <c r="DTG11" s="369"/>
      <c r="DTH11" s="369"/>
      <c r="DTI11" s="369"/>
      <c r="DTJ11" s="369"/>
      <c r="DTK11" s="369"/>
      <c r="DTL11" s="369"/>
      <c r="DTM11" s="369"/>
      <c r="DTN11" s="369"/>
      <c r="DTO11" s="369"/>
      <c r="DTP11" s="369"/>
      <c r="DTQ11" s="369"/>
      <c r="DTR11" s="369"/>
      <c r="DTS11" s="369"/>
      <c r="DTT11" s="369"/>
      <c r="DTU11" s="369"/>
      <c r="DTV11" s="369"/>
      <c r="DTW11" s="369"/>
      <c r="DTX11" s="369"/>
      <c r="DTY11" s="369"/>
      <c r="DTZ11" s="369"/>
      <c r="DUA11" s="369"/>
      <c r="DUB11" s="369"/>
      <c r="DUC11" s="369"/>
      <c r="DUD11" s="369"/>
      <c r="DUE11" s="369"/>
      <c r="DUF11" s="369"/>
      <c r="DUG11" s="369"/>
      <c r="DUH11" s="369"/>
      <c r="DUI11" s="369"/>
      <c r="DUJ11" s="369"/>
      <c r="DUK11" s="369"/>
      <c r="DUL11" s="369"/>
      <c r="DUM11" s="369"/>
      <c r="DUN11" s="369"/>
      <c r="DUO11" s="369"/>
      <c r="DUP11" s="369"/>
      <c r="DUQ11" s="369"/>
      <c r="DUR11" s="369"/>
      <c r="DUS11" s="369"/>
      <c r="DUT11" s="369"/>
      <c r="DUU11" s="369"/>
      <c r="DUV11" s="369"/>
      <c r="DUW11" s="369"/>
      <c r="DUX11" s="369"/>
      <c r="DUY11" s="369"/>
      <c r="DUZ11" s="369"/>
      <c r="DVA11" s="369"/>
      <c r="DVB11" s="369"/>
      <c r="DVC11" s="369"/>
      <c r="DVD11" s="369"/>
      <c r="DVE11" s="369"/>
      <c r="DVF11" s="369"/>
      <c r="DVG11" s="369"/>
      <c r="DVH11" s="369"/>
      <c r="DVI11" s="369"/>
      <c r="DVJ11" s="369"/>
      <c r="DVK11" s="369"/>
      <c r="DVL11" s="369"/>
      <c r="DVM11" s="369"/>
      <c r="DVN11" s="369"/>
      <c r="DVO11" s="369"/>
      <c r="DVP11" s="369"/>
      <c r="DVQ11" s="369"/>
      <c r="DVR11" s="369"/>
      <c r="DVS11" s="369"/>
      <c r="DVT11" s="369"/>
      <c r="DVU11" s="369"/>
      <c r="DVV11" s="369"/>
      <c r="DVW11" s="369"/>
      <c r="DVX11" s="369"/>
      <c r="DVY11" s="369"/>
      <c r="DVZ11" s="369"/>
      <c r="DWA11" s="369"/>
      <c r="DWB11" s="369"/>
      <c r="DWC11" s="369"/>
      <c r="DWD11" s="369"/>
      <c r="DWE11" s="369"/>
      <c r="DWF11" s="369"/>
      <c r="DWG11" s="369"/>
      <c r="DWH11" s="369"/>
      <c r="DWI11" s="369"/>
      <c r="DWJ11" s="369"/>
      <c r="DWK11" s="369"/>
      <c r="DWL11" s="369"/>
      <c r="DWM11" s="369"/>
      <c r="DWN11" s="369"/>
      <c r="DWO11" s="369"/>
      <c r="DWP11" s="369"/>
      <c r="DWQ11" s="369"/>
      <c r="DWR11" s="369"/>
      <c r="DWS11" s="369"/>
      <c r="DWT11" s="369"/>
      <c r="DWU11" s="369"/>
      <c r="DWV11" s="369"/>
      <c r="DWW11" s="369"/>
      <c r="DWX11" s="369"/>
      <c r="DWY11" s="369"/>
      <c r="DWZ11" s="369"/>
      <c r="DXA11" s="369"/>
      <c r="DXB11" s="369"/>
      <c r="DXC11" s="369"/>
      <c r="DXD11" s="369"/>
      <c r="DXE11" s="369"/>
      <c r="DXF11" s="369"/>
      <c r="DXG11" s="369"/>
      <c r="DXH11" s="369"/>
      <c r="DXI11" s="369"/>
      <c r="DXJ11" s="369"/>
      <c r="DXK11" s="369"/>
      <c r="DXL11" s="369"/>
      <c r="DXM11" s="369"/>
      <c r="DXN11" s="369"/>
      <c r="DXO11" s="369"/>
      <c r="DXP11" s="369"/>
      <c r="DXQ11" s="369"/>
      <c r="DXR11" s="369"/>
      <c r="DXS11" s="369"/>
      <c r="DXT11" s="369"/>
      <c r="DXU11" s="369"/>
      <c r="DXV11" s="369"/>
      <c r="DXW11" s="369"/>
      <c r="DXX11" s="369"/>
      <c r="DXY11" s="369"/>
      <c r="DXZ11" s="369"/>
      <c r="DYA11" s="369"/>
      <c r="DYB11" s="369"/>
      <c r="DYC11" s="369"/>
      <c r="DYD11" s="369"/>
      <c r="DYE11" s="369"/>
      <c r="DYF11" s="369"/>
      <c r="DYG11" s="369"/>
      <c r="DYH11" s="369"/>
      <c r="DYI11" s="369"/>
      <c r="DYJ11" s="369"/>
      <c r="DYK11" s="369"/>
      <c r="DYL11" s="369"/>
      <c r="DYM11" s="369"/>
      <c r="DYN11" s="369"/>
      <c r="DYO11" s="369"/>
      <c r="DYP11" s="369"/>
      <c r="DYQ11" s="369"/>
      <c r="DYR11" s="369"/>
      <c r="DYS11" s="369"/>
      <c r="DYT11" s="369"/>
      <c r="DYU11" s="369"/>
      <c r="DYV11" s="369"/>
      <c r="DYW11" s="369"/>
      <c r="DYX11" s="369"/>
      <c r="DYY11" s="369"/>
      <c r="DYZ11" s="369"/>
      <c r="DZA11" s="369"/>
      <c r="DZB11" s="369"/>
      <c r="DZC11" s="369"/>
      <c r="DZD11" s="369"/>
      <c r="DZE11" s="369"/>
      <c r="DZF11" s="369"/>
      <c r="DZG11" s="369"/>
      <c r="DZH11" s="369"/>
      <c r="DZI11" s="369"/>
      <c r="DZJ11" s="369"/>
      <c r="DZK11" s="369"/>
      <c r="DZL11" s="369"/>
      <c r="DZM11" s="369"/>
      <c r="DZN11" s="369"/>
      <c r="DZO11" s="369"/>
      <c r="DZP11" s="369"/>
      <c r="DZQ11" s="369"/>
      <c r="DZR11" s="369"/>
      <c r="DZS11" s="369"/>
      <c r="DZT11" s="369"/>
      <c r="DZU11" s="369"/>
      <c r="DZV11" s="369"/>
      <c r="DZW11" s="369"/>
      <c r="DZX11" s="369"/>
      <c r="DZY11" s="369"/>
      <c r="DZZ11" s="369"/>
      <c r="EAA11" s="369"/>
      <c r="EAB11" s="369"/>
      <c r="EAC11" s="369"/>
      <c r="EAD11" s="369"/>
      <c r="EAE11" s="369"/>
      <c r="EAF11" s="369"/>
      <c r="EAG11" s="369"/>
      <c r="EAH11" s="369"/>
      <c r="EAI11" s="369"/>
      <c r="EAJ11" s="369"/>
      <c r="EAK11" s="369"/>
      <c r="EAL11" s="369"/>
      <c r="EAM11" s="369"/>
      <c r="EAN11" s="369"/>
      <c r="EAO11" s="369"/>
      <c r="EAP11" s="369"/>
      <c r="EAQ11" s="369"/>
      <c r="EAR11" s="369"/>
      <c r="EAS11" s="369"/>
      <c r="EAT11" s="369"/>
      <c r="EAU11" s="369"/>
      <c r="EAV11" s="369"/>
      <c r="EAW11" s="369"/>
      <c r="EAX11" s="369"/>
      <c r="EAY11" s="369"/>
      <c r="EAZ11" s="369"/>
      <c r="EBA11" s="369"/>
      <c r="EBB11" s="369"/>
      <c r="EBC11" s="369"/>
      <c r="EBD11" s="369"/>
      <c r="EBE11" s="369"/>
      <c r="EBF11" s="369"/>
      <c r="EBG11" s="369"/>
      <c r="EBH11" s="369"/>
      <c r="EBI11" s="369"/>
      <c r="EBJ11" s="369"/>
      <c r="EBK11" s="369"/>
      <c r="EBL11" s="369"/>
      <c r="EBM11" s="369"/>
      <c r="EBN11" s="369"/>
      <c r="EBO11" s="369"/>
      <c r="EBP11" s="369"/>
      <c r="EBQ11" s="369"/>
      <c r="EBR11" s="369"/>
      <c r="EBS11" s="369"/>
      <c r="EBT11" s="369"/>
      <c r="EBU11" s="369"/>
      <c r="EBV11" s="369"/>
      <c r="EBW11" s="369"/>
      <c r="EBX11" s="369"/>
      <c r="EBY11" s="369"/>
      <c r="EBZ11" s="369"/>
      <c r="ECA11" s="369"/>
      <c r="ECB11" s="369"/>
      <c r="ECC11" s="369"/>
      <c r="ECD11" s="369"/>
      <c r="ECE11" s="369"/>
      <c r="ECF11" s="369"/>
      <c r="ECG11" s="369"/>
      <c r="ECH11" s="369"/>
      <c r="ECI11" s="369"/>
      <c r="ECJ11" s="369"/>
      <c r="ECK11" s="369"/>
      <c r="ECL11" s="369"/>
      <c r="ECM11" s="369"/>
      <c r="ECN11" s="369"/>
      <c r="ECO11" s="369"/>
      <c r="ECP11" s="369"/>
      <c r="ECQ11" s="369"/>
      <c r="ECR11" s="369"/>
      <c r="ECS11" s="369"/>
      <c r="ECT11" s="369"/>
      <c r="ECU11" s="369"/>
      <c r="ECV11" s="369"/>
      <c r="ECW11" s="369"/>
      <c r="ECX11" s="369"/>
      <c r="ECY11" s="369"/>
      <c r="ECZ11" s="369"/>
      <c r="EDA11" s="369"/>
      <c r="EDB11" s="369"/>
      <c r="EDC11" s="369"/>
      <c r="EDD11" s="369"/>
      <c r="EDE11" s="369"/>
      <c r="EDF11" s="369"/>
      <c r="EDG11" s="369"/>
      <c r="EDH11" s="369"/>
      <c r="EDI11" s="369"/>
      <c r="EDJ11" s="369"/>
      <c r="EDK11" s="369"/>
      <c r="EDL11" s="369"/>
      <c r="EDM11" s="369"/>
      <c r="EDN11" s="369"/>
      <c r="EDO11" s="369"/>
      <c r="EDP11" s="369"/>
      <c r="EDQ11" s="369"/>
      <c r="EDR11" s="369"/>
      <c r="EDS11" s="369"/>
      <c r="EDT11" s="369"/>
      <c r="EDU11" s="369"/>
      <c r="EDV11" s="369"/>
      <c r="EDW11" s="369"/>
      <c r="EDX11" s="369"/>
      <c r="EDY11" s="369"/>
      <c r="EDZ11" s="369"/>
      <c r="EEA11" s="369"/>
      <c r="EEB11" s="369"/>
      <c r="EEC11" s="369"/>
      <c r="EED11" s="369"/>
      <c r="EEE11" s="369"/>
      <c r="EEF11" s="369"/>
      <c r="EEG11" s="369"/>
      <c r="EEH11" s="369"/>
      <c r="EEI11" s="369"/>
      <c r="EEJ11" s="369"/>
      <c r="EEK11" s="369"/>
      <c r="EEL11" s="369"/>
      <c r="EEM11" s="369"/>
      <c r="EEN11" s="369"/>
      <c r="EEO11" s="369"/>
      <c r="EEP11" s="369"/>
      <c r="EEQ11" s="369"/>
      <c r="EER11" s="369"/>
      <c r="EES11" s="369"/>
      <c r="EET11" s="369"/>
      <c r="EEU11" s="369"/>
      <c r="EEV11" s="369"/>
      <c r="EEW11" s="369"/>
      <c r="EEX11" s="369"/>
      <c r="EEY11" s="369"/>
      <c r="EEZ11" s="369"/>
      <c r="EFA11" s="369"/>
      <c r="EFB11" s="369"/>
      <c r="EFC11" s="369"/>
      <c r="EFD11" s="369"/>
      <c r="EFE11" s="369"/>
      <c r="EFF11" s="369"/>
      <c r="EFG11" s="369"/>
      <c r="EFH11" s="369"/>
      <c r="EFI11" s="369"/>
      <c r="EFJ11" s="369"/>
      <c r="EFK11" s="369"/>
      <c r="EFL11" s="369"/>
      <c r="EFM11" s="369"/>
      <c r="EFN11" s="369"/>
      <c r="EFO11" s="369"/>
      <c r="EFP11" s="369"/>
      <c r="EFQ11" s="369"/>
      <c r="EFR11" s="369"/>
      <c r="EFS11" s="369"/>
      <c r="EFT11" s="369"/>
      <c r="EFU11" s="369"/>
      <c r="EFV11" s="369"/>
      <c r="EFW11" s="369"/>
      <c r="EFX11" s="369"/>
      <c r="EFY11" s="369"/>
      <c r="EFZ11" s="369"/>
      <c r="EGA11" s="369"/>
      <c r="EGB11" s="369"/>
      <c r="EGC11" s="369"/>
      <c r="EGD11" s="369"/>
      <c r="EGE11" s="369"/>
      <c r="EGF11" s="369"/>
      <c r="EGG11" s="369"/>
      <c r="EGH11" s="369"/>
      <c r="EGI11" s="369"/>
      <c r="EGJ11" s="369"/>
      <c r="EGK11" s="369"/>
      <c r="EGL11" s="369"/>
      <c r="EGM11" s="369"/>
      <c r="EGN11" s="369"/>
      <c r="EGO11" s="369"/>
      <c r="EGP11" s="369"/>
      <c r="EGQ11" s="369"/>
      <c r="EGR11" s="369"/>
      <c r="EGS11" s="369"/>
      <c r="EGT11" s="369"/>
      <c r="EGU11" s="369"/>
      <c r="EGV11" s="369"/>
      <c r="EGW11" s="369"/>
      <c r="EGX11" s="369"/>
      <c r="EGY11" s="369"/>
      <c r="EGZ11" s="369"/>
      <c r="EHA11" s="369"/>
      <c r="EHB11" s="369"/>
      <c r="EHC11" s="369"/>
      <c r="EHD11" s="369"/>
      <c r="EHE11" s="369"/>
      <c r="EHF11" s="369"/>
      <c r="EHG11" s="369"/>
      <c r="EHH11" s="369"/>
      <c r="EHI11" s="369"/>
      <c r="EHJ11" s="369"/>
      <c r="EHK11" s="369"/>
      <c r="EHL11" s="369"/>
      <c r="EHM11" s="369"/>
      <c r="EHN11" s="369"/>
      <c r="EHO11" s="369"/>
      <c r="EHP11" s="369"/>
      <c r="EHQ11" s="369"/>
      <c r="EHR11" s="369"/>
      <c r="EHS11" s="369"/>
      <c r="EHT11" s="369"/>
      <c r="EHU11" s="369"/>
      <c r="EHV11" s="369"/>
      <c r="EHW11" s="369"/>
      <c r="EHX11" s="369"/>
      <c r="EHY11" s="369"/>
      <c r="EHZ11" s="369"/>
      <c r="EIA11" s="369"/>
      <c r="EIB11" s="369"/>
      <c r="EIC11" s="369"/>
      <c r="EID11" s="369"/>
      <c r="EIE11" s="369"/>
      <c r="EIF11" s="369"/>
      <c r="EIG11" s="369"/>
      <c r="EIH11" s="369"/>
      <c r="EII11" s="369"/>
      <c r="EIJ11" s="369"/>
      <c r="EIK11" s="369"/>
      <c r="EIL11" s="369"/>
      <c r="EIM11" s="369"/>
      <c r="EIN11" s="369"/>
      <c r="EIO11" s="369"/>
      <c r="EIP11" s="369"/>
      <c r="EIQ11" s="369"/>
      <c r="EIR11" s="369"/>
      <c r="EIS11" s="369"/>
      <c r="EIT11" s="369"/>
      <c r="EIU11" s="369"/>
      <c r="EIV11" s="369"/>
      <c r="EIW11" s="369"/>
      <c r="EIX11" s="369"/>
      <c r="EIY11" s="369"/>
      <c r="EIZ11" s="369"/>
      <c r="EJA11" s="369"/>
      <c r="EJB11" s="369"/>
      <c r="EJC11" s="369"/>
      <c r="EJD11" s="369"/>
      <c r="EJE11" s="369"/>
      <c r="EJF11" s="369"/>
      <c r="EJG11" s="369"/>
      <c r="EJH11" s="369"/>
      <c r="EJI11" s="369"/>
      <c r="EJJ11" s="369"/>
      <c r="EJK11" s="369"/>
      <c r="EJL11" s="369"/>
      <c r="EJM11" s="369"/>
      <c r="EJN11" s="369"/>
      <c r="EJO11" s="369"/>
      <c r="EJP11" s="369"/>
      <c r="EJQ11" s="369"/>
      <c r="EJR11" s="369"/>
      <c r="EJS11" s="369"/>
      <c r="EJT11" s="369"/>
      <c r="EJU11" s="369"/>
      <c r="EJV11" s="369"/>
      <c r="EJW11" s="369"/>
      <c r="EJX11" s="369"/>
      <c r="EJY11" s="369"/>
      <c r="EJZ11" s="369"/>
      <c r="EKA11" s="369"/>
      <c r="EKB11" s="369"/>
      <c r="EKC11" s="369"/>
      <c r="EKD11" s="369"/>
      <c r="EKE11" s="369"/>
      <c r="EKF11" s="369"/>
      <c r="EKG11" s="369"/>
      <c r="EKH11" s="369"/>
      <c r="EKI11" s="369"/>
      <c r="EKJ11" s="369"/>
      <c r="EKK11" s="369"/>
      <c r="EKL11" s="369"/>
      <c r="EKM11" s="369"/>
      <c r="EKN11" s="369"/>
      <c r="EKO11" s="369"/>
      <c r="EKP11" s="369"/>
      <c r="EKQ11" s="369"/>
      <c r="EKR11" s="369"/>
      <c r="EKS11" s="369"/>
      <c r="EKT11" s="369"/>
      <c r="EKU11" s="369"/>
      <c r="EKV11" s="369"/>
      <c r="EKW11" s="369"/>
      <c r="EKX11" s="369"/>
      <c r="EKY11" s="369"/>
      <c r="EKZ11" s="369"/>
      <c r="ELA11" s="369"/>
      <c r="ELB11" s="369"/>
      <c r="ELC11" s="369"/>
      <c r="ELD11" s="369"/>
      <c r="ELE11" s="369"/>
      <c r="ELF11" s="369"/>
      <c r="ELG11" s="369"/>
      <c r="ELH11" s="369"/>
      <c r="ELI11" s="369"/>
      <c r="ELJ11" s="369"/>
      <c r="ELK11" s="369"/>
      <c r="ELL11" s="369"/>
      <c r="ELM11" s="369"/>
      <c r="ELN11" s="369"/>
      <c r="ELO11" s="369"/>
      <c r="ELP11" s="369"/>
      <c r="ELQ11" s="369"/>
      <c r="ELR11" s="369"/>
      <c r="ELS11" s="369"/>
      <c r="ELT11" s="369"/>
      <c r="ELU11" s="369"/>
      <c r="ELV11" s="369"/>
      <c r="ELW11" s="369"/>
      <c r="ELX11" s="369"/>
      <c r="ELY11" s="369"/>
      <c r="ELZ11" s="369"/>
      <c r="EMA11" s="369"/>
      <c r="EMB11" s="369"/>
      <c r="EMC11" s="369"/>
      <c r="EMD11" s="369"/>
      <c r="EME11" s="369"/>
      <c r="EMF11" s="369"/>
      <c r="EMG11" s="369"/>
      <c r="EMH11" s="369"/>
      <c r="EMI11" s="369"/>
      <c r="EMJ11" s="369"/>
      <c r="EMK11" s="369"/>
      <c r="EML11" s="369"/>
      <c r="EMM11" s="369"/>
      <c r="EMN11" s="369"/>
      <c r="EMO11" s="369"/>
      <c r="EMP11" s="369"/>
      <c r="EMQ11" s="369"/>
      <c r="EMR11" s="369"/>
      <c r="EMS11" s="369"/>
      <c r="EMT11" s="369"/>
      <c r="EMU11" s="369"/>
      <c r="EMV11" s="369"/>
      <c r="EMW11" s="369"/>
      <c r="EMX11" s="369"/>
      <c r="EMY11" s="369"/>
      <c r="EMZ11" s="369"/>
      <c r="ENA11" s="369"/>
      <c r="ENB11" s="369"/>
      <c r="ENC11" s="369"/>
      <c r="END11" s="369"/>
      <c r="ENE11" s="369"/>
      <c r="ENF11" s="369"/>
      <c r="ENG11" s="369"/>
      <c r="ENH11" s="369"/>
      <c r="ENI11" s="369"/>
      <c r="ENJ11" s="369"/>
      <c r="ENK11" s="369"/>
      <c r="ENL11" s="369"/>
      <c r="ENM11" s="369"/>
      <c r="ENN11" s="369"/>
      <c r="ENO11" s="369"/>
      <c r="ENP11" s="369"/>
      <c r="ENQ11" s="369"/>
      <c r="ENR11" s="369"/>
      <c r="ENS11" s="369"/>
      <c r="ENT11" s="369"/>
      <c r="ENU11" s="369"/>
      <c r="ENV11" s="369"/>
      <c r="ENW11" s="369"/>
      <c r="ENX11" s="369"/>
      <c r="ENY11" s="369"/>
      <c r="ENZ11" s="369"/>
      <c r="EOA11" s="369"/>
      <c r="EOB11" s="369"/>
      <c r="EOC11" s="369"/>
      <c r="EOD11" s="369"/>
      <c r="EOE11" s="369"/>
      <c r="EOF11" s="369"/>
      <c r="EOG11" s="369"/>
      <c r="EOH11" s="369"/>
      <c r="EOI11" s="369"/>
      <c r="EOJ11" s="369"/>
      <c r="EOK11" s="369"/>
      <c r="EOL11" s="369"/>
      <c r="EOM11" s="369"/>
      <c r="EON11" s="369"/>
      <c r="EOO11" s="369"/>
      <c r="EOP11" s="369"/>
      <c r="EOQ11" s="369"/>
      <c r="EOR11" s="369"/>
      <c r="EOS11" s="369"/>
      <c r="EOT11" s="369"/>
      <c r="EOU11" s="369"/>
      <c r="EOV11" s="369"/>
      <c r="EOW11" s="369"/>
      <c r="EOX11" s="369"/>
      <c r="EOY11" s="369"/>
      <c r="EOZ11" s="369"/>
      <c r="EPA11" s="369"/>
      <c r="EPB11" s="369"/>
      <c r="EPC11" s="369"/>
      <c r="EPD11" s="369"/>
      <c r="EPE11" s="369"/>
      <c r="EPF11" s="369"/>
      <c r="EPG11" s="369"/>
      <c r="EPH11" s="369"/>
      <c r="EPI11" s="369"/>
      <c r="EPJ11" s="369"/>
      <c r="EPK11" s="369"/>
      <c r="EPL11" s="369"/>
      <c r="EPM11" s="369"/>
      <c r="EPN11" s="369"/>
      <c r="EPO11" s="369"/>
      <c r="EPP11" s="369"/>
      <c r="EPQ11" s="369"/>
      <c r="EPR11" s="369"/>
      <c r="EPS11" s="369"/>
      <c r="EPT11" s="369"/>
      <c r="EPU11" s="369"/>
      <c r="EPV11" s="369"/>
      <c r="EPW11" s="369"/>
      <c r="EPX11" s="369"/>
      <c r="EPY11" s="369"/>
      <c r="EPZ11" s="369"/>
      <c r="EQA11" s="369"/>
      <c r="EQB11" s="369"/>
      <c r="EQC11" s="369"/>
      <c r="EQD11" s="369"/>
      <c r="EQE11" s="369"/>
      <c r="EQF11" s="369"/>
      <c r="EQG11" s="369"/>
      <c r="EQH11" s="369"/>
      <c r="EQI11" s="369"/>
      <c r="EQJ11" s="369"/>
      <c r="EQK11" s="369"/>
      <c r="EQL11" s="369"/>
      <c r="EQM11" s="369"/>
      <c r="EQN11" s="369"/>
      <c r="EQO11" s="369"/>
      <c r="EQP11" s="369"/>
      <c r="EQQ11" s="369"/>
      <c r="EQR11" s="369"/>
      <c r="EQS11" s="369"/>
      <c r="EQT11" s="369"/>
      <c r="EQU11" s="369"/>
      <c r="EQV11" s="369"/>
      <c r="EQW11" s="369"/>
      <c r="EQX11" s="369"/>
      <c r="EQY11" s="369"/>
      <c r="EQZ11" s="369"/>
      <c r="ERA11" s="369"/>
      <c r="ERB11" s="369"/>
      <c r="ERC11" s="369"/>
      <c r="ERD11" s="369"/>
      <c r="ERE11" s="369"/>
      <c r="ERF11" s="369"/>
      <c r="ERG11" s="369"/>
      <c r="ERH11" s="369"/>
      <c r="ERI11" s="369"/>
      <c r="ERJ11" s="369"/>
      <c r="ERK11" s="369"/>
      <c r="ERL11" s="369"/>
      <c r="ERM11" s="369"/>
      <c r="ERN11" s="369"/>
      <c r="ERO11" s="369"/>
      <c r="ERP11" s="369"/>
      <c r="ERQ11" s="369"/>
      <c r="ERR11" s="369"/>
      <c r="ERS11" s="369"/>
      <c r="ERT11" s="369"/>
      <c r="ERU11" s="369"/>
      <c r="ERV11" s="369"/>
      <c r="ERW11" s="369"/>
      <c r="ERX11" s="369"/>
      <c r="ERY11" s="369"/>
      <c r="ERZ11" s="369"/>
      <c r="ESA11" s="369"/>
      <c r="ESB11" s="369"/>
      <c r="ESC11" s="369"/>
      <c r="ESD11" s="369"/>
      <c r="ESE11" s="369"/>
      <c r="ESF11" s="369"/>
      <c r="ESG11" s="369"/>
      <c r="ESH11" s="369"/>
      <c r="ESI11" s="369"/>
      <c r="ESJ11" s="369"/>
      <c r="ESK11" s="369"/>
      <c r="ESL11" s="369"/>
      <c r="ESM11" s="369"/>
      <c r="ESN11" s="369"/>
      <c r="ESO11" s="369"/>
      <c r="ESP11" s="369"/>
      <c r="ESQ11" s="369"/>
      <c r="ESR11" s="369"/>
      <c r="ESS11" s="369"/>
      <c r="EST11" s="369"/>
      <c r="ESU11" s="369"/>
      <c r="ESV11" s="369"/>
      <c r="ESW11" s="369"/>
      <c r="ESX11" s="369"/>
      <c r="ESY11" s="369"/>
      <c r="ESZ11" s="369"/>
      <c r="ETA11" s="369"/>
      <c r="ETB11" s="369"/>
      <c r="ETC11" s="369"/>
      <c r="ETD11" s="369"/>
      <c r="ETE11" s="369"/>
      <c r="ETF11" s="369"/>
      <c r="ETG11" s="369"/>
      <c r="ETH11" s="369"/>
      <c r="ETI11" s="369"/>
      <c r="ETJ11" s="369"/>
      <c r="ETK11" s="369"/>
      <c r="ETL11" s="369"/>
      <c r="ETM11" s="369"/>
      <c r="ETN11" s="369"/>
      <c r="ETO11" s="369"/>
      <c r="ETP11" s="369"/>
      <c r="ETQ11" s="369"/>
      <c r="ETR11" s="369"/>
      <c r="ETS11" s="369"/>
      <c r="ETT11" s="369"/>
      <c r="ETU11" s="369"/>
      <c r="ETV11" s="369"/>
      <c r="ETW11" s="369"/>
      <c r="ETX11" s="369"/>
      <c r="ETY11" s="369"/>
      <c r="ETZ11" s="369"/>
      <c r="EUA11" s="369"/>
      <c r="EUB11" s="369"/>
      <c r="EUC11" s="369"/>
      <c r="EUD11" s="369"/>
      <c r="EUE11" s="369"/>
      <c r="EUF11" s="369"/>
      <c r="EUG11" s="369"/>
      <c r="EUH11" s="369"/>
      <c r="EUI11" s="369"/>
      <c r="EUJ11" s="369"/>
      <c r="EUK11" s="369"/>
      <c r="EUL11" s="369"/>
      <c r="EUM11" s="369"/>
      <c r="EUN11" s="369"/>
      <c r="EUO11" s="369"/>
      <c r="EUP11" s="369"/>
      <c r="EUQ11" s="369"/>
      <c r="EUR11" s="369"/>
      <c r="EUS11" s="369"/>
      <c r="EUT11" s="369"/>
      <c r="EUU11" s="369"/>
      <c r="EUV11" s="369"/>
      <c r="EUW11" s="369"/>
      <c r="EUX11" s="369"/>
      <c r="EUY11" s="369"/>
      <c r="EUZ11" s="369"/>
      <c r="EVA11" s="369"/>
      <c r="EVB11" s="369"/>
      <c r="EVC11" s="369"/>
      <c r="EVD11" s="369"/>
      <c r="EVE11" s="369"/>
      <c r="EVF11" s="369"/>
      <c r="EVG11" s="369"/>
      <c r="EVH11" s="369"/>
      <c r="EVI11" s="369"/>
      <c r="EVJ11" s="369"/>
      <c r="EVK11" s="369"/>
      <c r="EVL11" s="369"/>
      <c r="EVM11" s="369"/>
      <c r="EVN11" s="369"/>
      <c r="EVO11" s="369"/>
      <c r="EVP11" s="369"/>
      <c r="EVQ11" s="369"/>
      <c r="EVR11" s="369"/>
      <c r="EVS11" s="369"/>
      <c r="EVT11" s="369"/>
      <c r="EVU11" s="369"/>
      <c r="EVV11" s="369"/>
      <c r="EVW11" s="369"/>
      <c r="EVX11" s="369"/>
      <c r="EVY11" s="369"/>
      <c r="EVZ11" s="369"/>
      <c r="EWA11" s="369"/>
      <c r="EWB11" s="369"/>
      <c r="EWC11" s="369"/>
      <c r="EWD11" s="369"/>
      <c r="EWE11" s="369"/>
      <c r="EWF11" s="369"/>
      <c r="EWG11" s="369"/>
      <c r="EWH11" s="369"/>
      <c r="EWI11" s="369"/>
      <c r="EWJ11" s="369"/>
      <c r="EWK11" s="369"/>
      <c r="EWL11" s="369"/>
      <c r="EWM11" s="369"/>
      <c r="EWN11" s="369"/>
      <c r="EWO11" s="369"/>
      <c r="EWP11" s="369"/>
      <c r="EWQ11" s="369"/>
      <c r="EWR11" s="369"/>
      <c r="EWS11" s="369"/>
      <c r="EWT11" s="369"/>
      <c r="EWU11" s="369"/>
      <c r="EWV11" s="369"/>
      <c r="EWW11" s="369"/>
      <c r="EWX11" s="369"/>
      <c r="EWY11" s="369"/>
      <c r="EWZ11" s="369"/>
      <c r="EXA11" s="369"/>
      <c r="EXB11" s="369"/>
      <c r="EXC11" s="369"/>
      <c r="EXD11" s="369"/>
      <c r="EXE11" s="369"/>
      <c r="EXF11" s="369"/>
      <c r="EXG11" s="369"/>
      <c r="EXH11" s="369"/>
      <c r="EXI11" s="369"/>
      <c r="EXJ11" s="369"/>
      <c r="EXK11" s="369"/>
      <c r="EXL11" s="369"/>
      <c r="EXM11" s="369"/>
      <c r="EXN11" s="369"/>
      <c r="EXO11" s="369"/>
      <c r="EXP11" s="369"/>
      <c r="EXQ11" s="369"/>
      <c r="EXR11" s="369"/>
      <c r="EXS11" s="369"/>
      <c r="EXT11" s="369"/>
      <c r="EXU11" s="369"/>
      <c r="EXV11" s="369"/>
      <c r="EXW11" s="369"/>
      <c r="EXX11" s="369"/>
      <c r="EXY11" s="369"/>
      <c r="EXZ11" s="369"/>
      <c r="EYA11" s="369"/>
      <c r="EYB11" s="369"/>
      <c r="EYC11" s="369"/>
      <c r="EYD11" s="369"/>
      <c r="EYE11" s="369"/>
      <c r="EYF11" s="369"/>
      <c r="EYG11" s="369"/>
      <c r="EYH11" s="369"/>
      <c r="EYI11" s="369"/>
      <c r="EYJ11" s="369"/>
      <c r="EYK11" s="369"/>
      <c r="EYL11" s="369"/>
      <c r="EYM11" s="369"/>
      <c r="EYN11" s="369"/>
      <c r="EYO11" s="369"/>
      <c r="EYP11" s="369"/>
      <c r="EYQ11" s="369"/>
      <c r="EYR11" s="369"/>
      <c r="EYS11" s="369"/>
      <c r="EYT11" s="369"/>
      <c r="EYU11" s="369"/>
      <c r="EYV11" s="369"/>
      <c r="EYW11" s="369"/>
      <c r="EYX11" s="369"/>
      <c r="EYY11" s="369"/>
      <c r="EYZ11" s="369"/>
      <c r="EZA11" s="369"/>
      <c r="EZB11" s="369"/>
      <c r="EZC11" s="369"/>
      <c r="EZD11" s="369"/>
      <c r="EZE11" s="369"/>
      <c r="EZF11" s="369"/>
      <c r="EZG11" s="369"/>
      <c r="EZH11" s="369"/>
      <c r="EZI11" s="369"/>
      <c r="EZJ11" s="369"/>
      <c r="EZK11" s="369"/>
      <c r="EZL11" s="369"/>
      <c r="EZM11" s="369"/>
      <c r="EZN11" s="369"/>
      <c r="EZO11" s="369"/>
      <c r="EZP11" s="369"/>
      <c r="EZQ11" s="369"/>
      <c r="EZR11" s="369"/>
      <c r="EZS11" s="369"/>
      <c r="EZT11" s="369"/>
      <c r="EZU11" s="369"/>
      <c r="EZV11" s="369"/>
      <c r="EZW11" s="369"/>
      <c r="EZX11" s="369"/>
      <c r="EZY11" s="369"/>
      <c r="EZZ11" s="369"/>
      <c r="FAA11" s="369"/>
      <c r="FAB11" s="369"/>
      <c r="FAC11" s="369"/>
      <c r="FAD11" s="369"/>
      <c r="FAE11" s="369"/>
      <c r="FAF11" s="369"/>
      <c r="FAG11" s="369"/>
      <c r="FAH11" s="369"/>
      <c r="FAI11" s="369"/>
      <c r="FAJ11" s="369"/>
      <c r="FAK11" s="369"/>
      <c r="FAL11" s="369"/>
      <c r="FAM11" s="369"/>
      <c r="FAN11" s="369"/>
      <c r="FAO11" s="369"/>
      <c r="FAP11" s="369"/>
      <c r="FAQ11" s="369"/>
      <c r="FAR11" s="369"/>
      <c r="FAS11" s="369"/>
      <c r="FAT11" s="369"/>
      <c r="FAU11" s="369"/>
      <c r="FAV11" s="369"/>
      <c r="FAW11" s="369"/>
      <c r="FAX11" s="369"/>
      <c r="FAY11" s="369"/>
      <c r="FAZ11" s="369"/>
      <c r="FBA11" s="369"/>
      <c r="FBB11" s="369"/>
      <c r="FBC11" s="369"/>
      <c r="FBD11" s="369"/>
      <c r="FBE11" s="369"/>
      <c r="FBF11" s="369"/>
      <c r="FBG11" s="369"/>
      <c r="FBH11" s="369"/>
      <c r="FBI11" s="369"/>
      <c r="FBJ11" s="369"/>
      <c r="FBK11" s="369"/>
      <c r="FBL11" s="369"/>
      <c r="FBM11" s="369"/>
      <c r="FBN11" s="369"/>
      <c r="FBO11" s="369"/>
      <c r="FBP11" s="369"/>
      <c r="FBQ11" s="369"/>
      <c r="FBR11" s="369"/>
      <c r="FBS11" s="369"/>
      <c r="FBT11" s="369"/>
      <c r="FBU11" s="369"/>
      <c r="FBV11" s="369"/>
      <c r="FBW11" s="369"/>
      <c r="FBX11" s="369"/>
      <c r="FBY11" s="369"/>
      <c r="FBZ11" s="369"/>
      <c r="FCA11" s="369"/>
      <c r="FCB11" s="369"/>
      <c r="FCC11" s="369"/>
      <c r="FCD11" s="369"/>
      <c r="FCE11" s="369"/>
      <c r="FCF11" s="369"/>
      <c r="FCG11" s="369"/>
      <c r="FCH11" s="369"/>
      <c r="FCI11" s="369"/>
      <c r="FCJ11" s="369"/>
      <c r="FCK11" s="369"/>
      <c r="FCL11" s="369"/>
      <c r="FCM11" s="369"/>
      <c r="FCN11" s="369"/>
      <c r="FCO11" s="369"/>
      <c r="FCP11" s="369"/>
      <c r="FCQ11" s="369"/>
      <c r="FCR11" s="369"/>
      <c r="FCS11" s="369"/>
      <c r="FCT11" s="369"/>
      <c r="FCU11" s="369"/>
      <c r="FCV11" s="369"/>
      <c r="FCW11" s="369"/>
      <c r="FCX11" s="369"/>
      <c r="FCY11" s="369"/>
      <c r="FCZ11" s="369"/>
      <c r="FDA11" s="369"/>
      <c r="FDB11" s="369"/>
      <c r="FDC11" s="369"/>
      <c r="FDD11" s="369"/>
      <c r="FDE11" s="369"/>
      <c r="FDF11" s="369"/>
      <c r="FDG11" s="369"/>
      <c r="FDH11" s="369"/>
      <c r="FDI11" s="369"/>
      <c r="FDJ11" s="369"/>
      <c r="FDK11" s="369"/>
      <c r="FDL11" s="369"/>
      <c r="FDM11" s="369"/>
      <c r="FDN11" s="369"/>
      <c r="FDO11" s="369"/>
      <c r="FDP11" s="369"/>
      <c r="FDQ11" s="369"/>
      <c r="FDR11" s="369"/>
      <c r="FDS11" s="369"/>
      <c r="FDT11" s="369"/>
      <c r="FDU11" s="369"/>
      <c r="FDV11" s="369"/>
      <c r="FDW11" s="369"/>
      <c r="FDX11" s="369"/>
      <c r="FDY11" s="369"/>
      <c r="FDZ11" s="369"/>
      <c r="FEA11" s="369"/>
      <c r="FEB11" s="369"/>
      <c r="FEC11" s="369"/>
      <c r="FED11" s="369"/>
      <c r="FEE11" s="369"/>
      <c r="FEF11" s="369"/>
      <c r="FEG11" s="369"/>
      <c r="FEH11" s="369"/>
      <c r="FEI11" s="369"/>
      <c r="FEJ11" s="369"/>
      <c r="FEK11" s="369"/>
      <c r="FEL11" s="369"/>
      <c r="FEM11" s="369"/>
      <c r="FEN11" s="369"/>
      <c r="FEO11" s="369"/>
      <c r="FEP11" s="369"/>
      <c r="FEQ11" s="369"/>
      <c r="FER11" s="369"/>
      <c r="FES11" s="369"/>
      <c r="FET11" s="369"/>
      <c r="FEU11" s="369"/>
      <c r="FEV11" s="369"/>
      <c r="FEW11" s="369"/>
      <c r="FEX11" s="369"/>
      <c r="FEY11" s="369"/>
      <c r="FEZ11" s="369"/>
      <c r="FFA11" s="369"/>
      <c r="FFB11" s="369"/>
      <c r="FFC11" s="369"/>
      <c r="FFD11" s="369"/>
      <c r="FFE11" s="369"/>
      <c r="FFF11" s="369"/>
      <c r="FFG11" s="369"/>
      <c r="FFH11" s="369"/>
      <c r="FFI11" s="369"/>
      <c r="FFJ11" s="369"/>
      <c r="FFK11" s="369"/>
      <c r="FFL11" s="369"/>
      <c r="FFM11" s="369"/>
      <c r="FFN11" s="369"/>
      <c r="FFO11" s="369"/>
      <c r="FFP11" s="369"/>
      <c r="FFQ11" s="369"/>
      <c r="FFR11" s="369"/>
      <c r="FFS11" s="369"/>
      <c r="FFT11" s="369"/>
      <c r="FFU11" s="369"/>
      <c r="FFV11" s="369"/>
      <c r="FFW11" s="369"/>
      <c r="FFX11" s="369"/>
      <c r="FFY11" s="369"/>
      <c r="FFZ11" s="369"/>
      <c r="FGA11" s="369"/>
      <c r="FGB11" s="369"/>
      <c r="FGC11" s="369"/>
      <c r="FGD11" s="369"/>
      <c r="FGE11" s="369"/>
      <c r="FGF11" s="369"/>
      <c r="FGG11" s="369"/>
      <c r="FGH11" s="369"/>
      <c r="FGI11" s="369"/>
      <c r="FGJ11" s="369"/>
      <c r="FGK11" s="369"/>
      <c r="FGL11" s="369"/>
      <c r="FGM11" s="369"/>
      <c r="FGN11" s="369"/>
      <c r="FGO11" s="369"/>
      <c r="FGP11" s="369"/>
      <c r="FGQ11" s="369"/>
      <c r="FGR11" s="369"/>
      <c r="FGS11" s="369"/>
      <c r="FGT11" s="369"/>
      <c r="FGU11" s="369"/>
      <c r="FGV11" s="369"/>
      <c r="FGW11" s="369"/>
      <c r="FGX11" s="369"/>
      <c r="FGY11" s="369"/>
      <c r="FGZ11" s="369"/>
      <c r="FHA11" s="369"/>
      <c r="FHB11" s="369"/>
      <c r="FHC11" s="369"/>
      <c r="FHD11" s="369"/>
      <c r="FHE11" s="369"/>
      <c r="FHF11" s="369"/>
      <c r="FHG11" s="369"/>
      <c r="FHH11" s="369"/>
      <c r="FHI11" s="369"/>
      <c r="FHJ11" s="369"/>
      <c r="FHK11" s="369"/>
      <c r="FHL11" s="369"/>
      <c r="FHM11" s="369"/>
      <c r="FHN11" s="369"/>
      <c r="FHO11" s="369"/>
      <c r="FHP11" s="369"/>
      <c r="FHQ11" s="369"/>
      <c r="FHR11" s="369"/>
      <c r="FHS11" s="369"/>
      <c r="FHT11" s="369"/>
      <c r="FHU11" s="369"/>
      <c r="FHV11" s="369"/>
      <c r="FHW11" s="369"/>
      <c r="FHX11" s="369"/>
      <c r="FHY11" s="369"/>
      <c r="FHZ11" s="369"/>
      <c r="FIA11" s="369"/>
      <c r="FIB11" s="369"/>
      <c r="FIC11" s="369"/>
      <c r="FID11" s="369"/>
      <c r="FIE11" s="369"/>
      <c r="FIF11" s="369"/>
      <c r="FIG11" s="369"/>
      <c r="FIH11" s="369"/>
      <c r="FII11" s="369"/>
      <c r="FIJ11" s="369"/>
      <c r="FIK11" s="369"/>
      <c r="FIL11" s="369"/>
      <c r="FIM11" s="369"/>
      <c r="FIN11" s="369"/>
      <c r="FIO11" s="369"/>
      <c r="FIP11" s="369"/>
      <c r="FIQ11" s="369"/>
      <c r="FIR11" s="369"/>
      <c r="FIS11" s="369"/>
      <c r="FIT11" s="369"/>
      <c r="FIU11" s="369"/>
      <c r="FIV11" s="369"/>
      <c r="FIW11" s="369"/>
      <c r="FIX11" s="369"/>
      <c r="FIY11" s="369"/>
      <c r="FIZ11" s="369"/>
      <c r="FJA11" s="369"/>
      <c r="FJB11" s="369"/>
      <c r="FJC11" s="369"/>
      <c r="FJD11" s="369"/>
      <c r="FJE11" s="369"/>
      <c r="FJF11" s="369"/>
      <c r="FJG11" s="369"/>
      <c r="FJH11" s="369"/>
      <c r="FJI11" s="369"/>
      <c r="FJJ11" s="369"/>
      <c r="FJK11" s="369"/>
      <c r="FJL11" s="369"/>
      <c r="FJM11" s="369"/>
      <c r="FJN11" s="369"/>
      <c r="FJO11" s="369"/>
      <c r="FJP11" s="369"/>
      <c r="FJQ11" s="369"/>
      <c r="FJR11" s="369"/>
      <c r="FJS11" s="369"/>
      <c r="FJT11" s="369"/>
      <c r="FJU11" s="369"/>
      <c r="FJV11" s="369"/>
      <c r="FJW11" s="369"/>
      <c r="FJX11" s="369"/>
      <c r="FJY11" s="369"/>
      <c r="FJZ11" s="369"/>
      <c r="FKA11" s="369"/>
      <c r="FKB11" s="369"/>
      <c r="FKC11" s="369"/>
      <c r="FKD11" s="369"/>
      <c r="FKE11" s="369"/>
      <c r="FKF11" s="369"/>
      <c r="FKG11" s="369"/>
      <c r="FKH11" s="369"/>
      <c r="FKI11" s="369"/>
      <c r="FKJ11" s="369"/>
      <c r="FKK11" s="369"/>
      <c r="FKL11" s="369"/>
      <c r="FKM11" s="369"/>
      <c r="FKN11" s="369"/>
      <c r="FKO11" s="369"/>
      <c r="FKP11" s="369"/>
      <c r="FKQ11" s="369"/>
      <c r="FKR11" s="369"/>
      <c r="FKS11" s="369"/>
      <c r="FKT11" s="369"/>
      <c r="FKU11" s="369"/>
      <c r="FKV11" s="369"/>
      <c r="FKW11" s="369"/>
      <c r="FKX11" s="369"/>
      <c r="FKY11" s="369"/>
      <c r="FKZ11" s="369"/>
      <c r="FLA11" s="369"/>
      <c r="FLB11" s="369"/>
      <c r="FLC11" s="369"/>
      <c r="FLD11" s="369"/>
      <c r="FLE11" s="369"/>
      <c r="FLF11" s="369"/>
      <c r="FLG11" s="369"/>
      <c r="FLH11" s="369"/>
      <c r="FLI11" s="369"/>
      <c r="FLJ11" s="369"/>
      <c r="FLK11" s="369"/>
      <c r="FLL11" s="369"/>
      <c r="FLM11" s="369"/>
      <c r="FLN11" s="369"/>
      <c r="FLO11" s="369"/>
      <c r="FLP11" s="369"/>
      <c r="FLQ11" s="369"/>
      <c r="FLR11" s="369"/>
      <c r="FLS11" s="369"/>
      <c r="FLT11" s="369"/>
      <c r="FLU11" s="369"/>
      <c r="FLV11" s="369"/>
      <c r="FLW11" s="369"/>
      <c r="FLX11" s="369"/>
      <c r="FLY11" s="369"/>
      <c r="FLZ11" s="369"/>
      <c r="FMA11" s="369"/>
      <c r="FMB11" s="369"/>
      <c r="FMC11" s="369"/>
      <c r="FMD11" s="369"/>
      <c r="FME11" s="369"/>
      <c r="FMF11" s="369"/>
      <c r="FMG11" s="369"/>
      <c r="FMH11" s="369"/>
      <c r="FMI11" s="369"/>
      <c r="FMJ11" s="369"/>
      <c r="FMK11" s="369"/>
      <c r="FML11" s="369"/>
      <c r="FMM11" s="369"/>
      <c r="FMN11" s="369"/>
      <c r="FMO11" s="369"/>
      <c r="FMP11" s="369"/>
      <c r="FMQ11" s="369"/>
      <c r="FMR11" s="369"/>
      <c r="FMS11" s="369"/>
      <c r="FMT11" s="369"/>
      <c r="FMU11" s="369"/>
      <c r="FMV11" s="369"/>
      <c r="FMW11" s="369"/>
      <c r="FMX11" s="369"/>
      <c r="FMY11" s="369"/>
      <c r="FMZ11" s="369"/>
      <c r="FNA11" s="369"/>
      <c r="FNB11" s="369"/>
      <c r="FNC11" s="369"/>
      <c r="FND11" s="369"/>
      <c r="FNE11" s="369"/>
      <c r="FNF11" s="369"/>
      <c r="FNG11" s="369"/>
      <c r="FNH11" s="369"/>
      <c r="FNI11" s="369"/>
      <c r="FNJ11" s="369"/>
      <c r="FNK11" s="369"/>
      <c r="FNL11" s="369"/>
      <c r="FNM11" s="369"/>
      <c r="FNN11" s="369"/>
      <c r="FNO11" s="369"/>
      <c r="FNP11" s="369"/>
      <c r="FNQ11" s="369"/>
      <c r="FNR11" s="369"/>
      <c r="FNS11" s="369"/>
      <c r="FNT11" s="369"/>
      <c r="FNU11" s="369"/>
      <c r="FNV11" s="369"/>
      <c r="FNW11" s="369"/>
      <c r="FNX11" s="369"/>
      <c r="FNY11" s="369"/>
      <c r="FNZ11" s="369"/>
      <c r="FOA11" s="369"/>
      <c r="FOB11" s="369"/>
      <c r="FOC11" s="369"/>
      <c r="FOD11" s="369"/>
      <c r="FOE11" s="369"/>
      <c r="FOF11" s="369"/>
      <c r="FOG11" s="369"/>
      <c r="FOH11" s="369"/>
      <c r="FOI11" s="369"/>
      <c r="FOJ11" s="369"/>
      <c r="FOK11" s="369"/>
      <c r="FOL11" s="369"/>
      <c r="FOM11" s="369"/>
      <c r="FON11" s="369"/>
      <c r="FOO11" s="369"/>
      <c r="FOP11" s="369"/>
      <c r="FOQ11" s="369"/>
      <c r="FOR11" s="369"/>
      <c r="FOS11" s="369"/>
      <c r="FOT11" s="369"/>
      <c r="FOU11" s="369"/>
      <c r="FOV11" s="369"/>
      <c r="FOW11" s="369"/>
      <c r="FOX11" s="369"/>
      <c r="FOY11" s="369"/>
      <c r="FOZ11" s="369"/>
      <c r="FPA11" s="369"/>
      <c r="FPB11" s="369"/>
      <c r="FPC11" s="369"/>
      <c r="FPD11" s="369"/>
      <c r="FPE11" s="369"/>
      <c r="FPF11" s="369"/>
      <c r="FPG11" s="369"/>
      <c r="FPH11" s="369"/>
      <c r="FPI11" s="369"/>
      <c r="FPJ11" s="369"/>
      <c r="FPK11" s="369"/>
      <c r="FPL11" s="369"/>
      <c r="FPM11" s="369"/>
      <c r="FPN11" s="369"/>
      <c r="FPO11" s="369"/>
      <c r="FPP11" s="369"/>
      <c r="FPQ11" s="369"/>
      <c r="FPR11" s="369"/>
      <c r="FPS11" s="369"/>
      <c r="FPT11" s="369"/>
      <c r="FPU11" s="369"/>
      <c r="FPV11" s="369"/>
      <c r="FPW11" s="369"/>
      <c r="FPX11" s="369"/>
      <c r="FPY11" s="369"/>
      <c r="FPZ11" s="369"/>
      <c r="FQA11" s="369"/>
      <c r="FQB11" s="369"/>
      <c r="FQC11" s="369"/>
      <c r="FQD11" s="369"/>
      <c r="FQE11" s="369"/>
      <c r="FQF11" s="369"/>
      <c r="FQG11" s="369"/>
      <c r="FQH11" s="369"/>
      <c r="FQI11" s="369"/>
      <c r="FQJ11" s="369"/>
      <c r="FQK11" s="369"/>
      <c r="FQL11" s="369"/>
      <c r="FQM11" s="369"/>
      <c r="FQN11" s="369"/>
      <c r="FQO11" s="369"/>
      <c r="FQP11" s="369"/>
      <c r="FQQ11" s="369"/>
      <c r="FQR11" s="369"/>
      <c r="FQS11" s="369"/>
      <c r="FQT11" s="369"/>
      <c r="FQU11" s="369"/>
      <c r="FQV11" s="369"/>
      <c r="FQW11" s="369"/>
      <c r="FQX11" s="369"/>
      <c r="FQY11" s="369"/>
      <c r="FQZ11" s="369"/>
      <c r="FRA11" s="369"/>
      <c r="FRB11" s="369"/>
      <c r="FRC11" s="369"/>
      <c r="FRD11" s="369"/>
      <c r="FRE11" s="369"/>
      <c r="FRF11" s="369"/>
      <c r="FRG11" s="369"/>
      <c r="FRH11" s="369"/>
      <c r="FRI11" s="369"/>
      <c r="FRJ11" s="369"/>
      <c r="FRK11" s="369"/>
      <c r="FRL11" s="369"/>
      <c r="FRM11" s="369"/>
      <c r="FRN11" s="369"/>
      <c r="FRO11" s="369"/>
      <c r="FRP11" s="369"/>
      <c r="FRQ11" s="369"/>
      <c r="FRR11" s="369"/>
      <c r="FRS11" s="369"/>
      <c r="FRT11" s="369"/>
      <c r="FRU11" s="369"/>
      <c r="FRV11" s="369"/>
      <c r="FRW11" s="369"/>
      <c r="FRX11" s="369"/>
      <c r="FRY11" s="369"/>
      <c r="FRZ11" s="369"/>
      <c r="FSA11" s="369"/>
      <c r="FSB11" s="369"/>
      <c r="FSC11" s="369"/>
      <c r="FSD11" s="369"/>
      <c r="FSE11" s="369"/>
      <c r="FSF11" s="369"/>
      <c r="FSG11" s="369"/>
      <c r="FSH11" s="369"/>
      <c r="FSI11" s="369"/>
      <c r="FSJ11" s="369"/>
      <c r="FSK11" s="369"/>
      <c r="FSL11" s="369"/>
      <c r="FSM11" s="369"/>
      <c r="FSN11" s="369"/>
      <c r="FSO11" s="369"/>
      <c r="FSP11" s="369"/>
      <c r="FSQ11" s="369"/>
      <c r="FSR11" s="369"/>
      <c r="FSS11" s="369"/>
      <c r="FST11" s="369"/>
      <c r="FSU11" s="369"/>
      <c r="FSV11" s="369"/>
      <c r="FSW11" s="369"/>
      <c r="FSX11" s="369"/>
      <c r="FSY11" s="369"/>
      <c r="FSZ11" s="369"/>
      <c r="FTA11" s="369"/>
      <c r="FTB11" s="369"/>
      <c r="FTC11" s="369"/>
      <c r="FTD11" s="369"/>
      <c r="FTE11" s="369"/>
      <c r="FTF11" s="369"/>
      <c r="FTG11" s="369"/>
      <c r="FTH11" s="369"/>
      <c r="FTI11" s="369"/>
      <c r="FTJ11" s="369"/>
      <c r="FTK11" s="369"/>
      <c r="FTL11" s="369"/>
      <c r="FTM11" s="369"/>
      <c r="FTN11" s="369"/>
      <c r="FTO11" s="369"/>
      <c r="FTP11" s="369"/>
      <c r="FTQ11" s="369"/>
      <c r="FTR11" s="369"/>
      <c r="FTS11" s="369"/>
      <c r="FTT11" s="369"/>
      <c r="FTU11" s="369"/>
      <c r="FTV11" s="369"/>
      <c r="FTW11" s="369"/>
      <c r="FTX11" s="369"/>
      <c r="FTY11" s="369"/>
      <c r="FTZ11" s="369"/>
      <c r="FUA11" s="369"/>
      <c r="FUB11" s="369"/>
      <c r="FUC11" s="369"/>
      <c r="FUD11" s="369"/>
      <c r="FUE11" s="369"/>
      <c r="FUF11" s="369"/>
      <c r="FUG11" s="369"/>
      <c r="FUH11" s="369"/>
      <c r="FUI11" s="369"/>
      <c r="FUJ11" s="369"/>
      <c r="FUK11" s="369"/>
      <c r="FUL11" s="369"/>
      <c r="FUM11" s="369"/>
      <c r="FUN11" s="369"/>
      <c r="FUO11" s="369"/>
      <c r="FUP11" s="369"/>
      <c r="FUQ11" s="369"/>
      <c r="FUR11" s="369"/>
      <c r="FUS11" s="369"/>
      <c r="FUT11" s="369"/>
      <c r="FUU11" s="369"/>
      <c r="FUV11" s="369"/>
      <c r="FUW11" s="369"/>
      <c r="FUX11" s="369"/>
      <c r="FUY11" s="369"/>
      <c r="FUZ11" s="369"/>
      <c r="FVA11" s="369"/>
      <c r="FVB11" s="369"/>
      <c r="FVC11" s="369"/>
      <c r="FVD11" s="369"/>
      <c r="FVE11" s="369"/>
      <c r="FVF11" s="369"/>
      <c r="FVG11" s="369"/>
      <c r="FVH11" s="369"/>
      <c r="FVI11" s="369"/>
      <c r="FVJ11" s="369"/>
      <c r="FVK11" s="369"/>
      <c r="FVL11" s="369"/>
      <c r="FVM11" s="369"/>
      <c r="FVN11" s="369"/>
      <c r="FVO11" s="369"/>
      <c r="FVP11" s="369"/>
      <c r="FVQ11" s="369"/>
      <c r="FVR11" s="369"/>
      <c r="FVS11" s="369"/>
      <c r="FVT11" s="369"/>
      <c r="FVU11" s="369"/>
      <c r="FVV11" s="369"/>
      <c r="FVW11" s="369"/>
      <c r="FVX11" s="369"/>
      <c r="FVY11" s="369"/>
      <c r="FVZ11" s="369"/>
      <c r="FWA11" s="369"/>
      <c r="FWB11" s="369"/>
      <c r="FWC11" s="369"/>
      <c r="FWD11" s="369"/>
      <c r="FWE11" s="369"/>
      <c r="FWF11" s="369"/>
      <c r="FWG11" s="369"/>
      <c r="FWH11" s="369"/>
      <c r="FWI11" s="369"/>
      <c r="FWJ11" s="369"/>
      <c r="FWK11" s="369"/>
      <c r="FWL11" s="369"/>
      <c r="FWM11" s="369"/>
      <c r="FWN11" s="369"/>
      <c r="FWO11" s="369"/>
      <c r="FWP11" s="369"/>
      <c r="FWQ11" s="369"/>
      <c r="FWR11" s="369"/>
      <c r="FWS11" s="369"/>
      <c r="FWT11" s="369"/>
      <c r="FWU11" s="369"/>
      <c r="FWV11" s="369"/>
      <c r="FWW11" s="369"/>
      <c r="FWX11" s="369"/>
      <c r="FWY11" s="369"/>
      <c r="FWZ11" s="369"/>
      <c r="FXA11" s="369"/>
      <c r="FXB11" s="369"/>
      <c r="FXC11" s="369"/>
      <c r="FXD11" s="369"/>
      <c r="FXE11" s="369"/>
      <c r="FXF11" s="369"/>
      <c r="FXG11" s="369"/>
      <c r="FXH11" s="369"/>
      <c r="FXI11" s="369"/>
      <c r="FXJ11" s="369"/>
      <c r="FXK11" s="369"/>
      <c r="FXL11" s="369"/>
      <c r="FXM11" s="369"/>
      <c r="FXN11" s="369"/>
      <c r="FXO11" s="369"/>
      <c r="FXP11" s="369"/>
      <c r="FXQ11" s="369"/>
      <c r="FXR11" s="369"/>
      <c r="FXS11" s="369"/>
      <c r="FXT11" s="369"/>
      <c r="FXU11" s="369"/>
      <c r="FXV11" s="369"/>
      <c r="FXW11" s="369"/>
      <c r="FXX11" s="369"/>
      <c r="FXY11" s="369"/>
      <c r="FXZ11" s="369"/>
      <c r="FYA11" s="369"/>
      <c r="FYB11" s="369"/>
      <c r="FYC11" s="369"/>
      <c r="FYD11" s="369"/>
      <c r="FYE11" s="369"/>
      <c r="FYF11" s="369"/>
      <c r="FYG11" s="369"/>
      <c r="FYH11" s="369"/>
      <c r="FYI11" s="369"/>
      <c r="FYJ11" s="369"/>
      <c r="FYK11" s="369"/>
      <c r="FYL11" s="369"/>
      <c r="FYM11" s="369"/>
      <c r="FYN11" s="369"/>
      <c r="FYO11" s="369"/>
      <c r="FYP11" s="369"/>
      <c r="FYQ11" s="369"/>
      <c r="FYR11" s="369"/>
      <c r="FYS11" s="369"/>
      <c r="FYT11" s="369"/>
      <c r="FYU11" s="369"/>
      <c r="FYV11" s="369"/>
      <c r="FYW11" s="369"/>
      <c r="FYX11" s="369"/>
      <c r="FYY11" s="369"/>
      <c r="FYZ11" s="369"/>
      <c r="FZA11" s="369"/>
      <c r="FZB11" s="369"/>
      <c r="FZC11" s="369"/>
      <c r="FZD11" s="369"/>
      <c r="FZE11" s="369"/>
      <c r="FZF11" s="369"/>
      <c r="FZG11" s="369"/>
      <c r="FZH11" s="369"/>
      <c r="FZI11" s="369"/>
      <c r="FZJ11" s="369"/>
      <c r="FZK11" s="369"/>
      <c r="FZL11" s="369"/>
      <c r="FZM11" s="369"/>
      <c r="FZN11" s="369"/>
      <c r="FZO11" s="369"/>
      <c r="FZP11" s="369"/>
      <c r="FZQ11" s="369"/>
      <c r="FZR11" s="369"/>
      <c r="FZS11" s="369"/>
      <c r="FZT11" s="369"/>
      <c r="FZU11" s="369"/>
      <c r="FZV11" s="369"/>
      <c r="FZW11" s="369"/>
      <c r="FZX11" s="369"/>
      <c r="FZY11" s="369"/>
      <c r="FZZ11" s="369"/>
      <c r="GAA11" s="369"/>
      <c r="GAB11" s="369"/>
      <c r="GAC11" s="369"/>
      <c r="GAD11" s="369"/>
      <c r="GAE11" s="369"/>
      <c r="GAF11" s="369"/>
      <c r="GAG11" s="369"/>
      <c r="GAH11" s="369"/>
      <c r="GAI11" s="369"/>
      <c r="GAJ11" s="369"/>
      <c r="GAK11" s="369"/>
      <c r="GAL11" s="369"/>
      <c r="GAM11" s="369"/>
      <c r="GAN11" s="369"/>
      <c r="GAO11" s="369"/>
      <c r="GAP11" s="369"/>
      <c r="GAQ11" s="369"/>
      <c r="GAR11" s="369"/>
      <c r="GAS11" s="369"/>
      <c r="GAT11" s="369"/>
      <c r="GAU11" s="369"/>
      <c r="GAV11" s="369"/>
      <c r="GAW11" s="369"/>
      <c r="GAX11" s="369"/>
      <c r="GAY11" s="369"/>
      <c r="GAZ11" s="369"/>
      <c r="GBA11" s="369"/>
      <c r="GBB11" s="369"/>
      <c r="GBC11" s="369"/>
      <c r="GBD11" s="369"/>
      <c r="GBE11" s="369"/>
      <c r="GBF11" s="369"/>
      <c r="GBG11" s="369"/>
      <c r="GBH11" s="369"/>
      <c r="GBI11" s="369"/>
      <c r="GBJ11" s="369"/>
      <c r="GBK11" s="369"/>
      <c r="GBL11" s="369"/>
      <c r="GBM11" s="369"/>
      <c r="GBN11" s="369"/>
      <c r="GBO11" s="369"/>
      <c r="GBP11" s="369"/>
      <c r="GBQ11" s="369"/>
      <c r="GBR11" s="369"/>
      <c r="GBS11" s="369"/>
      <c r="GBT11" s="369"/>
      <c r="GBU11" s="369"/>
      <c r="GBV11" s="369"/>
      <c r="GBW11" s="369"/>
      <c r="GBX11" s="369"/>
      <c r="GBY11" s="369"/>
      <c r="GBZ11" s="369"/>
      <c r="GCA11" s="369"/>
      <c r="GCB11" s="369"/>
      <c r="GCC11" s="369"/>
      <c r="GCD11" s="369"/>
      <c r="GCE11" s="369"/>
      <c r="GCF11" s="369"/>
      <c r="GCG11" s="369"/>
      <c r="GCH11" s="369"/>
      <c r="GCI11" s="369"/>
      <c r="GCJ11" s="369"/>
      <c r="GCK11" s="369"/>
      <c r="GCL11" s="369"/>
      <c r="GCM11" s="369"/>
      <c r="GCN11" s="369"/>
      <c r="GCO11" s="369"/>
      <c r="GCP11" s="369"/>
      <c r="GCQ11" s="369"/>
      <c r="GCR11" s="369"/>
      <c r="GCS11" s="369"/>
      <c r="GCT11" s="369"/>
      <c r="GCU11" s="369"/>
      <c r="GCV11" s="369"/>
      <c r="GCW11" s="369"/>
      <c r="GCX11" s="369"/>
      <c r="GCY11" s="369"/>
      <c r="GCZ11" s="369"/>
      <c r="GDA11" s="369"/>
      <c r="GDB11" s="369"/>
      <c r="GDC11" s="369"/>
      <c r="GDD11" s="369"/>
      <c r="GDE11" s="369"/>
      <c r="GDF11" s="369"/>
      <c r="GDG11" s="369"/>
      <c r="GDH11" s="369"/>
      <c r="GDI11" s="369"/>
      <c r="GDJ11" s="369"/>
      <c r="GDK11" s="369"/>
      <c r="GDL11" s="369"/>
      <c r="GDM11" s="369"/>
      <c r="GDN11" s="369"/>
      <c r="GDO11" s="369"/>
      <c r="GDP11" s="369"/>
      <c r="GDQ11" s="369"/>
      <c r="GDR11" s="369"/>
      <c r="GDS11" s="369"/>
      <c r="GDT11" s="369"/>
      <c r="GDU11" s="369"/>
      <c r="GDV11" s="369"/>
      <c r="GDW11" s="369"/>
      <c r="GDX11" s="369"/>
      <c r="GDY11" s="369"/>
      <c r="GDZ11" s="369"/>
      <c r="GEA11" s="369"/>
      <c r="GEB11" s="369"/>
      <c r="GEC11" s="369"/>
      <c r="GED11" s="369"/>
      <c r="GEE11" s="369"/>
      <c r="GEF11" s="369"/>
      <c r="GEG11" s="369"/>
      <c r="GEH11" s="369"/>
      <c r="GEI11" s="369"/>
      <c r="GEJ11" s="369"/>
      <c r="GEK11" s="369"/>
      <c r="GEL11" s="369"/>
      <c r="GEM11" s="369"/>
      <c r="GEN11" s="369"/>
      <c r="GEO11" s="369"/>
      <c r="GEP11" s="369"/>
      <c r="GEQ11" s="369"/>
      <c r="GER11" s="369"/>
      <c r="GES11" s="369"/>
      <c r="GET11" s="369"/>
      <c r="GEU11" s="369"/>
      <c r="GEV11" s="369"/>
      <c r="GEW11" s="369"/>
      <c r="GEX11" s="369"/>
      <c r="GEY11" s="369"/>
      <c r="GEZ11" s="369"/>
      <c r="GFA11" s="369"/>
      <c r="GFB11" s="369"/>
      <c r="GFC11" s="369"/>
      <c r="GFD11" s="369"/>
      <c r="GFE11" s="369"/>
      <c r="GFF11" s="369"/>
      <c r="GFG11" s="369"/>
      <c r="GFH11" s="369"/>
      <c r="GFI11" s="369"/>
      <c r="GFJ11" s="369"/>
      <c r="GFK11" s="369"/>
      <c r="GFL11" s="369"/>
      <c r="GFM11" s="369"/>
      <c r="GFN11" s="369"/>
      <c r="GFO11" s="369"/>
      <c r="GFP11" s="369"/>
      <c r="GFQ11" s="369"/>
      <c r="GFR11" s="369"/>
      <c r="GFS11" s="369"/>
      <c r="GFT11" s="369"/>
      <c r="GFU11" s="369"/>
      <c r="GFV11" s="369"/>
      <c r="GFW11" s="369"/>
      <c r="GFX11" s="369"/>
      <c r="GFY11" s="369"/>
      <c r="GFZ11" s="369"/>
      <c r="GGA11" s="369"/>
      <c r="GGB11" s="369"/>
      <c r="GGC11" s="369"/>
      <c r="GGD11" s="369"/>
      <c r="GGE11" s="369"/>
      <c r="GGF11" s="369"/>
      <c r="GGG11" s="369"/>
      <c r="GGH11" s="369"/>
      <c r="GGI11" s="369"/>
      <c r="GGJ11" s="369"/>
      <c r="GGK11" s="369"/>
      <c r="GGL11" s="369"/>
      <c r="GGM11" s="369"/>
      <c r="GGN11" s="369"/>
      <c r="GGO11" s="369"/>
      <c r="GGP11" s="369"/>
      <c r="GGQ11" s="369"/>
      <c r="GGR11" s="369"/>
      <c r="GGS11" s="369"/>
      <c r="GGT11" s="369"/>
      <c r="GGU11" s="369"/>
      <c r="GGV11" s="369"/>
      <c r="GGW11" s="369"/>
      <c r="GGX11" s="369"/>
      <c r="GGY11" s="369"/>
      <c r="GGZ11" s="369"/>
      <c r="GHA11" s="369"/>
      <c r="GHB11" s="369"/>
      <c r="GHC11" s="369"/>
      <c r="GHD11" s="369"/>
      <c r="GHE11" s="369"/>
      <c r="GHF11" s="369"/>
      <c r="GHG11" s="369"/>
      <c r="GHH11" s="369"/>
      <c r="GHI11" s="369"/>
      <c r="GHJ11" s="369"/>
      <c r="GHK11" s="369"/>
      <c r="GHL11" s="369"/>
      <c r="GHM11" s="369"/>
      <c r="GHN11" s="369"/>
      <c r="GHO11" s="369"/>
      <c r="GHP11" s="369"/>
      <c r="GHQ11" s="369"/>
      <c r="GHR11" s="369"/>
      <c r="GHS11" s="369"/>
      <c r="GHT11" s="369"/>
      <c r="GHU11" s="369"/>
      <c r="GHV11" s="369"/>
      <c r="GHW11" s="369"/>
      <c r="GHX11" s="369"/>
      <c r="GHY11" s="369"/>
      <c r="GHZ11" s="369"/>
      <c r="GIA11" s="369"/>
      <c r="GIB11" s="369"/>
      <c r="GIC11" s="369"/>
      <c r="GID11" s="369"/>
      <c r="GIE11" s="369"/>
      <c r="GIF11" s="369"/>
      <c r="GIG11" s="369"/>
      <c r="GIH11" s="369"/>
      <c r="GII11" s="369"/>
      <c r="GIJ11" s="369"/>
      <c r="GIK11" s="369"/>
      <c r="GIL11" s="369"/>
      <c r="GIM11" s="369"/>
      <c r="GIN11" s="369"/>
      <c r="GIO11" s="369"/>
      <c r="GIP11" s="369"/>
      <c r="GIQ11" s="369"/>
      <c r="GIR11" s="369"/>
      <c r="GIS11" s="369"/>
      <c r="GIT11" s="369"/>
      <c r="GIU11" s="369"/>
      <c r="GIV11" s="369"/>
      <c r="GIW11" s="369"/>
      <c r="GIX11" s="369"/>
      <c r="GIY11" s="369"/>
      <c r="GIZ11" s="369"/>
      <c r="GJA11" s="369"/>
      <c r="GJB11" s="369"/>
      <c r="GJC11" s="369"/>
      <c r="GJD11" s="369"/>
      <c r="GJE11" s="369"/>
      <c r="GJF11" s="369"/>
      <c r="GJG11" s="369"/>
      <c r="GJH11" s="369"/>
      <c r="GJI11" s="369"/>
      <c r="GJJ11" s="369"/>
      <c r="GJK11" s="369"/>
      <c r="GJL11" s="369"/>
      <c r="GJM11" s="369"/>
      <c r="GJN11" s="369"/>
      <c r="GJO11" s="369"/>
      <c r="GJP11" s="369"/>
      <c r="GJQ11" s="369"/>
      <c r="GJR11" s="369"/>
      <c r="GJS11" s="369"/>
      <c r="GJT11" s="369"/>
      <c r="GJU11" s="369"/>
      <c r="GJV11" s="369"/>
      <c r="GJW11" s="369"/>
      <c r="GJX11" s="369"/>
      <c r="GJY11" s="369"/>
      <c r="GJZ11" s="369"/>
      <c r="GKA11" s="369"/>
      <c r="GKB11" s="369"/>
      <c r="GKC11" s="369"/>
      <c r="GKD11" s="369"/>
      <c r="GKE11" s="369"/>
      <c r="GKF11" s="369"/>
      <c r="GKG11" s="369"/>
      <c r="GKH11" s="369"/>
      <c r="GKI11" s="369"/>
      <c r="GKJ11" s="369"/>
      <c r="GKK11" s="369"/>
      <c r="GKL11" s="369"/>
      <c r="GKM11" s="369"/>
      <c r="GKN11" s="369"/>
      <c r="GKO11" s="369"/>
      <c r="GKP11" s="369"/>
      <c r="GKQ11" s="369"/>
      <c r="GKR11" s="369"/>
      <c r="GKS11" s="369"/>
      <c r="GKT11" s="369"/>
      <c r="GKU11" s="369"/>
      <c r="GKV11" s="369"/>
      <c r="GKW11" s="369"/>
      <c r="GKX11" s="369"/>
      <c r="GKY11" s="369"/>
      <c r="GKZ11" s="369"/>
      <c r="GLA11" s="369"/>
      <c r="GLB11" s="369"/>
      <c r="GLC11" s="369"/>
      <c r="GLD11" s="369"/>
      <c r="GLE11" s="369"/>
      <c r="GLF11" s="369"/>
      <c r="GLG11" s="369"/>
      <c r="GLH11" s="369"/>
      <c r="GLI11" s="369"/>
      <c r="GLJ11" s="369"/>
      <c r="GLK11" s="369"/>
      <c r="GLL11" s="369"/>
      <c r="GLM11" s="369"/>
      <c r="GLN11" s="369"/>
      <c r="GLO11" s="369"/>
      <c r="GLP11" s="369"/>
      <c r="GLQ11" s="369"/>
      <c r="GLR11" s="369"/>
      <c r="GLS11" s="369"/>
      <c r="GLT11" s="369"/>
      <c r="GLU11" s="369"/>
      <c r="GLV11" s="369"/>
      <c r="GLW11" s="369"/>
      <c r="GLX11" s="369"/>
      <c r="GLY11" s="369"/>
      <c r="GLZ11" s="369"/>
      <c r="GMA11" s="369"/>
      <c r="GMB11" s="369"/>
      <c r="GMC11" s="369"/>
      <c r="GMD11" s="369"/>
      <c r="GME11" s="369"/>
      <c r="GMF11" s="369"/>
      <c r="GMG11" s="369"/>
      <c r="GMH11" s="369"/>
      <c r="GMI11" s="369"/>
      <c r="GMJ11" s="369"/>
      <c r="GMK11" s="369"/>
      <c r="GML11" s="369"/>
      <c r="GMM11" s="369"/>
      <c r="GMN11" s="369"/>
      <c r="GMO11" s="369"/>
      <c r="GMP11" s="369"/>
      <c r="GMQ11" s="369"/>
      <c r="GMR11" s="369"/>
      <c r="GMS11" s="369"/>
      <c r="GMT11" s="369"/>
      <c r="GMU11" s="369"/>
      <c r="GMV11" s="369"/>
      <c r="GMW11" s="369"/>
      <c r="GMX11" s="369"/>
      <c r="GMY11" s="369"/>
      <c r="GMZ11" s="369"/>
      <c r="GNA11" s="369"/>
      <c r="GNB11" s="369"/>
      <c r="GNC11" s="369"/>
      <c r="GND11" s="369"/>
      <c r="GNE11" s="369"/>
      <c r="GNF11" s="369"/>
      <c r="GNG11" s="369"/>
      <c r="GNH11" s="369"/>
      <c r="GNI11" s="369"/>
      <c r="GNJ11" s="369"/>
      <c r="GNK11" s="369"/>
      <c r="GNL11" s="369"/>
      <c r="GNM11" s="369"/>
      <c r="GNN11" s="369"/>
      <c r="GNO11" s="369"/>
      <c r="GNP11" s="369"/>
      <c r="GNQ11" s="369"/>
      <c r="GNR11" s="369"/>
      <c r="GNS11" s="369"/>
      <c r="GNT11" s="369"/>
      <c r="GNU11" s="369"/>
      <c r="GNV11" s="369"/>
      <c r="GNW11" s="369"/>
      <c r="GNX11" s="369"/>
      <c r="GNY11" s="369"/>
      <c r="GNZ11" s="369"/>
      <c r="GOA11" s="369"/>
      <c r="GOB11" s="369"/>
      <c r="GOC11" s="369"/>
      <c r="GOD11" s="369"/>
      <c r="GOE11" s="369"/>
      <c r="GOF11" s="369"/>
      <c r="GOG11" s="369"/>
      <c r="GOH11" s="369"/>
      <c r="GOI11" s="369"/>
      <c r="GOJ11" s="369"/>
      <c r="GOK11" s="369"/>
      <c r="GOL11" s="369"/>
      <c r="GOM11" s="369"/>
      <c r="GON11" s="369"/>
      <c r="GOO11" s="369"/>
      <c r="GOP11" s="369"/>
      <c r="GOQ11" s="369"/>
      <c r="GOR11" s="369"/>
      <c r="GOS11" s="369"/>
      <c r="GOT11" s="369"/>
      <c r="GOU11" s="369"/>
      <c r="GOV11" s="369"/>
      <c r="GOW11" s="369"/>
      <c r="GOX11" s="369"/>
      <c r="GOY11" s="369"/>
      <c r="GOZ11" s="369"/>
      <c r="GPA11" s="369"/>
      <c r="GPB11" s="369"/>
      <c r="GPC11" s="369"/>
      <c r="GPD11" s="369"/>
      <c r="GPE11" s="369"/>
      <c r="GPF11" s="369"/>
      <c r="GPG11" s="369"/>
      <c r="GPH11" s="369"/>
      <c r="GPI11" s="369"/>
      <c r="GPJ11" s="369"/>
      <c r="GPK11" s="369"/>
      <c r="GPL11" s="369"/>
      <c r="GPM11" s="369"/>
      <c r="GPN11" s="369"/>
      <c r="GPO11" s="369"/>
      <c r="GPP11" s="369"/>
      <c r="GPQ11" s="369"/>
      <c r="GPR11" s="369"/>
      <c r="GPS11" s="369"/>
      <c r="GPT11" s="369"/>
      <c r="GPU11" s="369"/>
      <c r="GPV11" s="369"/>
      <c r="GPW11" s="369"/>
      <c r="GPX11" s="369"/>
      <c r="GPY11" s="369"/>
      <c r="GPZ11" s="369"/>
      <c r="GQA11" s="369"/>
      <c r="GQB11" s="369"/>
      <c r="GQC11" s="369"/>
      <c r="GQD11" s="369"/>
      <c r="GQE11" s="369"/>
      <c r="GQF11" s="369"/>
      <c r="GQG11" s="369"/>
      <c r="GQH11" s="369"/>
      <c r="GQI11" s="369"/>
      <c r="GQJ11" s="369"/>
      <c r="GQK11" s="369"/>
      <c r="GQL11" s="369"/>
      <c r="GQM11" s="369"/>
      <c r="GQN11" s="369"/>
      <c r="GQO11" s="369"/>
      <c r="GQP11" s="369"/>
      <c r="GQQ11" s="369"/>
      <c r="GQR11" s="369"/>
      <c r="GQS11" s="369"/>
      <c r="GQT11" s="369"/>
      <c r="GQU11" s="369"/>
      <c r="GQV11" s="369"/>
      <c r="GQW11" s="369"/>
      <c r="GQX11" s="369"/>
      <c r="GQY11" s="369"/>
      <c r="GQZ11" s="369"/>
      <c r="GRA11" s="369"/>
      <c r="GRB11" s="369"/>
      <c r="GRC11" s="369"/>
      <c r="GRD11" s="369"/>
      <c r="GRE11" s="369"/>
      <c r="GRF11" s="369"/>
      <c r="GRG11" s="369"/>
      <c r="GRH11" s="369"/>
      <c r="GRI11" s="369"/>
      <c r="GRJ11" s="369"/>
      <c r="GRK11" s="369"/>
      <c r="GRL11" s="369"/>
      <c r="GRM11" s="369"/>
      <c r="GRN11" s="369"/>
      <c r="GRO11" s="369"/>
      <c r="GRP11" s="369"/>
      <c r="GRQ11" s="369"/>
      <c r="GRR11" s="369"/>
      <c r="GRS11" s="369"/>
      <c r="GRT11" s="369"/>
      <c r="GRU11" s="369"/>
      <c r="GRV11" s="369"/>
      <c r="GRW11" s="369"/>
      <c r="GRX11" s="369"/>
      <c r="GRY11" s="369"/>
      <c r="GRZ11" s="369"/>
      <c r="GSA11" s="369"/>
      <c r="GSB11" s="369"/>
      <c r="GSC11" s="369"/>
      <c r="GSD11" s="369"/>
      <c r="GSE11" s="369"/>
      <c r="GSF11" s="369"/>
      <c r="GSG11" s="369"/>
      <c r="GSH11" s="369"/>
      <c r="GSI11" s="369"/>
      <c r="GSJ11" s="369"/>
      <c r="GSK11" s="369"/>
      <c r="GSL11" s="369"/>
      <c r="GSM11" s="369"/>
      <c r="GSN11" s="369"/>
      <c r="GSO11" s="369"/>
      <c r="GSP11" s="369"/>
      <c r="GSQ11" s="369"/>
      <c r="GSR11" s="369"/>
      <c r="GSS11" s="369"/>
      <c r="GST11" s="369"/>
      <c r="GSU11" s="369"/>
      <c r="GSV11" s="369"/>
      <c r="GSW11" s="369"/>
      <c r="GSX11" s="369"/>
      <c r="GSY11" s="369"/>
      <c r="GSZ11" s="369"/>
      <c r="GTA11" s="369"/>
      <c r="GTB11" s="369"/>
      <c r="GTC11" s="369"/>
      <c r="GTD11" s="369"/>
      <c r="GTE11" s="369"/>
      <c r="GTF11" s="369"/>
      <c r="GTG11" s="369"/>
      <c r="GTH11" s="369"/>
      <c r="GTI11" s="369"/>
      <c r="GTJ11" s="369"/>
      <c r="GTK11" s="369"/>
      <c r="GTL11" s="369"/>
      <c r="GTM11" s="369"/>
      <c r="GTN11" s="369"/>
      <c r="GTO11" s="369"/>
      <c r="GTP11" s="369"/>
      <c r="GTQ11" s="369"/>
      <c r="GTR11" s="369"/>
      <c r="GTS11" s="369"/>
      <c r="GTT11" s="369"/>
      <c r="GTU11" s="369"/>
      <c r="GTV11" s="369"/>
      <c r="GTW11" s="369"/>
      <c r="GTX11" s="369"/>
      <c r="GTY11" s="369"/>
      <c r="GTZ11" s="369"/>
      <c r="GUA11" s="369"/>
      <c r="GUB11" s="369"/>
      <c r="GUC11" s="369"/>
      <c r="GUD11" s="369"/>
      <c r="GUE11" s="369"/>
      <c r="GUF11" s="369"/>
      <c r="GUG11" s="369"/>
      <c r="GUH11" s="369"/>
      <c r="GUI11" s="369"/>
      <c r="GUJ11" s="369"/>
      <c r="GUK11" s="369"/>
      <c r="GUL11" s="369"/>
      <c r="GUM11" s="369"/>
      <c r="GUN11" s="369"/>
      <c r="GUO11" s="369"/>
      <c r="GUP11" s="369"/>
      <c r="GUQ11" s="369"/>
      <c r="GUR11" s="369"/>
      <c r="GUS11" s="369"/>
      <c r="GUT11" s="369"/>
      <c r="GUU11" s="369"/>
      <c r="GUV11" s="369"/>
      <c r="GUW11" s="369"/>
      <c r="GUX11" s="369"/>
      <c r="GUY11" s="369"/>
      <c r="GUZ11" s="369"/>
      <c r="GVA11" s="369"/>
      <c r="GVB11" s="369"/>
      <c r="GVC11" s="369"/>
      <c r="GVD11" s="369"/>
      <c r="GVE11" s="369"/>
      <c r="GVF11" s="369"/>
      <c r="GVG11" s="369"/>
      <c r="GVH11" s="369"/>
      <c r="GVI11" s="369"/>
      <c r="GVJ11" s="369"/>
      <c r="GVK11" s="369"/>
      <c r="GVL11" s="369"/>
      <c r="GVM11" s="369"/>
      <c r="GVN11" s="369"/>
      <c r="GVO11" s="369"/>
      <c r="GVP11" s="369"/>
      <c r="GVQ11" s="369"/>
      <c r="GVR11" s="369"/>
      <c r="GVS11" s="369"/>
      <c r="GVT11" s="369"/>
      <c r="GVU11" s="369"/>
      <c r="GVV11" s="369"/>
      <c r="GVW11" s="369"/>
      <c r="GVX11" s="369"/>
      <c r="GVY11" s="369"/>
      <c r="GVZ11" s="369"/>
      <c r="GWA11" s="369"/>
      <c r="GWB11" s="369"/>
      <c r="GWC11" s="369"/>
      <c r="GWD11" s="369"/>
      <c r="GWE11" s="369"/>
      <c r="GWF11" s="369"/>
      <c r="GWG11" s="369"/>
      <c r="GWH11" s="369"/>
      <c r="GWI11" s="369"/>
      <c r="GWJ11" s="369"/>
      <c r="GWK11" s="369"/>
      <c r="GWL11" s="369"/>
      <c r="GWM11" s="369"/>
      <c r="GWN11" s="369"/>
      <c r="GWO11" s="369"/>
      <c r="GWP11" s="369"/>
      <c r="GWQ11" s="369"/>
      <c r="GWR11" s="369"/>
      <c r="GWS11" s="369"/>
      <c r="GWT11" s="369"/>
      <c r="GWU11" s="369"/>
      <c r="GWV11" s="369"/>
      <c r="GWW11" s="369"/>
      <c r="GWX11" s="369"/>
      <c r="GWY11" s="369"/>
      <c r="GWZ11" s="369"/>
      <c r="GXA11" s="369"/>
      <c r="GXB11" s="369"/>
      <c r="GXC11" s="369"/>
      <c r="GXD11" s="369"/>
      <c r="GXE11" s="369"/>
      <c r="GXF11" s="369"/>
      <c r="GXG11" s="369"/>
      <c r="GXH11" s="369"/>
      <c r="GXI11" s="369"/>
      <c r="GXJ11" s="369"/>
      <c r="GXK11" s="369"/>
      <c r="GXL11" s="369"/>
      <c r="GXM11" s="369"/>
      <c r="GXN11" s="369"/>
      <c r="GXO11" s="369"/>
      <c r="GXP11" s="369"/>
      <c r="GXQ11" s="369"/>
      <c r="GXR11" s="369"/>
      <c r="GXS11" s="369"/>
      <c r="GXT11" s="369"/>
      <c r="GXU11" s="369"/>
      <c r="GXV11" s="369"/>
      <c r="GXW11" s="369"/>
      <c r="GXX11" s="369"/>
      <c r="GXY11" s="369"/>
      <c r="GXZ11" s="369"/>
      <c r="GYA11" s="369"/>
      <c r="GYB11" s="369"/>
      <c r="GYC11" s="369"/>
      <c r="GYD11" s="369"/>
      <c r="GYE11" s="369"/>
      <c r="GYF11" s="369"/>
      <c r="GYG11" s="369"/>
      <c r="GYH11" s="369"/>
      <c r="GYI11" s="369"/>
      <c r="GYJ11" s="369"/>
      <c r="GYK11" s="369"/>
      <c r="GYL11" s="369"/>
      <c r="GYM11" s="369"/>
      <c r="GYN11" s="369"/>
      <c r="GYO11" s="369"/>
      <c r="GYP11" s="369"/>
      <c r="GYQ11" s="369"/>
      <c r="GYR11" s="369"/>
      <c r="GYS11" s="369"/>
      <c r="GYT11" s="369"/>
      <c r="GYU11" s="369"/>
      <c r="GYV11" s="369"/>
      <c r="GYW11" s="369"/>
      <c r="GYX11" s="369"/>
      <c r="GYY11" s="369"/>
      <c r="GYZ11" s="369"/>
      <c r="GZA11" s="369"/>
      <c r="GZB11" s="369"/>
      <c r="GZC11" s="369"/>
      <c r="GZD11" s="369"/>
      <c r="GZE11" s="369"/>
      <c r="GZF11" s="369"/>
      <c r="GZG11" s="369"/>
      <c r="GZH11" s="369"/>
      <c r="GZI11" s="369"/>
      <c r="GZJ11" s="369"/>
      <c r="GZK11" s="369"/>
      <c r="GZL11" s="369"/>
      <c r="GZM11" s="369"/>
      <c r="GZN11" s="369"/>
      <c r="GZO11" s="369"/>
      <c r="GZP11" s="369"/>
      <c r="GZQ11" s="369"/>
      <c r="GZR11" s="369"/>
      <c r="GZS11" s="369"/>
      <c r="GZT11" s="369"/>
      <c r="GZU11" s="369"/>
      <c r="GZV11" s="369"/>
      <c r="GZW11" s="369"/>
      <c r="GZX11" s="369"/>
      <c r="GZY11" s="369"/>
      <c r="GZZ11" s="369"/>
      <c r="HAA11" s="369"/>
      <c r="HAB11" s="369"/>
      <c r="HAC11" s="369"/>
      <c r="HAD11" s="369"/>
      <c r="HAE11" s="369"/>
      <c r="HAF11" s="369"/>
      <c r="HAG11" s="369"/>
      <c r="HAH11" s="369"/>
      <c r="HAI11" s="369"/>
      <c r="HAJ11" s="369"/>
      <c r="HAK11" s="369"/>
      <c r="HAL11" s="369"/>
      <c r="HAM11" s="369"/>
      <c r="HAN11" s="369"/>
      <c r="HAO11" s="369"/>
      <c r="HAP11" s="369"/>
      <c r="HAQ11" s="369"/>
      <c r="HAR11" s="369"/>
      <c r="HAS11" s="369"/>
      <c r="HAT11" s="369"/>
      <c r="HAU11" s="369"/>
      <c r="HAV11" s="369"/>
      <c r="HAW11" s="369"/>
      <c r="HAX11" s="369"/>
      <c r="HAY11" s="369"/>
      <c r="HAZ11" s="369"/>
      <c r="HBA11" s="369"/>
      <c r="HBB11" s="369"/>
      <c r="HBC11" s="369"/>
      <c r="HBD11" s="369"/>
      <c r="HBE11" s="369"/>
      <c r="HBF11" s="369"/>
      <c r="HBG11" s="369"/>
      <c r="HBH11" s="369"/>
      <c r="HBI11" s="369"/>
      <c r="HBJ11" s="369"/>
      <c r="HBK11" s="369"/>
      <c r="HBL11" s="369"/>
      <c r="HBM11" s="369"/>
      <c r="HBN11" s="369"/>
      <c r="HBO11" s="369"/>
      <c r="HBP11" s="369"/>
      <c r="HBQ11" s="369"/>
      <c r="HBR11" s="369"/>
      <c r="HBS11" s="369"/>
      <c r="HBT11" s="369"/>
      <c r="HBU11" s="369"/>
      <c r="HBV11" s="369"/>
      <c r="HBW11" s="369"/>
      <c r="HBX11" s="369"/>
      <c r="HBY11" s="369"/>
      <c r="HBZ11" s="369"/>
      <c r="HCA11" s="369"/>
      <c r="HCB11" s="369"/>
      <c r="HCC11" s="369"/>
      <c r="HCD11" s="369"/>
      <c r="HCE11" s="369"/>
      <c r="HCF11" s="369"/>
      <c r="HCG11" s="369"/>
      <c r="HCH11" s="369"/>
      <c r="HCI11" s="369"/>
      <c r="HCJ11" s="369"/>
      <c r="HCK11" s="369"/>
      <c r="HCL11" s="369"/>
      <c r="HCM11" s="369"/>
      <c r="HCN11" s="369"/>
      <c r="HCO11" s="369"/>
      <c r="HCP11" s="369"/>
      <c r="HCQ11" s="369"/>
      <c r="HCR11" s="369"/>
      <c r="HCS11" s="369"/>
      <c r="HCT11" s="369"/>
      <c r="HCU11" s="369"/>
      <c r="HCV11" s="369"/>
      <c r="HCW11" s="369"/>
      <c r="HCX11" s="369"/>
      <c r="HCY11" s="369"/>
      <c r="HCZ11" s="369"/>
      <c r="HDA11" s="369"/>
      <c r="HDB11" s="369"/>
      <c r="HDC11" s="369"/>
      <c r="HDD11" s="369"/>
      <c r="HDE11" s="369"/>
      <c r="HDF11" s="369"/>
      <c r="HDG11" s="369"/>
      <c r="HDH11" s="369"/>
      <c r="HDI11" s="369"/>
      <c r="HDJ11" s="369"/>
      <c r="HDK11" s="369"/>
      <c r="HDL11" s="369"/>
      <c r="HDM11" s="369"/>
      <c r="HDN11" s="369"/>
      <c r="HDO11" s="369"/>
      <c r="HDP11" s="369"/>
      <c r="HDQ11" s="369"/>
      <c r="HDR11" s="369"/>
      <c r="HDS11" s="369"/>
      <c r="HDT11" s="369"/>
      <c r="HDU11" s="369"/>
      <c r="HDV11" s="369"/>
      <c r="HDW11" s="369"/>
      <c r="HDX11" s="369"/>
      <c r="HDY11" s="369"/>
      <c r="HDZ11" s="369"/>
      <c r="HEA11" s="369"/>
      <c r="HEB11" s="369"/>
      <c r="HEC11" s="369"/>
      <c r="HED11" s="369"/>
      <c r="HEE11" s="369"/>
      <c r="HEF11" s="369"/>
      <c r="HEG11" s="369"/>
      <c r="HEH11" s="369"/>
      <c r="HEI11" s="369"/>
      <c r="HEJ11" s="369"/>
      <c r="HEK11" s="369"/>
      <c r="HEL11" s="369"/>
      <c r="HEM11" s="369"/>
      <c r="HEN11" s="369"/>
      <c r="HEO11" s="369"/>
      <c r="HEP11" s="369"/>
      <c r="HEQ11" s="369"/>
      <c r="HER11" s="369"/>
      <c r="HES11" s="369"/>
      <c r="HET11" s="369"/>
      <c r="HEU11" s="369"/>
      <c r="HEV11" s="369"/>
      <c r="HEW11" s="369"/>
      <c r="HEX11" s="369"/>
      <c r="HEY11" s="369"/>
      <c r="HEZ11" s="369"/>
      <c r="HFA11" s="369"/>
      <c r="HFB11" s="369"/>
      <c r="HFC11" s="369"/>
      <c r="HFD11" s="369"/>
      <c r="HFE11" s="369"/>
      <c r="HFF11" s="369"/>
      <c r="HFG11" s="369"/>
      <c r="HFH11" s="369"/>
      <c r="HFI11" s="369"/>
      <c r="HFJ11" s="369"/>
      <c r="HFK11" s="369"/>
      <c r="HFL11" s="369"/>
      <c r="HFM11" s="369"/>
      <c r="HFN11" s="369"/>
      <c r="HFO11" s="369"/>
      <c r="HFP11" s="369"/>
      <c r="HFQ11" s="369"/>
      <c r="HFR11" s="369"/>
      <c r="HFS11" s="369"/>
      <c r="HFT11" s="369"/>
      <c r="HFU11" s="369"/>
      <c r="HFV11" s="369"/>
      <c r="HFW11" s="369"/>
      <c r="HFX11" s="369"/>
      <c r="HFY11" s="369"/>
      <c r="HFZ11" s="369"/>
      <c r="HGA11" s="369"/>
      <c r="HGB11" s="369"/>
      <c r="HGC11" s="369"/>
      <c r="HGD11" s="369"/>
      <c r="HGE11" s="369"/>
      <c r="HGF11" s="369"/>
      <c r="HGG11" s="369"/>
      <c r="HGH11" s="369"/>
      <c r="HGI11" s="369"/>
      <c r="HGJ11" s="369"/>
      <c r="HGK11" s="369"/>
      <c r="HGL11" s="369"/>
      <c r="HGM11" s="369"/>
      <c r="HGN11" s="369"/>
      <c r="HGO11" s="369"/>
      <c r="HGP11" s="369"/>
      <c r="HGQ11" s="369"/>
      <c r="HGR11" s="369"/>
      <c r="HGS11" s="369"/>
      <c r="HGT11" s="369"/>
      <c r="HGU11" s="369"/>
      <c r="HGV11" s="369"/>
      <c r="HGW11" s="369"/>
      <c r="HGX11" s="369"/>
      <c r="HGY11" s="369"/>
      <c r="HGZ11" s="369"/>
      <c r="HHA11" s="369"/>
      <c r="HHB11" s="369"/>
      <c r="HHC11" s="369"/>
      <c r="HHD11" s="369"/>
      <c r="HHE11" s="369"/>
      <c r="HHF11" s="369"/>
      <c r="HHG11" s="369"/>
      <c r="HHH11" s="369"/>
      <c r="HHI11" s="369"/>
      <c r="HHJ11" s="369"/>
      <c r="HHK11" s="369"/>
      <c r="HHL11" s="369"/>
      <c r="HHM11" s="369"/>
      <c r="HHN11" s="369"/>
      <c r="HHO11" s="369"/>
      <c r="HHP11" s="369"/>
      <c r="HHQ11" s="369"/>
      <c r="HHR11" s="369"/>
      <c r="HHS11" s="369"/>
      <c r="HHT11" s="369"/>
      <c r="HHU11" s="369"/>
      <c r="HHV11" s="369"/>
      <c r="HHW11" s="369"/>
      <c r="HHX11" s="369"/>
      <c r="HHY11" s="369"/>
      <c r="HHZ11" s="369"/>
      <c r="HIA11" s="369"/>
      <c r="HIB11" s="369"/>
      <c r="HIC11" s="369"/>
      <c r="HID11" s="369"/>
      <c r="HIE11" s="369"/>
      <c r="HIF11" s="369"/>
      <c r="HIG11" s="369"/>
      <c r="HIH11" s="369"/>
      <c r="HII11" s="369"/>
      <c r="HIJ11" s="369"/>
      <c r="HIK11" s="369"/>
      <c r="HIL11" s="369"/>
      <c r="HIM11" s="369"/>
      <c r="HIN11" s="369"/>
      <c r="HIO11" s="369"/>
      <c r="HIP11" s="369"/>
      <c r="HIQ11" s="369"/>
      <c r="HIR11" s="369"/>
      <c r="HIS11" s="369"/>
      <c r="HIT11" s="369"/>
      <c r="HIU11" s="369"/>
      <c r="HIV11" s="369"/>
      <c r="HIW11" s="369"/>
      <c r="HIX11" s="369"/>
      <c r="HIY11" s="369"/>
      <c r="HIZ11" s="369"/>
      <c r="HJA11" s="369"/>
      <c r="HJB11" s="369"/>
      <c r="HJC11" s="369"/>
      <c r="HJD11" s="369"/>
      <c r="HJE11" s="369"/>
      <c r="HJF11" s="369"/>
      <c r="HJG11" s="369"/>
      <c r="HJH11" s="369"/>
      <c r="HJI11" s="369"/>
      <c r="HJJ11" s="369"/>
      <c r="HJK11" s="369"/>
      <c r="HJL11" s="369"/>
      <c r="HJM11" s="369"/>
      <c r="HJN11" s="369"/>
      <c r="HJO11" s="369"/>
      <c r="HJP11" s="369"/>
      <c r="HJQ11" s="369"/>
      <c r="HJR11" s="369"/>
      <c r="HJS11" s="369"/>
      <c r="HJT11" s="369"/>
      <c r="HJU11" s="369"/>
      <c r="HJV11" s="369"/>
      <c r="HJW11" s="369"/>
      <c r="HJX11" s="369"/>
      <c r="HJY11" s="369"/>
      <c r="HJZ11" s="369"/>
      <c r="HKA11" s="369"/>
      <c r="HKB11" s="369"/>
      <c r="HKC11" s="369"/>
      <c r="HKD11" s="369"/>
      <c r="HKE11" s="369"/>
      <c r="HKF11" s="369"/>
      <c r="HKG11" s="369"/>
      <c r="HKH11" s="369"/>
      <c r="HKI11" s="369"/>
      <c r="HKJ11" s="369"/>
      <c r="HKK11" s="369"/>
      <c r="HKL11" s="369"/>
      <c r="HKM11" s="369"/>
      <c r="HKN11" s="369"/>
      <c r="HKO11" s="369"/>
      <c r="HKP11" s="369"/>
      <c r="HKQ11" s="369"/>
      <c r="HKR11" s="369"/>
      <c r="HKS11" s="369"/>
      <c r="HKT11" s="369"/>
      <c r="HKU11" s="369"/>
      <c r="HKV11" s="369"/>
      <c r="HKW11" s="369"/>
      <c r="HKX11" s="369"/>
      <c r="HKY11" s="369"/>
      <c r="HKZ11" s="369"/>
      <c r="HLA11" s="369"/>
      <c r="HLB11" s="369"/>
      <c r="HLC11" s="369"/>
      <c r="HLD11" s="369"/>
      <c r="HLE11" s="369"/>
      <c r="HLF11" s="369"/>
      <c r="HLG11" s="369"/>
      <c r="HLH11" s="369"/>
      <c r="HLI11" s="369"/>
      <c r="HLJ11" s="369"/>
      <c r="HLK11" s="369"/>
      <c r="HLL11" s="369"/>
      <c r="HLM11" s="369"/>
      <c r="HLN11" s="369"/>
      <c r="HLO11" s="369"/>
      <c r="HLP11" s="369"/>
      <c r="HLQ11" s="369"/>
      <c r="HLR11" s="369"/>
      <c r="HLS11" s="369"/>
      <c r="HLT11" s="369"/>
      <c r="HLU11" s="369"/>
      <c r="HLV11" s="369"/>
      <c r="HLW11" s="369"/>
      <c r="HLX11" s="369"/>
      <c r="HLY11" s="369"/>
      <c r="HLZ11" s="369"/>
      <c r="HMA11" s="369"/>
      <c r="HMB11" s="369"/>
      <c r="HMC11" s="369"/>
      <c r="HMD11" s="369"/>
      <c r="HME11" s="369"/>
      <c r="HMF11" s="369"/>
      <c r="HMG11" s="369"/>
      <c r="HMH11" s="369"/>
      <c r="HMI11" s="369"/>
      <c r="HMJ11" s="369"/>
      <c r="HMK11" s="369"/>
      <c r="HML11" s="369"/>
      <c r="HMM11" s="369"/>
      <c r="HMN11" s="369"/>
      <c r="HMO11" s="369"/>
      <c r="HMP11" s="369"/>
      <c r="HMQ11" s="369"/>
      <c r="HMR11" s="369"/>
      <c r="HMS11" s="369"/>
      <c r="HMT11" s="369"/>
      <c r="HMU11" s="369"/>
      <c r="HMV11" s="369"/>
      <c r="HMW11" s="369"/>
      <c r="HMX11" s="369"/>
      <c r="HMY11" s="369"/>
      <c r="HMZ11" s="369"/>
      <c r="HNA11" s="369"/>
      <c r="HNB11" s="369"/>
      <c r="HNC11" s="369"/>
      <c r="HND11" s="369"/>
      <c r="HNE11" s="369"/>
      <c r="HNF11" s="369"/>
      <c r="HNG11" s="369"/>
      <c r="HNH11" s="369"/>
      <c r="HNI11" s="369"/>
      <c r="HNJ11" s="369"/>
      <c r="HNK11" s="369"/>
      <c r="HNL11" s="369"/>
      <c r="HNM11" s="369"/>
      <c r="HNN11" s="369"/>
      <c r="HNO11" s="369"/>
      <c r="HNP11" s="369"/>
      <c r="HNQ11" s="369"/>
      <c r="HNR11" s="369"/>
      <c r="HNS11" s="369"/>
      <c r="HNT11" s="369"/>
      <c r="HNU11" s="369"/>
      <c r="HNV11" s="369"/>
      <c r="HNW11" s="369"/>
      <c r="HNX11" s="369"/>
      <c r="HNY11" s="369"/>
      <c r="HNZ11" s="369"/>
      <c r="HOA11" s="369"/>
      <c r="HOB11" s="369"/>
      <c r="HOC11" s="369"/>
      <c r="HOD11" s="369"/>
      <c r="HOE11" s="369"/>
      <c r="HOF11" s="369"/>
      <c r="HOG11" s="369"/>
      <c r="HOH11" s="369"/>
      <c r="HOI11" s="369"/>
      <c r="HOJ11" s="369"/>
      <c r="HOK11" s="369"/>
      <c r="HOL11" s="369"/>
      <c r="HOM11" s="369"/>
      <c r="HON11" s="369"/>
      <c r="HOO11" s="369"/>
      <c r="HOP11" s="369"/>
      <c r="HOQ11" s="369"/>
      <c r="HOR11" s="369"/>
      <c r="HOS11" s="369"/>
      <c r="HOT11" s="369"/>
      <c r="HOU11" s="369"/>
      <c r="HOV11" s="369"/>
      <c r="HOW11" s="369"/>
      <c r="HOX11" s="369"/>
      <c r="HOY11" s="369"/>
      <c r="HOZ11" s="369"/>
      <c r="HPA11" s="369"/>
      <c r="HPB11" s="369"/>
      <c r="HPC11" s="369"/>
      <c r="HPD11" s="369"/>
      <c r="HPE11" s="369"/>
      <c r="HPF11" s="369"/>
      <c r="HPG11" s="369"/>
      <c r="HPH11" s="369"/>
      <c r="HPI11" s="369"/>
      <c r="HPJ11" s="369"/>
      <c r="HPK11" s="369"/>
      <c r="HPL11" s="369"/>
      <c r="HPM11" s="369"/>
      <c r="HPN11" s="369"/>
      <c r="HPO11" s="369"/>
      <c r="HPP11" s="369"/>
      <c r="HPQ11" s="369"/>
      <c r="HPR11" s="369"/>
      <c r="HPS11" s="369"/>
      <c r="HPT11" s="369"/>
      <c r="HPU11" s="369"/>
      <c r="HPV11" s="369"/>
      <c r="HPW11" s="369"/>
      <c r="HPX11" s="369"/>
      <c r="HPY11" s="369"/>
      <c r="HPZ11" s="369"/>
      <c r="HQA11" s="369"/>
      <c r="HQB11" s="369"/>
      <c r="HQC11" s="369"/>
      <c r="HQD11" s="369"/>
      <c r="HQE11" s="369"/>
      <c r="HQF11" s="369"/>
      <c r="HQG11" s="369"/>
      <c r="HQH11" s="369"/>
      <c r="HQI11" s="369"/>
      <c r="HQJ11" s="369"/>
      <c r="HQK11" s="369"/>
      <c r="HQL11" s="369"/>
      <c r="HQM11" s="369"/>
      <c r="HQN11" s="369"/>
      <c r="HQO11" s="369"/>
      <c r="HQP11" s="369"/>
      <c r="HQQ11" s="369"/>
      <c r="HQR11" s="369"/>
      <c r="HQS11" s="369"/>
      <c r="HQT11" s="369"/>
      <c r="HQU11" s="369"/>
      <c r="HQV11" s="369"/>
      <c r="HQW11" s="369"/>
      <c r="HQX11" s="369"/>
      <c r="HQY11" s="369"/>
      <c r="HQZ11" s="369"/>
      <c r="HRA11" s="369"/>
      <c r="HRB11" s="369"/>
      <c r="HRC11" s="369"/>
      <c r="HRD11" s="369"/>
      <c r="HRE11" s="369"/>
      <c r="HRF11" s="369"/>
      <c r="HRG11" s="369"/>
      <c r="HRH11" s="369"/>
      <c r="HRI11" s="369"/>
      <c r="HRJ11" s="369"/>
      <c r="HRK11" s="369"/>
      <c r="HRL11" s="369"/>
      <c r="HRM11" s="369"/>
      <c r="HRN11" s="369"/>
      <c r="HRO11" s="369"/>
      <c r="HRP11" s="369"/>
      <c r="HRQ11" s="369"/>
      <c r="HRR11" s="369"/>
      <c r="HRS11" s="369"/>
      <c r="HRT11" s="369"/>
      <c r="HRU11" s="369"/>
      <c r="HRV11" s="369"/>
      <c r="HRW11" s="369"/>
      <c r="HRX11" s="369"/>
      <c r="HRY11" s="369"/>
      <c r="HRZ11" s="369"/>
      <c r="HSA11" s="369"/>
      <c r="HSB11" s="369"/>
      <c r="HSC11" s="369"/>
      <c r="HSD11" s="369"/>
      <c r="HSE11" s="369"/>
      <c r="HSF11" s="369"/>
      <c r="HSG11" s="369"/>
      <c r="HSH11" s="369"/>
      <c r="HSI11" s="369"/>
      <c r="HSJ11" s="369"/>
      <c r="HSK11" s="369"/>
      <c r="HSL11" s="369"/>
      <c r="HSM11" s="369"/>
      <c r="HSN11" s="369"/>
      <c r="HSO11" s="369"/>
      <c r="HSP11" s="369"/>
      <c r="HSQ11" s="369"/>
      <c r="HSR11" s="369"/>
      <c r="HSS11" s="369"/>
      <c r="HST11" s="369"/>
      <c r="HSU11" s="369"/>
      <c r="HSV11" s="369"/>
      <c r="HSW11" s="369"/>
      <c r="HSX11" s="369"/>
      <c r="HSY11" s="369"/>
      <c r="HSZ11" s="369"/>
      <c r="HTA11" s="369"/>
      <c r="HTB11" s="369"/>
      <c r="HTC11" s="369"/>
      <c r="HTD11" s="369"/>
      <c r="HTE11" s="369"/>
      <c r="HTF11" s="369"/>
      <c r="HTG11" s="369"/>
      <c r="HTH11" s="369"/>
      <c r="HTI11" s="369"/>
      <c r="HTJ11" s="369"/>
      <c r="HTK11" s="369"/>
      <c r="HTL11" s="369"/>
      <c r="HTM11" s="369"/>
      <c r="HTN11" s="369"/>
      <c r="HTO11" s="369"/>
      <c r="HTP11" s="369"/>
      <c r="HTQ11" s="369"/>
      <c r="HTR11" s="369"/>
      <c r="HTS11" s="369"/>
      <c r="HTT11" s="369"/>
      <c r="HTU11" s="369"/>
      <c r="HTV11" s="369"/>
      <c r="HTW11" s="369"/>
      <c r="HTX11" s="369"/>
      <c r="HTY11" s="369"/>
      <c r="HTZ11" s="369"/>
      <c r="HUA11" s="369"/>
      <c r="HUB11" s="369"/>
      <c r="HUC11" s="369"/>
      <c r="HUD11" s="369"/>
      <c r="HUE11" s="369"/>
      <c r="HUF11" s="369"/>
      <c r="HUG11" s="369"/>
      <c r="HUH11" s="369"/>
      <c r="HUI11" s="369"/>
      <c r="HUJ11" s="369"/>
      <c r="HUK11" s="369"/>
      <c r="HUL11" s="369"/>
      <c r="HUM11" s="369"/>
      <c r="HUN11" s="369"/>
      <c r="HUO11" s="369"/>
      <c r="HUP11" s="369"/>
      <c r="HUQ11" s="369"/>
      <c r="HUR11" s="369"/>
      <c r="HUS11" s="369"/>
      <c r="HUT11" s="369"/>
      <c r="HUU11" s="369"/>
      <c r="HUV11" s="369"/>
      <c r="HUW11" s="369"/>
      <c r="HUX11" s="369"/>
      <c r="HUY11" s="369"/>
      <c r="HUZ11" s="369"/>
      <c r="HVA11" s="369"/>
      <c r="HVB11" s="369"/>
      <c r="HVC11" s="369"/>
      <c r="HVD11" s="369"/>
      <c r="HVE11" s="369"/>
      <c r="HVF11" s="369"/>
      <c r="HVG11" s="369"/>
      <c r="HVH11" s="369"/>
      <c r="HVI11" s="369"/>
      <c r="HVJ11" s="369"/>
      <c r="HVK11" s="369"/>
      <c r="HVL11" s="369"/>
      <c r="HVM11" s="369"/>
      <c r="HVN11" s="369"/>
      <c r="HVO11" s="369"/>
      <c r="HVP11" s="369"/>
      <c r="HVQ11" s="369"/>
      <c r="HVR11" s="369"/>
      <c r="HVS11" s="369"/>
      <c r="HVT11" s="369"/>
      <c r="HVU11" s="369"/>
      <c r="HVV11" s="369"/>
      <c r="HVW11" s="369"/>
      <c r="HVX11" s="369"/>
      <c r="HVY11" s="369"/>
      <c r="HVZ11" s="369"/>
      <c r="HWA11" s="369"/>
      <c r="HWB11" s="369"/>
      <c r="HWC11" s="369"/>
      <c r="HWD11" s="369"/>
      <c r="HWE11" s="369"/>
      <c r="HWF11" s="369"/>
      <c r="HWG11" s="369"/>
      <c r="HWH11" s="369"/>
      <c r="HWI11" s="369"/>
      <c r="HWJ11" s="369"/>
      <c r="HWK11" s="369"/>
      <c r="HWL11" s="369"/>
      <c r="HWM11" s="369"/>
      <c r="HWN11" s="369"/>
      <c r="HWO11" s="369"/>
      <c r="HWP11" s="369"/>
      <c r="HWQ11" s="369"/>
      <c r="HWR11" s="369"/>
      <c r="HWS11" s="369"/>
      <c r="HWT11" s="369"/>
      <c r="HWU11" s="369"/>
      <c r="HWV11" s="369"/>
      <c r="HWW11" s="369"/>
      <c r="HWX11" s="369"/>
      <c r="HWY11" s="369"/>
      <c r="HWZ11" s="369"/>
      <c r="HXA11" s="369"/>
      <c r="HXB11" s="369"/>
      <c r="HXC11" s="369"/>
      <c r="HXD11" s="369"/>
      <c r="HXE11" s="369"/>
      <c r="HXF11" s="369"/>
      <c r="HXG11" s="369"/>
      <c r="HXH11" s="369"/>
      <c r="HXI11" s="369"/>
      <c r="HXJ11" s="369"/>
      <c r="HXK11" s="369"/>
      <c r="HXL11" s="369"/>
      <c r="HXM11" s="369"/>
      <c r="HXN11" s="369"/>
      <c r="HXO11" s="369"/>
      <c r="HXP11" s="369"/>
      <c r="HXQ11" s="369"/>
      <c r="HXR11" s="369"/>
      <c r="HXS11" s="369"/>
      <c r="HXT11" s="369"/>
      <c r="HXU11" s="369"/>
      <c r="HXV11" s="369"/>
      <c r="HXW11" s="369"/>
      <c r="HXX11" s="369"/>
      <c r="HXY11" s="369"/>
      <c r="HXZ11" s="369"/>
      <c r="HYA11" s="369"/>
      <c r="HYB11" s="369"/>
      <c r="HYC11" s="369"/>
      <c r="HYD11" s="369"/>
      <c r="HYE11" s="369"/>
      <c r="HYF11" s="369"/>
      <c r="HYG11" s="369"/>
      <c r="HYH11" s="369"/>
      <c r="HYI11" s="369"/>
      <c r="HYJ11" s="369"/>
      <c r="HYK11" s="369"/>
      <c r="HYL11" s="369"/>
      <c r="HYM11" s="369"/>
      <c r="HYN11" s="369"/>
      <c r="HYO11" s="369"/>
      <c r="HYP11" s="369"/>
      <c r="HYQ11" s="369"/>
      <c r="HYR11" s="369"/>
      <c r="HYS11" s="369"/>
      <c r="HYT11" s="369"/>
      <c r="HYU11" s="369"/>
      <c r="HYV11" s="369"/>
      <c r="HYW11" s="369"/>
      <c r="HYX11" s="369"/>
      <c r="HYY11" s="369"/>
      <c r="HYZ11" s="369"/>
      <c r="HZA11" s="369"/>
      <c r="HZB11" s="369"/>
      <c r="HZC11" s="369"/>
      <c r="HZD11" s="369"/>
      <c r="HZE11" s="369"/>
      <c r="HZF11" s="369"/>
      <c r="HZG11" s="369"/>
      <c r="HZH11" s="369"/>
      <c r="HZI11" s="369"/>
      <c r="HZJ11" s="369"/>
      <c r="HZK11" s="369"/>
      <c r="HZL11" s="369"/>
      <c r="HZM11" s="369"/>
      <c r="HZN11" s="369"/>
      <c r="HZO11" s="369"/>
      <c r="HZP11" s="369"/>
      <c r="HZQ11" s="369"/>
      <c r="HZR11" s="369"/>
      <c r="HZS11" s="369"/>
      <c r="HZT11" s="369"/>
      <c r="HZU11" s="369"/>
      <c r="HZV11" s="369"/>
      <c r="HZW11" s="369"/>
      <c r="HZX11" s="369"/>
      <c r="HZY11" s="369"/>
      <c r="HZZ11" s="369"/>
      <c r="IAA11" s="369"/>
      <c r="IAB11" s="369"/>
      <c r="IAC11" s="369"/>
      <c r="IAD11" s="369"/>
      <c r="IAE11" s="369"/>
      <c r="IAF11" s="369"/>
      <c r="IAG11" s="369"/>
      <c r="IAH11" s="369"/>
      <c r="IAI11" s="369"/>
      <c r="IAJ11" s="369"/>
      <c r="IAK11" s="369"/>
      <c r="IAL11" s="369"/>
      <c r="IAM11" s="369"/>
      <c r="IAN11" s="369"/>
      <c r="IAO11" s="369"/>
      <c r="IAP11" s="369"/>
      <c r="IAQ11" s="369"/>
      <c r="IAR11" s="369"/>
      <c r="IAS11" s="369"/>
      <c r="IAT11" s="369"/>
      <c r="IAU11" s="369"/>
      <c r="IAV11" s="369"/>
      <c r="IAW11" s="369"/>
      <c r="IAX11" s="369"/>
      <c r="IAY11" s="369"/>
      <c r="IAZ11" s="369"/>
      <c r="IBA11" s="369"/>
      <c r="IBB11" s="369"/>
      <c r="IBC11" s="369"/>
      <c r="IBD11" s="369"/>
      <c r="IBE11" s="369"/>
      <c r="IBF11" s="369"/>
      <c r="IBG11" s="369"/>
      <c r="IBH11" s="369"/>
      <c r="IBI11" s="369"/>
      <c r="IBJ11" s="369"/>
      <c r="IBK11" s="369"/>
      <c r="IBL11" s="369"/>
      <c r="IBM11" s="369"/>
      <c r="IBN11" s="369"/>
      <c r="IBO11" s="369"/>
      <c r="IBP11" s="369"/>
      <c r="IBQ11" s="369"/>
      <c r="IBR11" s="369"/>
      <c r="IBS11" s="369"/>
      <c r="IBT11" s="369"/>
      <c r="IBU11" s="369"/>
      <c r="IBV11" s="369"/>
      <c r="IBW11" s="369"/>
      <c r="IBX11" s="369"/>
      <c r="IBY11" s="369"/>
      <c r="IBZ11" s="369"/>
      <c r="ICA11" s="369"/>
      <c r="ICB11" s="369"/>
      <c r="ICC11" s="369"/>
      <c r="ICD11" s="369"/>
      <c r="ICE11" s="369"/>
      <c r="ICF11" s="369"/>
      <c r="ICG11" s="369"/>
      <c r="ICH11" s="369"/>
      <c r="ICI11" s="369"/>
      <c r="ICJ11" s="369"/>
      <c r="ICK11" s="369"/>
      <c r="ICL11" s="369"/>
      <c r="ICM11" s="369"/>
      <c r="ICN11" s="369"/>
      <c r="ICO11" s="369"/>
      <c r="ICP11" s="369"/>
      <c r="ICQ11" s="369"/>
      <c r="ICR11" s="369"/>
      <c r="ICS11" s="369"/>
      <c r="ICT11" s="369"/>
      <c r="ICU11" s="369"/>
      <c r="ICV11" s="369"/>
      <c r="ICW11" s="369"/>
      <c r="ICX11" s="369"/>
      <c r="ICY11" s="369"/>
      <c r="ICZ11" s="369"/>
      <c r="IDA11" s="369"/>
      <c r="IDB11" s="369"/>
      <c r="IDC11" s="369"/>
      <c r="IDD11" s="369"/>
      <c r="IDE11" s="369"/>
      <c r="IDF11" s="369"/>
      <c r="IDG11" s="369"/>
      <c r="IDH11" s="369"/>
      <c r="IDI11" s="369"/>
      <c r="IDJ11" s="369"/>
      <c r="IDK11" s="369"/>
      <c r="IDL11" s="369"/>
      <c r="IDM11" s="369"/>
      <c r="IDN11" s="369"/>
      <c r="IDO11" s="369"/>
      <c r="IDP11" s="369"/>
      <c r="IDQ11" s="369"/>
      <c r="IDR11" s="369"/>
      <c r="IDS11" s="369"/>
      <c r="IDT11" s="369"/>
      <c r="IDU11" s="369"/>
      <c r="IDV11" s="369"/>
      <c r="IDW11" s="369"/>
      <c r="IDX11" s="369"/>
      <c r="IDY11" s="369"/>
      <c r="IDZ11" s="369"/>
      <c r="IEA11" s="369"/>
      <c r="IEB11" s="369"/>
      <c r="IEC11" s="369"/>
      <c r="IED11" s="369"/>
      <c r="IEE11" s="369"/>
      <c r="IEF11" s="369"/>
      <c r="IEG11" s="369"/>
      <c r="IEH11" s="369"/>
      <c r="IEI11" s="369"/>
      <c r="IEJ11" s="369"/>
      <c r="IEK11" s="369"/>
      <c r="IEL11" s="369"/>
      <c r="IEM11" s="369"/>
      <c r="IEN11" s="369"/>
      <c r="IEO11" s="369"/>
      <c r="IEP11" s="369"/>
      <c r="IEQ11" s="369"/>
      <c r="IER11" s="369"/>
      <c r="IES11" s="369"/>
      <c r="IET11" s="369"/>
      <c r="IEU11" s="369"/>
      <c r="IEV11" s="369"/>
      <c r="IEW11" s="369"/>
      <c r="IEX11" s="369"/>
      <c r="IEY11" s="369"/>
      <c r="IEZ11" s="369"/>
      <c r="IFA11" s="369"/>
      <c r="IFB11" s="369"/>
      <c r="IFC11" s="369"/>
      <c r="IFD11" s="369"/>
      <c r="IFE11" s="369"/>
      <c r="IFF11" s="369"/>
      <c r="IFG11" s="369"/>
      <c r="IFH11" s="369"/>
      <c r="IFI11" s="369"/>
      <c r="IFJ11" s="369"/>
      <c r="IFK11" s="369"/>
      <c r="IFL11" s="369"/>
      <c r="IFM11" s="369"/>
      <c r="IFN11" s="369"/>
      <c r="IFO11" s="369"/>
      <c r="IFP11" s="369"/>
      <c r="IFQ11" s="369"/>
      <c r="IFR11" s="369"/>
      <c r="IFS11" s="369"/>
      <c r="IFT11" s="369"/>
      <c r="IFU11" s="369"/>
      <c r="IFV11" s="369"/>
      <c r="IFW11" s="369"/>
      <c r="IFX11" s="369"/>
      <c r="IFY11" s="369"/>
      <c r="IFZ11" s="369"/>
      <c r="IGA11" s="369"/>
      <c r="IGB11" s="369"/>
      <c r="IGC11" s="369"/>
      <c r="IGD11" s="369"/>
      <c r="IGE11" s="369"/>
      <c r="IGF11" s="369"/>
      <c r="IGG11" s="369"/>
      <c r="IGH11" s="369"/>
      <c r="IGI11" s="369"/>
      <c r="IGJ11" s="369"/>
      <c r="IGK11" s="369"/>
      <c r="IGL11" s="369"/>
      <c r="IGM11" s="369"/>
      <c r="IGN11" s="369"/>
      <c r="IGO11" s="369"/>
      <c r="IGP11" s="369"/>
      <c r="IGQ11" s="369"/>
      <c r="IGR11" s="369"/>
      <c r="IGS11" s="369"/>
      <c r="IGT11" s="369"/>
      <c r="IGU11" s="369"/>
      <c r="IGV11" s="369"/>
      <c r="IGW11" s="369"/>
      <c r="IGX11" s="369"/>
      <c r="IGY11" s="369"/>
      <c r="IGZ11" s="369"/>
      <c r="IHA11" s="369"/>
      <c r="IHB11" s="369"/>
      <c r="IHC11" s="369"/>
      <c r="IHD11" s="369"/>
      <c r="IHE11" s="369"/>
      <c r="IHF11" s="369"/>
      <c r="IHG11" s="369"/>
      <c r="IHH11" s="369"/>
      <c r="IHI11" s="369"/>
      <c r="IHJ11" s="369"/>
      <c r="IHK11" s="369"/>
      <c r="IHL11" s="369"/>
      <c r="IHM11" s="369"/>
      <c r="IHN11" s="369"/>
      <c r="IHO11" s="369"/>
      <c r="IHP11" s="369"/>
      <c r="IHQ11" s="369"/>
      <c r="IHR11" s="369"/>
      <c r="IHS11" s="369"/>
      <c r="IHT11" s="369"/>
      <c r="IHU11" s="369"/>
      <c r="IHV11" s="369"/>
      <c r="IHW11" s="369"/>
      <c r="IHX11" s="369"/>
      <c r="IHY11" s="369"/>
      <c r="IHZ11" s="369"/>
      <c r="IIA11" s="369"/>
      <c r="IIB11" s="369"/>
      <c r="IIC11" s="369"/>
      <c r="IID11" s="369"/>
      <c r="IIE11" s="369"/>
      <c r="IIF11" s="369"/>
      <c r="IIG11" s="369"/>
      <c r="IIH11" s="369"/>
      <c r="III11" s="369"/>
      <c r="IIJ11" s="369"/>
      <c r="IIK11" s="369"/>
      <c r="IIL11" s="369"/>
      <c r="IIM11" s="369"/>
      <c r="IIN11" s="369"/>
      <c r="IIO11" s="369"/>
      <c r="IIP11" s="369"/>
      <c r="IIQ11" s="369"/>
      <c r="IIR11" s="369"/>
      <c r="IIS11" s="369"/>
      <c r="IIT11" s="369"/>
      <c r="IIU11" s="369"/>
      <c r="IIV11" s="369"/>
      <c r="IIW11" s="369"/>
      <c r="IIX11" s="369"/>
      <c r="IIY11" s="369"/>
      <c r="IIZ11" s="369"/>
      <c r="IJA11" s="369"/>
      <c r="IJB11" s="369"/>
      <c r="IJC11" s="369"/>
      <c r="IJD11" s="369"/>
      <c r="IJE11" s="369"/>
      <c r="IJF11" s="369"/>
      <c r="IJG11" s="369"/>
      <c r="IJH11" s="369"/>
      <c r="IJI11" s="369"/>
      <c r="IJJ11" s="369"/>
      <c r="IJK11" s="369"/>
      <c r="IJL11" s="369"/>
      <c r="IJM11" s="369"/>
      <c r="IJN11" s="369"/>
      <c r="IJO11" s="369"/>
      <c r="IJP11" s="369"/>
      <c r="IJQ11" s="369"/>
      <c r="IJR11" s="369"/>
      <c r="IJS11" s="369"/>
      <c r="IJT11" s="369"/>
      <c r="IJU11" s="369"/>
      <c r="IJV11" s="369"/>
      <c r="IJW11" s="369"/>
      <c r="IJX11" s="369"/>
      <c r="IJY11" s="369"/>
      <c r="IJZ11" s="369"/>
      <c r="IKA11" s="369"/>
      <c r="IKB11" s="369"/>
      <c r="IKC11" s="369"/>
      <c r="IKD11" s="369"/>
      <c r="IKE11" s="369"/>
      <c r="IKF11" s="369"/>
      <c r="IKG11" s="369"/>
      <c r="IKH11" s="369"/>
      <c r="IKI11" s="369"/>
      <c r="IKJ11" s="369"/>
      <c r="IKK11" s="369"/>
      <c r="IKL11" s="369"/>
      <c r="IKM11" s="369"/>
      <c r="IKN11" s="369"/>
      <c r="IKO11" s="369"/>
      <c r="IKP11" s="369"/>
      <c r="IKQ11" s="369"/>
      <c r="IKR11" s="369"/>
      <c r="IKS11" s="369"/>
      <c r="IKT11" s="369"/>
      <c r="IKU11" s="369"/>
      <c r="IKV11" s="369"/>
      <c r="IKW11" s="369"/>
      <c r="IKX11" s="369"/>
      <c r="IKY11" s="369"/>
      <c r="IKZ11" s="369"/>
      <c r="ILA11" s="369"/>
      <c r="ILB11" s="369"/>
      <c r="ILC11" s="369"/>
      <c r="ILD11" s="369"/>
      <c r="ILE11" s="369"/>
      <c r="ILF11" s="369"/>
      <c r="ILG11" s="369"/>
      <c r="ILH11" s="369"/>
      <c r="ILI11" s="369"/>
      <c r="ILJ11" s="369"/>
      <c r="ILK11" s="369"/>
      <c r="ILL11" s="369"/>
      <c r="ILM11" s="369"/>
      <c r="ILN11" s="369"/>
      <c r="ILO11" s="369"/>
      <c r="ILP11" s="369"/>
      <c r="ILQ11" s="369"/>
      <c r="ILR11" s="369"/>
      <c r="ILS11" s="369"/>
      <c r="ILT11" s="369"/>
      <c r="ILU11" s="369"/>
      <c r="ILV11" s="369"/>
      <c r="ILW11" s="369"/>
      <c r="ILX11" s="369"/>
      <c r="ILY11" s="369"/>
      <c r="ILZ11" s="369"/>
      <c r="IMA11" s="369"/>
      <c r="IMB11" s="369"/>
      <c r="IMC11" s="369"/>
      <c r="IMD11" s="369"/>
      <c r="IME11" s="369"/>
      <c r="IMF11" s="369"/>
      <c r="IMG11" s="369"/>
      <c r="IMH11" s="369"/>
      <c r="IMI11" s="369"/>
      <c r="IMJ11" s="369"/>
      <c r="IMK11" s="369"/>
      <c r="IML11" s="369"/>
      <c r="IMM11" s="369"/>
      <c r="IMN11" s="369"/>
      <c r="IMO11" s="369"/>
      <c r="IMP11" s="369"/>
      <c r="IMQ11" s="369"/>
      <c r="IMR11" s="369"/>
      <c r="IMS11" s="369"/>
      <c r="IMT11" s="369"/>
      <c r="IMU11" s="369"/>
      <c r="IMV11" s="369"/>
      <c r="IMW11" s="369"/>
      <c r="IMX11" s="369"/>
      <c r="IMY11" s="369"/>
      <c r="IMZ11" s="369"/>
      <c r="INA11" s="369"/>
      <c r="INB11" s="369"/>
      <c r="INC11" s="369"/>
      <c r="IND11" s="369"/>
      <c r="INE11" s="369"/>
      <c r="INF11" s="369"/>
      <c r="ING11" s="369"/>
      <c r="INH11" s="369"/>
      <c r="INI11" s="369"/>
      <c r="INJ11" s="369"/>
      <c r="INK11" s="369"/>
      <c r="INL11" s="369"/>
      <c r="INM11" s="369"/>
      <c r="INN11" s="369"/>
      <c r="INO11" s="369"/>
      <c r="INP11" s="369"/>
      <c r="INQ11" s="369"/>
      <c r="INR11" s="369"/>
      <c r="INS11" s="369"/>
      <c r="INT11" s="369"/>
      <c r="INU11" s="369"/>
      <c r="INV11" s="369"/>
      <c r="INW11" s="369"/>
      <c r="INX11" s="369"/>
      <c r="INY11" s="369"/>
      <c r="INZ11" s="369"/>
      <c r="IOA11" s="369"/>
      <c r="IOB11" s="369"/>
      <c r="IOC11" s="369"/>
      <c r="IOD11" s="369"/>
      <c r="IOE11" s="369"/>
      <c r="IOF11" s="369"/>
      <c r="IOG11" s="369"/>
      <c r="IOH11" s="369"/>
      <c r="IOI11" s="369"/>
      <c r="IOJ11" s="369"/>
      <c r="IOK11" s="369"/>
      <c r="IOL11" s="369"/>
      <c r="IOM11" s="369"/>
      <c r="ION11" s="369"/>
      <c r="IOO11" s="369"/>
      <c r="IOP11" s="369"/>
      <c r="IOQ11" s="369"/>
      <c r="IOR11" s="369"/>
      <c r="IOS11" s="369"/>
      <c r="IOT11" s="369"/>
      <c r="IOU11" s="369"/>
      <c r="IOV11" s="369"/>
      <c r="IOW11" s="369"/>
      <c r="IOX11" s="369"/>
      <c r="IOY11" s="369"/>
      <c r="IOZ11" s="369"/>
      <c r="IPA11" s="369"/>
      <c r="IPB11" s="369"/>
      <c r="IPC11" s="369"/>
      <c r="IPD11" s="369"/>
      <c r="IPE11" s="369"/>
      <c r="IPF11" s="369"/>
      <c r="IPG11" s="369"/>
      <c r="IPH11" s="369"/>
      <c r="IPI11" s="369"/>
      <c r="IPJ11" s="369"/>
      <c r="IPK11" s="369"/>
      <c r="IPL11" s="369"/>
      <c r="IPM11" s="369"/>
      <c r="IPN11" s="369"/>
      <c r="IPO11" s="369"/>
      <c r="IPP11" s="369"/>
      <c r="IPQ11" s="369"/>
      <c r="IPR11" s="369"/>
      <c r="IPS11" s="369"/>
      <c r="IPT11" s="369"/>
      <c r="IPU11" s="369"/>
      <c r="IPV11" s="369"/>
      <c r="IPW11" s="369"/>
      <c r="IPX11" s="369"/>
      <c r="IPY11" s="369"/>
      <c r="IPZ11" s="369"/>
      <c r="IQA11" s="369"/>
      <c r="IQB11" s="369"/>
      <c r="IQC11" s="369"/>
      <c r="IQD11" s="369"/>
      <c r="IQE11" s="369"/>
      <c r="IQF11" s="369"/>
      <c r="IQG11" s="369"/>
      <c r="IQH11" s="369"/>
      <c r="IQI11" s="369"/>
      <c r="IQJ11" s="369"/>
      <c r="IQK11" s="369"/>
      <c r="IQL11" s="369"/>
      <c r="IQM11" s="369"/>
      <c r="IQN11" s="369"/>
      <c r="IQO11" s="369"/>
      <c r="IQP11" s="369"/>
      <c r="IQQ11" s="369"/>
      <c r="IQR11" s="369"/>
      <c r="IQS11" s="369"/>
      <c r="IQT11" s="369"/>
      <c r="IQU11" s="369"/>
      <c r="IQV11" s="369"/>
      <c r="IQW11" s="369"/>
      <c r="IQX11" s="369"/>
      <c r="IQY11" s="369"/>
      <c r="IQZ11" s="369"/>
      <c r="IRA11" s="369"/>
      <c r="IRB11" s="369"/>
      <c r="IRC11" s="369"/>
      <c r="IRD11" s="369"/>
      <c r="IRE11" s="369"/>
      <c r="IRF11" s="369"/>
      <c r="IRG11" s="369"/>
      <c r="IRH11" s="369"/>
      <c r="IRI11" s="369"/>
      <c r="IRJ11" s="369"/>
      <c r="IRK11" s="369"/>
      <c r="IRL11" s="369"/>
      <c r="IRM11" s="369"/>
      <c r="IRN11" s="369"/>
      <c r="IRO11" s="369"/>
      <c r="IRP11" s="369"/>
      <c r="IRQ11" s="369"/>
      <c r="IRR11" s="369"/>
      <c r="IRS11" s="369"/>
      <c r="IRT11" s="369"/>
      <c r="IRU11" s="369"/>
      <c r="IRV11" s="369"/>
      <c r="IRW11" s="369"/>
      <c r="IRX11" s="369"/>
      <c r="IRY11" s="369"/>
      <c r="IRZ11" s="369"/>
      <c r="ISA11" s="369"/>
      <c r="ISB11" s="369"/>
      <c r="ISC11" s="369"/>
      <c r="ISD11" s="369"/>
      <c r="ISE11" s="369"/>
      <c r="ISF11" s="369"/>
      <c r="ISG11" s="369"/>
      <c r="ISH11" s="369"/>
      <c r="ISI11" s="369"/>
      <c r="ISJ11" s="369"/>
      <c r="ISK11" s="369"/>
      <c r="ISL11" s="369"/>
      <c r="ISM11" s="369"/>
      <c r="ISN11" s="369"/>
      <c r="ISO11" s="369"/>
      <c r="ISP11" s="369"/>
      <c r="ISQ11" s="369"/>
      <c r="ISR11" s="369"/>
      <c r="ISS11" s="369"/>
      <c r="IST11" s="369"/>
      <c r="ISU11" s="369"/>
      <c r="ISV11" s="369"/>
      <c r="ISW11" s="369"/>
      <c r="ISX11" s="369"/>
      <c r="ISY11" s="369"/>
      <c r="ISZ11" s="369"/>
      <c r="ITA11" s="369"/>
      <c r="ITB11" s="369"/>
      <c r="ITC11" s="369"/>
      <c r="ITD11" s="369"/>
      <c r="ITE11" s="369"/>
      <c r="ITF11" s="369"/>
      <c r="ITG11" s="369"/>
      <c r="ITH11" s="369"/>
      <c r="ITI11" s="369"/>
      <c r="ITJ11" s="369"/>
      <c r="ITK11" s="369"/>
      <c r="ITL11" s="369"/>
      <c r="ITM11" s="369"/>
      <c r="ITN11" s="369"/>
      <c r="ITO11" s="369"/>
      <c r="ITP11" s="369"/>
      <c r="ITQ11" s="369"/>
      <c r="ITR11" s="369"/>
      <c r="ITS11" s="369"/>
      <c r="ITT11" s="369"/>
      <c r="ITU11" s="369"/>
      <c r="ITV11" s="369"/>
      <c r="ITW11" s="369"/>
      <c r="ITX11" s="369"/>
      <c r="ITY11" s="369"/>
      <c r="ITZ11" s="369"/>
      <c r="IUA11" s="369"/>
      <c r="IUB11" s="369"/>
      <c r="IUC11" s="369"/>
      <c r="IUD11" s="369"/>
      <c r="IUE11" s="369"/>
      <c r="IUF11" s="369"/>
      <c r="IUG11" s="369"/>
      <c r="IUH11" s="369"/>
      <c r="IUI11" s="369"/>
      <c r="IUJ11" s="369"/>
      <c r="IUK11" s="369"/>
      <c r="IUL11" s="369"/>
      <c r="IUM11" s="369"/>
      <c r="IUN11" s="369"/>
      <c r="IUO11" s="369"/>
      <c r="IUP11" s="369"/>
      <c r="IUQ11" s="369"/>
      <c r="IUR11" s="369"/>
      <c r="IUS11" s="369"/>
      <c r="IUT11" s="369"/>
      <c r="IUU11" s="369"/>
      <c r="IUV11" s="369"/>
      <c r="IUW11" s="369"/>
      <c r="IUX11" s="369"/>
      <c r="IUY11" s="369"/>
      <c r="IUZ11" s="369"/>
      <c r="IVA11" s="369"/>
      <c r="IVB11" s="369"/>
      <c r="IVC11" s="369"/>
      <c r="IVD11" s="369"/>
      <c r="IVE11" s="369"/>
      <c r="IVF11" s="369"/>
      <c r="IVG11" s="369"/>
      <c r="IVH11" s="369"/>
      <c r="IVI11" s="369"/>
      <c r="IVJ11" s="369"/>
      <c r="IVK11" s="369"/>
      <c r="IVL11" s="369"/>
      <c r="IVM11" s="369"/>
      <c r="IVN11" s="369"/>
      <c r="IVO11" s="369"/>
      <c r="IVP11" s="369"/>
      <c r="IVQ11" s="369"/>
      <c r="IVR11" s="369"/>
      <c r="IVS11" s="369"/>
      <c r="IVT11" s="369"/>
      <c r="IVU11" s="369"/>
      <c r="IVV11" s="369"/>
      <c r="IVW11" s="369"/>
      <c r="IVX11" s="369"/>
      <c r="IVY11" s="369"/>
      <c r="IVZ11" s="369"/>
      <c r="IWA11" s="369"/>
      <c r="IWB11" s="369"/>
      <c r="IWC11" s="369"/>
      <c r="IWD11" s="369"/>
      <c r="IWE11" s="369"/>
      <c r="IWF11" s="369"/>
      <c r="IWG11" s="369"/>
      <c r="IWH11" s="369"/>
      <c r="IWI11" s="369"/>
      <c r="IWJ11" s="369"/>
      <c r="IWK11" s="369"/>
      <c r="IWL11" s="369"/>
      <c r="IWM11" s="369"/>
      <c r="IWN11" s="369"/>
      <c r="IWO11" s="369"/>
      <c r="IWP11" s="369"/>
      <c r="IWQ11" s="369"/>
      <c r="IWR11" s="369"/>
      <c r="IWS11" s="369"/>
      <c r="IWT11" s="369"/>
      <c r="IWU11" s="369"/>
      <c r="IWV11" s="369"/>
      <c r="IWW11" s="369"/>
      <c r="IWX11" s="369"/>
      <c r="IWY11" s="369"/>
      <c r="IWZ11" s="369"/>
      <c r="IXA11" s="369"/>
      <c r="IXB11" s="369"/>
      <c r="IXC11" s="369"/>
      <c r="IXD11" s="369"/>
      <c r="IXE11" s="369"/>
      <c r="IXF11" s="369"/>
      <c r="IXG11" s="369"/>
      <c r="IXH11" s="369"/>
      <c r="IXI11" s="369"/>
      <c r="IXJ11" s="369"/>
      <c r="IXK11" s="369"/>
      <c r="IXL11" s="369"/>
      <c r="IXM11" s="369"/>
      <c r="IXN11" s="369"/>
      <c r="IXO11" s="369"/>
      <c r="IXP11" s="369"/>
      <c r="IXQ11" s="369"/>
      <c r="IXR11" s="369"/>
      <c r="IXS11" s="369"/>
      <c r="IXT11" s="369"/>
      <c r="IXU11" s="369"/>
      <c r="IXV11" s="369"/>
      <c r="IXW11" s="369"/>
      <c r="IXX11" s="369"/>
      <c r="IXY11" s="369"/>
      <c r="IXZ11" s="369"/>
      <c r="IYA11" s="369"/>
      <c r="IYB11" s="369"/>
      <c r="IYC11" s="369"/>
      <c r="IYD11" s="369"/>
      <c r="IYE11" s="369"/>
      <c r="IYF11" s="369"/>
      <c r="IYG11" s="369"/>
      <c r="IYH11" s="369"/>
      <c r="IYI11" s="369"/>
      <c r="IYJ11" s="369"/>
      <c r="IYK11" s="369"/>
      <c r="IYL11" s="369"/>
      <c r="IYM11" s="369"/>
      <c r="IYN11" s="369"/>
      <c r="IYO11" s="369"/>
      <c r="IYP11" s="369"/>
      <c r="IYQ11" s="369"/>
      <c r="IYR11" s="369"/>
      <c r="IYS11" s="369"/>
      <c r="IYT11" s="369"/>
      <c r="IYU11" s="369"/>
      <c r="IYV11" s="369"/>
      <c r="IYW11" s="369"/>
      <c r="IYX11" s="369"/>
      <c r="IYY11" s="369"/>
      <c r="IYZ11" s="369"/>
      <c r="IZA11" s="369"/>
      <c r="IZB11" s="369"/>
      <c r="IZC11" s="369"/>
      <c r="IZD11" s="369"/>
      <c r="IZE11" s="369"/>
      <c r="IZF11" s="369"/>
      <c r="IZG11" s="369"/>
      <c r="IZH11" s="369"/>
      <c r="IZI11" s="369"/>
      <c r="IZJ11" s="369"/>
      <c r="IZK11" s="369"/>
      <c r="IZL11" s="369"/>
      <c r="IZM11" s="369"/>
      <c r="IZN11" s="369"/>
      <c r="IZO11" s="369"/>
      <c r="IZP11" s="369"/>
      <c r="IZQ11" s="369"/>
      <c r="IZR11" s="369"/>
      <c r="IZS11" s="369"/>
      <c r="IZT11" s="369"/>
      <c r="IZU11" s="369"/>
      <c r="IZV11" s="369"/>
      <c r="IZW11" s="369"/>
      <c r="IZX11" s="369"/>
      <c r="IZY11" s="369"/>
      <c r="IZZ11" s="369"/>
      <c r="JAA11" s="369"/>
      <c r="JAB11" s="369"/>
      <c r="JAC11" s="369"/>
      <c r="JAD11" s="369"/>
      <c r="JAE11" s="369"/>
      <c r="JAF11" s="369"/>
      <c r="JAG11" s="369"/>
      <c r="JAH11" s="369"/>
      <c r="JAI11" s="369"/>
      <c r="JAJ11" s="369"/>
      <c r="JAK11" s="369"/>
      <c r="JAL11" s="369"/>
      <c r="JAM11" s="369"/>
      <c r="JAN11" s="369"/>
      <c r="JAO11" s="369"/>
      <c r="JAP11" s="369"/>
      <c r="JAQ11" s="369"/>
      <c r="JAR11" s="369"/>
      <c r="JAS11" s="369"/>
      <c r="JAT11" s="369"/>
      <c r="JAU11" s="369"/>
      <c r="JAV11" s="369"/>
      <c r="JAW11" s="369"/>
      <c r="JAX11" s="369"/>
      <c r="JAY11" s="369"/>
      <c r="JAZ11" s="369"/>
      <c r="JBA11" s="369"/>
      <c r="JBB11" s="369"/>
      <c r="JBC11" s="369"/>
      <c r="JBD11" s="369"/>
      <c r="JBE11" s="369"/>
      <c r="JBF11" s="369"/>
      <c r="JBG11" s="369"/>
      <c r="JBH11" s="369"/>
      <c r="JBI11" s="369"/>
      <c r="JBJ11" s="369"/>
      <c r="JBK11" s="369"/>
      <c r="JBL11" s="369"/>
      <c r="JBM11" s="369"/>
      <c r="JBN11" s="369"/>
      <c r="JBO11" s="369"/>
      <c r="JBP11" s="369"/>
      <c r="JBQ11" s="369"/>
      <c r="JBR11" s="369"/>
      <c r="JBS11" s="369"/>
      <c r="JBT11" s="369"/>
      <c r="JBU11" s="369"/>
      <c r="JBV11" s="369"/>
      <c r="JBW11" s="369"/>
      <c r="JBX11" s="369"/>
      <c r="JBY11" s="369"/>
      <c r="JBZ11" s="369"/>
      <c r="JCA11" s="369"/>
      <c r="JCB11" s="369"/>
      <c r="JCC11" s="369"/>
      <c r="JCD11" s="369"/>
      <c r="JCE11" s="369"/>
      <c r="JCF11" s="369"/>
      <c r="JCG11" s="369"/>
      <c r="JCH11" s="369"/>
      <c r="JCI11" s="369"/>
      <c r="JCJ11" s="369"/>
      <c r="JCK11" s="369"/>
      <c r="JCL11" s="369"/>
      <c r="JCM11" s="369"/>
      <c r="JCN11" s="369"/>
      <c r="JCO11" s="369"/>
      <c r="JCP11" s="369"/>
      <c r="JCQ11" s="369"/>
      <c r="JCR11" s="369"/>
      <c r="JCS11" s="369"/>
      <c r="JCT11" s="369"/>
      <c r="JCU11" s="369"/>
      <c r="JCV11" s="369"/>
      <c r="JCW11" s="369"/>
      <c r="JCX11" s="369"/>
      <c r="JCY11" s="369"/>
      <c r="JCZ11" s="369"/>
      <c r="JDA11" s="369"/>
      <c r="JDB11" s="369"/>
      <c r="JDC11" s="369"/>
      <c r="JDD11" s="369"/>
      <c r="JDE11" s="369"/>
      <c r="JDF11" s="369"/>
      <c r="JDG11" s="369"/>
      <c r="JDH11" s="369"/>
      <c r="JDI11" s="369"/>
      <c r="JDJ11" s="369"/>
      <c r="JDK11" s="369"/>
      <c r="JDL11" s="369"/>
      <c r="JDM11" s="369"/>
      <c r="JDN11" s="369"/>
      <c r="JDO11" s="369"/>
      <c r="JDP11" s="369"/>
      <c r="JDQ11" s="369"/>
      <c r="JDR11" s="369"/>
      <c r="JDS11" s="369"/>
      <c r="JDT11" s="369"/>
      <c r="JDU11" s="369"/>
      <c r="JDV11" s="369"/>
      <c r="JDW11" s="369"/>
      <c r="JDX11" s="369"/>
      <c r="JDY11" s="369"/>
      <c r="JDZ11" s="369"/>
      <c r="JEA11" s="369"/>
      <c r="JEB11" s="369"/>
      <c r="JEC11" s="369"/>
      <c r="JED11" s="369"/>
      <c r="JEE11" s="369"/>
      <c r="JEF11" s="369"/>
      <c r="JEG11" s="369"/>
      <c r="JEH11" s="369"/>
      <c r="JEI11" s="369"/>
      <c r="JEJ11" s="369"/>
      <c r="JEK11" s="369"/>
      <c r="JEL11" s="369"/>
      <c r="JEM11" s="369"/>
      <c r="JEN11" s="369"/>
      <c r="JEO11" s="369"/>
      <c r="JEP11" s="369"/>
      <c r="JEQ11" s="369"/>
      <c r="JER11" s="369"/>
      <c r="JES11" s="369"/>
      <c r="JET11" s="369"/>
      <c r="JEU11" s="369"/>
      <c r="JEV11" s="369"/>
      <c r="JEW11" s="369"/>
      <c r="JEX11" s="369"/>
      <c r="JEY11" s="369"/>
      <c r="JEZ11" s="369"/>
      <c r="JFA11" s="369"/>
      <c r="JFB11" s="369"/>
      <c r="JFC11" s="369"/>
      <c r="JFD11" s="369"/>
      <c r="JFE11" s="369"/>
      <c r="JFF11" s="369"/>
      <c r="JFG11" s="369"/>
      <c r="JFH11" s="369"/>
      <c r="JFI11" s="369"/>
      <c r="JFJ11" s="369"/>
      <c r="JFK11" s="369"/>
      <c r="JFL11" s="369"/>
      <c r="JFM11" s="369"/>
      <c r="JFN11" s="369"/>
      <c r="JFO11" s="369"/>
      <c r="JFP11" s="369"/>
      <c r="JFQ11" s="369"/>
      <c r="JFR11" s="369"/>
      <c r="JFS11" s="369"/>
      <c r="JFT11" s="369"/>
      <c r="JFU11" s="369"/>
      <c r="JFV11" s="369"/>
      <c r="JFW11" s="369"/>
      <c r="JFX11" s="369"/>
      <c r="JFY11" s="369"/>
      <c r="JFZ11" s="369"/>
      <c r="JGA11" s="369"/>
      <c r="JGB11" s="369"/>
      <c r="JGC11" s="369"/>
      <c r="JGD11" s="369"/>
      <c r="JGE11" s="369"/>
      <c r="JGF11" s="369"/>
      <c r="JGG11" s="369"/>
      <c r="JGH11" s="369"/>
      <c r="JGI11" s="369"/>
      <c r="JGJ11" s="369"/>
      <c r="JGK11" s="369"/>
      <c r="JGL11" s="369"/>
      <c r="JGM11" s="369"/>
      <c r="JGN11" s="369"/>
      <c r="JGO11" s="369"/>
      <c r="JGP11" s="369"/>
      <c r="JGQ11" s="369"/>
      <c r="JGR11" s="369"/>
      <c r="JGS11" s="369"/>
      <c r="JGT11" s="369"/>
      <c r="JGU11" s="369"/>
      <c r="JGV11" s="369"/>
      <c r="JGW11" s="369"/>
      <c r="JGX11" s="369"/>
      <c r="JGY11" s="369"/>
      <c r="JGZ11" s="369"/>
      <c r="JHA11" s="369"/>
      <c r="JHB11" s="369"/>
      <c r="JHC11" s="369"/>
      <c r="JHD11" s="369"/>
      <c r="JHE11" s="369"/>
      <c r="JHF11" s="369"/>
      <c r="JHG11" s="369"/>
      <c r="JHH11" s="369"/>
      <c r="JHI11" s="369"/>
      <c r="JHJ11" s="369"/>
      <c r="JHK11" s="369"/>
      <c r="JHL11" s="369"/>
      <c r="JHM11" s="369"/>
      <c r="JHN11" s="369"/>
      <c r="JHO11" s="369"/>
      <c r="JHP11" s="369"/>
      <c r="JHQ11" s="369"/>
      <c r="JHR11" s="369"/>
      <c r="JHS11" s="369"/>
      <c r="JHT11" s="369"/>
      <c r="JHU11" s="369"/>
      <c r="JHV11" s="369"/>
      <c r="JHW11" s="369"/>
      <c r="JHX11" s="369"/>
      <c r="JHY11" s="369"/>
      <c r="JHZ11" s="369"/>
      <c r="JIA11" s="369"/>
      <c r="JIB11" s="369"/>
      <c r="JIC11" s="369"/>
      <c r="JID11" s="369"/>
      <c r="JIE11" s="369"/>
      <c r="JIF11" s="369"/>
      <c r="JIG11" s="369"/>
      <c r="JIH11" s="369"/>
      <c r="JII11" s="369"/>
      <c r="JIJ11" s="369"/>
      <c r="JIK11" s="369"/>
      <c r="JIL11" s="369"/>
      <c r="JIM11" s="369"/>
      <c r="JIN11" s="369"/>
      <c r="JIO11" s="369"/>
      <c r="JIP11" s="369"/>
      <c r="JIQ11" s="369"/>
      <c r="JIR11" s="369"/>
      <c r="JIS11" s="369"/>
      <c r="JIT11" s="369"/>
      <c r="JIU11" s="369"/>
      <c r="JIV11" s="369"/>
      <c r="JIW11" s="369"/>
      <c r="JIX11" s="369"/>
      <c r="JIY11" s="369"/>
      <c r="JIZ11" s="369"/>
      <c r="JJA11" s="369"/>
      <c r="JJB11" s="369"/>
      <c r="JJC11" s="369"/>
      <c r="JJD11" s="369"/>
      <c r="JJE11" s="369"/>
      <c r="JJF11" s="369"/>
      <c r="JJG11" s="369"/>
      <c r="JJH11" s="369"/>
      <c r="JJI11" s="369"/>
      <c r="JJJ11" s="369"/>
      <c r="JJK11" s="369"/>
      <c r="JJL11" s="369"/>
      <c r="JJM11" s="369"/>
      <c r="JJN11" s="369"/>
      <c r="JJO11" s="369"/>
      <c r="JJP11" s="369"/>
      <c r="JJQ11" s="369"/>
      <c r="JJR11" s="369"/>
      <c r="JJS11" s="369"/>
      <c r="JJT11" s="369"/>
      <c r="JJU11" s="369"/>
      <c r="JJV11" s="369"/>
      <c r="JJW11" s="369"/>
      <c r="JJX11" s="369"/>
      <c r="JJY11" s="369"/>
      <c r="JJZ11" s="369"/>
      <c r="JKA11" s="369"/>
      <c r="JKB11" s="369"/>
      <c r="JKC11" s="369"/>
      <c r="JKD11" s="369"/>
      <c r="JKE11" s="369"/>
      <c r="JKF11" s="369"/>
      <c r="JKG11" s="369"/>
      <c r="JKH11" s="369"/>
      <c r="JKI11" s="369"/>
      <c r="JKJ11" s="369"/>
      <c r="JKK11" s="369"/>
      <c r="JKL11" s="369"/>
      <c r="JKM11" s="369"/>
      <c r="JKN11" s="369"/>
      <c r="JKO11" s="369"/>
      <c r="JKP11" s="369"/>
      <c r="JKQ11" s="369"/>
      <c r="JKR11" s="369"/>
      <c r="JKS11" s="369"/>
      <c r="JKT11" s="369"/>
      <c r="JKU11" s="369"/>
      <c r="JKV11" s="369"/>
      <c r="JKW11" s="369"/>
      <c r="JKX11" s="369"/>
      <c r="JKY11" s="369"/>
      <c r="JKZ11" s="369"/>
      <c r="JLA11" s="369"/>
      <c r="JLB11" s="369"/>
      <c r="JLC11" s="369"/>
      <c r="JLD11" s="369"/>
      <c r="JLE11" s="369"/>
      <c r="JLF11" s="369"/>
      <c r="JLG11" s="369"/>
      <c r="JLH11" s="369"/>
      <c r="JLI11" s="369"/>
      <c r="JLJ11" s="369"/>
      <c r="JLK11" s="369"/>
      <c r="JLL11" s="369"/>
      <c r="JLM11" s="369"/>
      <c r="JLN11" s="369"/>
      <c r="JLO11" s="369"/>
      <c r="JLP11" s="369"/>
      <c r="JLQ11" s="369"/>
      <c r="JLR11" s="369"/>
      <c r="JLS11" s="369"/>
      <c r="JLT11" s="369"/>
      <c r="JLU11" s="369"/>
      <c r="JLV11" s="369"/>
      <c r="JLW11" s="369"/>
      <c r="JLX11" s="369"/>
      <c r="JLY11" s="369"/>
      <c r="JLZ11" s="369"/>
      <c r="JMA11" s="369"/>
      <c r="JMB11" s="369"/>
      <c r="JMC11" s="369"/>
      <c r="JMD11" s="369"/>
      <c r="JME11" s="369"/>
      <c r="JMF11" s="369"/>
      <c r="JMG11" s="369"/>
      <c r="JMH11" s="369"/>
      <c r="JMI11" s="369"/>
      <c r="JMJ11" s="369"/>
      <c r="JMK11" s="369"/>
      <c r="JML11" s="369"/>
      <c r="JMM11" s="369"/>
      <c r="JMN11" s="369"/>
      <c r="JMO11" s="369"/>
      <c r="JMP11" s="369"/>
      <c r="JMQ11" s="369"/>
      <c r="JMR11" s="369"/>
      <c r="JMS11" s="369"/>
      <c r="JMT11" s="369"/>
      <c r="JMU11" s="369"/>
      <c r="JMV11" s="369"/>
      <c r="JMW11" s="369"/>
      <c r="JMX11" s="369"/>
      <c r="JMY11" s="369"/>
      <c r="JMZ11" s="369"/>
      <c r="JNA11" s="369"/>
      <c r="JNB11" s="369"/>
      <c r="JNC11" s="369"/>
      <c r="JND11" s="369"/>
      <c r="JNE11" s="369"/>
      <c r="JNF11" s="369"/>
      <c r="JNG11" s="369"/>
      <c r="JNH11" s="369"/>
      <c r="JNI11" s="369"/>
      <c r="JNJ11" s="369"/>
      <c r="JNK11" s="369"/>
      <c r="JNL11" s="369"/>
      <c r="JNM11" s="369"/>
      <c r="JNN11" s="369"/>
      <c r="JNO11" s="369"/>
      <c r="JNP11" s="369"/>
      <c r="JNQ11" s="369"/>
      <c r="JNR11" s="369"/>
      <c r="JNS11" s="369"/>
      <c r="JNT11" s="369"/>
      <c r="JNU11" s="369"/>
      <c r="JNV11" s="369"/>
      <c r="JNW11" s="369"/>
      <c r="JNX11" s="369"/>
      <c r="JNY11" s="369"/>
      <c r="JNZ11" s="369"/>
      <c r="JOA11" s="369"/>
      <c r="JOB11" s="369"/>
      <c r="JOC11" s="369"/>
      <c r="JOD11" s="369"/>
      <c r="JOE11" s="369"/>
      <c r="JOF11" s="369"/>
      <c r="JOG11" s="369"/>
      <c r="JOH11" s="369"/>
      <c r="JOI11" s="369"/>
      <c r="JOJ11" s="369"/>
      <c r="JOK11" s="369"/>
      <c r="JOL11" s="369"/>
      <c r="JOM11" s="369"/>
      <c r="JON11" s="369"/>
      <c r="JOO11" s="369"/>
      <c r="JOP11" s="369"/>
      <c r="JOQ11" s="369"/>
      <c r="JOR11" s="369"/>
      <c r="JOS11" s="369"/>
      <c r="JOT11" s="369"/>
      <c r="JOU11" s="369"/>
      <c r="JOV11" s="369"/>
      <c r="JOW11" s="369"/>
      <c r="JOX11" s="369"/>
      <c r="JOY11" s="369"/>
      <c r="JOZ11" s="369"/>
      <c r="JPA11" s="369"/>
      <c r="JPB11" s="369"/>
      <c r="JPC11" s="369"/>
      <c r="JPD11" s="369"/>
      <c r="JPE11" s="369"/>
      <c r="JPF11" s="369"/>
      <c r="JPG11" s="369"/>
      <c r="JPH11" s="369"/>
      <c r="JPI11" s="369"/>
      <c r="JPJ11" s="369"/>
      <c r="JPK11" s="369"/>
      <c r="JPL11" s="369"/>
      <c r="JPM11" s="369"/>
      <c r="JPN11" s="369"/>
      <c r="JPO11" s="369"/>
      <c r="JPP11" s="369"/>
      <c r="JPQ11" s="369"/>
      <c r="JPR11" s="369"/>
      <c r="JPS11" s="369"/>
      <c r="JPT11" s="369"/>
      <c r="JPU11" s="369"/>
      <c r="JPV11" s="369"/>
      <c r="JPW11" s="369"/>
      <c r="JPX11" s="369"/>
      <c r="JPY11" s="369"/>
      <c r="JPZ11" s="369"/>
      <c r="JQA11" s="369"/>
      <c r="JQB11" s="369"/>
      <c r="JQC11" s="369"/>
      <c r="JQD11" s="369"/>
      <c r="JQE11" s="369"/>
      <c r="JQF11" s="369"/>
      <c r="JQG11" s="369"/>
      <c r="JQH11" s="369"/>
      <c r="JQI11" s="369"/>
      <c r="JQJ11" s="369"/>
      <c r="JQK11" s="369"/>
      <c r="JQL11" s="369"/>
      <c r="JQM11" s="369"/>
      <c r="JQN11" s="369"/>
      <c r="JQO11" s="369"/>
      <c r="JQP11" s="369"/>
      <c r="JQQ11" s="369"/>
      <c r="JQR11" s="369"/>
      <c r="JQS11" s="369"/>
      <c r="JQT11" s="369"/>
      <c r="JQU11" s="369"/>
      <c r="JQV11" s="369"/>
      <c r="JQW11" s="369"/>
      <c r="JQX11" s="369"/>
      <c r="JQY11" s="369"/>
      <c r="JQZ11" s="369"/>
      <c r="JRA11" s="369"/>
      <c r="JRB11" s="369"/>
      <c r="JRC11" s="369"/>
      <c r="JRD11" s="369"/>
      <c r="JRE11" s="369"/>
      <c r="JRF11" s="369"/>
      <c r="JRG11" s="369"/>
      <c r="JRH11" s="369"/>
      <c r="JRI11" s="369"/>
      <c r="JRJ11" s="369"/>
      <c r="JRK11" s="369"/>
      <c r="JRL11" s="369"/>
      <c r="JRM11" s="369"/>
      <c r="JRN11" s="369"/>
      <c r="JRO11" s="369"/>
      <c r="JRP11" s="369"/>
      <c r="JRQ11" s="369"/>
      <c r="JRR11" s="369"/>
      <c r="JRS11" s="369"/>
      <c r="JRT11" s="369"/>
      <c r="JRU11" s="369"/>
      <c r="JRV11" s="369"/>
      <c r="JRW11" s="369"/>
      <c r="JRX11" s="369"/>
      <c r="JRY11" s="369"/>
      <c r="JRZ11" s="369"/>
      <c r="JSA11" s="369"/>
      <c r="JSB11" s="369"/>
      <c r="JSC11" s="369"/>
      <c r="JSD11" s="369"/>
      <c r="JSE11" s="369"/>
      <c r="JSF11" s="369"/>
      <c r="JSG11" s="369"/>
      <c r="JSH11" s="369"/>
      <c r="JSI11" s="369"/>
      <c r="JSJ11" s="369"/>
      <c r="JSK11" s="369"/>
      <c r="JSL11" s="369"/>
      <c r="JSM11" s="369"/>
      <c r="JSN11" s="369"/>
      <c r="JSO11" s="369"/>
      <c r="JSP11" s="369"/>
      <c r="JSQ11" s="369"/>
      <c r="JSR11" s="369"/>
      <c r="JSS11" s="369"/>
      <c r="JST11" s="369"/>
      <c r="JSU11" s="369"/>
      <c r="JSV11" s="369"/>
      <c r="JSW11" s="369"/>
      <c r="JSX11" s="369"/>
      <c r="JSY11" s="369"/>
      <c r="JSZ11" s="369"/>
      <c r="JTA11" s="369"/>
      <c r="JTB11" s="369"/>
      <c r="JTC11" s="369"/>
      <c r="JTD11" s="369"/>
      <c r="JTE11" s="369"/>
      <c r="JTF11" s="369"/>
      <c r="JTG11" s="369"/>
      <c r="JTH11" s="369"/>
      <c r="JTI11" s="369"/>
      <c r="JTJ11" s="369"/>
      <c r="JTK11" s="369"/>
      <c r="JTL11" s="369"/>
      <c r="JTM11" s="369"/>
      <c r="JTN11" s="369"/>
      <c r="JTO11" s="369"/>
      <c r="JTP11" s="369"/>
      <c r="JTQ11" s="369"/>
      <c r="JTR11" s="369"/>
      <c r="JTS11" s="369"/>
      <c r="JTT11" s="369"/>
      <c r="JTU11" s="369"/>
      <c r="JTV11" s="369"/>
      <c r="JTW11" s="369"/>
      <c r="JTX11" s="369"/>
      <c r="JTY11" s="369"/>
      <c r="JTZ11" s="369"/>
      <c r="JUA11" s="369"/>
      <c r="JUB11" s="369"/>
      <c r="JUC11" s="369"/>
      <c r="JUD11" s="369"/>
      <c r="JUE11" s="369"/>
      <c r="JUF11" s="369"/>
      <c r="JUG11" s="369"/>
      <c r="JUH11" s="369"/>
      <c r="JUI11" s="369"/>
      <c r="JUJ11" s="369"/>
      <c r="JUK11" s="369"/>
      <c r="JUL11" s="369"/>
      <c r="JUM11" s="369"/>
      <c r="JUN11" s="369"/>
      <c r="JUO11" s="369"/>
      <c r="JUP11" s="369"/>
      <c r="JUQ11" s="369"/>
      <c r="JUR11" s="369"/>
      <c r="JUS11" s="369"/>
      <c r="JUT11" s="369"/>
      <c r="JUU11" s="369"/>
      <c r="JUV11" s="369"/>
      <c r="JUW11" s="369"/>
      <c r="JUX11" s="369"/>
      <c r="JUY11" s="369"/>
      <c r="JUZ11" s="369"/>
      <c r="JVA11" s="369"/>
      <c r="JVB11" s="369"/>
      <c r="JVC11" s="369"/>
      <c r="JVD11" s="369"/>
      <c r="JVE11" s="369"/>
      <c r="JVF11" s="369"/>
      <c r="JVG11" s="369"/>
      <c r="JVH11" s="369"/>
      <c r="JVI11" s="369"/>
      <c r="JVJ11" s="369"/>
      <c r="JVK11" s="369"/>
      <c r="JVL11" s="369"/>
      <c r="JVM11" s="369"/>
      <c r="JVN11" s="369"/>
      <c r="JVO11" s="369"/>
      <c r="JVP11" s="369"/>
      <c r="JVQ11" s="369"/>
      <c r="JVR11" s="369"/>
      <c r="JVS11" s="369"/>
      <c r="JVT11" s="369"/>
      <c r="JVU11" s="369"/>
      <c r="JVV11" s="369"/>
      <c r="JVW11" s="369"/>
      <c r="JVX11" s="369"/>
      <c r="JVY11" s="369"/>
      <c r="JVZ11" s="369"/>
      <c r="JWA11" s="369"/>
      <c r="JWB11" s="369"/>
      <c r="JWC11" s="369"/>
      <c r="JWD11" s="369"/>
      <c r="JWE11" s="369"/>
      <c r="JWF11" s="369"/>
      <c r="JWG11" s="369"/>
      <c r="JWH11" s="369"/>
      <c r="JWI11" s="369"/>
      <c r="JWJ11" s="369"/>
      <c r="JWK11" s="369"/>
      <c r="JWL11" s="369"/>
      <c r="JWM11" s="369"/>
      <c r="JWN11" s="369"/>
      <c r="JWO11" s="369"/>
      <c r="JWP11" s="369"/>
      <c r="JWQ11" s="369"/>
      <c r="JWR11" s="369"/>
      <c r="JWS11" s="369"/>
      <c r="JWT11" s="369"/>
      <c r="JWU11" s="369"/>
      <c r="JWV11" s="369"/>
      <c r="JWW11" s="369"/>
      <c r="JWX11" s="369"/>
      <c r="JWY11" s="369"/>
      <c r="JWZ11" s="369"/>
      <c r="JXA11" s="369"/>
      <c r="JXB11" s="369"/>
      <c r="JXC11" s="369"/>
      <c r="JXD11" s="369"/>
      <c r="JXE11" s="369"/>
      <c r="JXF11" s="369"/>
      <c r="JXG11" s="369"/>
      <c r="JXH11" s="369"/>
      <c r="JXI11" s="369"/>
      <c r="JXJ11" s="369"/>
      <c r="JXK11" s="369"/>
      <c r="JXL11" s="369"/>
      <c r="JXM11" s="369"/>
      <c r="JXN11" s="369"/>
      <c r="JXO11" s="369"/>
      <c r="JXP11" s="369"/>
      <c r="JXQ11" s="369"/>
      <c r="JXR11" s="369"/>
      <c r="JXS11" s="369"/>
      <c r="JXT11" s="369"/>
      <c r="JXU11" s="369"/>
      <c r="JXV11" s="369"/>
      <c r="JXW11" s="369"/>
      <c r="JXX11" s="369"/>
      <c r="JXY11" s="369"/>
      <c r="JXZ11" s="369"/>
      <c r="JYA11" s="369"/>
      <c r="JYB11" s="369"/>
      <c r="JYC11" s="369"/>
      <c r="JYD11" s="369"/>
      <c r="JYE11" s="369"/>
      <c r="JYF11" s="369"/>
      <c r="JYG11" s="369"/>
      <c r="JYH11" s="369"/>
      <c r="JYI11" s="369"/>
      <c r="JYJ11" s="369"/>
      <c r="JYK11" s="369"/>
      <c r="JYL11" s="369"/>
      <c r="JYM11" s="369"/>
      <c r="JYN11" s="369"/>
      <c r="JYO11" s="369"/>
      <c r="JYP11" s="369"/>
      <c r="JYQ11" s="369"/>
      <c r="JYR11" s="369"/>
      <c r="JYS11" s="369"/>
      <c r="JYT11" s="369"/>
      <c r="JYU11" s="369"/>
      <c r="JYV11" s="369"/>
      <c r="JYW11" s="369"/>
      <c r="JYX11" s="369"/>
      <c r="JYY11" s="369"/>
      <c r="JYZ11" s="369"/>
      <c r="JZA11" s="369"/>
      <c r="JZB11" s="369"/>
      <c r="JZC11" s="369"/>
      <c r="JZD11" s="369"/>
      <c r="JZE11" s="369"/>
      <c r="JZF11" s="369"/>
      <c r="JZG11" s="369"/>
      <c r="JZH11" s="369"/>
      <c r="JZI11" s="369"/>
      <c r="JZJ11" s="369"/>
      <c r="JZK11" s="369"/>
      <c r="JZL11" s="369"/>
      <c r="JZM11" s="369"/>
      <c r="JZN11" s="369"/>
      <c r="JZO11" s="369"/>
      <c r="JZP11" s="369"/>
      <c r="JZQ11" s="369"/>
      <c r="JZR11" s="369"/>
      <c r="JZS11" s="369"/>
      <c r="JZT11" s="369"/>
      <c r="JZU11" s="369"/>
      <c r="JZV11" s="369"/>
      <c r="JZW11" s="369"/>
      <c r="JZX11" s="369"/>
      <c r="JZY11" s="369"/>
      <c r="JZZ11" s="369"/>
      <c r="KAA11" s="369"/>
      <c r="KAB11" s="369"/>
      <c r="KAC11" s="369"/>
      <c r="KAD11" s="369"/>
      <c r="KAE11" s="369"/>
      <c r="KAF11" s="369"/>
      <c r="KAG11" s="369"/>
      <c r="KAH11" s="369"/>
      <c r="KAI11" s="369"/>
      <c r="KAJ11" s="369"/>
      <c r="KAK11" s="369"/>
      <c r="KAL11" s="369"/>
      <c r="KAM11" s="369"/>
      <c r="KAN11" s="369"/>
      <c r="KAO11" s="369"/>
      <c r="KAP11" s="369"/>
      <c r="KAQ11" s="369"/>
      <c r="KAR11" s="369"/>
      <c r="KAS11" s="369"/>
      <c r="KAT11" s="369"/>
      <c r="KAU11" s="369"/>
      <c r="KAV11" s="369"/>
      <c r="KAW11" s="369"/>
      <c r="KAX11" s="369"/>
      <c r="KAY11" s="369"/>
      <c r="KAZ11" s="369"/>
      <c r="KBA11" s="369"/>
      <c r="KBB11" s="369"/>
      <c r="KBC11" s="369"/>
      <c r="KBD11" s="369"/>
      <c r="KBE11" s="369"/>
      <c r="KBF11" s="369"/>
      <c r="KBG11" s="369"/>
      <c r="KBH11" s="369"/>
      <c r="KBI11" s="369"/>
      <c r="KBJ11" s="369"/>
      <c r="KBK11" s="369"/>
      <c r="KBL11" s="369"/>
      <c r="KBM11" s="369"/>
      <c r="KBN11" s="369"/>
      <c r="KBO11" s="369"/>
      <c r="KBP11" s="369"/>
      <c r="KBQ11" s="369"/>
      <c r="KBR11" s="369"/>
      <c r="KBS11" s="369"/>
      <c r="KBT11" s="369"/>
      <c r="KBU11" s="369"/>
      <c r="KBV11" s="369"/>
      <c r="KBW11" s="369"/>
      <c r="KBX11" s="369"/>
      <c r="KBY11" s="369"/>
      <c r="KBZ11" s="369"/>
      <c r="KCA11" s="369"/>
      <c r="KCB11" s="369"/>
      <c r="KCC11" s="369"/>
      <c r="KCD11" s="369"/>
      <c r="KCE11" s="369"/>
      <c r="KCF11" s="369"/>
      <c r="KCG11" s="369"/>
      <c r="KCH11" s="369"/>
      <c r="KCI11" s="369"/>
      <c r="KCJ11" s="369"/>
      <c r="KCK11" s="369"/>
      <c r="KCL11" s="369"/>
      <c r="KCM11" s="369"/>
      <c r="KCN11" s="369"/>
      <c r="KCO11" s="369"/>
      <c r="KCP11" s="369"/>
      <c r="KCQ11" s="369"/>
      <c r="KCR11" s="369"/>
      <c r="KCS11" s="369"/>
      <c r="KCT11" s="369"/>
      <c r="KCU11" s="369"/>
      <c r="KCV11" s="369"/>
      <c r="KCW11" s="369"/>
      <c r="KCX11" s="369"/>
      <c r="KCY11" s="369"/>
      <c r="KCZ11" s="369"/>
      <c r="KDA11" s="369"/>
      <c r="KDB11" s="369"/>
      <c r="KDC11" s="369"/>
      <c r="KDD11" s="369"/>
      <c r="KDE11" s="369"/>
      <c r="KDF11" s="369"/>
      <c r="KDG11" s="369"/>
      <c r="KDH11" s="369"/>
      <c r="KDI11" s="369"/>
      <c r="KDJ11" s="369"/>
      <c r="KDK11" s="369"/>
      <c r="KDL11" s="369"/>
      <c r="KDM11" s="369"/>
      <c r="KDN11" s="369"/>
      <c r="KDO11" s="369"/>
      <c r="KDP11" s="369"/>
      <c r="KDQ11" s="369"/>
      <c r="KDR11" s="369"/>
      <c r="KDS11" s="369"/>
      <c r="KDT11" s="369"/>
      <c r="KDU11" s="369"/>
      <c r="KDV11" s="369"/>
      <c r="KDW11" s="369"/>
      <c r="KDX11" s="369"/>
      <c r="KDY11" s="369"/>
      <c r="KDZ11" s="369"/>
      <c r="KEA11" s="369"/>
      <c r="KEB11" s="369"/>
      <c r="KEC11" s="369"/>
      <c r="KED11" s="369"/>
      <c r="KEE11" s="369"/>
      <c r="KEF11" s="369"/>
      <c r="KEG11" s="369"/>
      <c r="KEH11" s="369"/>
      <c r="KEI11" s="369"/>
      <c r="KEJ11" s="369"/>
      <c r="KEK11" s="369"/>
      <c r="KEL11" s="369"/>
      <c r="KEM11" s="369"/>
      <c r="KEN11" s="369"/>
      <c r="KEO11" s="369"/>
      <c r="KEP11" s="369"/>
      <c r="KEQ11" s="369"/>
      <c r="KER11" s="369"/>
      <c r="KES11" s="369"/>
      <c r="KET11" s="369"/>
      <c r="KEU11" s="369"/>
      <c r="KEV11" s="369"/>
      <c r="KEW11" s="369"/>
      <c r="KEX11" s="369"/>
      <c r="KEY11" s="369"/>
      <c r="KEZ11" s="369"/>
      <c r="KFA11" s="369"/>
      <c r="KFB11" s="369"/>
      <c r="KFC11" s="369"/>
      <c r="KFD11" s="369"/>
      <c r="KFE11" s="369"/>
      <c r="KFF11" s="369"/>
      <c r="KFG11" s="369"/>
      <c r="KFH11" s="369"/>
      <c r="KFI11" s="369"/>
      <c r="KFJ11" s="369"/>
      <c r="KFK11" s="369"/>
      <c r="KFL11" s="369"/>
      <c r="KFM11" s="369"/>
      <c r="KFN11" s="369"/>
      <c r="KFO11" s="369"/>
      <c r="KFP11" s="369"/>
      <c r="KFQ11" s="369"/>
      <c r="KFR11" s="369"/>
      <c r="KFS11" s="369"/>
      <c r="KFT11" s="369"/>
      <c r="KFU11" s="369"/>
      <c r="KFV11" s="369"/>
      <c r="KFW11" s="369"/>
      <c r="KFX11" s="369"/>
      <c r="KFY11" s="369"/>
      <c r="KFZ11" s="369"/>
      <c r="KGA11" s="369"/>
      <c r="KGB11" s="369"/>
      <c r="KGC11" s="369"/>
      <c r="KGD11" s="369"/>
      <c r="KGE11" s="369"/>
      <c r="KGF11" s="369"/>
      <c r="KGG11" s="369"/>
      <c r="KGH11" s="369"/>
      <c r="KGI11" s="369"/>
      <c r="KGJ11" s="369"/>
      <c r="KGK11" s="369"/>
      <c r="KGL11" s="369"/>
      <c r="KGM11" s="369"/>
      <c r="KGN11" s="369"/>
      <c r="KGO11" s="369"/>
      <c r="KGP11" s="369"/>
      <c r="KGQ11" s="369"/>
      <c r="KGR11" s="369"/>
      <c r="KGS11" s="369"/>
      <c r="KGT11" s="369"/>
      <c r="KGU11" s="369"/>
      <c r="KGV11" s="369"/>
      <c r="KGW11" s="369"/>
      <c r="KGX11" s="369"/>
      <c r="KGY11" s="369"/>
      <c r="KGZ11" s="369"/>
      <c r="KHA11" s="369"/>
      <c r="KHB11" s="369"/>
      <c r="KHC11" s="369"/>
      <c r="KHD11" s="369"/>
      <c r="KHE11" s="369"/>
      <c r="KHF11" s="369"/>
      <c r="KHG11" s="369"/>
      <c r="KHH11" s="369"/>
      <c r="KHI11" s="369"/>
      <c r="KHJ11" s="369"/>
      <c r="KHK11" s="369"/>
      <c r="KHL11" s="369"/>
      <c r="KHM11" s="369"/>
      <c r="KHN11" s="369"/>
      <c r="KHO11" s="369"/>
      <c r="KHP11" s="369"/>
      <c r="KHQ11" s="369"/>
      <c r="KHR11" s="369"/>
      <c r="KHS11" s="369"/>
      <c r="KHT11" s="369"/>
      <c r="KHU11" s="369"/>
      <c r="KHV11" s="369"/>
      <c r="KHW11" s="369"/>
      <c r="KHX11" s="369"/>
      <c r="KHY11" s="369"/>
      <c r="KHZ11" s="369"/>
      <c r="KIA11" s="369"/>
      <c r="KIB11" s="369"/>
      <c r="KIC11" s="369"/>
      <c r="KID11" s="369"/>
      <c r="KIE11" s="369"/>
      <c r="KIF11" s="369"/>
      <c r="KIG11" s="369"/>
      <c r="KIH11" s="369"/>
      <c r="KII11" s="369"/>
      <c r="KIJ11" s="369"/>
      <c r="KIK11" s="369"/>
      <c r="KIL11" s="369"/>
      <c r="KIM11" s="369"/>
      <c r="KIN11" s="369"/>
      <c r="KIO11" s="369"/>
      <c r="KIP11" s="369"/>
      <c r="KIQ11" s="369"/>
      <c r="KIR11" s="369"/>
      <c r="KIS11" s="369"/>
      <c r="KIT11" s="369"/>
      <c r="KIU11" s="369"/>
      <c r="KIV11" s="369"/>
      <c r="KIW11" s="369"/>
      <c r="KIX11" s="369"/>
      <c r="KIY11" s="369"/>
      <c r="KIZ11" s="369"/>
      <c r="KJA11" s="369"/>
      <c r="KJB11" s="369"/>
      <c r="KJC11" s="369"/>
      <c r="KJD11" s="369"/>
      <c r="KJE11" s="369"/>
      <c r="KJF11" s="369"/>
      <c r="KJG11" s="369"/>
      <c r="KJH11" s="369"/>
      <c r="KJI11" s="369"/>
      <c r="KJJ11" s="369"/>
      <c r="KJK11" s="369"/>
      <c r="KJL11" s="369"/>
      <c r="KJM11" s="369"/>
      <c r="KJN11" s="369"/>
      <c r="KJO11" s="369"/>
      <c r="KJP11" s="369"/>
      <c r="KJQ11" s="369"/>
      <c r="KJR11" s="369"/>
      <c r="KJS11" s="369"/>
      <c r="KJT11" s="369"/>
      <c r="KJU11" s="369"/>
      <c r="KJV11" s="369"/>
      <c r="KJW11" s="369"/>
      <c r="KJX11" s="369"/>
      <c r="KJY11" s="369"/>
      <c r="KJZ11" s="369"/>
      <c r="KKA11" s="369"/>
      <c r="KKB11" s="369"/>
      <c r="KKC11" s="369"/>
      <c r="KKD11" s="369"/>
      <c r="KKE11" s="369"/>
      <c r="KKF11" s="369"/>
      <c r="KKG11" s="369"/>
      <c r="KKH11" s="369"/>
      <c r="KKI11" s="369"/>
      <c r="KKJ11" s="369"/>
      <c r="KKK11" s="369"/>
      <c r="KKL11" s="369"/>
      <c r="KKM11" s="369"/>
      <c r="KKN11" s="369"/>
      <c r="KKO11" s="369"/>
      <c r="KKP11" s="369"/>
      <c r="KKQ11" s="369"/>
      <c r="KKR11" s="369"/>
      <c r="KKS11" s="369"/>
      <c r="KKT11" s="369"/>
      <c r="KKU11" s="369"/>
      <c r="KKV11" s="369"/>
      <c r="KKW11" s="369"/>
      <c r="KKX11" s="369"/>
      <c r="KKY11" s="369"/>
      <c r="KKZ11" s="369"/>
      <c r="KLA11" s="369"/>
      <c r="KLB11" s="369"/>
      <c r="KLC11" s="369"/>
      <c r="KLD11" s="369"/>
      <c r="KLE11" s="369"/>
      <c r="KLF11" s="369"/>
      <c r="KLG11" s="369"/>
      <c r="KLH11" s="369"/>
      <c r="KLI11" s="369"/>
      <c r="KLJ11" s="369"/>
      <c r="KLK11" s="369"/>
      <c r="KLL11" s="369"/>
      <c r="KLM11" s="369"/>
      <c r="KLN11" s="369"/>
      <c r="KLO11" s="369"/>
      <c r="KLP11" s="369"/>
      <c r="KLQ11" s="369"/>
      <c r="KLR11" s="369"/>
      <c r="KLS11" s="369"/>
      <c r="KLT11" s="369"/>
      <c r="KLU11" s="369"/>
      <c r="KLV11" s="369"/>
      <c r="KLW11" s="369"/>
      <c r="KLX11" s="369"/>
      <c r="KLY11" s="369"/>
      <c r="KLZ11" s="369"/>
      <c r="KMA11" s="369"/>
      <c r="KMB11" s="369"/>
      <c r="KMC11" s="369"/>
      <c r="KMD11" s="369"/>
      <c r="KME11" s="369"/>
      <c r="KMF11" s="369"/>
      <c r="KMG11" s="369"/>
      <c r="KMH11" s="369"/>
      <c r="KMI11" s="369"/>
      <c r="KMJ11" s="369"/>
      <c r="KMK11" s="369"/>
      <c r="KML11" s="369"/>
      <c r="KMM11" s="369"/>
      <c r="KMN11" s="369"/>
      <c r="KMO11" s="369"/>
      <c r="KMP11" s="369"/>
      <c r="KMQ11" s="369"/>
      <c r="KMR11" s="369"/>
      <c r="KMS11" s="369"/>
      <c r="KMT11" s="369"/>
      <c r="KMU11" s="369"/>
      <c r="KMV11" s="369"/>
      <c r="KMW11" s="369"/>
      <c r="KMX11" s="369"/>
      <c r="KMY11" s="369"/>
      <c r="KMZ11" s="369"/>
      <c r="KNA11" s="369"/>
      <c r="KNB11" s="369"/>
      <c r="KNC11" s="369"/>
      <c r="KND11" s="369"/>
      <c r="KNE11" s="369"/>
      <c r="KNF11" s="369"/>
      <c r="KNG11" s="369"/>
      <c r="KNH11" s="369"/>
      <c r="KNI11" s="369"/>
      <c r="KNJ11" s="369"/>
      <c r="KNK11" s="369"/>
      <c r="KNL11" s="369"/>
      <c r="KNM11" s="369"/>
      <c r="KNN11" s="369"/>
      <c r="KNO11" s="369"/>
      <c r="KNP11" s="369"/>
      <c r="KNQ11" s="369"/>
      <c r="KNR11" s="369"/>
      <c r="KNS11" s="369"/>
      <c r="KNT11" s="369"/>
      <c r="KNU11" s="369"/>
      <c r="KNV11" s="369"/>
      <c r="KNW11" s="369"/>
      <c r="KNX11" s="369"/>
      <c r="KNY11" s="369"/>
      <c r="KNZ11" s="369"/>
      <c r="KOA11" s="369"/>
      <c r="KOB11" s="369"/>
      <c r="KOC11" s="369"/>
      <c r="KOD11" s="369"/>
      <c r="KOE11" s="369"/>
      <c r="KOF11" s="369"/>
      <c r="KOG11" s="369"/>
      <c r="KOH11" s="369"/>
      <c r="KOI11" s="369"/>
      <c r="KOJ11" s="369"/>
      <c r="KOK11" s="369"/>
      <c r="KOL11" s="369"/>
      <c r="KOM11" s="369"/>
      <c r="KON11" s="369"/>
      <c r="KOO11" s="369"/>
      <c r="KOP11" s="369"/>
      <c r="KOQ11" s="369"/>
      <c r="KOR11" s="369"/>
      <c r="KOS11" s="369"/>
      <c r="KOT11" s="369"/>
      <c r="KOU11" s="369"/>
      <c r="KOV11" s="369"/>
      <c r="KOW11" s="369"/>
      <c r="KOX11" s="369"/>
      <c r="KOY11" s="369"/>
      <c r="KOZ11" s="369"/>
      <c r="KPA11" s="369"/>
      <c r="KPB11" s="369"/>
      <c r="KPC11" s="369"/>
      <c r="KPD11" s="369"/>
      <c r="KPE11" s="369"/>
      <c r="KPF11" s="369"/>
      <c r="KPG11" s="369"/>
      <c r="KPH11" s="369"/>
      <c r="KPI11" s="369"/>
      <c r="KPJ11" s="369"/>
      <c r="KPK11" s="369"/>
      <c r="KPL11" s="369"/>
      <c r="KPM11" s="369"/>
      <c r="KPN11" s="369"/>
      <c r="KPO11" s="369"/>
      <c r="KPP11" s="369"/>
      <c r="KPQ11" s="369"/>
      <c r="KPR11" s="369"/>
      <c r="KPS11" s="369"/>
      <c r="KPT11" s="369"/>
      <c r="KPU11" s="369"/>
      <c r="KPV11" s="369"/>
      <c r="KPW11" s="369"/>
      <c r="KPX11" s="369"/>
      <c r="KPY11" s="369"/>
      <c r="KPZ11" s="369"/>
      <c r="KQA11" s="369"/>
      <c r="KQB11" s="369"/>
      <c r="KQC11" s="369"/>
      <c r="KQD11" s="369"/>
      <c r="KQE11" s="369"/>
      <c r="KQF11" s="369"/>
      <c r="KQG11" s="369"/>
      <c r="KQH11" s="369"/>
      <c r="KQI11" s="369"/>
      <c r="KQJ11" s="369"/>
      <c r="KQK11" s="369"/>
      <c r="KQL11" s="369"/>
      <c r="KQM11" s="369"/>
      <c r="KQN11" s="369"/>
      <c r="KQO11" s="369"/>
      <c r="KQP11" s="369"/>
      <c r="KQQ11" s="369"/>
      <c r="KQR11" s="369"/>
      <c r="KQS11" s="369"/>
      <c r="KQT11" s="369"/>
      <c r="KQU11" s="369"/>
      <c r="KQV11" s="369"/>
      <c r="KQW11" s="369"/>
      <c r="KQX11" s="369"/>
      <c r="KQY11" s="369"/>
      <c r="KQZ11" s="369"/>
      <c r="KRA11" s="369"/>
      <c r="KRB11" s="369"/>
      <c r="KRC11" s="369"/>
      <c r="KRD11" s="369"/>
      <c r="KRE11" s="369"/>
      <c r="KRF11" s="369"/>
      <c r="KRG11" s="369"/>
      <c r="KRH11" s="369"/>
      <c r="KRI11" s="369"/>
      <c r="KRJ11" s="369"/>
      <c r="KRK11" s="369"/>
      <c r="KRL11" s="369"/>
      <c r="KRM11" s="369"/>
      <c r="KRN11" s="369"/>
      <c r="KRO11" s="369"/>
      <c r="KRP11" s="369"/>
      <c r="KRQ11" s="369"/>
      <c r="KRR11" s="369"/>
      <c r="KRS11" s="369"/>
      <c r="KRT11" s="369"/>
      <c r="KRU11" s="369"/>
      <c r="KRV11" s="369"/>
      <c r="KRW11" s="369"/>
      <c r="KRX11" s="369"/>
      <c r="KRY11" s="369"/>
      <c r="KRZ11" s="369"/>
      <c r="KSA11" s="369"/>
      <c r="KSB11" s="369"/>
      <c r="KSC11" s="369"/>
      <c r="KSD11" s="369"/>
      <c r="KSE11" s="369"/>
      <c r="KSF11" s="369"/>
      <c r="KSG11" s="369"/>
      <c r="KSH11" s="369"/>
      <c r="KSI11" s="369"/>
      <c r="KSJ11" s="369"/>
      <c r="KSK11" s="369"/>
      <c r="KSL11" s="369"/>
      <c r="KSM11" s="369"/>
      <c r="KSN11" s="369"/>
      <c r="KSO11" s="369"/>
      <c r="KSP11" s="369"/>
      <c r="KSQ11" s="369"/>
      <c r="KSR11" s="369"/>
      <c r="KSS11" s="369"/>
      <c r="KST11" s="369"/>
      <c r="KSU11" s="369"/>
      <c r="KSV11" s="369"/>
      <c r="KSW11" s="369"/>
      <c r="KSX11" s="369"/>
      <c r="KSY11" s="369"/>
      <c r="KSZ11" s="369"/>
      <c r="KTA11" s="369"/>
      <c r="KTB11" s="369"/>
      <c r="KTC11" s="369"/>
      <c r="KTD11" s="369"/>
      <c r="KTE11" s="369"/>
      <c r="KTF11" s="369"/>
      <c r="KTG11" s="369"/>
      <c r="KTH11" s="369"/>
      <c r="KTI11" s="369"/>
      <c r="KTJ11" s="369"/>
      <c r="KTK11" s="369"/>
      <c r="KTL11" s="369"/>
      <c r="KTM11" s="369"/>
      <c r="KTN11" s="369"/>
      <c r="KTO11" s="369"/>
      <c r="KTP11" s="369"/>
      <c r="KTQ11" s="369"/>
      <c r="KTR11" s="369"/>
      <c r="KTS11" s="369"/>
      <c r="KTT11" s="369"/>
      <c r="KTU11" s="369"/>
      <c r="KTV11" s="369"/>
      <c r="KTW11" s="369"/>
      <c r="KTX11" s="369"/>
      <c r="KTY11" s="369"/>
      <c r="KTZ11" s="369"/>
      <c r="KUA11" s="369"/>
      <c r="KUB11" s="369"/>
      <c r="KUC11" s="369"/>
      <c r="KUD11" s="369"/>
      <c r="KUE11" s="369"/>
      <c r="KUF11" s="369"/>
      <c r="KUG11" s="369"/>
      <c r="KUH11" s="369"/>
      <c r="KUI11" s="369"/>
      <c r="KUJ11" s="369"/>
      <c r="KUK11" s="369"/>
      <c r="KUL11" s="369"/>
      <c r="KUM11" s="369"/>
      <c r="KUN11" s="369"/>
      <c r="KUO11" s="369"/>
      <c r="KUP11" s="369"/>
      <c r="KUQ11" s="369"/>
      <c r="KUR11" s="369"/>
      <c r="KUS11" s="369"/>
      <c r="KUT11" s="369"/>
      <c r="KUU11" s="369"/>
      <c r="KUV11" s="369"/>
      <c r="KUW11" s="369"/>
      <c r="KUX11" s="369"/>
      <c r="KUY11" s="369"/>
      <c r="KUZ11" s="369"/>
      <c r="KVA11" s="369"/>
      <c r="KVB11" s="369"/>
      <c r="KVC11" s="369"/>
      <c r="KVD11" s="369"/>
      <c r="KVE11" s="369"/>
      <c r="KVF11" s="369"/>
      <c r="KVG11" s="369"/>
      <c r="KVH11" s="369"/>
      <c r="KVI11" s="369"/>
      <c r="KVJ11" s="369"/>
      <c r="KVK11" s="369"/>
      <c r="KVL11" s="369"/>
      <c r="KVM11" s="369"/>
      <c r="KVN11" s="369"/>
      <c r="KVO11" s="369"/>
      <c r="KVP11" s="369"/>
      <c r="KVQ11" s="369"/>
      <c r="KVR11" s="369"/>
      <c r="KVS11" s="369"/>
      <c r="KVT11" s="369"/>
      <c r="KVU11" s="369"/>
      <c r="KVV11" s="369"/>
      <c r="KVW11" s="369"/>
      <c r="KVX11" s="369"/>
      <c r="KVY11" s="369"/>
      <c r="KVZ11" s="369"/>
      <c r="KWA11" s="369"/>
      <c r="KWB11" s="369"/>
      <c r="KWC11" s="369"/>
      <c r="KWD11" s="369"/>
      <c r="KWE11" s="369"/>
      <c r="KWF11" s="369"/>
      <c r="KWG11" s="369"/>
      <c r="KWH11" s="369"/>
      <c r="KWI11" s="369"/>
      <c r="KWJ11" s="369"/>
      <c r="KWK11" s="369"/>
      <c r="KWL11" s="369"/>
      <c r="KWM11" s="369"/>
      <c r="KWN11" s="369"/>
      <c r="KWO11" s="369"/>
      <c r="KWP11" s="369"/>
      <c r="KWQ11" s="369"/>
      <c r="KWR11" s="369"/>
      <c r="KWS11" s="369"/>
      <c r="KWT11" s="369"/>
      <c r="KWU11" s="369"/>
      <c r="KWV11" s="369"/>
      <c r="KWW11" s="369"/>
      <c r="KWX11" s="369"/>
      <c r="KWY11" s="369"/>
      <c r="KWZ11" s="369"/>
      <c r="KXA11" s="369"/>
      <c r="KXB11" s="369"/>
      <c r="KXC11" s="369"/>
      <c r="KXD11" s="369"/>
      <c r="KXE11" s="369"/>
      <c r="KXF11" s="369"/>
      <c r="KXG11" s="369"/>
      <c r="KXH11" s="369"/>
      <c r="KXI11" s="369"/>
      <c r="KXJ11" s="369"/>
      <c r="KXK11" s="369"/>
      <c r="KXL11" s="369"/>
      <c r="KXM11" s="369"/>
      <c r="KXN11" s="369"/>
      <c r="KXO11" s="369"/>
      <c r="KXP11" s="369"/>
      <c r="KXQ11" s="369"/>
      <c r="KXR11" s="369"/>
      <c r="KXS11" s="369"/>
      <c r="KXT11" s="369"/>
      <c r="KXU11" s="369"/>
      <c r="KXV11" s="369"/>
      <c r="KXW11" s="369"/>
      <c r="KXX11" s="369"/>
      <c r="KXY11" s="369"/>
      <c r="KXZ11" s="369"/>
      <c r="KYA11" s="369"/>
      <c r="KYB11" s="369"/>
      <c r="KYC11" s="369"/>
      <c r="KYD11" s="369"/>
      <c r="KYE11" s="369"/>
      <c r="KYF11" s="369"/>
      <c r="KYG11" s="369"/>
      <c r="KYH11" s="369"/>
      <c r="KYI11" s="369"/>
      <c r="KYJ11" s="369"/>
      <c r="KYK11" s="369"/>
      <c r="KYL11" s="369"/>
      <c r="KYM11" s="369"/>
      <c r="KYN11" s="369"/>
      <c r="KYO11" s="369"/>
      <c r="KYP11" s="369"/>
      <c r="KYQ11" s="369"/>
      <c r="KYR11" s="369"/>
      <c r="KYS11" s="369"/>
      <c r="KYT11" s="369"/>
      <c r="KYU11" s="369"/>
      <c r="KYV11" s="369"/>
      <c r="KYW11" s="369"/>
      <c r="KYX11" s="369"/>
      <c r="KYY11" s="369"/>
      <c r="KYZ11" s="369"/>
      <c r="KZA11" s="369"/>
      <c r="KZB11" s="369"/>
      <c r="KZC11" s="369"/>
      <c r="KZD11" s="369"/>
      <c r="KZE11" s="369"/>
      <c r="KZF11" s="369"/>
      <c r="KZG11" s="369"/>
      <c r="KZH11" s="369"/>
      <c r="KZI11" s="369"/>
      <c r="KZJ11" s="369"/>
      <c r="KZK11" s="369"/>
      <c r="KZL11" s="369"/>
      <c r="KZM11" s="369"/>
      <c r="KZN11" s="369"/>
      <c r="KZO11" s="369"/>
      <c r="KZP11" s="369"/>
      <c r="KZQ11" s="369"/>
      <c r="KZR11" s="369"/>
      <c r="KZS11" s="369"/>
      <c r="KZT11" s="369"/>
      <c r="KZU11" s="369"/>
      <c r="KZV11" s="369"/>
      <c r="KZW11" s="369"/>
      <c r="KZX11" s="369"/>
      <c r="KZY11" s="369"/>
      <c r="KZZ11" s="369"/>
      <c r="LAA11" s="369"/>
      <c r="LAB11" s="369"/>
      <c r="LAC11" s="369"/>
      <c r="LAD11" s="369"/>
      <c r="LAE11" s="369"/>
      <c r="LAF11" s="369"/>
      <c r="LAG11" s="369"/>
      <c r="LAH11" s="369"/>
      <c r="LAI11" s="369"/>
      <c r="LAJ11" s="369"/>
      <c r="LAK11" s="369"/>
      <c r="LAL11" s="369"/>
      <c r="LAM11" s="369"/>
      <c r="LAN11" s="369"/>
      <c r="LAO11" s="369"/>
      <c r="LAP11" s="369"/>
      <c r="LAQ11" s="369"/>
      <c r="LAR11" s="369"/>
      <c r="LAS11" s="369"/>
      <c r="LAT11" s="369"/>
      <c r="LAU11" s="369"/>
      <c r="LAV11" s="369"/>
      <c r="LAW11" s="369"/>
      <c r="LAX11" s="369"/>
      <c r="LAY11" s="369"/>
      <c r="LAZ11" s="369"/>
      <c r="LBA11" s="369"/>
      <c r="LBB11" s="369"/>
      <c r="LBC11" s="369"/>
      <c r="LBD11" s="369"/>
      <c r="LBE11" s="369"/>
      <c r="LBF11" s="369"/>
      <c r="LBG11" s="369"/>
      <c r="LBH11" s="369"/>
      <c r="LBI11" s="369"/>
      <c r="LBJ11" s="369"/>
      <c r="LBK11" s="369"/>
      <c r="LBL11" s="369"/>
      <c r="LBM11" s="369"/>
      <c r="LBN11" s="369"/>
      <c r="LBO11" s="369"/>
      <c r="LBP11" s="369"/>
      <c r="LBQ11" s="369"/>
      <c r="LBR11" s="369"/>
      <c r="LBS11" s="369"/>
      <c r="LBT11" s="369"/>
      <c r="LBU11" s="369"/>
      <c r="LBV11" s="369"/>
      <c r="LBW11" s="369"/>
      <c r="LBX11" s="369"/>
      <c r="LBY11" s="369"/>
      <c r="LBZ11" s="369"/>
      <c r="LCA11" s="369"/>
      <c r="LCB11" s="369"/>
      <c r="LCC11" s="369"/>
      <c r="LCD11" s="369"/>
      <c r="LCE11" s="369"/>
      <c r="LCF11" s="369"/>
      <c r="LCG11" s="369"/>
      <c r="LCH11" s="369"/>
      <c r="LCI11" s="369"/>
      <c r="LCJ11" s="369"/>
      <c r="LCK11" s="369"/>
      <c r="LCL11" s="369"/>
      <c r="LCM11" s="369"/>
      <c r="LCN11" s="369"/>
      <c r="LCO11" s="369"/>
      <c r="LCP11" s="369"/>
      <c r="LCQ11" s="369"/>
      <c r="LCR11" s="369"/>
      <c r="LCS11" s="369"/>
      <c r="LCT11" s="369"/>
      <c r="LCU11" s="369"/>
      <c r="LCV11" s="369"/>
      <c r="LCW11" s="369"/>
      <c r="LCX11" s="369"/>
      <c r="LCY11" s="369"/>
      <c r="LCZ11" s="369"/>
      <c r="LDA11" s="369"/>
      <c r="LDB11" s="369"/>
      <c r="LDC11" s="369"/>
      <c r="LDD11" s="369"/>
      <c r="LDE11" s="369"/>
      <c r="LDF11" s="369"/>
      <c r="LDG11" s="369"/>
      <c r="LDH11" s="369"/>
      <c r="LDI11" s="369"/>
      <c r="LDJ11" s="369"/>
      <c r="LDK11" s="369"/>
      <c r="LDL11" s="369"/>
      <c r="LDM11" s="369"/>
      <c r="LDN11" s="369"/>
      <c r="LDO11" s="369"/>
      <c r="LDP11" s="369"/>
      <c r="LDQ11" s="369"/>
      <c r="LDR11" s="369"/>
      <c r="LDS11" s="369"/>
      <c r="LDT11" s="369"/>
      <c r="LDU11" s="369"/>
      <c r="LDV11" s="369"/>
      <c r="LDW11" s="369"/>
      <c r="LDX11" s="369"/>
      <c r="LDY11" s="369"/>
      <c r="LDZ11" s="369"/>
      <c r="LEA11" s="369"/>
      <c r="LEB11" s="369"/>
      <c r="LEC11" s="369"/>
      <c r="LED11" s="369"/>
      <c r="LEE11" s="369"/>
      <c r="LEF11" s="369"/>
      <c r="LEG11" s="369"/>
      <c r="LEH11" s="369"/>
      <c r="LEI11" s="369"/>
      <c r="LEJ11" s="369"/>
      <c r="LEK11" s="369"/>
      <c r="LEL11" s="369"/>
      <c r="LEM11" s="369"/>
      <c r="LEN11" s="369"/>
      <c r="LEO11" s="369"/>
      <c r="LEP11" s="369"/>
      <c r="LEQ11" s="369"/>
      <c r="LER11" s="369"/>
      <c r="LES11" s="369"/>
      <c r="LET11" s="369"/>
      <c r="LEU11" s="369"/>
      <c r="LEV11" s="369"/>
      <c r="LEW11" s="369"/>
      <c r="LEX11" s="369"/>
      <c r="LEY11" s="369"/>
      <c r="LEZ11" s="369"/>
      <c r="LFA11" s="369"/>
      <c r="LFB11" s="369"/>
      <c r="LFC11" s="369"/>
      <c r="LFD11" s="369"/>
      <c r="LFE11" s="369"/>
      <c r="LFF11" s="369"/>
      <c r="LFG11" s="369"/>
      <c r="LFH11" s="369"/>
      <c r="LFI11" s="369"/>
      <c r="LFJ11" s="369"/>
      <c r="LFK11" s="369"/>
      <c r="LFL11" s="369"/>
      <c r="LFM11" s="369"/>
      <c r="LFN11" s="369"/>
      <c r="LFO11" s="369"/>
      <c r="LFP11" s="369"/>
      <c r="LFQ11" s="369"/>
      <c r="LFR11" s="369"/>
      <c r="LFS11" s="369"/>
      <c r="LFT11" s="369"/>
      <c r="LFU11" s="369"/>
      <c r="LFV11" s="369"/>
      <c r="LFW11" s="369"/>
      <c r="LFX11" s="369"/>
      <c r="LFY11" s="369"/>
      <c r="LFZ11" s="369"/>
      <c r="LGA11" s="369"/>
      <c r="LGB11" s="369"/>
      <c r="LGC11" s="369"/>
      <c r="LGD11" s="369"/>
      <c r="LGE11" s="369"/>
      <c r="LGF11" s="369"/>
      <c r="LGG11" s="369"/>
      <c r="LGH11" s="369"/>
      <c r="LGI11" s="369"/>
      <c r="LGJ11" s="369"/>
      <c r="LGK11" s="369"/>
      <c r="LGL11" s="369"/>
      <c r="LGM11" s="369"/>
      <c r="LGN11" s="369"/>
      <c r="LGO11" s="369"/>
      <c r="LGP11" s="369"/>
      <c r="LGQ11" s="369"/>
      <c r="LGR11" s="369"/>
      <c r="LGS11" s="369"/>
      <c r="LGT11" s="369"/>
      <c r="LGU11" s="369"/>
      <c r="LGV11" s="369"/>
      <c r="LGW11" s="369"/>
      <c r="LGX11" s="369"/>
      <c r="LGY11" s="369"/>
      <c r="LGZ11" s="369"/>
      <c r="LHA11" s="369"/>
      <c r="LHB11" s="369"/>
      <c r="LHC11" s="369"/>
      <c r="LHD11" s="369"/>
      <c r="LHE11" s="369"/>
      <c r="LHF11" s="369"/>
      <c r="LHG11" s="369"/>
      <c r="LHH11" s="369"/>
      <c r="LHI11" s="369"/>
      <c r="LHJ11" s="369"/>
      <c r="LHK11" s="369"/>
      <c r="LHL11" s="369"/>
      <c r="LHM11" s="369"/>
      <c r="LHN11" s="369"/>
      <c r="LHO11" s="369"/>
      <c r="LHP11" s="369"/>
      <c r="LHQ11" s="369"/>
      <c r="LHR11" s="369"/>
      <c r="LHS11" s="369"/>
      <c r="LHT11" s="369"/>
      <c r="LHU11" s="369"/>
      <c r="LHV11" s="369"/>
      <c r="LHW11" s="369"/>
      <c r="LHX11" s="369"/>
      <c r="LHY11" s="369"/>
      <c r="LHZ11" s="369"/>
      <c r="LIA11" s="369"/>
      <c r="LIB11" s="369"/>
      <c r="LIC11" s="369"/>
      <c r="LID11" s="369"/>
      <c r="LIE11" s="369"/>
      <c r="LIF11" s="369"/>
      <c r="LIG11" s="369"/>
      <c r="LIH11" s="369"/>
      <c r="LII11" s="369"/>
      <c r="LIJ11" s="369"/>
      <c r="LIK11" s="369"/>
      <c r="LIL11" s="369"/>
      <c r="LIM11" s="369"/>
      <c r="LIN11" s="369"/>
      <c r="LIO11" s="369"/>
      <c r="LIP11" s="369"/>
      <c r="LIQ11" s="369"/>
      <c r="LIR11" s="369"/>
      <c r="LIS11" s="369"/>
      <c r="LIT11" s="369"/>
      <c r="LIU11" s="369"/>
      <c r="LIV11" s="369"/>
      <c r="LIW11" s="369"/>
      <c r="LIX11" s="369"/>
      <c r="LIY11" s="369"/>
      <c r="LIZ11" s="369"/>
      <c r="LJA11" s="369"/>
      <c r="LJB11" s="369"/>
      <c r="LJC11" s="369"/>
      <c r="LJD11" s="369"/>
      <c r="LJE11" s="369"/>
      <c r="LJF11" s="369"/>
      <c r="LJG11" s="369"/>
      <c r="LJH11" s="369"/>
      <c r="LJI11" s="369"/>
      <c r="LJJ11" s="369"/>
      <c r="LJK11" s="369"/>
      <c r="LJL11" s="369"/>
      <c r="LJM11" s="369"/>
      <c r="LJN11" s="369"/>
      <c r="LJO11" s="369"/>
      <c r="LJP11" s="369"/>
      <c r="LJQ11" s="369"/>
      <c r="LJR11" s="369"/>
      <c r="LJS11" s="369"/>
      <c r="LJT11" s="369"/>
      <c r="LJU11" s="369"/>
      <c r="LJV11" s="369"/>
      <c r="LJW11" s="369"/>
      <c r="LJX11" s="369"/>
      <c r="LJY11" s="369"/>
      <c r="LJZ11" s="369"/>
      <c r="LKA11" s="369"/>
      <c r="LKB11" s="369"/>
      <c r="LKC11" s="369"/>
      <c r="LKD11" s="369"/>
      <c r="LKE11" s="369"/>
      <c r="LKF11" s="369"/>
      <c r="LKG11" s="369"/>
      <c r="LKH11" s="369"/>
      <c r="LKI11" s="369"/>
      <c r="LKJ11" s="369"/>
      <c r="LKK11" s="369"/>
      <c r="LKL11" s="369"/>
      <c r="LKM11" s="369"/>
      <c r="LKN11" s="369"/>
      <c r="LKO11" s="369"/>
      <c r="LKP11" s="369"/>
      <c r="LKQ11" s="369"/>
      <c r="LKR11" s="369"/>
      <c r="LKS11" s="369"/>
      <c r="LKT11" s="369"/>
      <c r="LKU11" s="369"/>
      <c r="LKV11" s="369"/>
      <c r="LKW11" s="369"/>
      <c r="LKX11" s="369"/>
      <c r="LKY11" s="369"/>
      <c r="LKZ11" s="369"/>
      <c r="LLA11" s="369"/>
      <c r="LLB11" s="369"/>
      <c r="LLC11" s="369"/>
      <c r="LLD11" s="369"/>
      <c r="LLE11" s="369"/>
      <c r="LLF11" s="369"/>
      <c r="LLG11" s="369"/>
      <c r="LLH11" s="369"/>
      <c r="LLI11" s="369"/>
      <c r="LLJ11" s="369"/>
      <c r="LLK11" s="369"/>
      <c r="LLL11" s="369"/>
      <c r="LLM11" s="369"/>
      <c r="LLN11" s="369"/>
      <c r="LLO11" s="369"/>
      <c r="LLP11" s="369"/>
      <c r="LLQ11" s="369"/>
      <c r="LLR11" s="369"/>
      <c r="LLS11" s="369"/>
      <c r="LLT11" s="369"/>
      <c r="LLU11" s="369"/>
      <c r="LLV11" s="369"/>
      <c r="LLW11" s="369"/>
      <c r="LLX11" s="369"/>
      <c r="LLY11" s="369"/>
      <c r="LLZ11" s="369"/>
      <c r="LMA11" s="369"/>
      <c r="LMB11" s="369"/>
      <c r="LMC11" s="369"/>
      <c r="LMD11" s="369"/>
      <c r="LME11" s="369"/>
      <c r="LMF11" s="369"/>
      <c r="LMG11" s="369"/>
      <c r="LMH11" s="369"/>
      <c r="LMI11" s="369"/>
      <c r="LMJ11" s="369"/>
      <c r="LMK11" s="369"/>
      <c r="LML11" s="369"/>
      <c r="LMM11" s="369"/>
      <c r="LMN11" s="369"/>
      <c r="LMO11" s="369"/>
      <c r="LMP11" s="369"/>
      <c r="LMQ11" s="369"/>
      <c r="LMR11" s="369"/>
      <c r="LMS11" s="369"/>
      <c r="LMT11" s="369"/>
      <c r="LMU11" s="369"/>
      <c r="LMV11" s="369"/>
      <c r="LMW11" s="369"/>
      <c r="LMX11" s="369"/>
      <c r="LMY11" s="369"/>
      <c r="LMZ11" s="369"/>
      <c r="LNA11" s="369"/>
      <c r="LNB11" s="369"/>
      <c r="LNC11" s="369"/>
      <c r="LND11" s="369"/>
      <c r="LNE11" s="369"/>
      <c r="LNF11" s="369"/>
      <c r="LNG11" s="369"/>
      <c r="LNH11" s="369"/>
      <c r="LNI11" s="369"/>
      <c r="LNJ11" s="369"/>
      <c r="LNK11" s="369"/>
      <c r="LNL11" s="369"/>
      <c r="LNM11" s="369"/>
      <c r="LNN11" s="369"/>
      <c r="LNO11" s="369"/>
      <c r="LNP11" s="369"/>
      <c r="LNQ11" s="369"/>
      <c r="LNR11" s="369"/>
      <c r="LNS11" s="369"/>
      <c r="LNT11" s="369"/>
      <c r="LNU11" s="369"/>
      <c r="LNV11" s="369"/>
      <c r="LNW11" s="369"/>
      <c r="LNX11" s="369"/>
      <c r="LNY11" s="369"/>
      <c r="LNZ11" s="369"/>
      <c r="LOA11" s="369"/>
      <c r="LOB11" s="369"/>
      <c r="LOC11" s="369"/>
      <c r="LOD11" s="369"/>
      <c r="LOE11" s="369"/>
      <c r="LOF11" s="369"/>
      <c r="LOG11" s="369"/>
      <c r="LOH11" s="369"/>
      <c r="LOI11" s="369"/>
      <c r="LOJ11" s="369"/>
      <c r="LOK11" s="369"/>
      <c r="LOL11" s="369"/>
      <c r="LOM11" s="369"/>
      <c r="LON11" s="369"/>
      <c r="LOO11" s="369"/>
      <c r="LOP11" s="369"/>
      <c r="LOQ11" s="369"/>
      <c r="LOR11" s="369"/>
      <c r="LOS11" s="369"/>
      <c r="LOT11" s="369"/>
      <c r="LOU11" s="369"/>
      <c r="LOV11" s="369"/>
      <c r="LOW11" s="369"/>
      <c r="LOX11" s="369"/>
      <c r="LOY11" s="369"/>
      <c r="LOZ11" s="369"/>
      <c r="LPA11" s="369"/>
      <c r="LPB11" s="369"/>
      <c r="LPC11" s="369"/>
      <c r="LPD11" s="369"/>
      <c r="LPE11" s="369"/>
      <c r="LPF11" s="369"/>
      <c r="LPG11" s="369"/>
      <c r="LPH11" s="369"/>
      <c r="LPI11" s="369"/>
      <c r="LPJ11" s="369"/>
      <c r="LPK11" s="369"/>
      <c r="LPL11" s="369"/>
      <c r="LPM11" s="369"/>
      <c r="LPN11" s="369"/>
      <c r="LPO11" s="369"/>
      <c r="LPP11" s="369"/>
      <c r="LPQ11" s="369"/>
      <c r="LPR11" s="369"/>
      <c r="LPS11" s="369"/>
      <c r="LPT11" s="369"/>
      <c r="LPU11" s="369"/>
      <c r="LPV11" s="369"/>
      <c r="LPW11" s="369"/>
      <c r="LPX11" s="369"/>
      <c r="LPY11" s="369"/>
      <c r="LPZ11" s="369"/>
      <c r="LQA11" s="369"/>
      <c r="LQB11" s="369"/>
      <c r="LQC11" s="369"/>
      <c r="LQD11" s="369"/>
      <c r="LQE11" s="369"/>
      <c r="LQF11" s="369"/>
      <c r="LQG11" s="369"/>
      <c r="LQH11" s="369"/>
      <c r="LQI11" s="369"/>
      <c r="LQJ11" s="369"/>
      <c r="LQK11" s="369"/>
      <c r="LQL11" s="369"/>
      <c r="LQM11" s="369"/>
      <c r="LQN11" s="369"/>
      <c r="LQO11" s="369"/>
      <c r="LQP11" s="369"/>
      <c r="LQQ11" s="369"/>
      <c r="LQR11" s="369"/>
      <c r="LQS11" s="369"/>
      <c r="LQT11" s="369"/>
      <c r="LQU11" s="369"/>
      <c r="LQV11" s="369"/>
      <c r="LQW11" s="369"/>
      <c r="LQX11" s="369"/>
      <c r="LQY11" s="369"/>
      <c r="LQZ11" s="369"/>
      <c r="LRA11" s="369"/>
      <c r="LRB11" s="369"/>
      <c r="LRC11" s="369"/>
      <c r="LRD11" s="369"/>
      <c r="LRE11" s="369"/>
      <c r="LRF11" s="369"/>
      <c r="LRG11" s="369"/>
      <c r="LRH11" s="369"/>
      <c r="LRI11" s="369"/>
      <c r="LRJ11" s="369"/>
      <c r="LRK11" s="369"/>
      <c r="LRL11" s="369"/>
      <c r="LRM11" s="369"/>
      <c r="LRN11" s="369"/>
      <c r="LRO11" s="369"/>
      <c r="LRP11" s="369"/>
      <c r="LRQ11" s="369"/>
      <c r="LRR11" s="369"/>
      <c r="LRS11" s="369"/>
      <c r="LRT11" s="369"/>
      <c r="LRU11" s="369"/>
      <c r="LRV11" s="369"/>
      <c r="LRW11" s="369"/>
      <c r="LRX11" s="369"/>
      <c r="LRY11" s="369"/>
      <c r="LRZ11" s="369"/>
      <c r="LSA11" s="369"/>
      <c r="LSB11" s="369"/>
      <c r="LSC11" s="369"/>
      <c r="LSD11" s="369"/>
      <c r="LSE11" s="369"/>
      <c r="LSF11" s="369"/>
      <c r="LSG11" s="369"/>
      <c r="LSH11" s="369"/>
      <c r="LSI11" s="369"/>
      <c r="LSJ11" s="369"/>
      <c r="LSK11" s="369"/>
      <c r="LSL11" s="369"/>
      <c r="LSM11" s="369"/>
      <c r="LSN11" s="369"/>
      <c r="LSO11" s="369"/>
      <c r="LSP11" s="369"/>
      <c r="LSQ11" s="369"/>
      <c r="LSR11" s="369"/>
      <c r="LSS11" s="369"/>
      <c r="LST11" s="369"/>
      <c r="LSU11" s="369"/>
      <c r="LSV11" s="369"/>
      <c r="LSW11" s="369"/>
      <c r="LSX11" s="369"/>
      <c r="LSY11" s="369"/>
      <c r="LSZ11" s="369"/>
      <c r="LTA11" s="369"/>
      <c r="LTB11" s="369"/>
      <c r="LTC11" s="369"/>
      <c r="LTD11" s="369"/>
      <c r="LTE11" s="369"/>
      <c r="LTF11" s="369"/>
      <c r="LTG11" s="369"/>
      <c r="LTH11" s="369"/>
      <c r="LTI11" s="369"/>
      <c r="LTJ11" s="369"/>
      <c r="LTK11" s="369"/>
      <c r="LTL11" s="369"/>
      <c r="LTM11" s="369"/>
      <c r="LTN11" s="369"/>
      <c r="LTO11" s="369"/>
      <c r="LTP11" s="369"/>
      <c r="LTQ11" s="369"/>
      <c r="LTR11" s="369"/>
      <c r="LTS11" s="369"/>
      <c r="LTT11" s="369"/>
      <c r="LTU11" s="369"/>
      <c r="LTV11" s="369"/>
      <c r="LTW11" s="369"/>
      <c r="LTX11" s="369"/>
      <c r="LTY11" s="369"/>
      <c r="LTZ11" s="369"/>
      <c r="LUA11" s="369"/>
      <c r="LUB11" s="369"/>
      <c r="LUC11" s="369"/>
      <c r="LUD11" s="369"/>
      <c r="LUE11" s="369"/>
      <c r="LUF11" s="369"/>
      <c r="LUG11" s="369"/>
      <c r="LUH11" s="369"/>
      <c r="LUI11" s="369"/>
      <c r="LUJ11" s="369"/>
      <c r="LUK11" s="369"/>
      <c r="LUL11" s="369"/>
      <c r="LUM11" s="369"/>
      <c r="LUN11" s="369"/>
      <c r="LUO11" s="369"/>
      <c r="LUP11" s="369"/>
      <c r="LUQ11" s="369"/>
      <c r="LUR11" s="369"/>
      <c r="LUS11" s="369"/>
      <c r="LUT11" s="369"/>
      <c r="LUU11" s="369"/>
      <c r="LUV11" s="369"/>
      <c r="LUW11" s="369"/>
      <c r="LUX11" s="369"/>
      <c r="LUY11" s="369"/>
      <c r="LUZ11" s="369"/>
      <c r="LVA11" s="369"/>
      <c r="LVB11" s="369"/>
      <c r="LVC11" s="369"/>
      <c r="LVD11" s="369"/>
      <c r="LVE11" s="369"/>
      <c r="LVF11" s="369"/>
      <c r="LVG11" s="369"/>
      <c r="LVH11" s="369"/>
      <c r="LVI11" s="369"/>
      <c r="LVJ11" s="369"/>
      <c r="LVK11" s="369"/>
      <c r="LVL11" s="369"/>
      <c r="LVM11" s="369"/>
      <c r="LVN11" s="369"/>
      <c r="LVO11" s="369"/>
      <c r="LVP11" s="369"/>
      <c r="LVQ11" s="369"/>
      <c r="LVR11" s="369"/>
      <c r="LVS11" s="369"/>
      <c r="LVT11" s="369"/>
      <c r="LVU11" s="369"/>
      <c r="LVV11" s="369"/>
      <c r="LVW11" s="369"/>
      <c r="LVX11" s="369"/>
      <c r="LVY11" s="369"/>
      <c r="LVZ11" s="369"/>
      <c r="LWA11" s="369"/>
      <c r="LWB11" s="369"/>
      <c r="LWC11" s="369"/>
      <c r="LWD11" s="369"/>
      <c r="LWE11" s="369"/>
      <c r="LWF11" s="369"/>
      <c r="LWG11" s="369"/>
      <c r="LWH11" s="369"/>
      <c r="LWI11" s="369"/>
      <c r="LWJ11" s="369"/>
      <c r="LWK11" s="369"/>
      <c r="LWL11" s="369"/>
      <c r="LWM11" s="369"/>
      <c r="LWN11" s="369"/>
      <c r="LWO11" s="369"/>
      <c r="LWP11" s="369"/>
      <c r="LWQ11" s="369"/>
      <c r="LWR11" s="369"/>
      <c r="LWS11" s="369"/>
      <c r="LWT11" s="369"/>
      <c r="LWU11" s="369"/>
      <c r="LWV11" s="369"/>
      <c r="LWW11" s="369"/>
      <c r="LWX11" s="369"/>
      <c r="LWY11" s="369"/>
      <c r="LWZ11" s="369"/>
      <c r="LXA11" s="369"/>
      <c r="LXB11" s="369"/>
      <c r="LXC11" s="369"/>
      <c r="LXD11" s="369"/>
      <c r="LXE11" s="369"/>
      <c r="LXF11" s="369"/>
      <c r="LXG11" s="369"/>
      <c r="LXH11" s="369"/>
      <c r="LXI11" s="369"/>
      <c r="LXJ11" s="369"/>
      <c r="LXK11" s="369"/>
      <c r="LXL11" s="369"/>
      <c r="LXM11" s="369"/>
      <c r="LXN11" s="369"/>
      <c r="LXO11" s="369"/>
      <c r="LXP11" s="369"/>
      <c r="LXQ11" s="369"/>
      <c r="LXR11" s="369"/>
      <c r="LXS11" s="369"/>
      <c r="LXT11" s="369"/>
      <c r="LXU11" s="369"/>
      <c r="LXV11" s="369"/>
      <c r="LXW11" s="369"/>
      <c r="LXX11" s="369"/>
      <c r="LXY11" s="369"/>
      <c r="LXZ11" s="369"/>
      <c r="LYA11" s="369"/>
      <c r="LYB11" s="369"/>
      <c r="LYC11" s="369"/>
      <c r="LYD11" s="369"/>
      <c r="LYE11" s="369"/>
      <c r="LYF11" s="369"/>
      <c r="LYG11" s="369"/>
      <c r="LYH11" s="369"/>
      <c r="LYI11" s="369"/>
      <c r="LYJ11" s="369"/>
      <c r="LYK11" s="369"/>
      <c r="LYL11" s="369"/>
      <c r="LYM11" s="369"/>
      <c r="LYN11" s="369"/>
      <c r="LYO11" s="369"/>
      <c r="LYP11" s="369"/>
      <c r="LYQ11" s="369"/>
      <c r="LYR11" s="369"/>
      <c r="LYS11" s="369"/>
      <c r="LYT11" s="369"/>
      <c r="LYU11" s="369"/>
      <c r="LYV11" s="369"/>
      <c r="LYW11" s="369"/>
      <c r="LYX11" s="369"/>
      <c r="LYY11" s="369"/>
      <c r="LYZ11" s="369"/>
      <c r="LZA11" s="369"/>
      <c r="LZB11" s="369"/>
      <c r="LZC11" s="369"/>
      <c r="LZD11" s="369"/>
      <c r="LZE11" s="369"/>
      <c r="LZF11" s="369"/>
      <c r="LZG11" s="369"/>
      <c r="LZH11" s="369"/>
      <c r="LZI11" s="369"/>
      <c r="LZJ11" s="369"/>
      <c r="LZK11" s="369"/>
      <c r="LZL11" s="369"/>
      <c r="LZM11" s="369"/>
      <c r="LZN11" s="369"/>
      <c r="LZO11" s="369"/>
      <c r="LZP11" s="369"/>
      <c r="LZQ11" s="369"/>
      <c r="LZR11" s="369"/>
      <c r="LZS11" s="369"/>
      <c r="LZT11" s="369"/>
      <c r="LZU11" s="369"/>
      <c r="LZV11" s="369"/>
      <c r="LZW11" s="369"/>
      <c r="LZX11" s="369"/>
      <c r="LZY11" s="369"/>
      <c r="LZZ11" s="369"/>
      <c r="MAA11" s="369"/>
      <c r="MAB11" s="369"/>
      <c r="MAC11" s="369"/>
      <c r="MAD11" s="369"/>
      <c r="MAE11" s="369"/>
      <c r="MAF11" s="369"/>
      <c r="MAG11" s="369"/>
      <c r="MAH11" s="369"/>
      <c r="MAI11" s="369"/>
      <c r="MAJ11" s="369"/>
      <c r="MAK11" s="369"/>
      <c r="MAL11" s="369"/>
      <c r="MAM11" s="369"/>
      <c r="MAN11" s="369"/>
      <c r="MAO11" s="369"/>
      <c r="MAP11" s="369"/>
      <c r="MAQ11" s="369"/>
      <c r="MAR11" s="369"/>
      <c r="MAS11" s="369"/>
      <c r="MAT11" s="369"/>
      <c r="MAU11" s="369"/>
      <c r="MAV11" s="369"/>
      <c r="MAW11" s="369"/>
      <c r="MAX11" s="369"/>
      <c r="MAY11" s="369"/>
      <c r="MAZ11" s="369"/>
      <c r="MBA11" s="369"/>
      <c r="MBB11" s="369"/>
      <c r="MBC11" s="369"/>
      <c r="MBD11" s="369"/>
      <c r="MBE11" s="369"/>
      <c r="MBF11" s="369"/>
      <c r="MBG11" s="369"/>
      <c r="MBH11" s="369"/>
      <c r="MBI11" s="369"/>
      <c r="MBJ11" s="369"/>
      <c r="MBK11" s="369"/>
      <c r="MBL11" s="369"/>
      <c r="MBM11" s="369"/>
      <c r="MBN11" s="369"/>
      <c r="MBO11" s="369"/>
      <c r="MBP11" s="369"/>
      <c r="MBQ11" s="369"/>
      <c r="MBR11" s="369"/>
      <c r="MBS11" s="369"/>
      <c r="MBT11" s="369"/>
      <c r="MBU11" s="369"/>
      <c r="MBV11" s="369"/>
      <c r="MBW11" s="369"/>
      <c r="MBX11" s="369"/>
      <c r="MBY11" s="369"/>
      <c r="MBZ11" s="369"/>
      <c r="MCA11" s="369"/>
      <c r="MCB11" s="369"/>
      <c r="MCC11" s="369"/>
      <c r="MCD11" s="369"/>
      <c r="MCE11" s="369"/>
      <c r="MCF11" s="369"/>
      <c r="MCG11" s="369"/>
      <c r="MCH11" s="369"/>
      <c r="MCI11" s="369"/>
      <c r="MCJ11" s="369"/>
      <c r="MCK11" s="369"/>
      <c r="MCL11" s="369"/>
      <c r="MCM11" s="369"/>
      <c r="MCN11" s="369"/>
      <c r="MCO11" s="369"/>
      <c r="MCP11" s="369"/>
      <c r="MCQ11" s="369"/>
      <c r="MCR11" s="369"/>
      <c r="MCS11" s="369"/>
      <c r="MCT11" s="369"/>
      <c r="MCU11" s="369"/>
      <c r="MCV11" s="369"/>
      <c r="MCW11" s="369"/>
      <c r="MCX11" s="369"/>
      <c r="MCY11" s="369"/>
      <c r="MCZ11" s="369"/>
      <c r="MDA11" s="369"/>
      <c r="MDB11" s="369"/>
      <c r="MDC11" s="369"/>
      <c r="MDD11" s="369"/>
      <c r="MDE11" s="369"/>
      <c r="MDF11" s="369"/>
      <c r="MDG11" s="369"/>
      <c r="MDH11" s="369"/>
      <c r="MDI11" s="369"/>
      <c r="MDJ11" s="369"/>
      <c r="MDK11" s="369"/>
      <c r="MDL11" s="369"/>
      <c r="MDM11" s="369"/>
      <c r="MDN11" s="369"/>
      <c r="MDO11" s="369"/>
      <c r="MDP11" s="369"/>
      <c r="MDQ11" s="369"/>
      <c r="MDR11" s="369"/>
      <c r="MDS11" s="369"/>
      <c r="MDT11" s="369"/>
      <c r="MDU11" s="369"/>
      <c r="MDV11" s="369"/>
      <c r="MDW11" s="369"/>
      <c r="MDX11" s="369"/>
      <c r="MDY11" s="369"/>
      <c r="MDZ11" s="369"/>
      <c r="MEA11" s="369"/>
      <c r="MEB11" s="369"/>
      <c r="MEC11" s="369"/>
      <c r="MED11" s="369"/>
      <c r="MEE11" s="369"/>
      <c r="MEF11" s="369"/>
      <c r="MEG11" s="369"/>
      <c r="MEH11" s="369"/>
      <c r="MEI11" s="369"/>
      <c r="MEJ11" s="369"/>
      <c r="MEK11" s="369"/>
      <c r="MEL11" s="369"/>
      <c r="MEM11" s="369"/>
      <c r="MEN11" s="369"/>
      <c r="MEO11" s="369"/>
      <c r="MEP11" s="369"/>
      <c r="MEQ11" s="369"/>
      <c r="MER11" s="369"/>
      <c r="MES11" s="369"/>
      <c r="MET11" s="369"/>
      <c r="MEU11" s="369"/>
      <c r="MEV11" s="369"/>
      <c r="MEW11" s="369"/>
      <c r="MEX11" s="369"/>
      <c r="MEY11" s="369"/>
      <c r="MEZ11" s="369"/>
      <c r="MFA11" s="369"/>
      <c r="MFB11" s="369"/>
      <c r="MFC11" s="369"/>
      <c r="MFD11" s="369"/>
      <c r="MFE11" s="369"/>
      <c r="MFF11" s="369"/>
      <c r="MFG11" s="369"/>
      <c r="MFH11" s="369"/>
      <c r="MFI11" s="369"/>
      <c r="MFJ11" s="369"/>
      <c r="MFK11" s="369"/>
      <c r="MFL11" s="369"/>
      <c r="MFM11" s="369"/>
      <c r="MFN11" s="369"/>
      <c r="MFO11" s="369"/>
      <c r="MFP11" s="369"/>
      <c r="MFQ11" s="369"/>
      <c r="MFR11" s="369"/>
      <c r="MFS11" s="369"/>
      <c r="MFT11" s="369"/>
      <c r="MFU11" s="369"/>
      <c r="MFV11" s="369"/>
      <c r="MFW11" s="369"/>
      <c r="MFX11" s="369"/>
      <c r="MFY11" s="369"/>
      <c r="MFZ11" s="369"/>
      <c r="MGA11" s="369"/>
      <c r="MGB11" s="369"/>
      <c r="MGC11" s="369"/>
      <c r="MGD11" s="369"/>
      <c r="MGE11" s="369"/>
      <c r="MGF11" s="369"/>
      <c r="MGG11" s="369"/>
      <c r="MGH11" s="369"/>
      <c r="MGI11" s="369"/>
      <c r="MGJ11" s="369"/>
      <c r="MGK11" s="369"/>
      <c r="MGL11" s="369"/>
      <c r="MGM11" s="369"/>
      <c r="MGN11" s="369"/>
      <c r="MGO11" s="369"/>
      <c r="MGP11" s="369"/>
      <c r="MGQ11" s="369"/>
      <c r="MGR11" s="369"/>
      <c r="MGS11" s="369"/>
      <c r="MGT11" s="369"/>
      <c r="MGU11" s="369"/>
      <c r="MGV11" s="369"/>
      <c r="MGW11" s="369"/>
      <c r="MGX11" s="369"/>
      <c r="MGY11" s="369"/>
      <c r="MGZ11" s="369"/>
      <c r="MHA11" s="369"/>
      <c r="MHB11" s="369"/>
      <c r="MHC11" s="369"/>
      <c r="MHD11" s="369"/>
      <c r="MHE11" s="369"/>
      <c r="MHF11" s="369"/>
      <c r="MHG11" s="369"/>
      <c r="MHH11" s="369"/>
      <c r="MHI11" s="369"/>
      <c r="MHJ11" s="369"/>
      <c r="MHK11" s="369"/>
      <c r="MHL11" s="369"/>
      <c r="MHM11" s="369"/>
      <c r="MHN11" s="369"/>
      <c r="MHO11" s="369"/>
      <c r="MHP11" s="369"/>
      <c r="MHQ11" s="369"/>
      <c r="MHR11" s="369"/>
      <c r="MHS11" s="369"/>
      <c r="MHT11" s="369"/>
      <c r="MHU11" s="369"/>
      <c r="MHV11" s="369"/>
      <c r="MHW11" s="369"/>
      <c r="MHX11" s="369"/>
      <c r="MHY11" s="369"/>
      <c r="MHZ11" s="369"/>
      <c r="MIA11" s="369"/>
      <c r="MIB11" s="369"/>
      <c r="MIC11" s="369"/>
      <c r="MID11" s="369"/>
      <c r="MIE11" s="369"/>
      <c r="MIF11" s="369"/>
      <c r="MIG11" s="369"/>
      <c r="MIH11" s="369"/>
      <c r="MII11" s="369"/>
      <c r="MIJ11" s="369"/>
      <c r="MIK11" s="369"/>
      <c r="MIL11" s="369"/>
      <c r="MIM11" s="369"/>
      <c r="MIN11" s="369"/>
      <c r="MIO11" s="369"/>
      <c r="MIP11" s="369"/>
      <c r="MIQ11" s="369"/>
      <c r="MIR11" s="369"/>
      <c r="MIS11" s="369"/>
      <c r="MIT11" s="369"/>
      <c r="MIU11" s="369"/>
      <c r="MIV11" s="369"/>
      <c r="MIW11" s="369"/>
      <c r="MIX11" s="369"/>
      <c r="MIY11" s="369"/>
      <c r="MIZ11" s="369"/>
      <c r="MJA11" s="369"/>
      <c r="MJB11" s="369"/>
      <c r="MJC11" s="369"/>
      <c r="MJD11" s="369"/>
      <c r="MJE11" s="369"/>
      <c r="MJF11" s="369"/>
      <c r="MJG11" s="369"/>
      <c r="MJH11" s="369"/>
      <c r="MJI11" s="369"/>
      <c r="MJJ11" s="369"/>
      <c r="MJK11" s="369"/>
      <c r="MJL11" s="369"/>
      <c r="MJM11" s="369"/>
      <c r="MJN11" s="369"/>
      <c r="MJO11" s="369"/>
      <c r="MJP11" s="369"/>
      <c r="MJQ11" s="369"/>
      <c r="MJR11" s="369"/>
      <c r="MJS11" s="369"/>
      <c r="MJT11" s="369"/>
      <c r="MJU11" s="369"/>
      <c r="MJV11" s="369"/>
      <c r="MJW11" s="369"/>
      <c r="MJX11" s="369"/>
      <c r="MJY11" s="369"/>
      <c r="MJZ11" s="369"/>
      <c r="MKA11" s="369"/>
      <c r="MKB11" s="369"/>
      <c r="MKC11" s="369"/>
      <c r="MKD11" s="369"/>
      <c r="MKE11" s="369"/>
      <c r="MKF11" s="369"/>
      <c r="MKG11" s="369"/>
      <c r="MKH11" s="369"/>
      <c r="MKI11" s="369"/>
      <c r="MKJ11" s="369"/>
      <c r="MKK11" s="369"/>
      <c r="MKL11" s="369"/>
      <c r="MKM11" s="369"/>
      <c r="MKN11" s="369"/>
      <c r="MKO11" s="369"/>
      <c r="MKP11" s="369"/>
      <c r="MKQ11" s="369"/>
      <c r="MKR11" s="369"/>
      <c r="MKS11" s="369"/>
      <c r="MKT11" s="369"/>
      <c r="MKU11" s="369"/>
      <c r="MKV11" s="369"/>
      <c r="MKW11" s="369"/>
      <c r="MKX11" s="369"/>
      <c r="MKY11" s="369"/>
      <c r="MKZ11" s="369"/>
      <c r="MLA11" s="369"/>
      <c r="MLB11" s="369"/>
      <c r="MLC11" s="369"/>
      <c r="MLD11" s="369"/>
      <c r="MLE11" s="369"/>
      <c r="MLF11" s="369"/>
      <c r="MLG11" s="369"/>
      <c r="MLH11" s="369"/>
      <c r="MLI11" s="369"/>
      <c r="MLJ11" s="369"/>
      <c r="MLK11" s="369"/>
      <c r="MLL11" s="369"/>
      <c r="MLM11" s="369"/>
      <c r="MLN11" s="369"/>
      <c r="MLO11" s="369"/>
      <c r="MLP11" s="369"/>
      <c r="MLQ11" s="369"/>
      <c r="MLR11" s="369"/>
      <c r="MLS11" s="369"/>
      <c r="MLT11" s="369"/>
      <c r="MLU11" s="369"/>
      <c r="MLV11" s="369"/>
      <c r="MLW11" s="369"/>
      <c r="MLX11" s="369"/>
      <c r="MLY11" s="369"/>
      <c r="MLZ11" s="369"/>
      <c r="MMA11" s="369"/>
      <c r="MMB11" s="369"/>
      <c r="MMC11" s="369"/>
      <c r="MMD11" s="369"/>
      <c r="MME11" s="369"/>
      <c r="MMF11" s="369"/>
      <c r="MMG11" s="369"/>
      <c r="MMH11" s="369"/>
      <c r="MMI11" s="369"/>
      <c r="MMJ11" s="369"/>
      <c r="MMK11" s="369"/>
      <c r="MML11" s="369"/>
      <c r="MMM11" s="369"/>
      <c r="MMN11" s="369"/>
      <c r="MMO11" s="369"/>
      <c r="MMP11" s="369"/>
      <c r="MMQ11" s="369"/>
      <c r="MMR11" s="369"/>
      <c r="MMS11" s="369"/>
      <c r="MMT11" s="369"/>
      <c r="MMU11" s="369"/>
      <c r="MMV11" s="369"/>
      <c r="MMW11" s="369"/>
      <c r="MMX11" s="369"/>
      <c r="MMY11" s="369"/>
      <c r="MMZ11" s="369"/>
      <c r="MNA11" s="369"/>
      <c r="MNB11" s="369"/>
      <c r="MNC11" s="369"/>
      <c r="MND11" s="369"/>
      <c r="MNE11" s="369"/>
      <c r="MNF11" s="369"/>
      <c r="MNG11" s="369"/>
      <c r="MNH11" s="369"/>
      <c r="MNI11" s="369"/>
      <c r="MNJ11" s="369"/>
      <c r="MNK11" s="369"/>
      <c r="MNL11" s="369"/>
      <c r="MNM11" s="369"/>
      <c r="MNN11" s="369"/>
      <c r="MNO11" s="369"/>
      <c r="MNP11" s="369"/>
      <c r="MNQ11" s="369"/>
      <c r="MNR11" s="369"/>
      <c r="MNS11" s="369"/>
      <c r="MNT11" s="369"/>
      <c r="MNU11" s="369"/>
      <c r="MNV11" s="369"/>
      <c r="MNW11" s="369"/>
      <c r="MNX11" s="369"/>
      <c r="MNY11" s="369"/>
      <c r="MNZ11" s="369"/>
      <c r="MOA11" s="369"/>
      <c r="MOB11" s="369"/>
      <c r="MOC11" s="369"/>
      <c r="MOD11" s="369"/>
      <c r="MOE11" s="369"/>
      <c r="MOF11" s="369"/>
      <c r="MOG11" s="369"/>
      <c r="MOH11" s="369"/>
      <c r="MOI11" s="369"/>
      <c r="MOJ11" s="369"/>
      <c r="MOK11" s="369"/>
      <c r="MOL11" s="369"/>
      <c r="MOM11" s="369"/>
      <c r="MON11" s="369"/>
      <c r="MOO11" s="369"/>
      <c r="MOP11" s="369"/>
      <c r="MOQ11" s="369"/>
      <c r="MOR11" s="369"/>
      <c r="MOS11" s="369"/>
      <c r="MOT11" s="369"/>
      <c r="MOU11" s="369"/>
      <c r="MOV11" s="369"/>
      <c r="MOW11" s="369"/>
      <c r="MOX11" s="369"/>
      <c r="MOY11" s="369"/>
      <c r="MOZ11" s="369"/>
      <c r="MPA11" s="369"/>
      <c r="MPB11" s="369"/>
      <c r="MPC11" s="369"/>
      <c r="MPD11" s="369"/>
      <c r="MPE11" s="369"/>
      <c r="MPF11" s="369"/>
      <c r="MPG11" s="369"/>
      <c r="MPH11" s="369"/>
      <c r="MPI11" s="369"/>
      <c r="MPJ11" s="369"/>
      <c r="MPK11" s="369"/>
      <c r="MPL11" s="369"/>
      <c r="MPM11" s="369"/>
      <c r="MPN11" s="369"/>
      <c r="MPO11" s="369"/>
      <c r="MPP11" s="369"/>
      <c r="MPQ11" s="369"/>
      <c r="MPR11" s="369"/>
      <c r="MPS11" s="369"/>
      <c r="MPT11" s="369"/>
      <c r="MPU11" s="369"/>
      <c r="MPV11" s="369"/>
      <c r="MPW11" s="369"/>
      <c r="MPX11" s="369"/>
      <c r="MPY11" s="369"/>
      <c r="MPZ11" s="369"/>
      <c r="MQA11" s="369"/>
      <c r="MQB11" s="369"/>
      <c r="MQC11" s="369"/>
      <c r="MQD11" s="369"/>
      <c r="MQE11" s="369"/>
      <c r="MQF11" s="369"/>
      <c r="MQG11" s="369"/>
      <c r="MQH11" s="369"/>
      <c r="MQI11" s="369"/>
      <c r="MQJ11" s="369"/>
      <c r="MQK11" s="369"/>
      <c r="MQL11" s="369"/>
      <c r="MQM11" s="369"/>
      <c r="MQN11" s="369"/>
      <c r="MQO11" s="369"/>
      <c r="MQP11" s="369"/>
      <c r="MQQ11" s="369"/>
      <c r="MQR11" s="369"/>
      <c r="MQS11" s="369"/>
      <c r="MQT11" s="369"/>
      <c r="MQU11" s="369"/>
      <c r="MQV11" s="369"/>
      <c r="MQW11" s="369"/>
      <c r="MQX11" s="369"/>
      <c r="MQY11" s="369"/>
      <c r="MQZ11" s="369"/>
      <c r="MRA11" s="369"/>
      <c r="MRB11" s="369"/>
      <c r="MRC11" s="369"/>
      <c r="MRD11" s="369"/>
      <c r="MRE11" s="369"/>
      <c r="MRF11" s="369"/>
      <c r="MRG11" s="369"/>
      <c r="MRH11" s="369"/>
      <c r="MRI11" s="369"/>
      <c r="MRJ11" s="369"/>
      <c r="MRK11" s="369"/>
      <c r="MRL11" s="369"/>
      <c r="MRM11" s="369"/>
      <c r="MRN11" s="369"/>
      <c r="MRO11" s="369"/>
      <c r="MRP11" s="369"/>
      <c r="MRQ11" s="369"/>
      <c r="MRR11" s="369"/>
      <c r="MRS11" s="369"/>
      <c r="MRT11" s="369"/>
      <c r="MRU11" s="369"/>
      <c r="MRV11" s="369"/>
      <c r="MRW11" s="369"/>
      <c r="MRX11" s="369"/>
      <c r="MRY11" s="369"/>
      <c r="MRZ11" s="369"/>
      <c r="MSA11" s="369"/>
      <c r="MSB11" s="369"/>
      <c r="MSC11" s="369"/>
      <c r="MSD11" s="369"/>
      <c r="MSE11" s="369"/>
      <c r="MSF11" s="369"/>
      <c r="MSG11" s="369"/>
      <c r="MSH11" s="369"/>
      <c r="MSI11" s="369"/>
      <c r="MSJ11" s="369"/>
      <c r="MSK11" s="369"/>
      <c r="MSL11" s="369"/>
      <c r="MSM11" s="369"/>
      <c r="MSN11" s="369"/>
      <c r="MSO11" s="369"/>
      <c r="MSP11" s="369"/>
      <c r="MSQ11" s="369"/>
      <c r="MSR11" s="369"/>
      <c r="MSS11" s="369"/>
      <c r="MST11" s="369"/>
      <c r="MSU11" s="369"/>
      <c r="MSV11" s="369"/>
      <c r="MSW11" s="369"/>
      <c r="MSX11" s="369"/>
      <c r="MSY11" s="369"/>
      <c r="MSZ11" s="369"/>
      <c r="MTA11" s="369"/>
      <c r="MTB11" s="369"/>
      <c r="MTC11" s="369"/>
      <c r="MTD11" s="369"/>
      <c r="MTE11" s="369"/>
      <c r="MTF11" s="369"/>
      <c r="MTG11" s="369"/>
      <c r="MTH11" s="369"/>
      <c r="MTI11" s="369"/>
      <c r="MTJ11" s="369"/>
      <c r="MTK11" s="369"/>
      <c r="MTL11" s="369"/>
      <c r="MTM11" s="369"/>
      <c r="MTN11" s="369"/>
      <c r="MTO11" s="369"/>
      <c r="MTP11" s="369"/>
      <c r="MTQ11" s="369"/>
      <c r="MTR11" s="369"/>
      <c r="MTS11" s="369"/>
      <c r="MTT11" s="369"/>
      <c r="MTU11" s="369"/>
      <c r="MTV11" s="369"/>
      <c r="MTW11" s="369"/>
      <c r="MTX11" s="369"/>
      <c r="MTY11" s="369"/>
      <c r="MTZ11" s="369"/>
      <c r="MUA11" s="369"/>
      <c r="MUB11" s="369"/>
      <c r="MUC11" s="369"/>
      <c r="MUD11" s="369"/>
      <c r="MUE11" s="369"/>
      <c r="MUF11" s="369"/>
      <c r="MUG11" s="369"/>
      <c r="MUH11" s="369"/>
      <c r="MUI11" s="369"/>
      <c r="MUJ11" s="369"/>
      <c r="MUK11" s="369"/>
      <c r="MUL11" s="369"/>
      <c r="MUM11" s="369"/>
      <c r="MUN11" s="369"/>
      <c r="MUO11" s="369"/>
      <c r="MUP11" s="369"/>
      <c r="MUQ11" s="369"/>
      <c r="MUR11" s="369"/>
      <c r="MUS11" s="369"/>
      <c r="MUT11" s="369"/>
      <c r="MUU11" s="369"/>
      <c r="MUV11" s="369"/>
      <c r="MUW11" s="369"/>
      <c r="MUX11" s="369"/>
      <c r="MUY11" s="369"/>
      <c r="MUZ11" s="369"/>
      <c r="MVA11" s="369"/>
      <c r="MVB11" s="369"/>
      <c r="MVC11" s="369"/>
      <c r="MVD11" s="369"/>
      <c r="MVE11" s="369"/>
      <c r="MVF11" s="369"/>
      <c r="MVG11" s="369"/>
      <c r="MVH11" s="369"/>
      <c r="MVI11" s="369"/>
      <c r="MVJ11" s="369"/>
      <c r="MVK11" s="369"/>
      <c r="MVL11" s="369"/>
      <c r="MVM11" s="369"/>
      <c r="MVN11" s="369"/>
      <c r="MVO11" s="369"/>
      <c r="MVP11" s="369"/>
      <c r="MVQ11" s="369"/>
      <c r="MVR11" s="369"/>
      <c r="MVS11" s="369"/>
      <c r="MVT11" s="369"/>
      <c r="MVU11" s="369"/>
      <c r="MVV11" s="369"/>
      <c r="MVW11" s="369"/>
      <c r="MVX11" s="369"/>
      <c r="MVY11" s="369"/>
      <c r="MVZ11" s="369"/>
      <c r="MWA11" s="369"/>
      <c r="MWB11" s="369"/>
      <c r="MWC11" s="369"/>
      <c r="MWD11" s="369"/>
      <c r="MWE11" s="369"/>
      <c r="MWF11" s="369"/>
      <c r="MWG11" s="369"/>
      <c r="MWH11" s="369"/>
      <c r="MWI11" s="369"/>
      <c r="MWJ11" s="369"/>
      <c r="MWK11" s="369"/>
      <c r="MWL11" s="369"/>
      <c r="MWM11" s="369"/>
      <c r="MWN11" s="369"/>
      <c r="MWO11" s="369"/>
      <c r="MWP11" s="369"/>
      <c r="MWQ11" s="369"/>
      <c r="MWR11" s="369"/>
      <c r="MWS11" s="369"/>
      <c r="MWT11" s="369"/>
      <c r="MWU11" s="369"/>
      <c r="MWV11" s="369"/>
      <c r="MWW11" s="369"/>
      <c r="MWX11" s="369"/>
      <c r="MWY11" s="369"/>
      <c r="MWZ11" s="369"/>
      <c r="MXA11" s="369"/>
      <c r="MXB11" s="369"/>
      <c r="MXC11" s="369"/>
      <c r="MXD11" s="369"/>
      <c r="MXE11" s="369"/>
      <c r="MXF11" s="369"/>
      <c r="MXG11" s="369"/>
      <c r="MXH11" s="369"/>
      <c r="MXI11" s="369"/>
      <c r="MXJ11" s="369"/>
      <c r="MXK11" s="369"/>
      <c r="MXL11" s="369"/>
      <c r="MXM11" s="369"/>
      <c r="MXN11" s="369"/>
      <c r="MXO11" s="369"/>
      <c r="MXP11" s="369"/>
      <c r="MXQ11" s="369"/>
      <c r="MXR11" s="369"/>
      <c r="MXS11" s="369"/>
      <c r="MXT11" s="369"/>
      <c r="MXU11" s="369"/>
      <c r="MXV11" s="369"/>
      <c r="MXW11" s="369"/>
      <c r="MXX11" s="369"/>
      <c r="MXY11" s="369"/>
      <c r="MXZ11" s="369"/>
      <c r="MYA11" s="369"/>
      <c r="MYB11" s="369"/>
      <c r="MYC11" s="369"/>
      <c r="MYD11" s="369"/>
      <c r="MYE11" s="369"/>
      <c r="MYF11" s="369"/>
      <c r="MYG11" s="369"/>
      <c r="MYH11" s="369"/>
      <c r="MYI11" s="369"/>
      <c r="MYJ11" s="369"/>
      <c r="MYK11" s="369"/>
      <c r="MYL11" s="369"/>
      <c r="MYM11" s="369"/>
      <c r="MYN11" s="369"/>
      <c r="MYO11" s="369"/>
      <c r="MYP11" s="369"/>
      <c r="MYQ11" s="369"/>
      <c r="MYR11" s="369"/>
      <c r="MYS11" s="369"/>
      <c r="MYT11" s="369"/>
      <c r="MYU11" s="369"/>
      <c r="MYV11" s="369"/>
      <c r="MYW11" s="369"/>
      <c r="MYX11" s="369"/>
      <c r="MYY11" s="369"/>
      <c r="MYZ11" s="369"/>
      <c r="MZA11" s="369"/>
      <c r="MZB11" s="369"/>
      <c r="MZC11" s="369"/>
      <c r="MZD11" s="369"/>
      <c r="MZE11" s="369"/>
      <c r="MZF11" s="369"/>
      <c r="MZG11" s="369"/>
      <c r="MZH11" s="369"/>
      <c r="MZI11" s="369"/>
      <c r="MZJ11" s="369"/>
      <c r="MZK11" s="369"/>
      <c r="MZL11" s="369"/>
      <c r="MZM11" s="369"/>
      <c r="MZN11" s="369"/>
      <c r="MZO11" s="369"/>
      <c r="MZP11" s="369"/>
      <c r="MZQ11" s="369"/>
      <c r="MZR11" s="369"/>
      <c r="MZS11" s="369"/>
      <c r="MZT11" s="369"/>
      <c r="MZU11" s="369"/>
      <c r="MZV11" s="369"/>
      <c r="MZW11" s="369"/>
      <c r="MZX11" s="369"/>
      <c r="MZY11" s="369"/>
      <c r="MZZ11" s="369"/>
      <c r="NAA11" s="369"/>
      <c r="NAB11" s="369"/>
      <c r="NAC11" s="369"/>
      <c r="NAD11" s="369"/>
      <c r="NAE11" s="369"/>
      <c r="NAF11" s="369"/>
      <c r="NAG11" s="369"/>
      <c r="NAH11" s="369"/>
      <c r="NAI11" s="369"/>
      <c r="NAJ11" s="369"/>
      <c r="NAK11" s="369"/>
      <c r="NAL11" s="369"/>
      <c r="NAM11" s="369"/>
      <c r="NAN11" s="369"/>
      <c r="NAO11" s="369"/>
      <c r="NAP11" s="369"/>
      <c r="NAQ11" s="369"/>
      <c r="NAR11" s="369"/>
      <c r="NAS11" s="369"/>
      <c r="NAT11" s="369"/>
      <c r="NAU11" s="369"/>
      <c r="NAV11" s="369"/>
      <c r="NAW11" s="369"/>
      <c r="NAX11" s="369"/>
      <c r="NAY11" s="369"/>
      <c r="NAZ11" s="369"/>
      <c r="NBA11" s="369"/>
      <c r="NBB11" s="369"/>
      <c r="NBC11" s="369"/>
      <c r="NBD11" s="369"/>
      <c r="NBE11" s="369"/>
      <c r="NBF11" s="369"/>
      <c r="NBG11" s="369"/>
      <c r="NBH11" s="369"/>
      <c r="NBI11" s="369"/>
      <c r="NBJ11" s="369"/>
      <c r="NBK11" s="369"/>
      <c r="NBL11" s="369"/>
      <c r="NBM11" s="369"/>
      <c r="NBN11" s="369"/>
      <c r="NBO11" s="369"/>
      <c r="NBP11" s="369"/>
      <c r="NBQ11" s="369"/>
      <c r="NBR11" s="369"/>
      <c r="NBS11" s="369"/>
      <c r="NBT11" s="369"/>
      <c r="NBU11" s="369"/>
      <c r="NBV11" s="369"/>
      <c r="NBW11" s="369"/>
      <c r="NBX11" s="369"/>
      <c r="NBY11" s="369"/>
      <c r="NBZ11" s="369"/>
      <c r="NCA11" s="369"/>
      <c r="NCB11" s="369"/>
      <c r="NCC11" s="369"/>
      <c r="NCD11" s="369"/>
      <c r="NCE11" s="369"/>
      <c r="NCF11" s="369"/>
      <c r="NCG11" s="369"/>
      <c r="NCH11" s="369"/>
      <c r="NCI11" s="369"/>
      <c r="NCJ11" s="369"/>
      <c r="NCK11" s="369"/>
      <c r="NCL11" s="369"/>
      <c r="NCM11" s="369"/>
      <c r="NCN11" s="369"/>
      <c r="NCO11" s="369"/>
      <c r="NCP11" s="369"/>
      <c r="NCQ11" s="369"/>
      <c r="NCR11" s="369"/>
      <c r="NCS11" s="369"/>
      <c r="NCT11" s="369"/>
      <c r="NCU11" s="369"/>
      <c r="NCV11" s="369"/>
      <c r="NCW11" s="369"/>
      <c r="NCX11" s="369"/>
      <c r="NCY11" s="369"/>
      <c r="NCZ11" s="369"/>
      <c r="NDA11" s="369"/>
      <c r="NDB11" s="369"/>
      <c r="NDC11" s="369"/>
      <c r="NDD11" s="369"/>
      <c r="NDE11" s="369"/>
      <c r="NDF11" s="369"/>
      <c r="NDG11" s="369"/>
      <c r="NDH11" s="369"/>
      <c r="NDI11" s="369"/>
      <c r="NDJ11" s="369"/>
      <c r="NDK11" s="369"/>
      <c r="NDL11" s="369"/>
      <c r="NDM11" s="369"/>
      <c r="NDN11" s="369"/>
      <c r="NDO11" s="369"/>
      <c r="NDP11" s="369"/>
      <c r="NDQ11" s="369"/>
      <c r="NDR11" s="369"/>
      <c r="NDS11" s="369"/>
      <c r="NDT11" s="369"/>
      <c r="NDU11" s="369"/>
      <c r="NDV11" s="369"/>
      <c r="NDW11" s="369"/>
      <c r="NDX11" s="369"/>
      <c r="NDY11" s="369"/>
      <c r="NDZ11" s="369"/>
      <c r="NEA11" s="369"/>
      <c r="NEB11" s="369"/>
      <c r="NEC11" s="369"/>
      <c r="NED11" s="369"/>
      <c r="NEE11" s="369"/>
      <c r="NEF11" s="369"/>
      <c r="NEG11" s="369"/>
      <c r="NEH11" s="369"/>
      <c r="NEI11" s="369"/>
      <c r="NEJ11" s="369"/>
      <c r="NEK11" s="369"/>
      <c r="NEL11" s="369"/>
      <c r="NEM11" s="369"/>
      <c r="NEN11" s="369"/>
      <c r="NEO11" s="369"/>
      <c r="NEP11" s="369"/>
      <c r="NEQ11" s="369"/>
      <c r="NER11" s="369"/>
      <c r="NES11" s="369"/>
      <c r="NET11" s="369"/>
      <c r="NEU11" s="369"/>
      <c r="NEV11" s="369"/>
      <c r="NEW11" s="369"/>
      <c r="NEX11" s="369"/>
      <c r="NEY11" s="369"/>
      <c r="NEZ11" s="369"/>
      <c r="NFA11" s="369"/>
      <c r="NFB11" s="369"/>
      <c r="NFC11" s="369"/>
      <c r="NFD11" s="369"/>
      <c r="NFE11" s="369"/>
      <c r="NFF11" s="369"/>
      <c r="NFG11" s="369"/>
      <c r="NFH11" s="369"/>
      <c r="NFI11" s="369"/>
      <c r="NFJ11" s="369"/>
      <c r="NFK11" s="369"/>
      <c r="NFL11" s="369"/>
      <c r="NFM11" s="369"/>
      <c r="NFN11" s="369"/>
      <c r="NFO11" s="369"/>
      <c r="NFP11" s="369"/>
      <c r="NFQ11" s="369"/>
      <c r="NFR11" s="369"/>
      <c r="NFS11" s="369"/>
      <c r="NFT11" s="369"/>
      <c r="NFU11" s="369"/>
      <c r="NFV11" s="369"/>
      <c r="NFW11" s="369"/>
      <c r="NFX11" s="369"/>
      <c r="NFY11" s="369"/>
      <c r="NFZ11" s="369"/>
      <c r="NGA11" s="369"/>
      <c r="NGB11" s="369"/>
      <c r="NGC11" s="369"/>
      <c r="NGD11" s="369"/>
      <c r="NGE11" s="369"/>
      <c r="NGF11" s="369"/>
      <c r="NGG11" s="369"/>
      <c r="NGH11" s="369"/>
      <c r="NGI11" s="369"/>
      <c r="NGJ11" s="369"/>
      <c r="NGK11" s="369"/>
      <c r="NGL11" s="369"/>
      <c r="NGM11" s="369"/>
      <c r="NGN11" s="369"/>
      <c r="NGO11" s="369"/>
      <c r="NGP11" s="369"/>
      <c r="NGQ11" s="369"/>
      <c r="NGR11" s="369"/>
      <c r="NGS11" s="369"/>
      <c r="NGT11" s="369"/>
      <c r="NGU11" s="369"/>
      <c r="NGV11" s="369"/>
      <c r="NGW11" s="369"/>
      <c r="NGX11" s="369"/>
      <c r="NGY11" s="369"/>
      <c r="NGZ11" s="369"/>
      <c r="NHA11" s="369"/>
      <c r="NHB11" s="369"/>
      <c r="NHC11" s="369"/>
      <c r="NHD11" s="369"/>
      <c r="NHE11" s="369"/>
      <c r="NHF11" s="369"/>
      <c r="NHG11" s="369"/>
      <c r="NHH11" s="369"/>
      <c r="NHI11" s="369"/>
      <c r="NHJ11" s="369"/>
      <c r="NHK11" s="369"/>
      <c r="NHL11" s="369"/>
      <c r="NHM11" s="369"/>
      <c r="NHN11" s="369"/>
      <c r="NHO11" s="369"/>
      <c r="NHP11" s="369"/>
      <c r="NHQ11" s="369"/>
      <c r="NHR11" s="369"/>
      <c r="NHS11" s="369"/>
      <c r="NHT11" s="369"/>
      <c r="NHU11" s="369"/>
      <c r="NHV11" s="369"/>
      <c r="NHW11" s="369"/>
      <c r="NHX11" s="369"/>
      <c r="NHY11" s="369"/>
      <c r="NHZ11" s="369"/>
      <c r="NIA11" s="369"/>
      <c r="NIB11" s="369"/>
      <c r="NIC11" s="369"/>
      <c r="NID11" s="369"/>
      <c r="NIE11" s="369"/>
      <c r="NIF11" s="369"/>
      <c r="NIG11" s="369"/>
      <c r="NIH11" s="369"/>
      <c r="NII11" s="369"/>
      <c r="NIJ11" s="369"/>
      <c r="NIK11" s="369"/>
      <c r="NIL11" s="369"/>
      <c r="NIM11" s="369"/>
      <c r="NIN11" s="369"/>
      <c r="NIO11" s="369"/>
      <c r="NIP11" s="369"/>
      <c r="NIQ11" s="369"/>
      <c r="NIR11" s="369"/>
      <c r="NIS11" s="369"/>
      <c r="NIT11" s="369"/>
      <c r="NIU11" s="369"/>
      <c r="NIV11" s="369"/>
      <c r="NIW11" s="369"/>
      <c r="NIX11" s="369"/>
      <c r="NIY11" s="369"/>
      <c r="NIZ11" s="369"/>
      <c r="NJA11" s="369"/>
      <c r="NJB11" s="369"/>
      <c r="NJC11" s="369"/>
      <c r="NJD11" s="369"/>
      <c r="NJE11" s="369"/>
      <c r="NJF11" s="369"/>
      <c r="NJG11" s="369"/>
      <c r="NJH11" s="369"/>
      <c r="NJI11" s="369"/>
      <c r="NJJ11" s="369"/>
      <c r="NJK11" s="369"/>
      <c r="NJL11" s="369"/>
      <c r="NJM11" s="369"/>
      <c r="NJN11" s="369"/>
      <c r="NJO11" s="369"/>
      <c r="NJP11" s="369"/>
      <c r="NJQ11" s="369"/>
      <c r="NJR11" s="369"/>
      <c r="NJS11" s="369"/>
      <c r="NJT11" s="369"/>
      <c r="NJU11" s="369"/>
      <c r="NJV11" s="369"/>
      <c r="NJW11" s="369"/>
      <c r="NJX11" s="369"/>
      <c r="NJY11" s="369"/>
      <c r="NJZ11" s="369"/>
      <c r="NKA11" s="369"/>
      <c r="NKB11" s="369"/>
      <c r="NKC11" s="369"/>
      <c r="NKD11" s="369"/>
      <c r="NKE11" s="369"/>
      <c r="NKF11" s="369"/>
      <c r="NKG11" s="369"/>
      <c r="NKH11" s="369"/>
      <c r="NKI11" s="369"/>
      <c r="NKJ11" s="369"/>
      <c r="NKK11" s="369"/>
      <c r="NKL11" s="369"/>
      <c r="NKM11" s="369"/>
      <c r="NKN11" s="369"/>
      <c r="NKO11" s="369"/>
      <c r="NKP11" s="369"/>
      <c r="NKQ11" s="369"/>
      <c r="NKR11" s="369"/>
      <c r="NKS11" s="369"/>
      <c r="NKT11" s="369"/>
      <c r="NKU11" s="369"/>
      <c r="NKV11" s="369"/>
      <c r="NKW11" s="369"/>
      <c r="NKX11" s="369"/>
      <c r="NKY11" s="369"/>
      <c r="NKZ11" s="369"/>
      <c r="NLA11" s="369"/>
      <c r="NLB11" s="369"/>
      <c r="NLC11" s="369"/>
      <c r="NLD11" s="369"/>
      <c r="NLE11" s="369"/>
      <c r="NLF11" s="369"/>
      <c r="NLG11" s="369"/>
      <c r="NLH11" s="369"/>
      <c r="NLI11" s="369"/>
      <c r="NLJ11" s="369"/>
      <c r="NLK11" s="369"/>
      <c r="NLL11" s="369"/>
      <c r="NLM11" s="369"/>
      <c r="NLN11" s="369"/>
      <c r="NLO11" s="369"/>
      <c r="NLP11" s="369"/>
      <c r="NLQ11" s="369"/>
      <c r="NLR11" s="369"/>
      <c r="NLS11" s="369"/>
      <c r="NLT11" s="369"/>
      <c r="NLU11" s="369"/>
      <c r="NLV11" s="369"/>
      <c r="NLW11" s="369"/>
      <c r="NLX11" s="369"/>
      <c r="NLY11" s="369"/>
      <c r="NLZ11" s="369"/>
      <c r="NMA11" s="369"/>
      <c r="NMB11" s="369"/>
      <c r="NMC11" s="369"/>
      <c r="NMD11" s="369"/>
      <c r="NME11" s="369"/>
      <c r="NMF11" s="369"/>
      <c r="NMG11" s="369"/>
      <c r="NMH11" s="369"/>
      <c r="NMI11" s="369"/>
      <c r="NMJ11" s="369"/>
      <c r="NMK11" s="369"/>
      <c r="NML11" s="369"/>
      <c r="NMM11" s="369"/>
      <c r="NMN11" s="369"/>
      <c r="NMO11" s="369"/>
      <c r="NMP11" s="369"/>
      <c r="NMQ11" s="369"/>
      <c r="NMR11" s="369"/>
      <c r="NMS11" s="369"/>
      <c r="NMT11" s="369"/>
      <c r="NMU11" s="369"/>
      <c r="NMV11" s="369"/>
      <c r="NMW11" s="369"/>
      <c r="NMX11" s="369"/>
      <c r="NMY11" s="369"/>
      <c r="NMZ11" s="369"/>
      <c r="NNA11" s="369"/>
      <c r="NNB11" s="369"/>
      <c r="NNC11" s="369"/>
      <c r="NND11" s="369"/>
      <c r="NNE11" s="369"/>
      <c r="NNF11" s="369"/>
      <c r="NNG11" s="369"/>
      <c r="NNH11" s="369"/>
      <c r="NNI11" s="369"/>
      <c r="NNJ11" s="369"/>
      <c r="NNK11" s="369"/>
      <c r="NNL11" s="369"/>
      <c r="NNM11" s="369"/>
      <c r="NNN11" s="369"/>
      <c r="NNO11" s="369"/>
      <c r="NNP11" s="369"/>
      <c r="NNQ11" s="369"/>
      <c r="NNR11" s="369"/>
      <c r="NNS11" s="369"/>
      <c r="NNT11" s="369"/>
      <c r="NNU11" s="369"/>
      <c r="NNV11" s="369"/>
      <c r="NNW11" s="369"/>
      <c r="NNX11" s="369"/>
      <c r="NNY11" s="369"/>
      <c r="NNZ11" s="369"/>
      <c r="NOA11" s="369"/>
      <c r="NOB11" s="369"/>
      <c r="NOC11" s="369"/>
      <c r="NOD11" s="369"/>
      <c r="NOE11" s="369"/>
      <c r="NOF11" s="369"/>
      <c r="NOG11" s="369"/>
      <c r="NOH11" s="369"/>
      <c r="NOI11" s="369"/>
      <c r="NOJ11" s="369"/>
      <c r="NOK11" s="369"/>
      <c r="NOL11" s="369"/>
      <c r="NOM11" s="369"/>
      <c r="NON11" s="369"/>
      <c r="NOO11" s="369"/>
      <c r="NOP11" s="369"/>
      <c r="NOQ11" s="369"/>
      <c r="NOR11" s="369"/>
      <c r="NOS11" s="369"/>
      <c r="NOT11" s="369"/>
      <c r="NOU11" s="369"/>
      <c r="NOV11" s="369"/>
      <c r="NOW11" s="369"/>
      <c r="NOX11" s="369"/>
      <c r="NOY11" s="369"/>
      <c r="NOZ11" s="369"/>
      <c r="NPA11" s="369"/>
      <c r="NPB11" s="369"/>
      <c r="NPC11" s="369"/>
      <c r="NPD11" s="369"/>
      <c r="NPE11" s="369"/>
      <c r="NPF11" s="369"/>
      <c r="NPG11" s="369"/>
      <c r="NPH11" s="369"/>
      <c r="NPI11" s="369"/>
      <c r="NPJ11" s="369"/>
      <c r="NPK11" s="369"/>
      <c r="NPL11" s="369"/>
      <c r="NPM11" s="369"/>
      <c r="NPN11" s="369"/>
      <c r="NPO11" s="369"/>
      <c r="NPP11" s="369"/>
      <c r="NPQ11" s="369"/>
      <c r="NPR11" s="369"/>
      <c r="NPS11" s="369"/>
      <c r="NPT11" s="369"/>
      <c r="NPU11" s="369"/>
      <c r="NPV11" s="369"/>
      <c r="NPW11" s="369"/>
      <c r="NPX11" s="369"/>
      <c r="NPY11" s="369"/>
      <c r="NPZ11" s="369"/>
      <c r="NQA11" s="369"/>
      <c r="NQB11" s="369"/>
      <c r="NQC11" s="369"/>
      <c r="NQD11" s="369"/>
      <c r="NQE11" s="369"/>
      <c r="NQF11" s="369"/>
      <c r="NQG11" s="369"/>
      <c r="NQH11" s="369"/>
      <c r="NQI11" s="369"/>
      <c r="NQJ11" s="369"/>
      <c r="NQK11" s="369"/>
      <c r="NQL11" s="369"/>
      <c r="NQM11" s="369"/>
      <c r="NQN11" s="369"/>
      <c r="NQO11" s="369"/>
      <c r="NQP11" s="369"/>
      <c r="NQQ11" s="369"/>
      <c r="NQR11" s="369"/>
      <c r="NQS11" s="369"/>
      <c r="NQT11" s="369"/>
      <c r="NQU11" s="369"/>
      <c r="NQV11" s="369"/>
      <c r="NQW11" s="369"/>
      <c r="NQX11" s="369"/>
      <c r="NQY11" s="369"/>
      <c r="NQZ11" s="369"/>
      <c r="NRA11" s="369"/>
      <c r="NRB11" s="369"/>
      <c r="NRC11" s="369"/>
      <c r="NRD11" s="369"/>
      <c r="NRE11" s="369"/>
      <c r="NRF11" s="369"/>
      <c r="NRG11" s="369"/>
      <c r="NRH11" s="369"/>
      <c r="NRI11" s="369"/>
      <c r="NRJ11" s="369"/>
      <c r="NRK11" s="369"/>
      <c r="NRL11" s="369"/>
      <c r="NRM11" s="369"/>
      <c r="NRN11" s="369"/>
      <c r="NRO11" s="369"/>
      <c r="NRP11" s="369"/>
      <c r="NRQ11" s="369"/>
      <c r="NRR11" s="369"/>
      <c r="NRS11" s="369"/>
      <c r="NRT11" s="369"/>
      <c r="NRU11" s="369"/>
      <c r="NRV11" s="369"/>
      <c r="NRW11" s="369"/>
      <c r="NRX11" s="369"/>
      <c r="NRY11" s="369"/>
      <c r="NRZ11" s="369"/>
      <c r="NSA11" s="369"/>
      <c r="NSB11" s="369"/>
      <c r="NSC11" s="369"/>
      <c r="NSD11" s="369"/>
      <c r="NSE11" s="369"/>
      <c r="NSF11" s="369"/>
      <c r="NSG11" s="369"/>
      <c r="NSH11" s="369"/>
      <c r="NSI11" s="369"/>
      <c r="NSJ11" s="369"/>
      <c r="NSK11" s="369"/>
      <c r="NSL11" s="369"/>
      <c r="NSM11" s="369"/>
      <c r="NSN11" s="369"/>
      <c r="NSO11" s="369"/>
      <c r="NSP11" s="369"/>
      <c r="NSQ11" s="369"/>
      <c r="NSR11" s="369"/>
      <c r="NSS11" s="369"/>
      <c r="NST11" s="369"/>
      <c r="NSU11" s="369"/>
      <c r="NSV11" s="369"/>
      <c r="NSW11" s="369"/>
      <c r="NSX11" s="369"/>
      <c r="NSY11" s="369"/>
      <c r="NSZ11" s="369"/>
      <c r="NTA11" s="369"/>
      <c r="NTB11" s="369"/>
      <c r="NTC11" s="369"/>
      <c r="NTD11" s="369"/>
      <c r="NTE11" s="369"/>
      <c r="NTF11" s="369"/>
      <c r="NTG11" s="369"/>
      <c r="NTH11" s="369"/>
      <c r="NTI11" s="369"/>
      <c r="NTJ11" s="369"/>
      <c r="NTK11" s="369"/>
      <c r="NTL11" s="369"/>
      <c r="NTM11" s="369"/>
      <c r="NTN11" s="369"/>
      <c r="NTO11" s="369"/>
      <c r="NTP11" s="369"/>
      <c r="NTQ11" s="369"/>
      <c r="NTR11" s="369"/>
      <c r="NTS11" s="369"/>
      <c r="NTT11" s="369"/>
      <c r="NTU11" s="369"/>
      <c r="NTV11" s="369"/>
      <c r="NTW11" s="369"/>
      <c r="NTX11" s="369"/>
      <c r="NTY11" s="369"/>
      <c r="NTZ11" s="369"/>
      <c r="NUA11" s="369"/>
      <c r="NUB11" s="369"/>
      <c r="NUC11" s="369"/>
      <c r="NUD11" s="369"/>
      <c r="NUE11" s="369"/>
      <c r="NUF11" s="369"/>
      <c r="NUG11" s="369"/>
      <c r="NUH11" s="369"/>
      <c r="NUI11" s="369"/>
      <c r="NUJ11" s="369"/>
      <c r="NUK11" s="369"/>
      <c r="NUL11" s="369"/>
      <c r="NUM11" s="369"/>
      <c r="NUN11" s="369"/>
      <c r="NUO11" s="369"/>
      <c r="NUP11" s="369"/>
      <c r="NUQ11" s="369"/>
      <c r="NUR11" s="369"/>
      <c r="NUS11" s="369"/>
      <c r="NUT11" s="369"/>
      <c r="NUU11" s="369"/>
      <c r="NUV11" s="369"/>
      <c r="NUW11" s="369"/>
      <c r="NUX11" s="369"/>
      <c r="NUY11" s="369"/>
      <c r="NUZ11" s="369"/>
      <c r="NVA11" s="369"/>
      <c r="NVB11" s="369"/>
      <c r="NVC11" s="369"/>
      <c r="NVD11" s="369"/>
      <c r="NVE11" s="369"/>
      <c r="NVF11" s="369"/>
      <c r="NVG11" s="369"/>
      <c r="NVH11" s="369"/>
      <c r="NVI11" s="369"/>
      <c r="NVJ11" s="369"/>
      <c r="NVK11" s="369"/>
      <c r="NVL11" s="369"/>
      <c r="NVM11" s="369"/>
      <c r="NVN11" s="369"/>
      <c r="NVO11" s="369"/>
      <c r="NVP11" s="369"/>
      <c r="NVQ11" s="369"/>
      <c r="NVR11" s="369"/>
      <c r="NVS11" s="369"/>
      <c r="NVT11" s="369"/>
      <c r="NVU11" s="369"/>
      <c r="NVV11" s="369"/>
      <c r="NVW11" s="369"/>
      <c r="NVX11" s="369"/>
      <c r="NVY11" s="369"/>
      <c r="NVZ11" s="369"/>
      <c r="NWA11" s="369"/>
      <c r="NWB11" s="369"/>
      <c r="NWC11" s="369"/>
      <c r="NWD11" s="369"/>
      <c r="NWE11" s="369"/>
      <c r="NWF11" s="369"/>
      <c r="NWG11" s="369"/>
      <c r="NWH11" s="369"/>
      <c r="NWI11" s="369"/>
      <c r="NWJ11" s="369"/>
      <c r="NWK11" s="369"/>
      <c r="NWL11" s="369"/>
      <c r="NWM11" s="369"/>
      <c r="NWN11" s="369"/>
      <c r="NWO11" s="369"/>
      <c r="NWP11" s="369"/>
      <c r="NWQ11" s="369"/>
      <c r="NWR11" s="369"/>
      <c r="NWS11" s="369"/>
      <c r="NWT11" s="369"/>
      <c r="NWU11" s="369"/>
      <c r="NWV11" s="369"/>
      <c r="NWW11" s="369"/>
      <c r="NWX11" s="369"/>
      <c r="NWY11" s="369"/>
      <c r="NWZ11" s="369"/>
      <c r="NXA11" s="369"/>
      <c r="NXB11" s="369"/>
      <c r="NXC11" s="369"/>
      <c r="NXD11" s="369"/>
      <c r="NXE11" s="369"/>
      <c r="NXF11" s="369"/>
      <c r="NXG11" s="369"/>
      <c r="NXH11" s="369"/>
      <c r="NXI11" s="369"/>
      <c r="NXJ11" s="369"/>
      <c r="NXK11" s="369"/>
      <c r="NXL11" s="369"/>
      <c r="NXM11" s="369"/>
      <c r="NXN11" s="369"/>
      <c r="NXO11" s="369"/>
      <c r="NXP11" s="369"/>
      <c r="NXQ11" s="369"/>
      <c r="NXR11" s="369"/>
      <c r="NXS11" s="369"/>
      <c r="NXT11" s="369"/>
      <c r="NXU11" s="369"/>
      <c r="NXV11" s="369"/>
      <c r="NXW11" s="369"/>
      <c r="NXX11" s="369"/>
      <c r="NXY11" s="369"/>
      <c r="NXZ11" s="369"/>
      <c r="NYA11" s="369"/>
      <c r="NYB11" s="369"/>
      <c r="NYC11" s="369"/>
      <c r="NYD11" s="369"/>
      <c r="NYE11" s="369"/>
      <c r="NYF11" s="369"/>
      <c r="NYG11" s="369"/>
      <c r="NYH11" s="369"/>
      <c r="NYI11" s="369"/>
      <c r="NYJ11" s="369"/>
      <c r="NYK11" s="369"/>
      <c r="NYL11" s="369"/>
      <c r="NYM11" s="369"/>
      <c r="NYN11" s="369"/>
      <c r="NYO11" s="369"/>
      <c r="NYP11" s="369"/>
      <c r="NYQ11" s="369"/>
      <c r="NYR11" s="369"/>
      <c r="NYS11" s="369"/>
      <c r="NYT11" s="369"/>
      <c r="NYU11" s="369"/>
      <c r="NYV11" s="369"/>
      <c r="NYW11" s="369"/>
      <c r="NYX11" s="369"/>
      <c r="NYY11" s="369"/>
      <c r="NYZ11" s="369"/>
      <c r="NZA11" s="369"/>
      <c r="NZB11" s="369"/>
      <c r="NZC11" s="369"/>
      <c r="NZD11" s="369"/>
      <c r="NZE11" s="369"/>
      <c r="NZF11" s="369"/>
      <c r="NZG11" s="369"/>
      <c r="NZH11" s="369"/>
      <c r="NZI11" s="369"/>
      <c r="NZJ11" s="369"/>
      <c r="NZK11" s="369"/>
      <c r="NZL11" s="369"/>
      <c r="NZM11" s="369"/>
      <c r="NZN11" s="369"/>
      <c r="NZO11" s="369"/>
      <c r="NZP11" s="369"/>
      <c r="NZQ11" s="369"/>
      <c r="NZR11" s="369"/>
      <c r="NZS11" s="369"/>
      <c r="NZT11" s="369"/>
      <c r="NZU11" s="369"/>
      <c r="NZV11" s="369"/>
      <c r="NZW11" s="369"/>
      <c r="NZX11" s="369"/>
      <c r="NZY11" s="369"/>
      <c r="NZZ11" s="369"/>
      <c r="OAA11" s="369"/>
      <c r="OAB11" s="369"/>
      <c r="OAC11" s="369"/>
      <c r="OAD11" s="369"/>
      <c r="OAE11" s="369"/>
      <c r="OAF11" s="369"/>
      <c r="OAG11" s="369"/>
      <c r="OAH11" s="369"/>
      <c r="OAI11" s="369"/>
      <c r="OAJ11" s="369"/>
      <c r="OAK11" s="369"/>
      <c r="OAL11" s="369"/>
      <c r="OAM11" s="369"/>
      <c r="OAN11" s="369"/>
      <c r="OAO11" s="369"/>
      <c r="OAP11" s="369"/>
      <c r="OAQ11" s="369"/>
      <c r="OAR11" s="369"/>
      <c r="OAS11" s="369"/>
      <c r="OAT11" s="369"/>
      <c r="OAU11" s="369"/>
      <c r="OAV11" s="369"/>
      <c r="OAW11" s="369"/>
      <c r="OAX11" s="369"/>
      <c r="OAY11" s="369"/>
      <c r="OAZ11" s="369"/>
      <c r="OBA11" s="369"/>
      <c r="OBB11" s="369"/>
      <c r="OBC11" s="369"/>
      <c r="OBD11" s="369"/>
      <c r="OBE11" s="369"/>
      <c r="OBF11" s="369"/>
      <c r="OBG11" s="369"/>
      <c r="OBH11" s="369"/>
      <c r="OBI11" s="369"/>
      <c r="OBJ11" s="369"/>
      <c r="OBK11" s="369"/>
      <c r="OBL11" s="369"/>
      <c r="OBM11" s="369"/>
      <c r="OBN11" s="369"/>
      <c r="OBO11" s="369"/>
      <c r="OBP11" s="369"/>
      <c r="OBQ11" s="369"/>
      <c r="OBR11" s="369"/>
      <c r="OBS11" s="369"/>
      <c r="OBT11" s="369"/>
      <c r="OBU11" s="369"/>
      <c r="OBV11" s="369"/>
      <c r="OBW11" s="369"/>
      <c r="OBX11" s="369"/>
      <c r="OBY11" s="369"/>
      <c r="OBZ11" s="369"/>
      <c r="OCA11" s="369"/>
      <c r="OCB11" s="369"/>
      <c r="OCC11" s="369"/>
      <c r="OCD11" s="369"/>
      <c r="OCE11" s="369"/>
      <c r="OCF11" s="369"/>
      <c r="OCG11" s="369"/>
      <c r="OCH11" s="369"/>
      <c r="OCI11" s="369"/>
      <c r="OCJ11" s="369"/>
      <c r="OCK11" s="369"/>
      <c r="OCL11" s="369"/>
      <c r="OCM11" s="369"/>
      <c r="OCN11" s="369"/>
      <c r="OCO11" s="369"/>
      <c r="OCP11" s="369"/>
      <c r="OCQ11" s="369"/>
      <c r="OCR11" s="369"/>
      <c r="OCS11" s="369"/>
      <c r="OCT11" s="369"/>
      <c r="OCU11" s="369"/>
      <c r="OCV11" s="369"/>
      <c r="OCW11" s="369"/>
      <c r="OCX11" s="369"/>
      <c r="OCY11" s="369"/>
      <c r="OCZ11" s="369"/>
      <c r="ODA11" s="369"/>
      <c r="ODB11" s="369"/>
      <c r="ODC11" s="369"/>
      <c r="ODD11" s="369"/>
      <c r="ODE11" s="369"/>
      <c r="ODF11" s="369"/>
      <c r="ODG11" s="369"/>
      <c r="ODH11" s="369"/>
      <c r="ODI11" s="369"/>
      <c r="ODJ11" s="369"/>
      <c r="ODK11" s="369"/>
      <c r="ODL11" s="369"/>
      <c r="ODM11" s="369"/>
      <c r="ODN11" s="369"/>
      <c r="ODO11" s="369"/>
      <c r="ODP11" s="369"/>
      <c r="ODQ11" s="369"/>
      <c r="ODR11" s="369"/>
      <c r="ODS11" s="369"/>
      <c r="ODT11" s="369"/>
      <c r="ODU11" s="369"/>
      <c r="ODV11" s="369"/>
      <c r="ODW11" s="369"/>
      <c r="ODX11" s="369"/>
      <c r="ODY11" s="369"/>
      <c r="ODZ11" s="369"/>
      <c r="OEA11" s="369"/>
      <c r="OEB11" s="369"/>
      <c r="OEC11" s="369"/>
      <c r="OED11" s="369"/>
      <c r="OEE11" s="369"/>
      <c r="OEF11" s="369"/>
      <c r="OEG11" s="369"/>
      <c r="OEH11" s="369"/>
      <c r="OEI11" s="369"/>
      <c r="OEJ11" s="369"/>
      <c r="OEK11" s="369"/>
      <c r="OEL11" s="369"/>
      <c r="OEM11" s="369"/>
      <c r="OEN11" s="369"/>
      <c r="OEO11" s="369"/>
      <c r="OEP11" s="369"/>
      <c r="OEQ11" s="369"/>
      <c r="OER11" s="369"/>
      <c r="OES11" s="369"/>
      <c r="OET11" s="369"/>
      <c r="OEU11" s="369"/>
      <c r="OEV11" s="369"/>
      <c r="OEW11" s="369"/>
      <c r="OEX11" s="369"/>
      <c r="OEY11" s="369"/>
      <c r="OEZ11" s="369"/>
      <c r="OFA11" s="369"/>
      <c r="OFB11" s="369"/>
      <c r="OFC11" s="369"/>
      <c r="OFD11" s="369"/>
      <c r="OFE11" s="369"/>
      <c r="OFF11" s="369"/>
      <c r="OFG11" s="369"/>
      <c r="OFH11" s="369"/>
      <c r="OFI11" s="369"/>
      <c r="OFJ11" s="369"/>
      <c r="OFK11" s="369"/>
      <c r="OFL11" s="369"/>
      <c r="OFM11" s="369"/>
      <c r="OFN11" s="369"/>
      <c r="OFO11" s="369"/>
      <c r="OFP11" s="369"/>
      <c r="OFQ11" s="369"/>
      <c r="OFR11" s="369"/>
      <c r="OFS11" s="369"/>
      <c r="OFT11" s="369"/>
      <c r="OFU11" s="369"/>
      <c r="OFV11" s="369"/>
      <c r="OFW11" s="369"/>
      <c r="OFX11" s="369"/>
      <c r="OFY11" s="369"/>
      <c r="OFZ11" s="369"/>
      <c r="OGA11" s="369"/>
      <c r="OGB11" s="369"/>
      <c r="OGC11" s="369"/>
      <c r="OGD11" s="369"/>
      <c r="OGE11" s="369"/>
      <c r="OGF11" s="369"/>
      <c r="OGG11" s="369"/>
      <c r="OGH11" s="369"/>
      <c r="OGI11" s="369"/>
      <c r="OGJ11" s="369"/>
      <c r="OGK11" s="369"/>
      <c r="OGL11" s="369"/>
      <c r="OGM11" s="369"/>
      <c r="OGN11" s="369"/>
      <c r="OGO11" s="369"/>
      <c r="OGP11" s="369"/>
      <c r="OGQ11" s="369"/>
      <c r="OGR11" s="369"/>
      <c r="OGS11" s="369"/>
      <c r="OGT11" s="369"/>
      <c r="OGU11" s="369"/>
      <c r="OGV11" s="369"/>
      <c r="OGW11" s="369"/>
      <c r="OGX11" s="369"/>
      <c r="OGY11" s="369"/>
      <c r="OGZ11" s="369"/>
      <c r="OHA11" s="369"/>
      <c r="OHB11" s="369"/>
      <c r="OHC11" s="369"/>
      <c r="OHD11" s="369"/>
      <c r="OHE11" s="369"/>
      <c r="OHF11" s="369"/>
      <c r="OHG11" s="369"/>
      <c r="OHH11" s="369"/>
      <c r="OHI11" s="369"/>
      <c r="OHJ11" s="369"/>
      <c r="OHK11" s="369"/>
      <c r="OHL11" s="369"/>
      <c r="OHM11" s="369"/>
      <c r="OHN11" s="369"/>
      <c r="OHO11" s="369"/>
      <c r="OHP11" s="369"/>
      <c r="OHQ11" s="369"/>
      <c r="OHR11" s="369"/>
      <c r="OHS11" s="369"/>
      <c r="OHT11" s="369"/>
      <c r="OHU11" s="369"/>
      <c r="OHV11" s="369"/>
      <c r="OHW11" s="369"/>
      <c r="OHX11" s="369"/>
      <c r="OHY11" s="369"/>
      <c r="OHZ11" s="369"/>
      <c r="OIA11" s="369"/>
      <c r="OIB11" s="369"/>
      <c r="OIC11" s="369"/>
      <c r="OID11" s="369"/>
      <c r="OIE11" s="369"/>
      <c r="OIF11" s="369"/>
      <c r="OIG11" s="369"/>
      <c r="OIH11" s="369"/>
      <c r="OII11" s="369"/>
      <c r="OIJ11" s="369"/>
      <c r="OIK11" s="369"/>
      <c r="OIL11" s="369"/>
      <c r="OIM11" s="369"/>
      <c r="OIN11" s="369"/>
      <c r="OIO11" s="369"/>
      <c r="OIP11" s="369"/>
      <c r="OIQ11" s="369"/>
      <c r="OIR11" s="369"/>
      <c r="OIS11" s="369"/>
      <c r="OIT11" s="369"/>
      <c r="OIU11" s="369"/>
      <c r="OIV11" s="369"/>
      <c r="OIW11" s="369"/>
      <c r="OIX11" s="369"/>
      <c r="OIY11" s="369"/>
      <c r="OIZ11" s="369"/>
      <c r="OJA11" s="369"/>
      <c r="OJB11" s="369"/>
      <c r="OJC11" s="369"/>
      <c r="OJD11" s="369"/>
      <c r="OJE11" s="369"/>
      <c r="OJF11" s="369"/>
      <c r="OJG11" s="369"/>
      <c r="OJH11" s="369"/>
      <c r="OJI11" s="369"/>
      <c r="OJJ11" s="369"/>
      <c r="OJK11" s="369"/>
      <c r="OJL11" s="369"/>
      <c r="OJM11" s="369"/>
      <c r="OJN11" s="369"/>
      <c r="OJO11" s="369"/>
      <c r="OJP11" s="369"/>
      <c r="OJQ11" s="369"/>
      <c r="OJR11" s="369"/>
      <c r="OJS11" s="369"/>
      <c r="OJT11" s="369"/>
      <c r="OJU11" s="369"/>
      <c r="OJV11" s="369"/>
      <c r="OJW11" s="369"/>
      <c r="OJX11" s="369"/>
      <c r="OJY11" s="369"/>
      <c r="OJZ11" s="369"/>
      <c r="OKA11" s="369"/>
      <c r="OKB11" s="369"/>
      <c r="OKC11" s="369"/>
      <c r="OKD11" s="369"/>
      <c r="OKE11" s="369"/>
      <c r="OKF11" s="369"/>
      <c r="OKG11" s="369"/>
      <c r="OKH11" s="369"/>
      <c r="OKI11" s="369"/>
      <c r="OKJ11" s="369"/>
      <c r="OKK11" s="369"/>
      <c r="OKL11" s="369"/>
      <c r="OKM11" s="369"/>
      <c r="OKN11" s="369"/>
      <c r="OKO11" s="369"/>
      <c r="OKP11" s="369"/>
      <c r="OKQ11" s="369"/>
      <c r="OKR11" s="369"/>
      <c r="OKS11" s="369"/>
      <c r="OKT11" s="369"/>
      <c r="OKU11" s="369"/>
      <c r="OKV11" s="369"/>
      <c r="OKW11" s="369"/>
      <c r="OKX11" s="369"/>
      <c r="OKY11" s="369"/>
      <c r="OKZ11" s="369"/>
      <c r="OLA11" s="369"/>
      <c r="OLB11" s="369"/>
      <c r="OLC11" s="369"/>
      <c r="OLD11" s="369"/>
      <c r="OLE11" s="369"/>
      <c r="OLF11" s="369"/>
      <c r="OLG11" s="369"/>
      <c r="OLH11" s="369"/>
      <c r="OLI11" s="369"/>
      <c r="OLJ11" s="369"/>
      <c r="OLK11" s="369"/>
      <c r="OLL11" s="369"/>
      <c r="OLM11" s="369"/>
      <c r="OLN11" s="369"/>
      <c r="OLO11" s="369"/>
      <c r="OLP11" s="369"/>
      <c r="OLQ11" s="369"/>
      <c r="OLR11" s="369"/>
      <c r="OLS11" s="369"/>
      <c r="OLT11" s="369"/>
      <c r="OLU11" s="369"/>
      <c r="OLV11" s="369"/>
      <c r="OLW11" s="369"/>
      <c r="OLX11" s="369"/>
      <c r="OLY11" s="369"/>
      <c r="OLZ11" s="369"/>
      <c r="OMA11" s="369"/>
      <c r="OMB11" s="369"/>
      <c r="OMC11" s="369"/>
      <c r="OMD11" s="369"/>
      <c r="OME11" s="369"/>
      <c r="OMF11" s="369"/>
      <c r="OMG11" s="369"/>
      <c r="OMH11" s="369"/>
      <c r="OMI11" s="369"/>
      <c r="OMJ11" s="369"/>
      <c r="OMK11" s="369"/>
      <c r="OML11" s="369"/>
      <c r="OMM11" s="369"/>
      <c r="OMN11" s="369"/>
      <c r="OMO11" s="369"/>
      <c r="OMP11" s="369"/>
      <c r="OMQ11" s="369"/>
      <c r="OMR11" s="369"/>
      <c r="OMS11" s="369"/>
      <c r="OMT11" s="369"/>
      <c r="OMU11" s="369"/>
      <c r="OMV11" s="369"/>
      <c r="OMW11" s="369"/>
      <c r="OMX11" s="369"/>
      <c r="OMY11" s="369"/>
      <c r="OMZ11" s="369"/>
      <c r="ONA11" s="369"/>
      <c r="ONB11" s="369"/>
      <c r="ONC11" s="369"/>
      <c r="OND11" s="369"/>
      <c r="ONE11" s="369"/>
      <c r="ONF11" s="369"/>
      <c r="ONG11" s="369"/>
      <c r="ONH11" s="369"/>
      <c r="ONI11" s="369"/>
      <c r="ONJ11" s="369"/>
      <c r="ONK11" s="369"/>
      <c r="ONL11" s="369"/>
      <c r="ONM11" s="369"/>
      <c r="ONN11" s="369"/>
      <c r="ONO11" s="369"/>
      <c r="ONP11" s="369"/>
      <c r="ONQ11" s="369"/>
      <c r="ONR11" s="369"/>
      <c r="ONS11" s="369"/>
      <c r="ONT11" s="369"/>
      <c r="ONU11" s="369"/>
      <c r="ONV11" s="369"/>
      <c r="ONW11" s="369"/>
      <c r="ONX11" s="369"/>
      <c r="ONY11" s="369"/>
      <c r="ONZ11" s="369"/>
      <c r="OOA11" s="369"/>
      <c r="OOB11" s="369"/>
      <c r="OOC11" s="369"/>
      <c r="OOD11" s="369"/>
      <c r="OOE11" s="369"/>
      <c r="OOF11" s="369"/>
      <c r="OOG11" s="369"/>
      <c r="OOH11" s="369"/>
      <c r="OOI11" s="369"/>
      <c r="OOJ11" s="369"/>
      <c r="OOK11" s="369"/>
      <c r="OOL11" s="369"/>
      <c r="OOM11" s="369"/>
      <c r="OON11" s="369"/>
      <c r="OOO11" s="369"/>
      <c r="OOP11" s="369"/>
      <c r="OOQ11" s="369"/>
      <c r="OOR11" s="369"/>
      <c r="OOS11" s="369"/>
      <c r="OOT11" s="369"/>
      <c r="OOU11" s="369"/>
      <c r="OOV11" s="369"/>
      <c r="OOW11" s="369"/>
      <c r="OOX11" s="369"/>
      <c r="OOY11" s="369"/>
      <c r="OOZ11" s="369"/>
      <c r="OPA11" s="369"/>
      <c r="OPB11" s="369"/>
      <c r="OPC11" s="369"/>
      <c r="OPD11" s="369"/>
      <c r="OPE11" s="369"/>
      <c r="OPF11" s="369"/>
      <c r="OPG11" s="369"/>
      <c r="OPH11" s="369"/>
      <c r="OPI11" s="369"/>
      <c r="OPJ11" s="369"/>
      <c r="OPK11" s="369"/>
      <c r="OPL11" s="369"/>
      <c r="OPM11" s="369"/>
      <c r="OPN11" s="369"/>
      <c r="OPO11" s="369"/>
      <c r="OPP11" s="369"/>
      <c r="OPQ11" s="369"/>
      <c r="OPR11" s="369"/>
      <c r="OPS11" s="369"/>
      <c r="OPT11" s="369"/>
      <c r="OPU11" s="369"/>
      <c r="OPV11" s="369"/>
      <c r="OPW11" s="369"/>
      <c r="OPX11" s="369"/>
      <c r="OPY11" s="369"/>
      <c r="OPZ11" s="369"/>
      <c r="OQA11" s="369"/>
      <c r="OQB11" s="369"/>
      <c r="OQC11" s="369"/>
      <c r="OQD11" s="369"/>
      <c r="OQE11" s="369"/>
      <c r="OQF11" s="369"/>
      <c r="OQG11" s="369"/>
      <c r="OQH11" s="369"/>
      <c r="OQI11" s="369"/>
      <c r="OQJ11" s="369"/>
      <c r="OQK11" s="369"/>
      <c r="OQL11" s="369"/>
      <c r="OQM11" s="369"/>
      <c r="OQN11" s="369"/>
      <c r="OQO11" s="369"/>
      <c r="OQP11" s="369"/>
      <c r="OQQ11" s="369"/>
      <c r="OQR11" s="369"/>
      <c r="OQS11" s="369"/>
      <c r="OQT11" s="369"/>
      <c r="OQU11" s="369"/>
      <c r="OQV11" s="369"/>
      <c r="OQW11" s="369"/>
      <c r="OQX11" s="369"/>
      <c r="OQY11" s="369"/>
      <c r="OQZ11" s="369"/>
      <c r="ORA11" s="369"/>
      <c r="ORB11" s="369"/>
      <c r="ORC11" s="369"/>
      <c r="ORD11" s="369"/>
      <c r="ORE11" s="369"/>
      <c r="ORF11" s="369"/>
      <c r="ORG11" s="369"/>
      <c r="ORH11" s="369"/>
      <c r="ORI11" s="369"/>
      <c r="ORJ11" s="369"/>
      <c r="ORK11" s="369"/>
      <c r="ORL11" s="369"/>
      <c r="ORM11" s="369"/>
      <c r="ORN11" s="369"/>
      <c r="ORO11" s="369"/>
      <c r="ORP11" s="369"/>
      <c r="ORQ11" s="369"/>
      <c r="ORR11" s="369"/>
      <c r="ORS11" s="369"/>
      <c r="ORT11" s="369"/>
      <c r="ORU11" s="369"/>
      <c r="ORV11" s="369"/>
      <c r="ORW11" s="369"/>
      <c r="ORX11" s="369"/>
      <c r="ORY11" s="369"/>
      <c r="ORZ11" s="369"/>
      <c r="OSA11" s="369"/>
      <c r="OSB11" s="369"/>
      <c r="OSC11" s="369"/>
      <c r="OSD11" s="369"/>
      <c r="OSE11" s="369"/>
      <c r="OSF11" s="369"/>
      <c r="OSG11" s="369"/>
      <c r="OSH11" s="369"/>
      <c r="OSI11" s="369"/>
      <c r="OSJ11" s="369"/>
      <c r="OSK11" s="369"/>
      <c r="OSL11" s="369"/>
      <c r="OSM11" s="369"/>
      <c r="OSN11" s="369"/>
      <c r="OSO11" s="369"/>
      <c r="OSP11" s="369"/>
      <c r="OSQ11" s="369"/>
      <c r="OSR11" s="369"/>
      <c r="OSS11" s="369"/>
      <c r="OST11" s="369"/>
      <c r="OSU11" s="369"/>
      <c r="OSV11" s="369"/>
      <c r="OSW11" s="369"/>
      <c r="OSX11" s="369"/>
      <c r="OSY11" s="369"/>
      <c r="OSZ11" s="369"/>
      <c r="OTA11" s="369"/>
      <c r="OTB11" s="369"/>
      <c r="OTC11" s="369"/>
      <c r="OTD11" s="369"/>
      <c r="OTE11" s="369"/>
      <c r="OTF11" s="369"/>
      <c r="OTG11" s="369"/>
      <c r="OTH11" s="369"/>
      <c r="OTI11" s="369"/>
      <c r="OTJ11" s="369"/>
      <c r="OTK11" s="369"/>
      <c r="OTL11" s="369"/>
      <c r="OTM11" s="369"/>
      <c r="OTN11" s="369"/>
      <c r="OTO11" s="369"/>
      <c r="OTP11" s="369"/>
      <c r="OTQ11" s="369"/>
      <c r="OTR11" s="369"/>
      <c r="OTS11" s="369"/>
      <c r="OTT11" s="369"/>
      <c r="OTU11" s="369"/>
      <c r="OTV11" s="369"/>
      <c r="OTW11" s="369"/>
      <c r="OTX11" s="369"/>
      <c r="OTY11" s="369"/>
      <c r="OTZ11" s="369"/>
      <c r="OUA11" s="369"/>
      <c r="OUB11" s="369"/>
      <c r="OUC11" s="369"/>
      <c r="OUD11" s="369"/>
      <c r="OUE11" s="369"/>
      <c r="OUF11" s="369"/>
      <c r="OUG11" s="369"/>
      <c r="OUH11" s="369"/>
      <c r="OUI11" s="369"/>
      <c r="OUJ11" s="369"/>
      <c r="OUK11" s="369"/>
      <c r="OUL11" s="369"/>
      <c r="OUM11" s="369"/>
      <c r="OUN11" s="369"/>
      <c r="OUO11" s="369"/>
      <c r="OUP11" s="369"/>
      <c r="OUQ11" s="369"/>
      <c r="OUR11" s="369"/>
      <c r="OUS11" s="369"/>
      <c r="OUT11" s="369"/>
      <c r="OUU11" s="369"/>
      <c r="OUV11" s="369"/>
      <c r="OUW11" s="369"/>
      <c r="OUX11" s="369"/>
      <c r="OUY11" s="369"/>
      <c r="OUZ11" s="369"/>
      <c r="OVA11" s="369"/>
      <c r="OVB11" s="369"/>
      <c r="OVC11" s="369"/>
      <c r="OVD11" s="369"/>
      <c r="OVE11" s="369"/>
      <c r="OVF11" s="369"/>
      <c r="OVG11" s="369"/>
      <c r="OVH11" s="369"/>
      <c r="OVI11" s="369"/>
      <c r="OVJ11" s="369"/>
      <c r="OVK11" s="369"/>
      <c r="OVL11" s="369"/>
      <c r="OVM11" s="369"/>
      <c r="OVN11" s="369"/>
      <c r="OVO11" s="369"/>
      <c r="OVP11" s="369"/>
      <c r="OVQ11" s="369"/>
      <c r="OVR11" s="369"/>
      <c r="OVS11" s="369"/>
      <c r="OVT11" s="369"/>
      <c r="OVU11" s="369"/>
      <c r="OVV11" s="369"/>
      <c r="OVW11" s="369"/>
      <c r="OVX11" s="369"/>
      <c r="OVY11" s="369"/>
      <c r="OVZ11" s="369"/>
      <c r="OWA11" s="369"/>
      <c r="OWB11" s="369"/>
      <c r="OWC11" s="369"/>
      <c r="OWD11" s="369"/>
      <c r="OWE11" s="369"/>
      <c r="OWF11" s="369"/>
      <c r="OWG11" s="369"/>
      <c r="OWH11" s="369"/>
      <c r="OWI11" s="369"/>
      <c r="OWJ11" s="369"/>
      <c r="OWK11" s="369"/>
      <c r="OWL11" s="369"/>
      <c r="OWM11" s="369"/>
      <c r="OWN11" s="369"/>
      <c r="OWO11" s="369"/>
      <c r="OWP11" s="369"/>
      <c r="OWQ11" s="369"/>
      <c r="OWR11" s="369"/>
      <c r="OWS11" s="369"/>
      <c r="OWT11" s="369"/>
      <c r="OWU11" s="369"/>
      <c r="OWV11" s="369"/>
      <c r="OWW11" s="369"/>
      <c r="OWX11" s="369"/>
      <c r="OWY11" s="369"/>
      <c r="OWZ11" s="369"/>
      <c r="OXA11" s="369"/>
      <c r="OXB11" s="369"/>
      <c r="OXC11" s="369"/>
      <c r="OXD11" s="369"/>
      <c r="OXE11" s="369"/>
      <c r="OXF11" s="369"/>
      <c r="OXG11" s="369"/>
      <c r="OXH11" s="369"/>
      <c r="OXI11" s="369"/>
      <c r="OXJ11" s="369"/>
      <c r="OXK11" s="369"/>
      <c r="OXL11" s="369"/>
      <c r="OXM11" s="369"/>
      <c r="OXN11" s="369"/>
      <c r="OXO11" s="369"/>
      <c r="OXP11" s="369"/>
      <c r="OXQ11" s="369"/>
      <c r="OXR11" s="369"/>
      <c r="OXS11" s="369"/>
      <c r="OXT11" s="369"/>
      <c r="OXU11" s="369"/>
      <c r="OXV11" s="369"/>
      <c r="OXW11" s="369"/>
      <c r="OXX11" s="369"/>
      <c r="OXY11" s="369"/>
      <c r="OXZ11" s="369"/>
      <c r="OYA11" s="369"/>
      <c r="OYB11" s="369"/>
      <c r="OYC11" s="369"/>
      <c r="OYD11" s="369"/>
      <c r="OYE11" s="369"/>
      <c r="OYF11" s="369"/>
      <c r="OYG11" s="369"/>
      <c r="OYH11" s="369"/>
      <c r="OYI11" s="369"/>
      <c r="OYJ11" s="369"/>
      <c r="OYK11" s="369"/>
      <c r="OYL11" s="369"/>
      <c r="OYM11" s="369"/>
      <c r="OYN11" s="369"/>
      <c r="OYO11" s="369"/>
      <c r="OYP11" s="369"/>
      <c r="OYQ11" s="369"/>
      <c r="OYR11" s="369"/>
      <c r="OYS11" s="369"/>
      <c r="OYT11" s="369"/>
      <c r="OYU11" s="369"/>
      <c r="OYV11" s="369"/>
      <c r="OYW11" s="369"/>
      <c r="OYX11" s="369"/>
      <c r="OYY11" s="369"/>
      <c r="OYZ11" s="369"/>
      <c r="OZA11" s="369"/>
      <c r="OZB11" s="369"/>
      <c r="OZC11" s="369"/>
      <c r="OZD11" s="369"/>
      <c r="OZE11" s="369"/>
      <c r="OZF11" s="369"/>
      <c r="OZG11" s="369"/>
      <c r="OZH11" s="369"/>
      <c r="OZI11" s="369"/>
      <c r="OZJ11" s="369"/>
      <c r="OZK11" s="369"/>
      <c r="OZL11" s="369"/>
      <c r="OZM11" s="369"/>
      <c r="OZN11" s="369"/>
      <c r="OZO11" s="369"/>
      <c r="OZP11" s="369"/>
      <c r="OZQ11" s="369"/>
      <c r="OZR11" s="369"/>
      <c r="OZS11" s="369"/>
      <c r="OZT11" s="369"/>
      <c r="OZU11" s="369"/>
      <c r="OZV11" s="369"/>
      <c r="OZW11" s="369"/>
      <c r="OZX11" s="369"/>
      <c r="OZY11" s="369"/>
      <c r="OZZ11" s="369"/>
      <c r="PAA11" s="369"/>
      <c r="PAB11" s="369"/>
      <c r="PAC11" s="369"/>
      <c r="PAD11" s="369"/>
      <c r="PAE11" s="369"/>
      <c r="PAF11" s="369"/>
      <c r="PAG11" s="369"/>
      <c r="PAH11" s="369"/>
      <c r="PAI11" s="369"/>
      <c r="PAJ11" s="369"/>
      <c r="PAK11" s="369"/>
      <c r="PAL11" s="369"/>
      <c r="PAM11" s="369"/>
      <c r="PAN11" s="369"/>
      <c r="PAO11" s="369"/>
      <c r="PAP11" s="369"/>
      <c r="PAQ11" s="369"/>
      <c r="PAR11" s="369"/>
      <c r="PAS11" s="369"/>
      <c r="PAT11" s="369"/>
      <c r="PAU11" s="369"/>
      <c r="PAV11" s="369"/>
      <c r="PAW11" s="369"/>
      <c r="PAX11" s="369"/>
      <c r="PAY11" s="369"/>
      <c r="PAZ11" s="369"/>
      <c r="PBA11" s="369"/>
      <c r="PBB11" s="369"/>
      <c r="PBC11" s="369"/>
      <c r="PBD11" s="369"/>
      <c r="PBE11" s="369"/>
      <c r="PBF11" s="369"/>
      <c r="PBG11" s="369"/>
      <c r="PBH11" s="369"/>
      <c r="PBI11" s="369"/>
      <c r="PBJ11" s="369"/>
      <c r="PBK11" s="369"/>
      <c r="PBL11" s="369"/>
      <c r="PBM11" s="369"/>
      <c r="PBN11" s="369"/>
      <c r="PBO11" s="369"/>
      <c r="PBP11" s="369"/>
      <c r="PBQ11" s="369"/>
      <c r="PBR11" s="369"/>
      <c r="PBS11" s="369"/>
      <c r="PBT11" s="369"/>
      <c r="PBU11" s="369"/>
      <c r="PBV11" s="369"/>
      <c r="PBW11" s="369"/>
      <c r="PBX11" s="369"/>
      <c r="PBY11" s="369"/>
      <c r="PBZ11" s="369"/>
      <c r="PCA11" s="369"/>
      <c r="PCB11" s="369"/>
      <c r="PCC11" s="369"/>
      <c r="PCD11" s="369"/>
      <c r="PCE11" s="369"/>
      <c r="PCF11" s="369"/>
      <c r="PCG11" s="369"/>
      <c r="PCH11" s="369"/>
      <c r="PCI11" s="369"/>
      <c r="PCJ11" s="369"/>
      <c r="PCK11" s="369"/>
      <c r="PCL11" s="369"/>
      <c r="PCM11" s="369"/>
      <c r="PCN11" s="369"/>
      <c r="PCO11" s="369"/>
      <c r="PCP11" s="369"/>
      <c r="PCQ11" s="369"/>
      <c r="PCR11" s="369"/>
      <c r="PCS11" s="369"/>
      <c r="PCT11" s="369"/>
      <c r="PCU11" s="369"/>
      <c r="PCV11" s="369"/>
      <c r="PCW11" s="369"/>
      <c r="PCX11" s="369"/>
      <c r="PCY11" s="369"/>
      <c r="PCZ11" s="369"/>
      <c r="PDA11" s="369"/>
      <c r="PDB11" s="369"/>
      <c r="PDC11" s="369"/>
      <c r="PDD11" s="369"/>
      <c r="PDE11" s="369"/>
      <c r="PDF11" s="369"/>
      <c r="PDG11" s="369"/>
      <c r="PDH11" s="369"/>
      <c r="PDI11" s="369"/>
      <c r="PDJ11" s="369"/>
      <c r="PDK11" s="369"/>
      <c r="PDL11" s="369"/>
      <c r="PDM11" s="369"/>
      <c r="PDN11" s="369"/>
      <c r="PDO11" s="369"/>
      <c r="PDP11" s="369"/>
      <c r="PDQ11" s="369"/>
      <c r="PDR11" s="369"/>
      <c r="PDS11" s="369"/>
      <c r="PDT11" s="369"/>
      <c r="PDU11" s="369"/>
      <c r="PDV11" s="369"/>
      <c r="PDW11" s="369"/>
      <c r="PDX11" s="369"/>
      <c r="PDY11" s="369"/>
      <c r="PDZ11" s="369"/>
      <c r="PEA11" s="369"/>
      <c r="PEB11" s="369"/>
      <c r="PEC11" s="369"/>
      <c r="PED11" s="369"/>
      <c r="PEE11" s="369"/>
      <c r="PEF11" s="369"/>
      <c r="PEG11" s="369"/>
      <c r="PEH11" s="369"/>
      <c r="PEI11" s="369"/>
      <c r="PEJ11" s="369"/>
      <c r="PEK11" s="369"/>
      <c r="PEL11" s="369"/>
      <c r="PEM11" s="369"/>
      <c r="PEN11" s="369"/>
      <c r="PEO11" s="369"/>
      <c r="PEP11" s="369"/>
      <c r="PEQ11" s="369"/>
      <c r="PER11" s="369"/>
      <c r="PES11" s="369"/>
      <c r="PET11" s="369"/>
      <c r="PEU11" s="369"/>
      <c r="PEV11" s="369"/>
      <c r="PEW11" s="369"/>
      <c r="PEX11" s="369"/>
      <c r="PEY11" s="369"/>
      <c r="PEZ11" s="369"/>
      <c r="PFA11" s="369"/>
      <c r="PFB11" s="369"/>
      <c r="PFC11" s="369"/>
      <c r="PFD11" s="369"/>
      <c r="PFE11" s="369"/>
      <c r="PFF11" s="369"/>
      <c r="PFG11" s="369"/>
      <c r="PFH11" s="369"/>
      <c r="PFI11" s="369"/>
      <c r="PFJ11" s="369"/>
      <c r="PFK11" s="369"/>
      <c r="PFL11" s="369"/>
      <c r="PFM11" s="369"/>
      <c r="PFN11" s="369"/>
      <c r="PFO11" s="369"/>
      <c r="PFP11" s="369"/>
      <c r="PFQ11" s="369"/>
      <c r="PFR11" s="369"/>
      <c r="PFS11" s="369"/>
      <c r="PFT11" s="369"/>
      <c r="PFU11" s="369"/>
      <c r="PFV11" s="369"/>
      <c r="PFW11" s="369"/>
      <c r="PFX11" s="369"/>
      <c r="PFY11" s="369"/>
      <c r="PFZ11" s="369"/>
      <c r="PGA11" s="369"/>
      <c r="PGB11" s="369"/>
      <c r="PGC11" s="369"/>
      <c r="PGD11" s="369"/>
      <c r="PGE11" s="369"/>
      <c r="PGF11" s="369"/>
      <c r="PGG11" s="369"/>
      <c r="PGH11" s="369"/>
      <c r="PGI11" s="369"/>
      <c r="PGJ11" s="369"/>
      <c r="PGK11" s="369"/>
      <c r="PGL11" s="369"/>
      <c r="PGM11" s="369"/>
      <c r="PGN11" s="369"/>
      <c r="PGO11" s="369"/>
      <c r="PGP11" s="369"/>
      <c r="PGQ11" s="369"/>
      <c r="PGR11" s="369"/>
      <c r="PGS11" s="369"/>
      <c r="PGT11" s="369"/>
      <c r="PGU11" s="369"/>
      <c r="PGV11" s="369"/>
      <c r="PGW11" s="369"/>
      <c r="PGX11" s="369"/>
      <c r="PGY11" s="369"/>
      <c r="PGZ11" s="369"/>
      <c r="PHA11" s="369"/>
      <c r="PHB11" s="369"/>
      <c r="PHC11" s="369"/>
      <c r="PHD11" s="369"/>
      <c r="PHE11" s="369"/>
      <c r="PHF11" s="369"/>
      <c r="PHG11" s="369"/>
      <c r="PHH11" s="369"/>
      <c r="PHI11" s="369"/>
      <c r="PHJ11" s="369"/>
      <c r="PHK11" s="369"/>
      <c r="PHL11" s="369"/>
      <c r="PHM11" s="369"/>
      <c r="PHN11" s="369"/>
      <c r="PHO11" s="369"/>
      <c r="PHP11" s="369"/>
      <c r="PHQ11" s="369"/>
      <c r="PHR11" s="369"/>
      <c r="PHS11" s="369"/>
      <c r="PHT11" s="369"/>
      <c r="PHU11" s="369"/>
      <c r="PHV11" s="369"/>
      <c r="PHW11" s="369"/>
      <c r="PHX11" s="369"/>
      <c r="PHY11" s="369"/>
      <c r="PHZ11" s="369"/>
      <c r="PIA11" s="369"/>
      <c r="PIB11" s="369"/>
      <c r="PIC11" s="369"/>
      <c r="PID11" s="369"/>
      <c r="PIE11" s="369"/>
      <c r="PIF11" s="369"/>
      <c r="PIG11" s="369"/>
      <c r="PIH11" s="369"/>
      <c r="PII11" s="369"/>
      <c r="PIJ11" s="369"/>
      <c r="PIK11" s="369"/>
      <c r="PIL11" s="369"/>
      <c r="PIM11" s="369"/>
      <c r="PIN11" s="369"/>
      <c r="PIO11" s="369"/>
      <c r="PIP11" s="369"/>
      <c r="PIQ11" s="369"/>
      <c r="PIR11" s="369"/>
      <c r="PIS11" s="369"/>
      <c r="PIT11" s="369"/>
      <c r="PIU11" s="369"/>
      <c r="PIV11" s="369"/>
      <c r="PIW11" s="369"/>
      <c r="PIX11" s="369"/>
      <c r="PIY11" s="369"/>
      <c r="PIZ11" s="369"/>
      <c r="PJA11" s="369"/>
      <c r="PJB11" s="369"/>
      <c r="PJC11" s="369"/>
      <c r="PJD11" s="369"/>
      <c r="PJE11" s="369"/>
      <c r="PJF11" s="369"/>
      <c r="PJG11" s="369"/>
      <c r="PJH11" s="369"/>
      <c r="PJI11" s="369"/>
      <c r="PJJ11" s="369"/>
      <c r="PJK11" s="369"/>
      <c r="PJL11" s="369"/>
      <c r="PJM11" s="369"/>
      <c r="PJN11" s="369"/>
      <c r="PJO11" s="369"/>
      <c r="PJP11" s="369"/>
      <c r="PJQ11" s="369"/>
      <c r="PJR11" s="369"/>
      <c r="PJS11" s="369"/>
      <c r="PJT11" s="369"/>
      <c r="PJU11" s="369"/>
      <c r="PJV11" s="369"/>
      <c r="PJW11" s="369"/>
      <c r="PJX11" s="369"/>
      <c r="PJY11" s="369"/>
      <c r="PJZ11" s="369"/>
      <c r="PKA11" s="369"/>
      <c r="PKB11" s="369"/>
      <c r="PKC11" s="369"/>
      <c r="PKD11" s="369"/>
      <c r="PKE11" s="369"/>
      <c r="PKF11" s="369"/>
      <c r="PKG11" s="369"/>
      <c r="PKH11" s="369"/>
      <c r="PKI11" s="369"/>
      <c r="PKJ11" s="369"/>
      <c r="PKK11" s="369"/>
      <c r="PKL11" s="369"/>
      <c r="PKM11" s="369"/>
      <c r="PKN11" s="369"/>
      <c r="PKO11" s="369"/>
      <c r="PKP11" s="369"/>
      <c r="PKQ11" s="369"/>
      <c r="PKR11" s="369"/>
      <c r="PKS11" s="369"/>
      <c r="PKT11" s="369"/>
      <c r="PKU11" s="369"/>
      <c r="PKV11" s="369"/>
      <c r="PKW11" s="369"/>
      <c r="PKX11" s="369"/>
      <c r="PKY11" s="369"/>
      <c r="PKZ11" s="369"/>
      <c r="PLA11" s="369"/>
      <c r="PLB11" s="369"/>
      <c r="PLC11" s="369"/>
      <c r="PLD11" s="369"/>
      <c r="PLE11" s="369"/>
      <c r="PLF11" s="369"/>
      <c r="PLG11" s="369"/>
      <c r="PLH11" s="369"/>
      <c r="PLI11" s="369"/>
      <c r="PLJ11" s="369"/>
      <c r="PLK11" s="369"/>
      <c r="PLL11" s="369"/>
      <c r="PLM11" s="369"/>
      <c r="PLN11" s="369"/>
      <c r="PLO11" s="369"/>
      <c r="PLP11" s="369"/>
      <c r="PLQ11" s="369"/>
      <c r="PLR11" s="369"/>
      <c r="PLS11" s="369"/>
      <c r="PLT11" s="369"/>
      <c r="PLU11" s="369"/>
      <c r="PLV11" s="369"/>
      <c r="PLW11" s="369"/>
      <c r="PLX11" s="369"/>
      <c r="PLY11" s="369"/>
      <c r="PLZ11" s="369"/>
      <c r="PMA11" s="369"/>
      <c r="PMB11" s="369"/>
      <c r="PMC11" s="369"/>
      <c r="PMD11" s="369"/>
      <c r="PME11" s="369"/>
      <c r="PMF11" s="369"/>
      <c r="PMG11" s="369"/>
      <c r="PMH11" s="369"/>
      <c r="PMI11" s="369"/>
      <c r="PMJ11" s="369"/>
      <c r="PMK11" s="369"/>
      <c r="PML11" s="369"/>
      <c r="PMM11" s="369"/>
      <c r="PMN11" s="369"/>
      <c r="PMO11" s="369"/>
      <c r="PMP11" s="369"/>
      <c r="PMQ11" s="369"/>
      <c r="PMR11" s="369"/>
      <c r="PMS11" s="369"/>
      <c r="PMT11" s="369"/>
      <c r="PMU11" s="369"/>
      <c r="PMV11" s="369"/>
      <c r="PMW11" s="369"/>
      <c r="PMX11" s="369"/>
      <c r="PMY11" s="369"/>
      <c r="PMZ11" s="369"/>
      <c r="PNA11" s="369"/>
      <c r="PNB11" s="369"/>
      <c r="PNC11" s="369"/>
      <c r="PND11" s="369"/>
      <c r="PNE11" s="369"/>
      <c r="PNF11" s="369"/>
      <c r="PNG11" s="369"/>
      <c r="PNH11" s="369"/>
      <c r="PNI11" s="369"/>
      <c r="PNJ11" s="369"/>
      <c r="PNK11" s="369"/>
      <c r="PNL11" s="369"/>
      <c r="PNM11" s="369"/>
      <c r="PNN11" s="369"/>
      <c r="PNO11" s="369"/>
      <c r="PNP11" s="369"/>
      <c r="PNQ11" s="369"/>
      <c r="PNR11" s="369"/>
      <c r="PNS11" s="369"/>
      <c r="PNT11" s="369"/>
      <c r="PNU11" s="369"/>
      <c r="PNV11" s="369"/>
      <c r="PNW11" s="369"/>
      <c r="PNX11" s="369"/>
      <c r="PNY11" s="369"/>
      <c r="PNZ11" s="369"/>
      <c r="POA11" s="369"/>
      <c r="POB11" s="369"/>
      <c r="POC11" s="369"/>
      <c r="POD11" s="369"/>
      <c r="POE11" s="369"/>
      <c r="POF11" s="369"/>
      <c r="POG11" s="369"/>
      <c r="POH11" s="369"/>
      <c r="POI11" s="369"/>
      <c r="POJ11" s="369"/>
      <c r="POK11" s="369"/>
      <c r="POL11" s="369"/>
      <c r="POM11" s="369"/>
      <c r="PON11" s="369"/>
      <c r="POO11" s="369"/>
      <c r="POP11" s="369"/>
      <c r="POQ11" s="369"/>
      <c r="POR11" s="369"/>
      <c r="POS11" s="369"/>
      <c r="POT11" s="369"/>
      <c r="POU11" s="369"/>
      <c r="POV11" s="369"/>
      <c r="POW11" s="369"/>
      <c r="POX11" s="369"/>
      <c r="POY11" s="369"/>
      <c r="POZ11" s="369"/>
      <c r="PPA11" s="369"/>
      <c r="PPB11" s="369"/>
      <c r="PPC11" s="369"/>
      <c r="PPD11" s="369"/>
      <c r="PPE11" s="369"/>
      <c r="PPF11" s="369"/>
      <c r="PPG11" s="369"/>
      <c r="PPH11" s="369"/>
      <c r="PPI11" s="369"/>
      <c r="PPJ11" s="369"/>
      <c r="PPK11" s="369"/>
      <c r="PPL11" s="369"/>
      <c r="PPM11" s="369"/>
      <c r="PPN11" s="369"/>
      <c r="PPO11" s="369"/>
      <c r="PPP11" s="369"/>
      <c r="PPQ11" s="369"/>
      <c r="PPR11" s="369"/>
      <c r="PPS11" s="369"/>
      <c r="PPT11" s="369"/>
      <c r="PPU11" s="369"/>
      <c r="PPV11" s="369"/>
      <c r="PPW11" s="369"/>
      <c r="PPX11" s="369"/>
      <c r="PPY11" s="369"/>
      <c r="PPZ11" s="369"/>
      <c r="PQA11" s="369"/>
      <c r="PQB11" s="369"/>
      <c r="PQC11" s="369"/>
      <c r="PQD11" s="369"/>
      <c r="PQE11" s="369"/>
      <c r="PQF11" s="369"/>
      <c r="PQG11" s="369"/>
      <c r="PQH11" s="369"/>
      <c r="PQI11" s="369"/>
      <c r="PQJ11" s="369"/>
      <c r="PQK11" s="369"/>
      <c r="PQL11" s="369"/>
      <c r="PQM11" s="369"/>
      <c r="PQN11" s="369"/>
      <c r="PQO11" s="369"/>
      <c r="PQP11" s="369"/>
      <c r="PQQ11" s="369"/>
      <c r="PQR11" s="369"/>
      <c r="PQS11" s="369"/>
      <c r="PQT11" s="369"/>
      <c r="PQU11" s="369"/>
      <c r="PQV11" s="369"/>
      <c r="PQW11" s="369"/>
      <c r="PQX11" s="369"/>
      <c r="PQY11" s="369"/>
      <c r="PQZ11" s="369"/>
      <c r="PRA11" s="369"/>
      <c r="PRB11" s="369"/>
      <c r="PRC11" s="369"/>
      <c r="PRD11" s="369"/>
      <c r="PRE11" s="369"/>
      <c r="PRF11" s="369"/>
      <c r="PRG11" s="369"/>
      <c r="PRH11" s="369"/>
      <c r="PRI11" s="369"/>
      <c r="PRJ11" s="369"/>
      <c r="PRK11" s="369"/>
      <c r="PRL11" s="369"/>
      <c r="PRM11" s="369"/>
      <c r="PRN11" s="369"/>
      <c r="PRO11" s="369"/>
      <c r="PRP11" s="369"/>
      <c r="PRQ11" s="369"/>
      <c r="PRR11" s="369"/>
      <c r="PRS11" s="369"/>
      <c r="PRT11" s="369"/>
      <c r="PRU11" s="369"/>
      <c r="PRV11" s="369"/>
      <c r="PRW11" s="369"/>
      <c r="PRX11" s="369"/>
      <c r="PRY11" s="369"/>
      <c r="PRZ11" s="369"/>
      <c r="PSA11" s="369"/>
      <c r="PSB11" s="369"/>
      <c r="PSC11" s="369"/>
      <c r="PSD11" s="369"/>
      <c r="PSE11" s="369"/>
      <c r="PSF11" s="369"/>
      <c r="PSG11" s="369"/>
      <c r="PSH11" s="369"/>
      <c r="PSI11" s="369"/>
      <c r="PSJ11" s="369"/>
      <c r="PSK11" s="369"/>
      <c r="PSL11" s="369"/>
      <c r="PSM11" s="369"/>
      <c r="PSN11" s="369"/>
      <c r="PSO11" s="369"/>
      <c r="PSP11" s="369"/>
      <c r="PSQ11" s="369"/>
      <c r="PSR11" s="369"/>
      <c r="PSS11" s="369"/>
      <c r="PST11" s="369"/>
      <c r="PSU11" s="369"/>
      <c r="PSV11" s="369"/>
      <c r="PSW11" s="369"/>
      <c r="PSX11" s="369"/>
      <c r="PSY11" s="369"/>
      <c r="PSZ11" s="369"/>
      <c r="PTA11" s="369"/>
      <c r="PTB11" s="369"/>
      <c r="PTC11" s="369"/>
      <c r="PTD11" s="369"/>
      <c r="PTE11" s="369"/>
      <c r="PTF11" s="369"/>
      <c r="PTG11" s="369"/>
      <c r="PTH11" s="369"/>
      <c r="PTI11" s="369"/>
      <c r="PTJ11" s="369"/>
      <c r="PTK11" s="369"/>
      <c r="PTL11" s="369"/>
      <c r="PTM11" s="369"/>
      <c r="PTN11" s="369"/>
      <c r="PTO11" s="369"/>
      <c r="PTP11" s="369"/>
      <c r="PTQ11" s="369"/>
      <c r="PTR11" s="369"/>
      <c r="PTS11" s="369"/>
      <c r="PTT11" s="369"/>
      <c r="PTU11" s="369"/>
      <c r="PTV11" s="369"/>
      <c r="PTW11" s="369"/>
      <c r="PTX11" s="369"/>
      <c r="PTY11" s="369"/>
      <c r="PTZ11" s="369"/>
      <c r="PUA11" s="369"/>
      <c r="PUB11" s="369"/>
      <c r="PUC11" s="369"/>
      <c r="PUD11" s="369"/>
      <c r="PUE11" s="369"/>
      <c r="PUF11" s="369"/>
      <c r="PUG11" s="369"/>
      <c r="PUH11" s="369"/>
      <c r="PUI11" s="369"/>
      <c r="PUJ11" s="369"/>
      <c r="PUK11" s="369"/>
      <c r="PUL11" s="369"/>
      <c r="PUM11" s="369"/>
      <c r="PUN11" s="369"/>
      <c r="PUO11" s="369"/>
      <c r="PUP11" s="369"/>
      <c r="PUQ11" s="369"/>
      <c r="PUR11" s="369"/>
      <c r="PUS11" s="369"/>
      <c r="PUT11" s="369"/>
      <c r="PUU11" s="369"/>
      <c r="PUV11" s="369"/>
      <c r="PUW11" s="369"/>
      <c r="PUX11" s="369"/>
      <c r="PUY11" s="369"/>
      <c r="PUZ11" s="369"/>
      <c r="PVA11" s="369"/>
      <c r="PVB11" s="369"/>
      <c r="PVC11" s="369"/>
      <c r="PVD11" s="369"/>
      <c r="PVE11" s="369"/>
      <c r="PVF11" s="369"/>
      <c r="PVG11" s="369"/>
      <c r="PVH11" s="369"/>
      <c r="PVI11" s="369"/>
      <c r="PVJ11" s="369"/>
      <c r="PVK11" s="369"/>
      <c r="PVL11" s="369"/>
      <c r="PVM11" s="369"/>
      <c r="PVN11" s="369"/>
      <c r="PVO11" s="369"/>
      <c r="PVP11" s="369"/>
      <c r="PVQ11" s="369"/>
      <c r="PVR11" s="369"/>
      <c r="PVS11" s="369"/>
      <c r="PVT11" s="369"/>
      <c r="PVU11" s="369"/>
      <c r="PVV11" s="369"/>
      <c r="PVW11" s="369"/>
      <c r="PVX11" s="369"/>
      <c r="PVY11" s="369"/>
      <c r="PVZ11" s="369"/>
      <c r="PWA11" s="369"/>
      <c r="PWB11" s="369"/>
      <c r="PWC11" s="369"/>
      <c r="PWD11" s="369"/>
      <c r="PWE11" s="369"/>
      <c r="PWF11" s="369"/>
      <c r="PWG11" s="369"/>
      <c r="PWH11" s="369"/>
      <c r="PWI11" s="369"/>
      <c r="PWJ11" s="369"/>
      <c r="PWK11" s="369"/>
      <c r="PWL11" s="369"/>
      <c r="PWM11" s="369"/>
      <c r="PWN11" s="369"/>
      <c r="PWO11" s="369"/>
      <c r="PWP11" s="369"/>
      <c r="PWQ11" s="369"/>
      <c r="PWR11" s="369"/>
      <c r="PWS11" s="369"/>
      <c r="PWT11" s="369"/>
      <c r="PWU11" s="369"/>
      <c r="PWV11" s="369"/>
      <c r="PWW11" s="369"/>
      <c r="PWX11" s="369"/>
      <c r="PWY11" s="369"/>
      <c r="PWZ11" s="369"/>
      <c r="PXA11" s="369"/>
      <c r="PXB11" s="369"/>
      <c r="PXC11" s="369"/>
      <c r="PXD11" s="369"/>
      <c r="PXE11" s="369"/>
      <c r="PXF11" s="369"/>
      <c r="PXG11" s="369"/>
      <c r="PXH11" s="369"/>
      <c r="PXI11" s="369"/>
      <c r="PXJ11" s="369"/>
      <c r="PXK11" s="369"/>
      <c r="PXL11" s="369"/>
      <c r="PXM11" s="369"/>
      <c r="PXN11" s="369"/>
      <c r="PXO11" s="369"/>
      <c r="PXP11" s="369"/>
      <c r="PXQ11" s="369"/>
      <c r="PXR11" s="369"/>
      <c r="PXS11" s="369"/>
      <c r="PXT11" s="369"/>
      <c r="PXU11" s="369"/>
      <c r="PXV11" s="369"/>
      <c r="PXW11" s="369"/>
      <c r="PXX11" s="369"/>
      <c r="PXY11" s="369"/>
      <c r="PXZ11" s="369"/>
      <c r="PYA11" s="369"/>
      <c r="PYB11" s="369"/>
      <c r="PYC11" s="369"/>
      <c r="PYD11" s="369"/>
      <c r="PYE11" s="369"/>
      <c r="PYF11" s="369"/>
      <c r="PYG11" s="369"/>
      <c r="PYH11" s="369"/>
      <c r="PYI11" s="369"/>
      <c r="PYJ11" s="369"/>
      <c r="PYK11" s="369"/>
      <c r="PYL11" s="369"/>
      <c r="PYM11" s="369"/>
      <c r="PYN11" s="369"/>
      <c r="PYO11" s="369"/>
      <c r="PYP11" s="369"/>
      <c r="PYQ11" s="369"/>
      <c r="PYR11" s="369"/>
      <c r="PYS11" s="369"/>
      <c r="PYT11" s="369"/>
      <c r="PYU11" s="369"/>
      <c r="PYV11" s="369"/>
      <c r="PYW11" s="369"/>
      <c r="PYX11" s="369"/>
      <c r="PYY11" s="369"/>
      <c r="PYZ11" s="369"/>
      <c r="PZA11" s="369"/>
      <c r="PZB11" s="369"/>
      <c r="PZC11" s="369"/>
      <c r="PZD11" s="369"/>
      <c r="PZE11" s="369"/>
      <c r="PZF11" s="369"/>
      <c r="PZG11" s="369"/>
      <c r="PZH11" s="369"/>
      <c r="PZI11" s="369"/>
      <c r="PZJ11" s="369"/>
      <c r="PZK11" s="369"/>
      <c r="PZL11" s="369"/>
      <c r="PZM11" s="369"/>
      <c r="PZN11" s="369"/>
      <c r="PZO11" s="369"/>
      <c r="PZP11" s="369"/>
      <c r="PZQ11" s="369"/>
      <c r="PZR11" s="369"/>
      <c r="PZS11" s="369"/>
      <c r="PZT11" s="369"/>
      <c r="PZU11" s="369"/>
      <c r="PZV11" s="369"/>
      <c r="PZW11" s="369"/>
      <c r="PZX11" s="369"/>
      <c r="PZY11" s="369"/>
      <c r="PZZ11" s="369"/>
      <c r="QAA11" s="369"/>
      <c r="QAB11" s="369"/>
      <c r="QAC11" s="369"/>
      <c r="QAD11" s="369"/>
      <c r="QAE11" s="369"/>
      <c r="QAF11" s="369"/>
      <c r="QAG11" s="369"/>
      <c r="QAH11" s="369"/>
      <c r="QAI11" s="369"/>
      <c r="QAJ11" s="369"/>
      <c r="QAK11" s="369"/>
      <c r="QAL11" s="369"/>
      <c r="QAM11" s="369"/>
      <c r="QAN11" s="369"/>
      <c r="QAO11" s="369"/>
      <c r="QAP11" s="369"/>
      <c r="QAQ11" s="369"/>
      <c r="QAR11" s="369"/>
      <c r="QAS11" s="369"/>
      <c r="QAT11" s="369"/>
      <c r="QAU11" s="369"/>
      <c r="QAV11" s="369"/>
      <c r="QAW11" s="369"/>
      <c r="QAX11" s="369"/>
      <c r="QAY11" s="369"/>
      <c r="QAZ11" s="369"/>
      <c r="QBA11" s="369"/>
      <c r="QBB11" s="369"/>
      <c r="QBC11" s="369"/>
      <c r="QBD11" s="369"/>
      <c r="QBE11" s="369"/>
      <c r="QBF11" s="369"/>
      <c r="QBG11" s="369"/>
      <c r="QBH11" s="369"/>
      <c r="QBI11" s="369"/>
      <c r="QBJ11" s="369"/>
      <c r="QBK11" s="369"/>
      <c r="QBL11" s="369"/>
      <c r="QBM11" s="369"/>
      <c r="QBN11" s="369"/>
      <c r="QBO11" s="369"/>
      <c r="QBP11" s="369"/>
      <c r="QBQ11" s="369"/>
      <c r="QBR11" s="369"/>
      <c r="QBS11" s="369"/>
      <c r="QBT11" s="369"/>
      <c r="QBU11" s="369"/>
      <c r="QBV11" s="369"/>
      <c r="QBW11" s="369"/>
      <c r="QBX11" s="369"/>
      <c r="QBY11" s="369"/>
      <c r="QBZ11" s="369"/>
      <c r="QCA11" s="369"/>
      <c r="QCB11" s="369"/>
      <c r="QCC11" s="369"/>
      <c r="QCD11" s="369"/>
      <c r="QCE11" s="369"/>
      <c r="QCF11" s="369"/>
      <c r="QCG11" s="369"/>
      <c r="QCH11" s="369"/>
      <c r="QCI11" s="369"/>
      <c r="QCJ11" s="369"/>
      <c r="QCK11" s="369"/>
      <c r="QCL11" s="369"/>
      <c r="QCM11" s="369"/>
      <c r="QCN11" s="369"/>
      <c r="QCO11" s="369"/>
      <c r="QCP11" s="369"/>
      <c r="QCQ11" s="369"/>
      <c r="QCR11" s="369"/>
      <c r="QCS11" s="369"/>
      <c r="QCT11" s="369"/>
      <c r="QCU11" s="369"/>
      <c r="QCV11" s="369"/>
      <c r="QCW11" s="369"/>
      <c r="QCX11" s="369"/>
      <c r="QCY11" s="369"/>
      <c r="QCZ11" s="369"/>
      <c r="QDA11" s="369"/>
      <c r="QDB11" s="369"/>
      <c r="QDC11" s="369"/>
      <c r="QDD11" s="369"/>
      <c r="QDE11" s="369"/>
      <c r="QDF11" s="369"/>
      <c r="QDG11" s="369"/>
      <c r="QDH11" s="369"/>
      <c r="QDI11" s="369"/>
      <c r="QDJ11" s="369"/>
      <c r="QDK11" s="369"/>
      <c r="QDL11" s="369"/>
      <c r="QDM11" s="369"/>
      <c r="QDN11" s="369"/>
      <c r="QDO11" s="369"/>
      <c r="QDP11" s="369"/>
      <c r="QDQ11" s="369"/>
      <c r="QDR11" s="369"/>
      <c r="QDS11" s="369"/>
      <c r="QDT11" s="369"/>
      <c r="QDU11" s="369"/>
      <c r="QDV11" s="369"/>
      <c r="QDW11" s="369"/>
      <c r="QDX11" s="369"/>
      <c r="QDY11" s="369"/>
      <c r="QDZ11" s="369"/>
      <c r="QEA11" s="369"/>
      <c r="QEB11" s="369"/>
      <c r="QEC11" s="369"/>
      <c r="QED11" s="369"/>
      <c r="QEE11" s="369"/>
      <c r="QEF11" s="369"/>
      <c r="QEG11" s="369"/>
      <c r="QEH11" s="369"/>
      <c r="QEI11" s="369"/>
      <c r="QEJ11" s="369"/>
      <c r="QEK11" s="369"/>
      <c r="QEL11" s="369"/>
      <c r="QEM11" s="369"/>
      <c r="QEN11" s="369"/>
      <c r="QEO11" s="369"/>
      <c r="QEP11" s="369"/>
      <c r="QEQ11" s="369"/>
      <c r="QER11" s="369"/>
      <c r="QES11" s="369"/>
      <c r="QET11" s="369"/>
      <c r="QEU11" s="369"/>
      <c r="QEV11" s="369"/>
      <c r="QEW11" s="369"/>
      <c r="QEX11" s="369"/>
      <c r="QEY11" s="369"/>
      <c r="QEZ11" s="369"/>
      <c r="QFA11" s="369"/>
      <c r="QFB11" s="369"/>
      <c r="QFC11" s="369"/>
      <c r="QFD11" s="369"/>
      <c r="QFE11" s="369"/>
      <c r="QFF11" s="369"/>
      <c r="QFG11" s="369"/>
      <c r="QFH11" s="369"/>
      <c r="QFI11" s="369"/>
      <c r="QFJ11" s="369"/>
      <c r="QFK11" s="369"/>
      <c r="QFL11" s="369"/>
      <c r="QFM11" s="369"/>
      <c r="QFN11" s="369"/>
      <c r="QFO11" s="369"/>
      <c r="QFP11" s="369"/>
      <c r="QFQ11" s="369"/>
      <c r="QFR11" s="369"/>
      <c r="QFS11" s="369"/>
      <c r="QFT11" s="369"/>
      <c r="QFU11" s="369"/>
      <c r="QFV11" s="369"/>
      <c r="QFW11" s="369"/>
      <c r="QFX11" s="369"/>
      <c r="QFY11" s="369"/>
      <c r="QFZ11" s="369"/>
      <c r="QGA11" s="369"/>
      <c r="QGB11" s="369"/>
      <c r="QGC11" s="369"/>
      <c r="QGD11" s="369"/>
      <c r="QGE11" s="369"/>
      <c r="QGF11" s="369"/>
      <c r="QGG11" s="369"/>
      <c r="QGH11" s="369"/>
      <c r="QGI11" s="369"/>
      <c r="QGJ11" s="369"/>
      <c r="QGK11" s="369"/>
      <c r="QGL11" s="369"/>
      <c r="QGM11" s="369"/>
      <c r="QGN11" s="369"/>
      <c r="QGO11" s="369"/>
      <c r="QGP11" s="369"/>
      <c r="QGQ11" s="369"/>
      <c r="QGR11" s="369"/>
      <c r="QGS11" s="369"/>
      <c r="QGT11" s="369"/>
      <c r="QGU11" s="369"/>
      <c r="QGV11" s="369"/>
      <c r="QGW11" s="369"/>
      <c r="QGX11" s="369"/>
      <c r="QGY11" s="369"/>
      <c r="QGZ11" s="369"/>
      <c r="QHA11" s="369"/>
      <c r="QHB11" s="369"/>
      <c r="QHC11" s="369"/>
      <c r="QHD11" s="369"/>
      <c r="QHE11" s="369"/>
      <c r="QHF11" s="369"/>
      <c r="QHG11" s="369"/>
      <c r="QHH11" s="369"/>
      <c r="QHI11" s="369"/>
      <c r="QHJ11" s="369"/>
      <c r="QHK11" s="369"/>
      <c r="QHL11" s="369"/>
      <c r="QHM11" s="369"/>
      <c r="QHN11" s="369"/>
      <c r="QHO11" s="369"/>
      <c r="QHP11" s="369"/>
      <c r="QHQ11" s="369"/>
      <c r="QHR11" s="369"/>
      <c r="QHS11" s="369"/>
      <c r="QHT11" s="369"/>
      <c r="QHU11" s="369"/>
      <c r="QHV11" s="369"/>
      <c r="QHW11" s="369"/>
      <c r="QHX11" s="369"/>
      <c r="QHY11" s="369"/>
      <c r="QHZ11" s="369"/>
      <c r="QIA11" s="369"/>
      <c r="QIB11" s="369"/>
      <c r="QIC11" s="369"/>
      <c r="QID11" s="369"/>
      <c r="QIE11" s="369"/>
      <c r="QIF11" s="369"/>
      <c r="QIG11" s="369"/>
      <c r="QIH11" s="369"/>
      <c r="QII11" s="369"/>
      <c r="QIJ11" s="369"/>
      <c r="QIK11" s="369"/>
      <c r="QIL11" s="369"/>
      <c r="QIM11" s="369"/>
      <c r="QIN11" s="369"/>
      <c r="QIO11" s="369"/>
      <c r="QIP11" s="369"/>
      <c r="QIQ11" s="369"/>
      <c r="QIR11" s="369"/>
      <c r="QIS11" s="369"/>
      <c r="QIT11" s="369"/>
      <c r="QIU11" s="369"/>
      <c r="QIV11" s="369"/>
      <c r="QIW11" s="369"/>
      <c r="QIX11" s="369"/>
      <c r="QIY11" s="369"/>
      <c r="QIZ11" s="369"/>
      <c r="QJA11" s="369"/>
      <c r="QJB11" s="369"/>
      <c r="QJC11" s="369"/>
      <c r="QJD11" s="369"/>
      <c r="QJE11" s="369"/>
      <c r="QJF11" s="369"/>
      <c r="QJG11" s="369"/>
      <c r="QJH11" s="369"/>
      <c r="QJI11" s="369"/>
      <c r="QJJ11" s="369"/>
      <c r="QJK11" s="369"/>
      <c r="QJL11" s="369"/>
      <c r="QJM11" s="369"/>
      <c r="QJN11" s="369"/>
      <c r="QJO11" s="369"/>
      <c r="QJP11" s="369"/>
      <c r="QJQ11" s="369"/>
      <c r="QJR11" s="369"/>
      <c r="QJS11" s="369"/>
      <c r="QJT11" s="369"/>
      <c r="QJU11" s="369"/>
      <c r="QJV11" s="369"/>
      <c r="QJW11" s="369"/>
      <c r="QJX11" s="369"/>
      <c r="QJY11" s="369"/>
      <c r="QJZ11" s="369"/>
      <c r="QKA11" s="369"/>
      <c r="QKB11" s="369"/>
      <c r="QKC11" s="369"/>
      <c r="QKD11" s="369"/>
      <c r="QKE11" s="369"/>
      <c r="QKF11" s="369"/>
      <c r="QKG11" s="369"/>
      <c r="QKH11" s="369"/>
      <c r="QKI11" s="369"/>
      <c r="QKJ11" s="369"/>
      <c r="QKK11" s="369"/>
      <c r="QKL11" s="369"/>
      <c r="QKM11" s="369"/>
      <c r="QKN11" s="369"/>
      <c r="QKO11" s="369"/>
      <c r="QKP11" s="369"/>
      <c r="QKQ11" s="369"/>
      <c r="QKR11" s="369"/>
      <c r="QKS11" s="369"/>
      <c r="QKT11" s="369"/>
      <c r="QKU11" s="369"/>
      <c r="QKV11" s="369"/>
      <c r="QKW11" s="369"/>
      <c r="QKX11" s="369"/>
      <c r="QKY11" s="369"/>
      <c r="QKZ11" s="369"/>
      <c r="QLA11" s="369"/>
      <c r="QLB11" s="369"/>
      <c r="QLC11" s="369"/>
      <c r="QLD11" s="369"/>
      <c r="QLE11" s="369"/>
      <c r="QLF11" s="369"/>
      <c r="QLG11" s="369"/>
      <c r="QLH11" s="369"/>
      <c r="QLI11" s="369"/>
      <c r="QLJ11" s="369"/>
      <c r="QLK11" s="369"/>
      <c r="QLL11" s="369"/>
      <c r="QLM11" s="369"/>
      <c r="QLN11" s="369"/>
      <c r="QLO11" s="369"/>
      <c r="QLP11" s="369"/>
      <c r="QLQ11" s="369"/>
      <c r="QLR11" s="369"/>
      <c r="QLS11" s="369"/>
      <c r="QLT11" s="369"/>
      <c r="QLU11" s="369"/>
      <c r="QLV11" s="369"/>
      <c r="QLW11" s="369"/>
      <c r="QLX11" s="369"/>
      <c r="QLY11" s="369"/>
      <c r="QLZ11" s="369"/>
      <c r="QMA11" s="369"/>
      <c r="QMB11" s="369"/>
      <c r="QMC11" s="369"/>
      <c r="QMD11" s="369"/>
      <c r="QME11" s="369"/>
      <c r="QMF11" s="369"/>
      <c r="QMG11" s="369"/>
      <c r="QMH11" s="369"/>
      <c r="QMI11" s="369"/>
      <c r="QMJ11" s="369"/>
      <c r="QMK11" s="369"/>
      <c r="QML11" s="369"/>
      <c r="QMM11" s="369"/>
      <c r="QMN11" s="369"/>
      <c r="QMO11" s="369"/>
      <c r="QMP11" s="369"/>
      <c r="QMQ11" s="369"/>
      <c r="QMR11" s="369"/>
      <c r="QMS11" s="369"/>
      <c r="QMT11" s="369"/>
      <c r="QMU11" s="369"/>
      <c r="QMV11" s="369"/>
      <c r="QMW11" s="369"/>
      <c r="QMX11" s="369"/>
      <c r="QMY11" s="369"/>
      <c r="QMZ11" s="369"/>
      <c r="QNA11" s="369"/>
      <c r="QNB11" s="369"/>
      <c r="QNC11" s="369"/>
      <c r="QND11" s="369"/>
      <c r="QNE11" s="369"/>
      <c r="QNF11" s="369"/>
      <c r="QNG11" s="369"/>
      <c r="QNH11" s="369"/>
      <c r="QNI11" s="369"/>
      <c r="QNJ11" s="369"/>
      <c r="QNK11" s="369"/>
      <c r="QNL11" s="369"/>
      <c r="QNM11" s="369"/>
      <c r="QNN11" s="369"/>
      <c r="QNO11" s="369"/>
      <c r="QNP11" s="369"/>
      <c r="QNQ11" s="369"/>
      <c r="QNR11" s="369"/>
      <c r="QNS11" s="369"/>
      <c r="QNT11" s="369"/>
      <c r="QNU11" s="369"/>
      <c r="QNV11" s="369"/>
      <c r="QNW11" s="369"/>
      <c r="QNX11" s="369"/>
      <c r="QNY11" s="369"/>
      <c r="QNZ11" s="369"/>
      <c r="QOA11" s="369"/>
      <c r="QOB11" s="369"/>
      <c r="QOC11" s="369"/>
      <c r="QOD11" s="369"/>
      <c r="QOE11" s="369"/>
      <c r="QOF11" s="369"/>
      <c r="QOG11" s="369"/>
      <c r="QOH11" s="369"/>
      <c r="QOI11" s="369"/>
      <c r="QOJ11" s="369"/>
      <c r="QOK11" s="369"/>
      <c r="QOL11" s="369"/>
      <c r="QOM11" s="369"/>
      <c r="QON11" s="369"/>
      <c r="QOO11" s="369"/>
      <c r="QOP11" s="369"/>
      <c r="QOQ11" s="369"/>
      <c r="QOR11" s="369"/>
      <c r="QOS11" s="369"/>
      <c r="QOT11" s="369"/>
      <c r="QOU11" s="369"/>
      <c r="QOV11" s="369"/>
      <c r="QOW11" s="369"/>
      <c r="QOX11" s="369"/>
      <c r="QOY11" s="369"/>
      <c r="QOZ11" s="369"/>
      <c r="QPA11" s="369"/>
      <c r="QPB11" s="369"/>
      <c r="QPC11" s="369"/>
      <c r="QPD11" s="369"/>
      <c r="QPE11" s="369"/>
      <c r="QPF11" s="369"/>
      <c r="QPG11" s="369"/>
      <c r="QPH11" s="369"/>
      <c r="QPI11" s="369"/>
      <c r="QPJ11" s="369"/>
      <c r="QPK11" s="369"/>
      <c r="QPL11" s="369"/>
      <c r="QPM11" s="369"/>
      <c r="QPN11" s="369"/>
      <c r="QPO11" s="369"/>
      <c r="QPP11" s="369"/>
      <c r="QPQ11" s="369"/>
      <c r="QPR11" s="369"/>
      <c r="QPS11" s="369"/>
      <c r="QPT11" s="369"/>
      <c r="QPU11" s="369"/>
      <c r="QPV11" s="369"/>
      <c r="QPW11" s="369"/>
      <c r="QPX11" s="369"/>
      <c r="QPY11" s="369"/>
      <c r="QPZ11" s="369"/>
      <c r="QQA11" s="369"/>
      <c r="QQB11" s="369"/>
      <c r="QQC11" s="369"/>
      <c r="QQD11" s="369"/>
      <c r="QQE11" s="369"/>
      <c r="QQF11" s="369"/>
      <c r="QQG11" s="369"/>
      <c r="QQH11" s="369"/>
      <c r="QQI11" s="369"/>
      <c r="QQJ11" s="369"/>
      <c r="QQK11" s="369"/>
      <c r="QQL11" s="369"/>
      <c r="QQM11" s="369"/>
      <c r="QQN11" s="369"/>
      <c r="QQO11" s="369"/>
      <c r="QQP11" s="369"/>
      <c r="QQQ11" s="369"/>
      <c r="QQR11" s="369"/>
      <c r="QQS11" s="369"/>
      <c r="QQT11" s="369"/>
      <c r="QQU11" s="369"/>
      <c r="QQV11" s="369"/>
      <c r="QQW11" s="369"/>
      <c r="QQX11" s="369"/>
      <c r="QQY11" s="369"/>
      <c r="QQZ11" s="369"/>
      <c r="QRA11" s="369"/>
      <c r="QRB11" s="369"/>
      <c r="QRC11" s="369"/>
      <c r="QRD11" s="369"/>
      <c r="QRE11" s="369"/>
      <c r="QRF11" s="369"/>
      <c r="QRG11" s="369"/>
      <c r="QRH11" s="369"/>
      <c r="QRI11" s="369"/>
      <c r="QRJ11" s="369"/>
      <c r="QRK11" s="369"/>
      <c r="QRL11" s="369"/>
      <c r="QRM11" s="369"/>
      <c r="QRN11" s="369"/>
      <c r="QRO11" s="369"/>
      <c r="QRP11" s="369"/>
      <c r="QRQ11" s="369"/>
      <c r="QRR11" s="369"/>
      <c r="QRS11" s="369"/>
      <c r="QRT11" s="369"/>
      <c r="QRU11" s="369"/>
      <c r="QRV11" s="369"/>
      <c r="QRW11" s="369"/>
      <c r="QRX11" s="369"/>
      <c r="QRY11" s="369"/>
      <c r="QRZ11" s="369"/>
      <c r="QSA11" s="369"/>
      <c r="QSB11" s="369"/>
      <c r="QSC11" s="369"/>
      <c r="QSD11" s="369"/>
      <c r="QSE11" s="369"/>
      <c r="QSF11" s="369"/>
      <c r="QSG11" s="369"/>
      <c r="QSH11" s="369"/>
      <c r="QSI11" s="369"/>
      <c r="QSJ11" s="369"/>
      <c r="QSK11" s="369"/>
      <c r="QSL11" s="369"/>
      <c r="QSM11" s="369"/>
      <c r="QSN11" s="369"/>
      <c r="QSO11" s="369"/>
      <c r="QSP11" s="369"/>
      <c r="QSQ11" s="369"/>
      <c r="QSR11" s="369"/>
      <c r="QSS11" s="369"/>
      <c r="QST11" s="369"/>
      <c r="QSU11" s="369"/>
      <c r="QSV11" s="369"/>
      <c r="QSW11" s="369"/>
      <c r="QSX11" s="369"/>
      <c r="QSY11" s="369"/>
      <c r="QSZ11" s="369"/>
      <c r="QTA11" s="369"/>
      <c r="QTB11" s="369"/>
      <c r="QTC11" s="369"/>
      <c r="QTD11" s="369"/>
      <c r="QTE11" s="369"/>
      <c r="QTF11" s="369"/>
      <c r="QTG11" s="369"/>
      <c r="QTH11" s="369"/>
      <c r="QTI11" s="369"/>
      <c r="QTJ11" s="369"/>
      <c r="QTK11" s="369"/>
      <c r="QTL11" s="369"/>
      <c r="QTM11" s="369"/>
      <c r="QTN11" s="369"/>
      <c r="QTO11" s="369"/>
      <c r="QTP11" s="369"/>
      <c r="QTQ11" s="369"/>
      <c r="QTR11" s="369"/>
      <c r="QTS11" s="369"/>
      <c r="QTT11" s="369"/>
      <c r="QTU11" s="369"/>
      <c r="QTV11" s="369"/>
      <c r="QTW11" s="369"/>
      <c r="QTX11" s="369"/>
      <c r="QTY11" s="369"/>
      <c r="QTZ11" s="369"/>
      <c r="QUA11" s="369"/>
      <c r="QUB11" s="369"/>
      <c r="QUC11" s="369"/>
      <c r="QUD11" s="369"/>
      <c r="QUE11" s="369"/>
      <c r="QUF11" s="369"/>
      <c r="QUG11" s="369"/>
      <c r="QUH11" s="369"/>
      <c r="QUI11" s="369"/>
      <c r="QUJ11" s="369"/>
      <c r="QUK11" s="369"/>
      <c r="QUL11" s="369"/>
      <c r="QUM11" s="369"/>
      <c r="QUN11" s="369"/>
      <c r="QUO11" s="369"/>
      <c r="QUP11" s="369"/>
      <c r="QUQ11" s="369"/>
      <c r="QUR11" s="369"/>
      <c r="QUS11" s="369"/>
      <c r="QUT11" s="369"/>
      <c r="QUU11" s="369"/>
      <c r="QUV11" s="369"/>
      <c r="QUW11" s="369"/>
      <c r="QUX11" s="369"/>
      <c r="QUY11" s="369"/>
      <c r="QUZ11" s="369"/>
      <c r="QVA11" s="369"/>
      <c r="QVB11" s="369"/>
      <c r="QVC11" s="369"/>
      <c r="QVD11" s="369"/>
      <c r="QVE11" s="369"/>
      <c r="QVF11" s="369"/>
      <c r="QVG11" s="369"/>
      <c r="QVH11" s="369"/>
      <c r="QVI11" s="369"/>
      <c r="QVJ11" s="369"/>
      <c r="QVK11" s="369"/>
      <c r="QVL11" s="369"/>
      <c r="QVM11" s="369"/>
      <c r="QVN11" s="369"/>
      <c r="QVO11" s="369"/>
      <c r="QVP11" s="369"/>
      <c r="QVQ11" s="369"/>
      <c r="QVR11" s="369"/>
      <c r="QVS11" s="369"/>
      <c r="QVT11" s="369"/>
      <c r="QVU11" s="369"/>
      <c r="QVV11" s="369"/>
      <c r="QVW11" s="369"/>
      <c r="QVX11" s="369"/>
      <c r="QVY11" s="369"/>
      <c r="QVZ11" s="369"/>
      <c r="QWA11" s="369"/>
      <c r="QWB11" s="369"/>
      <c r="QWC11" s="369"/>
      <c r="QWD11" s="369"/>
      <c r="QWE11" s="369"/>
      <c r="QWF11" s="369"/>
      <c r="QWG11" s="369"/>
      <c r="QWH11" s="369"/>
      <c r="QWI11" s="369"/>
      <c r="QWJ11" s="369"/>
      <c r="QWK11" s="369"/>
      <c r="QWL11" s="369"/>
      <c r="QWM11" s="369"/>
      <c r="QWN11" s="369"/>
      <c r="QWO11" s="369"/>
      <c r="QWP11" s="369"/>
      <c r="QWQ11" s="369"/>
      <c r="QWR11" s="369"/>
      <c r="QWS11" s="369"/>
      <c r="QWT11" s="369"/>
      <c r="QWU11" s="369"/>
      <c r="QWV11" s="369"/>
      <c r="QWW11" s="369"/>
      <c r="QWX11" s="369"/>
      <c r="QWY11" s="369"/>
      <c r="QWZ11" s="369"/>
      <c r="QXA11" s="369"/>
      <c r="QXB11" s="369"/>
      <c r="QXC11" s="369"/>
      <c r="QXD11" s="369"/>
      <c r="QXE11" s="369"/>
      <c r="QXF11" s="369"/>
      <c r="QXG11" s="369"/>
      <c r="QXH11" s="369"/>
      <c r="QXI11" s="369"/>
      <c r="QXJ11" s="369"/>
      <c r="QXK11" s="369"/>
      <c r="QXL11" s="369"/>
      <c r="QXM11" s="369"/>
      <c r="QXN11" s="369"/>
      <c r="QXO11" s="369"/>
      <c r="QXP11" s="369"/>
      <c r="QXQ11" s="369"/>
      <c r="QXR11" s="369"/>
      <c r="QXS11" s="369"/>
      <c r="QXT11" s="369"/>
      <c r="QXU11" s="369"/>
      <c r="QXV11" s="369"/>
      <c r="QXW11" s="369"/>
      <c r="QXX11" s="369"/>
      <c r="QXY11" s="369"/>
      <c r="QXZ11" s="369"/>
      <c r="QYA11" s="369"/>
      <c r="QYB11" s="369"/>
      <c r="QYC11" s="369"/>
      <c r="QYD11" s="369"/>
      <c r="QYE11" s="369"/>
      <c r="QYF11" s="369"/>
      <c r="QYG11" s="369"/>
      <c r="QYH11" s="369"/>
      <c r="QYI11" s="369"/>
      <c r="QYJ11" s="369"/>
      <c r="QYK11" s="369"/>
      <c r="QYL11" s="369"/>
      <c r="QYM11" s="369"/>
      <c r="QYN11" s="369"/>
      <c r="QYO11" s="369"/>
      <c r="QYP11" s="369"/>
      <c r="QYQ11" s="369"/>
      <c r="QYR11" s="369"/>
      <c r="QYS11" s="369"/>
      <c r="QYT11" s="369"/>
      <c r="QYU11" s="369"/>
      <c r="QYV11" s="369"/>
      <c r="QYW11" s="369"/>
      <c r="QYX11" s="369"/>
      <c r="QYY11" s="369"/>
      <c r="QYZ11" s="369"/>
      <c r="QZA11" s="369"/>
      <c r="QZB11" s="369"/>
      <c r="QZC11" s="369"/>
      <c r="QZD11" s="369"/>
      <c r="QZE11" s="369"/>
      <c r="QZF11" s="369"/>
      <c r="QZG11" s="369"/>
      <c r="QZH11" s="369"/>
      <c r="QZI11" s="369"/>
      <c r="QZJ11" s="369"/>
      <c r="QZK11" s="369"/>
      <c r="QZL11" s="369"/>
      <c r="QZM11" s="369"/>
      <c r="QZN11" s="369"/>
      <c r="QZO11" s="369"/>
      <c r="QZP11" s="369"/>
      <c r="QZQ11" s="369"/>
      <c r="QZR11" s="369"/>
      <c r="QZS11" s="369"/>
      <c r="QZT11" s="369"/>
      <c r="QZU11" s="369"/>
      <c r="QZV11" s="369"/>
      <c r="QZW11" s="369"/>
      <c r="QZX11" s="369"/>
      <c r="QZY11" s="369"/>
      <c r="QZZ11" s="369"/>
      <c r="RAA11" s="369"/>
      <c r="RAB11" s="369"/>
      <c r="RAC11" s="369"/>
      <c r="RAD11" s="369"/>
      <c r="RAE11" s="369"/>
      <c r="RAF11" s="369"/>
      <c r="RAG11" s="369"/>
      <c r="RAH11" s="369"/>
      <c r="RAI11" s="369"/>
      <c r="RAJ11" s="369"/>
      <c r="RAK11" s="369"/>
      <c r="RAL11" s="369"/>
      <c r="RAM11" s="369"/>
      <c r="RAN11" s="369"/>
      <c r="RAO11" s="369"/>
      <c r="RAP11" s="369"/>
      <c r="RAQ11" s="369"/>
      <c r="RAR11" s="369"/>
      <c r="RAS11" s="369"/>
      <c r="RAT11" s="369"/>
      <c r="RAU11" s="369"/>
      <c r="RAV11" s="369"/>
      <c r="RAW11" s="369"/>
      <c r="RAX11" s="369"/>
      <c r="RAY11" s="369"/>
      <c r="RAZ11" s="369"/>
      <c r="RBA11" s="369"/>
      <c r="RBB11" s="369"/>
      <c r="RBC11" s="369"/>
      <c r="RBD11" s="369"/>
      <c r="RBE11" s="369"/>
      <c r="RBF11" s="369"/>
      <c r="RBG11" s="369"/>
      <c r="RBH11" s="369"/>
      <c r="RBI11" s="369"/>
      <c r="RBJ11" s="369"/>
      <c r="RBK11" s="369"/>
      <c r="RBL11" s="369"/>
      <c r="RBM11" s="369"/>
      <c r="RBN11" s="369"/>
      <c r="RBO11" s="369"/>
      <c r="RBP11" s="369"/>
      <c r="RBQ11" s="369"/>
      <c r="RBR11" s="369"/>
      <c r="RBS11" s="369"/>
      <c r="RBT11" s="369"/>
      <c r="RBU11" s="369"/>
      <c r="RBV11" s="369"/>
      <c r="RBW11" s="369"/>
      <c r="RBX11" s="369"/>
      <c r="RBY11" s="369"/>
      <c r="RBZ11" s="369"/>
      <c r="RCA11" s="369"/>
      <c r="RCB11" s="369"/>
      <c r="RCC11" s="369"/>
      <c r="RCD11" s="369"/>
      <c r="RCE11" s="369"/>
      <c r="RCF11" s="369"/>
      <c r="RCG11" s="369"/>
      <c r="RCH11" s="369"/>
      <c r="RCI11" s="369"/>
      <c r="RCJ11" s="369"/>
      <c r="RCK11" s="369"/>
      <c r="RCL11" s="369"/>
      <c r="RCM11" s="369"/>
      <c r="RCN11" s="369"/>
      <c r="RCO11" s="369"/>
      <c r="RCP11" s="369"/>
      <c r="RCQ11" s="369"/>
      <c r="RCR11" s="369"/>
      <c r="RCS11" s="369"/>
      <c r="RCT11" s="369"/>
      <c r="RCU11" s="369"/>
      <c r="RCV11" s="369"/>
      <c r="RCW11" s="369"/>
      <c r="RCX11" s="369"/>
      <c r="RCY11" s="369"/>
      <c r="RCZ11" s="369"/>
      <c r="RDA11" s="369"/>
      <c r="RDB11" s="369"/>
      <c r="RDC11" s="369"/>
      <c r="RDD11" s="369"/>
      <c r="RDE11" s="369"/>
      <c r="RDF11" s="369"/>
      <c r="RDG11" s="369"/>
      <c r="RDH11" s="369"/>
      <c r="RDI11" s="369"/>
      <c r="RDJ11" s="369"/>
      <c r="RDK11" s="369"/>
      <c r="RDL11" s="369"/>
      <c r="RDM11" s="369"/>
      <c r="RDN11" s="369"/>
      <c r="RDO11" s="369"/>
      <c r="RDP11" s="369"/>
      <c r="RDQ11" s="369"/>
      <c r="RDR11" s="369"/>
      <c r="RDS11" s="369"/>
      <c r="RDT11" s="369"/>
      <c r="RDU11" s="369"/>
      <c r="RDV11" s="369"/>
      <c r="RDW11" s="369"/>
      <c r="RDX11" s="369"/>
      <c r="RDY11" s="369"/>
      <c r="RDZ11" s="369"/>
      <c r="REA11" s="369"/>
      <c r="REB11" s="369"/>
      <c r="REC11" s="369"/>
      <c r="RED11" s="369"/>
      <c r="REE11" s="369"/>
      <c r="REF11" s="369"/>
      <c r="REG11" s="369"/>
      <c r="REH11" s="369"/>
      <c r="REI11" s="369"/>
      <c r="REJ11" s="369"/>
      <c r="REK11" s="369"/>
      <c r="REL11" s="369"/>
      <c r="REM11" s="369"/>
      <c r="REN11" s="369"/>
      <c r="REO11" s="369"/>
      <c r="REP11" s="369"/>
      <c r="REQ11" s="369"/>
      <c r="RER11" s="369"/>
      <c r="RES11" s="369"/>
      <c r="RET11" s="369"/>
      <c r="REU11" s="369"/>
      <c r="REV11" s="369"/>
      <c r="REW11" s="369"/>
      <c r="REX11" s="369"/>
      <c r="REY11" s="369"/>
      <c r="REZ11" s="369"/>
      <c r="RFA11" s="369"/>
      <c r="RFB11" s="369"/>
      <c r="RFC11" s="369"/>
      <c r="RFD11" s="369"/>
      <c r="RFE11" s="369"/>
      <c r="RFF11" s="369"/>
      <c r="RFG11" s="369"/>
      <c r="RFH11" s="369"/>
      <c r="RFI11" s="369"/>
      <c r="RFJ11" s="369"/>
      <c r="RFK11" s="369"/>
      <c r="RFL11" s="369"/>
      <c r="RFM11" s="369"/>
      <c r="RFN11" s="369"/>
      <c r="RFO11" s="369"/>
      <c r="RFP11" s="369"/>
      <c r="RFQ11" s="369"/>
      <c r="RFR11" s="369"/>
      <c r="RFS11" s="369"/>
      <c r="RFT11" s="369"/>
      <c r="RFU11" s="369"/>
      <c r="RFV11" s="369"/>
      <c r="RFW11" s="369"/>
      <c r="RFX11" s="369"/>
      <c r="RFY11" s="369"/>
      <c r="RFZ11" s="369"/>
      <c r="RGA11" s="369"/>
      <c r="RGB11" s="369"/>
      <c r="RGC11" s="369"/>
      <c r="RGD11" s="369"/>
      <c r="RGE11" s="369"/>
      <c r="RGF11" s="369"/>
      <c r="RGG11" s="369"/>
      <c r="RGH11" s="369"/>
      <c r="RGI11" s="369"/>
      <c r="RGJ11" s="369"/>
      <c r="RGK11" s="369"/>
      <c r="RGL11" s="369"/>
      <c r="RGM11" s="369"/>
      <c r="RGN11" s="369"/>
      <c r="RGO11" s="369"/>
      <c r="RGP11" s="369"/>
      <c r="RGQ11" s="369"/>
      <c r="RGR11" s="369"/>
      <c r="RGS11" s="369"/>
      <c r="RGT11" s="369"/>
      <c r="RGU11" s="369"/>
      <c r="RGV11" s="369"/>
      <c r="RGW11" s="369"/>
      <c r="RGX11" s="369"/>
      <c r="RGY11" s="369"/>
      <c r="RGZ11" s="369"/>
      <c r="RHA11" s="369"/>
      <c r="RHB11" s="369"/>
      <c r="RHC11" s="369"/>
      <c r="RHD11" s="369"/>
      <c r="RHE11" s="369"/>
      <c r="RHF11" s="369"/>
      <c r="RHG11" s="369"/>
      <c r="RHH11" s="369"/>
      <c r="RHI11" s="369"/>
      <c r="RHJ11" s="369"/>
      <c r="RHK11" s="369"/>
      <c r="RHL11" s="369"/>
      <c r="RHM11" s="369"/>
      <c r="RHN11" s="369"/>
      <c r="RHO11" s="369"/>
      <c r="RHP11" s="369"/>
      <c r="RHQ11" s="369"/>
      <c r="RHR11" s="369"/>
      <c r="RHS11" s="369"/>
      <c r="RHT11" s="369"/>
      <c r="RHU11" s="369"/>
      <c r="RHV11" s="369"/>
      <c r="RHW11" s="369"/>
      <c r="RHX11" s="369"/>
      <c r="RHY11" s="369"/>
      <c r="RHZ11" s="369"/>
      <c r="RIA11" s="369"/>
      <c r="RIB11" s="369"/>
      <c r="RIC11" s="369"/>
      <c r="RID11" s="369"/>
      <c r="RIE11" s="369"/>
      <c r="RIF11" s="369"/>
      <c r="RIG11" s="369"/>
      <c r="RIH11" s="369"/>
      <c r="RII11" s="369"/>
      <c r="RIJ11" s="369"/>
      <c r="RIK11" s="369"/>
      <c r="RIL11" s="369"/>
      <c r="RIM11" s="369"/>
      <c r="RIN11" s="369"/>
      <c r="RIO11" s="369"/>
      <c r="RIP11" s="369"/>
      <c r="RIQ11" s="369"/>
      <c r="RIR11" s="369"/>
      <c r="RIS11" s="369"/>
      <c r="RIT11" s="369"/>
      <c r="RIU11" s="369"/>
      <c r="RIV11" s="369"/>
      <c r="RIW11" s="369"/>
      <c r="RIX11" s="369"/>
      <c r="RIY11" s="369"/>
      <c r="RIZ11" s="369"/>
      <c r="RJA11" s="369"/>
      <c r="RJB11" s="369"/>
      <c r="RJC11" s="369"/>
      <c r="RJD11" s="369"/>
      <c r="RJE11" s="369"/>
      <c r="RJF11" s="369"/>
      <c r="RJG11" s="369"/>
      <c r="RJH11" s="369"/>
      <c r="RJI11" s="369"/>
      <c r="RJJ11" s="369"/>
      <c r="RJK11" s="369"/>
      <c r="RJL11" s="369"/>
      <c r="RJM11" s="369"/>
      <c r="RJN11" s="369"/>
      <c r="RJO11" s="369"/>
      <c r="RJP11" s="369"/>
      <c r="RJQ11" s="369"/>
      <c r="RJR11" s="369"/>
      <c r="RJS11" s="369"/>
      <c r="RJT11" s="369"/>
      <c r="RJU11" s="369"/>
      <c r="RJV11" s="369"/>
      <c r="RJW11" s="369"/>
      <c r="RJX11" s="369"/>
      <c r="RJY11" s="369"/>
      <c r="RJZ11" s="369"/>
      <c r="RKA11" s="369"/>
      <c r="RKB11" s="369"/>
      <c r="RKC11" s="369"/>
      <c r="RKD11" s="369"/>
      <c r="RKE11" s="369"/>
      <c r="RKF11" s="369"/>
      <c r="RKG11" s="369"/>
      <c r="RKH11" s="369"/>
      <c r="RKI11" s="369"/>
      <c r="RKJ11" s="369"/>
      <c r="RKK11" s="369"/>
      <c r="RKL11" s="369"/>
      <c r="RKM11" s="369"/>
      <c r="RKN11" s="369"/>
      <c r="RKO11" s="369"/>
      <c r="RKP11" s="369"/>
      <c r="RKQ11" s="369"/>
      <c r="RKR11" s="369"/>
      <c r="RKS11" s="369"/>
      <c r="RKT11" s="369"/>
      <c r="RKU11" s="369"/>
      <c r="RKV11" s="369"/>
      <c r="RKW11" s="369"/>
      <c r="RKX11" s="369"/>
      <c r="RKY11" s="369"/>
      <c r="RKZ11" s="369"/>
      <c r="RLA11" s="369"/>
      <c r="RLB11" s="369"/>
      <c r="RLC11" s="369"/>
      <c r="RLD11" s="369"/>
      <c r="RLE11" s="369"/>
      <c r="RLF11" s="369"/>
      <c r="RLG11" s="369"/>
      <c r="RLH11" s="369"/>
      <c r="RLI11" s="369"/>
      <c r="RLJ11" s="369"/>
      <c r="RLK11" s="369"/>
      <c r="RLL11" s="369"/>
      <c r="RLM11" s="369"/>
      <c r="RLN11" s="369"/>
      <c r="RLO11" s="369"/>
      <c r="RLP11" s="369"/>
      <c r="RLQ11" s="369"/>
      <c r="RLR11" s="369"/>
      <c r="RLS11" s="369"/>
      <c r="RLT11" s="369"/>
      <c r="RLU11" s="369"/>
      <c r="RLV11" s="369"/>
      <c r="RLW11" s="369"/>
      <c r="RLX11" s="369"/>
      <c r="RLY11" s="369"/>
      <c r="RLZ11" s="369"/>
      <c r="RMA11" s="369"/>
      <c r="RMB11" s="369"/>
      <c r="RMC11" s="369"/>
      <c r="RMD11" s="369"/>
      <c r="RME11" s="369"/>
      <c r="RMF11" s="369"/>
      <c r="RMG11" s="369"/>
      <c r="RMH11" s="369"/>
      <c r="RMI11" s="369"/>
      <c r="RMJ11" s="369"/>
      <c r="RMK11" s="369"/>
      <c r="RML11" s="369"/>
      <c r="RMM11" s="369"/>
      <c r="RMN11" s="369"/>
      <c r="RMO11" s="369"/>
      <c r="RMP11" s="369"/>
      <c r="RMQ11" s="369"/>
      <c r="RMR11" s="369"/>
      <c r="RMS11" s="369"/>
      <c r="RMT11" s="369"/>
      <c r="RMU11" s="369"/>
      <c r="RMV11" s="369"/>
      <c r="RMW11" s="369"/>
      <c r="RMX11" s="369"/>
      <c r="RMY11" s="369"/>
      <c r="RMZ11" s="369"/>
      <c r="RNA11" s="369"/>
      <c r="RNB11" s="369"/>
      <c r="RNC11" s="369"/>
      <c r="RND11" s="369"/>
      <c r="RNE11" s="369"/>
      <c r="RNF11" s="369"/>
      <c r="RNG11" s="369"/>
      <c r="RNH11" s="369"/>
      <c r="RNI11" s="369"/>
      <c r="RNJ11" s="369"/>
      <c r="RNK11" s="369"/>
      <c r="RNL11" s="369"/>
      <c r="RNM11" s="369"/>
      <c r="RNN11" s="369"/>
      <c r="RNO11" s="369"/>
      <c r="RNP11" s="369"/>
      <c r="RNQ11" s="369"/>
      <c r="RNR11" s="369"/>
      <c r="RNS11" s="369"/>
      <c r="RNT11" s="369"/>
      <c r="RNU11" s="369"/>
      <c r="RNV11" s="369"/>
      <c r="RNW11" s="369"/>
      <c r="RNX11" s="369"/>
      <c r="RNY11" s="369"/>
      <c r="RNZ11" s="369"/>
      <c r="ROA11" s="369"/>
      <c r="ROB11" s="369"/>
      <c r="ROC11" s="369"/>
      <c r="ROD11" s="369"/>
      <c r="ROE11" s="369"/>
      <c r="ROF11" s="369"/>
      <c r="ROG11" s="369"/>
      <c r="ROH11" s="369"/>
      <c r="ROI11" s="369"/>
      <c r="ROJ11" s="369"/>
      <c r="ROK11" s="369"/>
      <c r="ROL11" s="369"/>
      <c r="ROM11" s="369"/>
      <c r="RON11" s="369"/>
      <c r="ROO11" s="369"/>
      <c r="ROP11" s="369"/>
      <c r="ROQ11" s="369"/>
      <c r="ROR11" s="369"/>
      <c r="ROS11" s="369"/>
      <c r="ROT11" s="369"/>
      <c r="ROU11" s="369"/>
      <c r="ROV11" s="369"/>
      <c r="ROW11" s="369"/>
      <c r="ROX11" s="369"/>
      <c r="ROY11" s="369"/>
      <c r="ROZ11" s="369"/>
      <c r="RPA11" s="369"/>
      <c r="RPB11" s="369"/>
      <c r="RPC11" s="369"/>
      <c r="RPD11" s="369"/>
      <c r="RPE11" s="369"/>
      <c r="RPF11" s="369"/>
      <c r="RPG11" s="369"/>
      <c r="RPH11" s="369"/>
      <c r="RPI11" s="369"/>
      <c r="RPJ11" s="369"/>
      <c r="RPK11" s="369"/>
      <c r="RPL11" s="369"/>
      <c r="RPM11" s="369"/>
      <c r="RPN11" s="369"/>
      <c r="RPO11" s="369"/>
      <c r="RPP11" s="369"/>
      <c r="RPQ11" s="369"/>
      <c r="RPR11" s="369"/>
      <c r="RPS11" s="369"/>
      <c r="RPT11" s="369"/>
      <c r="RPU11" s="369"/>
      <c r="RPV11" s="369"/>
      <c r="RPW11" s="369"/>
      <c r="RPX11" s="369"/>
      <c r="RPY11" s="369"/>
      <c r="RPZ11" s="369"/>
      <c r="RQA11" s="369"/>
      <c r="RQB11" s="369"/>
      <c r="RQC11" s="369"/>
      <c r="RQD11" s="369"/>
      <c r="RQE11" s="369"/>
      <c r="RQF11" s="369"/>
      <c r="RQG11" s="369"/>
      <c r="RQH11" s="369"/>
      <c r="RQI11" s="369"/>
      <c r="RQJ11" s="369"/>
      <c r="RQK11" s="369"/>
      <c r="RQL11" s="369"/>
      <c r="RQM11" s="369"/>
      <c r="RQN11" s="369"/>
      <c r="RQO11" s="369"/>
      <c r="RQP11" s="369"/>
      <c r="RQQ11" s="369"/>
      <c r="RQR11" s="369"/>
      <c r="RQS11" s="369"/>
      <c r="RQT11" s="369"/>
      <c r="RQU11" s="369"/>
      <c r="RQV11" s="369"/>
      <c r="RQW11" s="369"/>
      <c r="RQX11" s="369"/>
      <c r="RQY11" s="369"/>
      <c r="RQZ11" s="369"/>
      <c r="RRA11" s="369"/>
      <c r="RRB11" s="369"/>
      <c r="RRC11" s="369"/>
      <c r="RRD11" s="369"/>
      <c r="RRE11" s="369"/>
      <c r="RRF11" s="369"/>
      <c r="RRG11" s="369"/>
      <c r="RRH11" s="369"/>
      <c r="RRI11" s="369"/>
      <c r="RRJ11" s="369"/>
      <c r="RRK11" s="369"/>
      <c r="RRL11" s="369"/>
      <c r="RRM11" s="369"/>
      <c r="RRN11" s="369"/>
      <c r="RRO11" s="369"/>
      <c r="RRP11" s="369"/>
      <c r="RRQ11" s="369"/>
      <c r="RRR11" s="369"/>
      <c r="RRS11" s="369"/>
      <c r="RRT11" s="369"/>
      <c r="RRU11" s="369"/>
      <c r="RRV11" s="369"/>
      <c r="RRW11" s="369"/>
      <c r="RRX11" s="369"/>
      <c r="RRY11" s="369"/>
      <c r="RRZ11" s="369"/>
      <c r="RSA11" s="369"/>
      <c r="RSB11" s="369"/>
      <c r="RSC11" s="369"/>
      <c r="RSD11" s="369"/>
      <c r="RSE11" s="369"/>
      <c r="RSF11" s="369"/>
      <c r="RSG11" s="369"/>
      <c r="RSH11" s="369"/>
      <c r="RSI11" s="369"/>
      <c r="RSJ11" s="369"/>
      <c r="RSK11" s="369"/>
      <c r="RSL11" s="369"/>
      <c r="RSM11" s="369"/>
      <c r="RSN11" s="369"/>
      <c r="RSO11" s="369"/>
      <c r="RSP11" s="369"/>
      <c r="RSQ11" s="369"/>
      <c r="RSR11" s="369"/>
      <c r="RSS11" s="369"/>
      <c r="RST11" s="369"/>
      <c r="RSU11" s="369"/>
      <c r="RSV11" s="369"/>
      <c r="RSW11" s="369"/>
      <c r="RSX11" s="369"/>
      <c r="RSY11" s="369"/>
      <c r="RSZ11" s="369"/>
      <c r="RTA11" s="369"/>
      <c r="RTB11" s="369"/>
      <c r="RTC11" s="369"/>
      <c r="RTD11" s="369"/>
      <c r="RTE11" s="369"/>
      <c r="RTF11" s="369"/>
      <c r="RTG11" s="369"/>
      <c r="RTH11" s="369"/>
      <c r="RTI11" s="369"/>
      <c r="RTJ11" s="369"/>
      <c r="RTK11" s="369"/>
      <c r="RTL11" s="369"/>
      <c r="RTM11" s="369"/>
      <c r="RTN11" s="369"/>
      <c r="RTO11" s="369"/>
      <c r="RTP11" s="369"/>
      <c r="RTQ11" s="369"/>
      <c r="RTR11" s="369"/>
      <c r="RTS11" s="369"/>
      <c r="RTT11" s="369"/>
      <c r="RTU11" s="369"/>
      <c r="RTV11" s="369"/>
      <c r="RTW11" s="369"/>
      <c r="RTX11" s="369"/>
      <c r="RTY11" s="369"/>
      <c r="RTZ11" s="369"/>
      <c r="RUA11" s="369"/>
      <c r="RUB11" s="369"/>
      <c r="RUC11" s="369"/>
      <c r="RUD11" s="369"/>
      <c r="RUE11" s="369"/>
      <c r="RUF11" s="369"/>
      <c r="RUG11" s="369"/>
      <c r="RUH11" s="369"/>
      <c r="RUI11" s="369"/>
      <c r="RUJ11" s="369"/>
      <c r="RUK11" s="369"/>
      <c r="RUL11" s="369"/>
      <c r="RUM11" s="369"/>
      <c r="RUN11" s="369"/>
      <c r="RUO11" s="369"/>
      <c r="RUP11" s="369"/>
      <c r="RUQ11" s="369"/>
      <c r="RUR11" s="369"/>
      <c r="RUS11" s="369"/>
      <c r="RUT11" s="369"/>
      <c r="RUU11" s="369"/>
      <c r="RUV11" s="369"/>
      <c r="RUW11" s="369"/>
      <c r="RUX11" s="369"/>
      <c r="RUY11" s="369"/>
      <c r="RUZ11" s="369"/>
      <c r="RVA11" s="369"/>
      <c r="RVB11" s="369"/>
      <c r="RVC11" s="369"/>
      <c r="RVD11" s="369"/>
      <c r="RVE11" s="369"/>
      <c r="RVF11" s="369"/>
      <c r="RVG11" s="369"/>
      <c r="RVH11" s="369"/>
      <c r="RVI11" s="369"/>
      <c r="RVJ11" s="369"/>
      <c r="RVK11" s="369"/>
      <c r="RVL11" s="369"/>
      <c r="RVM11" s="369"/>
      <c r="RVN11" s="369"/>
      <c r="RVO11" s="369"/>
      <c r="RVP11" s="369"/>
      <c r="RVQ11" s="369"/>
      <c r="RVR11" s="369"/>
      <c r="RVS11" s="369"/>
      <c r="RVT11" s="369"/>
      <c r="RVU11" s="369"/>
      <c r="RVV11" s="369"/>
      <c r="RVW11" s="369"/>
      <c r="RVX11" s="369"/>
      <c r="RVY11" s="369"/>
      <c r="RVZ11" s="369"/>
      <c r="RWA11" s="369"/>
      <c r="RWB11" s="369"/>
      <c r="RWC11" s="369"/>
      <c r="RWD11" s="369"/>
      <c r="RWE11" s="369"/>
      <c r="RWF11" s="369"/>
      <c r="RWG11" s="369"/>
      <c r="RWH11" s="369"/>
      <c r="RWI11" s="369"/>
      <c r="RWJ11" s="369"/>
      <c r="RWK11" s="369"/>
      <c r="RWL11" s="369"/>
      <c r="RWM11" s="369"/>
      <c r="RWN11" s="369"/>
      <c r="RWO11" s="369"/>
      <c r="RWP11" s="369"/>
      <c r="RWQ11" s="369"/>
      <c r="RWR11" s="369"/>
      <c r="RWS11" s="369"/>
      <c r="RWT11" s="369"/>
      <c r="RWU11" s="369"/>
      <c r="RWV11" s="369"/>
      <c r="RWW11" s="369"/>
      <c r="RWX11" s="369"/>
      <c r="RWY11" s="369"/>
      <c r="RWZ11" s="369"/>
      <c r="RXA11" s="369"/>
      <c r="RXB11" s="369"/>
      <c r="RXC11" s="369"/>
      <c r="RXD11" s="369"/>
      <c r="RXE11" s="369"/>
      <c r="RXF11" s="369"/>
      <c r="RXG11" s="369"/>
      <c r="RXH11" s="369"/>
      <c r="RXI11" s="369"/>
      <c r="RXJ11" s="369"/>
      <c r="RXK11" s="369"/>
      <c r="RXL11" s="369"/>
      <c r="RXM11" s="369"/>
      <c r="RXN11" s="369"/>
      <c r="RXO11" s="369"/>
      <c r="RXP11" s="369"/>
      <c r="RXQ11" s="369"/>
      <c r="RXR11" s="369"/>
      <c r="RXS11" s="369"/>
      <c r="RXT11" s="369"/>
      <c r="RXU11" s="369"/>
      <c r="RXV11" s="369"/>
      <c r="RXW11" s="369"/>
      <c r="RXX11" s="369"/>
      <c r="RXY11" s="369"/>
      <c r="RXZ11" s="369"/>
      <c r="RYA11" s="369"/>
      <c r="RYB11" s="369"/>
      <c r="RYC11" s="369"/>
      <c r="RYD11" s="369"/>
      <c r="RYE11" s="369"/>
      <c r="RYF11" s="369"/>
      <c r="RYG11" s="369"/>
      <c r="RYH11" s="369"/>
      <c r="RYI11" s="369"/>
      <c r="RYJ11" s="369"/>
      <c r="RYK11" s="369"/>
      <c r="RYL11" s="369"/>
      <c r="RYM11" s="369"/>
      <c r="RYN11" s="369"/>
      <c r="RYO11" s="369"/>
      <c r="RYP11" s="369"/>
      <c r="RYQ11" s="369"/>
      <c r="RYR11" s="369"/>
      <c r="RYS11" s="369"/>
      <c r="RYT11" s="369"/>
      <c r="RYU11" s="369"/>
      <c r="RYV11" s="369"/>
      <c r="RYW11" s="369"/>
      <c r="RYX11" s="369"/>
      <c r="RYY11" s="369"/>
      <c r="RYZ11" s="369"/>
      <c r="RZA11" s="369"/>
      <c r="RZB11" s="369"/>
      <c r="RZC11" s="369"/>
      <c r="RZD11" s="369"/>
      <c r="RZE11" s="369"/>
      <c r="RZF11" s="369"/>
      <c r="RZG11" s="369"/>
      <c r="RZH11" s="369"/>
      <c r="RZI11" s="369"/>
      <c r="RZJ11" s="369"/>
      <c r="RZK11" s="369"/>
      <c r="RZL11" s="369"/>
      <c r="RZM11" s="369"/>
      <c r="RZN11" s="369"/>
      <c r="RZO11" s="369"/>
      <c r="RZP11" s="369"/>
      <c r="RZQ11" s="369"/>
      <c r="RZR11" s="369"/>
      <c r="RZS11" s="369"/>
      <c r="RZT11" s="369"/>
      <c r="RZU11" s="369"/>
      <c r="RZV11" s="369"/>
      <c r="RZW11" s="369"/>
      <c r="RZX11" s="369"/>
      <c r="RZY11" s="369"/>
      <c r="RZZ11" s="369"/>
      <c r="SAA11" s="369"/>
      <c r="SAB11" s="369"/>
      <c r="SAC11" s="369"/>
      <c r="SAD11" s="369"/>
      <c r="SAE11" s="369"/>
      <c r="SAF11" s="369"/>
      <c r="SAG11" s="369"/>
      <c r="SAH11" s="369"/>
      <c r="SAI11" s="369"/>
      <c r="SAJ11" s="369"/>
      <c r="SAK11" s="369"/>
      <c r="SAL11" s="369"/>
      <c r="SAM11" s="369"/>
      <c r="SAN11" s="369"/>
      <c r="SAO11" s="369"/>
      <c r="SAP11" s="369"/>
      <c r="SAQ11" s="369"/>
      <c r="SAR11" s="369"/>
      <c r="SAS11" s="369"/>
      <c r="SAT11" s="369"/>
      <c r="SAU11" s="369"/>
      <c r="SAV11" s="369"/>
      <c r="SAW11" s="369"/>
      <c r="SAX11" s="369"/>
      <c r="SAY11" s="369"/>
      <c r="SAZ11" s="369"/>
      <c r="SBA11" s="369"/>
      <c r="SBB11" s="369"/>
      <c r="SBC11" s="369"/>
      <c r="SBD11" s="369"/>
      <c r="SBE11" s="369"/>
      <c r="SBF11" s="369"/>
      <c r="SBG11" s="369"/>
      <c r="SBH11" s="369"/>
      <c r="SBI11" s="369"/>
      <c r="SBJ11" s="369"/>
      <c r="SBK11" s="369"/>
      <c r="SBL11" s="369"/>
      <c r="SBM11" s="369"/>
      <c r="SBN11" s="369"/>
      <c r="SBO11" s="369"/>
      <c r="SBP11" s="369"/>
      <c r="SBQ11" s="369"/>
      <c r="SBR11" s="369"/>
      <c r="SBS11" s="369"/>
      <c r="SBT11" s="369"/>
      <c r="SBU11" s="369"/>
      <c r="SBV11" s="369"/>
      <c r="SBW11" s="369"/>
      <c r="SBX11" s="369"/>
      <c r="SBY11" s="369"/>
      <c r="SBZ11" s="369"/>
      <c r="SCA11" s="369"/>
      <c r="SCB11" s="369"/>
      <c r="SCC11" s="369"/>
      <c r="SCD11" s="369"/>
      <c r="SCE11" s="369"/>
      <c r="SCF11" s="369"/>
      <c r="SCG11" s="369"/>
      <c r="SCH11" s="369"/>
      <c r="SCI11" s="369"/>
      <c r="SCJ11" s="369"/>
      <c r="SCK11" s="369"/>
      <c r="SCL11" s="369"/>
      <c r="SCM11" s="369"/>
      <c r="SCN11" s="369"/>
      <c r="SCO11" s="369"/>
      <c r="SCP11" s="369"/>
      <c r="SCQ11" s="369"/>
      <c r="SCR11" s="369"/>
      <c r="SCS11" s="369"/>
      <c r="SCT11" s="369"/>
      <c r="SCU11" s="369"/>
      <c r="SCV11" s="369"/>
      <c r="SCW11" s="369"/>
      <c r="SCX11" s="369"/>
      <c r="SCY11" s="369"/>
      <c r="SCZ11" s="369"/>
      <c r="SDA11" s="369"/>
      <c r="SDB11" s="369"/>
      <c r="SDC11" s="369"/>
      <c r="SDD11" s="369"/>
      <c r="SDE11" s="369"/>
      <c r="SDF11" s="369"/>
      <c r="SDG11" s="369"/>
      <c r="SDH11" s="369"/>
      <c r="SDI11" s="369"/>
      <c r="SDJ11" s="369"/>
      <c r="SDK11" s="369"/>
      <c r="SDL11" s="369"/>
      <c r="SDM11" s="369"/>
      <c r="SDN11" s="369"/>
      <c r="SDO11" s="369"/>
      <c r="SDP11" s="369"/>
      <c r="SDQ11" s="369"/>
      <c r="SDR11" s="369"/>
      <c r="SDS11" s="369"/>
      <c r="SDT11" s="369"/>
      <c r="SDU11" s="369"/>
      <c r="SDV11" s="369"/>
      <c r="SDW11" s="369"/>
      <c r="SDX11" s="369"/>
      <c r="SDY11" s="369"/>
      <c r="SDZ11" s="369"/>
      <c r="SEA11" s="369"/>
      <c r="SEB11" s="369"/>
      <c r="SEC11" s="369"/>
      <c r="SED11" s="369"/>
      <c r="SEE11" s="369"/>
      <c r="SEF11" s="369"/>
      <c r="SEG11" s="369"/>
      <c r="SEH11" s="369"/>
      <c r="SEI11" s="369"/>
      <c r="SEJ11" s="369"/>
      <c r="SEK11" s="369"/>
      <c r="SEL11" s="369"/>
      <c r="SEM11" s="369"/>
      <c r="SEN11" s="369"/>
      <c r="SEO11" s="369"/>
      <c r="SEP11" s="369"/>
      <c r="SEQ11" s="369"/>
      <c r="SER11" s="369"/>
      <c r="SES11" s="369"/>
      <c r="SET11" s="369"/>
      <c r="SEU11" s="369"/>
      <c r="SEV11" s="369"/>
      <c r="SEW11" s="369"/>
      <c r="SEX11" s="369"/>
      <c r="SEY11" s="369"/>
      <c r="SEZ11" s="369"/>
      <c r="SFA11" s="369"/>
      <c r="SFB11" s="369"/>
      <c r="SFC11" s="369"/>
      <c r="SFD11" s="369"/>
      <c r="SFE11" s="369"/>
      <c r="SFF11" s="369"/>
      <c r="SFG11" s="369"/>
      <c r="SFH11" s="369"/>
      <c r="SFI11" s="369"/>
      <c r="SFJ11" s="369"/>
      <c r="SFK11" s="369"/>
      <c r="SFL11" s="369"/>
      <c r="SFM11" s="369"/>
      <c r="SFN11" s="369"/>
      <c r="SFO11" s="369"/>
      <c r="SFP11" s="369"/>
      <c r="SFQ11" s="369"/>
      <c r="SFR11" s="369"/>
      <c r="SFS11" s="369"/>
      <c r="SFT11" s="369"/>
      <c r="SFU11" s="369"/>
      <c r="SFV11" s="369"/>
      <c r="SFW11" s="369"/>
      <c r="SFX11" s="369"/>
      <c r="SFY11" s="369"/>
      <c r="SFZ11" s="369"/>
      <c r="SGA11" s="369"/>
      <c r="SGB11" s="369"/>
      <c r="SGC11" s="369"/>
      <c r="SGD11" s="369"/>
      <c r="SGE11" s="369"/>
      <c r="SGF11" s="369"/>
      <c r="SGG11" s="369"/>
      <c r="SGH11" s="369"/>
      <c r="SGI11" s="369"/>
      <c r="SGJ11" s="369"/>
      <c r="SGK11" s="369"/>
      <c r="SGL11" s="369"/>
      <c r="SGM11" s="369"/>
      <c r="SGN11" s="369"/>
      <c r="SGO11" s="369"/>
      <c r="SGP11" s="369"/>
      <c r="SGQ11" s="369"/>
      <c r="SGR11" s="369"/>
      <c r="SGS11" s="369"/>
      <c r="SGT11" s="369"/>
      <c r="SGU11" s="369"/>
      <c r="SGV11" s="369"/>
      <c r="SGW11" s="369"/>
      <c r="SGX11" s="369"/>
      <c r="SGY11" s="369"/>
      <c r="SGZ11" s="369"/>
      <c r="SHA11" s="369"/>
      <c r="SHB11" s="369"/>
      <c r="SHC11" s="369"/>
      <c r="SHD11" s="369"/>
      <c r="SHE11" s="369"/>
      <c r="SHF11" s="369"/>
      <c r="SHG11" s="369"/>
      <c r="SHH11" s="369"/>
      <c r="SHI11" s="369"/>
      <c r="SHJ11" s="369"/>
      <c r="SHK11" s="369"/>
      <c r="SHL11" s="369"/>
      <c r="SHM11" s="369"/>
      <c r="SHN11" s="369"/>
      <c r="SHO11" s="369"/>
      <c r="SHP11" s="369"/>
      <c r="SHQ11" s="369"/>
      <c r="SHR11" s="369"/>
      <c r="SHS11" s="369"/>
      <c r="SHT11" s="369"/>
      <c r="SHU11" s="369"/>
      <c r="SHV11" s="369"/>
      <c r="SHW11" s="369"/>
      <c r="SHX11" s="369"/>
      <c r="SHY11" s="369"/>
      <c r="SHZ11" s="369"/>
      <c r="SIA11" s="369"/>
      <c r="SIB11" s="369"/>
      <c r="SIC11" s="369"/>
      <c r="SID11" s="369"/>
      <c r="SIE11" s="369"/>
      <c r="SIF11" s="369"/>
      <c r="SIG11" s="369"/>
      <c r="SIH11" s="369"/>
      <c r="SII11" s="369"/>
      <c r="SIJ11" s="369"/>
      <c r="SIK11" s="369"/>
      <c r="SIL11" s="369"/>
      <c r="SIM11" s="369"/>
      <c r="SIN11" s="369"/>
      <c r="SIO11" s="369"/>
      <c r="SIP11" s="369"/>
      <c r="SIQ11" s="369"/>
      <c r="SIR11" s="369"/>
      <c r="SIS11" s="369"/>
      <c r="SIT11" s="369"/>
      <c r="SIU11" s="369"/>
      <c r="SIV11" s="369"/>
      <c r="SIW11" s="369"/>
      <c r="SIX11" s="369"/>
      <c r="SIY11" s="369"/>
      <c r="SIZ11" s="369"/>
      <c r="SJA11" s="369"/>
      <c r="SJB11" s="369"/>
      <c r="SJC11" s="369"/>
      <c r="SJD11" s="369"/>
      <c r="SJE11" s="369"/>
      <c r="SJF11" s="369"/>
      <c r="SJG11" s="369"/>
      <c r="SJH11" s="369"/>
      <c r="SJI11" s="369"/>
      <c r="SJJ11" s="369"/>
      <c r="SJK11" s="369"/>
      <c r="SJL11" s="369"/>
      <c r="SJM11" s="369"/>
      <c r="SJN11" s="369"/>
      <c r="SJO11" s="369"/>
      <c r="SJP11" s="369"/>
      <c r="SJQ11" s="369"/>
      <c r="SJR11" s="369"/>
      <c r="SJS11" s="369"/>
      <c r="SJT11" s="369"/>
      <c r="SJU11" s="369"/>
      <c r="SJV11" s="369"/>
      <c r="SJW11" s="369"/>
      <c r="SJX11" s="369"/>
      <c r="SJY11" s="369"/>
      <c r="SJZ11" s="369"/>
      <c r="SKA11" s="369"/>
      <c r="SKB11" s="369"/>
      <c r="SKC11" s="369"/>
      <c r="SKD11" s="369"/>
      <c r="SKE11" s="369"/>
      <c r="SKF11" s="369"/>
      <c r="SKG11" s="369"/>
      <c r="SKH11" s="369"/>
      <c r="SKI11" s="369"/>
      <c r="SKJ11" s="369"/>
      <c r="SKK11" s="369"/>
      <c r="SKL11" s="369"/>
      <c r="SKM11" s="369"/>
      <c r="SKN11" s="369"/>
      <c r="SKO11" s="369"/>
      <c r="SKP11" s="369"/>
      <c r="SKQ11" s="369"/>
      <c r="SKR11" s="369"/>
      <c r="SKS11" s="369"/>
      <c r="SKT11" s="369"/>
      <c r="SKU11" s="369"/>
      <c r="SKV11" s="369"/>
      <c r="SKW11" s="369"/>
      <c r="SKX11" s="369"/>
      <c r="SKY11" s="369"/>
      <c r="SKZ11" s="369"/>
      <c r="SLA11" s="369"/>
      <c r="SLB11" s="369"/>
      <c r="SLC11" s="369"/>
      <c r="SLD11" s="369"/>
      <c r="SLE11" s="369"/>
      <c r="SLF11" s="369"/>
      <c r="SLG11" s="369"/>
      <c r="SLH11" s="369"/>
      <c r="SLI11" s="369"/>
      <c r="SLJ11" s="369"/>
      <c r="SLK11" s="369"/>
      <c r="SLL11" s="369"/>
      <c r="SLM11" s="369"/>
      <c r="SLN11" s="369"/>
      <c r="SLO11" s="369"/>
      <c r="SLP11" s="369"/>
      <c r="SLQ11" s="369"/>
      <c r="SLR11" s="369"/>
      <c r="SLS11" s="369"/>
      <c r="SLT11" s="369"/>
      <c r="SLU11" s="369"/>
      <c r="SLV11" s="369"/>
      <c r="SLW11" s="369"/>
      <c r="SLX11" s="369"/>
      <c r="SLY11" s="369"/>
      <c r="SLZ11" s="369"/>
      <c r="SMA11" s="369"/>
      <c r="SMB11" s="369"/>
      <c r="SMC11" s="369"/>
      <c r="SMD11" s="369"/>
      <c r="SME11" s="369"/>
      <c r="SMF11" s="369"/>
      <c r="SMG11" s="369"/>
      <c r="SMH11" s="369"/>
      <c r="SMI11" s="369"/>
      <c r="SMJ11" s="369"/>
      <c r="SMK11" s="369"/>
      <c r="SML11" s="369"/>
      <c r="SMM11" s="369"/>
      <c r="SMN11" s="369"/>
      <c r="SMO11" s="369"/>
      <c r="SMP11" s="369"/>
      <c r="SMQ11" s="369"/>
      <c r="SMR11" s="369"/>
      <c r="SMS11" s="369"/>
      <c r="SMT11" s="369"/>
      <c r="SMU11" s="369"/>
      <c r="SMV11" s="369"/>
      <c r="SMW11" s="369"/>
      <c r="SMX11" s="369"/>
      <c r="SMY11" s="369"/>
      <c r="SMZ11" s="369"/>
      <c r="SNA11" s="369"/>
      <c r="SNB11" s="369"/>
      <c r="SNC11" s="369"/>
      <c r="SND11" s="369"/>
      <c r="SNE11" s="369"/>
      <c r="SNF11" s="369"/>
      <c r="SNG11" s="369"/>
      <c r="SNH11" s="369"/>
      <c r="SNI11" s="369"/>
      <c r="SNJ11" s="369"/>
      <c r="SNK11" s="369"/>
      <c r="SNL11" s="369"/>
      <c r="SNM11" s="369"/>
      <c r="SNN11" s="369"/>
      <c r="SNO11" s="369"/>
      <c r="SNP11" s="369"/>
      <c r="SNQ11" s="369"/>
      <c r="SNR11" s="369"/>
      <c r="SNS11" s="369"/>
      <c r="SNT11" s="369"/>
      <c r="SNU11" s="369"/>
      <c r="SNV11" s="369"/>
      <c r="SNW11" s="369"/>
      <c r="SNX11" s="369"/>
      <c r="SNY11" s="369"/>
      <c r="SNZ11" s="369"/>
      <c r="SOA11" s="369"/>
      <c r="SOB11" s="369"/>
      <c r="SOC11" s="369"/>
      <c r="SOD11" s="369"/>
      <c r="SOE11" s="369"/>
      <c r="SOF11" s="369"/>
      <c r="SOG11" s="369"/>
      <c r="SOH11" s="369"/>
      <c r="SOI11" s="369"/>
      <c r="SOJ11" s="369"/>
      <c r="SOK11" s="369"/>
      <c r="SOL11" s="369"/>
      <c r="SOM11" s="369"/>
      <c r="SON11" s="369"/>
      <c r="SOO11" s="369"/>
      <c r="SOP11" s="369"/>
      <c r="SOQ11" s="369"/>
      <c r="SOR11" s="369"/>
      <c r="SOS11" s="369"/>
      <c r="SOT11" s="369"/>
      <c r="SOU11" s="369"/>
      <c r="SOV11" s="369"/>
      <c r="SOW11" s="369"/>
      <c r="SOX11" s="369"/>
      <c r="SOY11" s="369"/>
      <c r="SOZ11" s="369"/>
      <c r="SPA11" s="369"/>
      <c r="SPB11" s="369"/>
      <c r="SPC11" s="369"/>
      <c r="SPD11" s="369"/>
      <c r="SPE11" s="369"/>
      <c r="SPF11" s="369"/>
      <c r="SPG11" s="369"/>
      <c r="SPH11" s="369"/>
      <c r="SPI11" s="369"/>
      <c r="SPJ11" s="369"/>
      <c r="SPK11" s="369"/>
      <c r="SPL11" s="369"/>
      <c r="SPM11" s="369"/>
      <c r="SPN11" s="369"/>
      <c r="SPO11" s="369"/>
      <c r="SPP11" s="369"/>
      <c r="SPQ11" s="369"/>
      <c r="SPR11" s="369"/>
      <c r="SPS11" s="369"/>
      <c r="SPT11" s="369"/>
      <c r="SPU11" s="369"/>
      <c r="SPV11" s="369"/>
      <c r="SPW11" s="369"/>
      <c r="SPX11" s="369"/>
      <c r="SPY11" s="369"/>
      <c r="SPZ11" s="369"/>
      <c r="SQA11" s="369"/>
      <c r="SQB11" s="369"/>
      <c r="SQC11" s="369"/>
      <c r="SQD11" s="369"/>
      <c r="SQE11" s="369"/>
      <c r="SQF11" s="369"/>
      <c r="SQG11" s="369"/>
      <c r="SQH11" s="369"/>
      <c r="SQI11" s="369"/>
      <c r="SQJ11" s="369"/>
      <c r="SQK11" s="369"/>
      <c r="SQL11" s="369"/>
      <c r="SQM11" s="369"/>
      <c r="SQN11" s="369"/>
      <c r="SQO11" s="369"/>
      <c r="SQP11" s="369"/>
      <c r="SQQ11" s="369"/>
      <c r="SQR11" s="369"/>
      <c r="SQS11" s="369"/>
      <c r="SQT11" s="369"/>
      <c r="SQU11" s="369"/>
      <c r="SQV11" s="369"/>
      <c r="SQW11" s="369"/>
      <c r="SQX11" s="369"/>
      <c r="SQY11" s="369"/>
      <c r="SQZ11" s="369"/>
      <c r="SRA11" s="369"/>
      <c r="SRB11" s="369"/>
      <c r="SRC11" s="369"/>
      <c r="SRD11" s="369"/>
      <c r="SRE11" s="369"/>
      <c r="SRF11" s="369"/>
      <c r="SRG11" s="369"/>
      <c r="SRH11" s="369"/>
      <c r="SRI11" s="369"/>
      <c r="SRJ11" s="369"/>
      <c r="SRK11" s="369"/>
      <c r="SRL11" s="369"/>
      <c r="SRM11" s="369"/>
      <c r="SRN11" s="369"/>
      <c r="SRO11" s="369"/>
      <c r="SRP11" s="369"/>
      <c r="SRQ11" s="369"/>
      <c r="SRR11" s="369"/>
      <c r="SRS11" s="369"/>
      <c r="SRT11" s="369"/>
      <c r="SRU11" s="369"/>
      <c r="SRV11" s="369"/>
      <c r="SRW11" s="369"/>
      <c r="SRX11" s="369"/>
      <c r="SRY11" s="369"/>
      <c r="SRZ11" s="369"/>
      <c r="SSA11" s="369"/>
      <c r="SSB11" s="369"/>
      <c r="SSC11" s="369"/>
      <c r="SSD11" s="369"/>
      <c r="SSE11" s="369"/>
      <c r="SSF11" s="369"/>
      <c r="SSG11" s="369"/>
      <c r="SSH11" s="369"/>
      <c r="SSI11" s="369"/>
      <c r="SSJ11" s="369"/>
      <c r="SSK11" s="369"/>
      <c r="SSL11" s="369"/>
      <c r="SSM11" s="369"/>
      <c r="SSN11" s="369"/>
      <c r="SSO11" s="369"/>
      <c r="SSP11" s="369"/>
      <c r="SSQ11" s="369"/>
      <c r="SSR11" s="369"/>
      <c r="SSS11" s="369"/>
      <c r="SST11" s="369"/>
      <c r="SSU11" s="369"/>
      <c r="SSV11" s="369"/>
      <c r="SSW11" s="369"/>
      <c r="SSX11" s="369"/>
      <c r="SSY11" s="369"/>
      <c r="SSZ11" s="369"/>
      <c r="STA11" s="369"/>
      <c r="STB11" s="369"/>
      <c r="STC11" s="369"/>
      <c r="STD11" s="369"/>
      <c r="STE11" s="369"/>
      <c r="STF11" s="369"/>
      <c r="STG11" s="369"/>
      <c r="STH11" s="369"/>
      <c r="STI11" s="369"/>
      <c r="STJ11" s="369"/>
      <c r="STK11" s="369"/>
      <c r="STL11" s="369"/>
      <c r="STM11" s="369"/>
      <c r="STN11" s="369"/>
      <c r="STO11" s="369"/>
      <c r="STP11" s="369"/>
      <c r="STQ11" s="369"/>
      <c r="STR11" s="369"/>
      <c r="STS11" s="369"/>
      <c r="STT11" s="369"/>
      <c r="STU11" s="369"/>
      <c r="STV11" s="369"/>
      <c r="STW11" s="369"/>
      <c r="STX11" s="369"/>
      <c r="STY11" s="369"/>
      <c r="STZ11" s="369"/>
      <c r="SUA11" s="369"/>
      <c r="SUB11" s="369"/>
      <c r="SUC11" s="369"/>
      <c r="SUD11" s="369"/>
      <c r="SUE11" s="369"/>
      <c r="SUF11" s="369"/>
      <c r="SUG11" s="369"/>
      <c r="SUH11" s="369"/>
      <c r="SUI11" s="369"/>
      <c r="SUJ11" s="369"/>
      <c r="SUK11" s="369"/>
      <c r="SUL11" s="369"/>
      <c r="SUM11" s="369"/>
      <c r="SUN11" s="369"/>
      <c r="SUO11" s="369"/>
      <c r="SUP11" s="369"/>
      <c r="SUQ11" s="369"/>
      <c r="SUR11" s="369"/>
      <c r="SUS11" s="369"/>
      <c r="SUT11" s="369"/>
      <c r="SUU11" s="369"/>
      <c r="SUV11" s="369"/>
      <c r="SUW11" s="369"/>
      <c r="SUX11" s="369"/>
      <c r="SUY11" s="369"/>
      <c r="SUZ11" s="369"/>
      <c r="SVA11" s="369"/>
      <c r="SVB11" s="369"/>
      <c r="SVC11" s="369"/>
      <c r="SVD11" s="369"/>
      <c r="SVE11" s="369"/>
      <c r="SVF11" s="369"/>
      <c r="SVG11" s="369"/>
      <c r="SVH11" s="369"/>
      <c r="SVI11" s="369"/>
      <c r="SVJ11" s="369"/>
      <c r="SVK11" s="369"/>
      <c r="SVL11" s="369"/>
      <c r="SVM11" s="369"/>
      <c r="SVN11" s="369"/>
      <c r="SVO11" s="369"/>
      <c r="SVP11" s="369"/>
      <c r="SVQ11" s="369"/>
      <c r="SVR11" s="369"/>
      <c r="SVS11" s="369"/>
      <c r="SVT11" s="369"/>
      <c r="SVU11" s="369"/>
      <c r="SVV11" s="369"/>
      <c r="SVW11" s="369"/>
      <c r="SVX11" s="369"/>
      <c r="SVY11" s="369"/>
      <c r="SVZ11" s="369"/>
      <c r="SWA11" s="369"/>
      <c r="SWB11" s="369"/>
      <c r="SWC11" s="369"/>
      <c r="SWD11" s="369"/>
      <c r="SWE11" s="369"/>
      <c r="SWF11" s="369"/>
      <c r="SWG11" s="369"/>
      <c r="SWH11" s="369"/>
      <c r="SWI11" s="369"/>
      <c r="SWJ11" s="369"/>
      <c r="SWK11" s="369"/>
      <c r="SWL11" s="369"/>
      <c r="SWM11" s="369"/>
      <c r="SWN11" s="369"/>
      <c r="SWO11" s="369"/>
      <c r="SWP11" s="369"/>
      <c r="SWQ11" s="369"/>
      <c r="SWR11" s="369"/>
      <c r="SWS11" s="369"/>
      <c r="SWT11" s="369"/>
      <c r="SWU11" s="369"/>
      <c r="SWV11" s="369"/>
      <c r="SWW11" s="369"/>
      <c r="SWX11" s="369"/>
      <c r="SWY11" s="369"/>
      <c r="SWZ11" s="369"/>
      <c r="SXA11" s="369"/>
      <c r="SXB11" s="369"/>
      <c r="SXC11" s="369"/>
      <c r="SXD11" s="369"/>
      <c r="SXE11" s="369"/>
      <c r="SXF11" s="369"/>
      <c r="SXG11" s="369"/>
      <c r="SXH11" s="369"/>
      <c r="SXI11" s="369"/>
      <c r="SXJ11" s="369"/>
      <c r="SXK11" s="369"/>
      <c r="SXL11" s="369"/>
      <c r="SXM11" s="369"/>
      <c r="SXN11" s="369"/>
      <c r="SXO11" s="369"/>
      <c r="SXP11" s="369"/>
      <c r="SXQ11" s="369"/>
      <c r="SXR11" s="369"/>
      <c r="SXS11" s="369"/>
      <c r="SXT11" s="369"/>
      <c r="SXU11" s="369"/>
      <c r="SXV11" s="369"/>
      <c r="SXW11" s="369"/>
      <c r="SXX11" s="369"/>
      <c r="SXY11" s="369"/>
      <c r="SXZ11" s="369"/>
      <c r="SYA11" s="369"/>
      <c r="SYB11" s="369"/>
      <c r="SYC11" s="369"/>
      <c r="SYD11" s="369"/>
      <c r="SYE11" s="369"/>
      <c r="SYF11" s="369"/>
      <c r="SYG11" s="369"/>
      <c r="SYH11" s="369"/>
      <c r="SYI11" s="369"/>
      <c r="SYJ11" s="369"/>
      <c r="SYK11" s="369"/>
      <c r="SYL11" s="369"/>
      <c r="SYM11" s="369"/>
      <c r="SYN11" s="369"/>
      <c r="SYO11" s="369"/>
      <c r="SYP11" s="369"/>
      <c r="SYQ11" s="369"/>
      <c r="SYR11" s="369"/>
      <c r="SYS11" s="369"/>
      <c r="SYT11" s="369"/>
      <c r="SYU11" s="369"/>
      <c r="SYV11" s="369"/>
      <c r="SYW11" s="369"/>
      <c r="SYX11" s="369"/>
      <c r="SYY11" s="369"/>
      <c r="SYZ11" s="369"/>
      <c r="SZA11" s="369"/>
      <c r="SZB11" s="369"/>
      <c r="SZC11" s="369"/>
      <c r="SZD11" s="369"/>
      <c r="SZE11" s="369"/>
      <c r="SZF11" s="369"/>
      <c r="SZG11" s="369"/>
      <c r="SZH11" s="369"/>
      <c r="SZI11" s="369"/>
      <c r="SZJ11" s="369"/>
      <c r="SZK11" s="369"/>
      <c r="SZL11" s="369"/>
      <c r="SZM11" s="369"/>
      <c r="SZN11" s="369"/>
      <c r="SZO11" s="369"/>
      <c r="SZP11" s="369"/>
      <c r="SZQ11" s="369"/>
      <c r="SZR11" s="369"/>
      <c r="SZS11" s="369"/>
      <c r="SZT11" s="369"/>
      <c r="SZU11" s="369"/>
      <c r="SZV11" s="369"/>
      <c r="SZW11" s="369"/>
      <c r="SZX11" s="369"/>
      <c r="SZY11" s="369"/>
      <c r="SZZ11" s="369"/>
      <c r="TAA11" s="369"/>
      <c r="TAB11" s="369"/>
      <c r="TAC11" s="369"/>
      <c r="TAD11" s="369"/>
      <c r="TAE11" s="369"/>
      <c r="TAF11" s="369"/>
      <c r="TAG11" s="369"/>
      <c r="TAH11" s="369"/>
      <c r="TAI11" s="369"/>
      <c r="TAJ11" s="369"/>
      <c r="TAK11" s="369"/>
      <c r="TAL11" s="369"/>
      <c r="TAM11" s="369"/>
      <c r="TAN11" s="369"/>
      <c r="TAO11" s="369"/>
      <c r="TAP11" s="369"/>
      <c r="TAQ11" s="369"/>
      <c r="TAR11" s="369"/>
      <c r="TAS11" s="369"/>
      <c r="TAT11" s="369"/>
      <c r="TAU11" s="369"/>
      <c r="TAV11" s="369"/>
      <c r="TAW11" s="369"/>
      <c r="TAX11" s="369"/>
      <c r="TAY11" s="369"/>
      <c r="TAZ11" s="369"/>
      <c r="TBA11" s="369"/>
      <c r="TBB11" s="369"/>
      <c r="TBC11" s="369"/>
      <c r="TBD11" s="369"/>
      <c r="TBE11" s="369"/>
      <c r="TBF11" s="369"/>
      <c r="TBG11" s="369"/>
      <c r="TBH11" s="369"/>
      <c r="TBI11" s="369"/>
      <c r="TBJ11" s="369"/>
      <c r="TBK11" s="369"/>
      <c r="TBL11" s="369"/>
      <c r="TBM11" s="369"/>
      <c r="TBN11" s="369"/>
      <c r="TBO11" s="369"/>
      <c r="TBP11" s="369"/>
      <c r="TBQ11" s="369"/>
      <c r="TBR11" s="369"/>
      <c r="TBS11" s="369"/>
      <c r="TBT11" s="369"/>
      <c r="TBU11" s="369"/>
      <c r="TBV11" s="369"/>
      <c r="TBW11" s="369"/>
      <c r="TBX11" s="369"/>
      <c r="TBY11" s="369"/>
      <c r="TBZ11" s="369"/>
      <c r="TCA11" s="369"/>
      <c r="TCB11" s="369"/>
      <c r="TCC11" s="369"/>
      <c r="TCD11" s="369"/>
      <c r="TCE11" s="369"/>
      <c r="TCF11" s="369"/>
      <c r="TCG11" s="369"/>
      <c r="TCH11" s="369"/>
      <c r="TCI11" s="369"/>
      <c r="TCJ11" s="369"/>
      <c r="TCK11" s="369"/>
      <c r="TCL11" s="369"/>
      <c r="TCM11" s="369"/>
      <c r="TCN11" s="369"/>
      <c r="TCO11" s="369"/>
      <c r="TCP11" s="369"/>
      <c r="TCQ11" s="369"/>
      <c r="TCR11" s="369"/>
      <c r="TCS11" s="369"/>
      <c r="TCT11" s="369"/>
      <c r="TCU11" s="369"/>
      <c r="TCV11" s="369"/>
      <c r="TCW11" s="369"/>
      <c r="TCX11" s="369"/>
      <c r="TCY11" s="369"/>
      <c r="TCZ11" s="369"/>
      <c r="TDA11" s="369"/>
      <c r="TDB11" s="369"/>
      <c r="TDC11" s="369"/>
      <c r="TDD11" s="369"/>
      <c r="TDE11" s="369"/>
      <c r="TDF11" s="369"/>
      <c r="TDG11" s="369"/>
      <c r="TDH11" s="369"/>
      <c r="TDI11" s="369"/>
      <c r="TDJ11" s="369"/>
      <c r="TDK11" s="369"/>
      <c r="TDL11" s="369"/>
      <c r="TDM11" s="369"/>
      <c r="TDN11" s="369"/>
      <c r="TDO11" s="369"/>
      <c r="TDP11" s="369"/>
      <c r="TDQ11" s="369"/>
      <c r="TDR11" s="369"/>
      <c r="TDS11" s="369"/>
      <c r="TDT11" s="369"/>
      <c r="TDU11" s="369"/>
      <c r="TDV11" s="369"/>
      <c r="TDW11" s="369"/>
      <c r="TDX11" s="369"/>
      <c r="TDY11" s="369"/>
      <c r="TDZ11" s="369"/>
      <c r="TEA11" s="369"/>
      <c r="TEB11" s="369"/>
      <c r="TEC11" s="369"/>
      <c r="TED11" s="369"/>
      <c r="TEE11" s="369"/>
      <c r="TEF11" s="369"/>
      <c r="TEG11" s="369"/>
      <c r="TEH11" s="369"/>
      <c r="TEI11" s="369"/>
      <c r="TEJ11" s="369"/>
      <c r="TEK11" s="369"/>
      <c r="TEL11" s="369"/>
      <c r="TEM11" s="369"/>
      <c r="TEN11" s="369"/>
      <c r="TEO11" s="369"/>
      <c r="TEP11" s="369"/>
      <c r="TEQ11" s="369"/>
      <c r="TER11" s="369"/>
      <c r="TES11" s="369"/>
      <c r="TET11" s="369"/>
      <c r="TEU11" s="369"/>
      <c r="TEV11" s="369"/>
      <c r="TEW11" s="369"/>
      <c r="TEX11" s="369"/>
      <c r="TEY11" s="369"/>
      <c r="TEZ11" s="369"/>
      <c r="TFA11" s="369"/>
      <c r="TFB11" s="369"/>
      <c r="TFC11" s="369"/>
      <c r="TFD11" s="369"/>
      <c r="TFE11" s="369"/>
      <c r="TFF11" s="369"/>
      <c r="TFG11" s="369"/>
      <c r="TFH11" s="369"/>
      <c r="TFI11" s="369"/>
      <c r="TFJ11" s="369"/>
      <c r="TFK11" s="369"/>
      <c r="TFL11" s="369"/>
      <c r="TFM11" s="369"/>
      <c r="TFN11" s="369"/>
      <c r="TFO11" s="369"/>
      <c r="TFP11" s="369"/>
      <c r="TFQ11" s="369"/>
      <c r="TFR11" s="369"/>
      <c r="TFS11" s="369"/>
      <c r="TFT11" s="369"/>
      <c r="TFU11" s="369"/>
      <c r="TFV11" s="369"/>
      <c r="TFW11" s="369"/>
      <c r="TFX11" s="369"/>
      <c r="TFY11" s="369"/>
      <c r="TFZ11" s="369"/>
      <c r="TGA11" s="369"/>
      <c r="TGB11" s="369"/>
      <c r="TGC11" s="369"/>
      <c r="TGD11" s="369"/>
      <c r="TGE11" s="369"/>
      <c r="TGF11" s="369"/>
      <c r="TGG11" s="369"/>
      <c r="TGH11" s="369"/>
      <c r="TGI11" s="369"/>
      <c r="TGJ11" s="369"/>
      <c r="TGK11" s="369"/>
      <c r="TGL11" s="369"/>
      <c r="TGM11" s="369"/>
      <c r="TGN11" s="369"/>
      <c r="TGO11" s="369"/>
      <c r="TGP11" s="369"/>
      <c r="TGQ11" s="369"/>
      <c r="TGR11" s="369"/>
      <c r="TGS11" s="369"/>
      <c r="TGT11" s="369"/>
      <c r="TGU11" s="369"/>
      <c r="TGV11" s="369"/>
      <c r="TGW11" s="369"/>
      <c r="TGX11" s="369"/>
      <c r="TGY11" s="369"/>
      <c r="TGZ11" s="369"/>
      <c r="THA11" s="369"/>
      <c r="THB11" s="369"/>
      <c r="THC11" s="369"/>
      <c r="THD11" s="369"/>
      <c r="THE11" s="369"/>
      <c r="THF11" s="369"/>
      <c r="THG11" s="369"/>
      <c r="THH11" s="369"/>
      <c r="THI11" s="369"/>
      <c r="THJ11" s="369"/>
      <c r="THK11" s="369"/>
      <c r="THL11" s="369"/>
      <c r="THM11" s="369"/>
      <c r="THN11" s="369"/>
      <c r="THO11" s="369"/>
      <c r="THP11" s="369"/>
      <c r="THQ11" s="369"/>
      <c r="THR11" s="369"/>
      <c r="THS11" s="369"/>
      <c r="THT11" s="369"/>
      <c r="THU11" s="369"/>
      <c r="THV11" s="369"/>
      <c r="THW11" s="369"/>
      <c r="THX11" s="369"/>
      <c r="THY11" s="369"/>
      <c r="THZ11" s="369"/>
      <c r="TIA11" s="369"/>
      <c r="TIB11" s="369"/>
      <c r="TIC11" s="369"/>
      <c r="TID11" s="369"/>
      <c r="TIE11" s="369"/>
      <c r="TIF11" s="369"/>
      <c r="TIG11" s="369"/>
      <c r="TIH11" s="369"/>
      <c r="TII11" s="369"/>
      <c r="TIJ11" s="369"/>
      <c r="TIK11" s="369"/>
      <c r="TIL11" s="369"/>
      <c r="TIM11" s="369"/>
      <c r="TIN11" s="369"/>
      <c r="TIO11" s="369"/>
      <c r="TIP11" s="369"/>
      <c r="TIQ11" s="369"/>
      <c r="TIR11" s="369"/>
      <c r="TIS11" s="369"/>
      <c r="TIT11" s="369"/>
      <c r="TIU11" s="369"/>
      <c r="TIV11" s="369"/>
      <c r="TIW11" s="369"/>
      <c r="TIX11" s="369"/>
      <c r="TIY11" s="369"/>
      <c r="TIZ11" s="369"/>
      <c r="TJA11" s="369"/>
      <c r="TJB11" s="369"/>
      <c r="TJC11" s="369"/>
      <c r="TJD11" s="369"/>
      <c r="TJE11" s="369"/>
      <c r="TJF11" s="369"/>
      <c r="TJG11" s="369"/>
      <c r="TJH11" s="369"/>
      <c r="TJI11" s="369"/>
      <c r="TJJ11" s="369"/>
      <c r="TJK11" s="369"/>
      <c r="TJL11" s="369"/>
      <c r="TJM11" s="369"/>
      <c r="TJN11" s="369"/>
      <c r="TJO11" s="369"/>
      <c r="TJP11" s="369"/>
      <c r="TJQ11" s="369"/>
      <c r="TJR11" s="369"/>
      <c r="TJS11" s="369"/>
      <c r="TJT11" s="369"/>
      <c r="TJU11" s="369"/>
      <c r="TJV11" s="369"/>
      <c r="TJW11" s="369"/>
      <c r="TJX11" s="369"/>
      <c r="TJY11" s="369"/>
      <c r="TJZ11" s="369"/>
      <c r="TKA11" s="369"/>
      <c r="TKB11" s="369"/>
      <c r="TKC11" s="369"/>
      <c r="TKD11" s="369"/>
      <c r="TKE11" s="369"/>
      <c r="TKF11" s="369"/>
      <c r="TKG11" s="369"/>
      <c r="TKH11" s="369"/>
      <c r="TKI11" s="369"/>
      <c r="TKJ11" s="369"/>
      <c r="TKK11" s="369"/>
      <c r="TKL11" s="369"/>
      <c r="TKM11" s="369"/>
      <c r="TKN11" s="369"/>
      <c r="TKO11" s="369"/>
      <c r="TKP11" s="369"/>
      <c r="TKQ11" s="369"/>
      <c r="TKR11" s="369"/>
      <c r="TKS11" s="369"/>
      <c r="TKT11" s="369"/>
      <c r="TKU11" s="369"/>
      <c r="TKV11" s="369"/>
      <c r="TKW11" s="369"/>
      <c r="TKX11" s="369"/>
      <c r="TKY11" s="369"/>
      <c r="TKZ11" s="369"/>
      <c r="TLA11" s="369"/>
      <c r="TLB11" s="369"/>
      <c r="TLC11" s="369"/>
      <c r="TLD11" s="369"/>
      <c r="TLE11" s="369"/>
      <c r="TLF11" s="369"/>
      <c r="TLG11" s="369"/>
      <c r="TLH11" s="369"/>
      <c r="TLI11" s="369"/>
      <c r="TLJ11" s="369"/>
      <c r="TLK11" s="369"/>
      <c r="TLL11" s="369"/>
      <c r="TLM11" s="369"/>
      <c r="TLN11" s="369"/>
      <c r="TLO11" s="369"/>
      <c r="TLP11" s="369"/>
      <c r="TLQ11" s="369"/>
      <c r="TLR11" s="369"/>
      <c r="TLS11" s="369"/>
      <c r="TLT11" s="369"/>
      <c r="TLU11" s="369"/>
      <c r="TLV11" s="369"/>
      <c r="TLW11" s="369"/>
      <c r="TLX11" s="369"/>
      <c r="TLY11" s="369"/>
      <c r="TLZ11" s="369"/>
      <c r="TMA11" s="369"/>
      <c r="TMB11" s="369"/>
      <c r="TMC11" s="369"/>
      <c r="TMD11" s="369"/>
      <c r="TME11" s="369"/>
      <c r="TMF11" s="369"/>
      <c r="TMG11" s="369"/>
      <c r="TMH11" s="369"/>
      <c r="TMI11" s="369"/>
      <c r="TMJ11" s="369"/>
      <c r="TMK11" s="369"/>
      <c r="TML11" s="369"/>
      <c r="TMM11" s="369"/>
      <c r="TMN11" s="369"/>
      <c r="TMO11" s="369"/>
      <c r="TMP11" s="369"/>
      <c r="TMQ11" s="369"/>
      <c r="TMR11" s="369"/>
      <c r="TMS11" s="369"/>
      <c r="TMT11" s="369"/>
      <c r="TMU11" s="369"/>
      <c r="TMV11" s="369"/>
      <c r="TMW11" s="369"/>
      <c r="TMX11" s="369"/>
      <c r="TMY11" s="369"/>
      <c r="TMZ11" s="369"/>
      <c r="TNA11" s="369"/>
      <c r="TNB11" s="369"/>
      <c r="TNC11" s="369"/>
      <c r="TND11" s="369"/>
      <c r="TNE11" s="369"/>
      <c r="TNF11" s="369"/>
      <c r="TNG11" s="369"/>
      <c r="TNH11" s="369"/>
      <c r="TNI11" s="369"/>
      <c r="TNJ11" s="369"/>
      <c r="TNK11" s="369"/>
      <c r="TNL11" s="369"/>
      <c r="TNM11" s="369"/>
      <c r="TNN11" s="369"/>
      <c r="TNO11" s="369"/>
      <c r="TNP11" s="369"/>
      <c r="TNQ11" s="369"/>
      <c r="TNR11" s="369"/>
      <c r="TNS11" s="369"/>
      <c r="TNT11" s="369"/>
      <c r="TNU11" s="369"/>
      <c r="TNV11" s="369"/>
      <c r="TNW11" s="369"/>
      <c r="TNX11" s="369"/>
      <c r="TNY11" s="369"/>
      <c r="TNZ11" s="369"/>
      <c r="TOA11" s="369"/>
      <c r="TOB11" s="369"/>
      <c r="TOC11" s="369"/>
      <c r="TOD11" s="369"/>
      <c r="TOE11" s="369"/>
      <c r="TOF11" s="369"/>
      <c r="TOG11" s="369"/>
      <c r="TOH11" s="369"/>
      <c r="TOI11" s="369"/>
      <c r="TOJ11" s="369"/>
      <c r="TOK11" s="369"/>
      <c r="TOL11" s="369"/>
      <c r="TOM11" s="369"/>
      <c r="TON11" s="369"/>
      <c r="TOO11" s="369"/>
      <c r="TOP11" s="369"/>
      <c r="TOQ11" s="369"/>
      <c r="TOR11" s="369"/>
      <c r="TOS11" s="369"/>
      <c r="TOT11" s="369"/>
      <c r="TOU11" s="369"/>
      <c r="TOV11" s="369"/>
      <c r="TOW11" s="369"/>
      <c r="TOX11" s="369"/>
      <c r="TOY11" s="369"/>
      <c r="TOZ11" s="369"/>
      <c r="TPA11" s="369"/>
      <c r="TPB11" s="369"/>
      <c r="TPC11" s="369"/>
      <c r="TPD11" s="369"/>
      <c r="TPE11" s="369"/>
      <c r="TPF11" s="369"/>
      <c r="TPG11" s="369"/>
      <c r="TPH11" s="369"/>
      <c r="TPI11" s="369"/>
      <c r="TPJ11" s="369"/>
      <c r="TPK11" s="369"/>
      <c r="TPL11" s="369"/>
      <c r="TPM11" s="369"/>
      <c r="TPN11" s="369"/>
      <c r="TPO11" s="369"/>
      <c r="TPP11" s="369"/>
      <c r="TPQ11" s="369"/>
      <c r="TPR11" s="369"/>
      <c r="TPS11" s="369"/>
      <c r="TPT11" s="369"/>
      <c r="TPU11" s="369"/>
      <c r="TPV11" s="369"/>
      <c r="TPW11" s="369"/>
      <c r="TPX11" s="369"/>
      <c r="TPY11" s="369"/>
      <c r="TPZ11" s="369"/>
      <c r="TQA11" s="369"/>
      <c r="TQB11" s="369"/>
      <c r="TQC11" s="369"/>
      <c r="TQD11" s="369"/>
      <c r="TQE11" s="369"/>
      <c r="TQF11" s="369"/>
      <c r="TQG11" s="369"/>
      <c r="TQH11" s="369"/>
      <c r="TQI11" s="369"/>
      <c r="TQJ11" s="369"/>
      <c r="TQK11" s="369"/>
      <c r="TQL11" s="369"/>
      <c r="TQM11" s="369"/>
      <c r="TQN11" s="369"/>
      <c r="TQO11" s="369"/>
      <c r="TQP11" s="369"/>
      <c r="TQQ11" s="369"/>
      <c r="TQR11" s="369"/>
      <c r="TQS11" s="369"/>
      <c r="TQT11" s="369"/>
      <c r="TQU11" s="369"/>
      <c r="TQV11" s="369"/>
      <c r="TQW11" s="369"/>
      <c r="TQX11" s="369"/>
      <c r="TQY11" s="369"/>
      <c r="TQZ11" s="369"/>
      <c r="TRA11" s="369"/>
      <c r="TRB11" s="369"/>
      <c r="TRC11" s="369"/>
      <c r="TRD11" s="369"/>
      <c r="TRE11" s="369"/>
      <c r="TRF11" s="369"/>
      <c r="TRG11" s="369"/>
      <c r="TRH11" s="369"/>
      <c r="TRI11" s="369"/>
      <c r="TRJ11" s="369"/>
      <c r="TRK11" s="369"/>
      <c r="TRL11" s="369"/>
      <c r="TRM11" s="369"/>
      <c r="TRN11" s="369"/>
      <c r="TRO11" s="369"/>
      <c r="TRP11" s="369"/>
      <c r="TRQ11" s="369"/>
      <c r="TRR11" s="369"/>
      <c r="TRS11" s="369"/>
      <c r="TRT11" s="369"/>
      <c r="TRU11" s="369"/>
      <c r="TRV11" s="369"/>
      <c r="TRW11" s="369"/>
      <c r="TRX11" s="369"/>
      <c r="TRY11" s="369"/>
      <c r="TRZ11" s="369"/>
      <c r="TSA11" s="369"/>
      <c r="TSB11" s="369"/>
      <c r="TSC11" s="369"/>
      <c r="TSD11" s="369"/>
      <c r="TSE11" s="369"/>
      <c r="TSF11" s="369"/>
      <c r="TSG11" s="369"/>
      <c r="TSH11" s="369"/>
      <c r="TSI11" s="369"/>
      <c r="TSJ11" s="369"/>
      <c r="TSK11" s="369"/>
      <c r="TSL11" s="369"/>
      <c r="TSM11" s="369"/>
      <c r="TSN11" s="369"/>
      <c r="TSO11" s="369"/>
      <c r="TSP11" s="369"/>
      <c r="TSQ11" s="369"/>
      <c r="TSR11" s="369"/>
      <c r="TSS11" s="369"/>
      <c r="TST11" s="369"/>
      <c r="TSU11" s="369"/>
      <c r="TSV11" s="369"/>
      <c r="TSW11" s="369"/>
      <c r="TSX11" s="369"/>
      <c r="TSY11" s="369"/>
      <c r="TSZ11" s="369"/>
      <c r="TTA11" s="369"/>
      <c r="TTB11" s="369"/>
      <c r="TTC11" s="369"/>
      <c r="TTD11" s="369"/>
      <c r="TTE11" s="369"/>
      <c r="TTF11" s="369"/>
      <c r="TTG11" s="369"/>
      <c r="TTH11" s="369"/>
      <c r="TTI11" s="369"/>
      <c r="TTJ11" s="369"/>
      <c r="TTK11" s="369"/>
      <c r="TTL11" s="369"/>
      <c r="TTM11" s="369"/>
      <c r="TTN11" s="369"/>
      <c r="TTO11" s="369"/>
      <c r="TTP11" s="369"/>
      <c r="TTQ11" s="369"/>
      <c r="TTR11" s="369"/>
      <c r="TTS11" s="369"/>
      <c r="TTT11" s="369"/>
      <c r="TTU11" s="369"/>
      <c r="TTV11" s="369"/>
      <c r="TTW11" s="369"/>
      <c r="TTX11" s="369"/>
      <c r="TTY11" s="369"/>
      <c r="TTZ11" s="369"/>
      <c r="TUA11" s="369"/>
      <c r="TUB11" s="369"/>
      <c r="TUC11" s="369"/>
      <c r="TUD11" s="369"/>
      <c r="TUE11" s="369"/>
      <c r="TUF11" s="369"/>
      <c r="TUG11" s="369"/>
      <c r="TUH11" s="369"/>
      <c r="TUI11" s="369"/>
      <c r="TUJ11" s="369"/>
      <c r="TUK11" s="369"/>
      <c r="TUL11" s="369"/>
      <c r="TUM11" s="369"/>
      <c r="TUN11" s="369"/>
      <c r="TUO11" s="369"/>
      <c r="TUP11" s="369"/>
      <c r="TUQ11" s="369"/>
      <c r="TUR11" s="369"/>
      <c r="TUS11" s="369"/>
      <c r="TUT11" s="369"/>
      <c r="TUU11" s="369"/>
      <c r="TUV11" s="369"/>
      <c r="TUW11" s="369"/>
      <c r="TUX11" s="369"/>
      <c r="TUY11" s="369"/>
      <c r="TUZ11" s="369"/>
      <c r="TVA11" s="369"/>
      <c r="TVB11" s="369"/>
      <c r="TVC11" s="369"/>
      <c r="TVD11" s="369"/>
      <c r="TVE11" s="369"/>
      <c r="TVF11" s="369"/>
      <c r="TVG11" s="369"/>
      <c r="TVH11" s="369"/>
      <c r="TVI11" s="369"/>
      <c r="TVJ11" s="369"/>
      <c r="TVK11" s="369"/>
      <c r="TVL11" s="369"/>
      <c r="TVM11" s="369"/>
      <c r="TVN11" s="369"/>
      <c r="TVO11" s="369"/>
      <c r="TVP11" s="369"/>
      <c r="TVQ11" s="369"/>
      <c r="TVR11" s="369"/>
      <c r="TVS11" s="369"/>
      <c r="TVT11" s="369"/>
      <c r="TVU11" s="369"/>
      <c r="TVV11" s="369"/>
      <c r="TVW11" s="369"/>
      <c r="TVX11" s="369"/>
      <c r="TVY11" s="369"/>
      <c r="TVZ11" s="369"/>
      <c r="TWA11" s="369"/>
      <c r="TWB11" s="369"/>
      <c r="TWC11" s="369"/>
      <c r="TWD11" s="369"/>
      <c r="TWE11" s="369"/>
      <c r="TWF11" s="369"/>
      <c r="TWG11" s="369"/>
      <c r="TWH11" s="369"/>
      <c r="TWI11" s="369"/>
      <c r="TWJ11" s="369"/>
      <c r="TWK11" s="369"/>
      <c r="TWL11" s="369"/>
      <c r="TWM11" s="369"/>
      <c r="TWN11" s="369"/>
      <c r="TWO11" s="369"/>
      <c r="TWP11" s="369"/>
      <c r="TWQ11" s="369"/>
      <c r="TWR11" s="369"/>
      <c r="TWS11" s="369"/>
      <c r="TWT11" s="369"/>
      <c r="TWU11" s="369"/>
      <c r="TWV11" s="369"/>
      <c r="TWW11" s="369"/>
      <c r="TWX11" s="369"/>
      <c r="TWY11" s="369"/>
      <c r="TWZ11" s="369"/>
      <c r="TXA11" s="369"/>
      <c r="TXB11" s="369"/>
      <c r="TXC11" s="369"/>
      <c r="TXD11" s="369"/>
      <c r="TXE11" s="369"/>
      <c r="TXF11" s="369"/>
      <c r="TXG11" s="369"/>
      <c r="TXH11" s="369"/>
      <c r="TXI11" s="369"/>
      <c r="TXJ11" s="369"/>
      <c r="TXK11" s="369"/>
      <c r="TXL11" s="369"/>
      <c r="TXM11" s="369"/>
      <c r="TXN11" s="369"/>
      <c r="TXO11" s="369"/>
      <c r="TXP11" s="369"/>
      <c r="TXQ11" s="369"/>
      <c r="TXR11" s="369"/>
      <c r="TXS11" s="369"/>
      <c r="TXT11" s="369"/>
      <c r="TXU11" s="369"/>
      <c r="TXV11" s="369"/>
      <c r="TXW11" s="369"/>
      <c r="TXX11" s="369"/>
      <c r="TXY11" s="369"/>
      <c r="TXZ11" s="369"/>
      <c r="TYA11" s="369"/>
      <c r="TYB11" s="369"/>
      <c r="TYC11" s="369"/>
      <c r="TYD11" s="369"/>
      <c r="TYE11" s="369"/>
      <c r="TYF11" s="369"/>
      <c r="TYG11" s="369"/>
      <c r="TYH11" s="369"/>
      <c r="TYI11" s="369"/>
      <c r="TYJ11" s="369"/>
      <c r="TYK11" s="369"/>
      <c r="TYL11" s="369"/>
      <c r="TYM11" s="369"/>
      <c r="TYN11" s="369"/>
      <c r="TYO11" s="369"/>
      <c r="TYP11" s="369"/>
      <c r="TYQ11" s="369"/>
      <c r="TYR11" s="369"/>
      <c r="TYS11" s="369"/>
      <c r="TYT11" s="369"/>
      <c r="TYU11" s="369"/>
      <c r="TYV11" s="369"/>
      <c r="TYW11" s="369"/>
      <c r="TYX11" s="369"/>
      <c r="TYY11" s="369"/>
      <c r="TYZ11" s="369"/>
      <c r="TZA11" s="369"/>
      <c r="TZB11" s="369"/>
      <c r="TZC11" s="369"/>
      <c r="TZD11" s="369"/>
      <c r="TZE11" s="369"/>
      <c r="TZF11" s="369"/>
      <c r="TZG11" s="369"/>
      <c r="TZH11" s="369"/>
      <c r="TZI11" s="369"/>
      <c r="TZJ11" s="369"/>
      <c r="TZK11" s="369"/>
      <c r="TZL11" s="369"/>
      <c r="TZM11" s="369"/>
      <c r="TZN11" s="369"/>
      <c r="TZO11" s="369"/>
      <c r="TZP11" s="369"/>
      <c r="TZQ11" s="369"/>
      <c r="TZR11" s="369"/>
      <c r="TZS11" s="369"/>
      <c r="TZT11" s="369"/>
      <c r="TZU11" s="369"/>
      <c r="TZV11" s="369"/>
      <c r="TZW11" s="369"/>
      <c r="TZX11" s="369"/>
      <c r="TZY11" s="369"/>
      <c r="TZZ11" s="369"/>
      <c r="UAA11" s="369"/>
      <c r="UAB11" s="369"/>
      <c r="UAC11" s="369"/>
      <c r="UAD11" s="369"/>
      <c r="UAE11" s="369"/>
      <c r="UAF11" s="369"/>
      <c r="UAG11" s="369"/>
      <c r="UAH11" s="369"/>
      <c r="UAI11" s="369"/>
      <c r="UAJ11" s="369"/>
      <c r="UAK11" s="369"/>
      <c r="UAL11" s="369"/>
      <c r="UAM11" s="369"/>
      <c r="UAN11" s="369"/>
      <c r="UAO11" s="369"/>
      <c r="UAP11" s="369"/>
      <c r="UAQ11" s="369"/>
      <c r="UAR11" s="369"/>
      <c r="UAS11" s="369"/>
      <c r="UAT11" s="369"/>
      <c r="UAU11" s="369"/>
      <c r="UAV11" s="369"/>
      <c r="UAW11" s="369"/>
      <c r="UAX11" s="369"/>
      <c r="UAY11" s="369"/>
      <c r="UAZ11" s="369"/>
      <c r="UBA11" s="369"/>
      <c r="UBB11" s="369"/>
      <c r="UBC11" s="369"/>
      <c r="UBD11" s="369"/>
      <c r="UBE11" s="369"/>
      <c r="UBF11" s="369"/>
      <c r="UBG11" s="369"/>
      <c r="UBH11" s="369"/>
      <c r="UBI11" s="369"/>
      <c r="UBJ11" s="369"/>
      <c r="UBK11" s="369"/>
      <c r="UBL11" s="369"/>
      <c r="UBM11" s="369"/>
      <c r="UBN11" s="369"/>
      <c r="UBO11" s="369"/>
      <c r="UBP11" s="369"/>
      <c r="UBQ11" s="369"/>
      <c r="UBR11" s="369"/>
      <c r="UBS11" s="369"/>
      <c r="UBT11" s="369"/>
      <c r="UBU11" s="369"/>
      <c r="UBV11" s="369"/>
      <c r="UBW11" s="369"/>
      <c r="UBX11" s="369"/>
      <c r="UBY11" s="369"/>
      <c r="UBZ11" s="369"/>
      <c r="UCA11" s="369"/>
      <c r="UCB11" s="369"/>
      <c r="UCC11" s="369"/>
      <c r="UCD11" s="369"/>
      <c r="UCE11" s="369"/>
      <c r="UCF11" s="369"/>
      <c r="UCG11" s="369"/>
      <c r="UCH11" s="369"/>
      <c r="UCI11" s="369"/>
      <c r="UCJ11" s="369"/>
      <c r="UCK11" s="369"/>
      <c r="UCL11" s="369"/>
      <c r="UCM11" s="369"/>
      <c r="UCN11" s="369"/>
      <c r="UCO11" s="369"/>
      <c r="UCP11" s="369"/>
      <c r="UCQ11" s="369"/>
      <c r="UCR11" s="369"/>
      <c r="UCS11" s="369"/>
      <c r="UCT11" s="369"/>
      <c r="UCU11" s="369"/>
      <c r="UCV11" s="369"/>
      <c r="UCW11" s="369"/>
      <c r="UCX11" s="369"/>
      <c r="UCY11" s="369"/>
      <c r="UCZ11" s="369"/>
      <c r="UDA11" s="369"/>
      <c r="UDB11" s="369"/>
      <c r="UDC11" s="369"/>
      <c r="UDD11" s="369"/>
      <c r="UDE11" s="369"/>
      <c r="UDF11" s="369"/>
      <c r="UDG11" s="369"/>
      <c r="UDH11" s="369"/>
      <c r="UDI11" s="369"/>
      <c r="UDJ11" s="369"/>
      <c r="UDK11" s="369"/>
      <c r="UDL11" s="369"/>
      <c r="UDM11" s="369"/>
      <c r="UDN11" s="369"/>
      <c r="UDO11" s="369"/>
      <c r="UDP11" s="369"/>
      <c r="UDQ11" s="369"/>
      <c r="UDR11" s="369"/>
      <c r="UDS11" s="369"/>
      <c r="UDT11" s="369"/>
      <c r="UDU11" s="369"/>
      <c r="UDV11" s="369"/>
      <c r="UDW11" s="369"/>
      <c r="UDX11" s="369"/>
      <c r="UDY11" s="369"/>
      <c r="UDZ11" s="369"/>
      <c r="UEA11" s="369"/>
      <c r="UEB11" s="369"/>
      <c r="UEC11" s="369"/>
      <c r="UED11" s="369"/>
      <c r="UEE11" s="369"/>
      <c r="UEF11" s="369"/>
      <c r="UEG11" s="369"/>
      <c r="UEH11" s="369"/>
      <c r="UEI11" s="369"/>
      <c r="UEJ11" s="369"/>
      <c r="UEK11" s="369"/>
      <c r="UEL11" s="369"/>
      <c r="UEM11" s="369"/>
      <c r="UEN11" s="369"/>
      <c r="UEO11" s="369"/>
      <c r="UEP11" s="369"/>
      <c r="UEQ11" s="369"/>
      <c r="UER11" s="369"/>
      <c r="UES11" s="369"/>
      <c r="UET11" s="369"/>
      <c r="UEU11" s="369"/>
      <c r="UEV11" s="369"/>
      <c r="UEW11" s="369"/>
      <c r="UEX11" s="369"/>
      <c r="UEY11" s="369"/>
      <c r="UEZ11" s="369"/>
      <c r="UFA11" s="369"/>
      <c r="UFB11" s="369"/>
      <c r="UFC11" s="369"/>
      <c r="UFD11" s="369"/>
      <c r="UFE11" s="369"/>
      <c r="UFF11" s="369"/>
      <c r="UFG11" s="369"/>
      <c r="UFH11" s="369"/>
      <c r="UFI11" s="369"/>
      <c r="UFJ11" s="369"/>
      <c r="UFK11" s="369"/>
      <c r="UFL11" s="369"/>
      <c r="UFM11" s="369"/>
      <c r="UFN11" s="369"/>
      <c r="UFO11" s="369"/>
      <c r="UFP11" s="369"/>
      <c r="UFQ11" s="369"/>
      <c r="UFR11" s="369"/>
      <c r="UFS11" s="369"/>
      <c r="UFT11" s="369"/>
      <c r="UFU11" s="369"/>
      <c r="UFV11" s="369"/>
      <c r="UFW11" s="369"/>
      <c r="UFX11" s="369"/>
      <c r="UFY11" s="369"/>
      <c r="UFZ11" s="369"/>
      <c r="UGA11" s="369"/>
      <c r="UGB11" s="369"/>
      <c r="UGC11" s="369"/>
      <c r="UGD11" s="369"/>
      <c r="UGE11" s="369"/>
      <c r="UGF11" s="369"/>
      <c r="UGG11" s="369"/>
      <c r="UGH11" s="369"/>
      <c r="UGI11" s="369"/>
      <c r="UGJ11" s="369"/>
      <c r="UGK11" s="369"/>
      <c r="UGL11" s="369"/>
      <c r="UGM11" s="369"/>
      <c r="UGN11" s="369"/>
      <c r="UGO11" s="369"/>
      <c r="UGP11" s="369"/>
      <c r="UGQ11" s="369"/>
      <c r="UGR11" s="369"/>
      <c r="UGS11" s="369"/>
      <c r="UGT11" s="369"/>
      <c r="UGU11" s="369"/>
      <c r="UGV11" s="369"/>
      <c r="UGW11" s="369"/>
      <c r="UGX11" s="369"/>
      <c r="UGY11" s="369"/>
      <c r="UGZ11" s="369"/>
      <c r="UHA11" s="369"/>
      <c r="UHB11" s="369"/>
      <c r="UHC11" s="369"/>
      <c r="UHD11" s="369"/>
      <c r="UHE11" s="369"/>
      <c r="UHF11" s="369"/>
      <c r="UHG11" s="369"/>
      <c r="UHH11" s="369"/>
      <c r="UHI11" s="369"/>
      <c r="UHJ11" s="369"/>
      <c r="UHK11" s="369"/>
      <c r="UHL11" s="369"/>
      <c r="UHM11" s="369"/>
      <c r="UHN11" s="369"/>
      <c r="UHO11" s="369"/>
      <c r="UHP11" s="369"/>
      <c r="UHQ11" s="369"/>
      <c r="UHR11" s="369"/>
      <c r="UHS11" s="369"/>
      <c r="UHT11" s="369"/>
      <c r="UHU11" s="369"/>
      <c r="UHV11" s="369"/>
      <c r="UHW11" s="369"/>
      <c r="UHX11" s="369"/>
      <c r="UHY11" s="369"/>
      <c r="UHZ11" s="369"/>
      <c r="UIA11" s="369"/>
      <c r="UIB11" s="369"/>
      <c r="UIC11" s="369"/>
      <c r="UID11" s="369"/>
      <c r="UIE11" s="369"/>
      <c r="UIF11" s="369"/>
      <c r="UIG11" s="369"/>
      <c r="UIH11" s="369"/>
      <c r="UII11" s="369"/>
      <c r="UIJ11" s="369"/>
      <c r="UIK11" s="369"/>
      <c r="UIL11" s="369"/>
      <c r="UIM11" s="369"/>
      <c r="UIN11" s="369"/>
      <c r="UIO11" s="369"/>
      <c r="UIP11" s="369"/>
      <c r="UIQ11" s="369"/>
      <c r="UIR11" s="369"/>
      <c r="UIS11" s="369"/>
      <c r="UIT11" s="369"/>
      <c r="UIU11" s="369"/>
      <c r="UIV11" s="369"/>
      <c r="UIW11" s="369"/>
      <c r="UIX11" s="369"/>
      <c r="UIY11" s="369"/>
      <c r="UIZ11" s="369"/>
      <c r="UJA11" s="369"/>
      <c r="UJB11" s="369"/>
      <c r="UJC11" s="369"/>
      <c r="UJD11" s="369"/>
      <c r="UJE11" s="369"/>
      <c r="UJF11" s="369"/>
      <c r="UJG11" s="369"/>
      <c r="UJH11" s="369"/>
      <c r="UJI11" s="369"/>
      <c r="UJJ11" s="369"/>
      <c r="UJK11" s="369"/>
      <c r="UJL11" s="369"/>
      <c r="UJM11" s="369"/>
      <c r="UJN11" s="369"/>
      <c r="UJO11" s="369"/>
      <c r="UJP11" s="369"/>
      <c r="UJQ11" s="369"/>
      <c r="UJR11" s="369"/>
      <c r="UJS11" s="369"/>
      <c r="UJT11" s="369"/>
      <c r="UJU11" s="369"/>
      <c r="UJV11" s="369"/>
      <c r="UJW11" s="369"/>
      <c r="UJX11" s="369"/>
      <c r="UJY11" s="369"/>
      <c r="UJZ11" s="369"/>
      <c r="UKA11" s="369"/>
      <c r="UKB11" s="369"/>
      <c r="UKC11" s="369"/>
      <c r="UKD11" s="369"/>
      <c r="UKE11" s="369"/>
      <c r="UKF11" s="369"/>
      <c r="UKG11" s="369"/>
      <c r="UKH11" s="369"/>
      <c r="UKI11" s="369"/>
      <c r="UKJ11" s="369"/>
      <c r="UKK11" s="369"/>
      <c r="UKL11" s="369"/>
      <c r="UKM11" s="369"/>
      <c r="UKN11" s="369"/>
      <c r="UKO11" s="369"/>
      <c r="UKP11" s="369"/>
      <c r="UKQ11" s="369"/>
      <c r="UKR11" s="369"/>
      <c r="UKS11" s="369"/>
      <c r="UKT11" s="369"/>
      <c r="UKU11" s="369"/>
      <c r="UKV11" s="369"/>
      <c r="UKW11" s="369"/>
      <c r="UKX11" s="369"/>
      <c r="UKY11" s="369"/>
      <c r="UKZ11" s="369"/>
      <c r="ULA11" s="369"/>
      <c r="ULB11" s="369"/>
      <c r="ULC11" s="369"/>
      <c r="ULD11" s="369"/>
      <c r="ULE11" s="369"/>
      <c r="ULF11" s="369"/>
      <c r="ULG11" s="369"/>
      <c r="ULH11" s="369"/>
      <c r="ULI11" s="369"/>
      <c r="ULJ11" s="369"/>
      <c r="ULK11" s="369"/>
      <c r="ULL11" s="369"/>
      <c r="ULM11" s="369"/>
      <c r="ULN11" s="369"/>
      <c r="ULO11" s="369"/>
      <c r="ULP11" s="369"/>
      <c r="ULQ11" s="369"/>
      <c r="ULR11" s="369"/>
      <c r="ULS11" s="369"/>
      <c r="ULT11" s="369"/>
      <c r="ULU11" s="369"/>
      <c r="ULV11" s="369"/>
      <c r="ULW11" s="369"/>
      <c r="ULX11" s="369"/>
      <c r="ULY11" s="369"/>
      <c r="ULZ11" s="369"/>
      <c r="UMA11" s="369"/>
      <c r="UMB11" s="369"/>
      <c r="UMC11" s="369"/>
      <c r="UMD11" s="369"/>
      <c r="UME11" s="369"/>
      <c r="UMF11" s="369"/>
      <c r="UMG11" s="369"/>
      <c r="UMH11" s="369"/>
      <c r="UMI11" s="369"/>
      <c r="UMJ11" s="369"/>
      <c r="UMK11" s="369"/>
      <c r="UML11" s="369"/>
      <c r="UMM11" s="369"/>
      <c r="UMN11" s="369"/>
      <c r="UMO11" s="369"/>
      <c r="UMP11" s="369"/>
      <c r="UMQ11" s="369"/>
      <c r="UMR11" s="369"/>
      <c r="UMS11" s="369"/>
      <c r="UMT11" s="369"/>
      <c r="UMU11" s="369"/>
      <c r="UMV11" s="369"/>
      <c r="UMW11" s="369"/>
      <c r="UMX11" s="369"/>
      <c r="UMY11" s="369"/>
      <c r="UMZ11" s="369"/>
      <c r="UNA11" s="369"/>
      <c r="UNB11" s="369"/>
      <c r="UNC11" s="369"/>
      <c r="UND11" s="369"/>
      <c r="UNE11" s="369"/>
      <c r="UNF11" s="369"/>
      <c r="UNG11" s="369"/>
      <c r="UNH11" s="369"/>
      <c r="UNI11" s="369"/>
      <c r="UNJ11" s="369"/>
      <c r="UNK11" s="369"/>
      <c r="UNL11" s="369"/>
      <c r="UNM11" s="369"/>
      <c r="UNN11" s="369"/>
      <c r="UNO11" s="369"/>
      <c r="UNP11" s="369"/>
      <c r="UNQ11" s="369"/>
      <c r="UNR11" s="369"/>
      <c r="UNS11" s="369"/>
      <c r="UNT11" s="369"/>
      <c r="UNU11" s="369"/>
      <c r="UNV11" s="369"/>
      <c r="UNW11" s="369"/>
      <c r="UNX11" s="369"/>
      <c r="UNY11" s="369"/>
      <c r="UNZ11" s="369"/>
      <c r="UOA11" s="369"/>
      <c r="UOB11" s="369"/>
      <c r="UOC11" s="369"/>
      <c r="UOD11" s="369"/>
      <c r="UOE11" s="369"/>
      <c r="UOF11" s="369"/>
      <c r="UOG11" s="369"/>
      <c r="UOH11" s="369"/>
      <c r="UOI11" s="369"/>
      <c r="UOJ11" s="369"/>
      <c r="UOK11" s="369"/>
      <c r="UOL11" s="369"/>
      <c r="UOM11" s="369"/>
      <c r="UON11" s="369"/>
      <c r="UOO11" s="369"/>
      <c r="UOP11" s="369"/>
      <c r="UOQ11" s="369"/>
      <c r="UOR11" s="369"/>
      <c r="UOS11" s="369"/>
      <c r="UOT11" s="369"/>
      <c r="UOU11" s="369"/>
      <c r="UOV11" s="369"/>
      <c r="UOW11" s="369"/>
      <c r="UOX11" s="369"/>
      <c r="UOY11" s="369"/>
      <c r="UOZ11" s="369"/>
      <c r="UPA11" s="369"/>
      <c r="UPB11" s="369"/>
      <c r="UPC11" s="369"/>
      <c r="UPD11" s="369"/>
      <c r="UPE11" s="369"/>
      <c r="UPF11" s="369"/>
      <c r="UPG11" s="369"/>
      <c r="UPH11" s="369"/>
      <c r="UPI11" s="369"/>
      <c r="UPJ11" s="369"/>
      <c r="UPK11" s="369"/>
      <c r="UPL11" s="369"/>
      <c r="UPM11" s="369"/>
      <c r="UPN11" s="369"/>
      <c r="UPO11" s="369"/>
      <c r="UPP11" s="369"/>
      <c r="UPQ11" s="369"/>
      <c r="UPR11" s="369"/>
      <c r="UPS11" s="369"/>
      <c r="UPT11" s="369"/>
      <c r="UPU11" s="369"/>
      <c r="UPV11" s="369"/>
      <c r="UPW11" s="369"/>
      <c r="UPX11" s="369"/>
      <c r="UPY11" s="369"/>
      <c r="UPZ11" s="369"/>
      <c r="UQA11" s="369"/>
      <c r="UQB11" s="369"/>
      <c r="UQC11" s="369"/>
      <c r="UQD11" s="369"/>
      <c r="UQE11" s="369"/>
      <c r="UQF11" s="369"/>
      <c r="UQG11" s="369"/>
      <c r="UQH11" s="369"/>
      <c r="UQI11" s="369"/>
      <c r="UQJ11" s="369"/>
      <c r="UQK11" s="369"/>
      <c r="UQL11" s="369"/>
      <c r="UQM11" s="369"/>
      <c r="UQN11" s="369"/>
      <c r="UQO11" s="369"/>
      <c r="UQP11" s="369"/>
      <c r="UQQ11" s="369"/>
      <c r="UQR11" s="369"/>
      <c r="UQS11" s="369"/>
      <c r="UQT11" s="369"/>
      <c r="UQU11" s="369"/>
      <c r="UQV11" s="369"/>
      <c r="UQW11" s="369"/>
      <c r="UQX11" s="369"/>
      <c r="UQY11" s="369"/>
      <c r="UQZ11" s="369"/>
      <c r="URA11" s="369"/>
      <c r="URB11" s="369"/>
      <c r="URC11" s="369"/>
      <c r="URD11" s="369"/>
      <c r="URE11" s="369"/>
      <c r="URF11" s="369"/>
      <c r="URG11" s="369"/>
      <c r="URH11" s="369"/>
      <c r="URI11" s="369"/>
      <c r="URJ11" s="369"/>
      <c r="URK11" s="369"/>
      <c r="URL11" s="369"/>
      <c r="URM11" s="369"/>
      <c r="URN11" s="369"/>
      <c r="URO11" s="369"/>
      <c r="URP11" s="369"/>
      <c r="URQ11" s="369"/>
      <c r="URR11" s="369"/>
      <c r="URS11" s="369"/>
      <c r="URT11" s="369"/>
      <c r="URU11" s="369"/>
      <c r="URV11" s="369"/>
      <c r="URW11" s="369"/>
      <c r="URX11" s="369"/>
      <c r="URY11" s="369"/>
      <c r="URZ11" s="369"/>
      <c r="USA11" s="369"/>
      <c r="USB11" s="369"/>
      <c r="USC11" s="369"/>
      <c r="USD11" s="369"/>
      <c r="USE11" s="369"/>
      <c r="USF11" s="369"/>
      <c r="USG11" s="369"/>
      <c r="USH11" s="369"/>
      <c r="USI11" s="369"/>
      <c r="USJ11" s="369"/>
      <c r="USK11" s="369"/>
      <c r="USL11" s="369"/>
      <c r="USM11" s="369"/>
      <c r="USN11" s="369"/>
      <c r="USO11" s="369"/>
      <c r="USP11" s="369"/>
      <c r="USQ11" s="369"/>
      <c r="USR11" s="369"/>
      <c r="USS11" s="369"/>
      <c r="UST11" s="369"/>
      <c r="USU11" s="369"/>
      <c r="USV11" s="369"/>
      <c r="USW11" s="369"/>
      <c r="USX11" s="369"/>
      <c r="USY11" s="369"/>
      <c r="USZ11" s="369"/>
      <c r="UTA11" s="369"/>
      <c r="UTB11" s="369"/>
      <c r="UTC11" s="369"/>
      <c r="UTD11" s="369"/>
      <c r="UTE11" s="369"/>
      <c r="UTF11" s="369"/>
      <c r="UTG11" s="369"/>
      <c r="UTH11" s="369"/>
      <c r="UTI11" s="369"/>
      <c r="UTJ11" s="369"/>
      <c r="UTK11" s="369"/>
      <c r="UTL11" s="369"/>
      <c r="UTM11" s="369"/>
      <c r="UTN11" s="369"/>
      <c r="UTO11" s="369"/>
      <c r="UTP11" s="369"/>
      <c r="UTQ11" s="369"/>
      <c r="UTR11" s="369"/>
      <c r="UTS11" s="369"/>
      <c r="UTT11" s="369"/>
      <c r="UTU11" s="369"/>
      <c r="UTV11" s="369"/>
      <c r="UTW11" s="369"/>
      <c r="UTX11" s="369"/>
      <c r="UTY11" s="369"/>
      <c r="UTZ11" s="369"/>
      <c r="UUA11" s="369"/>
      <c r="UUB11" s="369"/>
      <c r="UUC11" s="369"/>
      <c r="UUD11" s="369"/>
      <c r="UUE11" s="369"/>
      <c r="UUF11" s="369"/>
      <c r="UUG11" s="369"/>
      <c r="UUH11" s="369"/>
      <c r="UUI11" s="369"/>
      <c r="UUJ11" s="369"/>
      <c r="UUK11" s="369"/>
      <c r="UUL11" s="369"/>
      <c r="UUM11" s="369"/>
      <c r="UUN11" s="369"/>
      <c r="UUO11" s="369"/>
      <c r="UUP11" s="369"/>
      <c r="UUQ11" s="369"/>
      <c r="UUR11" s="369"/>
      <c r="UUS11" s="369"/>
      <c r="UUT11" s="369"/>
      <c r="UUU11" s="369"/>
      <c r="UUV11" s="369"/>
      <c r="UUW11" s="369"/>
      <c r="UUX11" s="369"/>
      <c r="UUY11" s="369"/>
      <c r="UUZ11" s="369"/>
      <c r="UVA11" s="369"/>
      <c r="UVB11" s="369"/>
      <c r="UVC11" s="369"/>
      <c r="UVD11" s="369"/>
      <c r="UVE11" s="369"/>
      <c r="UVF11" s="369"/>
      <c r="UVG11" s="369"/>
      <c r="UVH11" s="369"/>
      <c r="UVI11" s="369"/>
      <c r="UVJ11" s="369"/>
      <c r="UVK11" s="369"/>
      <c r="UVL11" s="369"/>
      <c r="UVM11" s="369"/>
      <c r="UVN11" s="369"/>
      <c r="UVO11" s="369"/>
      <c r="UVP11" s="369"/>
      <c r="UVQ11" s="369"/>
      <c r="UVR11" s="369"/>
      <c r="UVS11" s="369"/>
      <c r="UVT11" s="369"/>
      <c r="UVU11" s="369"/>
      <c r="UVV11" s="369"/>
      <c r="UVW11" s="369"/>
      <c r="UVX11" s="369"/>
      <c r="UVY11" s="369"/>
      <c r="UVZ11" s="369"/>
      <c r="UWA11" s="369"/>
      <c r="UWB11" s="369"/>
      <c r="UWC11" s="369"/>
      <c r="UWD11" s="369"/>
      <c r="UWE11" s="369"/>
      <c r="UWF11" s="369"/>
      <c r="UWG11" s="369"/>
      <c r="UWH11" s="369"/>
      <c r="UWI11" s="369"/>
      <c r="UWJ11" s="369"/>
      <c r="UWK11" s="369"/>
      <c r="UWL11" s="369"/>
      <c r="UWM11" s="369"/>
      <c r="UWN11" s="369"/>
      <c r="UWO11" s="369"/>
      <c r="UWP11" s="369"/>
      <c r="UWQ11" s="369"/>
      <c r="UWR11" s="369"/>
      <c r="UWS11" s="369"/>
      <c r="UWT11" s="369"/>
      <c r="UWU11" s="369"/>
      <c r="UWV11" s="369"/>
      <c r="UWW11" s="369"/>
      <c r="UWX11" s="369"/>
      <c r="UWY11" s="369"/>
      <c r="UWZ11" s="369"/>
      <c r="UXA11" s="369"/>
      <c r="UXB11" s="369"/>
      <c r="UXC11" s="369"/>
      <c r="UXD11" s="369"/>
      <c r="UXE11" s="369"/>
      <c r="UXF11" s="369"/>
      <c r="UXG11" s="369"/>
      <c r="UXH11" s="369"/>
      <c r="UXI11" s="369"/>
      <c r="UXJ11" s="369"/>
      <c r="UXK11" s="369"/>
      <c r="UXL11" s="369"/>
      <c r="UXM11" s="369"/>
      <c r="UXN11" s="369"/>
      <c r="UXO11" s="369"/>
      <c r="UXP11" s="369"/>
      <c r="UXQ11" s="369"/>
      <c r="UXR11" s="369"/>
      <c r="UXS11" s="369"/>
      <c r="UXT11" s="369"/>
      <c r="UXU11" s="369"/>
      <c r="UXV11" s="369"/>
      <c r="UXW11" s="369"/>
      <c r="UXX11" s="369"/>
      <c r="UXY11" s="369"/>
      <c r="UXZ11" s="369"/>
      <c r="UYA11" s="369"/>
      <c r="UYB11" s="369"/>
      <c r="UYC11" s="369"/>
      <c r="UYD11" s="369"/>
      <c r="UYE11" s="369"/>
      <c r="UYF11" s="369"/>
      <c r="UYG11" s="369"/>
      <c r="UYH11" s="369"/>
      <c r="UYI11" s="369"/>
      <c r="UYJ11" s="369"/>
      <c r="UYK11" s="369"/>
      <c r="UYL11" s="369"/>
      <c r="UYM11" s="369"/>
      <c r="UYN11" s="369"/>
      <c r="UYO11" s="369"/>
      <c r="UYP11" s="369"/>
      <c r="UYQ11" s="369"/>
      <c r="UYR11" s="369"/>
      <c r="UYS11" s="369"/>
      <c r="UYT11" s="369"/>
      <c r="UYU11" s="369"/>
      <c r="UYV11" s="369"/>
      <c r="UYW11" s="369"/>
      <c r="UYX11" s="369"/>
      <c r="UYY11" s="369"/>
      <c r="UYZ11" s="369"/>
      <c r="UZA11" s="369"/>
      <c r="UZB11" s="369"/>
      <c r="UZC11" s="369"/>
      <c r="UZD11" s="369"/>
      <c r="UZE11" s="369"/>
      <c r="UZF11" s="369"/>
      <c r="UZG11" s="369"/>
      <c r="UZH11" s="369"/>
      <c r="UZI11" s="369"/>
      <c r="UZJ11" s="369"/>
      <c r="UZK11" s="369"/>
      <c r="UZL11" s="369"/>
      <c r="UZM11" s="369"/>
      <c r="UZN11" s="369"/>
      <c r="UZO11" s="369"/>
      <c r="UZP11" s="369"/>
      <c r="UZQ11" s="369"/>
      <c r="UZR11" s="369"/>
      <c r="UZS11" s="369"/>
      <c r="UZT11" s="369"/>
      <c r="UZU11" s="369"/>
      <c r="UZV11" s="369"/>
      <c r="UZW11" s="369"/>
      <c r="UZX11" s="369"/>
      <c r="UZY11" s="369"/>
      <c r="UZZ11" s="369"/>
      <c r="VAA11" s="369"/>
      <c r="VAB11" s="369"/>
      <c r="VAC11" s="369"/>
      <c r="VAD11" s="369"/>
      <c r="VAE11" s="369"/>
      <c r="VAF11" s="369"/>
      <c r="VAG11" s="369"/>
      <c r="VAH11" s="369"/>
      <c r="VAI11" s="369"/>
      <c r="VAJ11" s="369"/>
      <c r="VAK11" s="369"/>
      <c r="VAL11" s="369"/>
      <c r="VAM11" s="369"/>
      <c r="VAN11" s="369"/>
      <c r="VAO11" s="369"/>
      <c r="VAP11" s="369"/>
      <c r="VAQ11" s="369"/>
      <c r="VAR11" s="369"/>
      <c r="VAS11" s="369"/>
      <c r="VAT11" s="369"/>
      <c r="VAU11" s="369"/>
      <c r="VAV11" s="369"/>
      <c r="VAW11" s="369"/>
      <c r="VAX11" s="369"/>
      <c r="VAY11" s="369"/>
      <c r="VAZ11" s="369"/>
      <c r="VBA11" s="369"/>
      <c r="VBB11" s="369"/>
      <c r="VBC11" s="369"/>
      <c r="VBD11" s="369"/>
      <c r="VBE11" s="369"/>
      <c r="VBF11" s="369"/>
      <c r="VBG11" s="369"/>
      <c r="VBH11" s="369"/>
      <c r="VBI11" s="369"/>
      <c r="VBJ11" s="369"/>
      <c r="VBK11" s="369"/>
      <c r="VBL11" s="369"/>
      <c r="VBM11" s="369"/>
      <c r="VBN11" s="369"/>
      <c r="VBO11" s="369"/>
      <c r="VBP11" s="369"/>
      <c r="VBQ11" s="369"/>
      <c r="VBR11" s="369"/>
      <c r="VBS11" s="369"/>
      <c r="VBT11" s="369"/>
      <c r="VBU11" s="369"/>
      <c r="VBV11" s="369"/>
      <c r="VBW11" s="369"/>
      <c r="VBX11" s="369"/>
      <c r="VBY11" s="369"/>
      <c r="VBZ11" s="369"/>
      <c r="VCA11" s="369"/>
      <c r="VCB11" s="369"/>
      <c r="VCC11" s="369"/>
      <c r="VCD11" s="369"/>
      <c r="VCE11" s="369"/>
      <c r="VCF11" s="369"/>
      <c r="VCG11" s="369"/>
      <c r="VCH11" s="369"/>
      <c r="VCI11" s="369"/>
      <c r="VCJ11" s="369"/>
      <c r="VCK11" s="369"/>
      <c r="VCL11" s="369"/>
      <c r="VCM11" s="369"/>
      <c r="VCN11" s="369"/>
      <c r="VCO11" s="369"/>
      <c r="VCP11" s="369"/>
      <c r="VCQ11" s="369"/>
      <c r="VCR11" s="369"/>
      <c r="VCS11" s="369"/>
      <c r="VCT11" s="369"/>
      <c r="VCU11" s="369"/>
      <c r="VCV11" s="369"/>
      <c r="VCW11" s="369"/>
      <c r="VCX11" s="369"/>
      <c r="VCY11" s="369"/>
      <c r="VCZ11" s="369"/>
      <c r="VDA11" s="369"/>
      <c r="VDB11" s="369"/>
      <c r="VDC11" s="369"/>
      <c r="VDD11" s="369"/>
      <c r="VDE11" s="369"/>
      <c r="VDF11" s="369"/>
      <c r="VDG11" s="369"/>
      <c r="VDH11" s="369"/>
      <c r="VDI11" s="369"/>
      <c r="VDJ11" s="369"/>
      <c r="VDK11" s="369"/>
      <c r="VDL11" s="369"/>
      <c r="VDM11" s="369"/>
      <c r="VDN11" s="369"/>
      <c r="VDO11" s="369"/>
      <c r="VDP11" s="369"/>
      <c r="VDQ11" s="369"/>
      <c r="VDR11" s="369"/>
      <c r="VDS11" s="369"/>
      <c r="VDT11" s="369"/>
      <c r="VDU11" s="369"/>
      <c r="VDV11" s="369"/>
      <c r="VDW11" s="369"/>
      <c r="VDX11" s="369"/>
      <c r="VDY11" s="369"/>
      <c r="VDZ11" s="369"/>
      <c r="VEA11" s="369"/>
      <c r="VEB11" s="369"/>
      <c r="VEC11" s="369"/>
      <c r="VED11" s="369"/>
      <c r="VEE11" s="369"/>
      <c r="VEF11" s="369"/>
      <c r="VEG11" s="369"/>
      <c r="VEH11" s="369"/>
      <c r="VEI11" s="369"/>
      <c r="VEJ11" s="369"/>
      <c r="VEK11" s="369"/>
      <c r="VEL11" s="369"/>
      <c r="VEM11" s="369"/>
      <c r="VEN11" s="369"/>
      <c r="VEO11" s="369"/>
      <c r="VEP11" s="369"/>
      <c r="VEQ11" s="369"/>
      <c r="VER11" s="369"/>
      <c r="VES11" s="369"/>
      <c r="VET11" s="369"/>
      <c r="VEU11" s="369"/>
      <c r="VEV11" s="369"/>
      <c r="VEW11" s="369"/>
      <c r="VEX11" s="369"/>
      <c r="VEY11" s="369"/>
      <c r="VEZ11" s="369"/>
      <c r="VFA11" s="369"/>
      <c r="VFB11" s="369"/>
      <c r="VFC11" s="369"/>
      <c r="VFD11" s="369"/>
      <c r="VFE11" s="369"/>
      <c r="VFF11" s="369"/>
      <c r="VFG11" s="369"/>
      <c r="VFH11" s="369"/>
      <c r="VFI11" s="369"/>
      <c r="VFJ11" s="369"/>
      <c r="VFK11" s="369"/>
      <c r="VFL11" s="369"/>
      <c r="VFM11" s="369"/>
      <c r="VFN11" s="369"/>
      <c r="VFO11" s="369"/>
      <c r="VFP11" s="369"/>
      <c r="VFQ11" s="369"/>
      <c r="VFR11" s="369"/>
      <c r="VFS11" s="369"/>
      <c r="VFT11" s="369"/>
      <c r="VFU11" s="369"/>
      <c r="VFV11" s="369"/>
      <c r="VFW11" s="369"/>
      <c r="VFX11" s="369"/>
      <c r="VFY11" s="369"/>
      <c r="VFZ11" s="369"/>
      <c r="VGA11" s="369"/>
      <c r="VGB11" s="369"/>
      <c r="VGC11" s="369"/>
      <c r="VGD11" s="369"/>
      <c r="VGE11" s="369"/>
      <c r="VGF11" s="369"/>
      <c r="VGG11" s="369"/>
      <c r="VGH11" s="369"/>
      <c r="VGI11" s="369"/>
      <c r="VGJ11" s="369"/>
      <c r="VGK11" s="369"/>
      <c r="VGL11" s="369"/>
      <c r="VGM11" s="369"/>
      <c r="VGN11" s="369"/>
      <c r="VGO11" s="369"/>
      <c r="VGP11" s="369"/>
      <c r="VGQ11" s="369"/>
      <c r="VGR11" s="369"/>
      <c r="VGS11" s="369"/>
      <c r="VGT11" s="369"/>
      <c r="VGU11" s="369"/>
      <c r="VGV11" s="369"/>
      <c r="VGW11" s="369"/>
      <c r="VGX11" s="369"/>
      <c r="VGY11" s="369"/>
      <c r="VGZ11" s="369"/>
      <c r="VHA11" s="369"/>
      <c r="VHB11" s="369"/>
      <c r="VHC11" s="369"/>
      <c r="VHD11" s="369"/>
      <c r="VHE11" s="369"/>
      <c r="VHF11" s="369"/>
      <c r="VHG11" s="369"/>
      <c r="VHH11" s="369"/>
      <c r="VHI11" s="369"/>
      <c r="VHJ11" s="369"/>
      <c r="VHK11" s="369"/>
      <c r="VHL11" s="369"/>
      <c r="VHM11" s="369"/>
      <c r="VHN11" s="369"/>
      <c r="VHO11" s="369"/>
      <c r="VHP11" s="369"/>
      <c r="VHQ11" s="369"/>
      <c r="VHR11" s="369"/>
      <c r="VHS11" s="369"/>
      <c r="VHT11" s="369"/>
      <c r="VHU11" s="369"/>
      <c r="VHV11" s="369"/>
      <c r="VHW11" s="369"/>
      <c r="VHX11" s="369"/>
      <c r="VHY11" s="369"/>
      <c r="VHZ11" s="369"/>
      <c r="VIA11" s="369"/>
      <c r="VIB11" s="369"/>
      <c r="VIC11" s="369"/>
      <c r="VID11" s="369"/>
      <c r="VIE11" s="369"/>
      <c r="VIF11" s="369"/>
      <c r="VIG11" s="369"/>
      <c r="VIH11" s="369"/>
      <c r="VII11" s="369"/>
      <c r="VIJ11" s="369"/>
      <c r="VIK11" s="369"/>
      <c r="VIL11" s="369"/>
      <c r="VIM11" s="369"/>
      <c r="VIN11" s="369"/>
      <c r="VIO11" s="369"/>
      <c r="VIP11" s="369"/>
      <c r="VIQ11" s="369"/>
      <c r="VIR11" s="369"/>
      <c r="VIS11" s="369"/>
      <c r="VIT11" s="369"/>
      <c r="VIU11" s="369"/>
      <c r="VIV11" s="369"/>
      <c r="VIW11" s="369"/>
      <c r="VIX11" s="369"/>
      <c r="VIY11" s="369"/>
      <c r="VIZ11" s="369"/>
      <c r="VJA11" s="369"/>
      <c r="VJB11" s="369"/>
      <c r="VJC11" s="369"/>
      <c r="VJD11" s="369"/>
      <c r="VJE11" s="369"/>
      <c r="VJF11" s="369"/>
      <c r="VJG11" s="369"/>
      <c r="VJH11" s="369"/>
      <c r="VJI11" s="369"/>
      <c r="VJJ11" s="369"/>
      <c r="VJK11" s="369"/>
      <c r="VJL11" s="369"/>
      <c r="VJM11" s="369"/>
      <c r="VJN11" s="369"/>
      <c r="VJO11" s="369"/>
      <c r="VJP11" s="369"/>
      <c r="VJQ11" s="369"/>
      <c r="VJR11" s="369"/>
      <c r="VJS11" s="369"/>
      <c r="VJT11" s="369"/>
      <c r="VJU11" s="369"/>
      <c r="VJV11" s="369"/>
      <c r="VJW11" s="369"/>
      <c r="VJX11" s="369"/>
      <c r="VJY11" s="369"/>
      <c r="VJZ11" s="369"/>
      <c r="VKA11" s="369"/>
      <c r="VKB11" s="369"/>
      <c r="VKC11" s="369"/>
      <c r="VKD11" s="369"/>
      <c r="VKE11" s="369"/>
      <c r="VKF11" s="369"/>
      <c r="VKG11" s="369"/>
      <c r="VKH11" s="369"/>
      <c r="VKI11" s="369"/>
      <c r="VKJ11" s="369"/>
      <c r="VKK11" s="369"/>
      <c r="VKL11" s="369"/>
      <c r="VKM11" s="369"/>
      <c r="VKN11" s="369"/>
      <c r="VKO11" s="369"/>
      <c r="VKP11" s="369"/>
      <c r="VKQ11" s="369"/>
      <c r="VKR11" s="369"/>
      <c r="VKS11" s="369"/>
      <c r="VKT11" s="369"/>
      <c r="VKU11" s="369"/>
      <c r="VKV11" s="369"/>
      <c r="VKW11" s="369"/>
      <c r="VKX11" s="369"/>
      <c r="VKY11" s="369"/>
      <c r="VKZ11" s="369"/>
      <c r="VLA11" s="369"/>
      <c r="VLB11" s="369"/>
      <c r="VLC11" s="369"/>
      <c r="VLD11" s="369"/>
      <c r="VLE11" s="369"/>
      <c r="VLF11" s="369"/>
      <c r="VLG11" s="369"/>
      <c r="VLH11" s="369"/>
      <c r="VLI11" s="369"/>
      <c r="VLJ11" s="369"/>
      <c r="VLK11" s="369"/>
      <c r="VLL11" s="369"/>
      <c r="VLM11" s="369"/>
      <c r="VLN11" s="369"/>
      <c r="VLO11" s="369"/>
      <c r="VLP11" s="369"/>
      <c r="VLQ11" s="369"/>
      <c r="VLR11" s="369"/>
      <c r="VLS11" s="369"/>
      <c r="VLT11" s="369"/>
      <c r="VLU11" s="369"/>
      <c r="VLV11" s="369"/>
      <c r="VLW11" s="369"/>
      <c r="VLX11" s="369"/>
      <c r="VLY11" s="369"/>
      <c r="VLZ11" s="369"/>
      <c r="VMA11" s="369"/>
      <c r="VMB11" s="369"/>
      <c r="VMC11" s="369"/>
      <c r="VMD11" s="369"/>
      <c r="VME11" s="369"/>
      <c r="VMF11" s="369"/>
      <c r="VMG11" s="369"/>
      <c r="VMH11" s="369"/>
      <c r="VMI11" s="369"/>
      <c r="VMJ11" s="369"/>
      <c r="VMK11" s="369"/>
      <c r="VML11" s="369"/>
      <c r="VMM11" s="369"/>
      <c r="VMN11" s="369"/>
      <c r="VMO11" s="369"/>
      <c r="VMP11" s="369"/>
      <c r="VMQ11" s="369"/>
      <c r="VMR11" s="369"/>
      <c r="VMS11" s="369"/>
      <c r="VMT11" s="369"/>
      <c r="VMU11" s="369"/>
      <c r="VMV11" s="369"/>
      <c r="VMW11" s="369"/>
      <c r="VMX11" s="369"/>
      <c r="VMY11" s="369"/>
      <c r="VMZ11" s="369"/>
      <c r="VNA11" s="369"/>
      <c r="VNB11" s="369"/>
      <c r="VNC11" s="369"/>
      <c r="VND11" s="369"/>
      <c r="VNE11" s="369"/>
      <c r="VNF11" s="369"/>
      <c r="VNG11" s="369"/>
      <c r="VNH11" s="369"/>
      <c r="VNI11" s="369"/>
      <c r="VNJ11" s="369"/>
      <c r="VNK11" s="369"/>
      <c r="VNL11" s="369"/>
      <c r="VNM11" s="369"/>
      <c r="VNN11" s="369"/>
      <c r="VNO11" s="369"/>
      <c r="VNP11" s="369"/>
      <c r="VNQ11" s="369"/>
      <c r="VNR11" s="369"/>
      <c r="VNS11" s="369"/>
      <c r="VNT11" s="369"/>
      <c r="VNU11" s="369"/>
      <c r="VNV11" s="369"/>
      <c r="VNW11" s="369"/>
      <c r="VNX11" s="369"/>
      <c r="VNY11" s="369"/>
      <c r="VNZ11" s="369"/>
      <c r="VOA11" s="369"/>
      <c r="VOB11" s="369"/>
      <c r="VOC11" s="369"/>
      <c r="VOD11" s="369"/>
      <c r="VOE11" s="369"/>
      <c r="VOF11" s="369"/>
      <c r="VOG11" s="369"/>
      <c r="VOH11" s="369"/>
      <c r="VOI11" s="369"/>
      <c r="VOJ11" s="369"/>
      <c r="VOK11" s="369"/>
      <c r="VOL11" s="369"/>
      <c r="VOM11" s="369"/>
      <c r="VON11" s="369"/>
      <c r="VOO11" s="369"/>
      <c r="VOP11" s="369"/>
      <c r="VOQ11" s="369"/>
      <c r="VOR11" s="369"/>
      <c r="VOS11" s="369"/>
      <c r="VOT11" s="369"/>
      <c r="VOU11" s="369"/>
      <c r="VOV11" s="369"/>
      <c r="VOW11" s="369"/>
      <c r="VOX11" s="369"/>
      <c r="VOY11" s="369"/>
      <c r="VOZ11" s="369"/>
      <c r="VPA11" s="369"/>
      <c r="VPB11" s="369"/>
      <c r="VPC11" s="369"/>
      <c r="VPD11" s="369"/>
      <c r="VPE11" s="369"/>
      <c r="VPF11" s="369"/>
      <c r="VPG11" s="369"/>
      <c r="VPH11" s="369"/>
      <c r="VPI11" s="369"/>
      <c r="VPJ11" s="369"/>
      <c r="VPK11" s="369"/>
      <c r="VPL11" s="369"/>
      <c r="VPM11" s="369"/>
      <c r="VPN11" s="369"/>
      <c r="VPO11" s="369"/>
      <c r="VPP11" s="369"/>
      <c r="VPQ11" s="369"/>
      <c r="VPR11" s="369"/>
      <c r="VPS11" s="369"/>
      <c r="VPT11" s="369"/>
      <c r="VPU11" s="369"/>
      <c r="VPV11" s="369"/>
      <c r="VPW11" s="369"/>
      <c r="VPX11" s="369"/>
      <c r="VPY11" s="369"/>
      <c r="VPZ11" s="369"/>
      <c r="VQA11" s="369"/>
      <c r="VQB11" s="369"/>
      <c r="VQC11" s="369"/>
      <c r="VQD11" s="369"/>
      <c r="VQE11" s="369"/>
      <c r="VQF11" s="369"/>
      <c r="VQG11" s="369"/>
      <c r="VQH11" s="369"/>
      <c r="VQI11" s="369"/>
      <c r="VQJ11" s="369"/>
      <c r="VQK11" s="369"/>
      <c r="VQL11" s="369"/>
      <c r="VQM11" s="369"/>
      <c r="VQN11" s="369"/>
      <c r="VQO11" s="369"/>
      <c r="VQP11" s="369"/>
      <c r="VQQ11" s="369"/>
      <c r="VQR11" s="369"/>
      <c r="VQS11" s="369"/>
      <c r="VQT11" s="369"/>
      <c r="VQU11" s="369"/>
      <c r="VQV11" s="369"/>
      <c r="VQW11" s="369"/>
      <c r="VQX11" s="369"/>
      <c r="VQY11" s="369"/>
      <c r="VQZ11" s="369"/>
      <c r="VRA11" s="369"/>
      <c r="VRB11" s="369"/>
      <c r="VRC11" s="369"/>
      <c r="VRD11" s="369"/>
      <c r="VRE11" s="369"/>
      <c r="VRF11" s="369"/>
      <c r="VRG11" s="369"/>
      <c r="VRH11" s="369"/>
      <c r="VRI11" s="369"/>
      <c r="VRJ11" s="369"/>
      <c r="VRK11" s="369"/>
      <c r="VRL11" s="369"/>
      <c r="VRM11" s="369"/>
      <c r="VRN11" s="369"/>
      <c r="VRO11" s="369"/>
      <c r="VRP11" s="369"/>
      <c r="VRQ11" s="369"/>
      <c r="VRR11" s="369"/>
      <c r="VRS11" s="369"/>
      <c r="VRT11" s="369"/>
      <c r="VRU11" s="369"/>
      <c r="VRV11" s="369"/>
      <c r="VRW11" s="369"/>
      <c r="VRX11" s="369"/>
      <c r="VRY11" s="369"/>
      <c r="VRZ11" s="369"/>
      <c r="VSA11" s="369"/>
      <c r="VSB11" s="369"/>
      <c r="VSC11" s="369"/>
      <c r="VSD11" s="369"/>
      <c r="VSE11" s="369"/>
      <c r="VSF11" s="369"/>
      <c r="VSG11" s="369"/>
      <c r="VSH11" s="369"/>
      <c r="VSI11" s="369"/>
      <c r="VSJ11" s="369"/>
      <c r="VSK11" s="369"/>
      <c r="VSL11" s="369"/>
      <c r="VSM11" s="369"/>
      <c r="VSN11" s="369"/>
      <c r="VSO11" s="369"/>
      <c r="VSP11" s="369"/>
      <c r="VSQ11" s="369"/>
      <c r="VSR11" s="369"/>
      <c r="VSS11" s="369"/>
      <c r="VST11" s="369"/>
      <c r="VSU11" s="369"/>
      <c r="VSV11" s="369"/>
      <c r="VSW11" s="369"/>
      <c r="VSX11" s="369"/>
      <c r="VSY11" s="369"/>
      <c r="VSZ11" s="369"/>
      <c r="VTA11" s="369"/>
      <c r="VTB11" s="369"/>
      <c r="VTC11" s="369"/>
      <c r="VTD11" s="369"/>
      <c r="VTE11" s="369"/>
      <c r="VTF11" s="369"/>
      <c r="VTG11" s="369"/>
      <c r="VTH11" s="369"/>
      <c r="VTI11" s="369"/>
      <c r="VTJ11" s="369"/>
      <c r="VTK11" s="369"/>
      <c r="VTL11" s="369"/>
      <c r="VTM11" s="369"/>
      <c r="VTN11" s="369"/>
      <c r="VTO11" s="369"/>
      <c r="VTP11" s="369"/>
      <c r="VTQ11" s="369"/>
      <c r="VTR11" s="369"/>
      <c r="VTS11" s="369"/>
      <c r="VTT11" s="369"/>
      <c r="VTU11" s="369"/>
      <c r="VTV11" s="369"/>
      <c r="VTW11" s="369"/>
      <c r="VTX11" s="369"/>
      <c r="VTY11" s="369"/>
      <c r="VTZ11" s="369"/>
      <c r="VUA11" s="369"/>
      <c r="VUB11" s="369"/>
      <c r="VUC11" s="369"/>
      <c r="VUD11" s="369"/>
      <c r="VUE11" s="369"/>
      <c r="VUF11" s="369"/>
      <c r="VUG11" s="369"/>
      <c r="VUH11" s="369"/>
      <c r="VUI11" s="369"/>
      <c r="VUJ11" s="369"/>
      <c r="VUK11" s="369"/>
      <c r="VUL11" s="369"/>
      <c r="VUM11" s="369"/>
      <c r="VUN11" s="369"/>
      <c r="VUO11" s="369"/>
      <c r="VUP11" s="369"/>
      <c r="VUQ11" s="369"/>
      <c r="VUR11" s="369"/>
      <c r="VUS11" s="369"/>
      <c r="VUT11" s="369"/>
      <c r="VUU11" s="369"/>
      <c r="VUV11" s="369"/>
      <c r="VUW11" s="369"/>
      <c r="VUX11" s="369"/>
      <c r="VUY11" s="369"/>
      <c r="VUZ11" s="369"/>
      <c r="VVA11" s="369"/>
      <c r="VVB11" s="369"/>
      <c r="VVC11" s="369"/>
      <c r="VVD11" s="369"/>
      <c r="VVE11" s="369"/>
      <c r="VVF11" s="369"/>
      <c r="VVG11" s="369"/>
      <c r="VVH11" s="369"/>
      <c r="VVI11" s="369"/>
      <c r="VVJ11" s="369"/>
      <c r="VVK11" s="369"/>
      <c r="VVL11" s="369"/>
      <c r="VVM11" s="369"/>
      <c r="VVN11" s="369"/>
      <c r="VVO11" s="369"/>
      <c r="VVP11" s="369"/>
      <c r="VVQ11" s="369"/>
      <c r="VVR11" s="369"/>
      <c r="VVS11" s="369"/>
      <c r="VVT11" s="369"/>
      <c r="VVU11" s="369"/>
      <c r="VVV11" s="369"/>
      <c r="VVW11" s="369"/>
      <c r="VVX11" s="369"/>
      <c r="VVY11" s="369"/>
      <c r="VVZ11" s="369"/>
      <c r="VWA11" s="369"/>
      <c r="VWB11" s="369"/>
      <c r="VWC11" s="369"/>
      <c r="VWD11" s="369"/>
      <c r="VWE11" s="369"/>
      <c r="VWF11" s="369"/>
      <c r="VWG11" s="369"/>
      <c r="VWH11" s="369"/>
      <c r="VWI11" s="369"/>
      <c r="VWJ11" s="369"/>
      <c r="VWK11" s="369"/>
      <c r="VWL11" s="369"/>
      <c r="VWM11" s="369"/>
      <c r="VWN11" s="369"/>
      <c r="VWO11" s="369"/>
      <c r="VWP11" s="369"/>
      <c r="VWQ11" s="369"/>
      <c r="VWR11" s="369"/>
      <c r="VWS11" s="369"/>
      <c r="VWT11" s="369"/>
      <c r="VWU11" s="369"/>
      <c r="VWV11" s="369"/>
      <c r="VWW11" s="369"/>
      <c r="VWX11" s="369"/>
      <c r="VWY11" s="369"/>
      <c r="VWZ11" s="369"/>
      <c r="VXA11" s="369"/>
      <c r="VXB11" s="369"/>
      <c r="VXC11" s="369"/>
      <c r="VXD11" s="369"/>
      <c r="VXE11" s="369"/>
      <c r="VXF11" s="369"/>
      <c r="VXG11" s="369"/>
      <c r="VXH11" s="369"/>
      <c r="VXI11" s="369"/>
      <c r="VXJ11" s="369"/>
      <c r="VXK11" s="369"/>
      <c r="VXL11" s="369"/>
      <c r="VXM11" s="369"/>
      <c r="VXN11" s="369"/>
      <c r="VXO11" s="369"/>
      <c r="VXP11" s="369"/>
      <c r="VXQ11" s="369"/>
      <c r="VXR11" s="369"/>
      <c r="VXS11" s="369"/>
      <c r="VXT11" s="369"/>
      <c r="VXU11" s="369"/>
      <c r="VXV11" s="369"/>
      <c r="VXW11" s="369"/>
      <c r="VXX11" s="369"/>
      <c r="VXY11" s="369"/>
      <c r="VXZ11" s="369"/>
      <c r="VYA11" s="369"/>
      <c r="VYB11" s="369"/>
      <c r="VYC11" s="369"/>
      <c r="VYD11" s="369"/>
      <c r="VYE11" s="369"/>
      <c r="VYF11" s="369"/>
      <c r="VYG11" s="369"/>
      <c r="VYH11" s="369"/>
      <c r="VYI11" s="369"/>
      <c r="VYJ11" s="369"/>
      <c r="VYK11" s="369"/>
      <c r="VYL11" s="369"/>
      <c r="VYM11" s="369"/>
      <c r="VYN11" s="369"/>
      <c r="VYO11" s="369"/>
      <c r="VYP11" s="369"/>
      <c r="VYQ11" s="369"/>
      <c r="VYR11" s="369"/>
      <c r="VYS11" s="369"/>
      <c r="VYT11" s="369"/>
      <c r="VYU11" s="369"/>
      <c r="VYV11" s="369"/>
      <c r="VYW11" s="369"/>
      <c r="VYX11" s="369"/>
      <c r="VYY11" s="369"/>
      <c r="VYZ11" s="369"/>
      <c r="VZA11" s="369"/>
      <c r="VZB11" s="369"/>
      <c r="VZC11" s="369"/>
      <c r="VZD11" s="369"/>
      <c r="VZE11" s="369"/>
      <c r="VZF11" s="369"/>
      <c r="VZG11" s="369"/>
      <c r="VZH11" s="369"/>
      <c r="VZI11" s="369"/>
      <c r="VZJ11" s="369"/>
      <c r="VZK11" s="369"/>
      <c r="VZL11" s="369"/>
      <c r="VZM11" s="369"/>
      <c r="VZN11" s="369"/>
      <c r="VZO11" s="369"/>
      <c r="VZP11" s="369"/>
      <c r="VZQ11" s="369"/>
      <c r="VZR11" s="369"/>
      <c r="VZS11" s="369"/>
      <c r="VZT11" s="369"/>
      <c r="VZU11" s="369"/>
      <c r="VZV11" s="369"/>
      <c r="VZW11" s="369"/>
      <c r="VZX11" s="369"/>
      <c r="VZY11" s="369"/>
      <c r="VZZ11" s="369"/>
      <c r="WAA11" s="369"/>
      <c r="WAB11" s="369"/>
      <c r="WAC11" s="369"/>
      <c r="WAD11" s="369"/>
      <c r="WAE11" s="369"/>
      <c r="WAF11" s="369"/>
      <c r="WAG11" s="369"/>
      <c r="WAH11" s="369"/>
      <c r="WAI11" s="369"/>
      <c r="WAJ11" s="369"/>
      <c r="WAK11" s="369"/>
      <c r="WAL11" s="369"/>
      <c r="WAM11" s="369"/>
      <c r="WAN11" s="369"/>
      <c r="WAO11" s="369"/>
      <c r="WAP11" s="369"/>
      <c r="WAQ11" s="369"/>
      <c r="WAR11" s="369"/>
      <c r="WAS11" s="369"/>
      <c r="WAT11" s="369"/>
      <c r="WAU11" s="369"/>
      <c r="WAV11" s="369"/>
      <c r="WAW11" s="369"/>
      <c r="WAX11" s="369"/>
      <c r="WAY11" s="369"/>
      <c r="WAZ11" s="369"/>
      <c r="WBA11" s="369"/>
      <c r="WBB11" s="369"/>
      <c r="WBC11" s="369"/>
      <c r="WBD11" s="369"/>
      <c r="WBE11" s="369"/>
      <c r="WBF11" s="369"/>
      <c r="WBG11" s="369"/>
      <c r="WBH11" s="369"/>
      <c r="WBI11" s="369"/>
      <c r="WBJ11" s="369"/>
      <c r="WBK11" s="369"/>
      <c r="WBL11" s="369"/>
      <c r="WBM11" s="369"/>
      <c r="WBN11" s="369"/>
      <c r="WBO11" s="369"/>
      <c r="WBP11" s="369"/>
      <c r="WBQ11" s="369"/>
      <c r="WBR11" s="369"/>
      <c r="WBS11" s="369"/>
      <c r="WBT11" s="369"/>
      <c r="WBU11" s="369"/>
      <c r="WBV11" s="369"/>
      <c r="WBW11" s="369"/>
      <c r="WBX11" s="369"/>
      <c r="WBY11" s="369"/>
      <c r="WBZ11" s="369"/>
      <c r="WCA11" s="369"/>
      <c r="WCB11" s="369"/>
      <c r="WCC11" s="369"/>
      <c r="WCD11" s="369"/>
      <c r="WCE11" s="369"/>
      <c r="WCF11" s="369"/>
      <c r="WCG11" s="369"/>
      <c r="WCH11" s="369"/>
      <c r="WCI11" s="369"/>
      <c r="WCJ11" s="369"/>
      <c r="WCK11" s="369"/>
      <c r="WCL11" s="369"/>
      <c r="WCM11" s="369"/>
      <c r="WCN11" s="369"/>
      <c r="WCO11" s="369"/>
      <c r="WCP11" s="369"/>
      <c r="WCQ11" s="369"/>
      <c r="WCR11" s="369"/>
      <c r="WCS11" s="369"/>
      <c r="WCT11" s="369"/>
      <c r="WCU11" s="369"/>
      <c r="WCV11" s="369"/>
      <c r="WCW11" s="369"/>
      <c r="WCX11" s="369"/>
      <c r="WCY11" s="369"/>
      <c r="WCZ11" s="369"/>
      <c r="WDA11" s="369"/>
      <c r="WDB11" s="369"/>
      <c r="WDC11" s="369"/>
      <c r="WDD11" s="369"/>
      <c r="WDE11" s="369"/>
      <c r="WDF11" s="369"/>
      <c r="WDG11" s="369"/>
      <c r="WDH11" s="369"/>
      <c r="WDI11" s="369"/>
      <c r="WDJ11" s="369"/>
      <c r="WDK11" s="369"/>
      <c r="WDL11" s="369"/>
      <c r="WDM11" s="369"/>
      <c r="WDN11" s="369"/>
      <c r="WDO11" s="369"/>
      <c r="WDP11" s="369"/>
      <c r="WDQ11" s="369"/>
      <c r="WDR11" s="369"/>
      <c r="WDS11" s="369"/>
      <c r="WDT11" s="369"/>
      <c r="WDU11" s="369"/>
      <c r="WDV11" s="369"/>
      <c r="WDW11" s="369"/>
      <c r="WDX11" s="369"/>
      <c r="WDY11" s="369"/>
      <c r="WDZ11" s="369"/>
      <c r="WEA11" s="369"/>
      <c r="WEB11" s="369"/>
      <c r="WEC11" s="369"/>
      <c r="WED11" s="369"/>
      <c r="WEE11" s="369"/>
      <c r="WEF11" s="369"/>
      <c r="WEG11" s="369"/>
      <c r="WEH11" s="369"/>
      <c r="WEI11" s="369"/>
      <c r="WEJ11" s="369"/>
      <c r="WEK11" s="369"/>
      <c r="WEL11" s="369"/>
      <c r="WEM11" s="369"/>
      <c r="WEN11" s="369"/>
      <c r="WEO11" s="369"/>
      <c r="WEP11" s="369"/>
      <c r="WEQ11" s="369"/>
      <c r="WER11" s="369"/>
      <c r="WES11" s="369"/>
      <c r="WET11" s="369"/>
      <c r="WEU11" s="369"/>
      <c r="WEV11" s="369"/>
      <c r="WEW11" s="369"/>
      <c r="WEX11" s="369"/>
      <c r="WEY11" s="369"/>
      <c r="WEZ11" s="369"/>
      <c r="WFA11" s="369"/>
      <c r="WFB11" s="369"/>
      <c r="WFC11" s="369"/>
      <c r="WFD11" s="369"/>
      <c r="WFE11" s="369"/>
      <c r="WFF11" s="369"/>
      <c r="WFG11" s="369"/>
      <c r="WFH11" s="369"/>
      <c r="WFI11" s="369"/>
      <c r="WFJ11" s="369"/>
      <c r="WFK11" s="369"/>
      <c r="WFL11" s="369"/>
      <c r="WFM11" s="369"/>
      <c r="WFN11" s="369"/>
      <c r="WFO11" s="369"/>
      <c r="WFP11" s="369"/>
      <c r="WFQ11" s="369"/>
      <c r="WFR11" s="369"/>
      <c r="WFS11" s="369"/>
      <c r="WFT11" s="369"/>
      <c r="WFU11" s="369"/>
      <c r="WFV11" s="369"/>
      <c r="WFW11" s="369"/>
      <c r="WFX11" s="369"/>
      <c r="WFY11" s="369"/>
      <c r="WFZ11" s="369"/>
      <c r="WGA11" s="369"/>
      <c r="WGB11" s="369"/>
      <c r="WGC11" s="369"/>
      <c r="WGD11" s="369"/>
      <c r="WGE11" s="369"/>
      <c r="WGF11" s="369"/>
      <c r="WGG11" s="369"/>
      <c r="WGH11" s="369"/>
      <c r="WGI11" s="369"/>
      <c r="WGJ11" s="369"/>
      <c r="WGK11" s="369"/>
      <c r="WGL11" s="369"/>
      <c r="WGM11" s="369"/>
      <c r="WGN11" s="369"/>
      <c r="WGO11" s="369"/>
      <c r="WGP11" s="369"/>
      <c r="WGQ11" s="369"/>
      <c r="WGR11" s="369"/>
      <c r="WGS11" s="369"/>
      <c r="WGT11" s="369"/>
      <c r="WGU11" s="369"/>
      <c r="WGV11" s="369"/>
      <c r="WGW11" s="369"/>
      <c r="WGX11" s="369"/>
      <c r="WGY11" s="369"/>
      <c r="WGZ11" s="369"/>
      <c r="WHA11" s="369"/>
      <c r="WHB11" s="369"/>
      <c r="WHC11" s="369"/>
      <c r="WHD11" s="369"/>
      <c r="WHE11" s="369"/>
      <c r="WHF11" s="369"/>
      <c r="WHG11" s="369"/>
      <c r="WHH11" s="369"/>
      <c r="WHI11" s="369"/>
      <c r="WHJ11" s="369"/>
      <c r="WHK11" s="369"/>
      <c r="WHL11" s="369"/>
      <c r="WHM11" s="369"/>
      <c r="WHN11" s="369"/>
      <c r="WHO11" s="369"/>
      <c r="WHP11" s="369"/>
      <c r="WHQ11" s="369"/>
      <c r="WHR11" s="369"/>
      <c r="WHS11" s="369"/>
      <c r="WHT11" s="369"/>
      <c r="WHU11" s="369"/>
      <c r="WHV11" s="369"/>
      <c r="WHW11" s="369"/>
      <c r="WHX11" s="369"/>
      <c r="WHY11" s="369"/>
      <c r="WHZ11" s="369"/>
      <c r="WIA11" s="369"/>
      <c r="WIB11" s="369"/>
      <c r="WIC11" s="369"/>
      <c r="WID11" s="369"/>
      <c r="WIE11" s="369"/>
      <c r="WIF11" s="369"/>
      <c r="WIG11" s="369"/>
      <c r="WIH11" s="369"/>
      <c r="WII11" s="369"/>
      <c r="WIJ11" s="369"/>
      <c r="WIK11" s="369"/>
      <c r="WIL11" s="369"/>
      <c r="WIM11" s="369"/>
      <c r="WIN11" s="369"/>
      <c r="WIO11" s="369"/>
      <c r="WIP11" s="369"/>
      <c r="WIQ11" s="369"/>
      <c r="WIR11" s="369"/>
      <c r="WIS11" s="369"/>
      <c r="WIT11" s="369"/>
      <c r="WIU11" s="369"/>
      <c r="WIV11" s="369"/>
      <c r="WIW11" s="369"/>
      <c r="WIX11" s="369"/>
      <c r="WIY11" s="369"/>
      <c r="WIZ11" s="369"/>
      <c r="WJA11" s="369"/>
      <c r="WJB11" s="369"/>
      <c r="WJC11" s="369"/>
      <c r="WJD11" s="369"/>
      <c r="WJE11" s="369"/>
      <c r="WJF11" s="369"/>
      <c r="WJG11" s="369"/>
      <c r="WJH11" s="369"/>
      <c r="WJI11" s="369"/>
      <c r="WJJ11" s="369"/>
      <c r="WJK11" s="369"/>
      <c r="WJL11" s="369"/>
      <c r="WJM11" s="369"/>
      <c r="WJN11" s="369"/>
      <c r="WJO11" s="369"/>
      <c r="WJP11" s="369"/>
      <c r="WJQ11" s="369"/>
      <c r="WJR11" s="369"/>
      <c r="WJS11" s="369"/>
      <c r="WJT11" s="369"/>
      <c r="WJU11" s="369"/>
      <c r="WJV11" s="369"/>
      <c r="WJW11" s="369"/>
      <c r="WJX11" s="369"/>
      <c r="WJY11" s="369"/>
      <c r="WJZ11" s="369"/>
      <c r="WKA11" s="369"/>
      <c r="WKB11" s="369"/>
      <c r="WKC11" s="369"/>
      <c r="WKD11" s="369"/>
      <c r="WKE11" s="369"/>
      <c r="WKF11" s="369"/>
      <c r="WKG11" s="369"/>
      <c r="WKH11" s="369"/>
      <c r="WKI11" s="369"/>
      <c r="WKJ11" s="369"/>
      <c r="WKK11" s="369"/>
      <c r="WKL11" s="369"/>
      <c r="WKM11" s="369"/>
      <c r="WKN11" s="369"/>
      <c r="WKO11" s="369"/>
      <c r="WKP11" s="369"/>
      <c r="WKQ11" s="369"/>
      <c r="WKR11" s="369"/>
      <c r="WKS11" s="369"/>
      <c r="WKT11" s="369"/>
      <c r="WKU11" s="369"/>
      <c r="WKV11" s="369"/>
      <c r="WKW11" s="369"/>
      <c r="WKX11" s="369"/>
      <c r="WKY11" s="369"/>
      <c r="WKZ11" s="369"/>
      <c r="WLA11" s="369"/>
      <c r="WLB11" s="369"/>
      <c r="WLC11" s="369"/>
      <c r="WLD11" s="369"/>
      <c r="WLE11" s="369"/>
      <c r="WLF11" s="369"/>
      <c r="WLG11" s="369"/>
      <c r="WLH11" s="369"/>
      <c r="WLI11" s="369"/>
      <c r="WLJ11" s="369"/>
      <c r="WLK11" s="369"/>
      <c r="WLL11" s="369"/>
      <c r="WLM11" s="369"/>
      <c r="WLN11" s="369"/>
      <c r="WLO11" s="369"/>
      <c r="WLP11" s="369"/>
      <c r="WLQ11" s="369"/>
      <c r="WLR11" s="369"/>
      <c r="WLS11" s="369"/>
      <c r="WLT11" s="369"/>
      <c r="WLU11" s="369"/>
      <c r="WLV11" s="369"/>
      <c r="WLW11" s="369"/>
      <c r="WLX11" s="369"/>
      <c r="WLY11" s="369"/>
      <c r="WLZ11" s="369"/>
      <c r="WMA11" s="369"/>
      <c r="WMB11" s="369"/>
      <c r="WMC11" s="369"/>
      <c r="WMD11" s="369"/>
      <c r="WME11" s="369"/>
      <c r="WMF11" s="369"/>
      <c r="WMG11" s="369"/>
      <c r="WMH11" s="369"/>
      <c r="WMI11" s="369"/>
      <c r="WMJ11" s="369"/>
      <c r="WMK11" s="369"/>
      <c r="WML11" s="369"/>
      <c r="WMM11" s="369"/>
      <c r="WMN11" s="369"/>
      <c r="WMO11" s="369"/>
      <c r="WMP11" s="369"/>
      <c r="WMQ11" s="369"/>
      <c r="WMR11" s="369"/>
      <c r="WMS11" s="369"/>
      <c r="WMT11" s="369"/>
      <c r="WMU11" s="369"/>
      <c r="WMV11" s="369"/>
      <c r="WMW11" s="369"/>
      <c r="WMX11" s="369"/>
      <c r="WMY11" s="369"/>
      <c r="WMZ11" s="369"/>
      <c r="WNA11" s="369"/>
      <c r="WNB11" s="369"/>
      <c r="WNC11" s="369"/>
      <c r="WND11" s="369"/>
      <c r="WNE11" s="369"/>
      <c r="WNF11" s="369"/>
      <c r="WNG11" s="369"/>
      <c r="WNH11" s="369"/>
      <c r="WNI11" s="369"/>
      <c r="WNJ11" s="369"/>
      <c r="WNK11" s="369"/>
      <c r="WNL11" s="369"/>
      <c r="WNM11" s="369"/>
      <c r="WNN11" s="369"/>
      <c r="WNO11" s="369"/>
      <c r="WNP11" s="369"/>
      <c r="WNQ11" s="369"/>
      <c r="WNR11" s="369"/>
      <c r="WNS11" s="369"/>
      <c r="WNT11" s="369"/>
      <c r="WNU11" s="369"/>
      <c r="WNV11" s="369"/>
      <c r="WNW11" s="369"/>
      <c r="WNX11" s="369"/>
      <c r="WNY11" s="369"/>
      <c r="WNZ11" s="369"/>
      <c r="WOA11" s="369"/>
      <c r="WOB11" s="369"/>
      <c r="WOC11" s="369"/>
      <c r="WOD11" s="369"/>
      <c r="WOE11" s="369"/>
      <c r="WOF11" s="369"/>
      <c r="WOG11" s="369"/>
      <c r="WOH11" s="369"/>
      <c r="WOI11" s="369"/>
      <c r="WOJ11" s="369"/>
      <c r="WOK11" s="369"/>
      <c r="WOL11" s="369"/>
      <c r="WOM11" s="369"/>
      <c r="WON11" s="369"/>
      <c r="WOO11" s="369"/>
      <c r="WOP11" s="369"/>
      <c r="WOQ11" s="369"/>
      <c r="WOR11" s="369"/>
      <c r="WOS11" s="369"/>
      <c r="WOT11" s="369"/>
      <c r="WOU11" s="369"/>
      <c r="WOV11" s="369"/>
      <c r="WOW11" s="369"/>
      <c r="WOX11" s="369"/>
      <c r="WOY11" s="369"/>
      <c r="WOZ11" s="369"/>
      <c r="WPA11" s="369"/>
      <c r="WPB11" s="369"/>
      <c r="WPC11" s="369"/>
      <c r="WPD11" s="369"/>
      <c r="WPE11" s="369"/>
      <c r="WPF11" s="369"/>
      <c r="WPG11" s="369"/>
      <c r="WPH11" s="369"/>
      <c r="WPI11" s="369"/>
      <c r="WPJ11" s="369"/>
      <c r="WPK11" s="369"/>
      <c r="WPL11" s="369"/>
      <c r="WPM11" s="369"/>
      <c r="WPN11" s="369"/>
      <c r="WPO11" s="369"/>
      <c r="WPP11" s="369"/>
      <c r="WPQ11" s="369"/>
      <c r="WPR11" s="369"/>
      <c r="WPS11" s="369"/>
      <c r="WPT11" s="369"/>
      <c r="WPU11" s="369"/>
      <c r="WPV11" s="369"/>
      <c r="WPW11" s="369"/>
      <c r="WPX11" s="369"/>
      <c r="WPY11" s="369"/>
      <c r="WPZ11" s="369"/>
      <c r="WQA11" s="369"/>
      <c r="WQB11" s="369"/>
      <c r="WQC11" s="369"/>
      <c r="WQD11" s="369"/>
      <c r="WQE11" s="369"/>
      <c r="WQF11" s="369"/>
      <c r="WQG11" s="369"/>
      <c r="WQH11" s="369"/>
      <c r="WQI11" s="369"/>
      <c r="WQJ11" s="369"/>
      <c r="WQK11" s="369"/>
      <c r="WQL11" s="369"/>
      <c r="WQM11" s="369"/>
      <c r="WQN11" s="369"/>
      <c r="WQO11" s="369"/>
      <c r="WQP11" s="369"/>
      <c r="WQQ11" s="369"/>
      <c r="WQR11" s="369"/>
      <c r="WQS11" s="369"/>
      <c r="WQT11" s="369"/>
      <c r="WQU11" s="369"/>
      <c r="WQV11" s="369"/>
      <c r="WQW11" s="369"/>
      <c r="WQX11" s="369"/>
      <c r="WQY11" s="369"/>
      <c r="WQZ11" s="369"/>
      <c r="WRA11" s="369"/>
      <c r="WRB11" s="369"/>
      <c r="WRC11" s="369"/>
      <c r="WRD11" s="369"/>
      <c r="WRE11" s="369"/>
      <c r="WRF11" s="369"/>
      <c r="WRG11" s="369"/>
      <c r="WRH11" s="369"/>
      <c r="WRI11" s="369"/>
      <c r="WRJ11" s="369"/>
      <c r="WRK11" s="369"/>
      <c r="WRL11" s="369"/>
      <c r="WRM11" s="369"/>
      <c r="WRN11" s="369"/>
      <c r="WRO11" s="369"/>
      <c r="WRP11" s="369"/>
      <c r="WRQ11" s="369"/>
      <c r="WRR11" s="369"/>
      <c r="WRS11" s="369"/>
      <c r="WRT11" s="369"/>
      <c r="WRU11" s="369"/>
      <c r="WRV11" s="369"/>
      <c r="WRW11" s="369"/>
      <c r="WRX11" s="369"/>
      <c r="WRY11" s="369"/>
      <c r="WRZ11" s="369"/>
      <c r="WSA11" s="369"/>
      <c r="WSB11" s="369"/>
      <c r="WSC11" s="369"/>
      <c r="WSD11" s="369"/>
      <c r="WSE11" s="369"/>
      <c r="WSF11" s="369"/>
      <c r="WSG11" s="369"/>
      <c r="WSH11" s="369"/>
      <c r="WSI11" s="369"/>
      <c r="WSJ11" s="369"/>
      <c r="WSK11" s="369"/>
      <c r="WSL11" s="369"/>
      <c r="WSM11" s="369"/>
      <c r="WSN11" s="369"/>
      <c r="WSO11" s="369"/>
      <c r="WSP11" s="369"/>
      <c r="WSQ11" s="369"/>
      <c r="WSR11" s="369"/>
      <c r="WSS11" s="369"/>
      <c r="WST11" s="369"/>
      <c r="WSU11" s="369"/>
      <c r="WSV11" s="369"/>
      <c r="WSW11" s="369"/>
      <c r="WSX11" s="369"/>
      <c r="WSY11" s="369"/>
      <c r="WSZ11" s="369"/>
      <c r="WTA11" s="369"/>
      <c r="WTB11" s="369"/>
      <c r="WTC11" s="369"/>
      <c r="WTD11" s="369"/>
      <c r="WTE11" s="369"/>
      <c r="WTF11" s="369"/>
      <c r="WTG11" s="369"/>
      <c r="WTH11" s="369"/>
      <c r="WTI11" s="369"/>
      <c r="WTJ11" s="369"/>
      <c r="WTK11" s="369"/>
      <c r="WTL11" s="369"/>
      <c r="WTM11" s="369"/>
      <c r="WTN11" s="369"/>
      <c r="WTO11" s="369"/>
      <c r="WTP11" s="369"/>
      <c r="WTQ11" s="369"/>
      <c r="WTR11" s="369"/>
      <c r="WTS11" s="369"/>
      <c r="WTT11" s="369"/>
      <c r="WTU11" s="369"/>
      <c r="WTV11" s="369"/>
      <c r="WTW11" s="369"/>
      <c r="WTX11" s="369"/>
      <c r="WTY11" s="369"/>
      <c r="WTZ11" s="369"/>
      <c r="WUA11" s="369"/>
      <c r="WUB11" s="369"/>
      <c r="WUC11" s="369"/>
      <c r="WUD11" s="369"/>
      <c r="WUE11" s="369"/>
      <c r="WUF11" s="369"/>
      <c r="WUG11" s="369"/>
      <c r="WUH11" s="369"/>
      <c r="WUI11" s="369"/>
      <c r="WUJ11" s="369"/>
      <c r="WUK11" s="369"/>
      <c r="WUL11" s="369"/>
      <c r="WUM11" s="369"/>
      <c r="WUN11" s="369"/>
      <c r="WUO11" s="369"/>
      <c r="WUP11" s="369"/>
      <c r="WUQ11" s="369"/>
      <c r="WUR11" s="369"/>
      <c r="WUS11" s="369"/>
      <c r="WUT11" s="369"/>
      <c r="WUU11" s="369"/>
      <c r="WUV11" s="369"/>
      <c r="WUW11" s="369"/>
      <c r="WUX11" s="369"/>
      <c r="WUY11" s="369"/>
      <c r="WUZ11" s="369"/>
      <c r="WVA11" s="369"/>
      <c r="WVB11" s="369"/>
      <c r="WVC11" s="369"/>
      <c r="WVD11" s="369"/>
      <c r="WVE11" s="369"/>
      <c r="WVF11" s="369"/>
      <c r="WVG11" s="369"/>
      <c r="WVH11" s="369"/>
      <c r="WVI11" s="369"/>
      <c r="WVJ11" s="369"/>
      <c r="WVK11" s="369"/>
      <c r="WVL11" s="369"/>
      <c r="WVM11" s="369"/>
      <c r="WVN11" s="369"/>
      <c r="WVO11" s="369"/>
      <c r="WVP11" s="369"/>
      <c r="WVQ11" s="369"/>
      <c r="WVR11" s="369"/>
      <c r="WVS11" s="369"/>
      <c r="WVT11" s="369"/>
      <c r="WVU11" s="369"/>
      <c r="WVV11" s="369"/>
      <c r="WVW11" s="369"/>
      <c r="WVX11" s="369"/>
      <c r="WVY11" s="369"/>
      <c r="WVZ11" s="369"/>
      <c r="WWA11" s="369"/>
      <c r="WWB11" s="369"/>
      <c r="WWC11" s="369"/>
      <c r="WWD11" s="369"/>
      <c r="WWE11" s="369"/>
      <c r="WWF11" s="369"/>
      <c r="WWG11" s="369"/>
      <c r="WWH11" s="369"/>
      <c r="WWI11" s="369"/>
      <c r="WWJ11" s="369"/>
      <c r="WWK11" s="369"/>
      <c r="WWL11" s="369"/>
      <c r="WWM11" s="369"/>
      <c r="WWN11" s="369"/>
      <c r="WWO11" s="369"/>
      <c r="WWP11" s="369"/>
      <c r="WWQ11" s="369"/>
      <c r="WWR11" s="369"/>
      <c r="WWS11" s="369"/>
      <c r="WWT11" s="369"/>
      <c r="WWU11" s="369"/>
      <c r="WWV11" s="369"/>
      <c r="WWW11" s="369"/>
      <c r="WWX11" s="369"/>
      <c r="WWY11" s="369"/>
      <c r="WWZ11" s="369"/>
      <c r="WXA11" s="369"/>
      <c r="WXB11" s="369"/>
      <c r="WXC11" s="369"/>
      <c r="WXD11" s="369"/>
      <c r="WXE11" s="369"/>
      <c r="WXF11" s="369"/>
      <c r="WXG11" s="369"/>
      <c r="WXH11" s="369"/>
      <c r="WXI11" s="369"/>
      <c r="WXJ11" s="369"/>
      <c r="WXK11" s="369"/>
      <c r="WXL11" s="369"/>
      <c r="WXM11" s="369"/>
      <c r="WXN11" s="369"/>
      <c r="WXO11" s="369"/>
      <c r="WXP11" s="369"/>
      <c r="WXQ11" s="369"/>
      <c r="WXR11" s="369"/>
      <c r="WXS11" s="369"/>
      <c r="WXT11" s="369"/>
      <c r="WXU11" s="369"/>
      <c r="WXV11" s="369"/>
      <c r="WXW11" s="369"/>
      <c r="WXX11" s="369"/>
      <c r="WXY11" s="369"/>
      <c r="WXZ11" s="369"/>
      <c r="WYA11" s="369"/>
      <c r="WYB11" s="369"/>
      <c r="WYC11" s="369"/>
      <c r="WYD11" s="369"/>
      <c r="WYE11" s="369"/>
      <c r="WYF11" s="369"/>
      <c r="WYG11" s="369"/>
      <c r="WYH11" s="369"/>
      <c r="WYI11" s="369"/>
      <c r="WYJ11" s="369"/>
      <c r="WYK11" s="369"/>
      <c r="WYL11" s="369"/>
      <c r="WYM11" s="369"/>
      <c r="WYN11" s="369"/>
      <c r="WYO11" s="369"/>
      <c r="WYP11" s="369"/>
      <c r="WYQ11" s="369"/>
      <c r="WYR11" s="369"/>
      <c r="WYS11" s="369"/>
      <c r="WYT11" s="369"/>
      <c r="WYU11" s="369"/>
      <c r="WYV11" s="369"/>
      <c r="WYW11" s="369"/>
      <c r="WYX11" s="369"/>
      <c r="WYY11" s="369"/>
      <c r="WYZ11" s="369"/>
      <c r="WZA11" s="369"/>
      <c r="WZB11" s="369"/>
      <c r="WZC11" s="369"/>
      <c r="WZD11" s="369"/>
      <c r="WZE11" s="369"/>
      <c r="WZF11" s="369"/>
      <c r="WZG11" s="369"/>
      <c r="WZH11" s="369"/>
      <c r="WZI11" s="369"/>
      <c r="WZJ11" s="369"/>
      <c r="WZK11" s="369"/>
      <c r="WZL11" s="369"/>
      <c r="WZM11" s="369"/>
      <c r="WZN11" s="369"/>
      <c r="WZO11" s="369"/>
      <c r="WZP11" s="369"/>
      <c r="WZQ11" s="369"/>
      <c r="WZR11" s="369"/>
      <c r="WZS11" s="369"/>
      <c r="WZT11" s="369"/>
      <c r="WZU11" s="369"/>
      <c r="WZV11" s="369"/>
      <c r="WZW11" s="369"/>
      <c r="WZX11" s="369"/>
      <c r="WZY11" s="369"/>
      <c r="WZZ11" s="369"/>
      <c r="XAA11" s="369"/>
      <c r="XAB11" s="369"/>
      <c r="XAC11" s="369"/>
      <c r="XAD11" s="369"/>
      <c r="XAE11" s="369"/>
      <c r="XAF11" s="369"/>
      <c r="XAG11" s="369"/>
      <c r="XAH11" s="369"/>
      <c r="XAI11" s="369"/>
      <c r="XAJ11" s="369"/>
      <c r="XAK11" s="369"/>
      <c r="XAL11" s="369"/>
      <c r="XAM11" s="369"/>
      <c r="XAN11" s="369"/>
      <c r="XAO11" s="369"/>
      <c r="XAP11" s="369"/>
      <c r="XAQ11" s="369"/>
      <c r="XAR11" s="369"/>
      <c r="XAS11" s="369"/>
      <c r="XAT11" s="369"/>
      <c r="XAU11" s="369"/>
      <c r="XAV11" s="369"/>
      <c r="XAW11" s="369"/>
      <c r="XAX11" s="369"/>
      <c r="XAY11" s="369"/>
      <c r="XAZ11" s="369"/>
      <c r="XBA11" s="369"/>
      <c r="XBB11" s="369"/>
      <c r="XBC11" s="369"/>
      <c r="XBD11" s="369"/>
      <c r="XBE11" s="369"/>
      <c r="XBF11" s="369"/>
      <c r="XBG11" s="369"/>
      <c r="XBH11" s="369"/>
      <c r="XBI11" s="369"/>
      <c r="XBJ11" s="369"/>
      <c r="XBK11" s="369"/>
      <c r="XBL11" s="369"/>
      <c r="XBM11" s="369"/>
      <c r="XBN11" s="369"/>
      <c r="XBO11" s="369"/>
      <c r="XBP11" s="369"/>
      <c r="XBQ11" s="369"/>
      <c r="XBR11" s="369"/>
      <c r="XBS11" s="369"/>
      <c r="XBT11" s="369"/>
      <c r="XBU11" s="369"/>
      <c r="XBV11" s="369"/>
      <c r="XBW11" s="369"/>
      <c r="XBX11" s="369"/>
      <c r="XBY11" s="369"/>
      <c r="XBZ11" s="369"/>
      <c r="XCA11" s="369"/>
      <c r="XCB11" s="369"/>
      <c r="XCC11" s="369"/>
      <c r="XCD11" s="369"/>
      <c r="XCE11" s="369"/>
      <c r="XCF11" s="369"/>
      <c r="XCG11" s="369"/>
      <c r="XCH11" s="369"/>
      <c r="XCI11" s="369"/>
      <c r="XCJ11" s="369"/>
      <c r="XCK11" s="369"/>
      <c r="XCL11" s="369"/>
      <c r="XCM11" s="369"/>
      <c r="XCN11" s="369"/>
      <c r="XCO11" s="369"/>
      <c r="XCP11" s="369"/>
      <c r="XCQ11" s="369"/>
      <c r="XCR11" s="369"/>
      <c r="XCS11" s="369"/>
      <c r="XCT11" s="369"/>
      <c r="XCU11" s="369"/>
      <c r="XCV11" s="369"/>
      <c r="XCW11" s="369"/>
      <c r="XCX11" s="369"/>
      <c r="XCY11" s="369"/>
      <c r="XCZ11" s="369"/>
      <c r="XDA11" s="369"/>
      <c r="XDB11" s="369"/>
      <c r="XDC11" s="369"/>
      <c r="XDD11" s="369"/>
      <c r="XDE11" s="369"/>
      <c r="XDF11" s="369"/>
      <c r="XDG11" s="369"/>
      <c r="XDH11" s="369"/>
      <c r="XDI11" s="369"/>
      <c r="XDJ11" s="369"/>
      <c r="XDK11" s="369"/>
      <c r="XDL11" s="369"/>
      <c r="XDM11" s="369"/>
      <c r="XDN11" s="369"/>
      <c r="XDO11" s="369"/>
      <c r="XDP11" s="369"/>
      <c r="XDQ11" s="369"/>
      <c r="XDR11" s="369"/>
      <c r="XDS11" s="369"/>
      <c r="XDT11" s="369"/>
      <c r="XDU11" s="369"/>
      <c r="XDV11" s="369"/>
      <c r="XDW11" s="369"/>
      <c r="XDX11" s="369"/>
      <c r="XDY11" s="369"/>
      <c r="XDZ11" s="369"/>
      <c r="XEA11" s="369"/>
      <c r="XEB11" s="369"/>
      <c r="XEC11" s="369"/>
      <c r="XED11" s="369"/>
      <c r="XEE11" s="369"/>
      <c r="XEF11" s="369"/>
      <c r="XEG11" s="369"/>
      <c r="XEH11" s="369"/>
      <c r="XEI11" s="369"/>
      <c r="XEJ11" s="369"/>
      <c r="XEK11" s="369"/>
      <c r="XEL11" s="369"/>
      <c r="XEM11" s="369"/>
      <c r="XEN11" s="369"/>
      <c r="XEO11" s="369"/>
      <c r="XEP11" s="369"/>
      <c r="XEQ11" s="369"/>
      <c r="XER11" s="369"/>
      <c r="XES11" s="369"/>
      <c r="XET11" s="369"/>
      <c r="XEU11" s="369"/>
      <c r="XEV11" s="369"/>
      <c r="XEW11" s="369"/>
      <c r="XEX11" s="369"/>
      <c r="XEY11" s="369"/>
      <c r="XEZ11" s="369"/>
      <c r="XFA11" s="369"/>
      <c r="XFB11" s="369"/>
      <c r="XFC11" s="369"/>
    </row>
    <row r="12" spans="1:16383" s="369" customFormat="1" ht="15" customHeight="1" thickBot="1" x14ac:dyDescent="0.35">
      <c r="B12" s="434" t="s">
        <v>208</v>
      </c>
      <c r="C12" s="378"/>
      <c r="D12" s="760">
        <v>32298</v>
      </c>
      <c r="E12" s="758">
        <v>-1E+18</v>
      </c>
      <c r="F12" s="758">
        <v>-1E+18</v>
      </c>
      <c r="G12" s="760">
        <v>37662</v>
      </c>
      <c r="H12" s="760">
        <v>39529</v>
      </c>
      <c r="I12" s="760">
        <v>39519</v>
      </c>
      <c r="J12" s="760">
        <v>35636</v>
      </c>
      <c r="K12" s="760">
        <v>31494</v>
      </c>
      <c r="L12" s="372"/>
      <c r="M12" s="760">
        <v>2680921</v>
      </c>
      <c r="N12" s="758">
        <v>-1E+18</v>
      </c>
      <c r="O12" s="758">
        <v>-1E+18</v>
      </c>
      <c r="P12" s="760">
        <v>2629124</v>
      </c>
      <c r="Q12" s="760">
        <v>2904679</v>
      </c>
      <c r="R12" s="760">
        <v>3094892</v>
      </c>
      <c r="S12" s="760">
        <v>3102469</v>
      </c>
      <c r="T12" s="760">
        <v>3059953</v>
      </c>
      <c r="U12" s="372"/>
      <c r="V12" s="758">
        <v>12.03</v>
      </c>
      <c r="W12" s="758">
        <v>-1E+18</v>
      </c>
      <c r="X12" s="758">
        <v>-1E+18</v>
      </c>
      <c r="Y12" s="758">
        <v>10.74</v>
      </c>
      <c r="Z12" s="758">
        <v>11.07</v>
      </c>
      <c r="AA12" s="758">
        <v>10.92</v>
      </c>
      <c r="AB12" s="758">
        <v>10.74</v>
      </c>
      <c r="AC12" s="758">
        <v>9.44</v>
      </c>
      <c r="AD12" s="372"/>
      <c r="AE12" s="758">
        <v>14.74</v>
      </c>
      <c r="AF12" s="758">
        <v>-1E+18</v>
      </c>
      <c r="AG12" s="758">
        <v>-1E+18</v>
      </c>
      <c r="AH12" s="758">
        <v>12.03</v>
      </c>
      <c r="AI12" s="758">
        <v>13.04</v>
      </c>
      <c r="AJ12" s="758">
        <v>13.59</v>
      </c>
      <c r="AK12" s="758">
        <v>13.67</v>
      </c>
      <c r="AL12" s="758">
        <v>13.33</v>
      </c>
      <c r="AM12" s="372"/>
      <c r="AN12" s="823">
        <v>-1E+18</v>
      </c>
      <c r="AO12" s="823">
        <v>-1E+18</v>
      </c>
      <c r="AP12" s="823">
        <v>-1E+18</v>
      </c>
      <c r="AQ12" s="823">
        <v>-1E+18</v>
      </c>
      <c r="AR12" s="823">
        <v>-1E+18</v>
      </c>
      <c r="AS12" s="823">
        <v>-1E+18</v>
      </c>
      <c r="AT12" s="823">
        <v>-1E+18</v>
      </c>
      <c r="AU12" s="823">
        <v>-1E+18</v>
      </c>
      <c r="AV12" s="590"/>
      <c r="AW12" s="823">
        <v>-1E+18</v>
      </c>
      <c r="AX12" s="823">
        <v>-1E+18</v>
      </c>
      <c r="AY12" s="823">
        <v>-1E+18</v>
      </c>
      <c r="AZ12" s="823">
        <v>-1E+18</v>
      </c>
      <c r="BA12" s="823">
        <v>-1E+18</v>
      </c>
      <c r="BB12" s="823">
        <v>-1E+18</v>
      </c>
      <c r="BC12" s="823">
        <v>-1E+18</v>
      </c>
      <c r="BD12" s="823">
        <v>-1E+18</v>
      </c>
    </row>
    <row r="13" spans="1:16383" s="384" customFormat="1" ht="14.4" x14ac:dyDescent="0.3">
      <c r="A13" s="379"/>
      <c r="B13" s="380" t="s">
        <v>191</v>
      </c>
      <c r="C13" s="381"/>
      <c r="D13" s="758">
        <v>43</v>
      </c>
      <c r="E13" s="758">
        <v>42</v>
      </c>
      <c r="F13" s="758">
        <v>31</v>
      </c>
      <c r="G13" s="758">
        <v>45</v>
      </c>
      <c r="H13" s="758">
        <v>53</v>
      </c>
      <c r="I13" s="758">
        <v>51</v>
      </c>
      <c r="J13" s="758">
        <v>46</v>
      </c>
      <c r="K13" s="758">
        <v>35</v>
      </c>
      <c r="L13" s="759"/>
      <c r="M13" s="760">
        <v>1432</v>
      </c>
      <c r="N13" s="760">
        <v>2232</v>
      </c>
      <c r="O13" s="760">
        <v>2060</v>
      </c>
      <c r="P13" s="760">
        <v>3304</v>
      </c>
      <c r="Q13" s="760">
        <v>5148</v>
      </c>
      <c r="R13" s="760">
        <v>6642</v>
      </c>
      <c r="S13" s="760">
        <v>2717</v>
      </c>
      <c r="T13" s="760">
        <v>2470</v>
      </c>
      <c r="U13" s="759"/>
      <c r="V13" s="758">
        <v>7.08</v>
      </c>
      <c r="W13" s="758">
        <v>6.86</v>
      </c>
      <c r="X13" s="758">
        <v>4.3099999999999996</v>
      </c>
      <c r="Y13" s="758">
        <v>6.29</v>
      </c>
      <c r="Z13" s="758">
        <v>7.67</v>
      </c>
      <c r="AA13" s="758">
        <v>7.54</v>
      </c>
      <c r="AB13" s="758">
        <v>8.0399999999999991</v>
      </c>
      <c r="AC13" s="758">
        <v>6.38</v>
      </c>
      <c r="AD13" s="759"/>
      <c r="AE13" s="758">
        <v>2.57</v>
      </c>
      <c r="AF13" s="758">
        <v>4.18</v>
      </c>
      <c r="AG13" s="758">
        <v>3.81</v>
      </c>
      <c r="AH13" s="758">
        <v>6.42</v>
      </c>
      <c r="AI13" s="758">
        <v>10.83</v>
      </c>
      <c r="AJ13" s="758">
        <v>14.51</v>
      </c>
      <c r="AK13" s="758">
        <v>7.21</v>
      </c>
      <c r="AL13" s="758">
        <v>7.25</v>
      </c>
      <c r="AM13" s="759"/>
      <c r="AN13" s="823">
        <v>-1E+18</v>
      </c>
      <c r="AO13" s="823">
        <v>-1E+18</v>
      </c>
      <c r="AP13" s="823">
        <v>-1E+18</v>
      </c>
      <c r="AQ13" s="823">
        <v>-1E+18</v>
      </c>
      <c r="AR13" s="823">
        <v>-1E+18</v>
      </c>
      <c r="AS13" s="823">
        <v>-1E+18</v>
      </c>
      <c r="AT13" s="823">
        <v>-1E+18</v>
      </c>
      <c r="AU13" s="823">
        <v>-1E+18</v>
      </c>
      <c r="AV13" s="591"/>
      <c r="AW13" s="824">
        <v>-1E+18</v>
      </c>
      <c r="AX13" s="825">
        <v>-1E+18</v>
      </c>
      <c r="AY13" s="825">
        <v>-1E+18</v>
      </c>
      <c r="AZ13" s="825">
        <v>-1E+18</v>
      </c>
      <c r="BA13" s="825">
        <v>-1E+18</v>
      </c>
      <c r="BB13" s="825">
        <v>-1E+18</v>
      </c>
      <c r="BC13" s="825">
        <v>-1E+18</v>
      </c>
      <c r="BD13" s="826">
        <v>-1E+18</v>
      </c>
      <c r="BE13" s="379"/>
      <c r="BF13" s="379"/>
      <c r="BG13" s="379"/>
      <c r="BH13" s="379"/>
      <c r="BI13" s="379"/>
      <c r="BJ13" s="379"/>
      <c r="BK13" s="379"/>
      <c r="BL13" s="379"/>
      <c r="BM13" s="379"/>
      <c r="BN13" s="379"/>
      <c r="BO13" s="379"/>
      <c r="BP13" s="379"/>
      <c r="BQ13" s="379"/>
    </row>
    <row r="14" spans="1:16383" s="384" customFormat="1" ht="14.4" x14ac:dyDescent="0.3">
      <c r="A14" s="379"/>
      <c r="B14" s="385" t="s">
        <v>8</v>
      </c>
      <c r="C14" s="382"/>
      <c r="D14" s="760">
        <v>6819</v>
      </c>
      <c r="E14" s="760">
        <v>6148</v>
      </c>
      <c r="F14" s="760">
        <v>5500</v>
      </c>
      <c r="G14" s="760">
        <v>6302</v>
      </c>
      <c r="H14" s="760">
        <v>6552</v>
      </c>
      <c r="I14" s="760">
        <v>6354</v>
      </c>
      <c r="J14" s="760">
        <v>5970</v>
      </c>
      <c r="K14" s="760">
        <v>5046</v>
      </c>
      <c r="L14" s="759"/>
      <c r="M14" s="760">
        <v>597113</v>
      </c>
      <c r="N14" s="760">
        <v>551383</v>
      </c>
      <c r="O14" s="760">
        <v>474661</v>
      </c>
      <c r="P14" s="760">
        <v>467925</v>
      </c>
      <c r="Q14" s="760">
        <v>516535</v>
      </c>
      <c r="R14" s="760">
        <v>564474</v>
      </c>
      <c r="S14" s="760">
        <v>674466</v>
      </c>
      <c r="T14" s="760">
        <v>667106</v>
      </c>
      <c r="U14" s="759"/>
      <c r="V14" s="758">
        <v>10.7</v>
      </c>
      <c r="W14" s="758">
        <v>9.7200000000000006</v>
      </c>
      <c r="X14" s="758">
        <v>7.53</v>
      </c>
      <c r="Y14" s="758">
        <v>8.69</v>
      </c>
      <c r="Z14" s="758">
        <v>9.06</v>
      </c>
      <c r="AA14" s="758">
        <v>8.82</v>
      </c>
      <c r="AB14" s="758">
        <v>9.11</v>
      </c>
      <c r="AC14" s="758">
        <v>7.78</v>
      </c>
      <c r="AD14" s="759"/>
      <c r="AE14" s="758">
        <v>9.3699999999999992</v>
      </c>
      <c r="AF14" s="758">
        <v>8.64</v>
      </c>
      <c r="AG14" s="758">
        <v>6.87</v>
      </c>
      <c r="AH14" s="758">
        <v>6.77</v>
      </c>
      <c r="AI14" s="758">
        <v>7.43</v>
      </c>
      <c r="AJ14" s="758">
        <v>8</v>
      </c>
      <c r="AK14" s="758">
        <v>9.1300000000000008</v>
      </c>
      <c r="AL14" s="758">
        <v>8.9600000000000009</v>
      </c>
      <c r="AM14" s="759"/>
      <c r="AN14" s="823">
        <v>-1E+18</v>
      </c>
      <c r="AO14" s="823">
        <v>-1E+18</v>
      </c>
      <c r="AP14" s="823">
        <v>-1E+18</v>
      </c>
      <c r="AQ14" s="823">
        <v>-1E+18</v>
      </c>
      <c r="AR14" s="823">
        <v>-1E+18</v>
      </c>
      <c r="AS14" s="823">
        <v>-1E+18</v>
      </c>
      <c r="AT14" s="823">
        <v>-1E+18</v>
      </c>
      <c r="AU14" s="823">
        <v>-1E+18</v>
      </c>
      <c r="AV14" s="591"/>
      <c r="AW14" s="827">
        <v>-1E+18</v>
      </c>
      <c r="AX14" s="823">
        <v>-1E+18</v>
      </c>
      <c r="AY14" s="823">
        <v>-1E+18</v>
      </c>
      <c r="AZ14" s="823">
        <v>-1E+18</v>
      </c>
      <c r="BA14" s="823">
        <v>-1E+18</v>
      </c>
      <c r="BB14" s="823">
        <v>-1E+18</v>
      </c>
      <c r="BC14" s="823">
        <v>-1E+18</v>
      </c>
      <c r="BD14" s="828">
        <v>-1E+18</v>
      </c>
      <c r="BE14" s="379"/>
      <c r="BF14" s="379"/>
      <c r="BG14" s="379"/>
      <c r="BH14" s="379"/>
      <c r="BI14" s="379"/>
      <c r="BJ14" s="379"/>
      <c r="BK14" s="379"/>
      <c r="BL14" s="379"/>
      <c r="BM14" s="379"/>
      <c r="BN14" s="379"/>
      <c r="BO14" s="379"/>
      <c r="BP14" s="379"/>
      <c r="BQ14" s="379"/>
    </row>
    <row r="15" spans="1:16383" s="384" customFormat="1" ht="14.4" x14ac:dyDescent="0.3">
      <c r="A15" s="389"/>
      <c r="B15" s="385" t="s">
        <v>9</v>
      </c>
      <c r="C15" s="382"/>
      <c r="D15" s="758">
        <v>148</v>
      </c>
      <c r="E15" s="758">
        <v>137</v>
      </c>
      <c r="F15" s="758">
        <v>135</v>
      </c>
      <c r="G15" s="758">
        <v>124</v>
      </c>
      <c r="H15" s="758">
        <v>111</v>
      </c>
      <c r="I15" s="758">
        <v>114</v>
      </c>
      <c r="J15" s="758">
        <v>94</v>
      </c>
      <c r="K15" s="758">
        <v>89</v>
      </c>
      <c r="L15" s="759"/>
      <c r="M15" s="760">
        <v>32439</v>
      </c>
      <c r="N15" s="760">
        <v>36067</v>
      </c>
      <c r="O15" s="760">
        <v>42108</v>
      </c>
      <c r="P15" s="760">
        <v>27863</v>
      </c>
      <c r="Q15" s="760">
        <v>25567</v>
      </c>
      <c r="R15" s="760">
        <v>16992</v>
      </c>
      <c r="S15" s="760">
        <v>20877</v>
      </c>
      <c r="T15" s="760">
        <v>30557</v>
      </c>
      <c r="U15" s="759"/>
      <c r="V15" s="758">
        <v>11.11</v>
      </c>
      <c r="W15" s="758">
        <v>10.14</v>
      </c>
      <c r="X15" s="758">
        <v>9.4700000000000006</v>
      </c>
      <c r="Y15" s="758">
        <v>8.58</v>
      </c>
      <c r="Z15" s="758">
        <v>7.7</v>
      </c>
      <c r="AA15" s="758">
        <v>7.7</v>
      </c>
      <c r="AB15" s="758">
        <v>7.63</v>
      </c>
      <c r="AC15" s="758">
        <v>7.12</v>
      </c>
      <c r="AD15" s="759"/>
      <c r="AE15" s="758">
        <v>13.34</v>
      </c>
      <c r="AF15" s="758">
        <v>15.1</v>
      </c>
      <c r="AG15" s="758">
        <v>17.27</v>
      </c>
      <c r="AH15" s="758">
        <v>11.62</v>
      </c>
      <c r="AI15" s="758">
        <v>10.54</v>
      </c>
      <c r="AJ15" s="758">
        <v>6.9</v>
      </c>
      <c r="AK15" s="758">
        <v>7.77</v>
      </c>
      <c r="AL15" s="758">
        <v>11.2</v>
      </c>
      <c r="AM15" s="759"/>
      <c r="AN15" s="823">
        <v>-1E+18</v>
      </c>
      <c r="AO15" s="823">
        <v>-1E+18</v>
      </c>
      <c r="AP15" s="823">
        <v>-1E+18</v>
      </c>
      <c r="AQ15" s="823">
        <v>-1E+18</v>
      </c>
      <c r="AR15" s="823">
        <v>-1E+18</v>
      </c>
      <c r="AS15" s="823">
        <v>-1E+18</v>
      </c>
      <c r="AT15" s="823">
        <v>-1E+18</v>
      </c>
      <c r="AU15" s="823">
        <v>-1E+18</v>
      </c>
      <c r="AV15" s="591"/>
      <c r="AW15" s="827">
        <v>-1E+18</v>
      </c>
      <c r="AX15" s="823">
        <v>-1E+18</v>
      </c>
      <c r="AY15" s="823">
        <v>-1E+18</v>
      </c>
      <c r="AZ15" s="823">
        <v>-1E+18</v>
      </c>
      <c r="BA15" s="823">
        <v>-1E+18</v>
      </c>
      <c r="BB15" s="823">
        <v>-1E+18</v>
      </c>
      <c r="BC15" s="823">
        <v>-1E+18</v>
      </c>
      <c r="BD15" s="828">
        <v>-1E+18</v>
      </c>
      <c r="BE15" s="379"/>
      <c r="BF15" s="379"/>
      <c r="BG15" s="379"/>
      <c r="BH15" s="379"/>
      <c r="BI15" s="379"/>
      <c r="BJ15" s="379"/>
      <c r="BK15" s="379"/>
      <c r="BL15" s="379"/>
      <c r="BM15" s="379"/>
      <c r="BN15" s="379"/>
      <c r="BO15" s="379"/>
      <c r="BP15" s="379"/>
      <c r="BQ15" s="379"/>
    </row>
    <row r="16" spans="1:16383" s="384" customFormat="1" ht="14.4" x14ac:dyDescent="0.3">
      <c r="A16" s="379"/>
      <c r="B16" s="385" t="s">
        <v>10</v>
      </c>
      <c r="C16" s="382"/>
      <c r="D16" s="758">
        <v>405</v>
      </c>
      <c r="E16" s="758">
        <v>379</v>
      </c>
      <c r="F16" s="758">
        <v>323</v>
      </c>
      <c r="G16" s="758">
        <v>348</v>
      </c>
      <c r="H16" s="758">
        <v>359</v>
      </c>
      <c r="I16" s="758">
        <v>342</v>
      </c>
      <c r="J16" s="758">
        <v>309</v>
      </c>
      <c r="K16" s="758">
        <v>284</v>
      </c>
      <c r="L16" s="759"/>
      <c r="M16" s="760">
        <v>27780</v>
      </c>
      <c r="N16" s="760">
        <v>27961</v>
      </c>
      <c r="O16" s="760">
        <v>28505</v>
      </c>
      <c r="P16" s="760">
        <v>22506</v>
      </c>
      <c r="Q16" s="760">
        <v>21060</v>
      </c>
      <c r="R16" s="760">
        <v>19244</v>
      </c>
      <c r="S16" s="760">
        <v>28868</v>
      </c>
      <c r="T16" s="760">
        <v>23824</v>
      </c>
      <c r="U16" s="759"/>
      <c r="V16" s="758">
        <v>12.05</v>
      </c>
      <c r="W16" s="758">
        <v>11.2</v>
      </c>
      <c r="X16" s="758">
        <v>8.69</v>
      </c>
      <c r="Y16" s="758">
        <v>9.5299999999999994</v>
      </c>
      <c r="Z16" s="758">
        <v>9.67</v>
      </c>
      <c r="AA16" s="758">
        <v>9.09</v>
      </c>
      <c r="AB16" s="758">
        <v>9.64</v>
      </c>
      <c r="AC16" s="758">
        <v>9.11</v>
      </c>
      <c r="AD16" s="759"/>
      <c r="AE16" s="758">
        <v>12.95</v>
      </c>
      <c r="AF16" s="758">
        <v>12.76</v>
      </c>
      <c r="AG16" s="758">
        <v>12.06</v>
      </c>
      <c r="AH16" s="758">
        <v>9.67</v>
      </c>
      <c r="AI16" s="758">
        <v>8.85</v>
      </c>
      <c r="AJ16" s="758">
        <v>7.77</v>
      </c>
      <c r="AK16" s="758">
        <v>11.31</v>
      </c>
      <c r="AL16" s="758">
        <v>8.93</v>
      </c>
      <c r="AM16" s="759"/>
      <c r="AN16" s="823">
        <v>-1E+18</v>
      </c>
      <c r="AO16" s="823">
        <v>-1E+18</v>
      </c>
      <c r="AP16" s="823">
        <v>-1E+18</v>
      </c>
      <c r="AQ16" s="823">
        <v>-1E+18</v>
      </c>
      <c r="AR16" s="823">
        <v>-1E+18</v>
      </c>
      <c r="AS16" s="823">
        <v>-1E+18</v>
      </c>
      <c r="AT16" s="823">
        <v>-1E+18</v>
      </c>
      <c r="AU16" s="823">
        <v>-1E+18</v>
      </c>
      <c r="AV16" s="591"/>
      <c r="AW16" s="827">
        <v>-1E+18</v>
      </c>
      <c r="AX16" s="823">
        <v>-1E+18</v>
      </c>
      <c r="AY16" s="823">
        <v>-1E+18</v>
      </c>
      <c r="AZ16" s="823">
        <v>-1E+18</v>
      </c>
      <c r="BA16" s="823">
        <v>-1E+18</v>
      </c>
      <c r="BB16" s="823">
        <v>-1E+18</v>
      </c>
      <c r="BC16" s="823">
        <v>-1E+18</v>
      </c>
      <c r="BD16" s="828">
        <v>-1E+18</v>
      </c>
      <c r="BE16" s="379"/>
      <c r="BF16" s="379"/>
      <c r="BG16" s="379"/>
      <c r="BH16" s="379"/>
      <c r="BI16" s="379"/>
      <c r="BJ16" s="379"/>
      <c r="BK16" s="379"/>
      <c r="BL16" s="379"/>
      <c r="BM16" s="379"/>
      <c r="BN16" s="379"/>
      <c r="BO16" s="379"/>
      <c r="BP16" s="379"/>
      <c r="BQ16" s="379"/>
    </row>
    <row r="17" spans="1:69" s="384" customFormat="1" ht="14.4" x14ac:dyDescent="0.3">
      <c r="A17" s="379"/>
      <c r="B17" s="385" t="s">
        <v>11</v>
      </c>
      <c r="C17" s="382"/>
      <c r="D17" s="760">
        <v>3242</v>
      </c>
      <c r="E17" s="760">
        <v>3224</v>
      </c>
      <c r="F17" s="760">
        <v>3041</v>
      </c>
      <c r="G17" s="760">
        <v>3585</v>
      </c>
      <c r="H17" s="760">
        <v>3854</v>
      </c>
      <c r="I17" s="760">
        <v>4030</v>
      </c>
      <c r="J17" s="760">
        <v>4182</v>
      </c>
      <c r="K17" s="760">
        <v>3574</v>
      </c>
      <c r="L17" s="759"/>
      <c r="M17" s="760">
        <v>121008</v>
      </c>
      <c r="N17" s="760">
        <v>116524</v>
      </c>
      <c r="O17" s="760">
        <v>112273</v>
      </c>
      <c r="P17" s="760">
        <v>130773</v>
      </c>
      <c r="Q17" s="760">
        <v>145505</v>
      </c>
      <c r="R17" s="760">
        <v>160265</v>
      </c>
      <c r="S17" s="760">
        <v>175360</v>
      </c>
      <c r="T17" s="760">
        <v>163779</v>
      </c>
      <c r="U17" s="759"/>
      <c r="V17" s="758">
        <v>8.92</v>
      </c>
      <c r="W17" s="758">
        <v>8.81</v>
      </c>
      <c r="X17" s="758">
        <v>6.99</v>
      </c>
      <c r="Y17" s="758">
        <v>8.15</v>
      </c>
      <c r="Z17" s="758">
        <v>8.51</v>
      </c>
      <c r="AA17" s="758">
        <v>8.7200000000000006</v>
      </c>
      <c r="AB17" s="758">
        <v>9.06</v>
      </c>
      <c r="AC17" s="758">
        <v>7.56</v>
      </c>
      <c r="AD17" s="759"/>
      <c r="AE17" s="758">
        <v>12.04</v>
      </c>
      <c r="AF17" s="758">
        <v>11.45</v>
      </c>
      <c r="AG17" s="758">
        <v>9.64</v>
      </c>
      <c r="AH17" s="758">
        <v>11.07</v>
      </c>
      <c r="AI17" s="758">
        <v>11.86</v>
      </c>
      <c r="AJ17" s="758">
        <v>12.67</v>
      </c>
      <c r="AK17" s="758">
        <v>13.22</v>
      </c>
      <c r="AL17" s="758">
        <v>11.99</v>
      </c>
      <c r="AM17" s="759"/>
      <c r="AN17" s="823">
        <v>-1E+18</v>
      </c>
      <c r="AO17" s="823">
        <v>-1E+18</v>
      </c>
      <c r="AP17" s="823">
        <v>-1E+18</v>
      </c>
      <c r="AQ17" s="823">
        <v>-1E+18</v>
      </c>
      <c r="AR17" s="823">
        <v>-1E+18</v>
      </c>
      <c r="AS17" s="823">
        <v>-1E+18</v>
      </c>
      <c r="AT17" s="823">
        <v>-1E+18</v>
      </c>
      <c r="AU17" s="823">
        <v>-1E+18</v>
      </c>
      <c r="AV17" s="591"/>
      <c r="AW17" s="827">
        <v>-1E+18</v>
      </c>
      <c r="AX17" s="823">
        <v>-1E+18</v>
      </c>
      <c r="AY17" s="823">
        <v>-1E+18</v>
      </c>
      <c r="AZ17" s="823">
        <v>-1E+18</v>
      </c>
      <c r="BA17" s="823">
        <v>-1E+18</v>
      </c>
      <c r="BB17" s="823">
        <v>-1E+18</v>
      </c>
      <c r="BC17" s="823">
        <v>-1E+18</v>
      </c>
      <c r="BD17" s="828">
        <v>-1E+18</v>
      </c>
      <c r="BE17" s="379"/>
      <c r="BF17" s="379"/>
      <c r="BG17" s="379"/>
      <c r="BH17" s="379"/>
      <c r="BI17" s="379"/>
      <c r="BJ17" s="379"/>
      <c r="BK17" s="379"/>
      <c r="BL17" s="379"/>
      <c r="BM17" s="379"/>
      <c r="BN17" s="379"/>
      <c r="BO17" s="379"/>
      <c r="BP17" s="379"/>
      <c r="BQ17" s="379"/>
    </row>
    <row r="18" spans="1:69" s="386" customFormat="1" ht="14.4" x14ac:dyDescent="0.3">
      <c r="B18" s="385" t="s">
        <v>12</v>
      </c>
      <c r="C18" s="382"/>
      <c r="D18" s="760">
        <v>7169</v>
      </c>
      <c r="E18" s="760">
        <v>6933</v>
      </c>
      <c r="F18" s="760">
        <v>6718</v>
      </c>
      <c r="G18" s="760">
        <v>8175</v>
      </c>
      <c r="H18" s="760">
        <v>8375</v>
      </c>
      <c r="I18" s="760">
        <v>8239</v>
      </c>
      <c r="J18" s="760">
        <v>7333</v>
      </c>
      <c r="K18" s="760">
        <v>6386</v>
      </c>
      <c r="L18" s="759"/>
      <c r="M18" s="760">
        <v>526259</v>
      </c>
      <c r="N18" s="760">
        <v>498981</v>
      </c>
      <c r="O18" s="760">
        <v>462349</v>
      </c>
      <c r="P18" s="760">
        <v>467497</v>
      </c>
      <c r="Q18" s="760">
        <v>510177</v>
      </c>
      <c r="R18" s="760">
        <v>535383</v>
      </c>
      <c r="S18" s="760">
        <v>611731</v>
      </c>
      <c r="T18" s="760">
        <v>631657</v>
      </c>
      <c r="U18" s="759"/>
      <c r="V18" s="758">
        <v>11.64</v>
      </c>
      <c r="W18" s="758">
        <v>11.22</v>
      </c>
      <c r="X18" s="758">
        <v>8.2100000000000009</v>
      </c>
      <c r="Y18" s="758">
        <v>10.050000000000001</v>
      </c>
      <c r="Z18" s="758">
        <v>10.210000000000001</v>
      </c>
      <c r="AA18" s="758">
        <v>9.98</v>
      </c>
      <c r="AB18" s="758">
        <v>9.86</v>
      </c>
      <c r="AC18" s="758">
        <v>8.61</v>
      </c>
      <c r="AD18" s="759"/>
      <c r="AE18" s="758">
        <v>15.26</v>
      </c>
      <c r="AF18" s="758">
        <v>14.37</v>
      </c>
      <c r="AG18" s="758">
        <v>10.74</v>
      </c>
      <c r="AH18" s="758">
        <v>10.81</v>
      </c>
      <c r="AI18" s="758">
        <v>11.64</v>
      </c>
      <c r="AJ18" s="758">
        <v>12.01</v>
      </c>
      <c r="AK18" s="758">
        <v>13.47</v>
      </c>
      <c r="AL18" s="758">
        <v>13.72</v>
      </c>
      <c r="AM18" s="759"/>
      <c r="AN18" s="823">
        <v>-1E+18</v>
      </c>
      <c r="AO18" s="823">
        <v>-1E+18</v>
      </c>
      <c r="AP18" s="823">
        <v>-1E+18</v>
      </c>
      <c r="AQ18" s="823">
        <v>-1E+18</v>
      </c>
      <c r="AR18" s="823">
        <v>-1E+18</v>
      </c>
      <c r="AS18" s="823">
        <v>-1E+18</v>
      </c>
      <c r="AT18" s="823">
        <v>-1E+18</v>
      </c>
      <c r="AU18" s="823">
        <v>-1E+18</v>
      </c>
      <c r="AV18" s="591"/>
      <c r="AW18" s="827">
        <v>-1E+18</v>
      </c>
      <c r="AX18" s="823">
        <v>-1E+18</v>
      </c>
      <c r="AY18" s="823">
        <v>-1E+18</v>
      </c>
      <c r="AZ18" s="823">
        <v>-1E+18</v>
      </c>
      <c r="BA18" s="823">
        <v>-1E+18</v>
      </c>
      <c r="BB18" s="823">
        <v>-1E+18</v>
      </c>
      <c r="BC18" s="823">
        <v>-1E+18</v>
      </c>
      <c r="BD18" s="828">
        <v>-1E+18</v>
      </c>
      <c r="BE18" s="466"/>
      <c r="BF18" s="466"/>
      <c r="BG18" s="466"/>
      <c r="BH18" s="466"/>
      <c r="BI18" s="466"/>
      <c r="BJ18" s="466"/>
      <c r="BK18" s="466"/>
      <c r="BL18" s="466"/>
      <c r="BM18" s="466"/>
      <c r="BN18" s="466"/>
      <c r="BO18" s="466"/>
      <c r="BP18" s="466"/>
      <c r="BQ18" s="466"/>
    </row>
    <row r="19" spans="1:69" s="386" customFormat="1" ht="14.4" x14ac:dyDescent="0.3">
      <c r="B19" s="385" t="s">
        <v>13</v>
      </c>
      <c r="C19" s="382"/>
      <c r="D19" s="760">
        <v>2825</v>
      </c>
      <c r="E19" s="760">
        <v>2516</v>
      </c>
      <c r="F19" s="760">
        <v>2402</v>
      </c>
      <c r="G19" s="760">
        <v>3259</v>
      </c>
      <c r="H19" s="760">
        <v>3446</v>
      </c>
      <c r="I19" s="760">
        <v>3475</v>
      </c>
      <c r="J19" s="760">
        <v>3081</v>
      </c>
      <c r="K19" s="760">
        <v>2745</v>
      </c>
      <c r="L19" s="759"/>
      <c r="M19" s="760">
        <v>228394</v>
      </c>
      <c r="N19" s="760">
        <v>178541</v>
      </c>
      <c r="O19" s="760">
        <v>159811</v>
      </c>
      <c r="P19" s="760">
        <v>253458</v>
      </c>
      <c r="Q19" s="760">
        <v>281477</v>
      </c>
      <c r="R19" s="760">
        <v>302903</v>
      </c>
      <c r="S19" s="760">
        <v>292796</v>
      </c>
      <c r="T19" s="760">
        <v>264105</v>
      </c>
      <c r="U19" s="759"/>
      <c r="V19" s="758">
        <v>14.88</v>
      </c>
      <c r="W19" s="758">
        <v>13.13</v>
      </c>
      <c r="X19" s="758">
        <v>9.69</v>
      </c>
      <c r="Y19" s="758">
        <v>12.99</v>
      </c>
      <c r="Z19" s="758">
        <v>13.48</v>
      </c>
      <c r="AA19" s="758">
        <v>13.38</v>
      </c>
      <c r="AB19" s="758">
        <v>12.96</v>
      </c>
      <c r="AC19" s="758">
        <v>11.57</v>
      </c>
      <c r="AD19" s="759"/>
      <c r="AE19" s="758">
        <v>17.2</v>
      </c>
      <c r="AF19" s="758">
        <v>13.17</v>
      </c>
      <c r="AG19" s="758">
        <v>9.2799999999999994</v>
      </c>
      <c r="AH19" s="758">
        <v>14.28</v>
      </c>
      <c r="AI19" s="758">
        <v>15.38</v>
      </c>
      <c r="AJ19" s="758">
        <v>15.9</v>
      </c>
      <c r="AK19" s="758">
        <v>16</v>
      </c>
      <c r="AL19" s="758">
        <v>14.2</v>
      </c>
      <c r="AM19" s="759"/>
      <c r="AN19" s="823">
        <v>-1E+18</v>
      </c>
      <c r="AO19" s="823">
        <v>-1E+18</v>
      </c>
      <c r="AP19" s="823">
        <v>-1E+18</v>
      </c>
      <c r="AQ19" s="823">
        <v>-1E+18</v>
      </c>
      <c r="AR19" s="823">
        <v>-1E+18</v>
      </c>
      <c r="AS19" s="823">
        <v>-1E+18</v>
      </c>
      <c r="AT19" s="823">
        <v>-1E+18</v>
      </c>
      <c r="AU19" s="823">
        <v>-1E+18</v>
      </c>
      <c r="AV19" s="591"/>
      <c r="AW19" s="827">
        <v>-1E+18</v>
      </c>
      <c r="AX19" s="823">
        <v>-1E+18</v>
      </c>
      <c r="AY19" s="823">
        <v>-1E+18</v>
      </c>
      <c r="AZ19" s="823">
        <v>-1E+18</v>
      </c>
      <c r="BA19" s="823">
        <v>-1E+18</v>
      </c>
      <c r="BB19" s="823">
        <v>-1E+18</v>
      </c>
      <c r="BC19" s="823">
        <v>-1E+18</v>
      </c>
      <c r="BD19" s="828">
        <v>-1E+18</v>
      </c>
      <c r="BE19" s="466"/>
      <c r="BF19" s="466"/>
      <c r="BG19" s="466"/>
      <c r="BH19" s="466"/>
      <c r="BI19" s="466"/>
      <c r="BJ19" s="466"/>
      <c r="BK19" s="466"/>
      <c r="BL19" s="466"/>
      <c r="BM19" s="466"/>
      <c r="BN19" s="466"/>
      <c r="BO19" s="466"/>
      <c r="BP19" s="466"/>
      <c r="BQ19" s="466"/>
    </row>
    <row r="20" spans="1:69" s="386" customFormat="1" ht="14.4" x14ac:dyDescent="0.3">
      <c r="B20" s="385" t="s">
        <v>14</v>
      </c>
      <c r="C20" s="382"/>
      <c r="D20" s="760">
        <v>1631</v>
      </c>
      <c r="E20" s="760">
        <v>1646</v>
      </c>
      <c r="F20" s="760">
        <v>1664</v>
      </c>
      <c r="G20" s="760">
        <v>3860</v>
      </c>
      <c r="H20" s="760">
        <v>4073</v>
      </c>
      <c r="I20" s="760">
        <v>3910</v>
      </c>
      <c r="J20" s="760">
        <v>3417</v>
      </c>
      <c r="K20" s="760">
        <v>2965</v>
      </c>
      <c r="L20" s="759"/>
      <c r="M20" s="760">
        <v>89902</v>
      </c>
      <c r="N20" s="760">
        <v>85994</v>
      </c>
      <c r="O20" s="760">
        <v>84962</v>
      </c>
      <c r="P20" s="760">
        <v>164004</v>
      </c>
      <c r="Q20" s="760">
        <v>180889</v>
      </c>
      <c r="R20" s="760">
        <v>169715</v>
      </c>
      <c r="S20" s="760">
        <v>161526</v>
      </c>
      <c r="T20" s="760">
        <v>157259</v>
      </c>
      <c r="U20" s="759"/>
      <c r="V20" s="758">
        <v>10.33</v>
      </c>
      <c r="W20" s="758">
        <v>10.23</v>
      </c>
      <c r="X20" s="758">
        <v>4.92</v>
      </c>
      <c r="Y20" s="758">
        <v>10.98</v>
      </c>
      <c r="Z20" s="758">
        <v>11.25</v>
      </c>
      <c r="AA20" s="758">
        <v>10.58</v>
      </c>
      <c r="AB20" s="758">
        <v>9.51</v>
      </c>
      <c r="AC20" s="758">
        <v>8.18</v>
      </c>
      <c r="AD20" s="759"/>
      <c r="AE20" s="758">
        <v>14.41</v>
      </c>
      <c r="AF20" s="758">
        <v>15.02</v>
      </c>
      <c r="AG20" s="758">
        <v>8.44</v>
      </c>
      <c r="AH20" s="758">
        <v>15.75</v>
      </c>
      <c r="AI20" s="758">
        <v>16.86</v>
      </c>
      <c r="AJ20" s="758">
        <v>15.49</v>
      </c>
      <c r="AK20" s="758">
        <v>14.76</v>
      </c>
      <c r="AL20" s="758">
        <v>14.22</v>
      </c>
      <c r="AM20" s="759"/>
      <c r="AN20" s="823">
        <v>-1E+18</v>
      </c>
      <c r="AO20" s="823">
        <v>-1E+18</v>
      </c>
      <c r="AP20" s="823">
        <v>-1E+18</v>
      </c>
      <c r="AQ20" s="823">
        <v>-1E+18</v>
      </c>
      <c r="AR20" s="823">
        <v>-1E+18</v>
      </c>
      <c r="AS20" s="823">
        <v>-1E+18</v>
      </c>
      <c r="AT20" s="823">
        <v>-1E+18</v>
      </c>
      <c r="AU20" s="823">
        <v>-1E+18</v>
      </c>
      <c r="AV20" s="591"/>
      <c r="AW20" s="827">
        <v>-1E+18</v>
      </c>
      <c r="AX20" s="823">
        <v>-1E+18</v>
      </c>
      <c r="AY20" s="823">
        <v>-1E+18</v>
      </c>
      <c r="AZ20" s="823">
        <v>-1E+18</v>
      </c>
      <c r="BA20" s="823">
        <v>-1E+18</v>
      </c>
      <c r="BB20" s="823">
        <v>-1E+18</v>
      </c>
      <c r="BC20" s="823">
        <v>-1E+18</v>
      </c>
      <c r="BD20" s="828">
        <v>-1E+18</v>
      </c>
      <c r="BE20" s="466"/>
      <c r="BF20" s="466"/>
      <c r="BG20" s="466"/>
      <c r="BH20" s="466"/>
      <c r="BI20" s="466"/>
      <c r="BJ20" s="466"/>
      <c r="BK20" s="466"/>
      <c r="BL20" s="466"/>
      <c r="BM20" s="466"/>
      <c r="BN20" s="466"/>
      <c r="BO20" s="466"/>
      <c r="BP20" s="466"/>
      <c r="BQ20" s="466"/>
    </row>
    <row r="21" spans="1:69" s="386" customFormat="1" ht="14.4" x14ac:dyDescent="0.3">
      <c r="B21" s="385" t="s">
        <v>15</v>
      </c>
      <c r="C21" s="382"/>
      <c r="D21" s="760">
        <v>2050</v>
      </c>
      <c r="E21" s="760">
        <v>2191</v>
      </c>
      <c r="F21" s="760">
        <v>2207</v>
      </c>
      <c r="G21" s="760">
        <v>2398</v>
      </c>
      <c r="H21" s="760">
        <v>2548</v>
      </c>
      <c r="I21" s="760">
        <v>2772</v>
      </c>
      <c r="J21" s="760">
        <v>2511</v>
      </c>
      <c r="K21" s="760">
        <v>2507</v>
      </c>
      <c r="L21" s="759"/>
      <c r="M21" s="760">
        <v>170730</v>
      </c>
      <c r="N21" s="760">
        <v>172274</v>
      </c>
      <c r="O21" s="760">
        <v>167397</v>
      </c>
      <c r="P21" s="760">
        <v>195671</v>
      </c>
      <c r="Q21" s="760">
        <v>207444</v>
      </c>
      <c r="R21" s="760">
        <v>230549</v>
      </c>
      <c r="S21" s="760">
        <v>252038</v>
      </c>
      <c r="T21" s="760">
        <v>254087</v>
      </c>
      <c r="U21" s="759"/>
      <c r="V21" s="758">
        <v>18.37</v>
      </c>
      <c r="W21" s="758">
        <v>19.03</v>
      </c>
      <c r="X21" s="758">
        <v>16.399999999999999</v>
      </c>
      <c r="Y21" s="758">
        <v>17.63</v>
      </c>
      <c r="Z21" s="758">
        <v>17.79</v>
      </c>
      <c r="AA21" s="758">
        <v>18.489999999999998</v>
      </c>
      <c r="AB21" s="758">
        <v>19.57</v>
      </c>
      <c r="AC21" s="758">
        <v>18.850000000000001</v>
      </c>
      <c r="AD21" s="759"/>
      <c r="AE21" s="758">
        <v>21.31</v>
      </c>
      <c r="AF21" s="758">
        <v>21.02</v>
      </c>
      <c r="AG21" s="758">
        <v>18.059999999999999</v>
      </c>
      <c r="AH21" s="758">
        <v>20.72</v>
      </c>
      <c r="AI21" s="758">
        <v>21.1</v>
      </c>
      <c r="AJ21" s="758">
        <v>22.67</v>
      </c>
      <c r="AK21" s="758">
        <v>23.95</v>
      </c>
      <c r="AL21" s="758">
        <v>23.6</v>
      </c>
      <c r="AM21" s="759"/>
      <c r="AN21" s="823">
        <v>-1E+18</v>
      </c>
      <c r="AO21" s="823">
        <v>-1E+18</v>
      </c>
      <c r="AP21" s="823">
        <v>-1E+18</v>
      </c>
      <c r="AQ21" s="823">
        <v>-1E+18</v>
      </c>
      <c r="AR21" s="823">
        <v>-1E+18</v>
      </c>
      <c r="AS21" s="823">
        <v>-1E+18</v>
      </c>
      <c r="AT21" s="823">
        <v>-1E+18</v>
      </c>
      <c r="AU21" s="823">
        <v>-1E+18</v>
      </c>
      <c r="AV21" s="591"/>
      <c r="AW21" s="827">
        <v>-1E+18</v>
      </c>
      <c r="AX21" s="823">
        <v>-1E+18</v>
      </c>
      <c r="AY21" s="823">
        <v>-1E+18</v>
      </c>
      <c r="AZ21" s="823">
        <v>-1E+18</v>
      </c>
      <c r="BA21" s="823">
        <v>-1E+18</v>
      </c>
      <c r="BB21" s="823">
        <v>-1E+18</v>
      </c>
      <c r="BC21" s="823">
        <v>-1E+18</v>
      </c>
      <c r="BD21" s="828">
        <v>-1E+18</v>
      </c>
      <c r="BE21" s="466"/>
      <c r="BF21" s="466"/>
      <c r="BG21" s="466"/>
      <c r="BH21" s="466"/>
      <c r="BI21" s="466"/>
      <c r="BJ21" s="466"/>
      <c r="BK21" s="466"/>
      <c r="BL21" s="466"/>
      <c r="BM21" s="466"/>
      <c r="BN21" s="466"/>
      <c r="BO21" s="466"/>
      <c r="BP21" s="466"/>
      <c r="BQ21" s="466"/>
    </row>
    <row r="22" spans="1:69" s="386" customFormat="1" ht="14.4" x14ac:dyDescent="0.3">
      <c r="B22" s="385" t="s">
        <v>16</v>
      </c>
      <c r="C22" s="382"/>
      <c r="D22" s="758">
        <v>308</v>
      </c>
      <c r="E22" s="758">
        <v>349</v>
      </c>
      <c r="F22" s="758">
        <v>347</v>
      </c>
      <c r="G22" s="758">
        <v>485</v>
      </c>
      <c r="H22" s="758">
        <v>490</v>
      </c>
      <c r="I22" s="758">
        <v>489</v>
      </c>
      <c r="J22" s="758">
        <v>418</v>
      </c>
      <c r="K22" s="758">
        <v>385</v>
      </c>
      <c r="L22" s="759"/>
      <c r="M22" s="760">
        <v>13917</v>
      </c>
      <c r="N22" s="760">
        <v>15991</v>
      </c>
      <c r="O22" s="760">
        <v>16581</v>
      </c>
      <c r="P22" s="760">
        <v>23984</v>
      </c>
      <c r="Q22" s="760">
        <v>23572</v>
      </c>
      <c r="R22" s="760">
        <v>25342</v>
      </c>
      <c r="S22" s="760">
        <v>36259</v>
      </c>
      <c r="T22" s="760">
        <v>25328</v>
      </c>
      <c r="U22" s="759"/>
      <c r="V22" s="758">
        <v>8.24</v>
      </c>
      <c r="W22" s="758">
        <v>9.0299999999999994</v>
      </c>
      <c r="X22" s="758">
        <v>6.45</v>
      </c>
      <c r="Y22" s="758">
        <v>8.98</v>
      </c>
      <c r="Z22" s="758">
        <v>8.91</v>
      </c>
      <c r="AA22" s="758">
        <v>8.75</v>
      </c>
      <c r="AB22" s="758">
        <v>8.43</v>
      </c>
      <c r="AC22" s="758">
        <v>7.57</v>
      </c>
      <c r="AD22" s="759"/>
      <c r="AE22" s="758">
        <v>9.36</v>
      </c>
      <c r="AF22" s="758">
        <v>10.52</v>
      </c>
      <c r="AG22" s="758">
        <v>8.76</v>
      </c>
      <c r="AH22" s="758">
        <v>12.55</v>
      </c>
      <c r="AI22" s="758">
        <v>12.44</v>
      </c>
      <c r="AJ22" s="758">
        <v>13.09</v>
      </c>
      <c r="AK22" s="758">
        <v>20.37</v>
      </c>
      <c r="AL22" s="758">
        <v>13.45</v>
      </c>
      <c r="AM22" s="759"/>
      <c r="AN22" s="823">
        <v>-1E+18</v>
      </c>
      <c r="AO22" s="823">
        <v>-1E+18</v>
      </c>
      <c r="AP22" s="823">
        <v>-1E+18</v>
      </c>
      <c r="AQ22" s="823">
        <v>-1E+18</v>
      </c>
      <c r="AR22" s="823">
        <v>-1E+18</v>
      </c>
      <c r="AS22" s="823">
        <v>-1E+18</v>
      </c>
      <c r="AT22" s="823">
        <v>-1E+18</v>
      </c>
      <c r="AU22" s="823">
        <v>-1E+18</v>
      </c>
      <c r="AV22" s="591"/>
      <c r="AW22" s="827">
        <v>-1E+18</v>
      </c>
      <c r="AX22" s="823">
        <v>-1E+18</v>
      </c>
      <c r="AY22" s="823">
        <v>-1E+18</v>
      </c>
      <c r="AZ22" s="823">
        <v>-1E+18</v>
      </c>
      <c r="BA22" s="823">
        <v>-1E+18</v>
      </c>
      <c r="BB22" s="823">
        <v>-1E+18</v>
      </c>
      <c r="BC22" s="823">
        <v>-1E+18</v>
      </c>
      <c r="BD22" s="828">
        <v>-1E+18</v>
      </c>
      <c r="BE22" s="466"/>
      <c r="BF22" s="466"/>
      <c r="BG22" s="466"/>
      <c r="BH22" s="466"/>
      <c r="BI22" s="466"/>
      <c r="BJ22" s="466"/>
      <c r="BK22" s="466"/>
      <c r="BL22" s="466"/>
      <c r="BM22" s="466"/>
      <c r="BN22" s="466"/>
      <c r="BO22" s="466"/>
      <c r="BP22" s="466"/>
      <c r="BQ22" s="466"/>
    </row>
    <row r="23" spans="1:69" s="386" customFormat="1" ht="14.4" x14ac:dyDescent="0.3">
      <c r="B23" s="385" t="s">
        <v>17</v>
      </c>
      <c r="C23" s="382"/>
      <c r="D23" s="760">
        <v>3634</v>
      </c>
      <c r="E23" s="760">
        <v>3836</v>
      </c>
      <c r="F23" s="760">
        <v>3886</v>
      </c>
      <c r="G23" s="760">
        <v>4400</v>
      </c>
      <c r="H23" s="760">
        <v>4643</v>
      </c>
      <c r="I23" s="760">
        <v>4782</v>
      </c>
      <c r="J23" s="760">
        <v>4229</v>
      </c>
      <c r="K23" s="760">
        <v>3935</v>
      </c>
      <c r="L23" s="759"/>
      <c r="M23" s="760">
        <v>263476</v>
      </c>
      <c r="N23" s="760">
        <v>262623</v>
      </c>
      <c r="O23" s="760">
        <v>264359</v>
      </c>
      <c r="P23" s="760">
        <v>291332</v>
      </c>
      <c r="Q23" s="760">
        <v>303807</v>
      </c>
      <c r="R23" s="760">
        <v>337520</v>
      </c>
      <c r="S23" s="760">
        <v>304218</v>
      </c>
      <c r="T23" s="760">
        <v>353508</v>
      </c>
      <c r="U23" s="759"/>
      <c r="V23" s="758">
        <v>13.22</v>
      </c>
      <c r="W23" s="758">
        <v>13.55</v>
      </c>
      <c r="X23" s="758">
        <v>11.14</v>
      </c>
      <c r="Y23" s="758">
        <v>12.38</v>
      </c>
      <c r="Z23" s="758">
        <v>12.67</v>
      </c>
      <c r="AA23" s="758">
        <v>12.61</v>
      </c>
      <c r="AB23" s="758">
        <v>12.94</v>
      </c>
      <c r="AC23" s="758">
        <v>11.86</v>
      </c>
      <c r="AD23" s="759"/>
      <c r="AE23" s="758">
        <v>21.81</v>
      </c>
      <c r="AF23" s="758">
        <v>20.88</v>
      </c>
      <c r="AG23" s="758">
        <v>17.760000000000002</v>
      </c>
      <c r="AH23" s="758">
        <v>18.760000000000002</v>
      </c>
      <c r="AI23" s="758">
        <v>18.989999999999998</v>
      </c>
      <c r="AJ23" s="758">
        <v>20.05</v>
      </c>
      <c r="AK23" s="758">
        <v>23.05</v>
      </c>
      <c r="AL23" s="758">
        <v>24.78</v>
      </c>
      <c r="AM23" s="759"/>
      <c r="AN23" s="823">
        <v>-1E+18</v>
      </c>
      <c r="AO23" s="823">
        <v>-1E+18</v>
      </c>
      <c r="AP23" s="823">
        <v>-1E+18</v>
      </c>
      <c r="AQ23" s="823">
        <v>-1E+18</v>
      </c>
      <c r="AR23" s="823">
        <v>-1E+18</v>
      </c>
      <c r="AS23" s="823">
        <v>-1E+18</v>
      </c>
      <c r="AT23" s="823">
        <v>-1E+18</v>
      </c>
      <c r="AU23" s="823">
        <v>-1E+18</v>
      </c>
      <c r="AV23" s="591"/>
      <c r="AW23" s="827">
        <v>-1E+18</v>
      </c>
      <c r="AX23" s="823">
        <v>-1E+18</v>
      </c>
      <c r="AY23" s="823">
        <v>-1E+18</v>
      </c>
      <c r="AZ23" s="823">
        <v>-1E+18</v>
      </c>
      <c r="BA23" s="823">
        <v>-1E+18</v>
      </c>
      <c r="BB23" s="823">
        <v>-1E+18</v>
      </c>
      <c r="BC23" s="823">
        <v>-1E+18</v>
      </c>
      <c r="BD23" s="828">
        <v>-1E+18</v>
      </c>
      <c r="BE23" s="466"/>
      <c r="BF23" s="466"/>
      <c r="BG23" s="466"/>
      <c r="BH23" s="466"/>
      <c r="BI23" s="466"/>
      <c r="BJ23" s="466"/>
      <c r="BK23" s="466"/>
      <c r="BL23" s="466"/>
      <c r="BM23" s="466"/>
      <c r="BN23" s="466"/>
      <c r="BO23" s="466"/>
      <c r="BP23" s="466"/>
      <c r="BQ23" s="466"/>
    </row>
    <row r="24" spans="1:69" s="386" customFormat="1" ht="15" thickBot="1" x14ac:dyDescent="0.35">
      <c r="B24" s="387" t="s">
        <v>18</v>
      </c>
      <c r="C24" s="388"/>
      <c r="D24" s="760">
        <v>3666</v>
      </c>
      <c r="E24" s="760">
        <v>3172</v>
      </c>
      <c r="F24" s="760">
        <v>3092</v>
      </c>
      <c r="G24" s="760">
        <v>4360</v>
      </c>
      <c r="H24" s="760">
        <v>4658</v>
      </c>
      <c r="I24" s="760">
        <v>4575</v>
      </c>
      <c r="J24" s="760">
        <v>3708</v>
      </c>
      <c r="K24" s="760">
        <v>3405</v>
      </c>
      <c r="L24" s="388"/>
      <c r="M24" s="760">
        <v>548585</v>
      </c>
      <c r="N24" s="760">
        <v>367051</v>
      </c>
      <c r="O24" s="760">
        <v>343445</v>
      </c>
      <c r="P24" s="760">
        <v>529274</v>
      </c>
      <c r="Q24" s="760">
        <v>627185</v>
      </c>
      <c r="R24" s="760">
        <v>667413</v>
      </c>
      <c r="S24" s="760">
        <v>469381</v>
      </c>
      <c r="T24" s="760">
        <v>443847</v>
      </c>
      <c r="U24" s="761"/>
      <c r="V24" s="758">
        <v>18</v>
      </c>
      <c r="W24" s="758">
        <v>15.39</v>
      </c>
      <c r="X24" s="758">
        <v>11.23</v>
      </c>
      <c r="Y24" s="758">
        <v>15.57</v>
      </c>
      <c r="Z24" s="758">
        <v>16.079999999999998</v>
      </c>
      <c r="AA24" s="758">
        <v>15.48</v>
      </c>
      <c r="AB24" s="758">
        <v>13.73</v>
      </c>
      <c r="AC24" s="758">
        <v>12.49</v>
      </c>
      <c r="AD24" s="761"/>
      <c r="AE24" s="758">
        <v>30.08</v>
      </c>
      <c r="AF24" s="758">
        <v>19.850000000000001</v>
      </c>
      <c r="AG24" s="758">
        <v>14.18</v>
      </c>
      <c r="AH24" s="758">
        <v>21.3</v>
      </c>
      <c r="AI24" s="758">
        <v>24.1</v>
      </c>
      <c r="AJ24" s="758">
        <v>24.84</v>
      </c>
      <c r="AK24" s="758">
        <v>18.75</v>
      </c>
      <c r="AL24" s="758">
        <v>18.46</v>
      </c>
      <c r="AM24" s="761"/>
      <c r="AN24" s="823">
        <v>-1E+18</v>
      </c>
      <c r="AO24" s="823">
        <v>-1E+18</v>
      </c>
      <c r="AP24" s="823">
        <v>-1E+18</v>
      </c>
      <c r="AQ24" s="823">
        <v>-1E+18</v>
      </c>
      <c r="AR24" s="823">
        <v>-1E+18</v>
      </c>
      <c r="AS24" s="823">
        <v>-1E+18</v>
      </c>
      <c r="AT24" s="823">
        <v>-1E+18</v>
      </c>
      <c r="AU24" s="823">
        <v>-1E+18</v>
      </c>
      <c r="AV24" s="592"/>
      <c r="AW24" s="829">
        <v>-1E+18</v>
      </c>
      <c r="AX24" s="830">
        <v>-1E+18</v>
      </c>
      <c r="AY24" s="830">
        <v>-1E+18</v>
      </c>
      <c r="AZ24" s="830">
        <v>-1E+18</v>
      </c>
      <c r="BA24" s="830">
        <v>-1E+18</v>
      </c>
      <c r="BB24" s="830">
        <v>-1E+18</v>
      </c>
      <c r="BC24" s="830">
        <v>-1E+18</v>
      </c>
      <c r="BD24" s="831">
        <v>-1E+18</v>
      </c>
      <c r="BE24" s="466"/>
      <c r="BF24" s="466"/>
      <c r="BG24" s="466"/>
      <c r="BH24" s="466"/>
      <c r="BI24" s="466"/>
      <c r="BJ24" s="466"/>
      <c r="BK24" s="466"/>
      <c r="BL24" s="466"/>
      <c r="BM24" s="466"/>
      <c r="BN24" s="466"/>
      <c r="BO24" s="466"/>
      <c r="BP24" s="466"/>
      <c r="BQ24" s="466"/>
    </row>
    <row r="25" spans="1:69" ht="7.5" customHeight="1" thickBot="1" x14ac:dyDescent="0.3">
      <c r="A25" s="369"/>
      <c r="G25" s="370"/>
      <c r="H25" s="370"/>
      <c r="I25" s="370"/>
      <c r="P25" s="370"/>
      <c r="Q25" s="370"/>
      <c r="R25" s="370"/>
      <c r="S25" s="370"/>
      <c r="T25" s="370"/>
      <c r="Y25" s="370"/>
      <c r="Z25" s="370"/>
      <c r="AA25" s="370"/>
      <c r="AB25" s="370"/>
      <c r="AC25" s="370"/>
      <c r="AI25" s="370"/>
      <c r="AN25" s="541"/>
      <c r="AO25" s="541"/>
      <c r="AP25" s="541"/>
      <c r="AQ25" s="541"/>
      <c r="AR25" s="542"/>
      <c r="AS25" s="542"/>
      <c r="AT25" s="541"/>
      <c r="AU25" s="541"/>
      <c r="AW25" s="541"/>
      <c r="AX25" s="541"/>
      <c r="AY25" s="541"/>
      <c r="AZ25" s="541"/>
      <c r="BA25" s="542"/>
      <c r="BB25" s="542"/>
      <c r="BC25" s="541"/>
      <c r="BD25" s="541"/>
      <c r="BE25" s="370"/>
      <c r="BF25" s="369"/>
      <c r="BG25" s="369"/>
      <c r="BH25" s="369"/>
      <c r="BI25" s="369"/>
      <c r="BJ25" s="370"/>
      <c r="BK25" s="369"/>
      <c r="BL25" s="369"/>
      <c r="BM25" s="369"/>
      <c r="BN25" s="369"/>
      <c r="BO25" s="369"/>
      <c r="BP25" s="369"/>
      <c r="BQ25" s="369"/>
    </row>
    <row r="26" spans="1:69" x14ac:dyDescent="0.25">
      <c r="A26" s="369"/>
      <c r="B26" s="435" t="s">
        <v>122</v>
      </c>
      <c r="C26" s="587"/>
      <c r="D26" s="390">
        <f t="shared" ref="D26:H26" si="0">D14</f>
        <v>6819</v>
      </c>
      <c r="E26" s="390">
        <f t="shared" si="0"/>
        <v>6148</v>
      </c>
      <c r="F26" s="390">
        <f t="shared" si="0"/>
        <v>5500</v>
      </c>
      <c r="G26" s="390">
        <f t="shared" si="0"/>
        <v>6302</v>
      </c>
      <c r="H26" s="390">
        <f t="shared" si="0"/>
        <v>6552</v>
      </c>
      <c r="I26" s="390">
        <f t="shared" ref="I26:J26" si="1">I14</f>
        <v>6354</v>
      </c>
      <c r="J26" s="390">
        <f t="shared" si="1"/>
        <v>5970</v>
      </c>
      <c r="K26" s="390">
        <f t="shared" ref="K26" si="2">K14</f>
        <v>5046</v>
      </c>
      <c r="L26" s="587"/>
      <c r="M26" s="390">
        <f>M14</f>
        <v>597113</v>
      </c>
      <c r="N26" s="390">
        <f>N14</f>
        <v>551383</v>
      </c>
      <c r="O26" s="390">
        <f>O14</f>
        <v>474661</v>
      </c>
      <c r="P26" s="390">
        <f>P14</f>
        <v>467925</v>
      </c>
      <c r="Q26" s="390">
        <f t="shared" ref="Q26" si="3">Q14</f>
        <v>516535</v>
      </c>
      <c r="R26" s="390">
        <f t="shared" ref="R26:S26" si="4">R14</f>
        <v>564474</v>
      </c>
      <c r="S26" s="390">
        <f t="shared" si="4"/>
        <v>674466</v>
      </c>
      <c r="T26" s="605">
        <f t="shared" ref="T26" si="5">T14</f>
        <v>667106</v>
      </c>
      <c r="U26" s="370"/>
      <c r="X26" s="368"/>
      <c r="Y26" s="370"/>
      <c r="Z26" s="370"/>
      <c r="AA26" s="370"/>
      <c r="AB26" s="370"/>
      <c r="AC26" s="370"/>
      <c r="AD26" s="370"/>
      <c r="AE26" s="370"/>
      <c r="AF26" s="370"/>
      <c r="AG26" s="369"/>
      <c r="AH26" s="369"/>
      <c r="AI26" s="369"/>
      <c r="AJ26" s="369"/>
      <c r="AK26" s="369"/>
      <c r="AL26" s="369"/>
      <c r="AM26" s="370"/>
      <c r="AN26" s="370"/>
      <c r="AO26" s="370"/>
      <c r="AP26" s="370"/>
      <c r="AQ26" s="370"/>
      <c r="AR26" s="370"/>
      <c r="AS26" s="370"/>
      <c r="AT26" s="370"/>
      <c r="AU26" s="370"/>
      <c r="AV26" s="370"/>
      <c r="AW26" s="370"/>
      <c r="BA26" s="460"/>
      <c r="BB26" s="460"/>
      <c r="BC26" s="460"/>
      <c r="BD26" s="460"/>
      <c r="BE26" s="370"/>
      <c r="BF26" s="369"/>
      <c r="BG26" s="369"/>
      <c r="BH26" s="369"/>
      <c r="BI26" s="369"/>
      <c r="BJ26" s="370"/>
      <c r="BK26" s="369"/>
      <c r="BL26" s="369"/>
      <c r="BM26" s="369"/>
      <c r="BN26" s="369"/>
      <c r="BO26" s="369"/>
      <c r="BP26" s="369"/>
      <c r="BQ26" s="369"/>
    </row>
    <row r="27" spans="1:69" x14ac:dyDescent="0.25">
      <c r="A27" s="369"/>
      <c r="B27" s="436" t="s">
        <v>114</v>
      </c>
      <c r="C27" s="588"/>
      <c r="D27" s="374">
        <f t="shared" ref="D27:G28" si="6">D17</f>
        <v>3242</v>
      </c>
      <c r="E27" s="374">
        <f t="shared" si="6"/>
        <v>3224</v>
      </c>
      <c r="F27" s="374">
        <f t="shared" si="6"/>
        <v>3041</v>
      </c>
      <c r="G27" s="374">
        <f t="shared" si="6"/>
        <v>3585</v>
      </c>
      <c r="H27" s="374">
        <f t="shared" ref="H27" si="7">H17</f>
        <v>3854</v>
      </c>
      <c r="I27" s="374">
        <f t="shared" ref="I27:J27" si="8">I17</f>
        <v>4030</v>
      </c>
      <c r="J27" s="374">
        <f t="shared" si="8"/>
        <v>4182</v>
      </c>
      <c r="K27" s="374">
        <f t="shared" ref="K27" si="9">K17</f>
        <v>3574</v>
      </c>
      <c r="L27" s="588"/>
      <c r="M27" s="374">
        <f t="shared" ref="M27:P28" si="10">M17</f>
        <v>121008</v>
      </c>
      <c r="N27" s="374">
        <f t="shared" si="10"/>
        <v>116524</v>
      </c>
      <c r="O27" s="374">
        <f t="shared" si="10"/>
        <v>112273</v>
      </c>
      <c r="P27" s="374">
        <f t="shared" si="10"/>
        <v>130773</v>
      </c>
      <c r="Q27" s="374">
        <f t="shared" ref="Q27" si="11">Q17</f>
        <v>145505</v>
      </c>
      <c r="R27" s="374">
        <f t="shared" ref="R27:S27" si="12">R17</f>
        <v>160265</v>
      </c>
      <c r="S27" s="374">
        <f t="shared" si="12"/>
        <v>175360</v>
      </c>
      <c r="T27" s="595">
        <f t="shared" ref="T27" si="13">T17</f>
        <v>163779</v>
      </c>
      <c r="U27" s="370"/>
      <c r="X27" s="368"/>
      <c r="Y27" s="370"/>
      <c r="Z27" s="370"/>
      <c r="AA27" s="370"/>
      <c r="AB27" s="370"/>
      <c r="AC27" s="370"/>
      <c r="AD27" s="370"/>
      <c r="AE27" s="370"/>
      <c r="AF27" s="370"/>
      <c r="AG27" s="369"/>
      <c r="AH27" s="369"/>
      <c r="AI27" s="369"/>
      <c r="AJ27" s="369"/>
      <c r="AK27" s="369"/>
      <c r="AL27" s="369"/>
      <c r="AM27" s="370"/>
      <c r="AN27" s="370"/>
      <c r="AO27" s="370"/>
      <c r="AP27" s="370"/>
      <c r="AQ27" s="370"/>
      <c r="AR27" s="370"/>
      <c r="AS27" s="370"/>
      <c r="AT27" s="370"/>
      <c r="AU27" s="370"/>
      <c r="AV27" s="370"/>
      <c r="AW27" s="370"/>
      <c r="BA27" s="460"/>
      <c r="BB27" s="460"/>
      <c r="BC27" s="460"/>
      <c r="BD27" s="460"/>
      <c r="BE27" s="370"/>
      <c r="BF27" s="369"/>
      <c r="BG27" s="369"/>
      <c r="BH27" s="369"/>
      <c r="BI27" s="369"/>
      <c r="BJ27" s="370"/>
      <c r="BK27" s="369"/>
      <c r="BL27" s="369"/>
      <c r="BM27" s="369"/>
      <c r="BN27" s="369"/>
      <c r="BO27" s="369"/>
      <c r="BP27" s="369"/>
      <c r="BQ27" s="369"/>
    </row>
    <row r="28" spans="1:69" x14ac:dyDescent="0.25">
      <c r="A28" s="369"/>
      <c r="B28" s="436" t="s">
        <v>123</v>
      </c>
      <c r="C28" s="588"/>
      <c r="D28" s="374">
        <f t="shared" si="6"/>
        <v>7169</v>
      </c>
      <c r="E28" s="374">
        <f t="shared" si="6"/>
        <v>6933</v>
      </c>
      <c r="F28" s="374">
        <f>F18</f>
        <v>6718</v>
      </c>
      <c r="G28" s="374">
        <f t="shared" si="6"/>
        <v>8175</v>
      </c>
      <c r="H28" s="374">
        <f t="shared" ref="H28" si="14">H18</f>
        <v>8375</v>
      </c>
      <c r="I28" s="374">
        <f t="shared" ref="I28:J28" si="15">I18</f>
        <v>8239</v>
      </c>
      <c r="J28" s="374">
        <f t="shared" si="15"/>
        <v>7333</v>
      </c>
      <c r="K28" s="374">
        <f t="shared" ref="K28" si="16">K18</f>
        <v>6386</v>
      </c>
      <c r="L28" s="588"/>
      <c r="M28" s="374">
        <f t="shared" si="10"/>
        <v>526259</v>
      </c>
      <c r="N28" s="374">
        <f t="shared" si="10"/>
        <v>498981</v>
      </c>
      <c r="O28" s="374">
        <f t="shared" si="10"/>
        <v>462349</v>
      </c>
      <c r="P28" s="374">
        <f t="shared" si="10"/>
        <v>467497</v>
      </c>
      <c r="Q28" s="374">
        <f t="shared" ref="Q28" si="17">Q18</f>
        <v>510177</v>
      </c>
      <c r="R28" s="374">
        <f t="shared" ref="R28:S28" si="18">R18</f>
        <v>535383</v>
      </c>
      <c r="S28" s="374">
        <f t="shared" si="18"/>
        <v>611731</v>
      </c>
      <c r="T28" s="595">
        <f t="shared" ref="T28" si="19">T18</f>
        <v>631657</v>
      </c>
      <c r="U28" s="370"/>
      <c r="X28" s="368"/>
      <c r="Y28" s="370"/>
      <c r="Z28" s="370"/>
      <c r="AA28" s="370"/>
      <c r="AB28" s="370"/>
      <c r="AC28" s="370"/>
      <c r="AD28" s="370"/>
      <c r="AE28" s="370"/>
      <c r="AF28" s="370"/>
      <c r="AG28" s="369"/>
      <c r="AH28" s="369"/>
      <c r="AI28" s="369"/>
      <c r="AJ28" s="369"/>
      <c r="AK28" s="369"/>
      <c r="AL28" s="369"/>
      <c r="AM28" s="370"/>
      <c r="AN28" s="370"/>
      <c r="AO28" s="370"/>
      <c r="AP28" s="370"/>
      <c r="AQ28" s="370"/>
      <c r="AR28" s="370"/>
      <c r="AS28" s="370"/>
      <c r="AT28" s="370"/>
      <c r="AU28" s="370"/>
      <c r="AV28" s="370"/>
      <c r="AW28" s="370"/>
      <c r="BA28" s="460"/>
      <c r="BB28" s="460"/>
      <c r="BC28" s="460"/>
      <c r="BD28" s="460"/>
    </row>
    <row r="29" spans="1:69" ht="12.75" customHeight="1" x14ac:dyDescent="0.25">
      <c r="A29" s="369"/>
      <c r="B29" s="471" t="s">
        <v>124</v>
      </c>
      <c r="C29" s="608"/>
      <c r="D29" s="472">
        <f t="shared" ref="D29:H29" si="20">SUM(D19:D24)</f>
        <v>14114</v>
      </c>
      <c r="E29" s="472">
        <f t="shared" si="20"/>
        <v>13710</v>
      </c>
      <c r="F29" s="472">
        <f t="shared" si="20"/>
        <v>13598</v>
      </c>
      <c r="G29" s="472">
        <f t="shared" si="20"/>
        <v>18762</v>
      </c>
      <c r="H29" s="472">
        <f t="shared" si="20"/>
        <v>19858</v>
      </c>
      <c r="I29" s="472">
        <f t="shared" ref="I29:J29" si="21">SUM(I19:I24)</f>
        <v>20003</v>
      </c>
      <c r="J29" s="472">
        <f t="shared" si="21"/>
        <v>17364</v>
      </c>
      <c r="K29" s="472">
        <f t="shared" ref="K29" si="22">SUM(K19:K24)</f>
        <v>15942</v>
      </c>
      <c r="L29" s="608"/>
      <c r="M29" s="472">
        <f>SUM(M19:M24)</f>
        <v>1315004</v>
      </c>
      <c r="N29" s="472">
        <f>SUM(N19:N24)</f>
        <v>1082474</v>
      </c>
      <c r="O29" s="472">
        <f>SUM(O19:O24)</f>
        <v>1036555</v>
      </c>
      <c r="P29" s="472">
        <f>SUM(P19:P24)</f>
        <v>1457723</v>
      </c>
      <c r="Q29" s="472">
        <f t="shared" ref="Q29" si="23">SUM(Q19:Q24)</f>
        <v>1624374</v>
      </c>
      <c r="R29" s="472">
        <f t="shared" ref="R29:S29" si="24">SUM(R19:R24)</f>
        <v>1733442</v>
      </c>
      <c r="S29" s="472">
        <f t="shared" si="24"/>
        <v>1516218</v>
      </c>
      <c r="T29" s="606">
        <f t="shared" ref="T29" si="25">SUM(T19:T24)</f>
        <v>1498134</v>
      </c>
      <c r="U29" s="370"/>
      <c r="X29" s="368"/>
      <c r="Y29" s="370"/>
      <c r="Z29" s="370"/>
      <c r="AA29" s="370"/>
      <c r="AB29" s="370"/>
      <c r="AC29" s="370"/>
      <c r="AD29" s="370"/>
      <c r="AE29" s="370"/>
      <c r="AF29" s="370"/>
      <c r="AG29" s="369"/>
      <c r="AH29" s="369"/>
      <c r="AI29" s="369"/>
      <c r="AJ29" s="369"/>
      <c r="AK29" s="369"/>
      <c r="AL29" s="369"/>
      <c r="AM29" s="370"/>
      <c r="AN29" s="370"/>
      <c r="AO29" s="370"/>
      <c r="AP29" s="370"/>
      <c r="AQ29" s="370"/>
      <c r="AR29" s="370"/>
      <c r="AS29" s="370"/>
      <c r="AT29" s="370"/>
      <c r="AU29" s="370"/>
      <c r="AV29" s="370"/>
      <c r="AW29" s="370"/>
      <c r="BA29" s="460"/>
      <c r="BB29" s="460"/>
      <c r="BC29" s="460"/>
      <c r="BD29" s="460"/>
    </row>
    <row r="30" spans="1:69" x14ac:dyDescent="0.25">
      <c r="A30" s="369"/>
      <c r="B30" s="475" t="s">
        <v>6</v>
      </c>
      <c r="C30" s="609"/>
      <c r="D30" s="473">
        <f>SUM(D26:D29)</f>
        <v>31344</v>
      </c>
      <c r="E30" s="473">
        <f>SUM(E26:E29)</f>
        <v>30015</v>
      </c>
      <c r="F30" s="473">
        <f>SUM(F26:F29)</f>
        <v>28857</v>
      </c>
      <c r="G30" s="473">
        <f t="shared" ref="G30:P30" si="26">SUM(G26:G29)</f>
        <v>36824</v>
      </c>
      <c r="H30" s="473">
        <f t="shared" ref="H30" si="27">SUM(H26:H29)</f>
        <v>38639</v>
      </c>
      <c r="I30" s="473">
        <f t="shared" ref="I30:J30" si="28">SUM(I26:I29)</f>
        <v>38626</v>
      </c>
      <c r="J30" s="473">
        <f t="shared" si="28"/>
        <v>34849</v>
      </c>
      <c r="K30" s="473">
        <f t="shared" ref="K30" si="29">SUM(K26:K29)</f>
        <v>30948</v>
      </c>
      <c r="L30" s="609"/>
      <c r="M30" s="473">
        <f t="shared" si="26"/>
        <v>2559384</v>
      </c>
      <c r="N30" s="473">
        <f t="shared" si="26"/>
        <v>2249362</v>
      </c>
      <c r="O30" s="473">
        <f t="shared" si="26"/>
        <v>2085838</v>
      </c>
      <c r="P30" s="473">
        <f t="shared" si="26"/>
        <v>2523918</v>
      </c>
      <c r="Q30" s="473">
        <f t="shared" ref="Q30" si="30">SUM(Q26:Q29)</f>
        <v>2796591</v>
      </c>
      <c r="R30" s="473">
        <f t="shared" ref="R30:S30" si="31">SUM(R26:R29)</f>
        <v>2993564</v>
      </c>
      <c r="S30" s="473">
        <f t="shared" si="31"/>
        <v>2977775</v>
      </c>
      <c r="T30" s="607">
        <f t="shared" ref="T30" si="32">SUM(T26:T29)</f>
        <v>2960676</v>
      </c>
      <c r="U30" s="370"/>
      <c r="X30" s="368"/>
      <c r="Y30" s="370"/>
      <c r="Z30" s="370"/>
      <c r="AA30" s="370"/>
      <c r="AB30" s="370"/>
      <c r="AC30" s="370"/>
      <c r="AD30" s="370"/>
      <c r="AE30" s="370"/>
      <c r="AF30" s="370"/>
      <c r="AG30" s="369"/>
      <c r="AH30" s="369"/>
      <c r="AI30" s="369"/>
      <c r="AJ30" s="369"/>
      <c r="AK30" s="369"/>
      <c r="AL30" s="369"/>
      <c r="AM30" s="370"/>
      <c r="AN30" s="370"/>
      <c r="AO30" s="370"/>
      <c r="AP30" s="370"/>
      <c r="AQ30" s="370"/>
      <c r="AR30" s="370"/>
      <c r="AS30" s="370"/>
      <c r="AT30" s="370"/>
      <c r="AU30" s="370"/>
      <c r="AV30" s="370"/>
      <c r="AW30" s="370"/>
      <c r="BA30" s="460"/>
      <c r="BB30" s="460"/>
      <c r="BC30" s="460"/>
      <c r="BD30" s="460"/>
    </row>
    <row r="31" spans="1:69" ht="3" customHeight="1" x14ac:dyDescent="0.25">
      <c r="A31" s="369"/>
      <c r="B31" s="476"/>
      <c r="C31" s="588"/>
      <c r="D31" s="370"/>
      <c r="E31" s="370"/>
      <c r="F31" s="370"/>
      <c r="G31" s="370"/>
      <c r="H31" s="370"/>
      <c r="I31" s="370"/>
      <c r="J31" s="370"/>
      <c r="K31" s="370"/>
      <c r="L31" s="588"/>
      <c r="M31" s="370"/>
      <c r="N31" s="370"/>
      <c r="O31" s="370"/>
      <c r="P31" s="370"/>
      <c r="Q31" s="370"/>
      <c r="R31" s="370"/>
      <c r="S31" s="370"/>
      <c r="T31" s="590"/>
      <c r="U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BA31" s="460"/>
      <c r="BB31" s="460"/>
      <c r="BC31" s="460"/>
      <c r="BD31" s="460"/>
    </row>
    <row r="32" spans="1:69" x14ac:dyDescent="0.25">
      <c r="B32" s="477" t="s">
        <v>122</v>
      </c>
      <c r="C32" s="610"/>
      <c r="D32" s="474">
        <f>D26/D30</f>
        <v>0.21755359877488514</v>
      </c>
      <c r="E32" s="474">
        <f>E26/E30</f>
        <v>0.20483091787439614</v>
      </c>
      <c r="F32" s="474">
        <f>F26/F30</f>
        <v>0.19059500294555914</v>
      </c>
      <c r="G32" s="474">
        <f t="shared" ref="G32:H35" si="33">G26/G$30</f>
        <v>0.171138388007821</v>
      </c>
      <c r="H32" s="474">
        <f t="shared" si="33"/>
        <v>0.16956960583866043</v>
      </c>
      <c r="I32" s="474">
        <f t="shared" ref="I32:J32" si="34">I26/I$30</f>
        <v>0.16450059545383938</v>
      </c>
      <c r="J32" s="474">
        <f t="shared" si="34"/>
        <v>0.1713105110620104</v>
      </c>
      <c r="K32" s="474">
        <f t="shared" ref="K32" si="35">K26/K$30</f>
        <v>0.16304769290422644</v>
      </c>
      <c r="L32" s="610"/>
      <c r="M32" s="474">
        <f t="shared" ref="M32:P35" si="36">M26/M$30</f>
        <v>0.23330340425664925</v>
      </c>
      <c r="N32" s="474">
        <f t="shared" si="36"/>
        <v>0.24512861869276711</v>
      </c>
      <c r="O32" s="474">
        <f t="shared" si="36"/>
        <v>0.22756369382473615</v>
      </c>
      <c r="P32" s="474">
        <f t="shared" si="36"/>
        <v>0.18539627674116196</v>
      </c>
      <c r="Q32" s="474">
        <f t="shared" ref="Q32" si="37">Q26/Q$30</f>
        <v>0.18470165998531785</v>
      </c>
      <c r="R32" s="474">
        <f t="shared" ref="R32:S32" si="38">R26/R$30</f>
        <v>0.1885625294799109</v>
      </c>
      <c r="S32" s="474">
        <f t="shared" si="38"/>
        <v>0.22649998740670468</v>
      </c>
      <c r="T32" s="739">
        <f t="shared" ref="T32" si="39">T26/T$30</f>
        <v>0.22532218993229924</v>
      </c>
      <c r="U32" s="370"/>
      <c r="X32" s="368"/>
      <c r="Y32" s="370"/>
      <c r="Z32" s="370"/>
      <c r="AA32" s="370"/>
      <c r="AB32" s="370"/>
      <c r="AC32" s="370"/>
      <c r="AD32" s="370"/>
      <c r="AE32" s="370"/>
      <c r="AF32" s="370"/>
      <c r="AG32" s="369"/>
      <c r="AH32" s="369"/>
      <c r="AI32" s="369"/>
      <c r="AJ32" s="369"/>
      <c r="AK32" s="369"/>
      <c r="AL32" s="369"/>
      <c r="AM32" s="370"/>
      <c r="AN32" s="370"/>
      <c r="AO32" s="370"/>
      <c r="AP32" s="370"/>
      <c r="AQ32" s="370"/>
      <c r="AR32" s="370"/>
      <c r="AS32" s="370"/>
      <c r="AT32" s="370"/>
      <c r="AU32" s="370"/>
      <c r="AV32" s="370"/>
      <c r="AW32" s="370"/>
      <c r="BA32" s="460"/>
      <c r="BB32" s="460"/>
      <c r="BC32" s="460"/>
      <c r="BD32" s="460"/>
    </row>
    <row r="33" spans="1:16383" x14ac:dyDescent="0.25">
      <c r="B33" s="436" t="s">
        <v>114</v>
      </c>
      <c r="C33" s="588"/>
      <c r="D33" s="438">
        <f t="shared" ref="D33:F35" si="40">D27/D$30</f>
        <v>0.10343287391526289</v>
      </c>
      <c r="E33" s="438">
        <f t="shared" si="40"/>
        <v>0.10741296018657338</v>
      </c>
      <c r="F33" s="438">
        <f t="shared" si="40"/>
        <v>0.1053817098104446</v>
      </c>
      <c r="G33" s="438">
        <f t="shared" si="33"/>
        <v>9.7354985878774711E-2</v>
      </c>
      <c r="H33" s="438">
        <f t="shared" si="33"/>
        <v>9.9743782188980043E-2</v>
      </c>
      <c r="I33" s="438">
        <f t="shared" ref="I33:J33" si="41">I27/I$30</f>
        <v>0.1043338683788122</v>
      </c>
      <c r="J33" s="438">
        <f t="shared" si="41"/>
        <v>0.12000344342735803</v>
      </c>
      <c r="K33" s="438">
        <f t="shared" ref="K33" si="42">K27/K$30</f>
        <v>0.11548403774072638</v>
      </c>
      <c r="L33" s="588"/>
      <c r="M33" s="438">
        <f t="shared" si="36"/>
        <v>4.7280126780506561E-2</v>
      </c>
      <c r="N33" s="438">
        <f t="shared" si="36"/>
        <v>5.1803133510746606E-2</v>
      </c>
      <c r="O33" s="438">
        <f t="shared" si="36"/>
        <v>5.3826327835622897E-2</v>
      </c>
      <c r="P33" s="438">
        <f t="shared" si="36"/>
        <v>5.1813489978676013E-2</v>
      </c>
      <c r="Q33" s="438">
        <f t="shared" ref="Q33" si="43">Q27/Q$30</f>
        <v>5.2029417244066081E-2</v>
      </c>
      <c r="R33" s="438">
        <f t="shared" ref="R33:S33" si="44">R27/R$30</f>
        <v>5.3536520348320599E-2</v>
      </c>
      <c r="S33" s="438">
        <f t="shared" si="44"/>
        <v>5.8889607173141019E-2</v>
      </c>
      <c r="T33" s="740">
        <f t="shared" ref="T33" si="45">T27/T$30</f>
        <v>5.5318109783036036E-2</v>
      </c>
      <c r="U33" s="370"/>
      <c r="X33" s="368"/>
      <c r="Y33" s="370"/>
      <c r="Z33" s="370"/>
      <c r="AA33" s="370"/>
      <c r="AB33" s="370"/>
      <c r="AC33" s="370"/>
      <c r="AD33" s="370"/>
      <c r="AE33" s="370"/>
      <c r="AF33" s="370"/>
      <c r="AG33" s="369"/>
      <c r="AH33" s="369"/>
      <c r="AI33" s="369"/>
      <c r="AJ33" s="369"/>
      <c r="AK33" s="369"/>
      <c r="AL33" s="369"/>
      <c r="AM33" s="370"/>
      <c r="AN33" s="370"/>
      <c r="AO33" s="370"/>
      <c r="AP33" s="370"/>
      <c r="AQ33" s="370"/>
      <c r="AR33" s="370"/>
      <c r="AS33" s="370"/>
      <c r="AT33" s="370"/>
      <c r="AU33" s="370"/>
      <c r="AV33" s="370"/>
      <c r="AW33" s="370"/>
      <c r="BA33" s="460"/>
      <c r="BB33" s="460"/>
      <c r="BC33" s="460"/>
      <c r="BD33" s="460"/>
      <c r="BE33" s="392"/>
      <c r="BF33" s="392"/>
    </row>
    <row r="34" spans="1:16383" x14ac:dyDescent="0.25">
      <c r="B34" s="436" t="s">
        <v>123</v>
      </c>
      <c r="C34" s="588"/>
      <c r="D34" s="438">
        <f t="shared" si="40"/>
        <v>0.22872001020929045</v>
      </c>
      <c r="E34" s="438">
        <f t="shared" si="40"/>
        <v>0.23098450774612694</v>
      </c>
      <c r="F34" s="438">
        <f t="shared" si="40"/>
        <v>0.2328031326887757</v>
      </c>
      <c r="G34" s="438">
        <f t="shared" si="33"/>
        <v>0.22200195524657831</v>
      </c>
      <c r="H34" s="438">
        <f t="shared" si="33"/>
        <v>0.21674991588809234</v>
      </c>
      <c r="I34" s="438">
        <f t="shared" ref="I34:J34" si="46">I28/I$30</f>
        <v>0.21330192098586445</v>
      </c>
      <c r="J34" s="438">
        <f t="shared" si="46"/>
        <v>0.21042210680363854</v>
      </c>
      <c r="K34" s="438">
        <f t="shared" ref="K34" si="47">K28/K$30</f>
        <v>0.20634612899056481</v>
      </c>
      <c r="L34" s="588"/>
      <c r="M34" s="438">
        <f t="shared" si="36"/>
        <v>0.2056193990428947</v>
      </c>
      <c r="N34" s="438">
        <f t="shared" si="36"/>
        <v>0.22183223509599612</v>
      </c>
      <c r="O34" s="438">
        <f t="shared" si="36"/>
        <v>0.22166103024300066</v>
      </c>
      <c r="P34" s="438">
        <f t="shared" si="36"/>
        <v>0.18522669912413953</v>
      </c>
      <c r="Q34" s="438">
        <f t="shared" ref="Q34" si="48">Q28/Q$30</f>
        <v>0.18242817773496375</v>
      </c>
      <c r="R34" s="438">
        <f t="shared" ref="R34:S34" si="49">R28/R$30</f>
        <v>0.17884468145661828</v>
      </c>
      <c r="S34" s="438">
        <f t="shared" si="49"/>
        <v>0.20543224387336181</v>
      </c>
      <c r="T34" s="740">
        <f t="shared" ref="T34" si="50">T28/T$30</f>
        <v>0.21334891085684485</v>
      </c>
      <c r="U34" s="370"/>
      <c r="X34" s="368"/>
      <c r="Y34" s="370"/>
      <c r="Z34" s="370"/>
      <c r="AA34" s="370"/>
      <c r="AB34" s="370"/>
      <c r="AC34" s="370"/>
      <c r="AD34" s="370"/>
      <c r="AE34" s="370"/>
      <c r="AF34" s="370"/>
      <c r="AG34" s="369"/>
      <c r="AH34" s="369"/>
      <c r="AI34" s="369"/>
      <c r="AJ34" s="369"/>
      <c r="AK34" s="369"/>
      <c r="AL34" s="369"/>
      <c r="AM34" s="370"/>
      <c r="AN34" s="370"/>
      <c r="AO34" s="370"/>
      <c r="AP34" s="370"/>
      <c r="AQ34" s="370"/>
      <c r="AR34" s="370"/>
      <c r="AS34" s="370"/>
      <c r="AT34" s="370"/>
      <c r="AU34" s="370"/>
      <c r="AV34" s="370"/>
      <c r="AW34" s="370"/>
      <c r="BA34" s="460"/>
      <c r="BB34" s="460"/>
      <c r="BC34" s="460"/>
      <c r="BD34" s="460"/>
      <c r="BE34" s="392"/>
      <c r="BF34" s="392"/>
    </row>
    <row r="35" spans="1:16383" ht="13.8" thickBot="1" x14ac:dyDescent="0.3">
      <c r="B35" s="437" t="s">
        <v>124</v>
      </c>
      <c r="C35" s="611"/>
      <c r="D35" s="439">
        <f t="shared" si="40"/>
        <v>0.45029351710056154</v>
      </c>
      <c r="E35" s="439">
        <f t="shared" si="40"/>
        <v>0.45677161419290357</v>
      </c>
      <c r="F35" s="439">
        <f t="shared" si="40"/>
        <v>0.47122015455522059</v>
      </c>
      <c r="G35" s="439">
        <f t="shared" si="33"/>
        <v>0.50950467086682594</v>
      </c>
      <c r="H35" s="439">
        <f t="shared" si="33"/>
        <v>0.51393669608426717</v>
      </c>
      <c r="I35" s="439">
        <f t="shared" ref="I35:J35" si="51">I29/I$30</f>
        <v>0.51786361518148394</v>
      </c>
      <c r="J35" s="439">
        <f t="shared" si="51"/>
        <v>0.49826393870699304</v>
      </c>
      <c r="K35" s="439">
        <f t="shared" ref="K35" si="52">K29/K$30</f>
        <v>0.51512214036448234</v>
      </c>
      <c r="L35" s="611"/>
      <c r="M35" s="439">
        <f t="shared" si="36"/>
        <v>0.51379706991994945</v>
      </c>
      <c r="N35" s="439">
        <f t="shared" si="36"/>
        <v>0.48123601270049016</v>
      </c>
      <c r="O35" s="439">
        <f t="shared" si="36"/>
        <v>0.49694894809664031</v>
      </c>
      <c r="P35" s="439">
        <f t="shared" si="36"/>
        <v>0.57756353415602246</v>
      </c>
      <c r="Q35" s="439">
        <f t="shared" ref="Q35" si="53">Q29/Q$30</f>
        <v>0.58084074503565231</v>
      </c>
      <c r="R35" s="439">
        <f t="shared" ref="R35:S35" si="54">R29/R$30</f>
        <v>0.57905626871515026</v>
      </c>
      <c r="S35" s="439">
        <f t="shared" si="54"/>
        <v>0.50917816154679252</v>
      </c>
      <c r="T35" s="741">
        <f t="shared" ref="T35" si="55">T29/T$30</f>
        <v>0.50601078942781985</v>
      </c>
      <c r="U35" s="370"/>
      <c r="X35" s="368"/>
      <c r="Y35" s="370"/>
      <c r="Z35" s="370"/>
      <c r="AA35" s="370"/>
      <c r="AB35" s="370"/>
      <c r="AC35" s="370"/>
      <c r="AD35" s="370"/>
      <c r="AE35" s="370"/>
      <c r="AF35" s="370"/>
      <c r="AG35" s="369"/>
      <c r="AH35" s="369"/>
      <c r="AI35" s="369"/>
      <c r="AJ35" s="369"/>
      <c r="AK35" s="369"/>
      <c r="AL35" s="369"/>
      <c r="AM35" s="370"/>
      <c r="AN35" s="370"/>
      <c r="AO35" s="370"/>
      <c r="AP35" s="370"/>
      <c r="AQ35" s="370"/>
      <c r="AR35" s="370"/>
      <c r="AS35" s="370"/>
      <c r="AT35" s="370"/>
      <c r="AU35" s="370"/>
      <c r="AV35" s="370"/>
      <c r="AW35" s="370"/>
      <c r="BA35" s="460"/>
      <c r="BB35" s="460"/>
      <c r="BC35" s="460"/>
      <c r="BD35" s="460"/>
      <c r="BE35" s="392"/>
      <c r="BF35" s="392"/>
      <c r="BG35" s="369"/>
    </row>
    <row r="36" spans="1:16383" ht="7.5" customHeight="1" thickBot="1" x14ac:dyDescent="0.3">
      <c r="D36" s="370"/>
      <c r="E36" s="370"/>
      <c r="F36" s="370"/>
      <c r="G36" s="369"/>
      <c r="H36" s="369"/>
      <c r="I36" s="369"/>
      <c r="J36" s="368"/>
      <c r="K36" s="368"/>
      <c r="M36" s="368"/>
      <c r="N36" s="368"/>
      <c r="O36" s="368"/>
      <c r="P36" s="369"/>
      <c r="Q36" s="369"/>
      <c r="R36" s="369"/>
      <c r="S36" s="369"/>
      <c r="T36" s="369"/>
      <c r="V36" s="368"/>
      <c r="W36" s="368"/>
      <c r="X36" s="368"/>
      <c r="Y36" s="369"/>
      <c r="Z36" s="369"/>
      <c r="AA36" s="369"/>
      <c r="AB36" s="369"/>
      <c r="AC36" s="369"/>
      <c r="AE36" s="368"/>
      <c r="AF36" s="368"/>
      <c r="AG36" s="368"/>
      <c r="AH36" s="368"/>
      <c r="AI36" s="368"/>
      <c r="AJ36" s="368"/>
      <c r="AK36" s="368"/>
      <c r="AL36" s="368"/>
      <c r="AM36" s="370"/>
      <c r="AO36" s="370"/>
      <c r="AP36" s="370"/>
      <c r="AQ36" s="370"/>
      <c r="AR36" s="370"/>
      <c r="AS36" s="370"/>
      <c r="AT36" s="370"/>
      <c r="AU36" s="370"/>
      <c r="AV36" s="370"/>
      <c r="AW36" s="370"/>
      <c r="AX36" s="370"/>
      <c r="AY36" s="370"/>
      <c r="AZ36" s="370"/>
      <c r="BA36" s="460"/>
      <c r="BB36" s="460"/>
      <c r="BC36" s="460"/>
      <c r="BD36" s="460"/>
      <c r="BF36" s="369"/>
    </row>
    <row r="37" spans="1:16383" x14ac:dyDescent="0.25">
      <c r="B37" s="513" t="s">
        <v>282</v>
      </c>
      <c r="C37" s="371"/>
      <c r="D37" s="602" t="s">
        <v>283</v>
      </c>
      <c r="E37" s="603"/>
      <c r="F37" s="603"/>
      <c r="G37" s="603"/>
      <c r="H37" s="603"/>
      <c r="I37" s="603"/>
      <c r="J37" s="603"/>
      <c r="K37" s="604"/>
      <c r="L37" s="371"/>
      <c r="M37" s="480" t="s">
        <v>284</v>
      </c>
      <c r="N37" s="481"/>
      <c r="O37" s="482"/>
      <c r="P37" s="482"/>
      <c r="Q37" s="482"/>
      <c r="R37" s="482"/>
      <c r="S37" s="482"/>
      <c r="T37" s="585"/>
      <c r="U37" s="371"/>
      <c r="V37" s="480" t="s">
        <v>285</v>
      </c>
      <c r="W37" s="481"/>
      <c r="X37" s="469"/>
      <c r="Y37" s="469"/>
      <c r="Z37" s="469"/>
      <c r="AA37" s="469"/>
      <c r="AB37" s="469"/>
      <c r="AC37" s="470"/>
      <c r="AD37" s="371"/>
      <c r="AE37" s="480" t="s">
        <v>286</v>
      </c>
      <c r="AF37" s="481"/>
      <c r="AG37" s="482"/>
      <c r="AH37" s="482"/>
      <c r="AI37" s="482"/>
      <c r="AJ37" s="482"/>
      <c r="AK37" s="482"/>
      <c r="AL37" s="585"/>
      <c r="AM37" s="370"/>
      <c r="AN37" s="543"/>
      <c r="AO37" s="543"/>
      <c r="AP37" s="460"/>
      <c r="AQ37" s="460"/>
      <c r="AR37" s="460"/>
      <c r="AS37" s="460"/>
      <c r="AT37" s="460"/>
      <c r="AU37" s="460"/>
      <c r="AV37" s="460"/>
      <c r="AW37" s="543"/>
      <c r="AX37" s="543"/>
      <c r="AY37" s="543"/>
      <c r="AZ37" s="460"/>
      <c r="BA37" s="460"/>
      <c r="BB37" s="460"/>
      <c r="BC37" s="460"/>
      <c r="BD37" s="460"/>
    </row>
    <row r="38" spans="1:16383" ht="13.8" thickBot="1" x14ac:dyDescent="0.3">
      <c r="B38" s="398" t="s">
        <v>83</v>
      </c>
      <c r="C38" s="370"/>
      <c r="D38" s="393">
        <v>2012</v>
      </c>
      <c r="E38" s="373">
        <v>2013</v>
      </c>
      <c r="F38" s="373">
        <v>2014</v>
      </c>
      <c r="G38" s="373">
        <v>2015</v>
      </c>
      <c r="H38" s="373">
        <v>2016</v>
      </c>
      <c r="I38" s="373">
        <v>2017</v>
      </c>
      <c r="J38" s="373">
        <v>2018</v>
      </c>
      <c r="K38" s="583">
        <v>2019</v>
      </c>
      <c r="L38" s="370"/>
      <c r="M38" s="483">
        <v>2012</v>
      </c>
      <c r="N38" s="375">
        <v>2013</v>
      </c>
      <c r="O38" s="375">
        <v>2014</v>
      </c>
      <c r="P38" s="375">
        <v>2015</v>
      </c>
      <c r="Q38" s="375">
        <v>2016</v>
      </c>
      <c r="R38" s="373">
        <v>2017</v>
      </c>
      <c r="S38" s="373">
        <v>2018</v>
      </c>
      <c r="T38" s="583">
        <v>2019</v>
      </c>
      <c r="U38" s="370"/>
      <c r="V38" s="393">
        <v>2012</v>
      </c>
      <c r="W38" s="373">
        <v>2013</v>
      </c>
      <c r="X38" s="373">
        <v>2014</v>
      </c>
      <c r="Y38" s="373">
        <v>2015</v>
      </c>
      <c r="Z38" s="373">
        <v>2016</v>
      </c>
      <c r="AA38" s="373">
        <v>2017</v>
      </c>
      <c r="AB38" s="373">
        <v>2018</v>
      </c>
      <c r="AC38" s="583">
        <v>2019</v>
      </c>
      <c r="AD38" s="370"/>
      <c r="AE38" s="483">
        <v>2012</v>
      </c>
      <c r="AF38" s="375">
        <v>2013</v>
      </c>
      <c r="AG38" s="375">
        <v>2014</v>
      </c>
      <c r="AH38" s="375">
        <v>2015</v>
      </c>
      <c r="AI38" s="375">
        <v>2016</v>
      </c>
      <c r="AJ38" s="375">
        <v>2017</v>
      </c>
      <c r="AK38" s="375">
        <v>2018</v>
      </c>
      <c r="AL38" s="586">
        <v>2019</v>
      </c>
      <c r="AM38" s="370"/>
      <c r="AN38" s="374"/>
      <c r="AO38" s="374"/>
      <c r="AP38" s="374"/>
      <c r="AQ38" s="374"/>
      <c r="AR38" s="374"/>
      <c r="AS38" s="374"/>
      <c r="AT38" s="374"/>
      <c r="AU38" s="374"/>
      <c r="AV38" s="370"/>
      <c r="AW38" s="374"/>
      <c r="AX38" s="374"/>
      <c r="AY38" s="374"/>
      <c r="AZ38" s="374"/>
      <c r="BA38" s="374"/>
      <c r="BB38" s="374"/>
      <c r="BC38" s="374"/>
      <c r="BD38" s="374"/>
    </row>
    <row r="39" spans="1:16383" s="377" customFormat="1" ht="7.5" customHeight="1" x14ac:dyDescent="0.25">
      <c r="A39" s="369"/>
      <c r="B39" s="399"/>
      <c r="C39" s="370"/>
      <c r="D39" s="394"/>
      <c r="E39" s="376"/>
      <c r="F39" s="376"/>
      <c r="G39" s="376"/>
      <c r="H39" s="376"/>
      <c r="I39" s="376"/>
      <c r="J39" s="376"/>
      <c r="K39" s="584"/>
      <c r="L39" s="370"/>
      <c r="M39" s="394"/>
      <c r="N39" s="376"/>
      <c r="O39" s="376"/>
      <c r="P39" s="376"/>
      <c r="Q39" s="376"/>
      <c r="R39" s="376"/>
      <c r="S39" s="376"/>
      <c r="T39" s="584"/>
      <c r="U39" s="370"/>
      <c r="V39" s="394"/>
      <c r="W39" s="376"/>
      <c r="X39" s="376"/>
      <c r="Y39" s="376"/>
      <c r="Z39" s="376"/>
      <c r="AA39" s="376"/>
      <c r="AB39" s="376"/>
      <c r="AC39" s="584"/>
      <c r="AD39" s="370"/>
      <c r="AE39" s="394"/>
      <c r="AF39" s="376"/>
      <c r="AG39" s="376"/>
      <c r="AH39" s="376"/>
      <c r="AI39" s="376"/>
      <c r="AJ39" s="376"/>
      <c r="AK39" s="376"/>
      <c r="AL39" s="584"/>
      <c r="AM39" s="370"/>
      <c r="AN39" s="376"/>
      <c r="AO39" s="376"/>
      <c r="AP39" s="376"/>
      <c r="AQ39" s="376"/>
      <c r="AR39" s="376"/>
      <c r="AS39" s="376"/>
      <c r="AT39" s="376"/>
      <c r="AU39" s="376"/>
      <c r="AV39" s="370"/>
      <c r="AW39" s="376"/>
      <c r="AX39" s="376"/>
      <c r="AY39" s="376"/>
      <c r="AZ39" s="376"/>
      <c r="BA39" s="376"/>
      <c r="BB39" s="376"/>
      <c r="BC39" s="376"/>
      <c r="BD39" s="376"/>
      <c r="BE39" s="369"/>
      <c r="BF39" s="369"/>
      <c r="BG39" s="369"/>
      <c r="BH39" s="369"/>
      <c r="BI39" s="369"/>
      <c r="BJ39" s="369"/>
      <c r="BK39" s="369"/>
      <c r="BL39" s="369"/>
      <c r="BM39" s="369"/>
      <c r="BN39" s="369"/>
      <c r="BO39" s="369"/>
      <c r="BP39" s="369"/>
      <c r="BQ39" s="369"/>
      <c r="BR39" s="369"/>
      <c r="BS39" s="369"/>
      <c r="BT39" s="369"/>
      <c r="BU39" s="369"/>
      <c r="BV39" s="369"/>
      <c r="BW39" s="369"/>
      <c r="BX39" s="369"/>
      <c r="BY39" s="369"/>
      <c r="BZ39" s="369"/>
      <c r="CA39" s="369"/>
      <c r="CB39" s="369"/>
      <c r="CC39" s="369"/>
      <c r="CD39" s="369"/>
      <c r="CE39" s="369"/>
      <c r="CF39" s="369"/>
      <c r="CG39" s="369"/>
      <c r="CH39" s="369"/>
      <c r="CI39" s="369"/>
      <c r="CJ39" s="369"/>
      <c r="CK39" s="369"/>
      <c r="CL39" s="369"/>
      <c r="CM39" s="369"/>
      <c r="CN39" s="369"/>
      <c r="CO39" s="369"/>
      <c r="CP39" s="369"/>
      <c r="CQ39" s="369"/>
      <c r="CR39" s="369"/>
      <c r="CS39" s="369"/>
      <c r="CT39" s="369"/>
      <c r="CU39" s="369"/>
      <c r="CV39" s="369"/>
      <c r="CW39" s="369"/>
      <c r="CX39" s="369"/>
      <c r="CY39" s="369"/>
      <c r="CZ39" s="369"/>
      <c r="DA39" s="369"/>
      <c r="DB39" s="369"/>
      <c r="DC39" s="369"/>
      <c r="DD39" s="369"/>
      <c r="DE39" s="369"/>
      <c r="DF39" s="369"/>
      <c r="DG39" s="369"/>
      <c r="DH39" s="369"/>
      <c r="DI39" s="369"/>
      <c r="DJ39" s="369"/>
      <c r="DK39" s="369"/>
      <c r="DL39" s="369"/>
      <c r="DM39" s="369"/>
      <c r="DN39" s="369"/>
      <c r="DO39" s="369"/>
      <c r="DP39" s="369"/>
      <c r="DQ39" s="369"/>
      <c r="DR39" s="369"/>
      <c r="DS39" s="369"/>
      <c r="DT39" s="369"/>
      <c r="DU39" s="369"/>
      <c r="DV39" s="369"/>
      <c r="DW39" s="369"/>
      <c r="DX39" s="369"/>
      <c r="DY39" s="369"/>
      <c r="DZ39" s="369"/>
      <c r="EA39" s="369"/>
      <c r="EB39" s="369"/>
      <c r="EC39" s="369"/>
      <c r="ED39" s="369"/>
      <c r="EE39" s="369"/>
      <c r="EF39" s="369"/>
      <c r="EG39" s="369"/>
      <c r="EH39" s="369"/>
      <c r="EI39" s="369"/>
      <c r="EJ39" s="369"/>
      <c r="EK39" s="369"/>
      <c r="EL39" s="369"/>
      <c r="EM39" s="369"/>
      <c r="EN39" s="369"/>
      <c r="EO39" s="369"/>
      <c r="EP39" s="369"/>
      <c r="EQ39" s="369"/>
      <c r="ER39" s="369"/>
      <c r="ES39" s="369"/>
      <c r="ET39" s="369"/>
      <c r="EU39" s="369"/>
      <c r="EV39" s="369"/>
      <c r="EW39" s="369"/>
      <c r="EX39" s="369"/>
      <c r="EY39" s="369"/>
      <c r="EZ39" s="369"/>
      <c r="FA39" s="369"/>
      <c r="FB39" s="369"/>
      <c r="FC39" s="369"/>
      <c r="FD39" s="369"/>
      <c r="FE39" s="369"/>
      <c r="FF39" s="369"/>
      <c r="FG39" s="369"/>
      <c r="FH39" s="369"/>
      <c r="FI39" s="369"/>
      <c r="FJ39" s="369"/>
      <c r="FK39" s="369"/>
      <c r="FL39" s="369"/>
      <c r="FM39" s="369"/>
      <c r="FN39" s="369"/>
      <c r="FO39" s="369"/>
      <c r="FP39" s="369"/>
      <c r="FQ39" s="369"/>
      <c r="FR39" s="369"/>
      <c r="FS39" s="369"/>
      <c r="FT39" s="369"/>
      <c r="FU39" s="369"/>
      <c r="FV39" s="369"/>
      <c r="FW39" s="369"/>
      <c r="FX39" s="369"/>
      <c r="FY39" s="369"/>
      <c r="FZ39" s="369"/>
      <c r="GA39" s="369"/>
      <c r="GB39" s="369"/>
      <c r="GC39" s="369"/>
      <c r="GD39" s="369"/>
      <c r="GE39" s="369"/>
      <c r="GF39" s="369"/>
      <c r="GG39" s="369"/>
      <c r="GH39" s="369"/>
      <c r="GI39" s="369"/>
      <c r="GJ39" s="369"/>
      <c r="GK39" s="369"/>
      <c r="GL39" s="369"/>
      <c r="GM39" s="369"/>
      <c r="GN39" s="369"/>
      <c r="GO39" s="369"/>
      <c r="GP39" s="369"/>
      <c r="GQ39" s="369"/>
      <c r="GR39" s="369"/>
      <c r="GS39" s="369"/>
      <c r="GT39" s="369"/>
      <c r="GU39" s="369"/>
      <c r="GV39" s="369"/>
      <c r="GW39" s="369"/>
      <c r="GX39" s="369"/>
      <c r="GY39" s="369"/>
      <c r="GZ39" s="369"/>
      <c r="HA39" s="369"/>
      <c r="HB39" s="369"/>
      <c r="HC39" s="369"/>
      <c r="HD39" s="369"/>
      <c r="HE39" s="369"/>
      <c r="HF39" s="369"/>
      <c r="HG39" s="369"/>
      <c r="HH39" s="369"/>
      <c r="HI39" s="369"/>
      <c r="HJ39" s="369"/>
      <c r="HK39" s="369"/>
      <c r="HL39" s="369"/>
      <c r="HM39" s="369"/>
      <c r="HN39" s="369"/>
      <c r="HO39" s="369"/>
      <c r="HP39" s="369"/>
      <c r="HQ39" s="369"/>
      <c r="HR39" s="369"/>
      <c r="HS39" s="369"/>
      <c r="HT39" s="369"/>
      <c r="HU39" s="369"/>
      <c r="HV39" s="369"/>
      <c r="HW39" s="369"/>
      <c r="HX39" s="369"/>
      <c r="HY39" s="369"/>
      <c r="HZ39" s="369"/>
      <c r="IA39" s="369"/>
      <c r="IB39" s="369"/>
      <c r="IC39" s="369"/>
      <c r="ID39" s="369"/>
      <c r="IE39" s="369"/>
      <c r="IF39" s="369"/>
      <c r="IG39" s="369"/>
      <c r="IH39" s="369"/>
      <c r="II39" s="369"/>
      <c r="IJ39" s="369"/>
      <c r="IK39" s="369"/>
      <c r="IL39" s="369"/>
      <c r="IM39" s="369"/>
      <c r="IN39" s="369"/>
      <c r="IO39" s="369"/>
      <c r="IP39" s="369"/>
      <c r="IQ39" s="369"/>
      <c r="IR39" s="369"/>
      <c r="IS39" s="369"/>
      <c r="IT39" s="369"/>
      <c r="IU39" s="369"/>
      <c r="IV39" s="369"/>
      <c r="IW39" s="369"/>
      <c r="IX39" s="369"/>
      <c r="IY39" s="369"/>
      <c r="IZ39" s="369"/>
      <c r="JA39" s="369"/>
      <c r="JB39" s="369"/>
      <c r="JC39" s="369"/>
      <c r="JD39" s="369"/>
      <c r="JE39" s="369"/>
      <c r="JF39" s="369"/>
      <c r="JG39" s="369"/>
      <c r="JH39" s="369"/>
      <c r="JI39" s="369"/>
      <c r="JJ39" s="369"/>
      <c r="JK39" s="369"/>
      <c r="JL39" s="369"/>
      <c r="JM39" s="369"/>
      <c r="JN39" s="369"/>
      <c r="JO39" s="369"/>
      <c r="JP39" s="369"/>
      <c r="JQ39" s="369"/>
      <c r="JR39" s="369"/>
      <c r="JS39" s="369"/>
      <c r="JT39" s="369"/>
      <c r="JU39" s="369"/>
      <c r="JV39" s="369"/>
      <c r="JW39" s="369"/>
      <c r="JX39" s="369"/>
      <c r="JY39" s="369"/>
      <c r="JZ39" s="369"/>
      <c r="KA39" s="369"/>
      <c r="KB39" s="369"/>
      <c r="KC39" s="369"/>
      <c r="KD39" s="369"/>
      <c r="KE39" s="369"/>
      <c r="KF39" s="369"/>
      <c r="KG39" s="369"/>
      <c r="KH39" s="369"/>
      <c r="KI39" s="369"/>
      <c r="KJ39" s="369"/>
      <c r="KK39" s="369"/>
      <c r="KL39" s="369"/>
      <c r="KM39" s="369"/>
      <c r="KN39" s="369"/>
      <c r="KO39" s="369"/>
      <c r="KP39" s="369"/>
      <c r="KQ39" s="369"/>
      <c r="KR39" s="369"/>
      <c r="KS39" s="369"/>
      <c r="KT39" s="369"/>
      <c r="KU39" s="369"/>
      <c r="KV39" s="369"/>
      <c r="KW39" s="369"/>
      <c r="KX39" s="369"/>
      <c r="KY39" s="369"/>
      <c r="KZ39" s="369"/>
      <c r="LA39" s="369"/>
      <c r="LB39" s="369"/>
      <c r="LC39" s="369"/>
      <c r="LD39" s="369"/>
      <c r="LE39" s="369"/>
      <c r="LF39" s="369"/>
      <c r="LG39" s="369"/>
      <c r="LH39" s="369"/>
      <c r="LI39" s="369"/>
      <c r="LJ39" s="369"/>
      <c r="LK39" s="369"/>
      <c r="LL39" s="369"/>
      <c r="LM39" s="369"/>
      <c r="LN39" s="369"/>
      <c r="LO39" s="369"/>
      <c r="LP39" s="369"/>
      <c r="LQ39" s="369"/>
      <c r="LR39" s="369"/>
      <c r="LS39" s="369"/>
      <c r="LT39" s="369"/>
      <c r="LU39" s="369"/>
      <c r="LV39" s="369"/>
      <c r="LW39" s="369"/>
      <c r="LX39" s="369"/>
      <c r="LY39" s="369"/>
      <c r="LZ39" s="369"/>
      <c r="MA39" s="369"/>
      <c r="MB39" s="369"/>
      <c r="MC39" s="369"/>
      <c r="MD39" s="369"/>
      <c r="ME39" s="369"/>
      <c r="MF39" s="369"/>
      <c r="MG39" s="369"/>
      <c r="MH39" s="369"/>
      <c r="MI39" s="369"/>
      <c r="MJ39" s="369"/>
      <c r="MK39" s="369"/>
      <c r="ML39" s="369"/>
      <c r="MM39" s="369"/>
      <c r="MN39" s="369"/>
      <c r="MO39" s="369"/>
      <c r="MP39" s="369"/>
      <c r="MQ39" s="369"/>
      <c r="MR39" s="369"/>
      <c r="MS39" s="369"/>
      <c r="MT39" s="369"/>
      <c r="MU39" s="369"/>
      <c r="MV39" s="369"/>
      <c r="MW39" s="369"/>
      <c r="MX39" s="369"/>
      <c r="MY39" s="369"/>
      <c r="MZ39" s="369"/>
      <c r="NA39" s="369"/>
      <c r="NB39" s="369"/>
      <c r="NC39" s="369"/>
      <c r="ND39" s="369"/>
      <c r="NE39" s="369"/>
      <c r="NF39" s="369"/>
      <c r="NG39" s="369"/>
      <c r="NH39" s="369"/>
      <c r="NI39" s="369"/>
      <c r="NJ39" s="369"/>
      <c r="NK39" s="369"/>
      <c r="NL39" s="369"/>
      <c r="NM39" s="369"/>
      <c r="NN39" s="369"/>
      <c r="NO39" s="369"/>
      <c r="NP39" s="369"/>
      <c r="NQ39" s="369"/>
      <c r="NR39" s="369"/>
      <c r="NS39" s="369"/>
      <c r="NT39" s="369"/>
      <c r="NU39" s="369"/>
      <c r="NV39" s="369"/>
      <c r="NW39" s="369"/>
      <c r="NX39" s="369"/>
      <c r="NY39" s="369"/>
      <c r="NZ39" s="369"/>
      <c r="OA39" s="369"/>
      <c r="OB39" s="369"/>
      <c r="OC39" s="369"/>
      <c r="OD39" s="369"/>
      <c r="OE39" s="369"/>
      <c r="OF39" s="369"/>
      <c r="OG39" s="369"/>
      <c r="OH39" s="369"/>
      <c r="OI39" s="369"/>
      <c r="OJ39" s="369"/>
      <c r="OK39" s="369"/>
      <c r="OL39" s="369"/>
      <c r="OM39" s="369"/>
      <c r="ON39" s="369"/>
      <c r="OO39" s="369"/>
      <c r="OP39" s="369"/>
      <c r="OQ39" s="369"/>
      <c r="OR39" s="369"/>
      <c r="OS39" s="369"/>
      <c r="OT39" s="369"/>
      <c r="OU39" s="369"/>
      <c r="OV39" s="369"/>
      <c r="OW39" s="369"/>
      <c r="OX39" s="369"/>
      <c r="OY39" s="369"/>
      <c r="OZ39" s="369"/>
      <c r="PA39" s="369"/>
      <c r="PB39" s="369"/>
      <c r="PC39" s="369"/>
      <c r="PD39" s="369"/>
      <c r="PE39" s="369"/>
      <c r="PF39" s="369"/>
      <c r="PG39" s="369"/>
      <c r="PH39" s="369"/>
      <c r="PI39" s="369"/>
      <c r="PJ39" s="369"/>
      <c r="PK39" s="369"/>
      <c r="PL39" s="369"/>
      <c r="PM39" s="369"/>
      <c r="PN39" s="369"/>
      <c r="PO39" s="369"/>
      <c r="PP39" s="369"/>
      <c r="PQ39" s="369"/>
      <c r="PR39" s="369"/>
      <c r="PS39" s="369"/>
      <c r="PT39" s="369"/>
      <c r="PU39" s="369"/>
      <c r="PV39" s="369"/>
      <c r="PW39" s="369"/>
      <c r="PX39" s="369"/>
      <c r="PY39" s="369"/>
      <c r="PZ39" s="369"/>
      <c r="QA39" s="369"/>
      <c r="QB39" s="369"/>
      <c r="QC39" s="369"/>
      <c r="QD39" s="369"/>
      <c r="QE39" s="369"/>
      <c r="QF39" s="369"/>
      <c r="QG39" s="369"/>
      <c r="QH39" s="369"/>
      <c r="QI39" s="369"/>
      <c r="QJ39" s="369"/>
      <c r="QK39" s="369"/>
      <c r="QL39" s="369"/>
      <c r="QM39" s="369"/>
      <c r="QN39" s="369"/>
      <c r="QO39" s="369"/>
      <c r="QP39" s="369"/>
      <c r="QQ39" s="369"/>
      <c r="QR39" s="369"/>
      <c r="QS39" s="369"/>
      <c r="QT39" s="369"/>
      <c r="QU39" s="369"/>
      <c r="QV39" s="369"/>
      <c r="QW39" s="369"/>
      <c r="QX39" s="369"/>
      <c r="QY39" s="369"/>
      <c r="QZ39" s="369"/>
      <c r="RA39" s="369"/>
      <c r="RB39" s="369"/>
      <c r="RC39" s="369"/>
      <c r="RD39" s="369"/>
      <c r="RE39" s="369"/>
      <c r="RF39" s="369"/>
      <c r="RG39" s="369"/>
      <c r="RH39" s="369"/>
      <c r="RI39" s="369"/>
      <c r="RJ39" s="369"/>
      <c r="RK39" s="369"/>
      <c r="RL39" s="369"/>
      <c r="RM39" s="369"/>
      <c r="RN39" s="369"/>
      <c r="RO39" s="369"/>
      <c r="RP39" s="369"/>
      <c r="RQ39" s="369"/>
      <c r="RR39" s="369"/>
      <c r="RS39" s="369"/>
      <c r="RT39" s="369"/>
      <c r="RU39" s="369"/>
      <c r="RV39" s="369"/>
      <c r="RW39" s="369"/>
      <c r="RX39" s="369"/>
      <c r="RY39" s="369"/>
      <c r="RZ39" s="369"/>
      <c r="SA39" s="369"/>
      <c r="SB39" s="369"/>
      <c r="SC39" s="369"/>
      <c r="SD39" s="369"/>
      <c r="SE39" s="369"/>
      <c r="SF39" s="369"/>
      <c r="SG39" s="369"/>
      <c r="SH39" s="369"/>
      <c r="SI39" s="369"/>
      <c r="SJ39" s="369"/>
      <c r="SK39" s="369"/>
      <c r="SL39" s="369"/>
      <c r="SM39" s="369"/>
      <c r="SN39" s="369"/>
      <c r="SO39" s="369"/>
      <c r="SP39" s="369"/>
      <c r="SQ39" s="369"/>
      <c r="SR39" s="369"/>
      <c r="SS39" s="369"/>
      <c r="ST39" s="369"/>
      <c r="SU39" s="369"/>
      <c r="SV39" s="369"/>
      <c r="SW39" s="369"/>
      <c r="SX39" s="369"/>
      <c r="SY39" s="369"/>
      <c r="SZ39" s="369"/>
      <c r="TA39" s="369"/>
      <c r="TB39" s="369"/>
      <c r="TC39" s="369"/>
      <c r="TD39" s="369"/>
      <c r="TE39" s="369"/>
      <c r="TF39" s="369"/>
      <c r="TG39" s="369"/>
      <c r="TH39" s="369"/>
      <c r="TI39" s="369"/>
      <c r="TJ39" s="369"/>
      <c r="TK39" s="369"/>
      <c r="TL39" s="369"/>
      <c r="TM39" s="369"/>
      <c r="TN39" s="369"/>
      <c r="TO39" s="369"/>
      <c r="TP39" s="369"/>
      <c r="TQ39" s="369"/>
      <c r="TR39" s="369"/>
      <c r="TS39" s="369"/>
      <c r="TT39" s="369"/>
      <c r="TU39" s="369"/>
      <c r="TV39" s="369"/>
      <c r="TW39" s="369"/>
      <c r="TX39" s="369"/>
      <c r="TY39" s="369"/>
      <c r="TZ39" s="369"/>
      <c r="UA39" s="369"/>
      <c r="UB39" s="369"/>
      <c r="UC39" s="369"/>
      <c r="UD39" s="369"/>
      <c r="UE39" s="369"/>
      <c r="UF39" s="369"/>
      <c r="UG39" s="369"/>
      <c r="UH39" s="369"/>
      <c r="UI39" s="369"/>
      <c r="UJ39" s="369"/>
      <c r="UK39" s="369"/>
      <c r="UL39" s="369"/>
      <c r="UM39" s="369"/>
      <c r="UN39" s="369"/>
      <c r="UO39" s="369"/>
      <c r="UP39" s="369"/>
      <c r="UQ39" s="369"/>
      <c r="UR39" s="369"/>
      <c r="US39" s="369"/>
      <c r="UT39" s="369"/>
      <c r="UU39" s="369"/>
      <c r="UV39" s="369"/>
      <c r="UW39" s="369"/>
      <c r="UX39" s="369"/>
      <c r="UY39" s="369"/>
      <c r="UZ39" s="369"/>
      <c r="VA39" s="369"/>
      <c r="VB39" s="369"/>
      <c r="VC39" s="369"/>
      <c r="VD39" s="369"/>
      <c r="VE39" s="369"/>
      <c r="VF39" s="369"/>
      <c r="VG39" s="369"/>
      <c r="VH39" s="369"/>
      <c r="VI39" s="369"/>
      <c r="VJ39" s="369"/>
      <c r="VK39" s="369"/>
      <c r="VL39" s="369"/>
      <c r="VM39" s="369"/>
      <c r="VN39" s="369"/>
      <c r="VO39" s="369"/>
      <c r="VP39" s="369"/>
      <c r="VQ39" s="369"/>
      <c r="VR39" s="369"/>
      <c r="VS39" s="369"/>
      <c r="VT39" s="369"/>
      <c r="VU39" s="369"/>
      <c r="VV39" s="369"/>
      <c r="VW39" s="369"/>
      <c r="VX39" s="369"/>
      <c r="VY39" s="369"/>
      <c r="VZ39" s="369"/>
      <c r="WA39" s="369"/>
      <c r="WB39" s="369"/>
      <c r="WC39" s="369"/>
      <c r="WD39" s="369"/>
      <c r="WE39" s="369"/>
      <c r="WF39" s="369"/>
      <c r="WG39" s="369"/>
      <c r="WH39" s="369"/>
      <c r="WI39" s="369"/>
      <c r="WJ39" s="369"/>
      <c r="WK39" s="369"/>
      <c r="WL39" s="369"/>
      <c r="WM39" s="369"/>
      <c r="WN39" s="369"/>
      <c r="WO39" s="369"/>
      <c r="WP39" s="369"/>
      <c r="WQ39" s="369"/>
      <c r="WR39" s="369"/>
      <c r="WS39" s="369"/>
      <c r="WT39" s="369"/>
      <c r="WU39" s="369"/>
      <c r="WV39" s="369"/>
      <c r="WW39" s="369"/>
      <c r="WX39" s="369"/>
      <c r="WY39" s="369"/>
      <c r="WZ39" s="369"/>
      <c r="XA39" s="369"/>
      <c r="XB39" s="369"/>
      <c r="XC39" s="369"/>
      <c r="XD39" s="369"/>
      <c r="XE39" s="369"/>
      <c r="XF39" s="369"/>
      <c r="XG39" s="369"/>
      <c r="XH39" s="369"/>
      <c r="XI39" s="369"/>
      <c r="XJ39" s="369"/>
      <c r="XK39" s="369"/>
      <c r="XL39" s="369"/>
      <c r="XM39" s="369"/>
      <c r="XN39" s="369"/>
      <c r="XO39" s="369"/>
      <c r="XP39" s="369"/>
      <c r="XQ39" s="369"/>
      <c r="XR39" s="369"/>
      <c r="XS39" s="369"/>
      <c r="XT39" s="369"/>
      <c r="XU39" s="369"/>
      <c r="XV39" s="369"/>
      <c r="XW39" s="369"/>
      <c r="XX39" s="369"/>
      <c r="XY39" s="369"/>
      <c r="XZ39" s="369"/>
      <c r="YA39" s="369"/>
      <c r="YB39" s="369"/>
      <c r="YC39" s="369"/>
      <c r="YD39" s="369"/>
      <c r="YE39" s="369"/>
      <c r="YF39" s="369"/>
      <c r="YG39" s="369"/>
      <c r="YH39" s="369"/>
      <c r="YI39" s="369"/>
      <c r="YJ39" s="369"/>
      <c r="YK39" s="369"/>
      <c r="YL39" s="369"/>
      <c r="YM39" s="369"/>
      <c r="YN39" s="369"/>
      <c r="YO39" s="369"/>
      <c r="YP39" s="369"/>
      <c r="YQ39" s="369"/>
      <c r="YR39" s="369"/>
      <c r="YS39" s="369"/>
      <c r="YT39" s="369"/>
      <c r="YU39" s="369"/>
      <c r="YV39" s="369"/>
      <c r="YW39" s="369"/>
      <c r="YX39" s="369"/>
      <c r="YY39" s="369"/>
      <c r="YZ39" s="369"/>
      <c r="ZA39" s="369"/>
      <c r="ZB39" s="369"/>
      <c r="ZC39" s="369"/>
      <c r="ZD39" s="369"/>
      <c r="ZE39" s="369"/>
      <c r="ZF39" s="369"/>
      <c r="ZG39" s="369"/>
      <c r="ZH39" s="369"/>
      <c r="ZI39" s="369"/>
      <c r="ZJ39" s="369"/>
      <c r="ZK39" s="369"/>
      <c r="ZL39" s="369"/>
      <c r="ZM39" s="369"/>
      <c r="ZN39" s="369"/>
      <c r="ZO39" s="369"/>
      <c r="ZP39" s="369"/>
      <c r="ZQ39" s="369"/>
      <c r="ZR39" s="369"/>
      <c r="ZS39" s="369"/>
      <c r="ZT39" s="369"/>
      <c r="ZU39" s="369"/>
      <c r="ZV39" s="369"/>
      <c r="ZW39" s="369"/>
      <c r="ZX39" s="369"/>
      <c r="ZY39" s="369"/>
      <c r="ZZ39" s="369"/>
      <c r="AAA39" s="369"/>
      <c r="AAB39" s="369"/>
      <c r="AAC39" s="369"/>
      <c r="AAD39" s="369"/>
      <c r="AAE39" s="369"/>
      <c r="AAF39" s="369"/>
      <c r="AAG39" s="369"/>
      <c r="AAH39" s="369"/>
      <c r="AAI39" s="369"/>
      <c r="AAJ39" s="369"/>
      <c r="AAK39" s="369"/>
      <c r="AAL39" s="369"/>
      <c r="AAM39" s="369"/>
      <c r="AAN39" s="369"/>
      <c r="AAO39" s="369"/>
      <c r="AAP39" s="369"/>
      <c r="AAQ39" s="369"/>
      <c r="AAR39" s="369"/>
      <c r="AAS39" s="369"/>
      <c r="AAT39" s="369"/>
      <c r="AAU39" s="369"/>
      <c r="AAV39" s="369"/>
      <c r="AAW39" s="369"/>
      <c r="AAX39" s="369"/>
      <c r="AAY39" s="369"/>
      <c r="AAZ39" s="369"/>
      <c r="ABA39" s="369"/>
      <c r="ABB39" s="369"/>
      <c r="ABC39" s="369"/>
      <c r="ABD39" s="369"/>
      <c r="ABE39" s="369"/>
      <c r="ABF39" s="369"/>
      <c r="ABG39" s="369"/>
      <c r="ABH39" s="369"/>
      <c r="ABI39" s="369"/>
      <c r="ABJ39" s="369"/>
      <c r="ABK39" s="369"/>
      <c r="ABL39" s="369"/>
      <c r="ABM39" s="369"/>
      <c r="ABN39" s="369"/>
      <c r="ABO39" s="369"/>
      <c r="ABP39" s="369"/>
      <c r="ABQ39" s="369"/>
      <c r="ABR39" s="369"/>
      <c r="ABS39" s="369"/>
      <c r="ABT39" s="369"/>
      <c r="ABU39" s="369"/>
      <c r="ABV39" s="369"/>
      <c r="ABW39" s="369"/>
      <c r="ABX39" s="369"/>
      <c r="ABY39" s="369"/>
      <c r="ABZ39" s="369"/>
      <c r="ACA39" s="369"/>
      <c r="ACB39" s="369"/>
      <c r="ACC39" s="369"/>
      <c r="ACD39" s="369"/>
      <c r="ACE39" s="369"/>
      <c r="ACF39" s="369"/>
      <c r="ACG39" s="369"/>
      <c r="ACH39" s="369"/>
      <c r="ACI39" s="369"/>
      <c r="ACJ39" s="369"/>
      <c r="ACK39" s="369"/>
      <c r="ACL39" s="369"/>
      <c r="ACM39" s="369"/>
      <c r="ACN39" s="369"/>
      <c r="ACO39" s="369"/>
      <c r="ACP39" s="369"/>
      <c r="ACQ39" s="369"/>
      <c r="ACR39" s="369"/>
      <c r="ACS39" s="369"/>
      <c r="ACT39" s="369"/>
      <c r="ACU39" s="369"/>
      <c r="ACV39" s="369"/>
      <c r="ACW39" s="369"/>
      <c r="ACX39" s="369"/>
      <c r="ACY39" s="369"/>
      <c r="ACZ39" s="369"/>
      <c r="ADA39" s="369"/>
      <c r="ADB39" s="369"/>
      <c r="ADC39" s="369"/>
      <c r="ADD39" s="369"/>
      <c r="ADE39" s="369"/>
      <c r="ADF39" s="369"/>
      <c r="ADG39" s="369"/>
      <c r="ADH39" s="369"/>
      <c r="ADI39" s="369"/>
      <c r="ADJ39" s="369"/>
      <c r="ADK39" s="369"/>
      <c r="ADL39" s="369"/>
      <c r="ADM39" s="369"/>
      <c r="ADN39" s="369"/>
      <c r="ADO39" s="369"/>
      <c r="ADP39" s="369"/>
      <c r="ADQ39" s="369"/>
      <c r="ADR39" s="369"/>
      <c r="ADS39" s="369"/>
      <c r="ADT39" s="369"/>
      <c r="ADU39" s="369"/>
      <c r="ADV39" s="369"/>
      <c r="ADW39" s="369"/>
      <c r="ADX39" s="369"/>
      <c r="ADY39" s="369"/>
      <c r="ADZ39" s="369"/>
      <c r="AEA39" s="369"/>
      <c r="AEB39" s="369"/>
      <c r="AEC39" s="369"/>
      <c r="AED39" s="369"/>
      <c r="AEE39" s="369"/>
      <c r="AEF39" s="369"/>
      <c r="AEG39" s="369"/>
      <c r="AEH39" s="369"/>
      <c r="AEI39" s="369"/>
      <c r="AEJ39" s="369"/>
      <c r="AEK39" s="369"/>
      <c r="AEL39" s="369"/>
      <c r="AEM39" s="369"/>
      <c r="AEN39" s="369"/>
      <c r="AEO39" s="369"/>
      <c r="AEP39" s="369"/>
      <c r="AEQ39" s="369"/>
      <c r="AER39" s="369"/>
      <c r="AES39" s="369"/>
      <c r="AET39" s="369"/>
      <c r="AEU39" s="369"/>
      <c r="AEV39" s="369"/>
      <c r="AEW39" s="369"/>
      <c r="AEX39" s="369"/>
      <c r="AEY39" s="369"/>
      <c r="AEZ39" s="369"/>
      <c r="AFA39" s="369"/>
      <c r="AFB39" s="369"/>
      <c r="AFC39" s="369"/>
      <c r="AFD39" s="369"/>
      <c r="AFE39" s="369"/>
      <c r="AFF39" s="369"/>
      <c r="AFG39" s="369"/>
      <c r="AFH39" s="369"/>
      <c r="AFI39" s="369"/>
      <c r="AFJ39" s="369"/>
      <c r="AFK39" s="369"/>
      <c r="AFL39" s="369"/>
      <c r="AFM39" s="369"/>
      <c r="AFN39" s="369"/>
      <c r="AFO39" s="369"/>
      <c r="AFP39" s="369"/>
      <c r="AFQ39" s="369"/>
      <c r="AFR39" s="369"/>
      <c r="AFS39" s="369"/>
      <c r="AFT39" s="369"/>
      <c r="AFU39" s="369"/>
      <c r="AFV39" s="369"/>
      <c r="AFW39" s="369"/>
      <c r="AFX39" s="369"/>
      <c r="AFY39" s="369"/>
      <c r="AFZ39" s="369"/>
      <c r="AGA39" s="369"/>
      <c r="AGB39" s="369"/>
      <c r="AGC39" s="369"/>
      <c r="AGD39" s="369"/>
      <c r="AGE39" s="369"/>
      <c r="AGF39" s="369"/>
      <c r="AGG39" s="369"/>
      <c r="AGH39" s="369"/>
      <c r="AGI39" s="369"/>
      <c r="AGJ39" s="369"/>
      <c r="AGK39" s="369"/>
      <c r="AGL39" s="369"/>
      <c r="AGM39" s="369"/>
      <c r="AGN39" s="369"/>
      <c r="AGO39" s="369"/>
      <c r="AGP39" s="369"/>
      <c r="AGQ39" s="369"/>
      <c r="AGR39" s="369"/>
      <c r="AGS39" s="369"/>
      <c r="AGT39" s="369"/>
      <c r="AGU39" s="369"/>
      <c r="AGV39" s="369"/>
      <c r="AGW39" s="369"/>
      <c r="AGX39" s="369"/>
      <c r="AGY39" s="369"/>
      <c r="AGZ39" s="369"/>
      <c r="AHA39" s="369"/>
      <c r="AHB39" s="369"/>
      <c r="AHC39" s="369"/>
      <c r="AHD39" s="369"/>
      <c r="AHE39" s="369"/>
      <c r="AHF39" s="369"/>
      <c r="AHG39" s="369"/>
      <c r="AHH39" s="369"/>
      <c r="AHI39" s="369"/>
      <c r="AHJ39" s="369"/>
      <c r="AHK39" s="369"/>
      <c r="AHL39" s="369"/>
      <c r="AHM39" s="369"/>
      <c r="AHN39" s="369"/>
      <c r="AHO39" s="369"/>
      <c r="AHP39" s="369"/>
      <c r="AHQ39" s="369"/>
      <c r="AHR39" s="369"/>
      <c r="AHS39" s="369"/>
      <c r="AHT39" s="369"/>
      <c r="AHU39" s="369"/>
      <c r="AHV39" s="369"/>
      <c r="AHW39" s="369"/>
      <c r="AHX39" s="369"/>
      <c r="AHY39" s="369"/>
      <c r="AHZ39" s="369"/>
      <c r="AIA39" s="369"/>
      <c r="AIB39" s="369"/>
      <c r="AIC39" s="369"/>
      <c r="AID39" s="369"/>
      <c r="AIE39" s="369"/>
      <c r="AIF39" s="369"/>
      <c r="AIG39" s="369"/>
      <c r="AIH39" s="369"/>
      <c r="AII39" s="369"/>
      <c r="AIJ39" s="369"/>
      <c r="AIK39" s="369"/>
      <c r="AIL39" s="369"/>
      <c r="AIM39" s="369"/>
      <c r="AIN39" s="369"/>
      <c r="AIO39" s="369"/>
      <c r="AIP39" s="369"/>
      <c r="AIQ39" s="369"/>
      <c r="AIR39" s="369"/>
      <c r="AIS39" s="369"/>
      <c r="AIT39" s="369"/>
      <c r="AIU39" s="369"/>
      <c r="AIV39" s="369"/>
      <c r="AIW39" s="369"/>
      <c r="AIX39" s="369"/>
      <c r="AIY39" s="369"/>
      <c r="AIZ39" s="369"/>
      <c r="AJA39" s="369"/>
      <c r="AJB39" s="369"/>
      <c r="AJC39" s="369"/>
      <c r="AJD39" s="369"/>
      <c r="AJE39" s="369"/>
      <c r="AJF39" s="369"/>
      <c r="AJG39" s="369"/>
      <c r="AJH39" s="369"/>
      <c r="AJI39" s="369"/>
      <c r="AJJ39" s="369"/>
      <c r="AJK39" s="369"/>
      <c r="AJL39" s="369"/>
      <c r="AJM39" s="369"/>
      <c r="AJN39" s="369"/>
      <c r="AJO39" s="369"/>
      <c r="AJP39" s="369"/>
      <c r="AJQ39" s="369"/>
      <c r="AJR39" s="369"/>
      <c r="AJS39" s="369"/>
      <c r="AJT39" s="369"/>
      <c r="AJU39" s="369"/>
      <c r="AJV39" s="369"/>
      <c r="AJW39" s="369"/>
      <c r="AJX39" s="369"/>
      <c r="AJY39" s="369"/>
      <c r="AJZ39" s="369"/>
      <c r="AKA39" s="369"/>
      <c r="AKB39" s="369"/>
      <c r="AKC39" s="369"/>
      <c r="AKD39" s="369"/>
      <c r="AKE39" s="369"/>
      <c r="AKF39" s="369"/>
      <c r="AKG39" s="369"/>
      <c r="AKH39" s="369"/>
      <c r="AKI39" s="369"/>
      <c r="AKJ39" s="369"/>
      <c r="AKK39" s="369"/>
      <c r="AKL39" s="369"/>
      <c r="AKM39" s="369"/>
      <c r="AKN39" s="369"/>
      <c r="AKO39" s="369"/>
      <c r="AKP39" s="369"/>
      <c r="AKQ39" s="369"/>
      <c r="AKR39" s="369"/>
      <c r="AKS39" s="369"/>
      <c r="AKT39" s="369"/>
      <c r="AKU39" s="369"/>
      <c r="AKV39" s="369"/>
      <c r="AKW39" s="369"/>
      <c r="AKX39" s="369"/>
      <c r="AKY39" s="369"/>
      <c r="AKZ39" s="369"/>
      <c r="ALA39" s="369"/>
      <c r="ALB39" s="369"/>
      <c r="ALC39" s="369"/>
      <c r="ALD39" s="369"/>
      <c r="ALE39" s="369"/>
      <c r="ALF39" s="369"/>
      <c r="ALG39" s="369"/>
      <c r="ALH39" s="369"/>
      <c r="ALI39" s="369"/>
      <c r="ALJ39" s="369"/>
      <c r="ALK39" s="369"/>
      <c r="ALL39" s="369"/>
      <c r="ALM39" s="369"/>
      <c r="ALN39" s="369"/>
      <c r="ALO39" s="369"/>
      <c r="ALP39" s="369"/>
      <c r="ALQ39" s="369"/>
      <c r="ALR39" s="369"/>
      <c r="ALS39" s="369"/>
      <c r="ALT39" s="369"/>
      <c r="ALU39" s="369"/>
      <c r="ALV39" s="369"/>
      <c r="ALW39" s="369"/>
      <c r="ALX39" s="369"/>
      <c r="ALY39" s="369"/>
      <c r="ALZ39" s="369"/>
      <c r="AMA39" s="369"/>
      <c r="AMB39" s="369"/>
      <c r="AMC39" s="369"/>
      <c r="AMD39" s="369"/>
      <c r="AME39" s="369"/>
      <c r="AMF39" s="369"/>
      <c r="AMG39" s="369"/>
      <c r="AMH39" s="369"/>
      <c r="AMI39" s="369"/>
      <c r="AMJ39" s="369"/>
      <c r="AMK39" s="369"/>
      <c r="AML39" s="369"/>
      <c r="AMM39" s="369"/>
      <c r="AMN39" s="369"/>
      <c r="AMO39" s="369"/>
      <c r="AMP39" s="369"/>
      <c r="AMQ39" s="369"/>
      <c r="AMR39" s="369"/>
      <c r="AMS39" s="369"/>
      <c r="AMT39" s="369"/>
      <c r="AMU39" s="369"/>
      <c r="AMV39" s="369"/>
      <c r="AMW39" s="369"/>
      <c r="AMX39" s="369"/>
      <c r="AMY39" s="369"/>
      <c r="AMZ39" s="369"/>
      <c r="ANA39" s="369"/>
      <c r="ANB39" s="369"/>
      <c r="ANC39" s="369"/>
      <c r="AND39" s="369"/>
      <c r="ANE39" s="369"/>
      <c r="ANF39" s="369"/>
      <c r="ANG39" s="369"/>
      <c r="ANH39" s="369"/>
      <c r="ANI39" s="369"/>
      <c r="ANJ39" s="369"/>
      <c r="ANK39" s="369"/>
      <c r="ANL39" s="369"/>
      <c r="ANM39" s="369"/>
      <c r="ANN39" s="369"/>
      <c r="ANO39" s="369"/>
      <c r="ANP39" s="369"/>
      <c r="ANQ39" s="369"/>
      <c r="ANR39" s="369"/>
      <c r="ANS39" s="369"/>
      <c r="ANT39" s="369"/>
      <c r="ANU39" s="369"/>
      <c r="ANV39" s="369"/>
      <c r="ANW39" s="369"/>
      <c r="ANX39" s="369"/>
      <c r="ANY39" s="369"/>
      <c r="ANZ39" s="369"/>
      <c r="AOA39" s="369"/>
      <c r="AOB39" s="369"/>
      <c r="AOC39" s="369"/>
      <c r="AOD39" s="369"/>
      <c r="AOE39" s="369"/>
      <c r="AOF39" s="369"/>
      <c r="AOG39" s="369"/>
      <c r="AOH39" s="369"/>
      <c r="AOI39" s="369"/>
      <c r="AOJ39" s="369"/>
      <c r="AOK39" s="369"/>
      <c r="AOL39" s="369"/>
      <c r="AOM39" s="369"/>
      <c r="AON39" s="369"/>
      <c r="AOO39" s="369"/>
      <c r="AOP39" s="369"/>
      <c r="AOQ39" s="369"/>
      <c r="AOR39" s="369"/>
      <c r="AOS39" s="369"/>
      <c r="AOT39" s="369"/>
      <c r="AOU39" s="369"/>
      <c r="AOV39" s="369"/>
      <c r="AOW39" s="369"/>
      <c r="AOX39" s="369"/>
      <c r="AOY39" s="369"/>
      <c r="AOZ39" s="369"/>
      <c r="APA39" s="369"/>
      <c r="APB39" s="369"/>
      <c r="APC39" s="369"/>
      <c r="APD39" s="369"/>
      <c r="APE39" s="369"/>
      <c r="APF39" s="369"/>
      <c r="APG39" s="369"/>
      <c r="APH39" s="369"/>
      <c r="API39" s="369"/>
      <c r="APJ39" s="369"/>
      <c r="APK39" s="369"/>
      <c r="APL39" s="369"/>
      <c r="APM39" s="369"/>
      <c r="APN39" s="369"/>
      <c r="APO39" s="369"/>
      <c r="APP39" s="369"/>
      <c r="APQ39" s="369"/>
      <c r="APR39" s="369"/>
      <c r="APS39" s="369"/>
      <c r="APT39" s="369"/>
      <c r="APU39" s="369"/>
      <c r="APV39" s="369"/>
      <c r="APW39" s="369"/>
      <c r="APX39" s="369"/>
      <c r="APY39" s="369"/>
      <c r="APZ39" s="369"/>
      <c r="AQA39" s="369"/>
      <c r="AQB39" s="369"/>
      <c r="AQC39" s="369"/>
      <c r="AQD39" s="369"/>
      <c r="AQE39" s="369"/>
      <c r="AQF39" s="369"/>
      <c r="AQG39" s="369"/>
      <c r="AQH39" s="369"/>
      <c r="AQI39" s="369"/>
      <c r="AQJ39" s="369"/>
      <c r="AQK39" s="369"/>
      <c r="AQL39" s="369"/>
      <c r="AQM39" s="369"/>
      <c r="AQN39" s="369"/>
      <c r="AQO39" s="369"/>
      <c r="AQP39" s="369"/>
      <c r="AQQ39" s="369"/>
      <c r="AQR39" s="369"/>
      <c r="AQS39" s="369"/>
      <c r="AQT39" s="369"/>
      <c r="AQU39" s="369"/>
      <c r="AQV39" s="369"/>
      <c r="AQW39" s="369"/>
      <c r="AQX39" s="369"/>
      <c r="AQY39" s="369"/>
      <c r="AQZ39" s="369"/>
      <c r="ARA39" s="369"/>
      <c r="ARB39" s="369"/>
      <c r="ARC39" s="369"/>
      <c r="ARD39" s="369"/>
      <c r="ARE39" s="369"/>
      <c r="ARF39" s="369"/>
      <c r="ARG39" s="369"/>
      <c r="ARH39" s="369"/>
      <c r="ARI39" s="369"/>
      <c r="ARJ39" s="369"/>
      <c r="ARK39" s="369"/>
      <c r="ARL39" s="369"/>
      <c r="ARM39" s="369"/>
      <c r="ARN39" s="369"/>
      <c r="ARO39" s="369"/>
      <c r="ARP39" s="369"/>
      <c r="ARQ39" s="369"/>
      <c r="ARR39" s="369"/>
      <c r="ARS39" s="369"/>
      <c r="ART39" s="369"/>
      <c r="ARU39" s="369"/>
      <c r="ARV39" s="369"/>
      <c r="ARW39" s="369"/>
      <c r="ARX39" s="369"/>
      <c r="ARY39" s="369"/>
      <c r="ARZ39" s="369"/>
      <c r="ASA39" s="369"/>
      <c r="ASB39" s="369"/>
      <c r="ASC39" s="369"/>
      <c r="ASD39" s="369"/>
      <c r="ASE39" s="369"/>
      <c r="ASF39" s="369"/>
      <c r="ASG39" s="369"/>
      <c r="ASH39" s="369"/>
      <c r="ASI39" s="369"/>
      <c r="ASJ39" s="369"/>
      <c r="ASK39" s="369"/>
      <c r="ASL39" s="369"/>
      <c r="ASM39" s="369"/>
      <c r="ASN39" s="369"/>
      <c r="ASO39" s="369"/>
      <c r="ASP39" s="369"/>
      <c r="ASQ39" s="369"/>
      <c r="ASR39" s="369"/>
      <c r="ASS39" s="369"/>
      <c r="AST39" s="369"/>
      <c r="ASU39" s="369"/>
      <c r="ASV39" s="369"/>
      <c r="ASW39" s="369"/>
      <c r="ASX39" s="369"/>
      <c r="ASY39" s="369"/>
      <c r="ASZ39" s="369"/>
      <c r="ATA39" s="369"/>
      <c r="ATB39" s="369"/>
      <c r="ATC39" s="369"/>
      <c r="ATD39" s="369"/>
      <c r="ATE39" s="369"/>
      <c r="ATF39" s="369"/>
      <c r="ATG39" s="369"/>
      <c r="ATH39" s="369"/>
      <c r="ATI39" s="369"/>
      <c r="ATJ39" s="369"/>
      <c r="ATK39" s="369"/>
      <c r="ATL39" s="369"/>
      <c r="ATM39" s="369"/>
      <c r="ATN39" s="369"/>
      <c r="ATO39" s="369"/>
      <c r="ATP39" s="369"/>
      <c r="ATQ39" s="369"/>
      <c r="ATR39" s="369"/>
      <c r="ATS39" s="369"/>
      <c r="ATT39" s="369"/>
      <c r="ATU39" s="369"/>
      <c r="ATV39" s="369"/>
      <c r="ATW39" s="369"/>
      <c r="ATX39" s="369"/>
      <c r="ATY39" s="369"/>
      <c r="ATZ39" s="369"/>
      <c r="AUA39" s="369"/>
      <c r="AUB39" s="369"/>
      <c r="AUC39" s="369"/>
      <c r="AUD39" s="369"/>
      <c r="AUE39" s="369"/>
      <c r="AUF39" s="369"/>
      <c r="AUG39" s="369"/>
      <c r="AUH39" s="369"/>
      <c r="AUI39" s="369"/>
      <c r="AUJ39" s="369"/>
      <c r="AUK39" s="369"/>
      <c r="AUL39" s="369"/>
      <c r="AUM39" s="369"/>
      <c r="AUN39" s="369"/>
      <c r="AUO39" s="369"/>
      <c r="AUP39" s="369"/>
      <c r="AUQ39" s="369"/>
      <c r="AUR39" s="369"/>
      <c r="AUS39" s="369"/>
      <c r="AUT39" s="369"/>
      <c r="AUU39" s="369"/>
      <c r="AUV39" s="369"/>
      <c r="AUW39" s="369"/>
      <c r="AUX39" s="369"/>
      <c r="AUY39" s="369"/>
      <c r="AUZ39" s="369"/>
      <c r="AVA39" s="369"/>
      <c r="AVB39" s="369"/>
      <c r="AVC39" s="369"/>
      <c r="AVD39" s="369"/>
      <c r="AVE39" s="369"/>
      <c r="AVF39" s="369"/>
      <c r="AVG39" s="369"/>
      <c r="AVH39" s="369"/>
      <c r="AVI39" s="369"/>
      <c r="AVJ39" s="369"/>
      <c r="AVK39" s="369"/>
      <c r="AVL39" s="369"/>
      <c r="AVM39" s="369"/>
      <c r="AVN39" s="369"/>
      <c r="AVO39" s="369"/>
      <c r="AVP39" s="369"/>
      <c r="AVQ39" s="369"/>
      <c r="AVR39" s="369"/>
      <c r="AVS39" s="369"/>
      <c r="AVT39" s="369"/>
      <c r="AVU39" s="369"/>
      <c r="AVV39" s="369"/>
      <c r="AVW39" s="369"/>
      <c r="AVX39" s="369"/>
      <c r="AVY39" s="369"/>
      <c r="AVZ39" s="369"/>
      <c r="AWA39" s="369"/>
      <c r="AWB39" s="369"/>
      <c r="AWC39" s="369"/>
      <c r="AWD39" s="369"/>
      <c r="AWE39" s="369"/>
      <c r="AWF39" s="369"/>
      <c r="AWG39" s="369"/>
      <c r="AWH39" s="369"/>
      <c r="AWI39" s="369"/>
      <c r="AWJ39" s="369"/>
      <c r="AWK39" s="369"/>
      <c r="AWL39" s="369"/>
      <c r="AWM39" s="369"/>
      <c r="AWN39" s="369"/>
      <c r="AWO39" s="369"/>
      <c r="AWP39" s="369"/>
      <c r="AWQ39" s="369"/>
      <c r="AWR39" s="369"/>
      <c r="AWS39" s="369"/>
      <c r="AWT39" s="369"/>
      <c r="AWU39" s="369"/>
      <c r="AWV39" s="369"/>
      <c r="AWW39" s="369"/>
      <c r="AWX39" s="369"/>
      <c r="AWY39" s="369"/>
      <c r="AWZ39" s="369"/>
      <c r="AXA39" s="369"/>
      <c r="AXB39" s="369"/>
      <c r="AXC39" s="369"/>
      <c r="AXD39" s="369"/>
      <c r="AXE39" s="369"/>
      <c r="AXF39" s="369"/>
      <c r="AXG39" s="369"/>
      <c r="AXH39" s="369"/>
      <c r="AXI39" s="369"/>
      <c r="AXJ39" s="369"/>
      <c r="AXK39" s="369"/>
      <c r="AXL39" s="369"/>
      <c r="AXM39" s="369"/>
      <c r="AXN39" s="369"/>
      <c r="AXO39" s="369"/>
      <c r="AXP39" s="369"/>
      <c r="AXQ39" s="369"/>
      <c r="AXR39" s="369"/>
      <c r="AXS39" s="369"/>
      <c r="AXT39" s="369"/>
      <c r="AXU39" s="369"/>
      <c r="AXV39" s="369"/>
      <c r="AXW39" s="369"/>
      <c r="AXX39" s="369"/>
      <c r="AXY39" s="369"/>
      <c r="AXZ39" s="369"/>
      <c r="AYA39" s="369"/>
      <c r="AYB39" s="369"/>
      <c r="AYC39" s="369"/>
      <c r="AYD39" s="369"/>
      <c r="AYE39" s="369"/>
      <c r="AYF39" s="369"/>
      <c r="AYG39" s="369"/>
      <c r="AYH39" s="369"/>
      <c r="AYI39" s="369"/>
      <c r="AYJ39" s="369"/>
      <c r="AYK39" s="369"/>
      <c r="AYL39" s="369"/>
      <c r="AYM39" s="369"/>
      <c r="AYN39" s="369"/>
      <c r="AYO39" s="369"/>
      <c r="AYP39" s="369"/>
      <c r="AYQ39" s="369"/>
      <c r="AYR39" s="369"/>
      <c r="AYS39" s="369"/>
      <c r="AYT39" s="369"/>
      <c r="AYU39" s="369"/>
      <c r="AYV39" s="369"/>
      <c r="AYW39" s="369"/>
      <c r="AYX39" s="369"/>
      <c r="AYY39" s="369"/>
      <c r="AYZ39" s="369"/>
      <c r="AZA39" s="369"/>
      <c r="AZB39" s="369"/>
      <c r="AZC39" s="369"/>
      <c r="AZD39" s="369"/>
      <c r="AZE39" s="369"/>
      <c r="AZF39" s="369"/>
      <c r="AZG39" s="369"/>
      <c r="AZH39" s="369"/>
      <c r="AZI39" s="369"/>
      <c r="AZJ39" s="369"/>
      <c r="AZK39" s="369"/>
      <c r="AZL39" s="369"/>
      <c r="AZM39" s="369"/>
      <c r="AZN39" s="369"/>
      <c r="AZO39" s="369"/>
      <c r="AZP39" s="369"/>
      <c r="AZQ39" s="369"/>
      <c r="AZR39" s="369"/>
      <c r="AZS39" s="369"/>
      <c r="AZT39" s="369"/>
      <c r="AZU39" s="369"/>
      <c r="AZV39" s="369"/>
      <c r="AZW39" s="369"/>
      <c r="AZX39" s="369"/>
      <c r="AZY39" s="369"/>
      <c r="AZZ39" s="369"/>
      <c r="BAA39" s="369"/>
      <c r="BAB39" s="369"/>
      <c r="BAC39" s="369"/>
      <c r="BAD39" s="369"/>
      <c r="BAE39" s="369"/>
      <c r="BAF39" s="369"/>
      <c r="BAG39" s="369"/>
      <c r="BAH39" s="369"/>
      <c r="BAI39" s="369"/>
      <c r="BAJ39" s="369"/>
      <c r="BAK39" s="369"/>
      <c r="BAL39" s="369"/>
      <c r="BAM39" s="369"/>
      <c r="BAN39" s="369"/>
      <c r="BAO39" s="369"/>
      <c r="BAP39" s="369"/>
      <c r="BAQ39" s="369"/>
      <c r="BAR39" s="369"/>
      <c r="BAS39" s="369"/>
      <c r="BAT39" s="369"/>
      <c r="BAU39" s="369"/>
      <c r="BAV39" s="369"/>
      <c r="BAW39" s="369"/>
      <c r="BAX39" s="369"/>
      <c r="BAY39" s="369"/>
      <c r="BAZ39" s="369"/>
      <c r="BBA39" s="369"/>
      <c r="BBB39" s="369"/>
      <c r="BBC39" s="369"/>
      <c r="BBD39" s="369"/>
      <c r="BBE39" s="369"/>
      <c r="BBF39" s="369"/>
      <c r="BBG39" s="369"/>
      <c r="BBH39" s="369"/>
      <c r="BBI39" s="369"/>
      <c r="BBJ39" s="369"/>
      <c r="BBK39" s="369"/>
      <c r="BBL39" s="369"/>
      <c r="BBM39" s="369"/>
      <c r="BBN39" s="369"/>
      <c r="BBO39" s="369"/>
      <c r="BBP39" s="369"/>
      <c r="BBQ39" s="369"/>
      <c r="BBR39" s="369"/>
      <c r="BBS39" s="369"/>
      <c r="BBT39" s="369"/>
      <c r="BBU39" s="369"/>
      <c r="BBV39" s="369"/>
      <c r="BBW39" s="369"/>
      <c r="BBX39" s="369"/>
      <c r="BBY39" s="369"/>
      <c r="BBZ39" s="369"/>
      <c r="BCA39" s="369"/>
      <c r="BCB39" s="369"/>
      <c r="BCC39" s="369"/>
      <c r="BCD39" s="369"/>
      <c r="BCE39" s="369"/>
      <c r="BCF39" s="369"/>
      <c r="BCG39" s="369"/>
      <c r="BCH39" s="369"/>
      <c r="BCI39" s="369"/>
      <c r="BCJ39" s="369"/>
      <c r="BCK39" s="369"/>
      <c r="BCL39" s="369"/>
      <c r="BCM39" s="369"/>
      <c r="BCN39" s="369"/>
      <c r="BCO39" s="369"/>
      <c r="BCP39" s="369"/>
      <c r="BCQ39" s="369"/>
      <c r="BCR39" s="369"/>
      <c r="BCS39" s="369"/>
      <c r="BCT39" s="369"/>
      <c r="BCU39" s="369"/>
      <c r="BCV39" s="369"/>
      <c r="BCW39" s="369"/>
      <c r="BCX39" s="369"/>
      <c r="BCY39" s="369"/>
      <c r="BCZ39" s="369"/>
      <c r="BDA39" s="369"/>
      <c r="BDB39" s="369"/>
      <c r="BDC39" s="369"/>
      <c r="BDD39" s="369"/>
      <c r="BDE39" s="369"/>
      <c r="BDF39" s="369"/>
      <c r="BDG39" s="369"/>
      <c r="BDH39" s="369"/>
      <c r="BDI39" s="369"/>
      <c r="BDJ39" s="369"/>
      <c r="BDK39" s="369"/>
      <c r="BDL39" s="369"/>
      <c r="BDM39" s="369"/>
      <c r="BDN39" s="369"/>
      <c r="BDO39" s="369"/>
      <c r="BDP39" s="369"/>
      <c r="BDQ39" s="369"/>
      <c r="BDR39" s="369"/>
      <c r="BDS39" s="369"/>
      <c r="BDT39" s="369"/>
      <c r="BDU39" s="369"/>
      <c r="BDV39" s="369"/>
      <c r="BDW39" s="369"/>
      <c r="BDX39" s="369"/>
      <c r="BDY39" s="369"/>
      <c r="BDZ39" s="369"/>
      <c r="BEA39" s="369"/>
      <c r="BEB39" s="369"/>
      <c r="BEC39" s="369"/>
      <c r="BED39" s="369"/>
      <c r="BEE39" s="369"/>
      <c r="BEF39" s="369"/>
      <c r="BEG39" s="369"/>
      <c r="BEH39" s="369"/>
      <c r="BEI39" s="369"/>
      <c r="BEJ39" s="369"/>
      <c r="BEK39" s="369"/>
      <c r="BEL39" s="369"/>
      <c r="BEM39" s="369"/>
      <c r="BEN39" s="369"/>
      <c r="BEO39" s="369"/>
      <c r="BEP39" s="369"/>
      <c r="BEQ39" s="369"/>
      <c r="BER39" s="369"/>
      <c r="BES39" s="369"/>
      <c r="BET39" s="369"/>
      <c r="BEU39" s="369"/>
      <c r="BEV39" s="369"/>
      <c r="BEW39" s="369"/>
      <c r="BEX39" s="369"/>
      <c r="BEY39" s="369"/>
      <c r="BEZ39" s="369"/>
      <c r="BFA39" s="369"/>
      <c r="BFB39" s="369"/>
      <c r="BFC39" s="369"/>
      <c r="BFD39" s="369"/>
      <c r="BFE39" s="369"/>
      <c r="BFF39" s="369"/>
      <c r="BFG39" s="369"/>
      <c r="BFH39" s="369"/>
      <c r="BFI39" s="369"/>
      <c r="BFJ39" s="369"/>
      <c r="BFK39" s="369"/>
      <c r="BFL39" s="369"/>
      <c r="BFM39" s="369"/>
      <c r="BFN39" s="369"/>
      <c r="BFO39" s="369"/>
      <c r="BFP39" s="369"/>
      <c r="BFQ39" s="369"/>
      <c r="BFR39" s="369"/>
      <c r="BFS39" s="369"/>
      <c r="BFT39" s="369"/>
      <c r="BFU39" s="369"/>
      <c r="BFV39" s="369"/>
      <c r="BFW39" s="369"/>
      <c r="BFX39" s="369"/>
      <c r="BFY39" s="369"/>
      <c r="BFZ39" s="369"/>
      <c r="BGA39" s="369"/>
      <c r="BGB39" s="369"/>
      <c r="BGC39" s="369"/>
      <c r="BGD39" s="369"/>
      <c r="BGE39" s="369"/>
      <c r="BGF39" s="369"/>
      <c r="BGG39" s="369"/>
      <c r="BGH39" s="369"/>
      <c r="BGI39" s="369"/>
      <c r="BGJ39" s="369"/>
      <c r="BGK39" s="369"/>
      <c r="BGL39" s="369"/>
      <c r="BGM39" s="369"/>
      <c r="BGN39" s="369"/>
      <c r="BGO39" s="369"/>
      <c r="BGP39" s="369"/>
      <c r="BGQ39" s="369"/>
      <c r="BGR39" s="369"/>
      <c r="BGS39" s="369"/>
      <c r="BGT39" s="369"/>
      <c r="BGU39" s="369"/>
      <c r="BGV39" s="369"/>
      <c r="BGW39" s="369"/>
      <c r="BGX39" s="369"/>
      <c r="BGY39" s="369"/>
      <c r="BGZ39" s="369"/>
      <c r="BHA39" s="369"/>
      <c r="BHB39" s="369"/>
      <c r="BHC39" s="369"/>
      <c r="BHD39" s="369"/>
      <c r="BHE39" s="369"/>
      <c r="BHF39" s="369"/>
      <c r="BHG39" s="369"/>
      <c r="BHH39" s="369"/>
      <c r="BHI39" s="369"/>
      <c r="BHJ39" s="369"/>
      <c r="BHK39" s="369"/>
      <c r="BHL39" s="369"/>
      <c r="BHM39" s="369"/>
      <c r="BHN39" s="369"/>
      <c r="BHO39" s="369"/>
      <c r="BHP39" s="369"/>
      <c r="BHQ39" s="369"/>
      <c r="BHR39" s="369"/>
      <c r="BHS39" s="369"/>
      <c r="BHT39" s="369"/>
      <c r="BHU39" s="369"/>
      <c r="BHV39" s="369"/>
      <c r="BHW39" s="369"/>
      <c r="BHX39" s="369"/>
      <c r="BHY39" s="369"/>
      <c r="BHZ39" s="369"/>
      <c r="BIA39" s="369"/>
      <c r="BIB39" s="369"/>
      <c r="BIC39" s="369"/>
      <c r="BID39" s="369"/>
      <c r="BIE39" s="369"/>
      <c r="BIF39" s="369"/>
      <c r="BIG39" s="369"/>
      <c r="BIH39" s="369"/>
      <c r="BII39" s="369"/>
      <c r="BIJ39" s="369"/>
      <c r="BIK39" s="369"/>
      <c r="BIL39" s="369"/>
      <c r="BIM39" s="369"/>
      <c r="BIN39" s="369"/>
      <c r="BIO39" s="369"/>
      <c r="BIP39" s="369"/>
      <c r="BIQ39" s="369"/>
      <c r="BIR39" s="369"/>
      <c r="BIS39" s="369"/>
      <c r="BIT39" s="369"/>
      <c r="BIU39" s="369"/>
      <c r="BIV39" s="369"/>
      <c r="BIW39" s="369"/>
      <c r="BIX39" s="369"/>
      <c r="BIY39" s="369"/>
      <c r="BIZ39" s="369"/>
      <c r="BJA39" s="369"/>
      <c r="BJB39" s="369"/>
      <c r="BJC39" s="369"/>
      <c r="BJD39" s="369"/>
      <c r="BJE39" s="369"/>
      <c r="BJF39" s="369"/>
      <c r="BJG39" s="369"/>
      <c r="BJH39" s="369"/>
      <c r="BJI39" s="369"/>
      <c r="BJJ39" s="369"/>
      <c r="BJK39" s="369"/>
      <c r="BJL39" s="369"/>
      <c r="BJM39" s="369"/>
      <c r="BJN39" s="369"/>
      <c r="BJO39" s="369"/>
      <c r="BJP39" s="369"/>
      <c r="BJQ39" s="369"/>
      <c r="BJR39" s="369"/>
      <c r="BJS39" s="369"/>
      <c r="BJT39" s="369"/>
      <c r="BJU39" s="369"/>
      <c r="BJV39" s="369"/>
      <c r="BJW39" s="369"/>
      <c r="BJX39" s="369"/>
      <c r="BJY39" s="369"/>
      <c r="BJZ39" s="369"/>
      <c r="BKA39" s="369"/>
      <c r="BKB39" s="369"/>
      <c r="BKC39" s="369"/>
      <c r="BKD39" s="369"/>
      <c r="BKE39" s="369"/>
      <c r="BKF39" s="369"/>
      <c r="BKG39" s="369"/>
      <c r="BKH39" s="369"/>
      <c r="BKI39" s="369"/>
      <c r="BKJ39" s="369"/>
      <c r="BKK39" s="369"/>
      <c r="BKL39" s="369"/>
      <c r="BKM39" s="369"/>
      <c r="BKN39" s="369"/>
      <c r="BKO39" s="369"/>
      <c r="BKP39" s="369"/>
      <c r="BKQ39" s="369"/>
      <c r="BKR39" s="369"/>
      <c r="BKS39" s="369"/>
      <c r="BKT39" s="369"/>
      <c r="BKU39" s="369"/>
      <c r="BKV39" s="369"/>
      <c r="BKW39" s="369"/>
      <c r="BKX39" s="369"/>
      <c r="BKY39" s="369"/>
      <c r="BKZ39" s="369"/>
      <c r="BLA39" s="369"/>
      <c r="BLB39" s="369"/>
      <c r="BLC39" s="369"/>
      <c r="BLD39" s="369"/>
      <c r="BLE39" s="369"/>
      <c r="BLF39" s="369"/>
      <c r="BLG39" s="369"/>
      <c r="BLH39" s="369"/>
      <c r="BLI39" s="369"/>
      <c r="BLJ39" s="369"/>
      <c r="BLK39" s="369"/>
      <c r="BLL39" s="369"/>
      <c r="BLM39" s="369"/>
      <c r="BLN39" s="369"/>
      <c r="BLO39" s="369"/>
      <c r="BLP39" s="369"/>
      <c r="BLQ39" s="369"/>
      <c r="BLR39" s="369"/>
      <c r="BLS39" s="369"/>
      <c r="BLT39" s="369"/>
      <c r="BLU39" s="369"/>
      <c r="BLV39" s="369"/>
      <c r="BLW39" s="369"/>
      <c r="BLX39" s="369"/>
      <c r="BLY39" s="369"/>
      <c r="BLZ39" s="369"/>
      <c r="BMA39" s="369"/>
      <c r="BMB39" s="369"/>
      <c r="BMC39" s="369"/>
      <c r="BMD39" s="369"/>
      <c r="BME39" s="369"/>
      <c r="BMF39" s="369"/>
      <c r="BMG39" s="369"/>
      <c r="BMH39" s="369"/>
      <c r="BMI39" s="369"/>
      <c r="BMJ39" s="369"/>
      <c r="BMK39" s="369"/>
      <c r="BML39" s="369"/>
      <c r="BMM39" s="369"/>
      <c r="BMN39" s="369"/>
      <c r="BMO39" s="369"/>
      <c r="BMP39" s="369"/>
      <c r="BMQ39" s="369"/>
      <c r="BMR39" s="369"/>
      <c r="BMS39" s="369"/>
      <c r="BMT39" s="369"/>
      <c r="BMU39" s="369"/>
      <c r="BMV39" s="369"/>
      <c r="BMW39" s="369"/>
      <c r="BMX39" s="369"/>
      <c r="BMY39" s="369"/>
      <c r="BMZ39" s="369"/>
      <c r="BNA39" s="369"/>
      <c r="BNB39" s="369"/>
      <c r="BNC39" s="369"/>
      <c r="BND39" s="369"/>
      <c r="BNE39" s="369"/>
      <c r="BNF39" s="369"/>
      <c r="BNG39" s="369"/>
      <c r="BNH39" s="369"/>
      <c r="BNI39" s="369"/>
      <c r="BNJ39" s="369"/>
      <c r="BNK39" s="369"/>
      <c r="BNL39" s="369"/>
      <c r="BNM39" s="369"/>
      <c r="BNN39" s="369"/>
      <c r="BNO39" s="369"/>
      <c r="BNP39" s="369"/>
      <c r="BNQ39" s="369"/>
      <c r="BNR39" s="369"/>
      <c r="BNS39" s="369"/>
      <c r="BNT39" s="369"/>
      <c r="BNU39" s="369"/>
      <c r="BNV39" s="369"/>
      <c r="BNW39" s="369"/>
      <c r="BNX39" s="369"/>
      <c r="BNY39" s="369"/>
      <c r="BNZ39" s="369"/>
      <c r="BOA39" s="369"/>
      <c r="BOB39" s="369"/>
      <c r="BOC39" s="369"/>
      <c r="BOD39" s="369"/>
      <c r="BOE39" s="369"/>
      <c r="BOF39" s="369"/>
      <c r="BOG39" s="369"/>
      <c r="BOH39" s="369"/>
      <c r="BOI39" s="369"/>
      <c r="BOJ39" s="369"/>
      <c r="BOK39" s="369"/>
      <c r="BOL39" s="369"/>
      <c r="BOM39" s="369"/>
      <c r="BON39" s="369"/>
      <c r="BOO39" s="369"/>
      <c r="BOP39" s="369"/>
      <c r="BOQ39" s="369"/>
      <c r="BOR39" s="369"/>
      <c r="BOS39" s="369"/>
      <c r="BOT39" s="369"/>
      <c r="BOU39" s="369"/>
      <c r="BOV39" s="369"/>
      <c r="BOW39" s="369"/>
      <c r="BOX39" s="369"/>
      <c r="BOY39" s="369"/>
      <c r="BOZ39" s="369"/>
      <c r="BPA39" s="369"/>
      <c r="BPB39" s="369"/>
      <c r="BPC39" s="369"/>
      <c r="BPD39" s="369"/>
      <c r="BPE39" s="369"/>
      <c r="BPF39" s="369"/>
      <c r="BPG39" s="369"/>
      <c r="BPH39" s="369"/>
      <c r="BPI39" s="369"/>
      <c r="BPJ39" s="369"/>
      <c r="BPK39" s="369"/>
      <c r="BPL39" s="369"/>
      <c r="BPM39" s="369"/>
      <c r="BPN39" s="369"/>
      <c r="BPO39" s="369"/>
      <c r="BPP39" s="369"/>
      <c r="BPQ39" s="369"/>
      <c r="BPR39" s="369"/>
      <c r="BPS39" s="369"/>
      <c r="BPT39" s="369"/>
      <c r="BPU39" s="369"/>
      <c r="BPV39" s="369"/>
      <c r="BPW39" s="369"/>
      <c r="BPX39" s="369"/>
      <c r="BPY39" s="369"/>
      <c r="BPZ39" s="369"/>
      <c r="BQA39" s="369"/>
      <c r="BQB39" s="369"/>
      <c r="BQC39" s="369"/>
      <c r="BQD39" s="369"/>
      <c r="BQE39" s="369"/>
      <c r="BQF39" s="369"/>
      <c r="BQG39" s="369"/>
      <c r="BQH39" s="369"/>
      <c r="BQI39" s="369"/>
      <c r="BQJ39" s="369"/>
      <c r="BQK39" s="369"/>
      <c r="BQL39" s="369"/>
      <c r="BQM39" s="369"/>
      <c r="BQN39" s="369"/>
      <c r="BQO39" s="369"/>
      <c r="BQP39" s="369"/>
      <c r="BQQ39" s="369"/>
      <c r="BQR39" s="369"/>
      <c r="BQS39" s="369"/>
      <c r="BQT39" s="369"/>
      <c r="BQU39" s="369"/>
      <c r="BQV39" s="369"/>
      <c r="BQW39" s="369"/>
      <c r="BQX39" s="369"/>
      <c r="BQY39" s="369"/>
      <c r="BQZ39" s="369"/>
      <c r="BRA39" s="369"/>
      <c r="BRB39" s="369"/>
      <c r="BRC39" s="369"/>
      <c r="BRD39" s="369"/>
      <c r="BRE39" s="369"/>
      <c r="BRF39" s="369"/>
      <c r="BRG39" s="369"/>
      <c r="BRH39" s="369"/>
      <c r="BRI39" s="369"/>
      <c r="BRJ39" s="369"/>
      <c r="BRK39" s="369"/>
      <c r="BRL39" s="369"/>
      <c r="BRM39" s="369"/>
      <c r="BRN39" s="369"/>
      <c r="BRO39" s="369"/>
      <c r="BRP39" s="369"/>
      <c r="BRQ39" s="369"/>
      <c r="BRR39" s="369"/>
      <c r="BRS39" s="369"/>
      <c r="BRT39" s="369"/>
      <c r="BRU39" s="369"/>
      <c r="BRV39" s="369"/>
      <c r="BRW39" s="369"/>
      <c r="BRX39" s="369"/>
      <c r="BRY39" s="369"/>
      <c r="BRZ39" s="369"/>
      <c r="BSA39" s="369"/>
      <c r="BSB39" s="369"/>
      <c r="BSC39" s="369"/>
      <c r="BSD39" s="369"/>
      <c r="BSE39" s="369"/>
      <c r="BSF39" s="369"/>
      <c r="BSG39" s="369"/>
      <c r="BSH39" s="369"/>
      <c r="BSI39" s="369"/>
      <c r="BSJ39" s="369"/>
      <c r="BSK39" s="369"/>
      <c r="BSL39" s="369"/>
      <c r="BSM39" s="369"/>
      <c r="BSN39" s="369"/>
      <c r="BSO39" s="369"/>
      <c r="BSP39" s="369"/>
      <c r="BSQ39" s="369"/>
      <c r="BSR39" s="369"/>
      <c r="BSS39" s="369"/>
      <c r="BST39" s="369"/>
      <c r="BSU39" s="369"/>
      <c r="BSV39" s="369"/>
      <c r="BSW39" s="369"/>
      <c r="BSX39" s="369"/>
      <c r="BSY39" s="369"/>
      <c r="BSZ39" s="369"/>
      <c r="BTA39" s="369"/>
      <c r="BTB39" s="369"/>
      <c r="BTC39" s="369"/>
      <c r="BTD39" s="369"/>
      <c r="BTE39" s="369"/>
      <c r="BTF39" s="369"/>
      <c r="BTG39" s="369"/>
      <c r="BTH39" s="369"/>
      <c r="BTI39" s="369"/>
      <c r="BTJ39" s="369"/>
      <c r="BTK39" s="369"/>
      <c r="BTL39" s="369"/>
      <c r="BTM39" s="369"/>
      <c r="BTN39" s="369"/>
      <c r="BTO39" s="369"/>
      <c r="BTP39" s="369"/>
      <c r="BTQ39" s="369"/>
      <c r="BTR39" s="369"/>
      <c r="BTS39" s="369"/>
      <c r="BTT39" s="369"/>
      <c r="BTU39" s="369"/>
      <c r="BTV39" s="369"/>
      <c r="BTW39" s="369"/>
      <c r="BTX39" s="369"/>
      <c r="BTY39" s="369"/>
      <c r="BTZ39" s="369"/>
      <c r="BUA39" s="369"/>
      <c r="BUB39" s="369"/>
      <c r="BUC39" s="369"/>
      <c r="BUD39" s="369"/>
      <c r="BUE39" s="369"/>
      <c r="BUF39" s="369"/>
      <c r="BUG39" s="369"/>
      <c r="BUH39" s="369"/>
      <c r="BUI39" s="369"/>
      <c r="BUJ39" s="369"/>
      <c r="BUK39" s="369"/>
      <c r="BUL39" s="369"/>
      <c r="BUM39" s="369"/>
      <c r="BUN39" s="369"/>
      <c r="BUO39" s="369"/>
      <c r="BUP39" s="369"/>
      <c r="BUQ39" s="369"/>
      <c r="BUR39" s="369"/>
      <c r="BUS39" s="369"/>
      <c r="BUT39" s="369"/>
      <c r="BUU39" s="369"/>
      <c r="BUV39" s="369"/>
      <c r="BUW39" s="369"/>
      <c r="BUX39" s="369"/>
      <c r="BUY39" s="369"/>
      <c r="BUZ39" s="369"/>
      <c r="BVA39" s="369"/>
      <c r="BVB39" s="369"/>
      <c r="BVC39" s="369"/>
      <c r="BVD39" s="369"/>
      <c r="BVE39" s="369"/>
      <c r="BVF39" s="369"/>
      <c r="BVG39" s="369"/>
      <c r="BVH39" s="369"/>
      <c r="BVI39" s="369"/>
      <c r="BVJ39" s="369"/>
      <c r="BVK39" s="369"/>
      <c r="BVL39" s="369"/>
      <c r="BVM39" s="369"/>
      <c r="BVN39" s="369"/>
      <c r="BVO39" s="369"/>
      <c r="BVP39" s="369"/>
      <c r="BVQ39" s="369"/>
      <c r="BVR39" s="369"/>
      <c r="BVS39" s="369"/>
      <c r="BVT39" s="369"/>
      <c r="BVU39" s="369"/>
      <c r="BVV39" s="369"/>
      <c r="BVW39" s="369"/>
      <c r="BVX39" s="369"/>
      <c r="BVY39" s="369"/>
      <c r="BVZ39" s="369"/>
      <c r="BWA39" s="369"/>
      <c r="BWB39" s="369"/>
      <c r="BWC39" s="369"/>
      <c r="BWD39" s="369"/>
      <c r="BWE39" s="369"/>
      <c r="BWF39" s="369"/>
      <c r="BWG39" s="369"/>
      <c r="BWH39" s="369"/>
      <c r="BWI39" s="369"/>
      <c r="BWJ39" s="369"/>
      <c r="BWK39" s="369"/>
      <c r="BWL39" s="369"/>
      <c r="BWM39" s="369"/>
      <c r="BWN39" s="369"/>
      <c r="BWO39" s="369"/>
      <c r="BWP39" s="369"/>
      <c r="BWQ39" s="369"/>
      <c r="BWR39" s="369"/>
      <c r="BWS39" s="369"/>
      <c r="BWT39" s="369"/>
      <c r="BWU39" s="369"/>
      <c r="BWV39" s="369"/>
      <c r="BWW39" s="369"/>
      <c r="BWX39" s="369"/>
      <c r="BWY39" s="369"/>
      <c r="BWZ39" s="369"/>
      <c r="BXA39" s="369"/>
      <c r="BXB39" s="369"/>
      <c r="BXC39" s="369"/>
      <c r="BXD39" s="369"/>
      <c r="BXE39" s="369"/>
      <c r="BXF39" s="369"/>
      <c r="BXG39" s="369"/>
      <c r="BXH39" s="369"/>
      <c r="BXI39" s="369"/>
      <c r="BXJ39" s="369"/>
      <c r="BXK39" s="369"/>
      <c r="BXL39" s="369"/>
      <c r="BXM39" s="369"/>
      <c r="BXN39" s="369"/>
      <c r="BXO39" s="369"/>
      <c r="BXP39" s="369"/>
      <c r="BXQ39" s="369"/>
      <c r="BXR39" s="369"/>
      <c r="BXS39" s="369"/>
      <c r="BXT39" s="369"/>
      <c r="BXU39" s="369"/>
      <c r="BXV39" s="369"/>
      <c r="BXW39" s="369"/>
      <c r="BXX39" s="369"/>
      <c r="BXY39" s="369"/>
      <c r="BXZ39" s="369"/>
      <c r="BYA39" s="369"/>
      <c r="BYB39" s="369"/>
      <c r="BYC39" s="369"/>
      <c r="BYD39" s="369"/>
      <c r="BYE39" s="369"/>
      <c r="BYF39" s="369"/>
      <c r="BYG39" s="369"/>
      <c r="BYH39" s="369"/>
      <c r="BYI39" s="369"/>
      <c r="BYJ39" s="369"/>
      <c r="BYK39" s="369"/>
      <c r="BYL39" s="369"/>
      <c r="BYM39" s="369"/>
      <c r="BYN39" s="369"/>
      <c r="BYO39" s="369"/>
      <c r="BYP39" s="369"/>
      <c r="BYQ39" s="369"/>
      <c r="BYR39" s="369"/>
      <c r="BYS39" s="369"/>
      <c r="BYT39" s="369"/>
      <c r="BYU39" s="369"/>
      <c r="BYV39" s="369"/>
      <c r="BYW39" s="369"/>
      <c r="BYX39" s="369"/>
      <c r="BYY39" s="369"/>
      <c r="BYZ39" s="369"/>
      <c r="BZA39" s="369"/>
      <c r="BZB39" s="369"/>
      <c r="BZC39" s="369"/>
      <c r="BZD39" s="369"/>
      <c r="BZE39" s="369"/>
      <c r="BZF39" s="369"/>
      <c r="BZG39" s="369"/>
      <c r="BZH39" s="369"/>
      <c r="BZI39" s="369"/>
      <c r="BZJ39" s="369"/>
      <c r="BZK39" s="369"/>
      <c r="BZL39" s="369"/>
      <c r="BZM39" s="369"/>
      <c r="BZN39" s="369"/>
      <c r="BZO39" s="369"/>
      <c r="BZP39" s="369"/>
      <c r="BZQ39" s="369"/>
      <c r="BZR39" s="369"/>
      <c r="BZS39" s="369"/>
      <c r="BZT39" s="369"/>
      <c r="BZU39" s="369"/>
      <c r="BZV39" s="369"/>
      <c r="BZW39" s="369"/>
      <c r="BZX39" s="369"/>
      <c r="BZY39" s="369"/>
      <c r="BZZ39" s="369"/>
      <c r="CAA39" s="369"/>
      <c r="CAB39" s="369"/>
      <c r="CAC39" s="369"/>
      <c r="CAD39" s="369"/>
      <c r="CAE39" s="369"/>
      <c r="CAF39" s="369"/>
      <c r="CAG39" s="369"/>
      <c r="CAH39" s="369"/>
      <c r="CAI39" s="369"/>
      <c r="CAJ39" s="369"/>
      <c r="CAK39" s="369"/>
      <c r="CAL39" s="369"/>
      <c r="CAM39" s="369"/>
      <c r="CAN39" s="369"/>
      <c r="CAO39" s="369"/>
      <c r="CAP39" s="369"/>
      <c r="CAQ39" s="369"/>
      <c r="CAR39" s="369"/>
      <c r="CAS39" s="369"/>
      <c r="CAT39" s="369"/>
      <c r="CAU39" s="369"/>
      <c r="CAV39" s="369"/>
      <c r="CAW39" s="369"/>
      <c r="CAX39" s="369"/>
      <c r="CAY39" s="369"/>
      <c r="CAZ39" s="369"/>
      <c r="CBA39" s="369"/>
      <c r="CBB39" s="369"/>
      <c r="CBC39" s="369"/>
      <c r="CBD39" s="369"/>
      <c r="CBE39" s="369"/>
      <c r="CBF39" s="369"/>
      <c r="CBG39" s="369"/>
      <c r="CBH39" s="369"/>
      <c r="CBI39" s="369"/>
      <c r="CBJ39" s="369"/>
      <c r="CBK39" s="369"/>
      <c r="CBL39" s="369"/>
      <c r="CBM39" s="369"/>
      <c r="CBN39" s="369"/>
      <c r="CBO39" s="369"/>
      <c r="CBP39" s="369"/>
      <c r="CBQ39" s="369"/>
      <c r="CBR39" s="369"/>
      <c r="CBS39" s="369"/>
      <c r="CBT39" s="369"/>
      <c r="CBU39" s="369"/>
      <c r="CBV39" s="369"/>
      <c r="CBW39" s="369"/>
      <c r="CBX39" s="369"/>
      <c r="CBY39" s="369"/>
      <c r="CBZ39" s="369"/>
      <c r="CCA39" s="369"/>
      <c r="CCB39" s="369"/>
      <c r="CCC39" s="369"/>
      <c r="CCD39" s="369"/>
      <c r="CCE39" s="369"/>
      <c r="CCF39" s="369"/>
      <c r="CCG39" s="369"/>
      <c r="CCH39" s="369"/>
      <c r="CCI39" s="369"/>
      <c r="CCJ39" s="369"/>
      <c r="CCK39" s="369"/>
      <c r="CCL39" s="369"/>
      <c r="CCM39" s="369"/>
      <c r="CCN39" s="369"/>
      <c r="CCO39" s="369"/>
      <c r="CCP39" s="369"/>
      <c r="CCQ39" s="369"/>
      <c r="CCR39" s="369"/>
      <c r="CCS39" s="369"/>
      <c r="CCT39" s="369"/>
      <c r="CCU39" s="369"/>
      <c r="CCV39" s="369"/>
      <c r="CCW39" s="369"/>
      <c r="CCX39" s="369"/>
      <c r="CCY39" s="369"/>
      <c r="CCZ39" s="369"/>
      <c r="CDA39" s="369"/>
      <c r="CDB39" s="369"/>
      <c r="CDC39" s="369"/>
      <c r="CDD39" s="369"/>
      <c r="CDE39" s="369"/>
      <c r="CDF39" s="369"/>
      <c r="CDG39" s="369"/>
      <c r="CDH39" s="369"/>
      <c r="CDI39" s="369"/>
      <c r="CDJ39" s="369"/>
      <c r="CDK39" s="369"/>
      <c r="CDL39" s="369"/>
      <c r="CDM39" s="369"/>
      <c r="CDN39" s="369"/>
      <c r="CDO39" s="369"/>
      <c r="CDP39" s="369"/>
      <c r="CDQ39" s="369"/>
      <c r="CDR39" s="369"/>
      <c r="CDS39" s="369"/>
      <c r="CDT39" s="369"/>
      <c r="CDU39" s="369"/>
      <c r="CDV39" s="369"/>
      <c r="CDW39" s="369"/>
      <c r="CDX39" s="369"/>
      <c r="CDY39" s="369"/>
      <c r="CDZ39" s="369"/>
      <c r="CEA39" s="369"/>
      <c r="CEB39" s="369"/>
      <c r="CEC39" s="369"/>
      <c r="CED39" s="369"/>
      <c r="CEE39" s="369"/>
      <c r="CEF39" s="369"/>
      <c r="CEG39" s="369"/>
      <c r="CEH39" s="369"/>
      <c r="CEI39" s="369"/>
      <c r="CEJ39" s="369"/>
      <c r="CEK39" s="369"/>
      <c r="CEL39" s="369"/>
      <c r="CEM39" s="369"/>
      <c r="CEN39" s="369"/>
      <c r="CEO39" s="369"/>
      <c r="CEP39" s="369"/>
      <c r="CEQ39" s="369"/>
      <c r="CER39" s="369"/>
      <c r="CES39" s="369"/>
      <c r="CET39" s="369"/>
      <c r="CEU39" s="369"/>
      <c r="CEV39" s="369"/>
      <c r="CEW39" s="369"/>
      <c r="CEX39" s="369"/>
      <c r="CEY39" s="369"/>
      <c r="CEZ39" s="369"/>
      <c r="CFA39" s="369"/>
      <c r="CFB39" s="369"/>
      <c r="CFC39" s="369"/>
      <c r="CFD39" s="369"/>
      <c r="CFE39" s="369"/>
      <c r="CFF39" s="369"/>
      <c r="CFG39" s="369"/>
      <c r="CFH39" s="369"/>
      <c r="CFI39" s="369"/>
      <c r="CFJ39" s="369"/>
      <c r="CFK39" s="369"/>
      <c r="CFL39" s="369"/>
      <c r="CFM39" s="369"/>
      <c r="CFN39" s="369"/>
      <c r="CFO39" s="369"/>
      <c r="CFP39" s="369"/>
      <c r="CFQ39" s="369"/>
      <c r="CFR39" s="369"/>
      <c r="CFS39" s="369"/>
      <c r="CFT39" s="369"/>
      <c r="CFU39" s="369"/>
      <c r="CFV39" s="369"/>
      <c r="CFW39" s="369"/>
      <c r="CFX39" s="369"/>
      <c r="CFY39" s="369"/>
      <c r="CFZ39" s="369"/>
      <c r="CGA39" s="369"/>
      <c r="CGB39" s="369"/>
      <c r="CGC39" s="369"/>
      <c r="CGD39" s="369"/>
      <c r="CGE39" s="369"/>
      <c r="CGF39" s="369"/>
      <c r="CGG39" s="369"/>
      <c r="CGH39" s="369"/>
      <c r="CGI39" s="369"/>
      <c r="CGJ39" s="369"/>
      <c r="CGK39" s="369"/>
      <c r="CGL39" s="369"/>
      <c r="CGM39" s="369"/>
      <c r="CGN39" s="369"/>
      <c r="CGO39" s="369"/>
      <c r="CGP39" s="369"/>
      <c r="CGQ39" s="369"/>
      <c r="CGR39" s="369"/>
      <c r="CGS39" s="369"/>
      <c r="CGT39" s="369"/>
      <c r="CGU39" s="369"/>
      <c r="CGV39" s="369"/>
      <c r="CGW39" s="369"/>
      <c r="CGX39" s="369"/>
      <c r="CGY39" s="369"/>
      <c r="CGZ39" s="369"/>
      <c r="CHA39" s="369"/>
      <c r="CHB39" s="369"/>
      <c r="CHC39" s="369"/>
      <c r="CHD39" s="369"/>
      <c r="CHE39" s="369"/>
      <c r="CHF39" s="369"/>
      <c r="CHG39" s="369"/>
      <c r="CHH39" s="369"/>
      <c r="CHI39" s="369"/>
      <c r="CHJ39" s="369"/>
      <c r="CHK39" s="369"/>
      <c r="CHL39" s="369"/>
      <c r="CHM39" s="369"/>
      <c r="CHN39" s="369"/>
      <c r="CHO39" s="369"/>
      <c r="CHP39" s="369"/>
      <c r="CHQ39" s="369"/>
      <c r="CHR39" s="369"/>
      <c r="CHS39" s="369"/>
      <c r="CHT39" s="369"/>
      <c r="CHU39" s="369"/>
      <c r="CHV39" s="369"/>
      <c r="CHW39" s="369"/>
      <c r="CHX39" s="369"/>
      <c r="CHY39" s="369"/>
      <c r="CHZ39" s="369"/>
      <c r="CIA39" s="369"/>
      <c r="CIB39" s="369"/>
      <c r="CIC39" s="369"/>
      <c r="CID39" s="369"/>
      <c r="CIE39" s="369"/>
      <c r="CIF39" s="369"/>
      <c r="CIG39" s="369"/>
      <c r="CIH39" s="369"/>
      <c r="CII39" s="369"/>
      <c r="CIJ39" s="369"/>
      <c r="CIK39" s="369"/>
      <c r="CIL39" s="369"/>
      <c r="CIM39" s="369"/>
      <c r="CIN39" s="369"/>
      <c r="CIO39" s="369"/>
      <c r="CIP39" s="369"/>
      <c r="CIQ39" s="369"/>
      <c r="CIR39" s="369"/>
      <c r="CIS39" s="369"/>
      <c r="CIT39" s="369"/>
      <c r="CIU39" s="369"/>
      <c r="CIV39" s="369"/>
      <c r="CIW39" s="369"/>
      <c r="CIX39" s="369"/>
      <c r="CIY39" s="369"/>
      <c r="CIZ39" s="369"/>
      <c r="CJA39" s="369"/>
      <c r="CJB39" s="369"/>
      <c r="CJC39" s="369"/>
      <c r="CJD39" s="369"/>
      <c r="CJE39" s="369"/>
      <c r="CJF39" s="369"/>
      <c r="CJG39" s="369"/>
      <c r="CJH39" s="369"/>
      <c r="CJI39" s="369"/>
      <c r="CJJ39" s="369"/>
      <c r="CJK39" s="369"/>
      <c r="CJL39" s="369"/>
      <c r="CJM39" s="369"/>
      <c r="CJN39" s="369"/>
      <c r="CJO39" s="369"/>
      <c r="CJP39" s="369"/>
      <c r="CJQ39" s="369"/>
      <c r="CJR39" s="369"/>
      <c r="CJS39" s="369"/>
      <c r="CJT39" s="369"/>
      <c r="CJU39" s="369"/>
      <c r="CJV39" s="369"/>
      <c r="CJW39" s="369"/>
      <c r="CJX39" s="369"/>
      <c r="CJY39" s="369"/>
      <c r="CJZ39" s="369"/>
      <c r="CKA39" s="369"/>
      <c r="CKB39" s="369"/>
      <c r="CKC39" s="369"/>
      <c r="CKD39" s="369"/>
      <c r="CKE39" s="369"/>
      <c r="CKF39" s="369"/>
      <c r="CKG39" s="369"/>
      <c r="CKH39" s="369"/>
      <c r="CKI39" s="369"/>
      <c r="CKJ39" s="369"/>
      <c r="CKK39" s="369"/>
      <c r="CKL39" s="369"/>
      <c r="CKM39" s="369"/>
      <c r="CKN39" s="369"/>
      <c r="CKO39" s="369"/>
      <c r="CKP39" s="369"/>
      <c r="CKQ39" s="369"/>
      <c r="CKR39" s="369"/>
      <c r="CKS39" s="369"/>
      <c r="CKT39" s="369"/>
      <c r="CKU39" s="369"/>
      <c r="CKV39" s="369"/>
      <c r="CKW39" s="369"/>
      <c r="CKX39" s="369"/>
      <c r="CKY39" s="369"/>
      <c r="CKZ39" s="369"/>
      <c r="CLA39" s="369"/>
      <c r="CLB39" s="369"/>
      <c r="CLC39" s="369"/>
      <c r="CLD39" s="369"/>
      <c r="CLE39" s="369"/>
      <c r="CLF39" s="369"/>
      <c r="CLG39" s="369"/>
      <c r="CLH39" s="369"/>
      <c r="CLI39" s="369"/>
      <c r="CLJ39" s="369"/>
      <c r="CLK39" s="369"/>
      <c r="CLL39" s="369"/>
      <c r="CLM39" s="369"/>
      <c r="CLN39" s="369"/>
      <c r="CLO39" s="369"/>
      <c r="CLP39" s="369"/>
      <c r="CLQ39" s="369"/>
      <c r="CLR39" s="369"/>
      <c r="CLS39" s="369"/>
      <c r="CLT39" s="369"/>
      <c r="CLU39" s="369"/>
      <c r="CLV39" s="369"/>
      <c r="CLW39" s="369"/>
      <c r="CLX39" s="369"/>
      <c r="CLY39" s="369"/>
      <c r="CLZ39" s="369"/>
      <c r="CMA39" s="369"/>
      <c r="CMB39" s="369"/>
      <c r="CMC39" s="369"/>
      <c r="CMD39" s="369"/>
      <c r="CME39" s="369"/>
      <c r="CMF39" s="369"/>
      <c r="CMG39" s="369"/>
      <c r="CMH39" s="369"/>
      <c r="CMI39" s="369"/>
      <c r="CMJ39" s="369"/>
      <c r="CMK39" s="369"/>
      <c r="CML39" s="369"/>
      <c r="CMM39" s="369"/>
      <c r="CMN39" s="369"/>
      <c r="CMO39" s="369"/>
      <c r="CMP39" s="369"/>
      <c r="CMQ39" s="369"/>
      <c r="CMR39" s="369"/>
      <c r="CMS39" s="369"/>
      <c r="CMT39" s="369"/>
      <c r="CMU39" s="369"/>
      <c r="CMV39" s="369"/>
      <c r="CMW39" s="369"/>
      <c r="CMX39" s="369"/>
      <c r="CMY39" s="369"/>
      <c r="CMZ39" s="369"/>
      <c r="CNA39" s="369"/>
      <c r="CNB39" s="369"/>
      <c r="CNC39" s="369"/>
      <c r="CND39" s="369"/>
      <c r="CNE39" s="369"/>
      <c r="CNF39" s="369"/>
      <c r="CNG39" s="369"/>
      <c r="CNH39" s="369"/>
      <c r="CNI39" s="369"/>
      <c r="CNJ39" s="369"/>
      <c r="CNK39" s="369"/>
      <c r="CNL39" s="369"/>
      <c r="CNM39" s="369"/>
      <c r="CNN39" s="369"/>
      <c r="CNO39" s="369"/>
      <c r="CNP39" s="369"/>
      <c r="CNQ39" s="369"/>
      <c r="CNR39" s="369"/>
      <c r="CNS39" s="369"/>
      <c r="CNT39" s="369"/>
      <c r="CNU39" s="369"/>
      <c r="CNV39" s="369"/>
      <c r="CNW39" s="369"/>
      <c r="CNX39" s="369"/>
      <c r="CNY39" s="369"/>
      <c r="CNZ39" s="369"/>
      <c r="COA39" s="369"/>
      <c r="COB39" s="369"/>
      <c r="COC39" s="369"/>
      <c r="COD39" s="369"/>
      <c r="COE39" s="369"/>
      <c r="COF39" s="369"/>
      <c r="COG39" s="369"/>
      <c r="COH39" s="369"/>
      <c r="COI39" s="369"/>
      <c r="COJ39" s="369"/>
      <c r="COK39" s="369"/>
      <c r="COL39" s="369"/>
      <c r="COM39" s="369"/>
      <c r="CON39" s="369"/>
      <c r="COO39" s="369"/>
      <c r="COP39" s="369"/>
      <c r="COQ39" s="369"/>
      <c r="COR39" s="369"/>
      <c r="COS39" s="369"/>
      <c r="COT39" s="369"/>
      <c r="COU39" s="369"/>
      <c r="COV39" s="369"/>
      <c r="COW39" s="369"/>
      <c r="COX39" s="369"/>
      <c r="COY39" s="369"/>
      <c r="COZ39" s="369"/>
      <c r="CPA39" s="369"/>
      <c r="CPB39" s="369"/>
      <c r="CPC39" s="369"/>
      <c r="CPD39" s="369"/>
      <c r="CPE39" s="369"/>
      <c r="CPF39" s="369"/>
      <c r="CPG39" s="369"/>
      <c r="CPH39" s="369"/>
      <c r="CPI39" s="369"/>
      <c r="CPJ39" s="369"/>
      <c r="CPK39" s="369"/>
      <c r="CPL39" s="369"/>
      <c r="CPM39" s="369"/>
      <c r="CPN39" s="369"/>
      <c r="CPO39" s="369"/>
      <c r="CPP39" s="369"/>
      <c r="CPQ39" s="369"/>
      <c r="CPR39" s="369"/>
      <c r="CPS39" s="369"/>
      <c r="CPT39" s="369"/>
      <c r="CPU39" s="369"/>
      <c r="CPV39" s="369"/>
      <c r="CPW39" s="369"/>
      <c r="CPX39" s="369"/>
      <c r="CPY39" s="369"/>
      <c r="CPZ39" s="369"/>
      <c r="CQA39" s="369"/>
      <c r="CQB39" s="369"/>
      <c r="CQC39" s="369"/>
      <c r="CQD39" s="369"/>
      <c r="CQE39" s="369"/>
      <c r="CQF39" s="369"/>
      <c r="CQG39" s="369"/>
      <c r="CQH39" s="369"/>
      <c r="CQI39" s="369"/>
      <c r="CQJ39" s="369"/>
      <c r="CQK39" s="369"/>
      <c r="CQL39" s="369"/>
      <c r="CQM39" s="369"/>
      <c r="CQN39" s="369"/>
      <c r="CQO39" s="369"/>
      <c r="CQP39" s="369"/>
      <c r="CQQ39" s="369"/>
      <c r="CQR39" s="369"/>
      <c r="CQS39" s="369"/>
      <c r="CQT39" s="369"/>
      <c r="CQU39" s="369"/>
      <c r="CQV39" s="369"/>
      <c r="CQW39" s="369"/>
      <c r="CQX39" s="369"/>
      <c r="CQY39" s="369"/>
      <c r="CQZ39" s="369"/>
      <c r="CRA39" s="369"/>
      <c r="CRB39" s="369"/>
      <c r="CRC39" s="369"/>
      <c r="CRD39" s="369"/>
      <c r="CRE39" s="369"/>
      <c r="CRF39" s="369"/>
      <c r="CRG39" s="369"/>
      <c r="CRH39" s="369"/>
      <c r="CRI39" s="369"/>
      <c r="CRJ39" s="369"/>
      <c r="CRK39" s="369"/>
      <c r="CRL39" s="369"/>
      <c r="CRM39" s="369"/>
      <c r="CRN39" s="369"/>
      <c r="CRO39" s="369"/>
      <c r="CRP39" s="369"/>
      <c r="CRQ39" s="369"/>
      <c r="CRR39" s="369"/>
      <c r="CRS39" s="369"/>
      <c r="CRT39" s="369"/>
      <c r="CRU39" s="369"/>
      <c r="CRV39" s="369"/>
      <c r="CRW39" s="369"/>
      <c r="CRX39" s="369"/>
      <c r="CRY39" s="369"/>
      <c r="CRZ39" s="369"/>
      <c r="CSA39" s="369"/>
      <c r="CSB39" s="369"/>
      <c r="CSC39" s="369"/>
      <c r="CSD39" s="369"/>
      <c r="CSE39" s="369"/>
      <c r="CSF39" s="369"/>
      <c r="CSG39" s="369"/>
      <c r="CSH39" s="369"/>
      <c r="CSI39" s="369"/>
      <c r="CSJ39" s="369"/>
      <c r="CSK39" s="369"/>
      <c r="CSL39" s="369"/>
      <c r="CSM39" s="369"/>
      <c r="CSN39" s="369"/>
      <c r="CSO39" s="369"/>
      <c r="CSP39" s="369"/>
      <c r="CSQ39" s="369"/>
      <c r="CSR39" s="369"/>
      <c r="CSS39" s="369"/>
      <c r="CST39" s="369"/>
      <c r="CSU39" s="369"/>
      <c r="CSV39" s="369"/>
      <c r="CSW39" s="369"/>
      <c r="CSX39" s="369"/>
      <c r="CSY39" s="369"/>
      <c r="CSZ39" s="369"/>
      <c r="CTA39" s="369"/>
      <c r="CTB39" s="369"/>
      <c r="CTC39" s="369"/>
      <c r="CTD39" s="369"/>
      <c r="CTE39" s="369"/>
      <c r="CTF39" s="369"/>
      <c r="CTG39" s="369"/>
      <c r="CTH39" s="369"/>
      <c r="CTI39" s="369"/>
      <c r="CTJ39" s="369"/>
      <c r="CTK39" s="369"/>
      <c r="CTL39" s="369"/>
      <c r="CTM39" s="369"/>
      <c r="CTN39" s="369"/>
      <c r="CTO39" s="369"/>
      <c r="CTP39" s="369"/>
      <c r="CTQ39" s="369"/>
      <c r="CTR39" s="369"/>
      <c r="CTS39" s="369"/>
      <c r="CTT39" s="369"/>
      <c r="CTU39" s="369"/>
      <c r="CTV39" s="369"/>
      <c r="CTW39" s="369"/>
      <c r="CTX39" s="369"/>
      <c r="CTY39" s="369"/>
      <c r="CTZ39" s="369"/>
      <c r="CUA39" s="369"/>
      <c r="CUB39" s="369"/>
      <c r="CUC39" s="369"/>
      <c r="CUD39" s="369"/>
      <c r="CUE39" s="369"/>
      <c r="CUF39" s="369"/>
      <c r="CUG39" s="369"/>
      <c r="CUH39" s="369"/>
      <c r="CUI39" s="369"/>
      <c r="CUJ39" s="369"/>
      <c r="CUK39" s="369"/>
      <c r="CUL39" s="369"/>
      <c r="CUM39" s="369"/>
      <c r="CUN39" s="369"/>
      <c r="CUO39" s="369"/>
      <c r="CUP39" s="369"/>
      <c r="CUQ39" s="369"/>
      <c r="CUR39" s="369"/>
      <c r="CUS39" s="369"/>
      <c r="CUT39" s="369"/>
      <c r="CUU39" s="369"/>
      <c r="CUV39" s="369"/>
      <c r="CUW39" s="369"/>
      <c r="CUX39" s="369"/>
      <c r="CUY39" s="369"/>
      <c r="CUZ39" s="369"/>
      <c r="CVA39" s="369"/>
      <c r="CVB39" s="369"/>
      <c r="CVC39" s="369"/>
      <c r="CVD39" s="369"/>
      <c r="CVE39" s="369"/>
      <c r="CVF39" s="369"/>
      <c r="CVG39" s="369"/>
      <c r="CVH39" s="369"/>
      <c r="CVI39" s="369"/>
      <c r="CVJ39" s="369"/>
      <c r="CVK39" s="369"/>
      <c r="CVL39" s="369"/>
      <c r="CVM39" s="369"/>
      <c r="CVN39" s="369"/>
      <c r="CVO39" s="369"/>
      <c r="CVP39" s="369"/>
      <c r="CVQ39" s="369"/>
      <c r="CVR39" s="369"/>
      <c r="CVS39" s="369"/>
      <c r="CVT39" s="369"/>
      <c r="CVU39" s="369"/>
      <c r="CVV39" s="369"/>
      <c r="CVW39" s="369"/>
      <c r="CVX39" s="369"/>
      <c r="CVY39" s="369"/>
      <c r="CVZ39" s="369"/>
      <c r="CWA39" s="369"/>
      <c r="CWB39" s="369"/>
      <c r="CWC39" s="369"/>
      <c r="CWD39" s="369"/>
      <c r="CWE39" s="369"/>
      <c r="CWF39" s="369"/>
      <c r="CWG39" s="369"/>
      <c r="CWH39" s="369"/>
      <c r="CWI39" s="369"/>
      <c r="CWJ39" s="369"/>
      <c r="CWK39" s="369"/>
      <c r="CWL39" s="369"/>
      <c r="CWM39" s="369"/>
      <c r="CWN39" s="369"/>
      <c r="CWO39" s="369"/>
      <c r="CWP39" s="369"/>
      <c r="CWQ39" s="369"/>
      <c r="CWR39" s="369"/>
      <c r="CWS39" s="369"/>
      <c r="CWT39" s="369"/>
      <c r="CWU39" s="369"/>
      <c r="CWV39" s="369"/>
      <c r="CWW39" s="369"/>
      <c r="CWX39" s="369"/>
      <c r="CWY39" s="369"/>
      <c r="CWZ39" s="369"/>
      <c r="CXA39" s="369"/>
      <c r="CXB39" s="369"/>
      <c r="CXC39" s="369"/>
      <c r="CXD39" s="369"/>
      <c r="CXE39" s="369"/>
      <c r="CXF39" s="369"/>
      <c r="CXG39" s="369"/>
      <c r="CXH39" s="369"/>
      <c r="CXI39" s="369"/>
      <c r="CXJ39" s="369"/>
      <c r="CXK39" s="369"/>
      <c r="CXL39" s="369"/>
      <c r="CXM39" s="369"/>
      <c r="CXN39" s="369"/>
      <c r="CXO39" s="369"/>
      <c r="CXP39" s="369"/>
      <c r="CXQ39" s="369"/>
      <c r="CXR39" s="369"/>
      <c r="CXS39" s="369"/>
      <c r="CXT39" s="369"/>
      <c r="CXU39" s="369"/>
      <c r="CXV39" s="369"/>
      <c r="CXW39" s="369"/>
      <c r="CXX39" s="369"/>
      <c r="CXY39" s="369"/>
      <c r="CXZ39" s="369"/>
      <c r="CYA39" s="369"/>
      <c r="CYB39" s="369"/>
      <c r="CYC39" s="369"/>
      <c r="CYD39" s="369"/>
      <c r="CYE39" s="369"/>
      <c r="CYF39" s="369"/>
      <c r="CYG39" s="369"/>
      <c r="CYH39" s="369"/>
      <c r="CYI39" s="369"/>
      <c r="CYJ39" s="369"/>
      <c r="CYK39" s="369"/>
      <c r="CYL39" s="369"/>
      <c r="CYM39" s="369"/>
      <c r="CYN39" s="369"/>
      <c r="CYO39" s="369"/>
      <c r="CYP39" s="369"/>
      <c r="CYQ39" s="369"/>
      <c r="CYR39" s="369"/>
      <c r="CYS39" s="369"/>
      <c r="CYT39" s="369"/>
      <c r="CYU39" s="369"/>
      <c r="CYV39" s="369"/>
      <c r="CYW39" s="369"/>
      <c r="CYX39" s="369"/>
      <c r="CYY39" s="369"/>
      <c r="CYZ39" s="369"/>
      <c r="CZA39" s="369"/>
      <c r="CZB39" s="369"/>
      <c r="CZC39" s="369"/>
      <c r="CZD39" s="369"/>
      <c r="CZE39" s="369"/>
      <c r="CZF39" s="369"/>
      <c r="CZG39" s="369"/>
      <c r="CZH39" s="369"/>
      <c r="CZI39" s="369"/>
      <c r="CZJ39" s="369"/>
      <c r="CZK39" s="369"/>
      <c r="CZL39" s="369"/>
      <c r="CZM39" s="369"/>
      <c r="CZN39" s="369"/>
      <c r="CZO39" s="369"/>
      <c r="CZP39" s="369"/>
      <c r="CZQ39" s="369"/>
      <c r="CZR39" s="369"/>
      <c r="CZS39" s="369"/>
      <c r="CZT39" s="369"/>
      <c r="CZU39" s="369"/>
      <c r="CZV39" s="369"/>
      <c r="CZW39" s="369"/>
      <c r="CZX39" s="369"/>
      <c r="CZY39" s="369"/>
      <c r="CZZ39" s="369"/>
      <c r="DAA39" s="369"/>
      <c r="DAB39" s="369"/>
      <c r="DAC39" s="369"/>
      <c r="DAD39" s="369"/>
      <c r="DAE39" s="369"/>
      <c r="DAF39" s="369"/>
      <c r="DAG39" s="369"/>
      <c r="DAH39" s="369"/>
      <c r="DAI39" s="369"/>
      <c r="DAJ39" s="369"/>
      <c r="DAK39" s="369"/>
      <c r="DAL39" s="369"/>
      <c r="DAM39" s="369"/>
      <c r="DAN39" s="369"/>
      <c r="DAO39" s="369"/>
      <c r="DAP39" s="369"/>
      <c r="DAQ39" s="369"/>
      <c r="DAR39" s="369"/>
      <c r="DAS39" s="369"/>
      <c r="DAT39" s="369"/>
      <c r="DAU39" s="369"/>
      <c r="DAV39" s="369"/>
      <c r="DAW39" s="369"/>
      <c r="DAX39" s="369"/>
      <c r="DAY39" s="369"/>
      <c r="DAZ39" s="369"/>
      <c r="DBA39" s="369"/>
      <c r="DBB39" s="369"/>
      <c r="DBC39" s="369"/>
      <c r="DBD39" s="369"/>
      <c r="DBE39" s="369"/>
      <c r="DBF39" s="369"/>
      <c r="DBG39" s="369"/>
      <c r="DBH39" s="369"/>
      <c r="DBI39" s="369"/>
      <c r="DBJ39" s="369"/>
      <c r="DBK39" s="369"/>
      <c r="DBL39" s="369"/>
      <c r="DBM39" s="369"/>
      <c r="DBN39" s="369"/>
      <c r="DBO39" s="369"/>
      <c r="DBP39" s="369"/>
      <c r="DBQ39" s="369"/>
      <c r="DBR39" s="369"/>
      <c r="DBS39" s="369"/>
      <c r="DBT39" s="369"/>
      <c r="DBU39" s="369"/>
      <c r="DBV39" s="369"/>
      <c r="DBW39" s="369"/>
      <c r="DBX39" s="369"/>
      <c r="DBY39" s="369"/>
      <c r="DBZ39" s="369"/>
      <c r="DCA39" s="369"/>
      <c r="DCB39" s="369"/>
      <c r="DCC39" s="369"/>
      <c r="DCD39" s="369"/>
      <c r="DCE39" s="369"/>
      <c r="DCF39" s="369"/>
      <c r="DCG39" s="369"/>
      <c r="DCH39" s="369"/>
      <c r="DCI39" s="369"/>
      <c r="DCJ39" s="369"/>
      <c r="DCK39" s="369"/>
      <c r="DCL39" s="369"/>
      <c r="DCM39" s="369"/>
      <c r="DCN39" s="369"/>
      <c r="DCO39" s="369"/>
      <c r="DCP39" s="369"/>
      <c r="DCQ39" s="369"/>
      <c r="DCR39" s="369"/>
      <c r="DCS39" s="369"/>
      <c r="DCT39" s="369"/>
      <c r="DCU39" s="369"/>
      <c r="DCV39" s="369"/>
      <c r="DCW39" s="369"/>
      <c r="DCX39" s="369"/>
      <c r="DCY39" s="369"/>
      <c r="DCZ39" s="369"/>
      <c r="DDA39" s="369"/>
      <c r="DDB39" s="369"/>
      <c r="DDC39" s="369"/>
      <c r="DDD39" s="369"/>
      <c r="DDE39" s="369"/>
      <c r="DDF39" s="369"/>
      <c r="DDG39" s="369"/>
      <c r="DDH39" s="369"/>
      <c r="DDI39" s="369"/>
      <c r="DDJ39" s="369"/>
      <c r="DDK39" s="369"/>
      <c r="DDL39" s="369"/>
      <c r="DDM39" s="369"/>
      <c r="DDN39" s="369"/>
      <c r="DDO39" s="369"/>
      <c r="DDP39" s="369"/>
      <c r="DDQ39" s="369"/>
      <c r="DDR39" s="369"/>
      <c r="DDS39" s="369"/>
      <c r="DDT39" s="369"/>
      <c r="DDU39" s="369"/>
      <c r="DDV39" s="369"/>
      <c r="DDW39" s="369"/>
      <c r="DDX39" s="369"/>
      <c r="DDY39" s="369"/>
      <c r="DDZ39" s="369"/>
      <c r="DEA39" s="369"/>
      <c r="DEB39" s="369"/>
      <c r="DEC39" s="369"/>
      <c r="DED39" s="369"/>
      <c r="DEE39" s="369"/>
      <c r="DEF39" s="369"/>
      <c r="DEG39" s="369"/>
      <c r="DEH39" s="369"/>
      <c r="DEI39" s="369"/>
      <c r="DEJ39" s="369"/>
      <c r="DEK39" s="369"/>
      <c r="DEL39" s="369"/>
      <c r="DEM39" s="369"/>
      <c r="DEN39" s="369"/>
      <c r="DEO39" s="369"/>
      <c r="DEP39" s="369"/>
      <c r="DEQ39" s="369"/>
      <c r="DER39" s="369"/>
      <c r="DES39" s="369"/>
      <c r="DET39" s="369"/>
      <c r="DEU39" s="369"/>
      <c r="DEV39" s="369"/>
      <c r="DEW39" s="369"/>
      <c r="DEX39" s="369"/>
      <c r="DEY39" s="369"/>
      <c r="DEZ39" s="369"/>
      <c r="DFA39" s="369"/>
      <c r="DFB39" s="369"/>
      <c r="DFC39" s="369"/>
      <c r="DFD39" s="369"/>
      <c r="DFE39" s="369"/>
      <c r="DFF39" s="369"/>
      <c r="DFG39" s="369"/>
      <c r="DFH39" s="369"/>
      <c r="DFI39" s="369"/>
      <c r="DFJ39" s="369"/>
      <c r="DFK39" s="369"/>
      <c r="DFL39" s="369"/>
      <c r="DFM39" s="369"/>
      <c r="DFN39" s="369"/>
      <c r="DFO39" s="369"/>
      <c r="DFP39" s="369"/>
      <c r="DFQ39" s="369"/>
      <c r="DFR39" s="369"/>
      <c r="DFS39" s="369"/>
      <c r="DFT39" s="369"/>
      <c r="DFU39" s="369"/>
      <c r="DFV39" s="369"/>
      <c r="DFW39" s="369"/>
      <c r="DFX39" s="369"/>
      <c r="DFY39" s="369"/>
      <c r="DFZ39" s="369"/>
      <c r="DGA39" s="369"/>
      <c r="DGB39" s="369"/>
      <c r="DGC39" s="369"/>
      <c r="DGD39" s="369"/>
      <c r="DGE39" s="369"/>
      <c r="DGF39" s="369"/>
      <c r="DGG39" s="369"/>
      <c r="DGH39" s="369"/>
      <c r="DGI39" s="369"/>
      <c r="DGJ39" s="369"/>
      <c r="DGK39" s="369"/>
      <c r="DGL39" s="369"/>
      <c r="DGM39" s="369"/>
      <c r="DGN39" s="369"/>
      <c r="DGO39" s="369"/>
      <c r="DGP39" s="369"/>
      <c r="DGQ39" s="369"/>
      <c r="DGR39" s="369"/>
      <c r="DGS39" s="369"/>
      <c r="DGT39" s="369"/>
      <c r="DGU39" s="369"/>
      <c r="DGV39" s="369"/>
      <c r="DGW39" s="369"/>
      <c r="DGX39" s="369"/>
      <c r="DGY39" s="369"/>
      <c r="DGZ39" s="369"/>
      <c r="DHA39" s="369"/>
      <c r="DHB39" s="369"/>
      <c r="DHC39" s="369"/>
      <c r="DHD39" s="369"/>
      <c r="DHE39" s="369"/>
      <c r="DHF39" s="369"/>
      <c r="DHG39" s="369"/>
      <c r="DHH39" s="369"/>
      <c r="DHI39" s="369"/>
      <c r="DHJ39" s="369"/>
      <c r="DHK39" s="369"/>
      <c r="DHL39" s="369"/>
      <c r="DHM39" s="369"/>
      <c r="DHN39" s="369"/>
      <c r="DHO39" s="369"/>
      <c r="DHP39" s="369"/>
      <c r="DHQ39" s="369"/>
      <c r="DHR39" s="369"/>
      <c r="DHS39" s="369"/>
      <c r="DHT39" s="369"/>
      <c r="DHU39" s="369"/>
      <c r="DHV39" s="369"/>
      <c r="DHW39" s="369"/>
      <c r="DHX39" s="369"/>
      <c r="DHY39" s="369"/>
      <c r="DHZ39" s="369"/>
      <c r="DIA39" s="369"/>
      <c r="DIB39" s="369"/>
      <c r="DIC39" s="369"/>
      <c r="DID39" s="369"/>
      <c r="DIE39" s="369"/>
      <c r="DIF39" s="369"/>
      <c r="DIG39" s="369"/>
      <c r="DIH39" s="369"/>
      <c r="DII39" s="369"/>
      <c r="DIJ39" s="369"/>
      <c r="DIK39" s="369"/>
      <c r="DIL39" s="369"/>
      <c r="DIM39" s="369"/>
      <c r="DIN39" s="369"/>
      <c r="DIO39" s="369"/>
      <c r="DIP39" s="369"/>
      <c r="DIQ39" s="369"/>
      <c r="DIR39" s="369"/>
      <c r="DIS39" s="369"/>
      <c r="DIT39" s="369"/>
      <c r="DIU39" s="369"/>
      <c r="DIV39" s="369"/>
      <c r="DIW39" s="369"/>
      <c r="DIX39" s="369"/>
      <c r="DIY39" s="369"/>
      <c r="DIZ39" s="369"/>
      <c r="DJA39" s="369"/>
      <c r="DJB39" s="369"/>
      <c r="DJC39" s="369"/>
      <c r="DJD39" s="369"/>
      <c r="DJE39" s="369"/>
      <c r="DJF39" s="369"/>
      <c r="DJG39" s="369"/>
      <c r="DJH39" s="369"/>
      <c r="DJI39" s="369"/>
      <c r="DJJ39" s="369"/>
      <c r="DJK39" s="369"/>
      <c r="DJL39" s="369"/>
      <c r="DJM39" s="369"/>
      <c r="DJN39" s="369"/>
      <c r="DJO39" s="369"/>
      <c r="DJP39" s="369"/>
      <c r="DJQ39" s="369"/>
      <c r="DJR39" s="369"/>
      <c r="DJS39" s="369"/>
      <c r="DJT39" s="369"/>
      <c r="DJU39" s="369"/>
      <c r="DJV39" s="369"/>
      <c r="DJW39" s="369"/>
      <c r="DJX39" s="369"/>
      <c r="DJY39" s="369"/>
      <c r="DJZ39" s="369"/>
      <c r="DKA39" s="369"/>
      <c r="DKB39" s="369"/>
      <c r="DKC39" s="369"/>
      <c r="DKD39" s="369"/>
      <c r="DKE39" s="369"/>
      <c r="DKF39" s="369"/>
      <c r="DKG39" s="369"/>
      <c r="DKH39" s="369"/>
      <c r="DKI39" s="369"/>
      <c r="DKJ39" s="369"/>
      <c r="DKK39" s="369"/>
      <c r="DKL39" s="369"/>
      <c r="DKM39" s="369"/>
      <c r="DKN39" s="369"/>
      <c r="DKO39" s="369"/>
      <c r="DKP39" s="369"/>
      <c r="DKQ39" s="369"/>
      <c r="DKR39" s="369"/>
      <c r="DKS39" s="369"/>
      <c r="DKT39" s="369"/>
      <c r="DKU39" s="369"/>
      <c r="DKV39" s="369"/>
      <c r="DKW39" s="369"/>
      <c r="DKX39" s="369"/>
      <c r="DKY39" s="369"/>
      <c r="DKZ39" s="369"/>
      <c r="DLA39" s="369"/>
      <c r="DLB39" s="369"/>
      <c r="DLC39" s="369"/>
      <c r="DLD39" s="369"/>
      <c r="DLE39" s="369"/>
      <c r="DLF39" s="369"/>
      <c r="DLG39" s="369"/>
      <c r="DLH39" s="369"/>
      <c r="DLI39" s="369"/>
      <c r="DLJ39" s="369"/>
      <c r="DLK39" s="369"/>
      <c r="DLL39" s="369"/>
      <c r="DLM39" s="369"/>
      <c r="DLN39" s="369"/>
      <c r="DLO39" s="369"/>
      <c r="DLP39" s="369"/>
      <c r="DLQ39" s="369"/>
      <c r="DLR39" s="369"/>
      <c r="DLS39" s="369"/>
      <c r="DLT39" s="369"/>
      <c r="DLU39" s="369"/>
      <c r="DLV39" s="369"/>
      <c r="DLW39" s="369"/>
      <c r="DLX39" s="369"/>
      <c r="DLY39" s="369"/>
      <c r="DLZ39" s="369"/>
      <c r="DMA39" s="369"/>
      <c r="DMB39" s="369"/>
      <c r="DMC39" s="369"/>
      <c r="DMD39" s="369"/>
      <c r="DME39" s="369"/>
      <c r="DMF39" s="369"/>
      <c r="DMG39" s="369"/>
      <c r="DMH39" s="369"/>
      <c r="DMI39" s="369"/>
      <c r="DMJ39" s="369"/>
      <c r="DMK39" s="369"/>
      <c r="DML39" s="369"/>
      <c r="DMM39" s="369"/>
      <c r="DMN39" s="369"/>
      <c r="DMO39" s="369"/>
      <c r="DMP39" s="369"/>
      <c r="DMQ39" s="369"/>
      <c r="DMR39" s="369"/>
      <c r="DMS39" s="369"/>
      <c r="DMT39" s="369"/>
      <c r="DMU39" s="369"/>
      <c r="DMV39" s="369"/>
      <c r="DMW39" s="369"/>
      <c r="DMX39" s="369"/>
      <c r="DMY39" s="369"/>
      <c r="DMZ39" s="369"/>
      <c r="DNA39" s="369"/>
      <c r="DNB39" s="369"/>
      <c r="DNC39" s="369"/>
      <c r="DND39" s="369"/>
      <c r="DNE39" s="369"/>
      <c r="DNF39" s="369"/>
      <c r="DNG39" s="369"/>
      <c r="DNH39" s="369"/>
      <c r="DNI39" s="369"/>
      <c r="DNJ39" s="369"/>
      <c r="DNK39" s="369"/>
      <c r="DNL39" s="369"/>
      <c r="DNM39" s="369"/>
      <c r="DNN39" s="369"/>
      <c r="DNO39" s="369"/>
      <c r="DNP39" s="369"/>
      <c r="DNQ39" s="369"/>
      <c r="DNR39" s="369"/>
      <c r="DNS39" s="369"/>
      <c r="DNT39" s="369"/>
      <c r="DNU39" s="369"/>
      <c r="DNV39" s="369"/>
      <c r="DNW39" s="369"/>
      <c r="DNX39" s="369"/>
      <c r="DNY39" s="369"/>
      <c r="DNZ39" s="369"/>
      <c r="DOA39" s="369"/>
      <c r="DOB39" s="369"/>
      <c r="DOC39" s="369"/>
      <c r="DOD39" s="369"/>
      <c r="DOE39" s="369"/>
      <c r="DOF39" s="369"/>
      <c r="DOG39" s="369"/>
      <c r="DOH39" s="369"/>
      <c r="DOI39" s="369"/>
      <c r="DOJ39" s="369"/>
      <c r="DOK39" s="369"/>
      <c r="DOL39" s="369"/>
      <c r="DOM39" s="369"/>
      <c r="DON39" s="369"/>
      <c r="DOO39" s="369"/>
      <c r="DOP39" s="369"/>
      <c r="DOQ39" s="369"/>
      <c r="DOR39" s="369"/>
      <c r="DOS39" s="369"/>
      <c r="DOT39" s="369"/>
      <c r="DOU39" s="369"/>
      <c r="DOV39" s="369"/>
      <c r="DOW39" s="369"/>
      <c r="DOX39" s="369"/>
      <c r="DOY39" s="369"/>
      <c r="DOZ39" s="369"/>
      <c r="DPA39" s="369"/>
      <c r="DPB39" s="369"/>
      <c r="DPC39" s="369"/>
      <c r="DPD39" s="369"/>
      <c r="DPE39" s="369"/>
      <c r="DPF39" s="369"/>
      <c r="DPG39" s="369"/>
      <c r="DPH39" s="369"/>
      <c r="DPI39" s="369"/>
      <c r="DPJ39" s="369"/>
      <c r="DPK39" s="369"/>
      <c r="DPL39" s="369"/>
      <c r="DPM39" s="369"/>
      <c r="DPN39" s="369"/>
      <c r="DPO39" s="369"/>
      <c r="DPP39" s="369"/>
      <c r="DPQ39" s="369"/>
      <c r="DPR39" s="369"/>
      <c r="DPS39" s="369"/>
      <c r="DPT39" s="369"/>
      <c r="DPU39" s="369"/>
      <c r="DPV39" s="369"/>
      <c r="DPW39" s="369"/>
      <c r="DPX39" s="369"/>
      <c r="DPY39" s="369"/>
      <c r="DPZ39" s="369"/>
      <c r="DQA39" s="369"/>
      <c r="DQB39" s="369"/>
      <c r="DQC39" s="369"/>
      <c r="DQD39" s="369"/>
      <c r="DQE39" s="369"/>
      <c r="DQF39" s="369"/>
      <c r="DQG39" s="369"/>
      <c r="DQH39" s="369"/>
      <c r="DQI39" s="369"/>
      <c r="DQJ39" s="369"/>
      <c r="DQK39" s="369"/>
      <c r="DQL39" s="369"/>
      <c r="DQM39" s="369"/>
      <c r="DQN39" s="369"/>
      <c r="DQO39" s="369"/>
      <c r="DQP39" s="369"/>
      <c r="DQQ39" s="369"/>
      <c r="DQR39" s="369"/>
      <c r="DQS39" s="369"/>
      <c r="DQT39" s="369"/>
      <c r="DQU39" s="369"/>
      <c r="DQV39" s="369"/>
      <c r="DQW39" s="369"/>
      <c r="DQX39" s="369"/>
      <c r="DQY39" s="369"/>
      <c r="DQZ39" s="369"/>
      <c r="DRA39" s="369"/>
      <c r="DRB39" s="369"/>
      <c r="DRC39" s="369"/>
      <c r="DRD39" s="369"/>
      <c r="DRE39" s="369"/>
      <c r="DRF39" s="369"/>
      <c r="DRG39" s="369"/>
      <c r="DRH39" s="369"/>
      <c r="DRI39" s="369"/>
      <c r="DRJ39" s="369"/>
      <c r="DRK39" s="369"/>
      <c r="DRL39" s="369"/>
      <c r="DRM39" s="369"/>
      <c r="DRN39" s="369"/>
      <c r="DRO39" s="369"/>
      <c r="DRP39" s="369"/>
      <c r="DRQ39" s="369"/>
      <c r="DRR39" s="369"/>
      <c r="DRS39" s="369"/>
      <c r="DRT39" s="369"/>
      <c r="DRU39" s="369"/>
      <c r="DRV39" s="369"/>
      <c r="DRW39" s="369"/>
      <c r="DRX39" s="369"/>
      <c r="DRY39" s="369"/>
      <c r="DRZ39" s="369"/>
      <c r="DSA39" s="369"/>
      <c r="DSB39" s="369"/>
      <c r="DSC39" s="369"/>
      <c r="DSD39" s="369"/>
      <c r="DSE39" s="369"/>
      <c r="DSF39" s="369"/>
      <c r="DSG39" s="369"/>
      <c r="DSH39" s="369"/>
      <c r="DSI39" s="369"/>
      <c r="DSJ39" s="369"/>
      <c r="DSK39" s="369"/>
      <c r="DSL39" s="369"/>
      <c r="DSM39" s="369"/>
      <c r="DSN39" s="369"/>
      <c r="DSO39" s="369"/>
      <c r="DSP39" s="369"/>
      <c r="DSQ39" s="369"/>
      <c r="DSR39" s="369"/>
      <c r="DSS39" s="369"/>
      <c r="DST39" s="369"/>
      <c r="DSU39" s="369"/>
      <c r="DSV39" s="369"/>
      <c r="DSW39" s="369"/>
      <c r="DSX39" s="369"/>
      <c r="DSY39" s="369"/>
      <c r="DSZ39" s="369"/>
      <c r="DTA39" s="369"/>
      <c r="DTB39" s="369"/>
      <c r="DTC39" s="369"/>
      <c r="DTD39" s="369"/>
      <c r="DTE39" s="369"/>
      <c r="DTF39" s="369"/>
      <c r="DTG39" s="369"/>
      <c r="DTH39" s="369"/>
      <c r="DTI39" s="369"/>
      <c r="DTJ39" s="369"/>
      <c r="DTK39" s="369"/>
      <c r="DTL39" s="369"/>
      <c r="DTM39" s="369"/>
      <c r="DTN39" s="369"/>
      <c r="DTO39" s="369"/>
      <c r="DTP39" s="369"/>
      <c r="DTQ39" s="369"/>
      <c r="DTR39" s="369"/>
      <c r="DTS39" s="369"/>
      <c r="DTT39" s="369"/>
      <c r="DTU39" s="369"/>
      <c r="DTV39" s="369"/>
      <c r="DTW39" s="369"/>
      <c r="DTX39" s="369"/>
      <c r="DTY39" s="369"/>
      <c r="DTZ39" s="369"/>
      <c r="DUA39" s="369"/>
      <c r="DUB39" s="369"/>
      <c r="DUC39" s="369"/>
      <c r="DUD39" s="369"/>
      <c r="DUE39" s="369"/>
      <c r="DUF39" s="369"/>
      <c r="DUG39" s="369"/>
      <c r="DUH39" s="369"/>
      <c r="DUI39" s="369"/>
      <c r="DUJ39" s="369"/>
      <c r="DUK39" s="369"/>
      <c r="DUL39" s="369"/>
      <c r="DUM39" s="369"/>
      <c r="DUN39" s="369"/>
      <c r="DUO39" s="369"/>
      <c r="DUP39" s="369"/>
      <c r="DUQ39" s="369"/>
      <c r="DUR39" s="369"/>
      <c r="DUS39" s="369"/>
      <c r="DUT39" s="369"/>
      <c r="DUU39" s="369"/>
      <c r="DUV39" s="369"/>
      <c r="DUW39" s="369"/>
      <c r="DUX39" s="369"/>
      <c r="DUY39" s="369"/>
      <c r="DUZ39" s="369"/>
      <c r="DVA39" s="369"/>
      <c r="DVB39" s="369"/>
      <c r="DVC39" s="369"/>
      <c r="DVD39" s="369"/>
      <c r="DVE39" s="369"/>
      <c r="DVF39" s="369"/>
      <c r="DVG39" s="369"/>
      <c r="DVH39" s="369"/>
      <c r="DVI39" s="369"/>
      <c r="DVJ39" s="369"/>
      <c r="DVK39" s="369"/>
      <c r="DVL39" s="369"/>
      <c r="DVM39" s="369"/>
      <c r="DVN39" s="369"/>
      <c r="DVO39" s="369"/>
      <c r="DVP39" s="369"/>
      <c r="DVQ39" s="369"/>
      <c r="DVR39" s="369"/>
      <c r="DVS39" s="369"/>
      <c r="DVT39" s="369"/>
      <c r="DVU39" s="369"/>
      <c r="DVV39" s="369"/>
      <c r="DVW39" s="369"/>
      <c r="DVX39" s="369"/>
      <c r="DVY39" s="369"/>
      <c r="DVZ39" s="369"/>
      <c r="DWA39" s="369"/>
      <c r="DWB39" s="369"/>
      <c r="DWC39" s="369"/>
      <c r="DWD39" s="369"/>
      <c r="DWE39" s="369"/>
      <c r="DWF39" s="369"/>
      <c r="DWG39" s="369"/>
      <c r="DWH39" s="369"/>
      <c r="DWI39" s="369"/>
      <c r="DWJ39" s="369"/>
      <c r="DWK39" s="369"/>
      <c r="DWL39" s="369"/>
      <c r="DWM39" s="369"/>
      <c r="DWN39" s="369"/>
      <c r="DWO39" s="369"/>
      <c r="DWP39" s="369"/>
      <c r="DWQ39" s="369"/>
      <c r="DWR39" s="369"/>
      <c r="DWS39" s="369"/>
      <c r="DWT39" s="369"/>
      <c r="DWU39" s="369"/>
      <c r="DWV39" s="369"/>
      <c r="DWW39" s="369"/>
      <c r="DWX39" s="369"/>
      <c r="DWY39" s="369"/>
      <c r="DWZ39" s="369"/>
      <c r="DXA39" s="369"/>
      <c r="DXB39" s="369"/>
      <c r="DXC39" s="369"/>
      <c r="DXD39" s="369"/>
      <c r="DXE39" s="369"/>
      <c r="DXF39" s="369"/>
      <c r="DXG39" s="369"/>
      <c r="DXH39" s="369"/>
      <c r="DXI39" s="369"/>
      <c r="DXJ39" s="369"/>
      <c r="DXK39" s="369"/>
      <c r="DXL39" s="369"/>
      <c r="DXM39" s="369"/>
      <c r="DXN39" s="369"/>
      <c r="DXO39" s="369"/>
      <c r="DXP39" s="369"/>
      <c r="DXQ39" s="369"/>
      <c r="DXR39" s="369"/>
      <c r="DXS39" s="369"/>
      <c r="DXT39" s="369"/>
      <c r="DXU39" s="369"/>
      <c r="DXV39" s="369"/>
      <c r="DXW39" s="369"/>
      <c r="DXX39" s="369"/>
      <c r="DXY39" s="369"/>
      <c r="DXZ39" s="369"/>
      <c r="DYA39" s="369"/>
      <c r="DYB39" s="369"/>
      <c r="DYC39" s="369"/>
      <c r="DYD39" s="369"/>
      <c r="DYE39" s="369"/>
      <c r="DYF39" s="369"/>
      <c r="DYG39" s="369"/>
      <c r="DYH39" s="369"/>
      <c r="DYI39" s="369"/>
      <c r="DYJ39" s="369"/>
      <c r="DYK39" s="369"/>
      <c r="DYL39" s="369"/>
      <c r="DYM39" s="369"/>
      <c r="DYN39" s="369"/>
      <c r="DYO39" s="369"/>
      <c r="DYP39" s="369"/>
      <c r="DYQ39" s="369"/>
      <c r="DYR39" s="369"/>
      <c r="DYS39" s="369"/>
      <c r="DYT39" s="369"/>
      <c r="DYU39" s="369"/>
      <c r="DYV39" s="369"/>
      <c r="DYW39" s="369"/>
      <c r="DYX39" s="369"/>
      <c r="DYY39" s="369"/>
      <c r="DYZ39" s="369"/>
      <c r="DZA39" s="369"/>
      <c r="DZB39" s="369"/>
      <c r="DZC39" s="369"/>
      <c r="DZD39" s="369"/>
      <c r="DZE39" s="369"/>
      <c r="DZF39" s="369"/>
      <c r="DZG39" s="369"/>
      <c r="DZH39" s="369"/>
      <c r="DZI39" s="369"/>
      <c r="DZJ39" s="369"/>
      <c r="DZK39" s="369"/>
      <c r="DZL39" s="369"/>
      <c r="DZM39" s="369"/>
      <c r="DZN39" s="369"/>
      <c r="DZO39" s="369"/>
      <c r="DZP39" s="369"/>
      <c r="DZQ39" s="369"/>
      <c r="DZR39" s="369"/>
      <c r="DZS39" s="369"/>
      <c r="DZT39" s="369"/>
      <c r="DZU39" s="369"/>
      <c r="DZV39" s="369"/>
      <c r="DZW39" s="369"/>
      <c r="DZX39" s="369"/>
      <c r="DZY39" s="369"/>
      <c r="DZZ39" s="369"/>
      <c r="EAA39" s="369"/>
      <c r="EAB39" s="369"/>
      <c r="EAC39" s="369"/>
      <c r="EAD39" s="369"/>
      <c r="EAE39" s="369"/>
      <c r="EAF39" s="369"/>
      <c r="EAG39" s="369"/>
      <c r="EAH39" s="369"/>
      <c r="EAI39" s="369"/>
      <c r="EAJ39" s="369"/>
      <c r="EAK39" s="369"/>
      <c r="EAL39" s="369"/>
      <c r="EAM39" s="369"/>
      <c r="EAN39" s="369"/>
      <c r="EAO39" s="369"/>
      <c r="EAP39" s="369"/>
      <c r="EAQ39" s="369"/>
      <c r="EAR39" s="369"/>
      <c r="EAS39" s="369"/>
      <c r="EAT39" s="369"/>
      <c r="EAU39" s="369"/>
      <c r="EAV39" s="369"/>
      <c r="EAW39" s="369"/>
      <c r="EAX39" s="369"/>
      <c r="EAY39" s="369"/>
      <c r="EAZ39" s="369"/>
      <c r="EBA39" s="369"/>
      <c r="EBB39" s="369"/>
      <c r="EBC39" s="369"/>
      <c r="EBD39" s="369"/>
      <c r="EBE39" s="369"/>
      <c r="EBF39" s="369"/>
      <c r="EBG39" s="369"/>
      <c r="EBH39" s="369"/>
      <c r="EBI39" s="369"/>
      <c r="EBJ39" s="369"/>
      <c r="EBK39" s="369"/>
      <c r="EBL39" s="369"/>
      <c r="EBM39" s="369"/>
      <c r="EBN39" s="369"/>
      <c r="EBO39" s="369"/>
      <c r="EBP39" s="369"/>
      <c r="EBQ39" s="369"/>
      <c r="EBR39" s="369"/>
      <c r="EBS39" s="369"/>
      <c r="EBT39" s="369"/>
      <c r="EBU39" s="369"/>
      <c r="EBV39" s="369"/>
      <c r="EBW39" s="369"/>
      <c r="EBX39" s="369"/>
      <c r="EBY39" s="369"/>
      <c r="EBZ39" s="369"/>
      <c r="ECA39" s="369"/>
      <c r="ECB39" s="369"/>
      <c r="ECC39" s="369"/>
      <c r="ECD39" s="369"/>
      <c r="ECE39" s="369"/>
      <c r="ECF39" s="369"/>
      <c r="ECG39" s="369"/>
      <c r="ECH39" s="369"/>
      <c r="ECI39" s="369"/>
      <c r="ECJ39" s="369"/>
      <c r="ECK39" s="369"/>
      <c r="ECL39" s="369"/>
      <c r="ECM39" s="369"/>
      <c r="ECN39" s="369"/>
      <c r="ECO39" s="369"/>
      <c r="ECP39" s="369"/>
      <c r="ECQ39" s="369"/>
      <c r="ECR39" s="369"/>
      <c r="ECS39" s="369"/>
      <c r="ECT39" s="369"/>
      <c r="ECU39" s="369"/>
      <c r="ECV39" s="369"/>
      <c r="ECW39" s="369"/>
      <c r="ECX39" s="369"/>
      <c r="ECY39" s="369"/>
      <c r="ECZ39" s="369"/>
      <c r="EDA39" s="369"/>
      <c r="EDB39" s="369"/>
      <c r="EDC39" s="369"/>
      <c r="EDD39" s="369"/>
      <c r="EDE39" s="369"/>
      <c r="EDF39" s="369"/>
      <c r="EDG39" s="369"/>
      <c r="EDH39" s="369"/>
      <c r="EDI39" s="369"/>
      <c r="EDJ39" s="369"/>
      <c r="EDK39" s="369"/>
      <c r="EDL39" s="369"/>
      <c r="EDM39" s="369"/>
      <c r="EDN39" s="369"/>
      <c r="EDO39" s="369"/>
      <c r="EDP39" s="369"/>
      <c r="EDQ39" s="369"/>
      <c r="EDR39" s="369"/>
      <c r="EDS39" s="369"/>
      <c r="EDT39" s="369"/>
      <c r="EDU39" s="369"/>
      <c r="EDV39" s="369"/>
      <c r="EDW39" s="369"/>
      <c r="EDX39" s="369"/>
      <c r="EDY39" s="369"/>
      <c r="EDZ39" s="369"/>
      <c r="EEA39" s="369"/>
      <c r="EEB39" s="369"/>
      <c r="EEC39" s="369"/>
      <c r="EED39" s="369"/>
      <c r="EEE39" s="369"/>
      <c r="EEF39" s="369"/>
      <c r="EEG39" s="369"/>
      <c r="EEH39" s="369"/>
      <c r="EEI39" s="369"/>
      <c r="EEJ39" s="369"/>
      <c r="EEK39" s="369"/>
      <c r="EEL39" s="369"/>
      <c r="EEM39" s="369"/>
      <c r="EEN39" s="369"/>
      <c r="EEO39" s="369"/>
      <c r="EEP39" s="369"/>
      <c r="EEQ39" s="369"/>
      <c r="EER39" s="369"/>
      <c r="EES39" s="369"/>
      <c r="EET39" s="369"/>
      <c r="EEU39" s="369"/>
      <c r="EEV39" s="369"/>
      <c r="EEW39" s="369"/>
      <c r="EEX39" s="369"/>
      <c r="EEY39" s="369"/>
      <c r="EEZ39" s="369"/>
      <c r="EFA39" s="369"/>
      <c r="EFB39" s="369"/>
      <c r="EFC39" s="369"/>
      <c r="EFD39" s="369"/>
      <c r="EFE39" s="369"/>
      <c r="EFF39" s="369"/>
      <c r="EFG39" s="369"/>
      <c r="EFH39" s="369"/>
      <c r="EFI39" s="369"/>
      <c r="EFJ39" s="369"/>
      <c r="EFK39" s="369"/>
      <c r="EFL39" s="369"/>
      <c r="EFM39" s="369"/>
      <c r="EFN39" s="369"/>
      <c r="EFO39" s="369"/>
      <c r="EFP39" s="369"/>
      <c r="EFQ39" s="369"/>
      <c r="EFR39" s="369"/>
      <c r="EFS39" s="369"/>
      <c r="EFT39" s="369"/>
      <c r="EFU39" s="369"/>
      <c r="EFV39" s="369"/>
      <c r="EFW39" s="369"/>
      <c r="EFX39" s="369"/>
      <c r="EFY39" s="369"/>
      <c r="EFZ39" s="369"/>
      <c r="EGA39" s="369"/>
      <c r="EGB39" s="369"/>
      <c r="EGC39" s="369"/>
      <c r="EGD39" s="369"/>
      <c r="EGE39" s="369"/>
      <c r="EGF39" s="369"/>
      <c r="EGG39" s="369"/>
      <c r="EGH39" s="369"/>
      <c r="EGI39" s="369"/>
      <c r="EGJ39" s="369"/>
      <c r="EGK39" s="369"/>
      <c r="EGL39" s="369"/>
      <c r="EGM39" s="369"/>
      <c r="EGN39" s="369"/>
      <c r="EGO39" s="369"/>
      <c r="EGP39" s="369"/>
      <c r="EGQ39" s="369"/>
      <c r="EGR39" s="369"/>
      <c r="EGS39" s="369"/>
      <c r="EGT39" s="369"/>
      <c r="EGU39" s="369"/>
      <c r="EGV39" s="369"/>
      <c r="EGW39" s="369"/>
      <c r="EGX39" s="369"/>
      <c r="EGY39" s="369"/>
      <c r="EGZ39" s="369"/>
      <c r="EHA39" s="369"/>
      <c r="EHB39" s="369"/>
      <c r="EHC39" s="369"/>
      <c r="EHD39" s="369"/>
      <c r="EHE39" s="369"/>
      <c r="EHF39" s="369"/>
      <c r="EHG39" s="369"/>
      <c r="EHH39" s="369"/>
      <c r="EHI39" s="369"/>
      <c r="EHJ39" s="369"/>
      <c r="EHK39" s="369"/>
      <c r="EHL39" s="369"/>
      <c r="EHM39" s="369"/>
      <c r="EHN39" s="369"/>
      <c r="EHO39" s="369"/>
      <c r="EHP39" s="369"/>
      <c r="EHQ39" s="369"/>
      <c r="EHR39" s="369"/>
      <c r="EHS39" s="369"/>
      <c r="EHT39" s="369"/>
      <c r="EHU39" s="369"/>
      <c r="EHV39" s="369"/>
      <c r="EHW39" s="369"/>
      <c r="EHX39" s="369"/>
      <c r="EHY39" s="369"/>
      <c r="EHZ39" s="369"/>
      <c r="EIA39" s="369"/>
      <c r="EIB39" s="369"/>
      <c r="EIC39" s="369"/>
      <c r="EID39" s="369"/>
      <c r="EIE39" s="369"/>
      <c r="EIF39" s="369"/>
      <c r="EIG39" s="369"/>
      <c r="EIH39" s="369"/>
      <c r="EII39" s="369"/>
      <c r="EIJ39" s="369"/>
      <c r="EIK39" s="369"/>
      <c r="EIL39" s="369"/>
      <c r="EIM39" s="369"/>
      <c r="EIN39" s="369"/>
      <c r="EIO39" s="369"/>
      <c r="EIP39" s="369"/>
      <c r="EIQ39" s="369"/>
      <c r="EIR39" s="369"/>
      <c r="EIS39" s="369"/>
      <c r="EIT39" s="369"/>
      <c r="EIU39" s="369"/>
      <c r="EIV39" s="369"/>
      <c r="EIW39" s="369"/>
      <c r="EIX39" s="369"/>
      <c r="EIY39" s="369"/>
      <c r="EIZ39" s="369"/>
      <c r="EJA39" s="369"/>
      <c r="EJB39" s="369"/>
      <c r="EJC39" s="369"/>
      <c r="EJD39" s="369"/>
      <c r="EJE39" s="369"/>
      <c r="EJF39" s="369"/>
      <c r="EJG39" s="369"/>
      <c r="EJH39" s="369"/>
      <c r="EJI39" s="369"/>
      <c r="EJJ39" s="369"/>
      <c r="EJK39" s="369"/>
      <c r="EJL39" s="369"/>
      <c r="EJM39" s="369"/>
      <c r="EJN39" s="369"/>
      <c r="EJO39" s="369"/>
      <c r="EJP39" s="369"/>
      <c r="EJQ39" s="369"/>
      <c r="EJR39" s="369"/>
      <c r="EJS39" s="369"/>
      <c r="EJT39" s="369"/>
      <c r="EJU39" s="369"/>
      <c r="EJV39" s="369"/>
      <c r="EJW39" s="369"/>
      <c r="EJX39" s="369"/>
      <c r="EJY39" s="369"/>
      <c r="EJZ39" s="369"/>
      <c r="EKA39" s="369"/>
      <c r="EKB39" s="369"/>
      <c r="EKC39" s="369"/>
      <c r="EKD39" s="369"/>
      <c r="EKE39" s="369"/>
      <c r="EKF39" s="369"/>
      <c r="EKG39" s="369"/>
      <c r="EKH39" s="369"/>
      <c r="EKI39" s="369"/>
      <c r="EKJ39" s="369"/>
      <c r="EKK39" s="369"/>
      <c r="EKL39" s="369"/>
      <c r="EKM39" s="369"/>
      <c r="EKN39" s="369"/>
      <c r="EKO39" s="369"/>
      <c r="EKP39" s="369"/>
      <c r="EKQ39" s="369"/>
      <c r="EKR39" s="369"/>
      <c r="EKS39" s="369"/>
      <c r="EKT39" s="369"/>
      <c r="EKU39" s="369"/>
      <c r="EKV39" s="369"/>
      <c r="EKW39" s="369"/>
      <c r="EKX39" s="369"/>
      <c r="EKY39" s="369"/>
      <c r="EKZ39" s="369"/>
      <c r="ELA39" s="369"/>
      <c r="ELB39" s="369"/>
      <c r="ELC39" s="369"/>
      <c r="ELD39" s="369"/>
      <c r="ELE39" s="369"/>
      <c r="ELF39" s="369"/>
      <c r="ELG39" s="369"/>
      <c r="ELH39" s="369"/>
      <c r="ELI39" s="369"/>
      <c r="ELJ39" s="369"/>
      <c r="ELK39" s="369"/>
      <c r="ELL39" s="369"/>
      <c r="ELM39" s="369"/>
      <c r="ELN39" s="369"/>
      <c r="ELO39" s="369"/>
      <c r="ELP39" s="369"/>
      <c r="ELQ39" s="369"/>
      <c r="ELR39" s="369"/>
      <c r="ELS39" s="369"/>
      <c r="ELT39" s="369"/>
      <c r="ELU39" s="369"/>
      <c r="ELV39" s="369"/>
      <c r="ELW39" s="369"/>
      <c r="ELX39" s="369"/>
      <c r="ELY39" s="369"/>
      <c r="ELZ39" s="369"/>
      <c r="EMA39" s="369"/>
      <c r="EMB39" s="369"/>
      <c r="EMC39" s="369"/>
      <c r="EMD39" s="369"/>
      <c r="EME39" s="369"/>
      <c r="EMF39" s="369"/>
      <c r="EMG39" s="369"/>
      <c r="EMH39" s="369"/>
      <c r="EMI39" s="369"/>
      <c r="EMJ39" s="369"/>
      <c r="EMK39" s="369"/>
      <c r="EML39" s="369"/>
      <c r="EMM39" s="369"/>
      <c r="EMN39" s="369"/>
      <c r="EMO39" s="369"/>
      <c r="EMP39" s="369"/>
      <c r="EMQ39" s="369"/>
      <c r="EMR39" s="369"/>
      <c r="EMS39" s="369"/>
      <c r="EMT39" s="369"/>
      <c r="EMU39" s="369"/>
      <c r="EMV39" s="369"/>
      <c r="EMW39" s="369"/>
      <c r="EMX39" s="369"/>
      <c r="EMY39" s="369"/>
      <c r="EMZ39" s="369"/>
      <c r="ENA39" s="369"/>
      <c r="ENB39" s="369"/>
      <c r="ENC39" s="369"/>
      <c r="END39" s="369"/>
      <c r="ENE39" s="369"/>
      <c r="ENF39" s="369"/>
      <c r="ENG39" s="369"/>
      <c r="ENH39" s="369"/>
      <c r="ENI39" s="369"/>
      <c r="ENJ39" s="369"/>
      <c r="ENK39" s="369"/>
      <c r="ENL39" s="369"/>
      <c r="ENM39" s="369"/>
      <c r="ENN39" s="369"/>
      <c r="ENO39" s="369"/>
      <c r="ENP39" s="369"/>
      <c r="ENQ39" s="369"/>
      <c r="ENR39" s="369"/>
      <c r="ENS39" s="369"/>
      <c r="ENT39" s="369"/>
      <c r="ENU39" s="369"/>
      <c r="ENV39" s="369"/>
      <c r="ENW39" s="369"/>
      <c r="ENX39" s="369"/>
      <c r="ENY39" s="369"/>
      <c r="ENZ39" s="369"/>
      <c r="EOA39" s="369"/>
      <c r="EOB39" s="369"/>
      <c r="EOC39" s="369"/>
      <c r="EOD39" s="369"/>
      <c r="EOE39" s="369"/>
      <c r="EOF39" s="369"/>
      <c r="EOG39" s="369"/>
      <c r="EOH39" s="369"/>
      <c r="EOI39" s="369"/>
      <c r="EOJ39" s="369"/>
      <c r="EOK39" s="369"/>
      <c r="EOL39" s="369"/>
      <c r="EOM39" s="369"/>
      <c r="EON39" s="369"/>
      <c r="EOO39" s="369"/>
      <c r="EOP39" s="369"/>
      <c r="EOQ39" s="369"/>
      <c r="EOR39" s="369"/>
      <c r="EOS39" s="369"/>
      <c r="EOT39" s="369"/>
      <c r="EOU39" s="369"/>
      <c r="EOV39" s="369"/>
      <c r="EOW39" s="369"/>
      <c r="EOX39" s="369"/>
      <c r="EOY39" s="369"/>
      <c r="EOZ39" s="369"/>
      <c r="EPA39" s="369"/>
      <c r="EPB39" s="369"/>
      <c r="EPC39" s="369"/>
      <c r="EPD39" s="369"/>
      <c r="EPE39" s="369"/>
      <c r="EPF39" s="369"/>
      <c r="EPG39" s="369"/>
      <c r="EPH39" s="369"/>
      <c r="EPI39" s="369"/>
      <c r="EPJ39" s="369"/>
      <c r="EPK39" s="369"/>
      <c r="EPL39" s="369"/>
      <c r="EPM39" s="369"/>
      <c r="EPN39" s="369"/>
      <c r="EPO39" s="369"/>
      <c r="EPP39" s="369"/>
      <c r="EPQ39" s="369"/>
      <c r="EPR39" s="369"/>
      <c r="EPS39" s="369"/>
      <c r="EPT39" s="369"/>
      <c r="EPU39" s="369"/>
      <c r="EPV39" s="369"/>
      <c r="EPW39" s="369"/>
      <c r="EPX39" s="369"/>
      <c r="EPY39" s="369"/>
      <c r="EPZ39" s="369"/>
      <c r="EQA39" s="369"/>
      <c r="EQB39" s="369"/>
      <c r="EQC39" s="369"/>
      <c r="EQD39" s="369"/>
      <c r="EQE39" s="369"/>
      <c r="EQF39" s="369"/>
      <c r="EQG39" s="369"/>
      <c r="EQH39" s="369"/>
      <c r="EQI39" s="369"/>
      <c r="EQJ39" s="369"/>
      <c r="EQK39" s="369"/>
      <c r="EQL39" s="369"/>
      <c r="EQM39" s="369"/>
      <c r="EQN39" s="369"/>
      <c r="EQO39" s="369"/>
      <c r="EQP39" s="369"/>
      <c r="EQQ39" s="369"/>
      <c r="EQR39" s="369"/>
      <c r="EQS39" s="369"/>
      <c r="EQT39" s="369"/>
      <c r="EQU39" s="369"/>
      <c r="EQV39" s="369"/>
      <c r="EQW39" s="369"/>
      <c r="EQX39" s="369"/>
      <c r="EQY39" s="369"/>
      <c r="EQZ39" s="369"/>
      <c r="ERA39" s="369"/>
      <c r="ERB39" s="369"/>
      <c r="ERC39" s="369"/>
      <c r="ERD39" s="369"/>
      <c r="ERE39" s="369"/>
      <c r="ERF39" s="369"/>
      <c r="ERG39" s="369"/>
      <c r="ERH39" s="369"/>
      <c r="ERI39" s="369"/>
      <c r="ERJ39" s="369"/>
      <c r="ERK39" s="369"/>
      <c r="ERL39" s="369"/>
      <c r="ERM39" s="369"/>
      <c r="ERN39" s="369"/>
      <c r="ERO39" s="369"/>
      <c r="ERP39" s="369"/>
      <c r="ERQ39" s="369"/>
      <c r="ERR39" s="369"/>
      <c r="ERS39" s="369"/>
      <c r="ERT39" s="369"/>
      <c r="ERU39" s="369"/>
      <c r="ERV39" s="369"/>
      <c r="ERW39" s="369"/>
      <c r="ERX39" s="369"/>
      <c r="ERY39" s="369"/>
      <c r="ERZ39" s="369"/>
      <c r="ESA39" s="369"/>
      <c r="ESB39" s="369"/>
      <c r="ESC39" s="369"/>
      <c r="ESD39" s="369"/>
      <c r="ESE39" s="369"/>
      <c r="ESF39" s="369"/>
      <c r="ESG39" s="369"/>
      <c r="ESH39" s="369"/>
      <c r="ESI39" s="369"/>
      <c r="ESJ39" s="369"/>
      <c r="ESK39" s="369"/>
      <c r="ESL39" s="369"/>
      <c r="ESM39" s="369"/>
      <c r="ESN39" s="369"/>
      <c r="ESO39" s="369"/>
      <c r="ESP39" s="369"/>
      <c r="ESQ39" s="369"/>
      <c r="ESR39" s="369"/>
      <c r="ESS39" s="369"/>
      <c r="EST39" s="369"/>
      <c r="ESU39" s="369"/>
      <c r="ESV39" s="369"/>
      <c r="ESW39" s="369"/>
      <c r="ESX39" s="369"/>
      <c r="ESY39" s="369"/>
      <c r="ESZ39" s="369"/>
      <c r="ETA39" s="369"/>
      <c r="ETB39" s="369"/>
      <c r="ETC39" s="369"/>
      <c r="ETD39" s="369"/>
      <c r="ETE39" s="369"/>
      <c r="ETF39" s="369"/>
      <c r="ETG39" s="369"/>
      <c r="ETH39" s="369"/>
      <c r="ETI39" s="369"/>
      <c r="ETJ39" s="369"/>
      <c r="ETK39" s="369"/>
      <c r="ETL39" s="369"/>
      <c r="ETM39" s="369"/>
      <c r="ETN39" s="369"/>
      <c r="ETO39" s="369"/>
      <c r="ETP39" s="369"/>
      <c r="ETQ39" s="369"/>
      <c r="ETR39" s="369"/>
      <c r="ETS39" s="369"/>
      <c r="ETT39" s="369"/>
      <c r="ETU39" s="369"/>
      <c r="ETV39" s="369"/>
      <c r="ETW39" s="369"/>
      <c r="ETX39" s="369"/>
      <c r="ETY39" s="369"/>
      <c r="ETZ39" s="369"/>
      <c r="EUA39" s="369"/>
      <c r="EUB39" s="369"/>
      <c r="EUC39" s="369"/>
      <c r="EUD39" s="369"/>
      <c r="EUE39" s="369"/>
      <c r="EUF39" s="369"/>
      <c r="EUG39" s="369"/>
      <c r="EUH39" s="369"/>
      <c r="EUI39" s="369"/>
      <c r="EUJ39" s="369"/>
      <c r="EUK39" s="369"/>
      <c r="EUL39" s="369"/>
      <c r="EUM39" s="369"/>
      <c r="EUN39" s="369"/>
      <c r="EUO39" s="369"/>
      <c r="EUP39" s="369"/>
      <c r="EUQ39" s="369"/>
      <c r="EUR39" s="369"/>
      <c r="EUS39" s="369"/>
      <c r="EUT39" s="369"/>
      <c r="EUU39" s="369"/>
      <c r="EUV39" s="369"/>
      <c r="EUW39" s="369"/>
      <c r="EUX39" s="369"/>
      <c r="EUY39" s="369"/>
      <c r="EUZ39" s="369"/>
      <c r="EVA39" s="369"/>
      <c r="EVB39" s="369"/>
      <c r="EVC39" s="369"/>
      <c r="EVD39" s="369"/>
      <c r="EVE39" s="369"/>
      <c r="EVF39" s="369"/>
      <c r="EVG39" s="369"/>
      <c r="EVH39" s="369"/>
      <c r="EVI39" s="369"/>
      <c r="EVJ39" s="369"/>
      <c r="EVK39" s="369"/>
      <c r="EVL39" s="369"/>
      <c r="EVM39" s="369"/>
      <c r="EVN39" s="369"/>
      <c r="EVO39" s="369"/>
      <c r="EVP39" s="369"/>
      <c r="EVQ39" s="369"/>
      <c r="EVR39" s="369"/>
      <c r="EVS39" s="369"/>
      <c r="EVT39" s="369"/>
      <c r="EVU39" s="369"/>
      <c r="EVV39" s="369"/>
      <c r="EVW39" s="369"/>
      <c r="EVX39" s="369"/>
      <c r="EVY39" s="369"/>
      <c r="EVZ39" s="369"/>
      <c r="EWA39" s="369"/>
      <c r="EWB39" s="369"/>
      <c r="EWC39" s="369"/>
      <c r="EWD39" s="369"/>
      <c r="EWE39" s="369"/>
      <c r="EWF39" s="369"/>
      <c r="EWG39" s="369"/>
      <c r="EWH39" s="369"/>
      <c r="EWI39" s="369"/>
      <c r="EWJ39" s="369"/>
      <c r="EWK39" s="369"/>
      <c r="EWL39" s="369"/>
      <c r="EWM39" s="369"/>
      <c r="EWN39" s="369"/>
      <c r="EWO39" s="369"/>
      <c r="EWP39" s="369"/>
      <c r="EWQ39" s="369"/>
      <c r="EWR39" s="369"/>
      <c r="EWS39" s="369"/>
      <c r="EWT39" s="369"/>
      <c r="EWU39" s="369"/>
      <c r="EWV39" s="369"/>
      <c r="EWW39" s="369"/>
      <c r="EWX39" s="369"/>
      <c r="EWY39" s="369"/>
      <c r="EWZ39" s="369"/>
      <c r="EXA39" s="369"/>
      <c r="EXB39" s="369"/>
      <c r="EXC39" s="369"/>
      <c r="EXD39" s="369"/>
      <c r="EXE39" s="369"/>
      <c r="EXF39" s="369"/>
      <c r="EXG39" s="369"/>
      <c r="EXH39" s="369"/>
      <c r="EXI39" s="369"/>
      <c r="EXJ39" s="369"/>
      <c r="EXK39" s="369"/>
      <c r="EXL39" s="369"/>
      <c r="EXM39" s="369"/>
      <c r="EXN39" s="369"/>
      <c r="EXO39" s="369"/>
      <c r="EXP39" s="369"/>
      <c r="EXQ39" s="369"/>
      <c r="EXR39" s="369"/>
      <c r="EXS39" s="369"/>
      <c r="EXT39" s="369"/>
      <c r="EXU39" s="369"/>
      <c r="EXV39" s="369"/>
      <c r="EXW39" s="369"/>
      <c r="EXX39" s="369"/>
      <c r="EXY39" s="369"/>
      <c r="EXZ39" s="369"/>
      <c r="EYA39" s="369"/>
      <c r="EYB39" s="369"/>
      <c r="EYC39" s="369"/>
      <c r="EYD39" s="369"/>
      <c r="EYE39" s="369"/>
      <c r="EYF39" s="369"/>
      <c r="EYG39" s="369"/>
      <c r="EYH39" s="369"/>
      <c r="EYI39" s="369"/>
      <c r="EYJ39" s="369"/>
      <c r="EYK39" s="369"/>
      <c r="EYL39" s="369"/>
      <c r="EYM39" s="369"/>
      <c r="EYN39" s="369"/>
      <c r="EYO39" s="369"/>
      <c r="EYP39" s="369"/>
      <c r="EYQ39" s="369"/>
      <c r="EYR39" s="369"/>
      <c r="EYS39" s="369"/>
      <c r="EYT39" s="369"/>
      <c r="EYU39" s="369"/>
      <c r="EYV39" s="369"/>
      <c r="EYW39" s="369"/>
      <c r="EYX39" s="369"/>
      <c r="EYY39" s="369"/>
      <c r="EYZ39" s="369"/>
      <c r="EZA39" s="369"/>
      <c r="EZB39" s="369"/>
      <c r="EZC39" s="369"/>
      <c r="EZD39" s="369"/>
      <c r="EZE39" s="369"/>
      <c r="EZF39" s="369"/>
      <c r="EZG39" s="369"/>
      <c r="EZH39" s="369"/>
      <c r="EZI39" s="369"/>
      <c r="EZJ39" s="369"/>
      <c r="EZK39" s="369"/>
      <c r="EZL39" s="369"/>
      <c r="EZM39" s="369"/>
      <c r="EZN39" s="369"/>
      <c r="EZO39" s="369"/>
      <c r="EZP39" s="369"/>
      <c r="EZQ39" s="369"/>
      <c r="EZR39" s="369"/>
      <c r="EZS39" s="369"/>
      <c r="EZT39" s="369"/>
      <c r="EZU39" s="369"/>
      <c r="EZV39" s="369"/>
      <c r="EZW39" s="369"/>
      <c r="EZX39" s="369"/>
      <c r="EZY39" s="369"/>
      <c r="EZZ39" s="369"/>
      <c r="FAA39" s="369"/>
      <c r="FAB39" s="369"/>
      <c r="FAC39" s="369"/>
      <c r="FAD39" s="369"/>
      <c r="FAE39" s="369"/>
      <c r="FAF39" s="369"/>
      <c r="FAG39" s="369"/>
      <c r="FAH39" s="369"/>
      <c r="FAI39" s="369"/>
      <c r="FAJ39" s="369"/>
      <c r="FAK39" s="369"/>
      <c r="FAL39" s="369"/>
      <c r="FAM39" s="369"/>
      <c r="FAN39" s="369"/>
      <c r="FAO39" s="369"/>
      <c r="FAP39" s="369"/>
      <c r="FAQ39" s="369"/>
      <c r="FAR39" s="369"/>
      <c r="FAS39" s="369"/>
      <c r="FAT39" s="369"/>
      <c r="FAU39" s="369"/>
      <c r="FAV39" s="369"/>
      <c r="FAW39" s="369"/>
      <c r="FAX39" s="369"/>
      <c r="FAY39" s="369"/>
      <c r="FAZ39" s="369"/>
      <c r="FBA39" s="369"/>
      <c r="FBB39" s="369"/>
      <c r="FBC39" s="369"/>
      <c r="FBD39" s="369"/>
      <c r="FBE39" s="369"/>
      <c r="FBF39" s="369"/>
      <c r="FBG39" s="369"/>
      <c r="FBH39" s="369"/>
      <c r="FBI39" s="369"/>
      <c r="FBJ39" s="369"/>
      <c r="FBK39" s="369"/>
      <c r="FBL39" s="369"/>
      <c r="FBM39" s="369"/>
      <c r="FBN39" s="369"/>
      <c r="FBO39" s="369"/>
      <c r="FBP39" s="369"/>
      <c r="FBQ39" s="369"/>
      <c r="FBR39" s="369"/>
      <c r="FBS39" s="369"/>
      <c r="FBT39" s="369"/>
      <c r="FBU39" s="369"/>
      <c r="FBV39" s="369"/>
      <c r="FBW39" s="369"/>
      <c r="FBX39" s="369"/>
      <c r="FBY39" s="369"/>
      <c r="FBZ39" s="369"/>
      <c r="FCA39" s="369"/>
      <c r="FCB39" s="369"/>
      <c r="FCC39" s="369"/>
      <c r="FCD39" s="369"/>
      <c r="FCE39" s="369"/>
      <c r="FCF39" s="369"/>
      <c r="FCG39" s="369"/>
      <c r="FCH39" s="369"/>
      <c r="FCI39" s="369"/>
      <c r="FCJ39" s="369"/>
      <c r="FCK39" s="369"/>
      <c r="FCL39" s="369"/>
      <c r="FCM39" s="369"/>
      <c r="FCN39" s="369"/>
      <c r="FCO39" s="369"/>
      <c r="FCP39" s="369"/>
      <c r="FCQ39" s="369"/>
      <c r="FCR39" s="369"/>
      <c r="FCS39" s="369"/>
      <c r="FCT39" s="369"/>
      <c r="FCU39" s="369"/>
      <c r="FCV39" s="369"/>
      <c r="FCW39" s="369"/>
      <c r="FCX39" s="369"/>
      <c r="FCY39" s="369"/>
      <c r="FCZ39" s="369"/>
      <c r="FDA39" s="369"/>
      <c r="FDB39" s="369"/>
      <c r="FDC39" s="369"/>
      <c r="FDD39" s="369"/>
      <c r="FDE39" s="369"/>
      <c r="FDF39" s="369"/>
      <c r="FDG39" s="369"/>
      <c r="FDH39" s="369"/>
      <c r="FDI39" s="369"/>
      <c r="FDJ39" s="369"/>
      <c r="FDK39" s="369"/>
      <c r="FDL39" s="369"/>
      <c r="FDM39" s="369"/>
      <c r="FDN39" s="369"/>
      <c r="FDO39" s="369"/>
      <c r="FDP39" s="369"/>
      <c r="FDQ39" s="369"/>
      <c r="FDR39" s="369"/>
      <c r="FDS39" s="369"/>
      <c r="FDT39" s="369"/>
      <c r="FDU39" s="369"/>
      <c r="FDV39" s="369"/>
      <c r="FDW39" s="369"/>
      <c r="FDX39" s="369"/>
      <c r="FDY39" s="369"/>
      <c r="FDZ39" s="369"/>
      <c r="FEA39" s="369"/>
      <c r="FEB39" s="369"/>
      <c r="FEC39" s="369"/>
      <c r="FED39" s="369"/>
      <c r="FEE39" s="369"/>
      <c r="FEF39" s="369"/>
      <c r="FEG39" s="369"/>
      <c r="FEH39" s="369"/>
      <c r="FEI39" s="369"/>
      <c r="FEJ39" s="369"/>
      <c r="FEK39" s="369"/>
      <c r="FEL39" s="369"/>
      <c r="FEM39" s="369"/>
      <c r="FEN39" s="369"/>
      <c r="FEO39" s="369"/>
      <c r="FEP39" s="369"/>
      <c r="FEQ39" s="369"/>
      <c r="FER39" s="369"/>
      <c r="FES39" s="369"/>
      <c r="FET39" s="369"/>
      <c r="FEU39" s="369"/>
      <c r="FEV39" s="369"/>
      <c r="FEW39" s="369"/>
      <c r="FEX39" s="369"/>
      <c r="FEY39" s="369"/>
      <c r="FEZ39" s="369"/>
      <c r="FFA39" s="369"/>
      <c r="FFB39" s="369"/>
      <c r="FFC39" s="369"/>
      <c r="FFD39" s="369"/>
      <c r="FFE39" s="369"/>
      <c r="FFF39" s="369"/>
      <c r="FFG39" s="369"/>
      <c r="FFH39" s="369"/>
      <c r="FFI39" s="369"/>
      <c r="FFJ39" s="369"/>
      <c r="FFK39" s="369"/>
      <c r="FFL39" s="369"/>
      <c r="FFM39" s="369"/>
      <c r="FFN39" s="369"/>
      <c r="FFO39" s="369"/>
      <c r="FFP39" s="369"/>
      <c r="FFQ39" s="369"/>
      <c r="FFR39" s="369"/>
      <c r="FFS39" s="369"/>
      <c r="FFT39" s="369"/>
      <c r="FFU39" s="369"/>
      <c r="FFV39" s="369"/>
      <c r="FFW39" s="369"/>
      <c r="FFX39" s="369"/>
      <c r="FFY39" s="369"/>
      <c r="FFZ39" s="369"/>
      <c r="FGA39" s="369"/>
      <c r="FGB39" s="369"/>
      <c r="FGC39" s="369"/>
      <c r="FGD39" s="369"/>
      <c r="FGE39" s="369"/>
      <c r="FGF39" s="369"/>
      <c r="FGG39" s="369"/>
      <c r="FGH39" s="369"/>
      <c r="FGI39" s="369"/>
      <c r="FGJ39" s="369"/>
      <c r="FGK39" s="369"/>
      <c r="FGL39" s="369"/>
      <c r="FGM39" s="369"/>
      <c r="FGN39" s="369"/>
      <c r="FGO39" s="369"/>
      <c r="FGP39" s="369"/>
      <c r="FGQ39" s="369"/>
      <c r="FGR39" s="369"/>
      <c r="FGS39" s="369"/>
      <c r="FGT39" s="369"/>
      <c r="FGU39" s="369"/>
      <c r="FGV39" s="369"/>
      <c r="FGW39" s="369"/>
      <c r="FGX39" s="369"/>
      <c r="FGY39" s="369"/>
      <c r="FGZ39" s="369"/>
      <c r="FHA39" s="369"/>
      <c r="FHB39" s="369"/>
      <c r="FHC39" s="369"/>
      <c r="FHD39" s="369"/>
      <c r="FHE39" s="369"/>
      <c r="FHF39" s="369"/>
      <c r="FHG39" s="369"/>
      <c r="FHH39" s="369"/>
      <c r="FHI39" s="369"/>
      <c r="FHJ39" s="369"/>
      <c r="FHK39" s="369"/>
      <c r="FHL39" s="369"/>
      <c r="FHM39" s="369"/>
      <c r="FHN39" s="369"/>
      <c r="FHO39" s="369"/>
      <c r="FHP39" s="369"/>
      <c r="FHQ39" s="369"/>
      <c r="FHR39" s="369"/>
      <c r="FHS39" s="369"/>
      <c r="FHT39" s="369"/>
      <c r="FHU39" s="369"/>
      <c r="FHV39" s="369"/>
      <c r="FHW39" s="369"/>
      <c r="FHX39" s="369"/>
      <c r="FHY39" s="369"/>
      <c r="FHZ39" s="369"/>
      <c r="FIA39" s="369"/>
      <c r="FIB39" s="369"/>
      <c r="FIC39" s="369"/>
      <c r="FID39" s="369"/>
      <c r="FIE39" s="369"/>
      <c r="FIF39" s="369"/>
      <c r="FIG39" s="369"/>
      <c r="FIH39" s="369"/>
      <c r="FII39" s="369"/>
      <c r="FIJ39" s="369"/>
      <c r="FIK39" s="369"/>
      <c r="FIL39" s="369"/>
      <c r="FIM39" s="369"/>
      <c r="FIN39" s="369"/>
      <c r="FIO39" s="369"/>
      <c r="FIP39" s="369"/>
      <c r="FIQ39" s="369"/>
      <c r="FIR39" s="369"/>
      <c r="FIS39" s="369"/>
      <c r="FIT39" s="369"/>
      <c r="FIU39" s="369"/>
      <c r="FIV39" s="369"/>
      <c r="FIW39" s="369"/>
      <c r="FIX39" s="369"/>
      <c r="FIY39" s="369"/>
      <c r="FIZ39" s="369"/>
      <c r="FJA39" s="369"/>
      <c r="FJB39" s="369"/>
      <c r="FJC39" s="369"/>
      <c r="FJD39" s="369"/>
      <c r="FJE39" s="369"/>
      <c r="FJF39" s="369"/>
      <c r="FJG39" s="369"/>
      <c r="FJH39" s="369"/>
      <c r="FJI39" s="369"/>
      <c r="FJJ39" s="369"/>
      <c r="FJK39" s="369"/>
      <c r="FJL39" s="369"/>
      <c r="FJM39" s="369"/>
      <c r="FJN39" s="369"/>
      <c r="FJO39" s="369"/>
      <c r="FJP39" s="369"/>
      <c r="FJQ39" s="369"/>
      <c r="FJR39" s="369"/>
      <c r="FJS39" s="369"/>
      <c r="FJT39" s="369"/>
      <c r="FJU39" s="369"/>
      <c r="FJV39" s="369"/>
      <c r="FJW39" s="369"/>
      <c r="FJX39" s="369"/>
      <c r="FJY39" s="369"/>
      <c r="FJZ39" s="369"/>
      <c r="FKA39" s="369"/>
      <c r="FKB39" s="369"/>
      <c r="FKC39" s="369"/>
      <c r="FKD39" s="369"/>
      <c r="FKE39" s="369"/>
      <c r="FKF39" s="369"/>
      <c r="FKG39" s="369"/>
      <c r="FKH39" s="369"/>
      <c r="FKI39" s="369"/>
      <c r="FKJ39" s="369"/>
      <c r="FKK39" s="369"/>
      <c r="FKL39" s="369"/>
      <c r="FKM39" s="369"/>
      <c r="FKN39" s="369"/>
      <c r="FKO39" s="369"/>
      <c r="FKP39" s="369"/>
      <c r="FKQ39" s="369"/>
      <c r="FKR39" s="369"/>
      <c r="FKS39" s="369"/>
      <c r="FKT39" s="369"/>
      <c r="FKU39" s="369"/>
      <c r="FKV39" s="369"/>
      <c r="FKW39" s="369"/>
      <c r="FKX39" s="369"/>
      <c r="FKY39" s="369"/>
      <c r="FKZ39" s="369"/>
      <c r="FLA39" s="369"/>
      <c r="FLB39" s="369"/>
      <c r="FLC39" s="369"/>
      <c r="FLD39" s="369"/>
      <c r="FLE39" s="369"/>
      <c r="FLF39" s="369"/>
      <c r="FLG39" s="369"/>
      <c r="FLH39" s="369"/>
      <c r="FLI39" s="369"/>
      <c r="FLJ39" s="369"/>
      <c r="FLK39" s="369"/>
      <c r="FLL39" s="369"/>
      <c r="FLM39" s="369"/>
      <c r="FLN39" s="369"/>
      <c r="FLO39" s="369"/>
      <c r="FLP39" s="369"/>
      <c r="FLQ39" s="369"/>
      <c r="FLR39" s="369"/>
      <c r="FLS39" s="369"/>
      <c r="FLT39" s="369"/>
      <c r="FLU39" s="369"/>
      <c r="FLV39" s="369"/>
      <c r="FLW39" s="369"/>
      <c r="FLX39" s="369"/>
      <c r="FLY39" s="369"/>
      <c r="FLZ39" s="369"/>
      <c r="FMA39" s="369"/>
      <c r="FMB39" s="369"/>
      <c r="FMC39" s="369"/>
      <c r="FMD39" s="369"/>
      <c r="FME39" s="369"/>
      <c r="FMF39" s="369"/>
      <c r="FMG39" s="369"/>
      <c r="FMH39" s="369"/>
      <c r="FMI39" s="369"/>
      <c r="FMJ39" s="369"/>
      <c r="FMK39" s="369"/>
      <c r="FML39" s="369"/>
      <c r="FMM39" s="369"/>
      <c r="FMN39" s="369"/>
      <c r="FMO39" s="369"/>
      <c r="FMP39" s="369"/>
      <c r="FMQ39" s="369"/>
      <c r="FMR39" s="369"/>
      <c r="FMS39" s="369"/>
      <c r="FMT39" s="369"/>
      <c r="FMU39" s="369"/>
      <c r="FMV39" s="369"/>
      <c r="FMW39" s="369"/>
      <c r="FMX39" s="369"/>
      <c r="FMY39" s="369"/>
      <c r="FMZ39" s="369"/>
      <c r="FNA39" s="369"/>
      <c r="FNB39" s="369"/>
      <c r="FNC39" s="369"/>
      <c r="FND39" s="369"/>
      <c r="FNE39" s="369"/>
      <c r="FNF39" s="369"/>
      <c r="FNG39" s="369"/>
      <c r="FNH39" s="369"/>
      <c r="FNI39" s="369"/>
      <c r="FNJ39" s="369"/>
      <c r="FNK39" s="369"/>
      <c r="FNL39" s="369"/>
      <c r="FNM39" s="369"/>
      <c r="FNN39" s="369"/>
      <c r="FNO39" s="369"/>
      <c r="FNP39" s="369"/>
      <c r="FNQ39" s="369"/>
      <c r="FNR39" s="369"/>
      <c r="FNS39" s="369"/>
      <c r="FNT39" s="369"/>
      <c r="FNU39" s="369"/>
      <c r="FNV39" s="369"/>
      <c r="FNW39" s="369"/>
      <c r="FNX39" s="369"/>
      <c r="FNY39" s="369"/>
      <c r="FNZ39" s="369"/>
      <c r="FOA39" s="369"/>
      <c r="FOB39" s="369"/>
      <c r="FOC39" s="369"/>
      <c r="FOD39" s="369"/>
      <c r="FOE39" s="369"/>
      <c r="FOF39" s="369"/>
      <c r="FOG39" s="369"/>
      <c r="FOH39" s="369"/>
      <c r="FOI39" s="369"/>
      <c r="FOJ39" s="369"/>
      <c r="FOK39" s="369"/>
      <c r="FOL39" s="369"/>
      <c r="FOM39" s="369"/>
      <c r="FON39" s="369"/>
      <c r="FOO39" s="369"/>
      <c r="FOP39" s="369"/>
      <c r="FOQ39" s="369"/>
      <c r="FOR39" s="369"/>
      <c r="FOS39" s="369"/>
      <c r="FOT39" s="369"/>
      <c r="FOU39" s="369"/>
      <c r="FOV39" s="369"/>
      <c r="FOW39" s="369"/>
      <c r="FOX39" s="369"/>
      <c r="FOY39" s="369"/>
      <c r="FOZ39" s="369"/>
      <c r="FPA39" s="369"/>
      <c r="FPB39" s="369"/>
      <c r="FPC39" s="369"/>
      <c r="FPD39" s="369"/>
      <c r="FPE39" s="369"/>
      <c r="FPF39" s="369"/>
      <c r="FPG39" s="369"/>
      <c r="FPH39" s="369"/>
      <c r="FPI39" s="369"/>
      <c r="FPJ39" s="369"/>
      <c r="FPK39" s="369"/>
      <c r="FPL39" s="369"/>
      <c r="FPM39" s="369"/>
      <c r="FPN39" s="369"/>
      <c r="FPO39" s="369"/>
      <c r="FPP39" s="369"/>
      <c r="FPQ39" s="369"/>
      <c r="FPR39" s="369"/>
      <c r="FPS39" s="369"/>
      <c r="FPT39" s="369"/>
      <c r="FPU39" s="369"/>
      <c r="FPV39" s="369"/>
      <c r="FPW39" s="369"/>
      <c r="FPX39" s="369"/>
      <c r="FPY39" s="369"/>
      <c r="FPZ39" s="369"/>
      <c r="FQA39" s="369"/>
      <c r="FQB39" s="369"/>
      <c r="FQC39" s="369"/>
      <c r="FQD39" s="369"/>
      <c r="FQE39" s="369"/>
      <c r="FQF39" s="369"/>
      <c r="FQG39" s="369"/>
      <c r="FQH39" s="369"/>
      <c r="FQI39" s="369"/>
      <c r="FQJ39" s="369"/>
      <c r="FQK39" s="369"/>
      <c r="FQL39" s="369"/>
      <c r="FQM39" s="369"/>
      <c r="FQN39" s="369"/>
      <c r="FQO39" s="369"/>
      <c r="FQP39" s="369"/>
      <c r="FQQ39" s="369"/>
      <c r="FQR39" s="369"/>
      <c r="FQS39" s="369"/>
      <c r="FQT39" s="369"/>
      <c r="FQU39" s="369"/>
      <c r="FQV39" s="369"/>
      <c r="FQW39" s="369"/>
      <c r="FQX39" s="369"/>
      <c r="FQY39" s="369"/>
      <c r="FQZ39" s="369"/>
      <c r="FRA39" s="369"/>
      <c r="FRB39" s="369"/>
      <c r="FRC39" s="369"/>
      <c r="FRD39" s="369"/>
      <c r="FRE39" s="369"/>
      <c r="FRF39" s="369"/>
      <c r="FRG39" s="369"/>
      <c r="FRH39" s="369"/>
      <c r="FRI39" s="369"/>
      <c r="FRJ39" s="369"/>
      <c r="FRK39" s="369"/>
      <c r="FRL39" s="369"/>
      <c r="FRM39" s="369"/>
      <c r="FRN39" s="369"/>
      <c r="FRO39" s="369"/>
      <c r="FRP39" s="369"/>
      <c r="FRQ39" s="369"/>
      <c r="FRR39" s="369"/>
      <c r="FRS39" s="369"/>
      <c r="FRT39" s="369"/>
      <c r="FRU39" s="369"/>
      <c r="FRV39" s="369"/>
      <c r="FRW39" s="369"/>
      <c r="FRX39" s="369"/>
      <c r="FRY39" s="369"/>
      <c r="FRZ39" s="369"/>
      <c r="FSA39" s="369"/>
      <c r="FSB39" s="369"/>
      <c r="FSC39" s="369"/>
      <c r="FSD39" s="369"/>
      <c r="FSE39" s="369"/>
      <c r="FSF39" s="369"/>
      <c r="FSG39" s="369"/>
      <c r="FSH39" s="369"/>
      <c r="FSI39" s="369"/>
      <c r="FSJ39" s="369"/>
      <c r="FSK39" s="369"/>
      <c r="FSL39" s="369"/>
      <c r="FSM39" s="369"/>
      <c r="FSN39" s="369"/>
      <c r="FSO39" s="369"/>
      <c r="FSP39" s="369"/>
      <c r="FSQ39" s="369"/>
      <c r="FSR39" s="369"/>
      <c r="FSS39" s="369"/>
      <c r="FST39" s="369"/>
      <c r="FSU39" s="369"/>
      <c r="FSV39" s="369"/>
      <c r="FSW39" s="369"/>
      <c r="FSX39" s="369"/>
      <c r="FSY39" s="369"/>
      <c r="FSZ39" s="369"/>
      <c r="FTA39" s="369"/>
      <c r="FTB39" s="369"/>
      <c r="FTC39" s="369"/>
      <c r="FTD39" s="369"/>
      <c r="FTE39" s="369"/>
      <c r="FTF39" s="369"/>
      <c r="FTG39" s="369"/>
      <c r="FTH39" s="369"/>
      <c r="FTI39" s="369"/>
      <c r="FTJ39" s="369"/>
      <c r="FTK39" s="369"/>
      <c r="FTL39" s="369"/>
      <c r="FTM39" s="369"/>
      <c r="FTN39" s="369"/>
      <c r="FTO39" s="369"/>
      <c r="FTP39" s="369"/>
      <c r="FTQ39" s="369"/>
      <c r="FTR39" s="369"/>
      <c r="FTS39" s="369"/>
      <c r="FTT39" s="369"/>
      <c r="FTU39" s="369"/>
      <c r="FTV39" s="369"/>
      <c r="FTW39" s="369"/>
      <c r="FTX39" s="369"/>
      <c r="FTY39" s="369"/>
      <c r="FTZ39" s="369"/>
      <c r="FUA39" s="369"/>
      <c r="FUB39" s="369"/>
      <c r="FUC39" s="369"/>
      <c r="FUD39" s="369"/>
      <c r="FUE39" s="369"/>
      <c r="FUF39" s="369"/>
      <c r="FUG39" s="369"/>
      <c r="FUH39" s="369"/>
      <c r="FUI39" s="369"/>
      <c r="FUJ39" s="369"/>
      <c r="FUK39" s="369"/>
      <c r="FUL39" s="369"/>
      <c r="FUM39" s="369"/>
      <c r="FUN39" s="369"/>
      <c r="FUO39" s="369"/>
      <c r="FUP39" s="369"/>
      <c r="FUQ39" s="369"/>
      <c r="FUR39" s="369"/>
      <c r="FUS39" s="369"/>
      <c r="FUT39" s="369"/>
      <c r="FUU39" s="369"/>
      <c r="FUV39" s="369"/>
      <c r="FUW39" s="369"/>
      <c r="FUX39" s="369"/>
      <c r="FUY39" s="369"/>
      <c r="FUZ39" s="369"/>
      <c r="FVA39" s="369"/>
      <c r="FVB39" s="369"/>
      <c r="FVC39" s="369"/>
      <c r="FVD39" s="369"/>
      <c r="FVE39" s="369"/>
      <c r="FVF39" s="369"/>
      <c r="FVG39" s="369"/>
      <c r="FVH39" s="369"/>
      <c r="FVI39" s="369"/>
      <c r="FVJ39" s="369"/>
      <c r="FVK39" s="369"/>
      <c r="FVL39" s="369"/>
      <c r="FVM39" s="369"/>
      <c r="FVN39" s="369"/>
      <c r="FVO39" s="369"/>
      <c r="FVP39" s="369"/>
      <c r="FVQ39" s="369"/>
      <c r="FVR39" s="369"/>
      <c r="FVS39" s="369"/>
      <c r="FVT39" s="369"/>
      <c r="FVU39" s="369"/>
      <c r="FVV39" s="369"/>
      <c r="FVW39" s="369"/>
      <c r="FVX39" s="369"/>
      <c r="FVY39" s="369"/>
      <c r="FVZ39" s="369"/>
      <c r="FWA39" s="369"/>
      <c r="FWB39" s="369"/>
      <c r="FWC39" s="369"/>
      <c r="FWD39" s="369"/>
      <c r="FWE39" s="369"/>
      <c r="FWF39" s="369"/>
      <c r="FWG39" s="369"/>
      <c r="FWH39" s="369"/>
      <c r="FWI39" s="369"/>
      <c r="FWJ39" s="369"/>
      <c r="FWK39" s="369"/>
      <c r="FWL39" s="369"/>
      <c r="FWM39" s="369"/>
      <c r="FWN39" s="369"/>
      <c r="FWO39" s="369"/>
      <c r="FWP39" s="369"/>
      <c r="FWQ39" s="369"/>
      <c r="FWR39" s="369"/>
      <c r="FWS39" s="369"/>
      <c r="FWT39" s="369"/>
      <c r="FWU39" s="369"/>
      <c r="FWV39" s="369"/>
      <c r="FWW39" s="369"/>
      <c r="FWX39" s="369"/>
      <c r="FWY39" s="369"/>
      <c r="FWZ39" s="369"/>
      <c r="FXA39" s="369"/>
      <c r="FXB39" s="369"/>
      <c r="FXC39" s="369"/>
      <c r="FXD39" s="369"/>
      <c r="FXE39" s="369"/>
      <c r="FXF39" s="369"/>
      <c r="FXG39" s="369"/>
      <c r="FXH39" s="369"/>
      <c r="FXI39" s="369"/>
      <c r="FXJ39" s="369"/>
      <c r="FXK39" s="369"/>
      <c r="FXL39" s="369"/>
      <c r="FXM39" s="369"/>
      <c r="FXN39" s="369"/>
      <c r="FXO39" s="369"/>
      <c r="FXP39" s="369"/>
      <c r="FXQ39" s="369"/>
      <c r="FXR39" s="369"/>
      <c r="FXS39" s="369"/>
      <c r="FXT39" s="369"/>
      <c r="FXU39" s="369"/>
      <c r="FXV39" s="369"/>
      <c r="FXW39" s="369"/>
      <c r="FXX39" s="369"/>
      <c r="FXY39" s="369"/>
      <c r="FXZ39" s="369"/>
      <c r="FYA39" s="369"/>
      <c r="FYB39" s="369"/>
      <c r="FYC39" s="369"/>
      <c r="FYD39" s="369"/>
      <c r="FYE39" s="369"/>
      <c r="FYF39" s="369"/>
      <c r="FYG39" s="369"/>
      <c r="FYH39" s="369"/>
      <c r="FYI39" s="369"/>
      <c r="FYJ39" s="369"/>
      <c r="FYK39" s="369"/>
      <c r="FYL39" s="369"/>
      <c r="FYM39" s="369"/>
      <c r="FYN39" s="369"/>
      <c r="FYO39" s="369"/>
      <c r="FYP39" s="369"/>
      <c r="FYQ39" s="369"/>
      <c r="FYR39" s="369"/>
      <c r="FYS39" s="369"/>
      <c r="FYT39" s="369"/>
      <c r="FYU39" s="369"/>
      <c r="FYV39" s="369"/>
      <c r="FYW39" s="369"/>
      <c r="FYX39" s="369"/>
      <c r="FYY39" s="369"/>
      <c r="FYZ39" s="369"/>
      <c r="FZA39" s="369"/>
      <c r="FZB39" s="369"/>
      <c r="FZC39" s="369"/>
      <c r="FZD39" s="369"/>
      <c r="FZE39" s="369"/>
      <c r="FZF39" s="369"/>
      <c r="FZG39" s="369"/>
      <c r="FZH39" s="369"/>
      <c r="FZI39" s="369"/>
      <c r="FZJ39" s="369"/>
      <c r="FZK39" s="369"/>
      <c r="FZL39" s="369"/>
      <c r="FZM39" s="369"/>
      <c r="FZN39" s="369"/>
      <c r="FZO39" s="369"/>
      <c r="FZP39" s="369"/>
      <c r="FZQ39" s="369"/>
      <c r="FZR39" s="369"/>
      <c r="FZS39" s="369"/>
      <c r="FZT39" s="369"/>
      <c r="FZU39" s="369"/>
      <c r="FZV39" s="369"/>
      <c r="FZW39" s="369"/>
      <c r="FZX39" s="369"/>
      <c r="FZY39" s="369"/>
      <c r="FZZ39" s="369"/>
      <c r="GAA39" s="369"/>
      <c r="GAB39" s="369"/>
      <c r="GAC39" s="369"/>
      <c r="GAD39" s="369"/>
      <c r="GAE39" s="369"/>
      <c r="GAF39" s="369"/>
      <c r="GAG39" s="369"/>
      <c r="GAH39" s="369"/>
      <c r="GAI39" s="369"/>
      <c r="GAJ39" s="369"/>
      <c r="GAK39" s="369"/>
      <c r="GAL39" s="369"/>
      <c r="GAM39" s="369"/>
      <c r="GAN39" s="369"/>
      <c r="GAO39" s="369"/>
      <c r="GAP39" s="369"/>
      <c r="GAQ39" s="369"/>
      <c r="GAR39" s="369"/>
      <c r="GAS39" s="369"/>
      <c r="GAT39" s="369"/>
      <c r="GAU39" s="369"/>
      <c r="GAV39" s="369"/>
      <c r="GAW39" s="369"/>
      <c r="GAX39" s="369"/>
      <c r="GAY39" s="369"/>
      <c r="GAZ39" s="369"/>
      <c r="GBA39" s="369"/>
      <c r="GBB39" s="369"/>
      <c r="GBC39" s="369"/>
      <c r="GBD39" s="369"/>
      <c r="GBE39" s="369"/>
      <c r="GBF39" s="369"/>
      <c r="GBG39" s="369"/>
      <c r="GBH39" s="369"/>
      <c r="GBI39" s="369"/>
      <c r="GBJ39" s="369"/>
      <c r="GBK39" s="369"/>
      <c r="GBL39" s="369"/>
      <c r="GBM39" s="369"/>
      <c r="GBN39" s="369"/>
      <c r="GBO39" s="369"/>
      <c r="GBP39" s="369"/>
      <c r="GBQ39" s="369"/>
      <c r="GBR39" s="369"/>
      <c r="GBS39" s="369"/>
      <c r="GBT39" s="369"/>
      <c r="GBU39" s="369"/>
      <c r="GBV39" s="369"/>
      <c r="GBW39" s="369"/>
      <c r="GBX39" s="369"/>
      <c r="GBY39" s="369"/>
      <c r="GBZ39" s="369"/>
      <c r="GCA39" s="369"/>
      <c r="GCB39" s="369"/>
      <c r="GCC39" s="369"/>
      <c r="GCD39" s="369"/>
      <c r="GCE39" s="369"/>
      <c r="GCF39" s="369"/>
      <c r="GCG39" s="369"/>
      <c r="GCH39" s="369"/>
      <c r="GCI39" s="369"/>
      <c r="GCJ39" s="369"/>
      <c r="GCK39" s="369"/>
      <c r="GCL39" s="369"/>
      <c r="GCM39" s="369"/>
      <c r="GCN39" s="369"/>
      <c r="GCO39" s="369"/>
      <c r="GCP39" s="369"/>
      <c r="GCQ39" s="369"/>
      <c r="GCR39" s="369"/>
      <c r="GCS39" s="369"/>
      <c r="GCT39" s="369"/>
      <c r="GCU39" s="369"/>
      <c r="GCV39" s="369"/>
      <c r="GCW39" s="369"/>
      <c r="GCX39" s="369"/>
      <c r="GCY39" s="369"/>
      <c r="GCZ39" s="369"/>
      <c r="GDA39" s="369"/>
      <c r="GDB39" s="369"/>
      <c r="GDC39" s="369"/>
      <c r="GDD39" s="369"/>
      <c r="GDE39" s="369"/>
      <c r="GDF39" s="369"/>
      <c r="GDG39" s="369"/>
      <c r="GDH39" s="369"/>
      <c r="GDI39" s="369"/>
      <c r="GDJ39" s="369"/>
      <c r="GDK39" s="369"/>
      <c r="GDL39" s="369"/>
      <c r="GDM39" s="369"/>
      <c r="GDN39" s="369"/>
      <c r="GDO39" s="369"/>
      <c r="GDP39" s="369"/>
      <c r="GDQ39" s="369"/>
      <c r="GDR39" s="369"/>
      <c r="GDS39" s="369"/>
      <c r="GDT39" s="369"/>
      <c r="GDU39" s="369"/>
      <c r="GDV39" s="369"/>
      <c r="GDW39" s="369"/>
      <c r="GDX39" s="369"/>
      <c r="GDY39" s="369"/>
      <c r="GDZ39" s="369"/>
      <c r="GEA39" s="369"/>
      <c r="GEB39" s="369"/>
      <c r="GEC39" s="369"/>
      <c r="GED39" s="369"/>
      <c r="GEE39" s="369"/>
      <c r="GEF39" s="369"/>
      <c r="GEG39" s="369"/>
      <c r="GEH39" s="369"/>
      <c r="GEI39" s="369"/>
      <c r="GEJ39" s="369"/>
      <c r="GEK39" s="369"/>
      <c r="GEL39" s="369"/>
      <c r="GEM39" s="369"/>
      <c r="GEN39" s="369"/>
      <c r="GEO39" s="369"/>
      <c r="GEP39" s="369"/>
      <c r="GEQ39" s="369"/>
      <c r="GER39" s="369"/>
      <c r="GES39" s="369"/>
      <c r="GET39" s="369"/>
      <c r="GEU39" s="369"/>
      <c r="GEV39" s="369"/>
      <c r="GEW39" s="369"/>
      <c r="GEX39" s="369"/>
      <c r="GEY39" s="369"/>
      <c r="GEZ39" s="369"/>
      <c r="GFA39" s="369"/>
      <c r="GFB39" s="369"/>
      <c r="GFC39" s="369"/>
      <c r="GFD39" s="369"/>
      <c r="GFE39" s="369"/>
      <c r="GFF39" s="369"/>
      <c r="GFG39" s="369"/>
      <c r="GFH39" s="369"/>
      <c r="GFI39" s="369"/>
      <c r="GFJ39" s="369"/>
      <c r="GFK39" s="369"/>
      <c r="GFL39" s="369"/>
      <c r="GFM39" s="369"/>
      <c r="GFN39" s="369"/>
      <c r="GFO39" s="369"/>
      <c r="GFP39" s="369"/>
      <c r="GFQ39" s="369"/>
      <c r="GFR39" s="369"/>
      <c r="GFS39" s="369"/>
      <c r="GFT39" s="369"/>
      <c r="GFU39" s="369"/>
      <c r="GFV39" s="369"/>
      <c r="GFW39" s="369"/>
      <c r="GFX39" s="369"/>
      <c r="GFY39" s="369"/>
      <c r="GFZ39" s="369"/>
      <c r="GGA39" s="369"/>
      <c r="GGB39" s="369"/>
      <c r="GGC39" s="369"/>
      <c r="GGD39" s="369"/>
      <c r="GGE39" s="369"/>
      <c r="GGF39" s="369"/>
      <c r="GGG39" s="369"/>
      <c r="GGH39" s="369"/>
      <c r="GGI39" s="369"/>
      <c r="GGJ39" s="369"/>
      <c r="GGK39" s="369"/>
      <c r="GGL39" s="369"/>
      <c r="GGM39" s="369"/>
      <c r="GGN39" s="369"/>
      <c r="GGO39" s="369"/>
      <c r="GGP39" s="369"/>
      <c r="GGQ39" s="369"/>
      <c r="GGR39" s="369"/>
      <c r="GGS39" s="369"/>
      <c r="GGT39" s="369"/>
      <c r="GGU39" s="369"/>
      <c r="GGV39" s="369"/>
      <c r="GGW39" s="369"/>
      <c r="GGX39" s="369"/>
      <c r="GGY39" s="369"/>
      <c r="GGZ39" s="369"/>
      <c r="GHA39" s="369"/>
      <c r="GHB39" s="369"/>
      <c r="GHC39" s="369"/>
      <c r="GHD39" s="369"/>
      <c r="GHE39" s="369"/>
      <c r="GHF39" s="369"/>
      <c r="GHG39" s="369"/>
      <c r="GHH39" s="369"/>
      <c r="GHI39" s="369"/>
      <c r="GHJ39" s="369"/>
      <c r="GHK39" s="369"/>
      <c r="GHL39" s="369"/>
      <c r="GHM39" s="369"/>
      <c r="GHN39" s="369"/>
      <c r="GHO39" s="369"/>
      <c r="GHP39" s="369"/>
      <c r="GHQ39" s="369"/>
      <c r="GHR39" s="369"/>
      <c r="GHS39" s="369"/>
      <c r="GHT39" s="369"/>
      <c r="GHU39" s="369"/>
      <c r="GHV39" s="369"/>
      <c r="GHW39" s="369"/>
      <c r="GHX39" s="369"/>
      <c r="GHY39" s="369"/>
      <c r="GHZ39" s="369"/>
      <c r="GIA39" s="369"/>
      <c r="GIB39" s="369"/>
      <c r="GIC39" s="369"/>
      <c r="GID39" s="369"/>
      <c r="GIE39" s="369"/>
      <c r="GIF39" s="369"/>
      <c r="GIG39" s="369"/>
      <c r="GIH39" s="369"/>
      <c r="GII39" s="369"/>
      <c r="GIJ39" s="369"/>
      <c r="GIK39" s="369"/>
      <c r="GIL39" s="369"/>
      <c r="GIM39" s="369"/>
      <c r="GIN39" s="369"/>
      <c r="GIO39" s="369"/>
      <c r="GIP39" s="369"/>
      <c r="GIQ39" s="369"/>
      <c r="GIR39" s="369"/>
      <c r="GIS39" s="369"/>
      <c r="GIT39" s="369"/>
      <c r="GIU39" s="369"/>
      <c r="GIV39" s="369"/>
      <c r="GIW39" s="369"/>
      <c r="GIX39" s="369"/>
      <c r="GIY39" s="369"/>
      <c r="GIZ39" s="369"/>
      <c r="GJA39" s="369"/>
      <c r="GJB39" s="369"/>
      <c r="GJC39" s="369"/>
      <c r="GJD39" s="369"/>
      <c r="GJE39" s="369"/>
      <c r="GJF39" s="369"/>
      <c r="GJG39" s="369"/>
      <c r="GJH39" s="369"/>
      <c r="GJI39" s="369"/>
      <c r="GJJ39" s="369"/>
      <c r="GJK39" s="369"/>
      <c r="GJL39" s="369"/>
      <c r="GJM39" s="369"/>
      <c r="GJN39" s="369"/>
      <c r="GJO39" s="369"/>
      <c r="GJP39" s="369"/>
      <c r="GJQ39" s="369"/>
      <c r="GJR39" s="369"/>
      <c r="GJS39" s="369"/>
      <c r="GJT39" s="369"/>
      <c r="GJU39" s="369"/>
      <c r="GJV39" s="369"/>
      <c r="GJW39" s="369"/>
      <c r="GJX39" s="369"/>
      <c r="GJY39" s="369"/>
      <c r="GJZ39" s="369"/>
      <c r="GKA39" s="369"/>
      <c r="GKB39" s="369"/>
      <c r="GKC39" s="369"/>
      <c r="GKD39" s="369"/>
      <c r="GKE39" s="369"/>
      <c r="GKF39" s="369"/>
      <c r="GKG39" s="369"/>
      <c r="GKH39" s="369"/>
      <c r="GKI39" s="369"/>
      <c r="GKJ39" s="369"/>
      <c r="GKK39" s="369"/>
      <c r="GKL39" s="369"/>
      <c r="GKM39" s="369"/>
      <c r="GKN39" s="369"/>
      <c r="GKO39" s="369"/>
      <c r="GKP39" s="369"/>
      <c r="GKQ39" s="369"/>
      <c r="GKR39" s="369"/>
      <c r="GKS39" s="369"/>
      <c r="GKT39" s="369"/>
      <c r="GKU39" s="369"/>
      <c r="GKV39" s="369"/>
      <c r="GKW39" s="369"/>
      <c r="GKX39" s="369"/>
      <c r="GKY39" s="369"/>
      <c r="GKZ39" s="369"/>
      <c r="GLA39" s="369"/>
      <c r="GLB39" s="369"/>
      <c r="GLC39" s="369"/>
      <c r="GLD39" s="369"/>
      <c r="GLE39" s="369"/>
      <c r="GLF39" s="369"/>
      <c r="GLG39" s="369"/>
      <c r="GLH39" s="369"/>
      <c r="GLI39" s="369"/>
      <c r="GLJ39" s="369"/>
      <c r="GLK39" s="369"/>
      <c r="GLL39" s="369"/>
      <c r="GLM39" s="369"/>
      <c r="GLN39" s="369"/>
      <c r="GLO39" s="369"/>
      <c r="GLP39" s="369"/>
      <c r="GLQ39" s="369"/>
      <c r="GLR39" s="369"/>
      <c r="GLS39" s="369"/>
      <c r="GLT39" s="369"/>
      <c r="GLU39" s="369"/>
      <c r="GLV39" s="369"/>
      <c r="GLW39" s="369"/>
      <c r="GLX39" s="369"/>
      <c r="GLY39" s="369"/>
      <c r="GLZ39" s="369"/>
      <c r="GMA39" s="369"/>
      <c r="GMB39" s="369"/>
      <c r="GMC39" s="369"/>
      <c r="GMD39" s="369"/>
      <c r="GME39" s="369"/>
      <c r="GMF39" s="369"/>
      <c r="GMG39" s="369"/>
      <c r="GMH39" s="369"/>
      <c r="GMI39" s="369"/>
      <c r="GMJ39" s="369"/>
      <c r="GMK39" s="369"/>
      <c r="GML39" s="369"/>
      <c r="GMM39" s="369"/>
      <c r="GMN39" s="369"/>
      <c r="GMO39" s="369"/>
      <c r="GMP39" s="369"/>
      <c r="GMQ39" s="369"/>
      <c r="GMR39" s="369"/>
      <c r="GMS39" s="369"/>
      <c r="GMT39" s="369"/>
      <c r="GMU39" s="369"/>
      <c r="GMV39" s="369"/>
      <c r="GMW39" s="369"/>
      <c r="GMX39" s="369"/>
      <c r="GMY39" s="369"/>
      <c r="GMZ39" s="369"/>
      <c r="GNA39" s="369"/>
      <c r="GNB39" s="369"/>
      <c r="GNC39" s="369"/>
      <c r="GND39" s="369"/>
      <c r="GNE39" s="369"/>
      <c r="GNF39" s="369"/>
      <c r="GNG39" s="369"/>
      <c r="GNH39" s="369"/>
      <c r="GNI39" s="369"/>
      <c r="GNJ39" s="369"/>
      <c r="GNK39" s="369"/>
      <c r="GNL39" s="369"/>
      <c r="GNM39" s="369"/>
      <c r="GNN39" s="369"/>
      <c r="GNO39" s="369"/>
      <c r="GNP39" s="369"/>
      <c r="GNQ39" s="369"/>
      <c r="GNR39" s="369"/>
      <c r="GNS39" s="369"/>
      <c r="GNT39" s="369"/>
      <c r="GNU39" s="369"/>
      <c r="GNV39" s="369"/>
      <c r="GNW39" s="369"/>
      <c r="GNX39" s="369"/>
      <c r="GNY39" s="369"/>
      <c r="GNZ39" s="369"/>
      <c r="GOA39" s="369"/>
      <c r="GOB39" s="369"/>
      <c r="GOC39" s="369"/>
      <c r="GOD39" s="369"/>
      <c r="GOE39" s="369"/>
      <c r="GOF39" s="369"/>
      <c r="GOG39" s="369"/>
      <c r="GOH39" s="369"/>
      <c r="GOI39" s="369"/>
      <c r="GOJ39" s="369"/>
      <c r="GOK39" s="369"/>
      <c r="GOL39" s="369"/>
      <c r="GOM39" s="369"/>
      <c r="GON39" s="369"/>
      <c r="GOO39" s="369"/>
      <c r="GOP39" s="369"/>
      <c r="GOQ39" s="369"/>
      <c r="GOR39" s="369"/>
      <c r="GOS39" s="369"/>
      <c r="GOT39" s="369"/>
      <c r="GOU39" s="369"/>
      <c r="GOV39" s="369"/>
      <c r="GOW39" s="369"/>
      <c r="GOX39" s="369"/>
      <c r="GOY39" s="369"/>
      <c r="GOZ39" s="369"/>
      <c r="GPA39" s="369"/>
      <c r="GPB39" s="369"/>
      <c r="GPC39" s="369"/>
      <c r="GPD39" s="369"/>
      <c r="GPE39" s="369"/>
      <c r="GPF39" s="369"/>
      <c r="GPG39" s="369"/>
      <c r="GPH39" s="369"/>
      <c r="GPI39" s="369"/>
      <c r="GPJ39" s="369"/>
      <c r="GPK39" s="369"/>
      <c r="GPL39" s="369"/>
      <c r="GPM39" s="369"/>
      <c r="GPN39" s="369"/>
      <c r="GPO39" s="369"/>
      <c r="GPP39" s="369"/>
      <c r="GPQ39" s="369"/>
      <c r="GPR39" s="369"/>
      <c r="GPS39" s="369"/>
      <c r="GPT39" s="369"/>
      <c r="GPU39" s="369"/>
      <c r="GPV39" s="369"/>
      <c r="GPW39" s="369"/>
      <c r="GPX39" s="369"/>
      <c r="GPY39" s="369"/>
      <c r="GPZ39" s="369"/>
      <c r="GQA39" s="369"/>
      <c r="GQB39" s="369"/>
      <c r="GQC39" s="369"/>
      <c r="GQD39" s="369"/>
      <c r="GQE39" s="369"/>
      <c r="GQF39" s="369"/>
      <c r="GQG39" s="369"/>
      <c r="GQH39" s="369"/>
      <c r="GQI39" s="369"/>
      <c r="GQJ39" s="369"/>
      <c r="GQK39" s="369"/>
      <c r="GQL39" s="369"/>
      <c r="GQM39" s="369"/>
      <c r="GQN39" s="369"/>
      <c r="GQO39" s="369"/>
      <c r="GQP39" s="369"/>
      <c r="GQQ39" s="369"/>
      <c r="GQR39" s="369"/>
      <c r="GQS39" s="369"/>
      <c r="GQT39" s="369"/>
      <c r="GQU39" s="369"/>
      <c r="GQV39" s="369"/>
      <c r="GQW39" s="369"/>
      <c r="GQX39" s="369"/>
      <c r="GQY39" s="369"/>
      <c r="GQZ39" s="369"/>
      <c r="GRA39" s="369"/>
      <c r="GRB39" s="369"/>
      <c r="GRC39" s="369"/>
      <c r="GRD39" s="369"/>
      <c r="GRE39" s="369"/>
      <c r="GRF39" s="369"/>
      <c r="GRG39" s="369"/>
      <c r="GRH39" s="369"/>
      <c r="GRI39" s="369"/>
      <c r="GRJ39" s="369"/>
      <c r="GRK39" s="369"/>
      <c r="GRL39" s="369"/>
      <c r="GRM39" s="369"/>
      <c r="GRN39" s="369"/>
      <c r="GRO39" s="369"/>
      <c r="GRP39" s="369"/>
      <c r="GRQ39" s="369"/>
      <c r="GRR39" s="369"/>
      <c r="GRS39" s="369"/>
      <c r="GRT39" s="369"/>
      <c r="GRU39" s="369"/>
      <c r="GRV39" s="369"/>
      <c r="GRW39" s="369"/>
      <c r="GRX39" s="369"/>
      <c r="GRY39" s="369"/>
      <c r="GRZ39" s="369"/>
      <c r="GSA39" s="369"/>
      <c r="GSB39" s="369"/>
      <c r="GSC39" s="369"/>
      <c r="GSD39" s="369"/>
      <c r="GSE39" s="369"/>
      <c r="GSF39" s="369"/>
      <c r="GSG39" s="369"/>
      <c r="GSH39" s="369"/>
      <c r="GSI39" s="369"/>
      <c r="GSJ39" s="369"/>
      <c r="GSK39" s="369"/>
      <c r="GSL39" s="369"/>
      <c r="GSM39" s="369"/>
      <c r="GSN39" s="369"/>
      <c r="GSO39" s="369"/>
      <c r="GSP39" s="369"/>
      <c r="GSQ39" s="369"/>
      <c r="GSR39" s="369"/>
      <c r="GSS39" s="369"/>
      <c r="GST39" s="369"/>
      <c r="GSU39" s="369"/>
      <c r="GSV39" s="369"/>
      <c r="GSW39" s="369"/>
      <c r="GSX39" s="369"/>
      <c r="GSY39" s="369"/>
      <c r="GSZ39" s="369"/>
      <c r="GTA39" s="369"/>
      <c r="GTB39" s="369"/>
      <c r="GTC39" s="369"/>
      <c r="GTD39" s="369"/>
      <c r="GTE39" s="369"/>
      <c r="GTF39" s="369"/>
      <c r="GTG39" s="369"/>
      <c r="GTH39" s="369"/>
      <c r="GTI39" s="369"/>
      <c r="GTJ39" s="369"/>
      <c r="GTK39" s="369"/>
      <c r="GTL39" s="369"/>
      <c r="GTM39" s="369"/>
      <c r="GTN39" s="369"/>
      <c r="GTO39" s="369"/>
      <c r="GTP39" s="369"/>
      <c r="GTQ39" s="369"/>
      <c r="GTR39" s="369"/>
      <c r="GTS39" s="369"/>
      <c r="GTT39" s="369"/>
      <c r="GTU39" s="369"/>
      <c r="GTV39" s="369"/>
      <c r="GTW39" s="369"/>
      <c r="GTX39" s="369"/>
      <c r="GTY39" s="369"/>
      <c r="GTZ39" s="369"/>
      <c r="GUA39" s="369"/>
      <c r="GUB39" s="369"/>
      <c r="GUC39" s="369"/>
      <c r="GUD39" s="369"/>
      <c r="GUE39" s="369"/>
      <c r="GUF39" s="369"/>
      <c r="GUG39" s="369"/>
      <c r="GUH39" s="369"/>
      <c r="GUI39" s="369"/>
      <c r="GUJ39" s="369"/>
      <c r="GUK39" s="369"/>
      <c r="GUL39" s="369"/>
      <c r="GUM39" s="369"/>
      <c r="GUN39" s="369"/>
      <c r="GUO39" s="369"/>
      <c r="GUP39" s="369"/>
      <c r="GUQ39" s="369"/>
      <c r="GUR39" s="369"/>
      <c r="GUS39" s="369"/>
      <c r="GUT39" s="369"/>
      <c r="GUU39" s="369"/>
      <c r="GUV39" s="369"/>
      <c r="GUW39" s="369"/>
      <c r="GUX39" s="369"/>
      <c r="GUY39" s="369"/>
      <c r="GUZ39" s="369"/>
      <c r="GVA39" s="369"/>
      <c r="GVB39" s="369"/>
      <c r="GVC39" s="369"/>
      <c r="GVD39" s="369"/>
      <c r="GVE39" s="369"/>
      <c r="GVF39" s="369"/>
      <c r="GVG39" s="369"/>
      <c r="GVH39" s="369"/>
      <c r="GVI39" s="369"/>
      <c r="GVJ39" s="369"/>
      <c r="GVK39" s="369"/>
      <c r="GVL39" s="369"/>
      <c r="GVM39" s="369"/>
      <c r="GVN39" s="369"/>
      <c r="GVO39" s="369"/>
      <c r="GVP39" s="369"/>
      <c r="GVQ39" s="369"/>
      <c r="GVR39" s="369"/>
      <c r="GVS39" s="369"/>
      <c r="GVT39" s="369"/>
      <c r="GVU39" s="369"/>
      <c r="GVV39" s="369"/>
      <c r="GVW39" s="369"/>
      <c r="GVX39" s="369"/>
      <c r="GVY39" s="369"/>
      <c r="GVZ39" s="369"/>
      <c r="GWA39" s="369"/>
      <c r="GWB39" s="369"/>
      <c r="GWC39" s="369"/>
      <c r="GWD39" s="369"/>
      <c r="GWE39" s="369"/>
      <c r="GWF39" s="369"/>
      <c r="GWG39" s="369"/>
      <c r="GWH39" s="369"/>
      <c r="GWI39" s="369"/>
      <c r="GWJ39" s="369"/>
      <c r="GWK39" s="369"/>
      <c r="GWL39" s="369"/>
      <c r="GWM39" s="369"/>
      <c r="GWN39" s="369"/>
      <c r="GWO39" s="369"/>
      <c r="GWP39" s="369"/>
      <c r="GWQ39" s="369"/>
      <c r="GWR39" s="369"/>
      <c r="GWS39" s="369"/>
      <c r="GWT39" s="369"/>
      <c r="GWU39" s="369"/>
      <c r="GWV39" s="369"/>
      <c r="GWW39" s="369"/>
      <c r="GWX39" s="369"/>
      <c r="GWY39" s="369"/>
      <c r="GWZ39" s="369"/>
      <c r="GXA39" s="369"/>
      <c r="GXB39" s="369"/>
      <c r="GXC39" s="369"/>
      <c r="GXD39" s="369"/>
      <c r="GXE39" s="369"/>
      <c r="GXF39" s="369"/>
      <c r="GXG39" s="369"/>
      <c r="GXH39" s="369"/>
      <c r="GXI39" s="369"/>
      <c r="GXJ39" s="369"/>
      <c r="GXK39" s="369"/>
      <c r="GXL39" s="369"/>
      <c r="GXM39" s="369"/>
      <c r="GXN39" s="369"/>
      <c r="GXO39" s="369"/>
      <c r="GXP39" s="369"/>
      <c r="GXQ39" s="369"/>
      <c r="GXR39" s="369"/>
      <c r="GXS39" s="369"/>
      <c r="GXT39" s="369"/>
      <c r="GXU39" s="369"/>
      <c r="GXV39" s="369"/>
      <c r="GXW39" s="369"/>
      <c r="GXX39" s="369"/>
      <c r="GXY39" s="369"/>
      <c r="GXZ39" s="369"/>
      <c r="GYA39" s="369"/>
      <c r="GYB39" s="369"/>
      <c r="GYC39" s="369"/>
      <c r="GYD39" s="369"/>
      <c r="GYE39" s="369"/>
      <c r="GYF39" s="369"/>
      <c r="GYG39" s="369"/>
      <c r="GYH39" s="369"/>
      <c r="GYI39" s="369"/>
      <c r="GYJ39" s="369"/>
      <c r="GYK39" s="369"/>
      <c r="GYL39" s="369"/>
      <c r="GYM39" s="369"/>
      <c r="GYN39" s="369"/>
      <c r="GYO39" s="369"/>
      <c r="GYP39" s="369"/>
      <c r="GYQ39" s="369"/>
      <c r="GYR39" s="369"/>
      <c r="GYS39" s="369"/>
      <c r="GYT39" s="369"/>
      <c r="GYU39" s="369"/>
      <c r="GYV39" s="369"/>
      <c r="GYW39" s="369"/>
      <c r="GYX39" s="369"/>
      <c r="GYY39" s="369"/>
      <c r="GYZ39" s="369"/>
      <c r="GZA39" s="369"/>
      <c r="GZB39" s="369"/>
      <c r="GZC39" s="369"/>
      <c r="GZD39" s="369"/>
      <c r="GZE39" s="369"/>
      <c r="GZF39" s="369"/>
      <c r="GZG39" s="369"/>
      <c r="GZH39" s="369"/>
      <c r="GZI39" s="369"/>
      <c r="GZJ39" s="369"/>
      <c r="GZK39" s="369"/>
      <c r="GZL39" s="369"/>
      <c r="GZM39" s="369"/>
      <c r="GZN39" s="369"/>
      <c r="GZO39" s="369"/>
      <c r="GZP39" s="369"/>
      <c r="GZQ39" s="369"/>
      <c r="GZR39" s="369"/>
      <c r="GZS39" s="369"/>
      <c r="GZT39" s="369"/>
      <c r="GZU39" s="369"/>
      <c r="GZV39" s="369"/>
      <c r="GZW39" s="369"/>
      <c r="GZX39" s="369"/>
      <c r="GZY39" s="369"/>
      <c r="GZZ39" s="369"/>
      <c r="HAA39" s="369"/>
      <c r="HAB39" s="369"/>
      <c r="HAC39" s="369"/>
      <c r="HAD39" s="369"/>
      <c r="HAE39" s="369"/>
      <c r="HAF39" s="369"/>
      <c r="HAG39" s="369"/>
      <c r="HAH39" s="369"/>
      <c r="HAI39" s="369"/>
      <c r="HAJ39" s="369"/>
      <c r="HAK39" s="369"/>
      <c r="HAL39" s="369"/>
      <c r="HAM39" s="369"/>
      <c r="HAN39" s="369"/>
      <c r="HAO39" s="369"/>
      <c r="HAP39" s="369"/>
      <c r="HAQ39" s="369"/>
      <c r="HAR39" s="369"/>
      <c r="HAS39" s="369"/>
      <c r="HAT39" s="369"/>
      <c r="HAU39" s="369"/>
      <c r="HAV39" s="369"/>
      <c r="HAW39" s="369"/>
      <c r="HAX39" s="369"/>
      <c r="HAY39" s="369"/>
      <c r="HAZ39" s="369"/>
      <c r="HBA39" s="369"/>
      <c r="HBB39" s="369"/>
      <c r="HBC39" s="369"/>
      <c r="HBD39" s="369"/>
      <c r="HBE39" s="369"/>
      <c r="HBF39" s="369"/>
      <c r="HBG39" s="369"/>
      <c r="HBH39" s="369"/>
      <c r="HBI39" s="369"/>
      <c r="HBJ39" s="369"/>
      <c r="HBK39" s="369"/>
      <c r="HBL39" s="369"/>
      <c r="HBM39" s="369"/>
      <c r="HBN39" s="369"/>
      <c r="HBO39" s="369"/>
      <c r="HBP39" s="369"/>
      <c r="HBQ39" s="369"/>
      <c r="HBR39" s="369"/>
      <c r="HBS39" s="369"/>
      <c r="HBT39" s="369"/>
      <c r="HBU39" s="369"/>
      <c r="HBV39" s="369"/>
      <c r="HBW39" s="369"/>
      <c r="HBX39" s="369"/>
      <c r="HBY39" s="369"/>
      <c r="HBZ39" s="369"/>
      <c r="HCA39" s="369"/>
      <c r="HCB39" s="369"/>
      <c r="HCC39" s="369"/>
      <c r="HCD39" s="369"/>
      <c r="HCE39" s="369"/>
      <c r="HCF39" s="369"/>
      <c r="HCG39" s="369"/>
      <c r="HCH39" s="369"/>
      <c r="HCI39" s="369"/>
      <c r="HCJ39" s="369"/>
      <c r="HCK39" s="369"/>
      <c r="HCL39" s="369"/>
      <c r="HCM39" s="369"/>
      <c r="HCN39" s="369"/>
      <c r="HCO39" s="369"/>
      <c r="HCP39" s="369"/>
      <c r="HCQ39" s="369"/>
      <c r="HCR39" s="369"/>
      <c r="HCS39" s="369"/>
      <c r="HCT39" s="369"/>
      <c r="HCU39" s="369"/>
      <c r="HCV39" s="369"/>
      <c r="HCW39" s="369"/>
      <c r="HCX39" s="369"/>
      <c r="HCY39" s="369"/>
      <c r="HCZ39" s="369"/>
      <c r="HDA39" s="369"/>
      <c r="HDB39" s="369"/>
      <c r="HDC39" s="369"/>
      <c r="HDD39" s="369"/>
      <c r="HDE39" s="369"/>
      <c r="HDF39" s="369"/>
      <c r="HDG39" s="369"/>
      <c r="HDH39" s="369"/>
      <c r="HDI39" s="369"/>
      <c r="HDJ39" s="369"/>
      <c r="HDK39" s="369"/>
      <c r="HDL39" s="369"/>
      <c r="HDM39" s="369"/>
      <c r="HDN39" s="369"/>
      <c r="HDO39" s="369"/>
      <c r="HDP39" s="369"/>
      <c r="HDQ39" s="369"/>
      <c r="HDR39" s="369"/>
      <c r="HDS39" s="369"/>
      <c r="HDT39" s="369"/>
      <c r="HDU39" s="369"/>
      <c r="HDV39" s="369"/>
      <c r="HDW39" s="369"/>
      <c r="HDX39" s="369"/>
      <c r="HDY39" s="369"/>
      <c r="HDZ39" s="369"/>
      <c r="HEA39" s="369"/>
      <c r="HEB39" s="369"/>
      <c r="HEC39" s="369"/>
      <c r="HED39" s="369"/>
      <c r="HEE39" s="369"/>
      <c r="HEF39" s="369"/>
      <c r="HEG39" s="369"/>
      <c r="HEH39" s="369"/>
      <c r="HEI39" s="369"/>
      <c r="HEJ39" s="369"/>
      <c r="HEK39" s="369"/>
      <c r="HEL39" s="369"/>
      <c r="HEM39" s="369"/>
      <c r="HEN39" s="369"/>
      <c r="HEO39" s="369"/>
      <c r="HEP39" s="369"/>
      <c r="HEQ39" s="369"/>
      <c r="HER39" s="369"/>
      <c r="HES39" s="369"/>
      <c r="HET39" s="369"/>
      <c r="HEU39" s="369"/>
      <c r="HEV39" s="369"/>
      <c r="HEW39" s="369"/>
      <c r="HEX39" s="369"/>
      <c r="HEY39" s="369"/>
      <c r="HEZ39" s="369"/>
      <c r="HFA39" s="369"/>
      <c r="HFB39" s="369"/>
      <c r="HFC39" s="369"/>
      <c r="HFD39" s="369"/>
      <c r="HFE39" s="369"/>
      <c r="HFF39" s="369"/>
      <c r="HFG39" s="369"/>
      <c r="HFH39" s="369"/>
      <c r="HFI39" s="369"/>
      <c r="HFJ39" s="369"/>
      <c r="HFK39" s="369"/>
      <c r="HFL39" s="369"/>
      <c r="HFM39" s="369"/>
      <c r="HFN39" s="369"/>
      <c r="HFO39" s="369"/>
      <c r="HFP39" s="369"/>
      <c r="HFQ39" s="369"/>
      <c r="HFR39" s="369"/>
      <c r="HFS39" s="369"/>
      <c r="HFT39" s="369"/>
      <c r="HFU39" s="369"/>
      <c r="HFV39" s="369"/>
      <c r="HFW39" s="369"/>
      <c r="HFX39" s="369"/>
      <c r="HFY39" s="369"/>
      <c r="HFZ39" s="369"/>
      <c r="HGA39" s="369"/>
      <c r="HGB39" s="369"/>
      <c r="HGC39" s="369"/>
      <c r="HGD39" s="369"/>
      <c r="HGE39" s="369"/>
      <c r="HGF39" s="369"/>
      <c r="HGG39" s="369"/>
      <c r="HGH39" s="369"/>
      <c r="HGI39" s="369"/>
      <c r="HGJ39" s="369"/>
      <c r="HGK39" s="369"/>
      <c r="HGL39" s="369"/>
      <c r="HGM39" s="369"/>
      <c r="HGN39" s="369"/>
      <c r="HGO39" s="369"/>
      <c r="HGP39" s="369"/>
      <c r="HGQ39" s="369"/>
      <c r="HGR39" s="369"/>
      <c r="HGS39" s="369"/>
      <c r="HGT39" s="369"/>
      <c r="HGU39" s="369"/>
      <c r="HGV39" s="369"/>
      <c r="HGW39" s="369"/>
      <c r="HGX39" s="369"/>
      <c r="HGY39" s="369"/>
      <c r="HGZ39" s="369"/>
      <c r="HHA39" s="369"/>
      <c r="HHB39" s="369"/>
      <c r="HHC39" s="369"/>
      <c r="HHD39" s="369"/>
      <c r="HHE39" s="369"/>
      <c r="HHF39" s="369"/>
      <c r="HHG39" s="369"/>
      <c r="HHH39" s="369"/>
      <c r="HHI39" s="369"/>
      <c r="HHJ39" s="369"/>
      <c r="HHK39" s="369"/>
      <c r="HHL39" s="369"/>
      <c r="HHM39" s="369"/>
      <c r="HHN39" s="369"/>
      <c r="HHO39" s="369"/>
      <c r="HHP39" s="369"/>
      <c r="HHQ39" s="369"/>
      <c r="HHR39" s="369"/>
      <c r="HHS39" s="369"/>
      <c r="HHT39" s="369"/>
      <c r="HHU39" s="369"/>
      <c r="HHV39" s="369"/>
      <c r="HHW39" s="369"/>
      <c r="HHX39" s="369"/>
      <c r="HHY39" s="369"/>
      <c r="HHZ39" s="369"/>
      <c r="HIA39" s="369"/>
      <c r="HIB39" s="369"/>
      <c r="HIC39" s="369"/>
      <c r="HID39" s="369"/>
      <c r="HIE39" s="369"/>
      <c r="HIF39" s="369"/>
      <c r="HIG39" s="369"/>
      <c r="HIH39" s="369"/>
      <c r="HII39" s="369"/>
      <c r="HIJ39" s="369"/>
      <c r="HIK39" s="369"/>
      <c r="HIL39" s="369"/>
      <c r="HIM39" s="369"/>
      <c r="HIN39" s="369"/>
      <c r="HIO39" s="369"/>
      <c r="HIP39" s="369"/>
      <c r="HIQ39" s="369"/>
      <c r="HIR39" s="369"/>
      <c r="HIS39" s="369"/>
      <c r="HIT39" s="369"/>
      <c r="HIU39" s="369"/>
      <c r="HIV39" s="369"/>
      <c r="HIW39" s="369"/>
      <c r="HIX39" s="369"/>
      <c r="HIY39" s="369"/>
      <c r="HIZ39" s="369"/>
      <c r="HJA39" s="369"/>
      <c r="HJB39" s="369"/>
      <c r="HJC39" s="369"/>
      <c r="HJD39" s="369"/>
      <c r="HJE39" s="369"/>
      <c r="HJF39" s="369"/>
      <c r="HJG39" s="369"/>
      <c r="HJH39" s="369"/>
      <c r="HJI39" s="369"/>
      <c r="HJJ39" s="369"/>
      <c r="HJK39" s="369"/>
      <c r="HJL39" s="369"/>
      <c r="HJM39" s="369"/>
      <c r="HJN39" s="369"/>
      <c r="HJO39" s="369"/>
      <c r="HJP39" s="369"/>
      <c r="HJQ39" s="369"/>
      <c r="HJR39" s="369"/>
      <c r="HJS39" s="369"/>
      <c r="HJT39" s="369"/>
      <c r="HJU39" s="369"/>
      <c r="HJV39" s="369"/>
      <c r="HJW39" s="369"/>
      <c r="HJX39" s="369"/>
      <c r="HJY39" s="369"/>
      <c r="HJZ39" s="369"/>
      <c r="HKA39" s="369"/>
      <c r="HKB39" s="369"/>
      <c r="HKC39" s="369"/>
      <c r="HKD39" s="369"/>
      <c r="HKE39" s="369"/>
      <c r="HKF39" s="369"/>
      <c r="HKG39" s="369"/>
      <c r="HKH39" s="369"/>
      <c r="HKI39" s="369"/>
      <c r="HKJ39" s="369"/>
      <c r="HKK39" s="369"/>
      <c r="HKL39" s="369"/>
      <c r="HKM39" s="369"/>
      <c r="HKN39" s="369"/>
      <c r="HKO39" s="369"/>
      <c r="HKP39" s="369"/>
      <c r="HKQ39" s="369"/>
      <c r="HKR39" s="369"/>
      <c r="HKS39" s="369"/>
      <c r="HKT39" s="369"/>
      <c r="HKU39" s="369"/>
      <c r="HKV39" s="369"/>
      <c r="HKW39" s="369"/>
      <c r="HKX39" s="369"/>
      <c r="HKY39" s="369"/>
      <c r="HKZ39" s="369"/>
      <c r="HLA39" s="369"/>
      <c r="HLB39" s="369"/>
      <c r="HLC39" s="369"/>
      <c r="HLD39" s="369"/>
      <c r="HLE39" s="369"/>
      <c r="HLF39" s="369"/>
      <c r="HLG39" s="369"/>
      <c r="HLH39" s="369"/>
      <c r="HLI39" s="369"/>
      <c r="HLJ39" s="369"/>
      <c r="HLK39" s="369"/>
      <c r="HLL39" s="369"/>
      <c r="HLM39" s="369"/>
      <c r="HLN39" s="369"/>
      <c r="HLO39" s="369"/>
      <c r="HLP39" s="369"/>
      <c r="HLQ39" s="369"/>
      <c r="HLR39" s="369"/>
      <c r="HLS39" s="369"/>
      <c r="HLT39" s="369"/>
      <c r="HLU39" s="369"/>
      <c r="HLV39" s="369"/>
      <c r="HLW39" s="369"/>
      <c r="HLX39" s="369"/>
      <c r="HLY39" s="369"/>
      <c r="HLZ39" s="369"/>
      <c r="HMA39" s="369"/>
      <c r="HMB39" s="369"/>
      <c r="HMC39" s="369"/>
      <c r="HMD39" s="369"/>
      <c r="HME39" s="369"/>
      <c r="HMF39" s="369"/>
      <c r="HMG39" s="369"/>
      <c r="HMH39" s="369"/>
      <c r="HMI39" s="369"/>
      <c r="HMJ39" s="369"/>
      <c r="HMK39" s="369"/>
      <c r="HML39" s="369"/>
      <c r="HMM39" s="369"/>
      <c r="HMN39" s="369"/>
      <c r="HMO39" s="369"/>
      <c r="HMP39" s="369"/>
      <c r="HMQ39" s="369"/>
      <c r="HMR39" s="369"/>
      <c r="HMS39" s="369"/>
      <c r="HMT39" s="369"/>
      <c r="HMU39" s="369"/>
      <c r="HMV39" s="369"/>
      <c r="HMW39" s="369"/>
      <c r="HMX39" s="369"/>
      <c r="HMY39" s="369"/>
      <c r="HMZ39" s="369"/>
      <c r="HNA39" s="369"/>
      <c r="HNB39" s="369"/>
      <c r="HNC39" s="369"/>
      <c r="HND39" s="369"/>
      <c r="HNE39" s="369"/>
      <c r="HNF39" s="369"/>
      <c r="HNG39" s="369"/>
      <c r="HNH39" s="369"/>
      <c r="HNI39" s="369"/>
      <c r="HNJ39" s="369"/>
      <c r="HNK39" s="369"/>
      <c r="HNL39" s="369"/>
      <c r="HNM39" s="369"/>
      <c r="HNN39" s="369"/>
      <c r="HNO39" s="369"/>
      <c r="HNP39" s="369"/>
      <c r="HNQ39" s="369"/>
      <c r="HNR39" s="369"/>
      <c r="HNS39" s="369"/>
      <c r="HNT39" s="369"/>
      <c r="HNU39" s="369"/>
      <c r="HNV39" s="369"/>
      <c r="HNW39" s="369"/>
      <c r="HNX39" s="369"/>
      <c r="HNY39" s="369"/>
      <c r="HNZ39" s="369"/>
      <c r="HOA39" s="369"/>
      <c r="HOB39" s="369"/>
      <c r="HOC39" s="369"/>
      <c r="HOD39" s="369"/>
      <c r="HOE39" s="369"/>
      <c r="HOF39" s="369"/>
      <c r="HOG39" s="369"/>
      <c r="HOH39" s="369"/>
      <c r="HOI39" s="369"/>
      <c r="HOJ39" s="369"/>
      <c r="HOK39" s="369"/>
      <c r="HOL39" s="369"/>
      <c r="HOM39" s="369"/>
      <c r="HON39" s="369"/>
      <c r="HOO39" s="369"/>
      <c r="HOP39" s="369"/>
      <c r="HOQ39" s="369"/>
      <c r="HOR39" s="369"/>
      <c r="HOS39" s="369"/>
      <c r="HOT39" s="369"/>
      <c r="HOU39" s="369"/>
      <c r="HOV39" s="369"/>
      <c r="HOW39" s="369"/>
      <c r="HOX39" s="369"/>
      <c r="HOY39" s="369"/>
      <c r="HOZ39" s="369"/>
      <c r="HPA39" s="369"/>
      <c r="HPB39" s="369"/>
      <c r="HPC39" s="369"/>
      <c r="HPD39" s="369"/>
      <c r="HPE39" s="369"/>
      <c r="HPF39" s="369"/>
      <c r="HPG39" s="369"/>
      <c r="HPH39" s="369"/>
      <c r="HPI39" s="369"/>
      <c r="HPJ39" s="369"/>
      <c r="HPK39" s="369"/>
      <c r="HPL39" s="369"/>
      <c r="HPM39" s="369"/>
      <c r="HPN39" s="369"/>
      <c r="HPO39" s="369"/>
      <c r="HPP39" s="369"/>
      <c r="HPQ39" s="369"/>
      <c r="HPR39" s="369"/>
      <c r="HPS39" s="369"/>
      <c r="HPT39" s="369"/>
      <c r="HPU39" s="369"/>
      <c r="HPV39" s="369"/>
      <c r="HPW39" s="369"/>
      <c r="HPX39" s="369"/>
      <c r="HPY39" s="369"/>
      <c r="HPZ39" s="369"/>
      <c r="HQA39" s="369"/>
      <c r="HQB39" s="369"/>
      <c r="HQC39" s="369"/>
      <c r="HQD39" s="369"/>
      <c r="HQE39" s="369"/>
      <c r="HQF39" s="369"/>
      <c r="HQG39" s="369"/>
      <c r="HQH39" s="369"/>
      <c r="HQI39" s="369"/>
      <c r="HQJ39" s="369"/>
      <c r="HQK39" s="369"/>
      <c r="HQL39" s="369"/>
      <c r="HQM39" s="369"/>
      <c r="HQN39" s="369"/>
      <c r="HQO39" s="369"/>
      <c r="HQP39" s="369"/>
      <c r="HQQ39" s="369"/>
      <c r="HQR39" s="369"/>
      <c r="HQS39" s="369"/>
      <c r="HQT39" s="369"/>
      <c r="HQU39" s="369"/>
      <c r="HQV39" s="369"/>
      <c r="HQW39" s="369"/>
      <c r="HQX39" s="369"/>
      <c r="HQY39" s="369"/>
      <c r="HQZ39" s="369"/>
      <c r="HRA39" s="369"/>
      <c r="HRB39" s="369"/>
      <c r="HRC39" s="369"/>
      <c r="HRD39" s="369"/>
      <c r="HRE39" s="369"/>
      <c r="HRF39" s="369"/>
      <c r="HRG39" s="369"/>
      <c r="HRH39" s="369"/>
      <c r="HRI39" s="369"/>
      <c r="HRJ39" s="369"/>
      <c r="HRK39" s="369"/>
      <c r="HRL39" s="369"/>
      <c r="HRM39" s="369"/>
      <c r="HRN39" s="369"/>
      <c r="HRO39" s="369"/>
      <c r="HRP39" s="369"/>
      <c r="HRQ39" s="369"/>
      <c r="HRR39" s="369"/>
      <c r="HRS39" s="369"/>
      <c r="HRT39" s="369"/>
      <c r="HRU39" s="369"/>
      <c r="HRV39" s="369"/>
      <c r="HRW39" s="369"/>
      <c r="HRX39" s="369"/>
      <c r="HRY39" s="369"/>
      <c r="HRZ39" s="369"/>
      <c r="HSA39" s="369"/>
      <c r="HSB39" s="369"/>
      <c r="HSC39" s="369"/>
      <c r="HSD39" s="369"/>
      <c r="HSE39" s="369"/>
      <c r="HSF39" s="369"/>
      <c r="HSG39" s="369"/>
      <c r="HSH39" s="369"/>
      <c r="HSI39" s="369"/>
      <c r="HSJ39" s="369"/>
      <c r="HSK39" s="369"/>
      <c r="HSL39" s="369"/>
      <c r="HSM39" s="369"/>
      <c r="HSN39" s="369"/>
      <c r="HSO39" s="369"/>
      <c r="HSP39" s="369"/>
      <c r="HSQ39" s="369"/>
      <c r="HSR39" s="369"/>
      <c r="HSS39" s="369"/>
      <c r="HST39" s="369"/>
      <c r="HSU39" s="369"/>
      <c r="HSV39" s="369"/>
      <c r="HSW39" s="369"/>
      <c r="HSX39" s="369"/>
      <c r="HSY39" s="369"/>
      <c r="HSZ39" s="369"/>
      <c r="HTA39" s="369"/>
      <c r="HTB39" s="369"/>
      <c r="HTC39" s="369"/>
      <c r="HTD39" s="369"/>
      <c r="HTE39" s="369"/>
      <c r="HTF39" s="369"/>
      <c r="HTG39" s="369"/>
      <c r="HTH39" s="369"/>
      <c r="HTI39" s="369"/>
      <c r="HTJ39" s="369"/>
      <c r="HTK39" s="369"/>
      <c r="HTL39" s="369"/>
      <c r="HTM39" s="369"/>
      <c r="HTN39" s="369"/>
      <c r="HTO39" s="369"/>
      <c r="HTP39" s="369"/>
      <c r="HTQ39" s="369"/>
      <c r="HTR39" s="369"/>
      <c r="HTS39" s="369"/>
      <c r="HTT39" s="369"/>
      <c r="HTU39" s="369"/>
      <c r="HTV39" s="369"/>
      <c r="HTW39" s="369"/>
      <c r="HTX39" s="369"/>
      <c r="HTY39" s="369"/>
      <c r="HTZ39" s="369"/>
      <c r="HUA39" s="369"/>
      <c r="HUB39" s="369"/>
      <c r="HUC39" s="369"/>
      <c r="HUD39" s="369"/>
      <c r="HUE39" s="369"/>
      <c r="HUF39" s="369"/>
      <c r="HUG39" s="369"/>
      <c r="HUH39" s="369"/>
      <c r="HUI39" s="369"/>
      <c r="HUJ39" s="369"/>
      <c r="HUK39" s="369"/>
      <c r="HUL39" s="369"/>
      <c r="HUM39" s="369"/>
      <c r="HUN39" s="369"/>
      <c r="HUO39" s="369"/>
      <c r="HUP39" s="369"/>
      <c r="HUQ39" s="369"/>
      <c r="HUR39" s="369"/>
      <c r="HUS39" s="369"/>
      <c r="HUT39" s="369"/>
      <c r="HUU39" s="369"/>
      <c r="HUV39" s="369"/>
      <c r="HUW39" s="369"/>
      <c r="HUX39" s="369"/>
      <c r="HUY39" s="369"/>
      <c r="HUZ39" s="369"/>
      <c r="HVA39" s="369"/>
      <c r="HVB39" s="369"/>
      <c r="HVC39" s="369"/>
      <c r="HVD39" s="369"/>
      <c r="HVE39" s="369"/>
      <c r="HVF39" s="369"/>
      <c r="HVG39" s="369"/>
      <c r="HVH39" s="369"/>
      <c r="HVI39" s="369"/>
      <c r="HVJ39" s="369"/>
      <c r="HVK39" s="369"/>
      <c r="HVL39" s="369"/>
      <c r="HVM39" s="369"/>
      <c r="HVN39" s="369"/>
      <c r="HVO39" s="369"/>
      <c r="HVP39" s="369"/>
      <c r="HVQ39" s="369"/>
      <c r="HVR39" s="369"/>
      <c r="HVS39" s="369"/>
      <c r="HVT39" s="369"/>
      <c r="HVU39" s="369"/>
      <c r="HVV39" s="369"/>
      <c r="HVW39" s="369"/>
      <c r="HVX39" s="369"/>
      <c r="HVY39" s="369"/>
      <c r="HVZ39" s="369"/>
      <c r="HWA39" s="369"/>
      <c r="HWB39" s="369"/>
      <c r="HWC39" s="369"/>
      <c r="HWD39" s="369"/>
      <c r="HWE39" s="369"/>
      <c r="HWF39" s="369"/>
      <c r="HWG39" s="369"/>
      <c r="HWH39" s="369"/>
      <c r="HWI39" s="369"/>
      <c r="HWJ39" s="369"/>
      <c r="HWK39" s="369"/>
      <c r="HWL39" s="369"/>
      <c r="HWM39" s="369"/>
      <c r="HWN39" s="369"/>
      <c r="HWO39" s="369"/>
      <c r="HWP39" s="369"/>
      <c r="HWQ39" s="369"/>
      <c r="HWR39" s="369"/>
      <c r="HWS39" s="369"/>
      <c r="HWT39" s="369"/>
      <c r="HWU39" s="369"/>
      <c r="HWV39" s="369"/>
      <c r="HWW39" s="369"/>
      <c r="HWX39" s="369"/>
      <c r="HWY39" s="369"/>
      <c r="HWZ39" s="369"/>
      <c r="HXA39" s="369"/>
      <c r="HXB39" s="369"/>
      <c r="HXC39" s="369"/>
      <c r="HXD39" s="369"/>
      <c r="HXE39" s="369"/>
      <c r="HXF39" s="369"/>
      <c r="HXG39" s="369"/>
      <c r="HXH39" s="369"/>
      <c r="HXI39" s="369"/>
      <c r="HXJ39" s="369"/>
      <c r="HXK39" s="369"/>
      <c r="HXL39" s="369"/>
      <c r="HXM39" s="369"/>
      <c r="HXN39" s="369"/>
      <c r="HXO39" s="369"/>
      <c r="HXP39" s="369"/>
      <c r="HXQ39" s="369"/>
      <c r="HXR39" s="369"/>
      <c r="HXS39" s="369"/>
      <c r="HXT39" s="369"/>
      <c r="HXU39" s="369"/>
      <c r="HXV39" s="369"/>
      <c r="HXW39" s="369"/>
      <c r="HXX39" s="369"/>
      <c r="HXY39" s="369"/>
      <c r="HXZ39" s="369"/>
      <c r="HYA39" s="369"/>
      <c r="HYB39" s="369"/>
      <c r="HYC39" s="369"/>
      <c r="HYD39" s="369"/>
      <c r="HYE39" s="369"/>
      <c r="HYF39" s="369"/>
      <c r="HYG39" s="369"/>
      <c r="HYH39" s="369"/>
      <c r="HYI39" s="369"/>
      <c r="HYJ39" s="369"/>
      <c r="HYK39" s="369"/>
      <c r="HYL39" s="369"/>
      <c r="HYM39" s="369"/>
      <c r="HYN39" s="369"/>
      <c r="HYO39" s="369"/>
      <c r="HYP39" s="369"/>
      <c r="HYQ39" s="369"/>
      <c r="HYR39" s="369"/>
      <c r="HYS39" s="369"/>
      <c r="HYT39" s="369"/>
      <c r="HYU39" s="369"/>
      <c r="HYV39" s="369"/>
      <c r="HYW39" s="369"/>
      <c r="HYX39" s="369"/>
      <c r="HYY39" s="369"/>
      <c r="HYZ39" s="369"/>
      <c r="HZA39" s="369"/>
      <c r="HZB39" s="369"/>
      <c r="HZC39" s="369"/>
      <c r="HZD39" s="369"/>
      <c r="HZE39" s="369"/>
      <c r="HZF39" s="369"/>
      <c r="HZG39" s="369"/>
      <c r="HZH39" s="369"/>
      <c r="HZI39" s="369"/>
      <c r="HZJ39" s="369"/>
      <c r="HZK39" s="369"/>
      <c r="HZL39" s="369"/>
      <c r="HZM39" s="369"/>
      <c r="HZN39" s="369"/>
      <c r="HZO39" s="369"/>
      <c r="HZP39" s="369"/>
      <c r="HZQ39" s="369"/>
      <c r="HZR39" s="369"/>
      <c r="HZS39" s="369"/>
      <c r="HZT39" s="369"/>
      <c r="HZU39" s="369"/>
      <c r="HZV39" s="369"/>
      <c r="HZW39" s="369"/>
      <c r="HZX39" s="369"/>
      <c r="HZY39" s="369"/>
      <c r="HZZ39" s="369"/>
      <c r="IAA39" s="369"/>
      <c r="IAB39" s="369"/>
      <c r="IAC39" s="369"/>
      <c r="IAD39" s="369"/>
      <c r="IAE39" s="369"/>
      <c r="IAF39" s="369"/>
      <c r="IAG39" s="369"/>
      <c r="IAH39" s="369"/>
      <c r="IAI39" s="369"/>
      <c r="IAJ39" s="369"/>
      <c r="IAK39" s="369"/>
      <c r="IAL39" s="369"/>
      <c r="IAM39" s="369"/>
      <c r="IAN39" s="369"/>
      <c r="IAO39" s="369"/>
      <c r="IAP39" s="369"/>
      <c r="IAQ39" s="369"/>
      <c r="IAR39" s="369"/>
      <c r="IAS39" s="369"/>
      <c r="IAT39" s="369"/>
      <c r="IAU39" s="369"/>
      <c r="IAV39" s="369"/>
      <c r="IAW39" s="369"/>
      <c r="IAX39" s="369"/>
      <c r="IAY39" s="369"/>
      <c r="IAZ39" s="369"/>
      <c r="IBA39" s="369"/>
      <c r="IBB39" s="369"/>
      <c r="IBC39" s="369"/>
      <c r="IBD39" s="369"/>
      <c r="IBE39" s="369"/>
      <c r="IBF39" s="369"/>
      <c r="IBG39" s="369"/>
      <c r="IBH39" s="369"/>
      <c r="IBI39" s="369"/>
      <c r="IBJ39" s="369"/>
      <c r="IBK39" s="369"/>
      <c r="IBL39" s="369"/>
      <c r="IBM39" s="369"/>
      <c r="IBN39" s="369"/>
      <c r="IBO39" s="369"/>
      <c r="IBP39" s="369"/>
      <c r="IBQ39" s="369"/>
      <c r="IBR39" s="369"/>
      <c r="IBS39" s="369"/>
      <c r="IBT39" s="369"/>
      <c r="IBU39" s="369"/>
      <c r="IBV39" s="369"/>
      <c r="IBW39" s="369"/>
      <c r="IBX39" s="369"/>
      <c r="IBY39" s="369"/>
      <c r="IBZ39" s="369"/>
      <c r="ICA39" s="369"/>
      <c r="ICB39" s="369"/>
      <c r="ICC39" s="369"/>
      <c r="ICD39" s="369"/>
      <c r="ICE39" s="369"/>
      <c r="ICF39" s="369"/>
      <c r="ICG39" s="369"/>
      <c r="ICH39" s="369"/>
      <c r="ICI39" s="369"/>
      <c r="ICJ39" s="369"/>
      <c r="ICK39" s="369"/>
      <c r="ICL39" s="369"/>
      <c r="ICM39" s="369"/>
      <c r="ICN39" s="369"/>
      <c r="ICO39" s="369"/>
      <c r="ICP39" s="369"/>
      <c r="ICQ39" s="369"/>
      <c r="ICR39" s="369"/>
      <c r="ICS39" s="369"/>
      <c r="ICT39" s="369"/>
      <c r="ICU39" s="369"/>
      <c r="ICV39" s="369"/>
      <c r="ICW39" s="369"/>
      <c r="ICX39" s="369"/>
      <c r="ICY39" s="369"/>
      <c r="ICZ39" s="369"/>
      <c r="IDA39" s="369"/>
      <c r="IDB39" s="369"/>
      <c r="IDC39" s="369"/>
      <c r="IDD39" s="369"/>
      <c r="IDE39" s="369"/>
      <c r="IDF39" s="369"/>
      <c r="IDG39" s="369"/>
      <c r="IDH39" s="369"/>
      <c r="IDI39" s="369"/>
      <c r="IDJ39" s="369"/>
      <c r="IDK39" s="369"/>
      <c r="IDL39" s="369"/>
      <c r="IDM39" s="369"/>
      <c r="IDN39" s="369"/>
      <c r="IDO39" s="369"/>
      <c r="IDP39" s="369"/>
      <c r="IDQ39" s="369"/>
      <c r="IDR39" s="369"/>
      <c r="IDS39" s="369"/>
      <c r="IDT39" s="369"/>
      <c r="IDU39" s="369"/>
      <c r="IDV39" s="369"/>
      <c r="IDW39" s="369"/>
      <c r="IDX39" s="369"/>
      <c r="IDY39" s="369"/>
      <c r="IDZ39" s="369"/>
      <c r="IEA39" s="369"/>
      <c r="IEB39" s="369"/>
      <c r="IEC39" s="369"/>
      <c r="IED39" s="369"/>
      <c r="IEE39" s="369"/>
      <c r="IEF39" s="369"/>
      <c r="IEG39" s="369"/>
      <c r="IEH39" s="369"/>
      <c r="IEI39" s="369"/>
      <c r="IEJ39" s="369"/>
      <c r="IEK39" s="369"/>
      <c r="IEL39" s="369"/>
      <c r="IEM39" s="369"/>
      <c r="IEN39" s="369"/>
      <c r="IEO39" s="369"/>
      <c r="IEP39" s="369"/>
      <c r="IEQ39" s="369"/>
      <c r="IER39" s="369"/>
      <c r="IES39" s="369"/>
      <c r="IET39" s="369"/>
      <c r="IEU39" s="369"/>
      <c r="IEV39" s="369"/>
      <c r="IEW39" s="369"/>
      <c r="IEX39" s="369"/>
      <c r="IEY39" s="369"/>
      <c r="IEZ39" s="369"/>
      <c r="IFA39" s="369"/>
      <c r="IFB39" s="369"/>
      <c r="IFC39" s="369"/>
      <c r="IFD39" s="369"/>
      <c r="IFE39" s="369"/>
      <c r="IFF39" s="369"/>
      <c r="IFG39" s="369"/>
      <c r="IFH39" s="369"/>
      <c r="IFI39" s="369"/>
      <c r="IFJ39" s="369"/>
      <c r="IFK39" s="369"/>
      <c r="IFL39" s="369"/>
      <c r="IFM39" s="369"/>
      <c r="IFN39" s="369"/>
      <c r="IFO39" s="369"/>
      <c r="IFP39" s="369"/>
      <c r="IFQ39" s="369"/>
      <c r="IFR39" s="369"/>
      <c r="IFS39" s="369"/>
      <c r="IFT39" s="369"/>
      <c r="IFU39" s="369"/>
      <c r="IFV39" s="369"/>
      <c r="IFW39" s="369"/>
      <c r="IFX39" s="369"/>
      <c r="IFY39" s="369"/>
      <c r="IFZ39" s="369"/>
      <c r="IGA39" s="369"/>
      <c r="IGB39" s="369"/>
      <c r="IGC39" s="369"/>
      <c r="IGD39" s="369"/>
      <c r="IGE39" s="369"/>
      <c r="IGF39" s="369"/>
      <c r="IGG39" s="369"/>
      <c r="IGH39" s="369"/>
      <c r="IGI39" s="369"/>
      <c r="IGJ39" s="369"/>
      <c r="IGK39" s="369"/>
      <c r="IGL39" s="369"/>
      <c r="IGM39" s="369"/>
      <c r="IGN39" s="369"/>
      <c r="IGO39" s="369"/>
      <c r="IGP39" s="369"/>
      <c r="IGQ39" s="369"/>
      <c r="IGR39" s="369"/>
      <c r="IGS39" s="369"/>
      <c r="IGT39" s="369"/>
      <c r="IGU39" s="369"/>
      <c r="IGV39" s="369"/>
      <c r="IGW39" s="369"/>
      <c r="IGX39" s="369"/>
      <c r="IGY39" s="369"/>
      <c r="IGZ39" s="369"/>
      <c r="IHA39" s="369"/>
      <c r="IHB39" s="369"/>
      <c r="IHC39" s="369"/>
      <c r="IHD39" s="369"/>
      <c r="IHE39" s="369"/>
      <c r="IHF39" s="369"/>
      <c r="IHG39" s="369"/>
      <c r="IHH39" s="369"/>
      <c r="IHI39" s="369"/>
      <c r="IHJ39" s="369"/>
      <c r="IHK39" s="369"/>
      <c r="IHL39" s="369"/>
      <c r="IHM39" s="369"/>
      <c r="IHN39" s="369"/>
      <c r="IHO39" s="369"/>
      <c r="IHP39" s="369"/>
      <c r="IHQ39" s="369"/>
      <c r="IHR39" s="369"/>
      <c r="IHS39" s="369"/>
      <c r="IHT39" s="369"/>
      <c r="IHU39" s="369"/>
      <c r="IHV39" s="369"/>
      <c r="IHW39" s="369"/>
      <c r="IHX39" s="369"/>
      <c r="IHY39" s="369"/>
      <c r="IHZ39" s="369"/>
      <c r="IIA39" s="369"/>
      <c r="IIB39" s="369"/>
      <c r="IIC39" s="369"/>
      <c r="IID39" s="369"/>
      <c r="IIE39" s="369"/>
      <c r="IIF39" s="369"/>
      <c r="IIG39" s="369"/>
      <c r="IIH39" s="369"/>
      <c r="III39" s="369"/>
      <c r="IIJ39" s="369"/>
      <c r="IIK39" s="369"/>
      <c r="IIL39" s="369"/>
      <c r="IIM39" s="369"/>
      <c r="IIN39" s="369"/>
      <c r="IIO39" s="369"/>
      <c r="IIP39" s="369"/>
      <c r="IIQ39" s="369"/>
      <c r="IIR39" s="369"/>
      <c r="IIS39" s="369"/>
      <c r="IIT39" s="369"/>
      <c r="IIU39" s="369"/>
      <c r="IIV39" s="369"/>
      <c r="IIW39" s="369"/>
      <c r="IIX39" s="369"/>
      <c r="IIY39" s="369"/>
      <c r="IIZ39" s="369"/>
      <c r="IJA39" s="369"/>
      <c r="IJB39" s="369"/>
      <c r="IJC39" s="369"/>
      <c r="IJD39" s="369"/>
      <c r="IJE39" s="369"/>
      <c r="IJF39" s="369"/>
      <c r="IJG39" s="369"/>
      <c r="IJH39" s="369"/>
      <c r="IJI39" s="369"/>
      <c r="IJJ39" s="369"/>
      <c r="IJK39" s="369"/>
      <c r="IJL39" s="369"/>
      <c r="IJM39" s="369"/>
      <c r="IJN39" s="369"/>
      <c r="IJO39" s="369"/>
      <c r="IJP39" s="369"/>
      <c r="IJQ39" s="369"/>
      <c r="IJR39" s="369"/>
      <c r="IJS39" s="369"/>
      <c r="IJT39" s="369"/>
      <c r="IJU39" s="369"/>
      <c r="IJV39" s="369"/>
      <c r="IJW39" s="369"/>
      <c r="IJX39" s="369"/>
      <c r="IJY39" s="369"/>
      <c r="IJZ39" s="369"/>
      <c r="IKA39" s="369"/>
      <c r="IKB39" s="369"/>
      <c r="IKC39" s="369"/>
      <c r="IKD39" s="369"/>
      <c r="IKE39" s="369"/>
      <c r="IKF39" s="369"/>
      <c r="IKG39" s="369"/>
      <c r="IKH39" s="369"/>
      <c r="IKI39" s="369"/>
      <c r="IKJ39" s="369"/>
      <c r="IKK39" s="369"/>
      <c r="IKL39" s="369"/>
      <c r="IKM39" s="369"/>
      <c r="IKN39" s="369"/>
      <c r="IKO39" s="369"/>
      <c r="IKP39" s="369"/>
      <c r="IKQ39" s="369"/>
      <c r="IKR39" s="369"/>
      <c r="IKS39" s="369"/>
      <c r="IKT39" s="369"/>
      <c r="IKU39" s="369"/>
      <c r="IKV39" s="369"/>
      <c r="IKW39" s="369"/>
      <c r="IKX39" s="369"/>
      <c r="IKY39" s="369"/>
      <c r="IKZ39" s="369"/>
      <c r="ILA39" s="369"/>
      <c r="ILB39" s="369"/>
      <c r="ILC39" s="369"/>
      <c r="ILD39" s="369"/>
      <c r="ILE39" s="369"/>
      <c r="ILF39" s="369"/>
      <c r="ILG39" s="369"/>
      <c r="ILH39" s="369"/>
      <c r="ILI39" s="369"/>
      <c r="ILJ39" s="369"/>
      <c r="ILK39" s="369"/>
      <c r="ILL39" s="369"/>
      <c r="ILM39" s="369"/>
      <c r="ILN39" s="369"/>
      <c r="ILO39" s="369"/>
      <c r="ILP39" s="369"/>
      <c r="ILQ39" s="369"/>
      <c r="ILR39" s="369"/>
      <c r="ILS39" s="369"/>
      <c r="ILT39" s="369"/>
      <c r="ILU39" s="369"/>
      <c r="ILV39" s="369"/>
      <c r="ILW39" s="369"/>
      <c r="ILX39" s="369"/>
      <c r="ILY39" s="369"/>
      <c r="ILZ39" s="369"/>
      <c r="IMA39" s="369"/>
      <c r="IMB39" s="369"/>
      <c r="IMC39" s="369"/>
      <c r="IMD39" s="369"/>
      <c r="IME39" s="369"/>
      <c r="IMF39" s="369"/>
      <c r="IMG39" s="369"/>
      <c r="IMH39" s="369"/>
      <c r="IMI39" s="369"/>
      <c r="IMJ39" s="369"/>
      <c r="IMK39" s="369"/>
      <c r="IML39" s="369"/>
      <c r="IMM39" s="369"/>
      <c r="IMN39" s="369"/>
      <c r="IMO39" s="369"/>
      <c r="IMP39" s="369"/>
      <c r="IMQ39" s="369"/>
      <c r="IMR39" s="369"/>
      <c r="IMS39" s="369"/>
      <c r="IMT39" s="369"/>
      <c r="IMU39" s="369"/>
      <c r="IMV39" s="369"/>
      <c r="IMW39" s="369"/>
      <c r="IMX39" s="369"/>
      <c r="IMY39" s="369"/>
      <c r="IMZ39" s="369"/>
      <c r="INA39" s="369"/>
      <c r="INB39" s="369"/>
      <c r="INC39" s="369"/>
      <c r="IND39" s="369"/>
      <c r="INE39" s="369"/>
      <c r="INF39" s="369"/>
      <c r="ING39" s="369"/>
      <c r="INH39" s="369"/>
      <c r="INI39" s="369"/>
      <c r="INJ39" s="369"/>
      <c r="INK39" s="369"/>
      <c r="INL39" s="369"/>
      <c r="INM39" s="369"/>
      <c r="INN39" s="369"/>
      <c r="INO39" s="369"/>
      <c r="INP39" s="369"/>
      <c r="INQ39" s="369"/>
      <c r="INR39" s="369"/>
      <c r="INS39" s="369"/>
      <c r="INT39" s="369"/>
      <c r="INU39" s="369"/>
      <c r="INV39" s="369"/>
      <c r="INW39" s="369"/>
      <c r="INX39" s="369"/>
      <c r="INY39" s="369"/>
      <c r="INZ39" s="369"/>
      <c r="IOA39" s="369"/>
      <c r="IOB39" s="369"/>
      <c r="IOC39" s="369"/>
      <c r="IOD39" s="369"/>
      <c r="IOE39" s="369"/>
      <c r="IOF39" s="369"/>
      <c r="IOG39" s="369"/>
      <c r="IOH39" s="369"/>
      <c r="IOI39" s="369"/>
      <c r="IOJ39" s="369"/>
      <c r="IOK39" s="369"/>
      <c r="IOL39" s="369"/>
      <c r="IOM39" s="369"/>
      <c r="ION39" s="369"/>
      <c r="IOO39" s="369"/>
      <c r="IOP39" s="369"/>
      <c r="IOQ39" s="369"/>
      <c r="IOR39" s="369"/>
      <c r="IOS39" s="369"/>
      <c r="IOT39" s="369"/>
      <c r="IOU39" s="369"/>
      <c r="IOV39" s="369"/>
      <c r="IOW39" s="369"/>
      <c r="IOX39" s="369"/>
      <c r="IOY39" s="369"/>
      <c r="IOZ39" s="369"/>
      <c r="IPA39" s="369"/>
      <c r="IPB39" s="369"/>
      <c r="IPC39" s="369"/>
      <c r="IPD39" s="369"/>
      <c r="IPE39" s="369"/>
      <c r="IPF39" s="369"/>
      <c r="IPG39" s="369"/>
      <c r="IPH39" s="369"/>
      <c r="IPI39" s="369"/>
      <c r="IPJ39" s="369"/>
      <c r="IPK39" s="369"/>
      <c r="IPL39" s="369"/>
      <c r="IPM39" s="369"/>
      <c r="IPN39" s="369"/>
      <c r="IPO39" s="369"/>
      <c r="IPP39" s="369"/>
      <c r="IPQ39" s="369"/>
      <c r="IPR39" s="369"/>
      <c r="IPS39" s="369"/>
      <c r="IPT39" s="369"/>
      <c r="IPU39" s="369"/>
      <c r="IPV39" s="369"/>
      <c r="IPW39" s="369"/>
      <c r="IPX39" s="369"/>
      <c r="IPY39" s="369"/>
      <c r="IPZ39" s="369"/>
      <c r="IQA39" s="369"/>
      <c r="IQB39" s="369"/>
      <c r="IQC39" s="369"/>
      <c r="IQD39" s="369"/>
      <c r="IQE39" s="369"/>
      <c r="IQF39" s="369"/>
      <c r="IQG39" s="369"/>
      <c r="IQH39" s="369"/>
      <c r="IQI39" s="369"/>
      <c r="IQJ39" s="369"/>
      <c r="IQK39" s="369"/>
      <c r="IQL39" s="369"/>
      <c r="IQM39" s="369"/>
      <c r="IQN39" s="369"/>
      <c r="IQO39" s="369"/>
      <c r="IQP39" s="369"/>
      <c r="IQQ39" s="369"/>
      <c r="IQR39" s="369"/>
      <c r="IQS39" s="369"/>
      <c r="IQT39" s="369"/>
      <c r="IQU39" s="369"/>
      <c r="IQV39" s="369"/>
      <c r="IQW39" s="369"/>
      <c r="IQX39" s="369"/>
      <c r="IQY39" s="369"/>
      <c r="IQZ39" s="369"/>
      <c r="IRA39" s="369"/>
      <c r="IRB39" s="369"/>
      <c r="IRC39" s="369"/>
      <c r="IRD39" s="369"/>
      <c r="IRE39" s="369"/>
      <c r="IRF39" s="369"/>
      <c r="IRG39" s="369"/>
      <c r="IRH39" s="369"/>
      <c r="IRI39" s="369"/>
      <c r="IRJ39" s="369"/>
      <c r="IRK39" s="369"/>
      <c r="IRL39" s="369"/>
      <c r="IRM39" s="369"/>
      <c r="IRN39" s="369"/>
      <c r="IRO39" s="369"/>
      <c r="IRP39" s="369"/>
      <c r="IRQ39" s="369"/>
      <c r="IRR39" s="369"/>
      <c r="IRS39" s="369"/>
      <c r="IRT39" s="369"/>
      <c r="IRU39" s="369"/>
      <c r="IRV39" s="369"/>
      <c r="IRW39" s="369"/>
      <c r="IRX39" s="369"/>
      <c r="IRY39" s="369"/>
      <c r="IRZ39" s="369"/>
      <c r="ISA39" s="369"/>
      <c r="ISB39" s="369"/>
      <c r="ISC39" s="369"/>
      <c r="ISD39" s="369"/>
      <c r="ISE39" s="369"/>
      <c r="ISF39" s="369"/>
      <c r="ISG39" s="369"/>
      <c r="ISH39" s="369"/>
      <c r="ISI39" s="369"/>
      <c r="ISJ39" s="369"/>
      <c r="ISK39" s="369"/>
      <c r="ISL39" s="369"/>
      <c r="ISM39" s="369"/>
      <c r="ISN39" s="369"/>
      <c r="ISO39" s="369"/>
      <c r="ISP39" s="369"/>
      <c r="ISQ39" s="369"/>
      <c r="ISR39" s="369"/>
      <c r="ISS39" s="369"/>
      <c r="IST39" s="369"/>
      <c r="ISU39" s="369"/>
      <c r="ISV39" s="369"/>
      <c r="ISW39" s="369"/>
      <c r="ISX39" s="369"/>
      <c r="ISY39" s="369"/>
      <c r="ISZ39" s="369"/>
      <c r="ITA39" s="369"/>
      <c r="ITB39" s="369"/>
      <c r="ITC39" s="369"/>
      <c r="ITD39" s="369"/>
      <c r="ITE39" s="369"/>
      <c r="ITF39" s="369"/>
      <c r="ITG39" s="369"/>
      <c r="ITH39" s="369"/>
      <c r="ITI39" s="369"/>
      <c r="ITJ39" s="369"/>
      <c r="ITK39" s="369"/>
      <c r="ITL39" s="369"/>
      <c r="ITM39" s="369"/>
      <c r="ITN39" s="369"/>
      <c r="ITO39" s="369"/>
      <c r="ITP39" s="369"/>
      <c r="ITQ39" s="369"/>
      <c r="ITR39" s="369"/>
      <c r="ITS39" s="369"/>
      <c r="ITT39" s="369"/>
      <c r="ITU39" s="369"/>
      <c r="ITV39" s="369"/>
      <c r="ITW39" s="369"/>
      <c r="ITX39" s="369"/>
      <c r="ITY39" s="369"/>
      <c r="ITZ39" s="369"/>
      <c r="IUA39" s="369"/>
      <c r="IUB39" s="369"/>
      <c r="IUC39" s="369"/>
      <c r="IUD39" s="369"/>
      <c r="IUE39" s="369"/>
      <c r="IUF39" s="369"/>
      <c r="IUG39" s="369"/>
      <c r="IUH39" s="369"/>
      <c r="IUI39" s="369"/>
      <c r="IUJ39" s="369"/>
      <c r="IUK39" s="369"/>
      <c r="IUL39" s="369"/>
      <c r="IUM39" s="369"/>
      <c r="IUN39" s="369"/>
      <c r="IUO39" s="369"/>
      <c r="IUP39" s="369"/>
      <c r="IUQ39" s="369"/>
      <c r="IUR39" s="369"/>
      <c r="IUS39" s="369"/>
      <c r="IUT39" s="369"/>
      <c r="IUU39" s="369"/>
      <c r="IUV39" s="369"/>
      <c r="IUW39" s="369"/>
      <c r="IUX39" s="369"/>
      <c r="IUY39" s="369"/>
      <c r="IUZ39" s="369"/>
      <c r="IVA39" s="369"/>
      <c r="IVB39" s="369"/>
      <c r="IVC39" s="369"/>
      <c r="IVD39" s="369"/>
      <c r="IVE39" s="369"/>
      <c r="IVF39" s="369"/>
      <c r="IVG39" s="369"/>
      <c r="IVH39" s="369"/>
      <c r="IVI39" s="369"/>
      <c r="IVJ39" s="369"/>
      <c r="IVK39" s="369"/>
      <c r="IVL39" s="369"/>
      <c r="IVM39" s="369"/>
      <c r="IVN39" s="369"/>
      <c r="IVO39" s="369"/>
      <c r="IVP39" s="369"/>
      <c r="IVQ39" s="369"/>
      <c r="IVR39" s="369"/>
      <c r="IVS39" s="369"/>
      <c r="IVT39" s="369"/>
      <c r="IVU39" s="369"/>
      <c r="IVV39" s="369"/>
      <c r="IVW39" s="369"/>
      <c r="IVX39" s="369"/>
      <c r="IVY39" s="369"/>
      <c r="IVZ39" s="369"/>
      <c r="IWA39" s="369"/>
      <c r="IWB39" s="369"/>
      <c r="IWC39" s="369"/>
      <c r="IWD39" s="369"/>
      <c r="IWE39" s="369"/>
      <c r="IWF39" s="369"/>
      <c r="IWG39" s="369"/>
      <c r="IWH39" s="369"/>
      <c r="IWI39" s="369"/>
      <c r="IWJ39" s="369"/>
      <c r="IWK39" s="369"/>
      <c r="IWL39" s="369"/>
      <c r="IWM39" s="369"/>
      <c r="IWN39" s="369"/>
      <c r="IWO39" s="369"/>
      <c r="IWP39" s="369"/>
      <c r="IWQ39" s="369"/>
      <c r="IWR39" s="369"/>
      <c r="IWS39" s="369"/>
      <c r="IWT39" s="369"/>
      <c r="IWU39" s="369"/>
      <c r="IWV39" s="369"/>
      <c r="IWW39" s="369"/>
      <c r="IWX39" s="369"/>
      <c r="IWY39" s="369"/>
      <c r="IWZ39" s="369"/>
      <c r="IXA39" s="369"/>
      <c r="IXB39" s="369"/>
      <c r="IXC39" s="369"/>
      <c r="IXD39" s="369"/>
      <c r="IXE39" s="369"/>
      <c r="IXF39" s="369"/>
      <c r="IXG39" s="369"/>
      <c r="IXH39" s="369"/>
      <c r="IXI39" s="369"/>
      <c r="IXJ39" s="369"/>
      <c r="IXK39" s="369"/>
      <c r="IXL39" s="369"/>
      <c r="IXM39" s="369"/>
      <c r="IXN39" s="369"/>
      <c r="IXO39" s="369"/>
      <c r="IXP39" s="369"/>
      <c r="IXQ39" s="369"/>
      <c r="IXR39" s="369"/>
      <c r="IXS39" s="369"/>
      <c r="IXT39" s="369"/>
      <c r="IXU39" s="369"/>
      <c r="IXV39" s="369"/>
      <c r="IXW39" s="369"/>
      <c r="IXX39" s="369"/>
      <c r="IXY39" s="369"/>
      <c r="IXZ39" s="369"/>
      <c r="IYA39" s="369"/>
      <c r="IYB39" s="369"/>
      <c r="IYC39" s="369"/>
      <c r="IYD39" s="369"/>
      <c r="IYE39" s="369"/>
      <c r="IYF39" s="369"/>
      <c r="IYG39" s="369"/>
      <c r="IYH39" s="369"/>
      <c r="IYI39" s="369"/>
      <c r="IYJ39" s="369"/>
      <c r="IYK39" s="369"/>
      <c r="IYL39" s="369"/>
      <c r="IYM39" s="369"/>
      <c r="IYN39" s="369"/>
      <c r="IYO39" s="369"/>
      <c r="IYP39" s="369"/>
      <c r="IYQ39" s="369"/>
      <c r="IYR39" s="369"/>
      <c r="IYS39" s="369"/>
      <c r="IYT39" s="369"/>
      <c r="IYU39" s="369"/>
      <c r="IYV39" s="369"/>
      <c r="IYW39" s="369"/>
      <c r="IYX39" s="369"/>
      <c r="IYY39" s="369"/>
      <c r="IYZ39" s="369"/>
      <c r="IZA39" s="369"/>
      <c r="IZB39" s="369"/>
      <c r="IZC39" s="369"/>
      <c r="IZD39" s="369"/>
      <c r="IZE39" s="369"/>
      <c r="IZF39" s="369"/>
      <c r="IZG39" s="369"/>
      <c r="IZH39" s="369"/>
      <c r="IZI39" s="369"/>
      <c r="IZJ39" s="369"/>
      <c r="IZK39" s="369"/>
      <c r="IZL39" s="369"/>
      <c r="IZM39" s="369"/>
      <c r="IZN39" s="369"/>
      <c r="IZO39" s="369"/>
      <c r="IZP39" s="369"/>
      <c r="IZQ39" s="369"/>
      <c r="IZR39" s="369"/>
      <c r="IZS39" s="369"/>
      <c r="IZT39" s="369"/>
      <c r="IZU39" s="369"/>
      <c r="IZV39" s="369"/>
      <c r="IZW39" s="369"/>
      <c r="IZX39" s="369"/>
      <c r="IZY39" s="369"/>
      <c r="IZZ39" s="369"/>
      <c r="JAA39" s="369"/>
      <c r="JAB39" s="369"/>
      <c r="JAC39" s="369"/>
      <c r="JAD39" s="369"/>
      <c r="JAE39" s="369"/>
      <c r="JAF39" s="369"/>
      <c r="JAG39" s="369"/>
      <c r="JAH39" s="369"/>
      <c r="JAI39" s="369"/>
      <c r="JAJ39" s="369"/>
      <c r="JAK39" s="369"/>
      <c r="JAL39" s="369"/>
      <c r="JAM39" s="369"/>
      <c r="JAN39" s="369"/>
      <c r="JAO39" s="369"/>
      <c r="JAP39" s="369"/>
      <c r="JAQ39" s="369"/>
      <c r="JAR39" s="369"/>
      <c r="JAS39" s="369"/>
      <c r="JAT39" s="369"/>
      <c r="JAU39" s="369"/>
      <c r="JAV39" s="369"/>
      <c r="JAW39" s="369"/>
      <c r="JAX39" s="369"/>
      <c r="JAY39" s="369"/>
      <c r="JAZ39" s="369"/>
      <c r="JBA39" s="369"/>
      <c r="JBB39" s="369"/>
      <c r="JBC39" s="369"/>
      <c r="JBD39" s="369"/>
      <c r="JBE39" s="369"/>
      <c r="JBF39" s="369"/>
      <c r="JBG39" s="369"/>
      <c r="JBH39" s="369"/>
      <c r="JBI39" s="369"/>
      <c r="JBJ39" s="369"/>
      <c r="JBK39" s="369"/>
      <c r="JBL39" s="369"/>
      <c r="JBM39" s="369"/>
      <c r="JBN39" s="369"/>
      <c r="JBO39" s="369"/>
      <c r="JBP39" s="369"/>
      <c r="JBQ39" s="369"/>
      <c r="JBR39" s="369"/>
      <c r="JBS39" s="369"/>
      <c r="JBT39" s="369"/>
      <c r="JBU39" s="369"/>
      <c r="JBV39" s="369"/>
      <c r="JBW39" s="369"/>
      <c r="JBX39" s="369"/>
      <c r="JBY39" s="369"/>
      <c r="JBZ39" s="369"/>
      <c r="JCA39" s="369"/>
      <c r="JCB39" s="369"/>
      <c r="JCC39" s="369"/>
      <c r="JCD39" s="369"/>
      <c r="JCE39" s="369"/>
      <c r="JCF39" s="369"/>
      <c r="JCG39" s="369"/>
      <c r="JCH39" s="369"/>
      <c r="JCI39" s="369"/>
      <c r="JCJ39" s="369"/>
      <c r="JCK39" s="369"/>
      <c r="JCL39" s="369"/>
      <c r="JCM39" s="369"/>
      <c r="JCN39" s="369"/>
      <c r="JCO39" s="369"/>
      <c r="JCP39" s="369"/>
      <c r="JCQ39" s="369"/>
      <c r="JCR39" s="369"/>
      <c r="JCS39" s="369"/>
      <c r="JCT39" s="369"/>
      <c r="JCU39" s="369"/>
      <c r="JCV39" s="369"/>
      <c r="JCW39" s="369"/>
      <c r="JCX39" s="369"/>
      <c r="JCY39" s="369"/>
      <c r="JCZ39" s="369"/>
      <c r="JDA39" s="369"/>
      <c r="JDB39" s="369"/>
      <c r="JDC39" s="369"/>
      <c r="JDD39" s="369"/>
      <c r="JDE39" s="369"/>
      <c r="JDF39" s="369"/>
      <c r="JDG39" s="369"/>
      <c r="JDH39" s="369"/>
      <c r="JDI39" s="369"/>
      <c r="JDJ39" s="369"/>
      <c r="JDK39" s="369"/>
      <c r="JDL39" s="369"/>
      <c r="JDM39" s="369"/>
      <c r="JDN39" s="369"/>
      <c r="JDO39" s="369"/>
      <c r="JDP39" s="369"/>
      <c r="JDQ39" s="369"/>
      <c r="JDR39" s="369"/>
      <c r="JDS39" s="369"/>
      <c r="JDT39" s="369"/>
      <c r="JDU39" s="369"/>
      <c r="JDV39" s="369"/>
      <c r="JDW39" s="369"/>
      <c r="JDX39" s="369"/>
      <c r="JDY39" s="369"/>
      <c r="JDZ39" s="369"/>
      <c r="JEA39" s="369"/>
      <c r="JEB39" s="369"/>
      <c r="JEC39" s="369"/>
      <c r="JED39" s="369"/>
      <c r="JEE39" s="369"/>
      <c r="JEF39" s="369"/>
      <c r="JEG39" s="369"/>
      <c r="JEH39" s="369"/>
      <c r="JEI39" s="369"/>
      <c r="JEJ39" s="369"/>
      <c r="JEK39" s="369"/>
      <c r="JEL39" s="369"/>
      <c r="JEM39" s="369"/>
      <c r="JEN39" s="369"/>
      <c r="JEO39" s="369"/>
      <c r="JEP39" s="369"/>
      <c r="JEQ39" s="369"/>
      <c r="JER39" s="369"/>
      <c r="JES39" s="369"/>
      <c r="JET39" s="369"/>
      <c r="JEU39" s="369"/>
      <c r="JEV39" s="369"/>
      <c r="JEW39" s="369"/>
      <c r="JEX39" s="369"/>
      <c r="JEY39" s="369"/>
      <c r="JEZ39" s="369"/>
      <c r="JFA39" s="369"/>
      <c r="JFB39" s="369"/>
      <c r="JFC39" s="369"/>
      <c r="JFD39" s="369"/>
      <c r="JFE39" s="369"/>
      <c r="JFF39" s="369"/>
      <c r="JFG39" s="369"/>
      <c r="JFH39" s="369"/>
      <c r="JFI39" s="369"/>
      <c r="JFJ39" s="369"/>
      <c r="JFK39" s="369"/>
      <c r="JFL39" s="369"/>
      <c r="JFM39" s="369"/>
      <c r="JFN39" s="369"/>
      <c r="JFO39" s="369"/>
      <c r="JFP39" s="369"/>
      <c r="JFQ39" s="369"/>
      <c r="JFR39" s="369"/>
      <c r="JFS39" s="369"/>
      <c r="JFT39" s="369"/>
      <c r="JFU39" s="369"/>
      <c r="JFV39" s="369"/>
      <c r="JFW39" s="369"/>
      <c r="JFX39" s="369"/>
      <c r="JFY39" s="369"/>
      <c r="JFZ39" s="369"/>
      <c r="JGA39" s="369"/>
      <c r="JGB39" s="369"/>
      <c r="JGC39" s="369"/>
      <c r="JGD39" s="369"/>
      <c r="JGE39" s="369"/>
      <c r="JGF39" s="369"/>
      <c r="JGG39" s="369"/>
      <c r="JGH39" s="369"/>
      <c r="JGI39" s="369"/>
      <c r="JGJ39" s="369"/>
      <c r="JGK39" s="369"/>
      <c r="JGL39" s="369"/>
      <c r="JGM39" s="369"/>
      <c r="JGN39" s="369"/>
      <c r="JGO39" s="369"/>
      <c r="JGP39" s="369"/>
      <c r="JGQ39" s="369"/>
      <c r="JGR39" s="369"/>
      <c r="JGS39" s="369"/>
      <c r="JGT39" s="369"/>
      <c r="JGU39" s="369"/>
      <c r="JGV39" s="369"/>
      <c r="JGW39" s="369"/>
      <c r="JGX39" s="369"/>
      <c r="JGY39" s="369"/>
      <c r="JGZ39" s="369"/>
      <c r="JHA39" s="369"/>
      <c r="JHB39" s="369"/>
      <c r="JHC39" s="369"/>
      <c r="JHD39" s="369"/>
      <c r="JHE39" s="369"/>
      <c r="JHF39" s="369"/>
      <c r="JHG39" s="369"/>
      <c r="JHH39" s="369"/>
      <c r="JHI39" s="369"/>
      <c r="JHJ39" s="369"/>
      <c r="JHK39" s="369"/>
      <c r="JHL39" s="369"/>
      <c r="JHM39" s="369"/>
      <c r="JHN39" s="369"/>
      <c r="JHO39" s="369"/>
      <c r="JHP39" s="369"/>
      <c r="JHQ39" s="369"/>
      <c r="JHR39" s="369"/>
      <c r="JHS39" s="369"/>
      <c r="JHT39" s="369"/>
      <c r="JHU39" s="369"/>
      <c r="JHV39" s="369"/>
      <c r="JHW39" s="369"/>
      <c r="JHX39" s="369"/>
      <c r="JHY39" s="369"/>
      <c r="JHZ39" s="369"/>
      <c r="JIA39" s="369"/>
      <c r="JIB39" s="369"/>
      <c r="JIC39" s="369"/>
      <c r="JID39" s="369"/>
      <c r="JIE39" s="369"/>
      <c r="JIF39" s="369"/>
      <c r="JIG39" s="369"/>
      <c r="JIH39" s="369"/>
      <c r="JII39" s="369"/>
      <c r="JIJ39" s="369"/>
      <c r="JIK39" s="369"/>
      <c r="JIL39" s="369"/>
      <c r="JIM39" s="369"/>
      <c r="JIN39" s="369"/>
      <c r="JIO39" s="369"/>
      <c r="JIP39" s="369"/>
      <c r="JIQ39" s="369"/>
      <c r="JIR39" s="369"/>
      <c r="JIS39" s="369"/>
      <c r="JIT39" s="369"/>
      <c r="JIU39" s="369"/>
      <c r="JIV39" s="369"/>
      <c r="JIW39" s="369"/>
      <c r="JIX39" s="369"/>
      <c r="JIY39" s="369"/>
      <c r="JIZ39" s="369"/>
      <c r="JJA39" s="369"/>
      <c r="JJB39" s="369"/>
      <c r="JJC39" s="369"/>
      <c r="JJD39" s="369"/>
      <c r="JJE39" s="369"/>
      <c r="JJF39" s="369"/>
      <c r="JJG39" s="369"/>
      <c r="JJH39" s="369"/>
      <c r="JJI39" s="369"/>
      <c r="JJJ39" s="369"/>
      <c r="JJK39" s="369"/>
      <c r="JJL39" s="369"/>
      <c r="JJM39" s="369"/>
      <c r="JJN39" s="369"/>
      <c r="JJO39" s="369"/>
      <c r="JJP39" s="369"/>
      <c r="JJQ39" s="369"/>
      <c r="JJR39" s="369"/>
      <c r="JJS39" s="369"/>
      <c r="JJT39" s="369"/>
      <c r="JJU39" s="369"/>
      <c r="JJV39" s="369"/>
      <c r="JJW39" s="369"/>
      <c r="JJX39" s="369"/>
      <c r="JJY39" s="369"/>
      <c r="JJZ39" s="369"/>
      <c r="JKA39" s="369"/>
      <c r="JKB39" s="369"/>
      <c r="JKC39" s="369"/>
      <c r="JKD39" s="369"/>
      <c r="JKE39" s="369"/>
      <c r="JKF39" s="369"/>
      <c r="JKG39" s="369"/>
      <c r="JKH39" s="369"/>
      <c r="JKI39" s="369"/>
      <c r="JKJ39" s="369"/>
      <c r="JKK39" s="369"/>
      <c r="JKL39" s="369"/>
      <c r="JKM39" s="369"/>
      <c r="JKN39" s="369"/>
      <c r="JKO39" s="369"/>
      <c r="JKP39" s="369"/>
      <c r="JKQ39" s="369"/>
      <c r="JKR39" s="369"/>
      <c r="JKS39" s="369"/>
      <c r="JKT39" s="369"/>
      <c r="JKU39" s="369"/>
      <c r="JKV39" s="369"/>
      <c r="JKW39" s="369"/>
      <c r="JKX39" s="369"/>
      <c r="JKY39" s="369"/>
      <c r="JKZ39" s="369"/>
      <c r="JLA39" s="369"/>
      <c r="JLB39" s="369"/>
      <c r="JLC39" s="369"/>
      <c r="JLD39" s="369"/>
      <c r="JLE39" s="369"/>
      <c r="JLF39" s="369"/>
      <c r="JLG39" s="369"/>
      <c r="JLH39" s="369"/>
      <c r="JLI39" s="369"/>
      <c r="JLJ39" s="369"/>
      <c r="JLK39" s="369"/>
      <c r="JLL39" s="369"/>
      <c r="JLM39" s="369"/>
      <c r="JLN39" s="369"/>
      <c r="JLO39" s="369"/>
      <c r="JLP39" s="369"/>
      <c r="JLQ39" s="369"/>
      <c r="JLR39" s="369"/>
      <c r="JLS39" s="369"/>
      <c r="JLT39" s="369"/>
      <c r="JLU39" s="369"/>
      <c r="JLV39" s="369"/>
      <c r="JLW39" s="369"/>
      <c r="JLX39" s="369"/>
      <c r="JLY39" s="369"/>
      <c r="JLZ39" s="369"/>
      <c r="JMA39" s="369"/>
      <c r="JMB39" s="369"/>
      <c r="JMC39" s="369"/>
      <c r="JMD39" s="369"/>
      <c r="JME39" s="369"/>
      <c r="JMF39" s="369"/>
      <c r="JMG39" s="369"/>
      <c r="JMH39" s="369"/>
      <c r="JMI39" s="369"/>
      <c r="JMJ39" s="369"/>
      <c r="JMK39" s="369"/>
      <c r="JML39" s="369"/>
      <c r="JMM39" s="369"/>
      <c r="JMN39" s="369"/>
      <c r="JMO39" s="369"/>
      <c r="JMP39" s="369"/>
      <c r="JMQ39" s="369"/>
      <c r="JMR39" s="369"/>
      <c r="JMS39" s="369"/>
      <c r="JMT39" s="369"/>
      <c r="JMU39" s="369"/>
      <c r="JMV39" s="369"/>
      <c r="JMW39" s="369"/>
      <c r="JMX39" s="369"/>
      <c r="JMY39" s="369"/>
      <c r="JMZ39" s="369"/>
      <c r="JNA39" s="369"/>
      <c r="JNB39" s="369"/>
      <c r="JNC39" s="369"/>
      <c r="JND39" s="369"/>
      <c r="JNE39" s="369"/>
      <c r="JNF39" s="369"/>
      <c r="JNG39" s="369"/>
      <c r="JNH39" s="369"/>
      <c r="JNI39" s="369"/>
      <c r="JNJ39" s="369"/>
      <c r="JNK39" s="369"/>
      <c r="JNL39" s="369"/>
      <c r="JNM39" s="369"/>
      <c r="JNN39" s="369"/>
      <c r="JNO39" s="369"/>
      <c r="JNP39" s="369"/>
      <c r="JNQ39" s="369"/>
      <c r="JNR39" s="369"/>
      <c r="JNS39" s="369"/>
      <c r="JNT39" s="369"/>
      <c r="JNU39" s="369"/>
      <c r="JNV39" s="369"/>
      <c r="JNW39" s="369"/>
      <c r="JNX39" s="369"/>
      <c r="JNY39" s="369"/>
      <c r="JNZ39" s="369"/>
      <c r="JOA39" s="369"/>
      <c r="JOB39" s="369"/>
      <c r="JOC39" s="369"/>
      <c r="JOD39" s="369"/>
      <c r="JOE39" s="369"/>
      <c r="JOF39" s="369"/>
      <c r="JOG39" s="369"/>
      <c r="JOH39" s="369"/>
      <c r="JOI39" s="369"/>
      <c r="JOJ39" s="369"/>
      <c r="JOK39" s="369"/>
      <c r="JOL39" s="369"/>
      <c r="JOM39" s="369"/>
      <c r="JON39" s="369"/>
      <c r="JOO39" s="369"/>
      <c r="JOP39" s="369"/>
      <c r="JOQ39" s="369"/>
      <c r="JOR39" s="369"/>
      <c r="JOS39" s="369"/>
      <c r="JOT39" s="369"/>
      <c r="JOU39" s="369"/>
      <c r="JOV39" s="369"/>
      <c r="JOW39" s="369"/>
      <c r="JOX39" s="369"/>
      <c r="JOY39" s="369"/>
      <c r="JOZ39" s="369"/>
      <c r="JPA39" s="369"/>
      <c r="JPB39" s="369"/>
      <c r="JPC39" s="369"/>
      <c r="JPD39" s="369"/>
      <c r="JPE39" s="369"/>
      <c r="JPF39" s="369"/>
      <c r="JPG39" s="369"/>
      <c r="JPH39" s="369"/>
      <c r="JPI39" s="369"/>
      <c r="JPJ39" s="369"/>
      <c r="JPK39" s="369"/>
      <c r="JPL39" s="369"/>
      <c r="JPM39" s="369"/>
      <c r="JPN39" s="369"/>
      <c r="JPO39" s="369"/>
      <c r="JPP39" s="369"/>
      <c r="JPQ39" s="369"/>
      <c r="JPR39" s="369"/>
      <c r="JPS39" s="369"/>
      <c r="JPT39" s="369"/>
      <c r="JPU39" s="369"/>
      <c r="JPV39" s="369"/>
      <c r="JPW39" s="369"/>
      <c r="JPX39" s="369"/>
      <c r="JPY39" s="369"/>
      <c r="JPZ39" s="369"/>
      <c r="JQA39" s="369"/>
      <c r="JQB39" s="369"/>
      <c r="JQC39" s="369"/>
      <c r="JQD39" s="369"/>
      <c r="JQE39" s="369"/>
      <c r="JQF39" s="369"/>
      <c r="JQG39" s="369"/>
      <c r="JQH39" s="369"/>
      <c r="JQI39" s="369"/>
      <c r="JQJ39" s="369"/>
      <c r="JQK39" s="369"/>
      <c r="JQL39" s="369"/>
      <c r="JQM39" s="369"/>
      <c r="JQN39" s="369"/>
      <c r="JQO39" s="369"/>
      <c r="JQP39" s="369"/>
      <c r="JQQ39" s="369"/>
      <c r="JQR39" s="369"/>
      <c r="JQS39" s="369"/>
      <c r="JQT39" s="369"/>
      <c r="JQU39" s="369"/>
      <c r="JQV39" s="369"/>
      <c r="JQW39" s="369"/>
      <c r="JQX39" s="369"/>
      <c r="JQY39" s="369"/>
      <c r="JQZ39" s="369"/>
      <c r="JRA39" s="369"/>
      <c r="JRB39" s="369"/>
      <c r="JRC39" s="369"/>
      <c r="JRD39" s="369"/>
      <c r="JRE39" s="369"/>
      <c r="JRF39" s="369"/>
      <c r="JRG39" s="369"/>
      <c r="JRH39" s="369"/>
      <c r="JRI39" s="369"/>
      <c r="JRJ39" s="369"/>
      <c r="JRK39" s="369"/>
      <c r="JRL39" s="369"/>
      <c r="JRM39" s="369"/>
      <c r="JRN39" s="369"/>
      <c r="JRO39" s="369"/>
      <c r="JRP39" s="369"/>
      <c r="JRQ39" s="369"/>
      <c r="JRR39" s="369"/>
      <c r="JRS39" s="369"/>
      <c r="JRT39" s="369"/>
      <c r="JRU39" s="369"/>
      <c r="JRV39" s="369"/>
      <c r="JRW39" s="369"/>
      <c r="JRX39" s="369"/>
      <c r="JRY39" s="369"/>
      <c r="JRZ39" s="369"/>
      <c r="JSA39" s="369"/>
      <c r="JSB39" s="369"/>
      <c r="JSC39" s="369"/>
      <c r="JSD39" s="369"/>
      <c r="JSE39" s="369"/>
      <c r="JSF39" s="369"/>
      <c r="JSG39" s="369"/>
      <c r="JSH39" s="369"/>
      <c r="JSI39" s="369"/>
      <c r="JSJ39" s="369"/>
      <c r="JSK39" s="369"/>
      <c r="JSL39" s="369"/>
      <c r="JSM39" s="369"/>
      <c r="JSN39" s="369"/>
      <c r="JSO39" s="369"/>
      <c r="JSP39" s="369"/>
      <c r="JSQ39" s="369"/>
      <c r="JSR39" s="369"/>
      <c r="JSS39" s="369"/>
      <c r="JST39" s="369"/>
      <c r="JSU39" s="369"/>
      <c r="JSV39" s="369"/>
      <c r="JSW39" s="369"/>
      <c r="JSX39" s="369"/>
      <c r="JSY39" s="369"/>
      <c r="JSZ39" s="369"/>
      <c r="JTA39" s="369"/>
      <c r="JTB39" s="369"/>
      <c r="JTC39" s="369"/>
      <c r="JTD39" s="369"/>
      <c r="JTE39" s="369"/>
      <c r="JTF39" s="369"/>
      <c r="JTG39" s="369"/>
      <c r="JTH39" s="369"/>
      <c r="JTI39" s="369"/>
      <c r="JTJ39" s="369"/>
      <c r="JTK39" s="369"/>
      <c r="JTL39" s="369"/>
      <c r="JTM39" s="369"/>
      <c r="JTN39" s="369"/>
      <c r="JTO39" s="369"/>
      <c r="JTP39" s="369"/>
      <c r="JTQ39" s="369"/>
      <c r="JTR39" s="369"/>
      <c r="JTS39" s="369"/>
      <c r="JTT39" s="369"/>
      <c r="JTU39" s="369"/>
      <c r="JTV39" s="369"/>
      <c r="JTW39" s="369"/>
      <c r="JTX39" s="369"/>
      <c r="JTY39" s="369"/>
      <c r="JTZ39" s="369"/>
      <c r="JUA39" s="369"/>
      <c r="JUB39" s="369"/>
      <c r="JUC39" s="369"/>
      <c r="JUD39" s="369"/>
      <c r="JUE39" s="369"/>
      <c r="JUF39" s="369"/>
      <c r="JUG39" s="369"/>
      <c r="JUH39" s="369"/>
      <c r="JUI39" s="369"/>
      <c r="JUJ39" s="369"/>
      <c r="JUK39" s="369"/>
      <c r="JUL39" s="369"/>
      <c r="JUM39" s="369"/>
      <c r="JUN39" s="369"/>
      <c r="JUO39" s="369"/>
      <c r="JUP39" s="369"/>
      <c r="JUQ39" s="369"/>
      <c r="JUR39" s="369"/>
      <c r="JUS39" s="369"/>
      <c r="JUT39" s="369"/>
      <c r="JUU39" s="369"/>
      <c r="JUV39" s="369"/>
      <c r="JUW39" s="369"/>
      <c r="JUX39" s="369"/>
      <c r="JUY39" s="369"/>
      <c r="JUZ39" s="369"/>
      <c r="JVA39" s="369"/>
      <c r="JVB39" s="369"/>
      <c r="JVC39" s="369"/>
      <c r="JVD39" s="369"/>
      <c r="JVE39" s="369"/>
      <c r="JVF39" s="369"/>
      <c r="JVG39" s="369"/>
      <c r="JVH39" s="369"/>
      <c r="JVI39" s="369"/>
      <c r="JVJ39" s="369"/>
      <c r="JVK39" s="369"/>
      <c r="JVL39" s="369"/>
      <c r="JVM39" s="369"/>
      <c r="JVN39" s="369"/>
      <c r="JVO39" s="369"/>
      <c r="JVP39" s="369"/>
      <c r="JVQ39" s="369"/>
      <c r="JVR39" s="369"/>
      <c r="JVS39" s="369"/>
      <c r="JVT39" s="369"/>
      <c r="JVU39" s="369"/>
      <c r="JVV39" s="369"/>
      <c r="JVW39" s="369"/>
      <c r="JVX39" s="369"/>
      <c r="JVY39" s="369"/>
      <c r="JVZ39" s="369"/>
      <c r="JWA39" s="369"/>
      <c r="JWB39" s="369"/>
      <c r="JWC39" s="369"/>
      <c r="JWD39" s="369"/>
      <c r="JWE39" s="369"/>
      <c r="JWF39" s="369"/>
      <c r="JWG39" s="369"/>
      <c r="JWH39" s="369"/>
      <c r="JWI39" s="369"/>
      <c r="JWJ39" s="369"/>
      <c r="JWK39" s="369"/>
      <c r="JWL39" s="369"/>
      <c r="JWM39" s="369"/>
      <c r="JWN39" s="369"/>
      <c r="JWO39" s="369"/>
      <c r="JWP39" s="369"/>
      <c r="JWQ39" s="369"/>
      <c r="JWR39" s="369"/>
      <c r="JWS39" s="369"/>
      <c r="JWT39" s="369"/>
      <c r="JWU39" s="369"/>
      <c r="JWV39" s="369"/>
      <c r="JWW39" s="369"/>
      <c r="JWX39" s="369"/>
      <c r="JWY39" s="369"/>
      <c r="JWZ39" s="369"/>
      <c r="JXA39" s="369"/>
      <c r="JXB39" s="369"/>
      <c r="JXC39" s="369"/>
      <c r="JXD39" s="369"/>
      <c r="JXE39" s="369"/>
      <c r="JXF39" s="369"/>
      <c r="JXG39" s="369"/>
      <c r="JXH39" s="369"/>
      <c r="JXI39" s="369"/>
      <c r="JXJ39" s="369"/>
      <c r="JXK39" s="369"/>
      <c r="JXL39" s="369"/>
      <c r="JXM39" s="369"/>
      <c r="JXN39" s="369"/>
      <c r="JXO39" s="369"/>
      <c r="JXP39" s="369"/>
      <c r="JXQ39" s="369"/>
      <c r="JXR39" s="369"/>
      <c r="JXS39" s="369"/>
      <c r="JXT39" s="369"/>
      <c r="JXU39" s="369"/>
      <c r="JXV39" s="369"/>
      <c r="JXW39" s="369"/>
      <c r="JXX39" s="369"/>
      <c r="JXY39" s="369"/>
      <c r="JXZ39" s="369"/>
      <c r="JYA39" s="369"/>
      <c r="JYB39" s="369"/>
      <c r="JYC39" s="369"/>
      <c r="JYD39" s="369"/>
      <c r="JYE39" s="369"/>
      <c r="JYF39" s="369"/>
      <c r="JYG39" s="369"/>
      <c r="JYH39" s="369"/>
      <c r="JYI39" s="369"/>
      <c r="JYJ39" s="369"/>
      <c r="JYK39" s="369"/>
      <c r="JYL39" s="369"/>
      <c r="JYM39" s="369"/>
      <c r="JYN39" s="369"/>
      <c r="JYO39" s="369"/>
      <c r="JYP39" s="369"/>
      <c r="JYQ39" s="369"/>
      <c r="JYR39" s="369"/>
      <c r="JYS39" s="369"/>
      <c r="JYT39" s="369"/>
      <c r="JYU39" s="369"/>
      <c r="JYV39" s="369"/>
      <c r="JYW39" s="369"/>
      <c r="JYX39" s="369"/>
      <c r="JYY39" s="369"/>
      <c r="JYZ39" s="369"/>
      <c r="JZA39" s="369"/>
      <c r="JZB39" s="369"/>
      <c r="JZC39" s="369"/>
      <c r="JZD39" s="369"/>
      <c r="JZE39" s="369"/>
      <c r="JZF39" s="369"/>
      <c r="JZG39" s="369"/>
      <c r="JZH39" s="369"/>
      <c r="JZI39" s="369"/>
      <c r="JZJ39" s="369"/>
      <c r="JZK39" s="369"/>
      <c r="JZL39" s="369"/>
      <c r="JZM39" s="369"/>
      <c r="JZN39" s="369"/>
      <c r="JZO39" s="369"/>
      <c r="JZP39" s="369"/>
      <c r="JZQ39" s="369"/>
      <c r="JZR39" s="369"/>
      <c r="JZS39" s="369"/>
      <c r="JZT39" s="369"/>
      <c r="JZU39" s="369"/>
      <c r="JZV39" s="369"/>
      <c r="JZW39" s="369"/>
      <c r="JZX39" s="369"/>
      <c r="JZY39" s="369"/>
      <c r="JZZ39" s="369"/>
      <c r="KAA39" s="369"/>
      <c r="KAB39" s="369"/>
      <c r="KAC39" s="369"/>
      <c r="KAD39" s="369"/>
      <c r="KAE39" s="369"/>
      <c r="KAF39" s="369"/>
      <c r="KAG39" s="369"/>
      <c r="KAH39" s="369"/>
      <c r="KAI39" s="369"/>
      <c r="KAJ39" s="369"/>
      <c r="KAK39" s="369"/>
      <c r="KAL39" s="369"/>
      <c r="KAM39" s="369"/>
      <c r="KAN39" s="369"/>
      <c r="KAO39" s="369"/>
      <c r="KAP39" s="369"/>
      <c r="KAQ39" s="369"/>
      <c r="KAR39" s="369"/>
      <c r="KAS39" s="369"/>
      <c r="KAT39" s="369"/>
      <c r="KAU39" s="369"/>
      <c r="KAV39" s="369"/>
      <c r="KAW39" s="369"/>
      <c r="KAX39" s="369"/>
      <c r="KAY39" s="369"/>
      <c r="KAZ39" s="369"/>
      <c r="KBA39" s="369"/>
      <c r="KBB39" s="369"/>
      <c r="KBC39" s="369"/>
      <c r="KBD39" s="369"/>
      <c r="KBE39" s="369"/>
      <c r="KBF39" s="369"/>
      <c r="KBG39" s="369"/>
      <c r="KBH39" s="369"/>
      <c r="KBI39" s="369"/>
      <c r="KBJ39" s="369"/>
      <c r="KBK39" s="369"/>
      <c r="KBL39" s="369"/>
      <c r="KBM39" s="369"/>
      <c r="KBN39" s="369"/>
      <c r="KBO39" s="369"/>
      <c r="KBP39" s="369"/>
      <c r="KBQ39" s="369"/>
      <c r="KBR39" s="369"/>
      <c r="KBS39" s="369"/>
      <c r="KBT39" s="369"/>
      <c r="KBU39" s="369"/>
      <c r="KBV39" s="369"/>
      <c r="KBW39" s="369"/>
      <c r="KBX39" s="369"/>
      <c r="KBY39" s="369"/>
      <c r="KBZ39" s="369"/>
      <c r="KCA39" s="369"/>
      <c r="KCB39" s="369"/>
      <c r="KCC39" s="369"/>
      <c r="KCD39" s="369"/>
      <c r="KCE39" s="369"/>
      <c r="KCF39" s="369"/>
      <c r="KCG39" s="369"/>
      <c r="KCH39" s="369"/>
      <c r="KCI39" s="369"/>
      <c r="KCJ39" s="369"/>
      <c r="KCK39" s="369"/>
      <c r="KCL39" s="369"/>
      <c r="KCM39" s="369"/>
      <c r="KCN39" s="369"/>
      <c r="KCO39" s="369"/>
      <c r="KCP39" s="369"/>
      <c r="KCQ39" s="369"/>
      <c r="KCR39" s="369"/>
      <c r="KCS39" s="369"/>
      <c r="KCT39" s="369"/>
      <c r="KCU39" s="369"/>
      <c r="KCV39" s="369"/>
      <c r="KCW39" s="369"/>
      <c r="KCX39" s="369"/>
      <c r="KCY39" s="369"/>
      <c r="KCZ39" s="369"/>
      <c r="KDA39" s="369"/>
      <c r="KDB39" s="369"/>
      <c r="KDC39" s="369"/>
      <c r="KDD39" s="369"/>
      <c r="KDE39" s="369"/>
      <c r="KDF39" s="369"/>
      <c r="KDG39" s="369"/>
      <c r="KDH39" s="369"/>
      <c r="KDI39" s="369"/>
      <c r="KDJ39" s="369"/>
      <c r="KDK39" s="369"/>
      <c r="KDL39" s="369"/>
      <c r="KDM39" s="369"/>
      <c r="KDN39" s="369"/>
      <c r="KDO39" s="369"/>
      <c r="KDP39" s="369"/>
      <c r="KDQ39" s="369"/>
      <c r="KDR39" s="369"/>
      <c r="KDS39" s="369"/>
      <c r="KDT39" s="369"/>
      <c r="KDU39" s="369"/>
      <c r="KDV39" s="369"/>
      <c r="KDW39" s="369"/>
      <c r="KDX39" s="369"/>
      <c r="KDY39" s="369"/>
      <c r="KDZ39" s="369"/>
      <c r="KEA39" s="369"/>
      <c r="KEB39" s="369"/>
      <c r="KEC39" s="369"/>
      <c r="KED39" s="369"/>
      <c r="KEE39" s="369"/>
      <c r="KEF39" s="369"/>
      <c r="KEG39" s="369"/>
      <c r="KEH39" s="369"/>
      <c r="KEI39" s="369"/>
      <c r="KEJ39" s="369"/>
      <c r="KEK39" s="369"/>
      <c r="KEL39" s="369"/>
      <c r="KEM39" s="369"/>
      <c r="KEN39" s="369"/>
      <c r="KEO39" s="369"/>
      <c r="KEP39" s="369"/>
      <c r="KEQ39" s="369"/>
      <c r="KER39" s="369"/>
      <c r="KES39" s="369"/>
      <c r="KET39" s="369"/>
      <c r="KEU39" s="369"/>
      <c r="KEV39" s="369"/>
      <c r="KEW39" s="369"/>
      <c r="KEX39" s="369"/>
      <c r="KEY39" s="369"/>
      <c r="KEZ39" s="369"/>
      <c r="KFA39" s="369"/>
      <c r="KFB39" s="369"/>
      <c r="KFC39" s="369"/>
      <c r="KFD39" s="369"/>
      <c r="KFE39" s="369"/>
      <c r="KFF39" s="369"/>
      <c r="KFG39" s="369"/>
      <c r="KFH39" s="369"/>
      <c r="KFI39" s="369"/>
      <c r="KFJ39" s="369"/>
      <c r="KFK39" s="369"/>
      <c r="KFL39" s="369"/>
      <c r="KFM39" s="369"/>
      <c r="KFN39" s="369"/>
      <c r="KFO39" s="369"/>
      <c r="KFP39" s="369"/>
      <c r="KFQ39" s="369"/>
      <c r="KFR39" s="369"/>
      <c r="KFS39" s="369"/>
      <c r="KFT39" s="369"/>
      <c r="KFU39" s="369"/>
      <c r="KFV39" s="369"/>
      <c r="KFW39" s="369"/>
      <c r="KFX39" s="369"/>
      <c r="KFY39" s="369"/>
      <c r="KFZ39" s="369"/>
      <c r="KGA39" s="369"/>
      <c r="KGB39" s="369"/>
      <c r="KGC39" s="369"/>
      <c r="KGD39" s="369"/>
      <c r="KGE39" s="369"/>
      <c r="KGF39" s="369"/>
      <c r="KGG39" s="369"/>
      <c r="KGH39" s="369"/>
      <c r="KGI39" s="369"/>
      <c r="KGJ39" s="369"/>
      <c r="KGK39" s="369"/>
      <c r="KGL39" s="369"/>
      <c r="KGM39" s="369"/>
      <c r="KGN39" s="369"/>
      <c r="KGO39" s="369"/>
      <c r="KGP39" s="369"/>
      <c r="KGQ39" s="369"/>
      <c r="KGR39" s="369"/>
      <c r="KGS39" s="369"/>
      <c r="KGT39" s="369"/>
      <c r="KGU39" s="369"/>
      <c r="KGV39" s="369"/>
      <c r="KGW39" s="369"/>
      <c r="KGX39" s="369"/>
      <c r="KGY39" s="369"/>
      <c r="KGZ39" s="369"/>
      <c r="KHA39" s="369"/>
      <c r="KHB39" s="369"/>
      <c r="KHC39" s="369"/>
      <c r="KHD39" s="369"/>
      <c r="KHE39" s="369"/>
      <c r="KHF39" s="369"/>
      <c r="KHG39" s="369"/>
      <c r="KHH39" s="369"/>
      <c r="KHI39" s="369"/>
      <c r="KHJ39" s="369"/>
      <c r="KHK39" s="369"/>
      <c r="KHL39" s="369"/>
      <c r="KHM39" s="369"/>
      <c r="KHN39" s="369"/>
      <c r="KHO39" s="369"/>
      <c r="KHP39" s="369"/>
      <c r="KHQ39" s="369"/>
      <c r="KHR39" s="369"/>
      <c r="KHS39" s="369"/>
      <c r="KHT39" s="369"/>
      <c r="KHU39" s="369"/>
      <c r="KHV39" s="369"/>
      <c r="KHW39" s="369"/>
      <c r="KHX39" s="369"/>
      <c r="KHY39" s="369"/>
      <c r="KHZ39" s="369"/>
      <c r="KIA39" s="369"/>
      <c r="KIB39" s="369"/>
      <c r="KIC39" s="369"/>
      <c r="KID39" s="369"/>
      <c r="KIE39" s="369"/>
      <c r="KIF39" s="369"/>
      <c r="KIG39" s="369"/>
      <c r="KIH39" s="369"/>
      <c r="KII39" s="369"/>
      <c r="KIJ39" s="369"/>
      <c r="KIK39" s="369"/>
      <c r="KIL39" s="369"/>
      <c r="KIM39" s="369"/>
      <c r="KIN39" s="369"/>
      <c r="KIO39" s="369"/>
      <c r="KIP39" s="369"/>
      <c r="KIQ39" s="369"/>
      <c r="KIR39" s="369"/>
      <c r="KIS39" s="369"/>
      <c r="KIT39" s="369"/>
      <c r="KIU39" s="369"/>
      <c r="KIV39" s="369"/>
      <c r="KIW39" s="369"/>
      <c r="KIX39" s="369"/>
      <c r="KIY39" s="369"/>
      <c r="KIZ39" s="369"/>
      <c r="KJA39" s="369"/>
      <c r="KJB39" s="369"/>
      <c r="KJC39" s="369"/>
      <c r="KJD39" s="369"/>
      <c r="KJE39" s="369"/>
      <c r="KJF39" s="369"/>
      <c r="KJG39" s="369"/>
      <c r="KJH39" s="369"/>
      <c r="KJI39" s="369"/>
      <c r="KJJ39" s="369"/>
      <c r="KJK39" s="369"/>
      <c r="KJL39" s="369"/>
      <c r="KJM39" s="369"/>
      <c r="KJN39" s="369"/>
      <c r="KJO39" s="369"/>
      <c r="KJP39" s="369"/>
      <c r="KJQ39" s="369"/>
      <c r="KJR39" s="369"/>
      <c r="KJS39" s="369"/>
      <c r="KJT39" s="369"/>
      <c r="KJU39" s="369"/>
      <c r="KJV39" s="369"/>
      <c r="KJW39" s="369"/>
      <c r="KJX39" s="369"/>
      <c r="KJY39" s="369"/>
      <c r="KJZ39" s="369"/>
      <c r="KKA39" s="369"/>
      <c r="KKB39" s="369"/>
      <c r="KKC39" s="369"/>
      <c r="KKD39" s="369"/>
      <c r="KKE39" s="369"/>
      <c r="KKF39" s="369"/>
      <c r="KKG39" s="369"/>
      <c r="KKH39" s="369"/>
      <c r="KKI39" s="369"/>
      <c r="KKJ39" s="369"/>
      <c r="KKK39" s="369"/>
      <c r="KKL39" s="369"/>
      <c r="KKM39" s="369"/>
      <c r="KKN39" s="369"/>
      <c r="KKO39" s="369"/>
      <c r="KKP39" s="369"/>
      <c r="KKQ39" s="369"/>
      <c r="KKR39" s="369"/>
      <c r="KKS39" s="369"/>
      <c r="KKT39" s="369"/>
      <c r="KKU39" s="369"/>
      <c r="KKV39" s="369"/>
      <c r="KKW39" s="369"/>
      <c r="KKX39" s="369"/>
      <c r="KKY39" s="369"/>
      <c r="KKZ39" s="369"/>
      <c r="KLA39" s="369"/>
      <c r="KLB39" s="369"/>
      <c r="KLC39" s="369"/>
      <c r="KLD39" s="369"/>
      <c r="KLE39" s="369"/>
      <c r="KLF39" s="369"/>
      <c r="KLG39" s="369"/>
      <c r="KLH39" s="369"/>
      <c r="KLI39" s="369"/>
      <c r="KLJ39" s="369"/>
      <c r="KLK39" s="369"/>
      <c r="KLL39" s="369"/>
      <c r="KLM39" s="369"/>
      <c r="KLN39" s="369"/>
      <c r="KLO39" s="369"/>
      <c r="KLP39" s="369"/>
      <c r="KLQ39" s="369"/>
      <c r="KLR39" s="369"/>
      <c r="KLS39" s="369"/>
      <c r="KLT39" s="369"/>
      <c r="KLU39" s="369"/>
      <c r="KLV39" s="369"/>
      <c r="KLW39" s="369"/>
      <c r="KLX39" s="369"/>
      <c r="KLY39" s="369"/>
      <c r="KLZ39" s="369"/>
      <c r="KMA39" s="369"/>
      <c r="KMB39" s="369"/>
      <c r="KMC39" s="369"/>
      <c r="KMD39" s="369"/>
      <c r="KME39" s="369"/>
      <c r="KMF39" s="369"/>
      <c r="KMG39" s="369"/>
      <c r="KMH39" s="369"/>
      <c r="KMI39" s="369"/>
      <c r="KMJ39" s="369"/>
      <c r="KMK39" s="369"/>
      <c r="KML39" s="369"/>
      <c r="KMM39" s="369"/>
      <c r="KMN39" s="369"/>
      <c r="KMO39" s="369"/>
      <c r="KMP39" s="369"/>
      <c r="KMQ39" s="369"/>
      <c r="KMR39" s="369"/>
      <c r="KMS39" s="369"/>
      <c r="KMT39" s="369"/>
      <c r="KMU39" s="369"/>
      <c r="KMV39" s="369"/>
      <c r="KMW39" s="369"/>
      <c r="KMX39" s="369"/>
      <c r="KMY39" s="369"/>
      <c r="KMZ39" s="369"/>
      <c r="KNA39" s="369"/>
      <c r="KNB39" s="369"/>
      <c r="KNC39" s="369"/>
      <c r="KND39" s="369"/>
      <c r="KNE39" s="369"/>
      <c r="KNF39" s="369"/>
      <c r="KNG39" s="369"/>
      <c r="KNH39" s="369"/>
      <c r="KNI39" s="369"/>
      <c r="KNJ39" s="369"/>
      <c r="KNK39" s="369"/>
      <c r="KNL39" s="369"/>
      <c r="KNM39" s="369"/>
      <c r="KNN39" s="369"/>
      <c r="KNO39" s="369"/>
      <c r="KNP39" s="369"/>
      <c r="KNQ39" s="369"/>
      <c r="KNR39" s="369"/>
      <c r="KNS39" s="369"/>
      <c r="KNT39" s="369"/>
      <c r="KNU39" s="369"/>
      <c r="KNV39" s="369"/>
      <c r="KNW39" s="369"/>
      <c r="KNX39" s="369"/>
      <c r="KNY39" s="369"/>
      <c r="KNZ39" s="369"/>
      <c r="KOA39" s="369"/>
      <c r="KOB39" s="369"/>
      <c r="KOC39" s="369"/>
      <c r="KOD39" s="369"/>
      <c r="KOE39" s="369"/>
      <c r="KOF39" s="369"/>
      <c r="KOG39" s="369"/>
      <c r="KOH39" s="369"/>
      <c r="KOI39" s="369"/>
      <c r="KOJ39" s="369"/>
      <c r="KOK39" s="369"/>
      <c r="KOL39" s="369"/>
      <c r="KOM39" s="369"/>
      <c r="KON39" s="369"/>
      <c r="KOO39" s="369"/>
      <c r="KOP39" s="369"/>
      <c r="KOQ39" s="369"/>
      <c r="KOR39" s="369"/>
      <c r="KOS39" s="369"/>
      <c r="KOT39" s="369"/>
      <c r="KOU39" s="369"/>
      <c r="KOV39" s="369"/>
      <c r="KOW39" s="369"/>
      <c r="KOX39" s="369"/>
      <c r="KOY39" s="369"/>
      <c r="KOZ39" s="369"/>
      <c r="KPA39" s="369"/>
      <c r="KPB39" s="369"/>
      <c r="KPC39" s="369"/>
      <c r="KPD39" s="369"/>
      <c r="KPE39" s="369"/>
      <c r="KPF39" s="369"/>
      <c r="KPG39" s="369"/>
      <c r="KPH39" s="369"/>
      <c r="KPI39" s="369"/>
      <c r="KPJ39" s="369"/>
      <c r="KPK39" s="369"/>
      <c r="KPL39" s="369"/>
      <c r="KPM39" s="369"/>
      <c r="KPN39" s="369"/>
      <c r="KPO39" s="369"/>
      <c r="KPP39" s="369"/>
      <c r="KPQ39" s="369"/>
      <c r="KPR39" s="369"/>
      <c r="KPS39" s="369"/>
      <c r="KPT39" s="369"/>
      <c r="KPU39" s="369"/>
      <c r="KPV39" s="369"/>
      <c r="KPW39" s="369"/>
      <c r="KPX39" s="369"/>
      <c r="KPY39" s="369"/>
      <c r="KPZ39" s="369"/>
      <c r="KQA39" s="369"/>
      <c r="KQB39" s="369"/>
      <c r="KQC39" s="369"/>
      <c r="KQD39" s="369"/>
      <c r="KQE39" s="369"/>
      <c r="KQF39" s="369"/>
      <c r="KQG39" s="369"/>
      <c r="KQH39" s="369"/>
      <c r="KQI39" s="369"/>
      <c r="KQJ39" s="369"/>
      <c r="KQK39" s="369"/>
      <c r="KQL39" s="369"/>
      <c r="KQM39" s="369"/>
      <c r="KQN39" s="369"/>
      <c r="KQO39" s="369"/>
      <c r="KQP39" s="369"/>
      <c r="KQQ39" s="369"/>
      <c r="KQR39" s="369"/>
      <c r="KQS39" s="369"/>
      <c r="KQT39" s="369"/>
      <c r="KQU39" s="369"/>
      <c r="KQV39" s="369"/>
      <c r="KQW39" s="369"/>
      <c r="KQX39" s="369"/>
      <c r="KQY39" s="369"/>
      <c r="KQZ39" s="369"/>
      <c r="KRA39" s="369"/>
      <c r="KRB39" s="369"/>
      <c r="KRC39" s="369"/>
      <c r="KRD39" s="369"/>
      <c r="KRE39" s="369"/>
      <c r="KRF39" s="369"/>
      <c r="KRG39" s="369"/>
      <c r="KRH39" s="369"/>
      <c r="KRI39" s="369"/>
      <c r="KRJ39" s="369"/>
      <c r="KRK39" s="369"/>
      <c r="KRL39" s="369"/>
      <c r="KRM39" s="369"/>
      <c r="KRN39" s="369"/>
      <c r="KRO39" s="369"/>
      <c r="KRP39" s="369"/>
      <c r="KRQ39" s="369"/>
      <c r="KRR39" s="369"/>
      <c r="KRS39" s="369"/>
      <c r="KRT39" s="369"/>
      <c r="KRU39" s="369"/>
      <c r="KRV39" s="369"/>
      <c r="KRW39" s="369"/>
      <c r="KRX39" s="369"/>
      <c r="KRY39" s="369"/>
      <c r="KRZ39" s="369"/>
      <c r="KSA39" s="369"/>
      <c r="KSB39" s="369"/>
      <c r="KSC39" s="369"/>
      <c r="KSD39" s="369"/>
      <c r="KSE39" s="369"/>
      <c r="KSF39" s="369"/>
      <c r="KSG39" s="369"/>
      <c r="KSH39" s="369"/>
      <c r="KSI39" s="369"/>
      <c r="KSJ39" s="369"/>
      <c r="KSK39" s="369"/>
      <c r="KSL39" s="369"/>
      <c r="KSM39" s="369"/>
      <c r="KSN39" s="369"/>
      <c r="KSO39" s="369"/>
      <c r="KSP39" s="369"/>
      <c r="KSQ39" s="369"/>
      <c r="KSR39" s="369"/>
      <c r="KSS39" s="369"/>
      <c r="KST39" s="369"/>
      <c r="KSU39" s="369"/>
      <c r="KSV39" s="369"/>
      <c r="KSW39" s="369"/>
      <c r="KSX39" s="369"/>
      <c r="KSY39" s="369"/>
      <c r="KSZ39" s="369"/>
      <c r="KTA39" s="369"/>
      <c r="KTB39" s="369"/>
      <c r="KTC39" s="369"/>
      <c r="KTD39" s="369"/>
      <c r="KTE39" s="369"/>
      <c r="KTF39" s="369"/>
      <c r="KTG39" s="369"/>
      <c r="KTH39" s="369"/>
      <c r="KTI39" s="369"/>
      <c r="KTJ39" s="369"/>
      <c r="KTK39" s="369"/>
      <c r="KTL39" s="369"/>
      <c r="KTM39" s="369"/>
      <c r="KTN39" s="369"/>
      <c r="KTO39" s="369"/>
      <c r="KTP39" s="369"/>
      <c r="KTQ39" s="369"/>
      <c r="KTR39" s="369"/>
      <c r="KTS39" s="369"/>
      <c r="KTT39" s="369"/>
      <c r="KTU39" s="369"/>
      <c r="KTV39" s="369"/>
      <c r="KTW39" s="369"/>
      <c r="KTX39" s="369"/>
      <c r="KTY39" s="369"/>
      <c r="KTZ39" s="369"/>
      <c r="KUA39" s="369"/>
      <c r="KUB39" s="369"/>
      <c r="KUC39" s="369"/>
      <c r="KUD39" s="369"/>
      <c r="KUE39" s="369"/>
      <c r="KUF39" s="369"/>
      <c r="KUG39" s="369"/>
      <c r="KUH39" s="369"/>
      <c r="KUI39" s="369"/>
      <c r="KUJ39" s="369"/>
      <c r="KUK39" s="369"/>
      <c r="KUL39" s="369"/>
      <c r="KUM39" s="369"/>
      <c r="KUN39" s="369"/>
      <c r="KUO39" s="369"/>
      <c r="KUP39" s="369"/>
      <c r="KUQ39" s="369"/>
      <c r="KUR39" s="369"/>
      <c r="KUS39" s="369"/>
      <c r="KUT39" s="369"/>
      <c r="KUU39" s="369"/>
      <c r="KUV39" s="369"/>
      <c r="KUW39" s="369"/>
      <c r="KUX39" s="369"/>
      <c r="KUY39" s="369"/>
      <c r="KUZ39" s="369"/>
      <c r="KVA39" s="369"/>
      <c r="KVB39" s="369"/>
      <c r="KVC39" s="369"/>
      <c r="KVD39" s="369"/>
      <c r="KVE39" s="369"/>
      <c r="KVF39" s="369"/>
      <c r="KVG39" s="369"/>
      <c r="KVH39" s="369"/>
      <c r="KVI39" s="369"/>
      <c r="KVJ39" s="369"/>
      <c r="KVK39" s="369"/>
      <c r="KVL39" s="369"/>
      <c r="KVM39" s="369"/>
      <c r="KVN39" s="369"/>
      <c r="KVO39" s="369"/>
      <c r="KVP39" s="369"/>
      <c r="KVQ39" s="369"/>
      <c r="KVR39" s="369"/>
      <c r="KVS39" s="369"/>
      <c r="KVT39" s="369"/>
      <c r="KVU39" s="369"/>
      <c r="KVV39" s="369"/>
      <c r="KVW39" s="369"/>
      <c r="KVX39" s="369"/>
      <c r="KVY39" s="369"/>
      <c r="KVZ39" s="369"/>
      <c r="KWA39" s="369"/>
      <c r="KWB39" s="369"/>
      <c r="KWC39" s="369"/>
      <c r="KWD39" s="369"/>
      <c r="KWE39" s="369"/>
      <c r="KWF39" s="369"/>
      <c r="KWG39" s="369"/>
      <c r="KWH39" s="369"/>
      <c r="KWI39" s="369"/>
      <c r="KWJ39" s="369"/>
      <c r="KWK39" s="369"/>
      <c r="KWL39" s="369"/>
      <c r="KWM39" s="369"/>
      <c r="KWN39" s="369"/>
      <c r="KWO39" s="369"/>
      <c r="KWP39" s="369"/>
      <c r="KWQ39" s="369"/>
      <c r="KWR39" s="369"/>
      <c r="KWS39" s="369"/>
      <c r="KWT39" s="369"/>
      <c r="KWU39" s="369"/>
      <c r="KWV39" s="369"/>
      <c r="KWW39" s="369"/>
      <c r="KWX39" s="369"/>
      <c r="KWY39" s="369"/>
      <c r="KWZ39" s="369"/>
      <c r="KXA39" s="369"/>
      <c r="KXB39" s="369"/>
      <c r="KXC39" s="369"/>
      <c r="KXD39" s="369"/>
      <c r="KXE39" s="369"/>
      <c r="KXF39" s="369"/>
      <c r="KXG39" s="369"/>
      <c r="KXH39" s="369"/>
      <c r="KXI39" s="369"/>
      <c r="KXJ39" s="369"/>
      <c r="KXK39" s="369"/>
      <c r="KXL39" s="369"/>
      <c r="KXM39" s="369"/>
      <c r="KXN39" s="369"/>
      <c r="KXO39" s="369"/>
      <c r="KXP39" s="369"/>
      <c r="KXQ39" s="369"/>
      <c r="KXR39" s="369"/>
      <c r="KXS39" s="369"/>
      <c r="KXT39" s="369"/>
      <c r="KXU39" s="369"/>
      <c r="KXV39" s="369"/>
      <c r="KXW39" s="369"/>
      <c r="KXX39" s="369"/>
      <c r="KXY39" s="369"/>
      <c r="KXZ39" s="369"/>
      <c r="KYA39" s="369"/>
      <c r="KYB39" s="369"/>
      <c r="KYC39" s="369"/>
      <c r="KYD39" s="369"/>
      <c r="KYE39" s="369"/>
      <c r="KYF39" s="369"/>
      <c r="KYG39" s="369"/>
      <c r="KYH39" s="369"/>
      <c r="KYI39" s="369"/>
      <c r="KYJ39" s="369"/>
      <c r="KYK39" s="369"/>
      <c r="KYL39" s="369"/>
      <c r="KYM39" s="369"/>
      <c r="KYN39" s="369"/>
      <c r="KYO39" s="369"/>
      <c r="KYP39" s="369"/>
      <c r="KYQ39" s="369"/>
      <c r="KYR39" s="369"/>
      <c r="KYS39" s="369"/>
      <c r="KYT39" s="369"/>
      <c r="KYU39" s="369"/>
      <c r="KYV39" s="369"/>
      <c r="KYW39" s="369"/>
      <c r="KYX39" s="369"/>
      <c r="KYY39" s="369"/>
      <c r="KYZ39" s="369"/>
      <c r="KZA39" s="369"/>
      <c r="KZB39" s="369"/>
      <c r="KZC39" s="369"/>
      <c r="KZD39" s="369"/>
      <c r="KZE39" s="369"/>
      <c r="KZF39" s="369"/>
      <c r="KZG39" s="369"/>
      <c r="KZH39" s="369"/>
      <c r="KZI39" s="369"/>
      <c r="KZJ39" s="369"/>
      <c r="KZK39" s="369"/>
      <c r="KZL39" s="369"/>
      <c r="KZM39" s="369"/>
      <c r="KZN39" s="369"/>
      <c r="KZO39" s="369"/>
      <c r="KZP39" s="369"/>
      <c r="KZQ39" s="369"/>
      <c r="KZR39" s="369"/>
      <c r="KZS39" s="369"/>
      <c r="KZT39" s="369"/>
      <c r="KZU39" s="369"/>
      <c r="KZV39" s="369"/>
      <c r="KZW39" s="369"/>
      <c r="KZX39" s="369"/>
      <c r="KZY39" s="369"/>
      <c r="KZZ39" s="369"/>
      <c r="LAA39" s="369"/>
      <c r="LAB39" s="369"/>
      <c r="LAC39" s="369"/>
      <c r="LAD39" s="369"/>
      <c r="LAE39" s="369"/>
      <c r="LAF39" s="369"/>
      <c r="LAG39" s="369"/>
      <c r="LAH39" s="369"/>
      <c r="LAI39" s="369"/>
      <c r="LAJ39" s="369"/>
      <c r="LAK39" s="369"/>
      <c r="LAL39" s="369"/>
      <c r="LAM39" s="369"/>
      <c r="LAN39" s="369"/>
      <c r="LAO39" s="369"/>
      <c r="LAP39" s="369"/>
      <c r="LAQ39" s="369"/>
      <c r="LAR39" s="369"/>
      <c r="LAS39" s="369"/>
      <c r="LAT39" s="369"/>
      <c r="LAU39" s="369"/>
      <c r="LAV39" s="369"/>
      <c r="LAW39" s="369"/>
      <c r="LAX39" s="369"/>
      <c r="LAY39" s="369"/>
      <c r="LAZ39" s="369"/>
      <c r="LBA39" s="369"/>
      <c r="LBB39" s="369"/>
      <c r="LBC39" s="369"/>
      <c r="LBD39" s="369"/>
      <c r="LBE39" s="369"/>
      <c r="LBF39" s="369"/>
      <c r="LBG39" s="369"/>
      <c r="LBH39" s="369"/>
      <c r="LBI39" s="369"/>
      <c r="LBJ39" s="369"/>
      <c r="LBK39" s="369"/>
      <c r="LBL39" s="369"/>
      <c r="LBM39" s="369"/>
      <c r="LBN39" s="369"/>
      <c r="LBO39" s="369"/>
      <c r="LBP39" s="369"/>
      <c r="LBQ39" s="369"/>
      <c r="LBR39" s="369"/>
      <c r="LBS39" s="369"/>
      <c r="LBT39" s="369"/>
      <c r="LBU39" s="369"/>
      <c r="LBV39" s="369"/>
      <c r="LBW39" s="369"/>
      <c r="LBX39" s="369"/>
      <c r="LBY39" s="369"/>
      <c r="LBZ39" s="369"/>
      <c r="LCA39" s="369"/>
      <c r="LCB39" s="369"/>
      <c r="LCC39" s="369"/>
      <c r="LCD39" s="369"/>
      <c r="LCE39" s="369"/>
      <c r="LCF39" s="369"/>
      <c r="LCG39" s="369"/>
      <c r="LCH39" s="369"/>
      <c r="LCI39" s="369"/>
      <c r="LCJ39" s="369"/>
      <c r="LCK39" s="369"/>
      <c r="LCL39" s="369"/>
      <c r="LCM39" s="369"/>
      <c r="LCN39" s="369"/>
      <c r="LCO39" s="369"/>
      <c r="LCP39" s="369"/>
      <c r="LCQ39" s="369"/>
      <c r="LCR39" s="369"/>
      <c r="LCS39" s="369"/>
      <c r="LCT39" s="369"/>
      <c r="LCU39" s="369"/>
      <c r="LCV39" s="369"/>
      <c r="LCW39" s="369"/>
      <c r="LCX39" s="369"/>
      <c r="LCY39" s="369"/>
      <c r="LCZ39" s="369"/>
      <c r="LDA39" s="369"/>
      <c r="LDB39" s="369"/>
      <c r="LDC39" s="369"/>
      <c r="LDD39" s="369"/>
      <c r="LDE39" s="369"/>
      <c r="LDF39" s="369"/>
      <c r="LDG39" s="369"/>
      <c r="LDH39" s="369"/>
      <c r="LDI39" s="369"/>
      <c r="LDJ39" s="369"/>
      <c r="LDK39" s="369"/>
      <c r="LDL39" s="369"/>
      <c r="LDM39" s="369"/>
      <c r="LDN39" s="369"/>
      <c r="LDO39" s="369"/>
      <c r="LDP39" s="369"/>
      <c r="LDQ39" s="369"/>
      <c r="LDR39" s="369"/>
      <c r="LDS39" s="369"/>
      <c r="LDT39" s="369"/>
      <c r="LDU39" s="369"/>
      <c r="LDV39" s="369"/>
      <c r="LDW39" s="369"/>
      <c r="LDX39" s="369"/>
      <c r="LDY39" s="369"/>
      <c r="LDZ39" s="369"/>
      <c r="LEA39" s="369"/>
      <c r="LEB39" s="369"/>
      <c r="LEC39" s="369"/>
      <c r="LED39" s="369"/>
      <c r="LEE39" s="369"/>
      <c r="LEF39" s="369"/>
      <c r="LEG39" s="369"/>
      <c r="LEH39" s="369"/>
      <c r="LEI39" s="369"/>
      <c r="LEJ39" s="369"/>
      <c r="LEK39" s="369"/>
      <c r="LEL39" s="369"/>
      <c r="LEM39" s="369"/>
      <c r="LEN39" s="369"/>
      <c r="LEO39" s="369"/>
      <c r="LEP39" s="369"/>
      <c r="LEQ39" s="369"/>
      <c r="LER39" s="369"/>
      <c r="LES39" s="369"/>
      <c r="LET39" s="369"/>
      <c r="LEU39" s="369"/>
      <c r="LEV39" s="369"/>
      <c r="LEW39" s="369"/>
      <c r="LEX39" s="369"/>
      <c r="LEY39" s="369"/>
      <c r="LEZ39" s="369"/>
      <c r="LFA39" s="369"/>
      <c r="LFB39" s="369"/>
      <c r="LFC39" s="369"/>
      <c r="LFD39" s="369"/>
      <c r="LFE39" s="369"/>
      <c r="LFF39" s="369"/>
      <c r="LFG39" s="369"/>
      <c r="LFH39" s="369"/>
      <c r="LFI39" s="369"/>
      <c r="LFJ39" s="369"/>
      <c r="LFK39" s="369"/>
      <c r="LFL39" s="369"/>
      <c r="LFM39" s="369"/>
      <c r="LFN39" s="369"/>
      <c r="LFO39" s="369"/>
      <c r="LFP39" s="369"/>
      <c r="LFQ39" s="369"/>
      <c r="LFR39" s="369"/>
      <c r="LFS39" s="369"/>
      <c r="LFT39" s="369"/>
      <c r="LFU39" s="369"/>
      <c r="LFV39" s="369"/>
      <c r="LFW39" s="369"/>
      <c r="LFX39" s="369"/>
      <c r="LFY39" s="369"/>
      <c r="LFZ39" s="369"/>
      <c r="LGA39" s="369"/>
      <c r="LGB39" s="369"/>
      <c r="LGC39" s="369"/>
      <c r="LGD39" s="369"/>
      <c r="LGE39" s="369"/>
      <c r="LGF39" s="369"/>
      <c r="LGG39" s="369"/>
      <c r="LGH39" s="369"/>
      <c r="LGI39" s="369"/>
      <c r="LGJ39" s="369"/>
      <c r="LGK39" s="369"/>
      <c r="LGL39" s="369"/>
      <c r="LGM39" s="369"/>
      <c r="LGN39" s="369"/>
      <c r="LGO39" s="369"/>
      <c r="LGP39" s="369"/>
      <c r="LGQ39" s="369"/>
      <c r="LGR39" s="369"/>
      <c r="LGS39" s="369"/>
      <c r="LGT39" s="369"/>
      <c r="LGU39" s="369"/>
      <c r="LGV39" s="369"/>
      <c r="LGW39" s="369"/>
      <c r="LGX39" s="369"/>
      <c r="LGY39" s="369"/>
      <c r="LGZ39" s="369"/>
      <c r="LHA39" s="369"/>
      <c r="LHB39" s="369"/>
      <c r="LHC39" s="369"/>
      <c r="LHD39" s="369"/>
      <c r="LHE39" s="369"/>
      <c r="LHF39" s="369"/>
      <c r="LHG39" s="369"/>
      <c r="LHH39" s="369"/>
      <c r="LHI39" s="369"/>
      <c r="LHJ39" s="369"/>
      <c r="LHK39" s="369"/>
      <c r="LHL39" s="369"/>
      <c r="LHM39" s="369"/>
      <c r="LHN39" s="369"/>
      <c r="LHO39" s="369"/>
      <c r="LHP39" s="369"/>
      <c r="LHQ39" s="369"/>
      <c r="LHR39" s="369"/>
      <c r="LHS39" s="369"/>
      <c r="LHT39" s="369"/>
      <c r="LHU39" s="369"/>
      <c r="LHV39" s="369"/>
      <c r="LHW39" s="369"/>
      <c r="LHX39" s="369"/>
      <c r="LHY39" s="369"/>
      <c r="LHZ39" s="369"/>
      <c r="LIA39" s="369"/>
      <c r="LIB39" s="369"/>
      <c r="LIC39" s="369"/>
      <c r="LID39" s="369"/>
      <c r="LIE39" s="369"/>
      <c r="LIF39" s="369"/>
      <c r="LIG39" s="369"/>
      <c r="LIH39" s="369"/>
      <c r="LII39" s="369"/>
      <c r="LIJ39" s="369"/>
      <c r="LIK39" s="369"/>
      <c r="LIL39" s="369"/>
      <c r="LIM39" s="369"/>
      <c r="LIN39" s="369"/>
      <c r="LIO39" s="369"/>
      <c r="LIP39" s="369"/>
      <c r="LIQ39" s="369"/>
      <c r="LIR39" s="369"/>
      <c r="LIS39" s="369"/>
      <c r="LIT39" s="369"/>
      <c r="LIU39" s="369"/>
      <c r="LIV39" s="369"/>
      <c r="LIW39" s="369"/>
      <c r="LIX39" s="369"/>
      <c r="LIY39" s="369"/>
      <c r="LIZ39" s="369"/>
      <c r="LJA39" s="369"/>
      <c r="LJB39" s="369"/>
      <c r="LJC39" s="369"/>
      <c r="LJD39" s="369"/>
      <c r="LJE39" s="369"/>
      <c r="LJF39" s="369"/>
      <c r="LJG39" s="369"/>
      <c r="LJH39" s="369"/>
      <c r="LJI39" s="369"/>
      <c r="LJJ39" s="369"/>
      <c r="LJK39" s="369"/>
      <c r="LJL39" s="369"/>
      <c r="LJM39" s="369"/>
      <c r="LJN39" s="369"/>
      <c r="LJO39" s="369"/>
      <c r="LJP39" s="369"/>
      <c r="LJQ39" s="369"/>
      <c r="LJR39" s="369"/>
      <c r="LJS39" s="369"/>
      <c r="LJT39" s="369"/>
      <c r="LJU39" s="369"/>
      <c r="LJV39" s="369"/>
      <c r="LJW39" s="369"/>
      <c r="LJX39" s="369"/>
      <c r="LJY39" s="369"/>
      <c r="LJZ39" s="369"/>
      <c r="LKA39" s="369"/>
      <c r="LKB39" s="369"/>
      <c r="LKC39" s="369"/>
      <c r="LKD39" s="369"/>
      <c r="LKE39" s="369"/>
      <c r="LKF39" s="369"/>
      <c r="LKG39" s="369"/>
      <c r="LKH39" s="369"/>
      <c r="LKI39" s="369"/>
      <c r="LKJ39" s="369"/>
      <c r="LKK39" s="369"/>
      <c r="LKL39" s="369"/>
      <c r="LKM39" s="369"/>
      <c r="LKN39" s="369"/>
      <c r="LKO39" s="369"/>
      <c r="LKP39" s="369"/>
      <c r="LKQ39" s="369"/>
      <c r="LKR39" s="369"/>
      <c r="LKS39" s="369"/>
      <c r="LKT39" s="369"/>
      <c r="LKU39" s="369"/>
      <c r="LKV39" s="369"/>
      <c r="LKW39" s="369"/>
      <c r="LKX39" s="369"/>
      <c r="LKY39" s="369"/>
      <c r="LKZ39" s="369"/>
      <c r="LLA39" s="369"/>
      <c r="LLB39" s="369"/>
      <c r="LLC39" s="369"/>
      <c r="LLD39" s="369"/>
      <c r="LLE39" s="369"/>
      <c r="LLF39" s="369"/>
      <c r="LLG39" s="369"/>
      <c r="LLH39" s="369"/>
      <c r="LLI39" s="369"/>
      <c r="LLJ39" s="369"/>
      <c r="LLK39" s="369"/>
      <c r="LLL39" s="369"/>
      <c r="LLM39" s="369"/>
      <c r="LLN39" s="369"/>
      <c r="LLO39" s="369"/>
      <c r="LLP39" s="369"/>
      <c r="LLQ39" s="369"/>
      <c r="LLR39" s="369"/>
      <c r="LLS39" s="369"/>
      <c r="LLT39" s="369"/>
      <c r="LLU39" s="369"/>
      <c r="LLV39" s="369"/>
      <c r="LLW39" s="369"/>
      <c r="LLX39" s="369"/>
      <c r="LLY39" s="369"/>
      <c r="LLZ39" s="369"/>
      <c r="LMA39" s="369"/>
      <c r="LMB39" s="369"/>
      <c r="LMC39" s="369"/>
      <c r="LMD39" s="369"/>
      <c r="LME39" s="369"/>
      <c r="LMF39" s="369"/>
      <c r="LMG39" s="369"/>
      <c r="LMH39" s="369"/>
      <c r="LMI39" s="369"/>
      <c r="LMJ39" s="369"/>
      <c r="LMK39" s="369"/>
      <c r="LML39" s="369"/>
      <c r="LMM39" s="369"/>
      <c r="LMN39" s="369"/>
      <c r="LMO39" s="369"/>
      <c r="LMP39" s="369"/>
      <c r="LMQ39" s="369"/>
      <c r="LMR39" s="369"/>
      <c r="LMS39" s="369"/>
      <c r="LMT39" s="369"/>
      <c r="LMU39" s="369"/>
      <c r="LMV39" s="369"/>
      <c r="LMW39" s="369"/>
      <c r="LMX39" s="369"/>
      <c r="LMY39" s="369"/>
      <c r="LMZ39" s="369"/>
      <c r="LNA39" s="369"/>
      <c r="LNB39" s="369"/>
      <c r="LNC39" s="369"/>
      <c r="LND39" s="369"/>
      <c r="LNE39" s="369"/>
      <c r="LNF39" s="369"/>
      <c r="LNG39" s="369"/>
      <c r="LNH39" s="369"/>
      <c r="LNI39" s="369"/>
      <c r="LNJ39" s="369"/>
      <c r="LNK39" s="369"/>
      <c r="LNL39" s="369"/>
      <c r="LNM39" s="369"/>
      <c r="LNN39" s="369"/>
      <c r="LNO39" s="369"/>
      <c r="LNP39" s="369"/>
      <c r="LNQ39" s="369"/>
      <c r="LNR39" s="369"/>
      <c r="LNS39" s="369"/>
      <c r="LNT39" s="369"/>
      <c r="LNU39" s="369"/>
      <c r="LNV39" s="369"/>
      <c r="LNW39" s="369"/>
      <c r="LNX39" s="369"/>
      <c r="LNY39" s="369"/>
      <c r="LNZ39" s="369"/>
      <c r="LOA39" s="369"/>
      <c r="LOB39" s="369"/>
      <c r="LOC39" s="369"/>
      <c r="LOD39" s="369"/>
      <c r="LOE39" s="369"/>
      <c r="LOF39" s="369"/>
      <c r="LOG39" s="369"/>
      <c r="LOH39" s="369"/>
      <c r="LOI39" s="369"/>
      <c r="LOJ39" s="369"/>
      <c r="LOK39" s="369"/>
      <c r="LOL39" s="369"/>
      <c r="LOM39" s="369"/>
      <c r="LON39" s="369"/>
      <c r="LOO39" s="369"/>
      <c r="LOP39" s="369"/>
      <c r="LOQ39" s="369"/>
      <c r="LOR39" s="369"/>
      <c r="LOS39" s="369"/>
      <c r="LOT39" s="369"/>
      <c r="LOU39" s="369"/>
      <c r="LOV39" s="369"/>
      <c r="LOW39" s="369"/>
      <c r="LOX39" s="369"/>
      <c r="LOY39" s="369"/>
      <c r="LOZ39" s="369"/>
      <c r="LPA39" s="369"/>
      <c r="LPB39" s="369"/>
      <c r="LPC39" s="369"/>
      <c r="LPD39" s="369"/>
      <c r="LPE39" s="369"/>
      <c r="LPF39" s="369"/>
      <c r="LPG39" s="369"/>
      <c r="LPH39" s="369"/>
      <c r="LPI39" s="369"/>
      <c r="LPJ39" s="369"/>
      <c r="LPK39" s="369"/>
      <c r="LPL39" s="369"/>
      <c r="LPM39" s="369"/>
      <c r="LPN39" s="369"/>
      <c r="LPO39" s="369"/>
      <c r="LPP39" s="369"/>
      <c r="LPQ39" s="369"/>
      <c r="LPR39" s="369"/>
      <c r="LPS39" s="369"/>
      <c r="LPT39" s="369"/>
      <c r="LPU39" s="369"/>
      <c r="LPV39" s="369"/>
      <c r="LPW39" s="369"/>
      <c r="LPX39" s="369"/>
      <c r="LPY39" s="369"/>
      <c r="LPZ39" s="369"/>
      <c r="LQA39" s="369"/>
      <c r="LQB39" s="369"/>
      <c r="LQC39" s="369"/>
      <c r="LQD39" s="369"/>
      <c r="LQE39" s="369"/>
      <c r="LQF39" s="369"/>
      <c r="LQG39" s="369"/>
      <c r="LQH39" s="369"/>
      <c r="LQI39" s="369"/>
      <c r="LQJ39" s="369"/>
      <c r="LQK39" s="369"/>
      <c r="LQL39" s="369"/>
      <c r="LQM39" s="369"/>
      <c r="LQN39" s="369"/>
      <c r="LQO39" s="369"/>
      <c r="LQP39" s="369"/>
      <c r="LQQ39" s="369"/>
      <c r="LQR39" s="369"/>
      <c r="LQS39" s="369"/>
      <c r="LQT39" s="369"/>
      <c r="LQU39" s="369"/>
      <c r="LQV39" s="369"/>
      <c r="LQW39" s="369"/>
      <c r="LQX39" s="369"/>
      <c r="LQY39" s="369"/>
      <c r="LQZ39" s="369"/>
      <c r="LRA39" s="369"/>
      <c r="LRB39" s="369"/>
      <c r="LRC39" s="369"/>
      <c r="LRD39" s="369"/>
      <c r="LRE39" s="369"/>
      <c r="LRF39" s="369"/>
      <c r="LRG39" s="369"/>
      <c r="LRH39" s="369"/>
      <c r="LRI39" s="369"/>
      <c r="LRJ39" s="369"/>
      <c r="LRK39" s="369"/>
      <c r="LRL39" s="369"/>
      <c r="LRM39" s="369"/>
      <c r="LRN39" s="369"/>
      <c r="LRO39" s="369"/>
      <c r="LRP39" s="369"/>
      <c r="LRQ39" s="369"/>
      <c r="LRR39" s="369"/>
      <c r="LRS39" s="369"/>
      <c r="LRT39" s="369"/>
      <c r="LRU39" s="369"/>
      <c r="LRV39" s="369"/>
      <c r="LRW39" s="369"/>
      <c r="LRX39" s="369"/>
      <c r="LRY39" s="369"/>
      <c r="LRZ39" s="369"/>
      <c r="LSA39" s="369"/>
      <c r="LSB39" s="369"/>
      <c r="LSC39" s="369"/>
      <c r="LSD39" s="369"/>
      <c r="LSE39" s="369"/>
      <c r="LSF39" s="369"/>
      <c r="LSG39" s="369"/>
      <c r="LSH39" s="369"/>
      <c r="LSI39" s="369"/>
      <c r="LSJ39" s="369"/>
      <c r="LSK39" s="369"/>
      <c r="LSL39" s="369"/>
      <c r="LSM39" s="369"/>
      <c r="LSN39" s="369"/>
      <c r="LSO39" s="369"/>
      <c r="LSP39" s="369"/>
      <c r="LSQ39" s="369"/>
      <c r="LSR39" s="369"/>
      <c r="LSS39" s="369"/>
      <c r="LST39" s="369"/>
      <c r="LSU39" s="369"/>
      <c r="LSV39" s="369"/>
      <c r="LSW39" s="369"/>
      <c r="LSX39" s="369"/>
      <c r="LSY39" s="369"/>
      <c r="LSZ39" s="369"/>
      <c r="LTA39" s="369"/>
      <c r="LTB39" s="369"/>
      <c r="LTC39" s="369"/>
      <c r="LTD39" s="369"/>
      <c r="LTE39" s="369"/>
      <c r="LTF39" s="369"/>
      <c r="LTG39" s="369"/>
      <c r="LTH39" s="369"/>
      <c r="LTI39" s="369"/>
      <c r="LTJ39" s="369"/>
      <c r="LTK39" s="369"/>
      <c r="LTL39" s="369"/>
      <c r="LTM39" s="369"/>
      <c r="LTN39" s="369"/>
      <c r="LTO39" s="369"/>
      <c r="LTP39" s="369"/>
      <c r="LTQ39" s="369"/>
      <c r="LTR39" s="369"/>
      <c r="LTS39" s="369"/>
      <c r="LTT39" s="369"/>
      <c r="LTU39" s="369"/>
      <c r="LTV39" s="369"/>
      <c r="LTW39" s="369"/>
      <c r="LTX39" s="369"/>
      <c r="LTY39" s="369"/>
      <c r="LTZ39" s="369"/>
      <c r="LUA39" s="369"/>
      <c r="LUB39" s="369"/>
      <c r="LUC39" s="369"/>
      <c r="LUD39" s="369"/>
      <c r="LUE39" s="369"/>
      <c r="LUF39" s="369"/>
      <c r="LUG39" s="369"/>
      <c r="LUH39" s="369"/>
      <c r="LUI39" s="369"/>
      <c r="LUJ39" s="369"/>
      <c r="LUK39" s="369"/>
      <c r="LUL39" s="369"/>
      <c r="LUM39" s="369"/>
      <c r="LUN39" s="369"/>
      <c r="LUO39" s="369"/>
      <c r="LUP39" s="369"/>
      <c r="LUQ39" s="369"/>
      <c r="LUR39" s="369"/>
      <c r="LUS39" s="369"/>
      <c r="LUT39" s="369"/>
      <c r="LUU39" s="369"/>
      <c r="LUV39" s="369"/>
      <c r="LUW39" s="369"/>
      <c r="LUX39" s="369"/>
      <c r="LUY39" s="369"/>
      <c r="LUZ39" s="369"/>
      <c r="LVA39" s="369"/>
      <c r="LVB39" s="369"/>
      <c r="LVC39" s="369"/>
      <c r="LVD39" s="369"/>
      <c r="LVE39" s="369"/>
      <c r="LVF39" s="369"/>
      <c r="LVG39" s="369"/>
      <c r="LVH39" s="369"/>
      <c r="LVI39" s="369"/>
      <c r="LVJ39" s="369"/>
      <c r="LVK39" s="369"/>
      <c r="LVL39" s="369"/>
      <c r="LVM39" s="369"/>
      <c r="LVN39" s="369"/>
      <c r="LVO39" s="369"/>
      <c r="LVP39" s="369"/>
      <c r="LVQ39" s="369"/>
      <c r="LVR39" s="369"/>
      <c r="LVS39" s="369"/>
      <c r="LVT39" s="369"/>
      <c r="LVU39" s="369"/>
      <c r="LVV39" s="369"/>
      <c r="LVW39" s="369"/>
      <c r="LVX39" s="369"/>
      <c r="LVY39" s="369"/>
      <c r="LVZ39" s="369"/>
      <c r="LWA39" s="369"/>
      <c r="LWB39" s="369"/>
      <c r="LWC39" s="369"/>
      <c r="LWD39" s="369"/>
      <c r="LWE39" s="369"/>
      <c r="LWF39" s="369"/>
      <c r="LWG39" s="369"/>
      <c r="LWH39" s="369"/>
      <c r="LWI39" s="369"/>
      <c r="LWJ39" s="369"/>
      <c r="LWK39" s="369"/>
      <c r="LWL39" s="369"/>
      <c r="LWM39" s="369"/>
      <c r="LWN39" s="369"/>
      <c r="LWO39" s="369"/>
      <c r="LWP39" s="369"/>
      <c r="LWQ39" s="369"/>
      <c r="LWR39" s="369"/>
      <c r="LWS39" s="369"/>
      <c r="LWT39" s="369"/>
      <c r="LWU39" s="369"/>
      <c r="LWV39" s="369"/>
      <c r="LWW39" s="369"/>
      <c r="LWX39" s="369"/>
      <c r="LWY39" s="369"/>
      <c r="LWZ39" s="369"/>
      <c r="LXA39" s="369"/>
      <c r="LXB39" s="369"/>
      <c r="LXC39" s="369"/>
      <c r="LXD39" s="369"/>
      <c r="LXE39" s="369"/>
      <c r="LXF39" s="369"/>
      <c r="LXG39" s="369"/>
      <c r="LXH39" s="369"/>
      <c r="LXI39" s="369"/>
      <c r="LXJ39" s="369"/>
      <c r="LXK39" s="369"/>
      <c r="LXL39" s="369"/>
      <c r="LXM39" s="369"/>
      <c r="LXN39" s="369"/>
      <c r="LXO39" s="369"/>
      <c r="LXP39" s="369"/>
      <c r="LXQ39" s="369"/>
      <c r="LXR39" s="369"/>
      <c r="LXS39" s="369"/>
      <c r="LXT39" s="369"/>
      <c r="LXU39" s="369"/>
      <c r="LXV39" s="369"/>
      <c r="LXW39" s="369"/>
      <c r="LXX39" s="369"/>
      <c r="LXY39" s="369"/>
      <c r="LXZ39" s="369"/>
      <c r="LYA39" s="369"/>
      <c r="LYB39" s="369"/>
      <c r="LYC39" s="369"/>
      <c r="LYD39" s="369"/>
      <c r="LYE39" s="369"/>
      <c r="LYF39" s="369"/>
      <c r="LYG39" s="369"/>
      <c r="LYH39" s="369"/>
      <c r="LYI39" s="369"/>
      <c r="LYJ39" s="369"/>
      <c r="LYK39" s="369"/>
      <c r="LYL39" s="369"/>
      <c r="LYM39" s="369"/>
      <c r="LYN39" s="369"/>
      <c r="LYO39" s="369"/>
      <c r="LYP39" s="369"/>
      <c r="LYQ39" s="369"/>
      <c r="LYR39" s="369"/>
      <c r="LYS39" s="369"/>
      <c r="LYT39" s="369"/>
      <c r="LYU39" s="369"/>
      <c r="LYV39" s="369"/>
      <c r="LYW39" s="369"/>
      <c r="LYX39" s="369"/>
      <c r="LYY39" s="369"/>
      <c r="LYZ39" s="369"/>
      <c r="LZA39" s="369"/>
      <c r="LZB39" s="369"/>
      <c r="LZC39" s="369"/>
      <c r="LZD39" s="369"/>
      <c r="LZE39" s="369"/>
      <c r="LZF39" s="369"/>
      <c r="LZG39" s="369"/>
      <c r="LZH39" s="369"/>
      <c r="LZI39" s="369"/>
      <c r="LZJ39" s="369"/>
      <c r="LZK39" s="369"/>
      <c r="LZL39" s="369"/>
      <c r="LZM39" s="369"/>
      <c r="LZN39" s="369"/>
      <c r="LZO39" s="369"/>
      <c r="LZP39" s="369"/>
      <c r="LZQ39" s="369"/>
      <c r="LZR39" s="369"/>
      <c r="LZS39" s="369"/>
      <c r="LZT39" s="369"/>
      <c r="LZU39" s="369"/>
      <c r="LZV39" s="369"/>
      <c r="LZW39" s="369"/>
      <c r="LZX39" s="369"/>
      <c r="LZY39" s="369"/>
      <c r="LZZ39" s="369"/>
      <c r="MAA39" s="369"/>
      <c r="MAB39" s="369"/>
      <c r="MAC39" s="369"/>
      <c r="MAD39" s="369"/>
      <c r="MAE39" s="369"/>
      <c r="MAF39" s="369"/>
      <c r="MAG39" s="369"/>
      <c r="MAH39" s="369"/>
      <c r="MAI39" s="369"/>
      <c r="MAJ39" s="369"/>
      <c r="MAK39" s="369"/>
      <c r="MAL39" s="369"/>
      <c r="MAM39" s="369"/>
      <c r="MAN39" s="369"/>
      <c r="MAO39" s="369"/>
      <c r="MAP39" s="369"/>
      <c r="MAQ39" s="369"/>
      <c r="MAR39" s="369"/>
      <c r="MAS39" s="369"/>
      <c r="MAT39" s="369"/>
      <c r="MAU39" s="369"/>
      <c r="MAV39" s="369"/>
      <c r="MAW39" s="369"/>
      <c r="MAX39" s="369"/>
      <c r="MAY39" s="369"/>
      <c r="MAZ39" s="369"/>
      <c r="MBA39" s="369"/>
      <c r="MBB39" s="369"/>
      <c r="MBC39" s="369"/>
      <c r="MBD39" s="369"/>
      <c r="MBE39" s="369"/>
      <c r="MBF39" s="369"/>
      <c r="MBG39" s="369"/>
      <c r="MBH39" s="369"/>
      <c r="MBI39" s="369"/>
      <c r="MBJ39" s="369"/>
      <c r="MBK39" s="369"/>
      <c r="MBL39" s="369"/>
      <c r="MBM39" s="369"/>
      <c r="MBN39" s="369"/>
      <c r="MBO39" s="369"/>
      <c r="MBP39" s="369"/>
      <c r="MBQ39" s="369"/>
      <c r="MBR39" s="369"/>
      <c r="MBS39" s="369"/>
      <c r="MBT39" s="369"/>
      <c r="MBU39" s="369"/>
      <c r="MBV39" s="369"/>
      <c r="MBW39" s="369"/>
      <c r="MBX39" s="369"/>
      <c r="MBY39" s="369"/>
      <c r="MBZ39" s="369"/>
      <c r="MCA39" s="369"/>
      <c r="MCB39" s="369"/>
      <c r="MCC39" s="369"/>
      <c r="MCD39" s="369"/>
      <c r="MCE39" s="369"/>
      <c r="MCF39" s="369"/>
      <c r="MCG39" s="369"/>
      <c r="MCH39" s="369"/>
      <c r="MCI39" s="369"/>
      <c r="MCJ39" s="369"/>
      <c r="MCK39" s="369"/>
      <c r="MCL39" s="369"/>
      <c r="MCM39" s="369"/>
      <c r="MCN39" s="369"/>
      <c r="MCO39" s="369"/>
      <c r="MCP39" s="369"/>
      <c r="MCQ39" s="369"/>
      <c r="MCR39" s="369"/>
      <c r="MCS39" s="369"/>
      <c r="MCT39" s="369"/>
      <c r="MCU39" s="369"/>
      <c r="MCV39" s="369"/>
      <c r="MCW39" s="369"/>
      <c r="MCX39" s="369"/>
      <c r="MCY39" s="369"/>
      <c r="MCZ39" s="369"/>
      <c r="MDA39" s="369"/>
      <c r="MDB39" s="369"/>
      <c r="MDC39" s="369"/>
      <c r="MDD39" s="369"/>
      <c r="MDE39" s="369"/>
      <c r="MDF39" s="369"/>
      <c r="MDG39" s="369"/>
      <c r="MDH39" s="369"/>
      <c r="MDI39" s="369"/>
      <c r="MDJ39" s="369"/>
      <c r="MDK39" s="369"/>
      <c r="MDL39" s="369"/>
      <c r="MDM39" s="369"/>
      <c r="MDN39" s="369"/>
      <c r="MDO39" s="369"/>
      <c r="MDP39" s="369"/>
      <c r="MDQ39" s="369"/>
      <c r="MDR39" s="369"/>
      <c r="MDS39" s="369"/>
      <c r="MDT39" s="369"/>
      <c r="MDU39" s="369"/>
      <c r="MDV39" s="369"/>
      <c r="MDW39" s="369"/>
      <c r="MDX39" s="369"/>
      <c r="MDY39" s="369"/>
      <c r="MDZ39" s="369"/>
      <c r="MEA39" s="369"/>
      <c r="MEB39" s="369"/>
      <c r="MEC39" s="369"/>
      <c r="MED39" s="369"/>
      <c r="MEE39" s="369"/>
      <c r="MEF39" s="369"/>
      <c r="MEG39" s="369"/>
      <c r="MEH39" s="369"/>
      <c r="MEI39" s="369"/>
      <c r="MEJ39" s="369"/>
      <c r="MEK39" s="369"/>
      <c r="MEL39" s="369"/>
      <c r="MEM39" s="369"/>
      <c r="MEN39" s="369"/>
      <c r="MEO39" s="369"/>
      <c r="MEP39" s="369"/>
      <c r="MEQ39" s="369"/>
      <c r="MER39" s="369"/>
      <c r="MES39" s="369"/>
      <c r="MET39" s="369"/>
      <c r="MEU39" s="369"/>
      <c r="MEV39" s="369"/>
      <c r="MEW39" s="369"/>
      <c r="MEX39" s="369"/>
      <c r="MEY39" s="369"/>
      <c r="MEZ39" s="369"/>
      <c r="MFA39" s="369"/>
      <c r="MFB39" s="369"/>
      <c r="MFC39" s="369"/>
      <c r="MFD39" s="369"/>
      <c r="MFE39" s="369"/>
      <c r="MFF39" s="369"/>
      <c r="MFG39" s="369"/>
      <c r="MFH39" s="369"/>
      <c r="MFI39" s="369"/>
      <c r="MFJ39" s="369"/>
      <c r="MFK39" s="369"/>
      <c r="MFL39" s="369"/>
      <c r="MFM39" s="369"/>
      <c r="MFN39" s="369"/>
      <c r="MFO39" s="369"/>
      <c r="MFP39" s="369"/>
      <c r="MFQ39" s="369"/>
      <c r="MFR39" s="369"/>
      <c r="MFS39" s="369"/>
      <c r="MFT39" s="369"/>
      <c r="MFU39" s="369"/>
      <c r="MFV39" s="369"/>
      <c r="MFW39" s="369"/>
      <c r="MFX39" s="369"/>
      <c r="MFY39" s="369"/>
      <c r="MFZ39" s="369"/>
      <c r="MGA39" s="369"/>
      <c r="MGB39" s="369"/>
      <c r="MGC39" s="369"/>
      <c r="MGD39" s="369"/>
      <c r="MGE39" s="369"/>
      <c r="MGF39" s="369"/>
      <c r="MGG39" s="369"/>
      <c r="MGH39" s="369"/>
      <c r="MGI39" s="369"/>
      <c r="MGJ39" s="369"/>
      <c r="MGK39" s="369"/>
      <c r="MGL39" s="369"/>
      <c r="MGM39" s="369"/>
      <c r="MGN39" s="369"/>
      <c r="MGO39" s="369"/>
      <c r="MGP39" s="369"/>
      <c r="MGQ39" s="369"/>
      <c r="MGR39" s="369"/>
      <c r="MGS39" s="369"/>
      <c r="MGT39" s="369"/>
      <c r="MGU39" s="369"/>
      <c r="MGV39" s="369"/>
      <c r="MGW39" s="369"/>
      <c r="MGX39" s="369"/>
      <c r="MGY39" s="369"/>
      <c r="MGZ39" s="369"/>
      <c r="MHA39" s="369"/>
      <c r="MHB39" s="369"/>
      <c r="MHC39" s="369"/>
      <c r="MHD39" s="369"/>
      <c r="MHE39" s="369"/>
      <c r="MHF39" s="369"/>
      <c r="MHG39" s="369"/>
      <c r="MHH39" s="369"/>
      <c r="MHI39" s="369"/>
      <c r="MHJ39" s="369"/>
      <c r="MHK39" s="369"/>
      <c r="MHL39" s="369"/>
      <c r="MHM39" s="369"/>
      <c r="MHN39" s="369"/>
      <c r="MHO39" s="369"/>
      <c r="MHP39" s="369"/>
      <c r="MHQ39" s="369"/>
      <c r="MHR39" s="369"/>
      <c r="MHS39" s="369"/>
      <c r="MHT39" s="369"/>
      <c r="MHU39" s="369"/>
      <c r="MHV39" s="369"/>
      <c r="MHW39" s="369"/>
      <c r="MHX39" s="369"/>
      <c r="MHY39" s="369"/>
      <c r="MHZ39" s="369"/>
      <c r="MIA39" s="369"/>
      <c r="MIB39" s="369"/>
      <c r="MIC39" s="369"/>
      <c r="MID39" s="369"/>
      <c r="MIE39" s="369"/>
      <c r="MIF39" s="369"/>
      <c r="MIG39" s="369"/>
      <c r="MIH39" s="369"/>
      <c r="MII39" s="369"/>
      <c r="MIJ39" s="369"/>
      <c r="MIK39" s="369"/>
      <c r="MIL39" s="369"/>
      <c r="MIM39" s="369"/>
      <c r="MIN39" s="369"/>
      <c r="MIO39" s="369"/>
      <c r="MIP39" s="369"/>
      <c r="MIQ39" s="369"/>
      <c r="MIR39" s="369"/>
      <c r="MIS39" s="369"/>
      <c r="MIT39" s="369"/>
      <c r="MIU39" s="369"/>
      <c r="MIV39" s="369"/>
      <c r="MIW39" s="369"/>
      <c r="MIX39" s="369"/>
      <c r="MIY39" s="369"/>
      <c r="MIZ39" s="369"/>
      <c r="MJA39" s="369"/>
      <c r="MJB39" s="369"/>
      <c r="MJC39" s="369"/>
      <c r="MJD39" s="369"/>
      <c r="MJE39" s="369"/>
      <c r="MJF39" s="369"/>
      <c r="MJG39" s="369"/>
      <c r="MJH39" s="369"/>
      <c r="MJI39" s="369"/>
      <c r="MJJ39" s="369"/>
      <c r="MJK39" s="369"/>
      <c r="MJL39" s="369"/>
      <c r="MJM39" s="369"/>
      <c r="MJN39" s="369"/>
      <c r="MJO39" s="369"/>
      <c r="MJP39" s="369"/>
      <c r="MJQ39" s="369"/>
      <c r="MJR39" s="369"/>
      <c r="MJS39" s="369"/>
      <c r="MJT39" s="369"/>
      <c r="MJU39" s="369"/>
      <c r="MJV39" s="369"/>
      <c r="MJW39" s="369"/>
      <c r="MJX39" s="369"/>
      <c r="MJY39" s="369"/>
      <c r="MJZ39" s="369"/>
      <c r="MKA39" s="369"/>
      <c r="MKB39" s="369"/>
      <c r="MKC39" s="369"/>
      <c r="MKD39" s="369"/>
      <c r="MKE39" s="369"/>
      <c r="MKF39" s="369"/>
      <c r="MKG39" s="369"/>
      <c r="MKH39" s="369"/>
      <c r="MKI39" s="369"/>
      <c r="MKJ39" s="369"/>
      <c r="MKK39" s="369"/>
      <c r="MKL39" s="369"/>
      <c r="MKM39" s="369"/>
      <c r="MKN39" s="369"/>
      <c r="MKO39" s="369"/>
      <c r="MKP39" s="369"/>
      <c r="MKQ39" s="369"/>
      <c r="MKR39" s="369"/>
      <c r="MKS39" s="369"/>
      <c r="MKT39" s="369"/>
      <c r="MKU39" s="369"/>
      <c r="MKV39" s="369"/>
      <c r="MKW39" s="369"/>
      <c r="MKX39" s="369"/>
      <c r="MKY39" s="369"/>
      <c r="MKZ39" s="369"/>
      <c r="MLA39" s="369"/>
      <c r="MLB39" s="369"/>
      <c r="MLC39" s="369"/>
      <c r="MLD39" s="369"/>
      <c r="MLE39" s="369"/>
      <c r="MLF39" s="369"/>
      <c r="MLG39" s="369"/>
      <c r="MLH39" s="369"/>
      <c r="MLI39" s="369"/>
      <c r="MLJ39" s="369"/>
      <c r="MLK39" s="369"/>
      <c r="MLL39" s="369"/>
      <c r="MLM39" s="369"/>
      <c r="MLN39" s="369"/>
      <c r="MLO39" s="369"/>
      <c r="MLP39" s="369"/>
      <c r="MLQ39" s="369"/>
      <c r="MLR39" s="369"/>
      <c r="MLS39" s="369"/>
      <c r="MLT39" s="369"/>
      <c r="MLU39" s="369"/>
      <c r="MLV39" s="369"/>
      <c r="MLW39" s="369"/>
      <c r="MLX39" s="369"/>
      <c r="MLY39" s="369"/>
      <c r="MLZ39" s="369"/>
      <c r="MMA39" s="369"/>
      <c r="MMB39" s="369"/>
      <c r="MMC39" s="369"/>
      <c r="MMD39" s="369"/>
      <c r="MME39" s="369"/>
      <c r="MMF39" s="369"/>
      <c r="MMG39" s="369"/>
      <c r="MMH39" s="369"/>
      <c r="MMI39" s="369"/>
      <c r="MMJ39" s="369"/>
      <c r="MMK39" s="369"/>
      <c r="MML39" s="369"/>
      <c r="MMM39" s="369"/>
      <c r="MMN39" s="369"/>
      <c r="MMO39" s="369"/>
      <c r="MMP39" s="369"/>
      <c r="MMQ39" s="369"/>
      <c r="MMR39" s="369"/>
      <c r="MMS39" s="369"/>
      <c r="MMT39" s="369"/>
      <c r="MMU39" s="369"/>
      <c r="MMV39" s="369"/>
      <c r="MMW39" s="369"/>
      <c r="MMX39" s="369"/>
      <c r="MMY39" s="369"/>
      <c r="MMZ39" s="369"/>
      <c r="MNA39" s="369"/>
      <c r="MNB39" s="369"/>
      <c r="MNC39" s="369"/>
      <c r="MND39" s="369"/>
      <c r="MNE39" s="369"/>
      <c r="MNF39" s="369"/>
      <c r="MNG39" s="369"/>
      <c r="MNH39" s="369"/>
      <c r="MNI39" s="369"/>
      <c r="MNJ39" s="369"/>
      <c r="MNK39" s="369"/>
      <c r="MNL39" s="369"/>
      <c r="MNM39" s="369"/>
      <c r="MNN39" s="369"/>
      <c r="MNO39" s="369"/>
      <c r="MNP39" s="369"/>
      <c r="MNQ39" s="369"/>
      <c r="MNR39" s="369"/>
      <c r="MNS39" s="369"/>
      <c r="MNT39" s="369"/>
      <c r="MNU39" s="369"/>
      <c r="MNV39" s="369"/>
      <c r="MNW39" s="369"/>
      <c r="MNX39" s="369"/>
      <c r="MNY39" s="369"/>
      <c r="MNZ39" s="369"/>
      <c r="MOA39" s="369"/>
      <c r="MOB39" s="369"/>
      <c r="MOC39" s="369"/>
      <c r="MOD39" s="369"/>
      <c r="MOE39" s="369"/>
      <c r="MOF39" s="369"/>
      <c r="MOG39" s="369"/>
      <c r="MOH39" s="369"/>
      <c r="MOI39" s="369"/>
      <c r="MOJ39" s="369"/>
      <c r="MOK39" s="369"/>
      <c r="MOL39" s="369"/>
      <c r="MOM39" s="369"/>
      <c r="MON39" s="369"/>
      <c r="MOO39" s="369"/>
      <c r="MOP39" s="369"/>
      <c r="MOQ39" s="369"/>
      <c r="MOR39" s="369"/>
      <c r="MOS39" s="369"/>
      <c r="MOT39" s="369"/>
      <c r="MOU39" s="369"/>
      <c r="MOV39" s="369"/>
      <c r="MOW39" s="369"/>
      <c r="MOX39" s="369"/>
      <c r="MOY39" s="369"/>
      <c r="MOZ39" s="369"/>
      <c r="MPA39" s="369"/>
      <c r="MPB39" s="369"/>
      <c r="MPC39" s="369"/>
      <c r="MPD39" s="369"/>
      <c r="MPE39" s="369"/>
      <c r="MPF39" s="369"/>
      <c r="MPG39" s="369"/>
      <c r="MPH39" s="369"/>
      <c r="MPI39" s="369"/>
      <c r="MPJ39" s="369"/>
      <c r="MPK39" s="369"/>
      <c r="MPL39" s="369"/>
      <c r="MPM39" s="369"/>
      <c r="MPN39" s="369"/>
      <c r="MPO39" s="369"/>
      <c r="MPP39" s="369"/>
      <c r="MPQ39" s="369"/>
      <c r="MPR39" s="369"/>
      <c r="MPS39" s="369"/>
      <c r="MPT39" s="369"/>
      <c r="MPU39" s="369"/>
      <c r="MPV39" s="369"/>
      <c r="MPW39" s="369"/>
      <c r="MPX39" s="369"/>
      <c r="MPY39" s="369"/>
      <c r="MPZ39" s="369"/>
      <c r="MQA39" s="369"/>
      <c r="MQB39" s="369"/>
      <c r="MQC39" s="369"/>
      <c r="MQD39" s="369"/>
      <c r="MQE39" s="369"/>
      <c r="MQF39" s="369"/>
      <c r="MQG39" s="369"/>
      <c r="MQH39" s="369"/>
      <c r="MQI39" s="369"/>
      <c r="MQJ39" s="369"/>
      <c r="MQK39" s="369"/>
      <c r="MQL39" s="369"/>
      <c r="MQM39" s="369"/>
      <c r="MQN39" s="369"/>
      <c r="MQO39" s="369"/>
      <c r="MQP39" s="369"/>
      <c r="MQQ39" s="369"/>
      <c r="MQR39" s="369"/>
      <c r="MQS39" s="369"/>
      <c r="MQT39" s="369"/>
      <c r="MQU39" s="369"/>
      <c r="MQV39" s="369"/>
      <c r="MQW39" s="369"/>
      <c r="MQX39" s="369"/>
      <c r="MQY39" s="369"/>
      <c r="MQZ39" s="369"/>
      <c r="MRA39" s="369"/>
      <c r="MRB39" s="369"/>
      <c r="MRC39" s="369"/>
      <c r="MRD39" s="369"/>
      <c r="MRE39" s="369"/>
      <c r="MRF39" s="369"/>
      <c r="MRG39" s="369"/>
      <c r="MRH39" s="369"/>
      <c r="MRI39" s="369"/>
      <c r="MRJ39" s="369"/>
      <c r="MRK39" s="369"/>
      <c r="MRL39" s="369"/>
      <c r="MRM39" s="369"/>
      <c r="MRN39" s="369"/>
      <c r="MRO39" s="369"/>
      <c r="MRP39" s="369"/>
      <c r="MRQ39" s="369"/>
      <c r="MRR39" s="369"/>
      <c r="MRS39" s="369"/>
      <c r="MRT39" s="369"/>
      <c r="MRU39" s="369"/>
      <c r="MRV39" s="369"/>
      <c r="MRW39" s="369"/>
      <c r="MRX39" s="369"/>
      <c r="MRY39" s="369"/>
      <c r="MRZ39" s="369"/>
      <c r="MSA39" s="369"/>
      <c r="MSB39" s="369"/>
      <c r="MSC39" s="369"/>
      <c r="MSD39" s="369"/>
      <c r="MSE39" s="369"/>
      <c r="MSF39" s="369"/>
      <c r="MSG39" s="369"/>
      <c r="MSH39" s="369"/>
      <c r="MSI39" s="369"/>
      <c r="MSJ39" s="369"/>
      <c r="MSK39" s="369"/>
      <c r="MSL39" s="369"/>
      <c r="MSM39" s="369"/>
      <c r="MSN39" s="369"/>
      <c r="MSO39" s="369"/>
      <c r="MSP39" s="369"/>
      <c r="MSQ39" s="369"/>
      <c r="MSR39" s="369"/>
      <c r="MSS39" s="369"/>
      <c r="MST39" s="369"/>
      <c r="MSU39" s="369"/>
      <c r="MSV39" s="369"/>
      <c r="MSW39" s="369"/>
      <c r="MSX39" s="369"/>
      <c r="MSY39" s="369"/>
      <c r="MSZ39" s="369"/>
      <c r="MTA39" s="369"/>
      <c r="MTB39" s="369"/>
      <c r="MTC39" s="369"/>
      <c r="MTD39" s="369"/>
      <c r="MTE39" s="369"/>
      <c r="MTF39" s="369"/>
      <c r="MTG39" s="369"/>
      <c r="MTH39" s="369"/>
      <c r="MTI39" s="369"/>
      <c r="MTJ39" s="369"/>
      <c r="MTK39" s="369"/>
      <c r="MTL39" s="369"/>
      <c r="MTM39" s="369"/>
      <c r="MTN39" s="369"/>
      <c r="MTO39" s="369"/>
      <c r="MTP39" s="369"/>
      <c r="MTQ39" s="369"/>
      <c r="MTR39" s="369"/>
      <c r="MTS39" s="369"/>
      <c r="MTT39" s="369"/>
      <c r="MTU39" s="369"/>
      <c r="MTV39" s="369"/>
      <c r="MTW39" s="369"/>
      <c r="MTX39" s="369"/>
      <c r="MTY39" s="369"/>
      <c r="MTZ39" s="369"/>
      <c r="MUA39" s="369"/>
      <c r="MUB39" s="369"/>
      <c r="MUC39" s="369"/>
      <c r="MUD39" s="369"/>
      <c r="MUE39" s="369"/>
      <c r="MUF39" s="369"/>
      <c r="MUG39" s="369"/>
      <c r="MUH39" s="369"/>
      <c r="MUI39" s="369"/>
      <c r="MUJ39" s="369"/>
      <c r="MUK39" s="369"/>
      <c r="MUL39" s="369"/>
      <c r="MUM39" s="369"/>
      <c r="MUN39" s="369"/>
      <c r="MUO39" s="369"/>
      <c r="MUP39" s="369"/>
      <c r="MUQ39" s="369"/>
      <c r="MUR39" s="369"/>
      <c r="MUS39" s="369"/>
      <c r="MUT39" s="369"/>
      <c r="MUU39" s="369"/>
      <c r="MUV39" s="369"/>
      <c r="MUW39" s="369"/>
      <c r="MUX39" s="369"/>
      <c r="MUY39" s="369"/>
      <c r="MUZ39" s="369"/>
      <c r="MVA39" s="369"/>
      <c r="MVB39" s="369"/>
      <c r="MVC39" s="369"/>
      <c r="MVD39" s="369"/>
      <c r="MVE39" s="369"/>
      <c r="MVF39" s="369"/>
      <c r="MVG39" s="369"/>
      <c r="MVH39" s="369"/>
      <c r="MVI39" s="369"/>
      <c r="MVJ39" s="369"/>
      <c r="MVK39" s="369"/>
      <c r="MVL39" s="369"/>
      <c r="MVM39" s="369"/>
      <c r="MVN39" s="369"/>
      <c r="MVO39" s="369"/>
      <c r="MVP39" s="369"/>
      <c r="MVQ39" s="369"/>
      <c r="MVR39" s="369"/>
      <c r="MVS39" s="369"/>
      <c r="MVT39" s="369"/>
      <c r="MVU39" s="369"/>
      <c r="MVV39" s="369"/>
      <c r="MVW39" s="369"/>
      <c r="MVX39" s="369"/>
      <c r="MVY39" s="369"/>
      <c r="MVZ39" s="369"/>
      <c r="MWA39" s="369"/>
      <c r="MWB39" s="369"/>
      <c r="MWC39" s="369"/>
      <c r="MWD39" s="369"/>
      <c r="MWE39" s="369"/>
      <c r="MWF39" s="369"/>
      <c r="MWG39" s="369"/>
      <c r="MWH39" s="369"/>
      <c r="MWI39" s="369"/>
      <c r="MWJ39" s="369"/>
      <c r="MWK39" s="369"/>
      <c r="MWL39" s="369"/>
      <c r="MWM39" s="369"/>
      <c r="MWN39" s="369"/>
      <c r="MWO39" s="369"/>
      <c r="MWP39" s="369"/>
      <c r="MWQ39" s="369"/>
      <c r="MWR39" s="369"/>
      <c r="MWS39" s="369"/>
      <c r="MWT39" s="369"/>
      <c r="MWU39" s="369"/>
      <c r="MWV39" s="369"/>
      <c r="MWW39" s="369"/>
      <c r="MWX39" s="369"/>
      <c r="MWY39" s="369"/>
      <c r="MWZ39" s="369"/>
      <c r="MXA39" s="369"/>
      <c r="MXB39" s="369"/>
      <c r="MXC39" s="369"/>
      <c r="MXD39" s="369"/>
      <c r="MXE39" s="369"/>
      <c r="MXF39" s="369"/>
      <c r="MXG39" s="369"/>
      <c r="MXH39" s="369"/>
      <c r="MXI39" s="369"/>
      <c r="MXJ39" s="369"/>
      <c r="MXK39" s="369"/>
      <c r="MXL39" s="369"/>
      <c r="MXM39" s="369"/>
      <c r="MXN39" s="369"/>
      <c r="MXO39" s="369"/>
      <c r="MXP39" s="369"/>
      <c r="MXQ39" s="369"/>
      <c r="MXR39" s="369"/>
      <c r="MXS39" s="369"/>
      <c r="MXT39" s="369"/>
      <c r="MXU39" s="369"/>
      <c r="MXV39" s="369"/>
      <c r="MXW39" s="369"/>
      <c r="MXX39" s="369"/>
      <c r="MXY39" s="369"/>
      <c r="MXZ39" s="369"/>
      <c r="MYA39" s="369"/>
      <c r="MYB39" s="369"/>
      <c r="MYC39" s="369"/>
      <c r="MYD39" s="369"/>
      <c r="MYE39" s="369"/>
      <c r="MYF39" s="369"/>
      <c r="MYG39" s="369"/>
      <c r="MYH39" s="369"/>
      <c r="MYI39" s="369"/>
      <c r="MYJ39" s="369"/>
      <c r="MYK39" s="369"/>
      <c r="MYL39" s="369"/>
      <c r="MYM39" s="369"/>
      <c r="MYN39" s="369"/>
      <c r="MYO39" s="369"/>
      <c r="MYP39" s="369"/>
      <c r="MYQ39" s="369"/>
      <c r="MYR39" s="369"/>
      <c r="MYS39" s="369"/>
      <c r="MYT39" s="369"/>
      <c r="MYU39" s="369"/>
      <c r="MYV39" s="369"/>
      <c r="MYW39" s="369"/>
      <c r="MYX39" s="369"/>
      <c r="MYY39" s="369"/>
      <c r="MYZ39" s="369"/>
      <c r="MZA39" s="369"/>
      <c r="MZB39" s="369"/>
      <c r="MZC39" s="369"/>
      <c r="MZD39" s="369"/>
      <c r="MZE39" s="369"/>
      <c r="MZF39" s="369"/>
      <c r="MZG39" s="369"/>
      <c r="MZH39" s="369"/>
      <c r="MZI39" s="369"/>
      <c r="MZJ39" s="369"/>
      <c r="MZK39" s="369"/>
      <c r="MZL39" s="369"/>
      <c r="MZM39" s="369"/>
      <c r="MZN39" s="369"/>
      <c r="MZO39" s="369"/>
      <c r="MZP39" s="369"/>
      <c r="MZQ39" s="369"/>
      <c r="MZR39" s="369"/>
      <c r="MZS39" s="369"/>
      <c r="MZT39" s="369"/>
      <c r="MZU39" s="369"/>
      <c r="MZV39" s="369"/>
      <c r="MZW39" s="369"/>
      <c r="MZX39" s="369"/>
      <c r="MZY39" s="369"/>
      <c r="MZZ39" s="369"/>
      <c r="NAA39" s="369"/>
      <c r="NAB39" s="369"/>
      <c r="NAC39" s="369"/>
      <c r="NAD39" s="369"/>
      <c r="NAE39" s="369"/>
      <c r="NAF39" s="369"/>
      <c r="NAG39" s="369"/>
      <c r="NAH39" s="369"/>
      <c r="NAI39" s="369"/>
      <c r="NAJ39" s="369"/>
      <c r="NAK39" s="369"/>
      <c r="NAL39" s="369"/>
      <c r="NAM39" s="369"/>
      <c r="NAN39" s="369"/>
      <c r="NAO39" s="369"/>
      <c r="NAP39" s="369"/>
      <c r="NAQ39" s="369"/>
      <c r="NAR39" s="369"/>
      <c r="NAS39" s="369"/>
      <c r="NAT39" s="369"/>
      <c r="NAU39" s="369"/>
      <c r="NAV39" s="369"/>
      <c r="NAW39" s="369"/>
      <c r="NAX39" s="369"/>
      <c r="NAY39" s="369"/>
      <c r="NAZ39" s="369"/>
      <c r="NBA39" s="369"/>
      <c r="NBB39" s="369"/>
      <c r="NBC39" s="369"/>
      <c r="NBD39" s="369"/>
      <c r="NBE39" s="369"/>
      <c r="NBF39" s="369"/>
      <c r="NBG39" s="369"/>
      <c r="NBH39" s="369"/>
      <c r="NBI39" s="369"/>
      <c r="NBJ39" s="369"/>
      <c r="NBK39" s="369"/>
      <c r="NBL39" s="369"/>
      <c r="NBM39" s="369"/>
      <c r="NBN39" s="369"/>
      <c r="NBO39" s="369"/>
      <c r="NBP39" s="369"/>
      <c r="NBQ39" s="369"/>
      <c r="NBR39" s="369"/>
      <c r="NBS39" s="369"/>
      <c r="NBT39" s="369"/>
      <c r="NBU39" s="369"/>
      <c r="NBV39" s="369"/>
      <c r="NBW39" s="369"/>
      <c r="NBX39" s="369"/>
      <c r="NBY39" s="369"/>
      <c r="NBZ39" s="369"/>
      <c r="NCA39" s="369"/>
      <c r="NCB39" s="369"/>
      <c r="NCC39" s="369"/>
      <c r="NCD39" s="369"/>
      <c r="NCE39" s="369"/>
      <c r="NCF39" s="369"/>
      <c r="NCG39" s="369"/>
      <c r="NCH39" s="369"/>
      <c r="NCI39" s="369"/>
      <c r="NCJ39" s="369"/>
      <c r="NCK39" s="369"/>
      <c r="NCL39" s="369"/>
      <c r="NCM39" s="369"/>
      <c r="NCN39" s="369"/>
      <c r="NCO39" s="369"/>
      <c r="NCP39" s="369"/>
      <c r="NCQ39" s="369"/>
      <c r="NCR39" s="369"/>
      <c r="NCS39" s="369"/>
      <c r="NCT39" s="369"/>
      <c r="NCU39" s="369"/>
      <c r="NCV39" s="369"/>
      <c r="NCW39" s="369"/>
      <c r="NCX39" s="369"/>
      <c r="NCY39" s="369"/>
      <c r="NCZ39" s="369"/>
      <c r="NDA39" s="369"/>
      <c r="NDB39" s="369"/>
      <c r="NDC39" s="369"/>
      <c r="NDD39" s="369"/>
      <c r="NDE39" s="369"/>
      <c r="NDF39" s="369"/>
      <c r="NDG39" s="369"/>
      <c r="NDH39" s="369"/>
      <c r="NDI39" s="369"/>
      <c r="NDJ39" s="369"/>
      <c r="NDK39" s="369"/>
      <c r="NDL39" s="369"/>
      <c r="NDM39" s="369"/>
      <c r="NDN39" s="369"/>
      <c r="NDO39" s="369"/>
      <c r="NDP39" s="369"/>
      <c r="NDQ39" s="369"/>
      <c r="NDR39" s="369"/>
      <c r="NDS39" s="369"/>
      <c r="NDT39" s="369"/>
      <c r="NDU39" s="369"/>
      <c r="NDV39" s="369"/>
      <c r="NDW39" s="369"/>
      <c r="NDX39" s="369"/>
      <c r="NDY39" s="369"/>
      <c r="NDZ39" s="369"/>
      <c r="NEA39" s="369"/>
      <c r="NEB39" s="369"/>
      <c r="NEC39" s="369"/>
      <c r="NED39" s="369"/>
      <c r="NEE39" s="369"/>
      <c r="NEF39" s="369"/>
      <c r="NEG39" s="369"/>
      <c r="NEH39" s="369"/>
      <c r="NEI39" s="369"/>
      <c r="NEJ39" s="369"/>
      <c r="NEK39" s="369"/>
      <c r="NEL39" s="369"/>
      <c r="NEM39" s="369"/>
      <c r="NEN39" s="369"/>
      <c r="NEO39" s="369"/>
      <c r="NEP39" s="369"/>
      <c r="NEQ39" s="369"/>
      <c r="NER39" s="369"/>
      <c r="NES39" s="369"/>
      <c r="NET39" s="369"/>
      <c r="NEU39" s="369"/>
      <c r="NEV39" s="369"/>
      <c r="NEW39" s="369"/>
      <c r="NEX39" s="369"/>
      <c r="NEY39" s="369"/>
      <c r="NEZ39" s="369"/>
      <c r="NFA39" s="369"/>
      <c r="NFB39" s="369"/>
      <c r="NFC39" s="369"/>
      <c r="NFD39" s="369"/>
      <c r="NFE39" s="369"/>
      <c r="NFF39" s="369"/>
      <c r="NFG39" s="369"/>
      <c r="NFH39" s="369"/>
      <c r="NFI39" s="369"/>
      <c r="NFJ39" s="369"/>
      <c r="NFK39" s="369"/>
      <c r="NFL39" s="369"/>
      <c r="NFM39" s="369"/>
      <c r="NFN39" s="369"/>
      <c r="NFO39" s="369"/>
      <c r="NFP39" s="369"/>
      <c r="NFQ39" s="369"/>
      <c r="NFR39" s="369"/>
      <c r="NFS39" s="369"/>
      <c r="NFT39" s="369"/>
      <c r="NFU39" s="369"/>
      <c r="NFV39" s="369"/>
      <c r="NFW39" s="369"/>
      <c r="NFX39" s="369"/>
      <c r="NFY39" s="369"/>
      <c r="NFZ39" s="369"/>
      <c r="NGA39" s="369"/>
      <c r="NGB39" s="369"/>
      <c r="NGC39" s="369"/>
      <c r="NGD39" s="369"/>
      <c r="NGE39" s="369"/>
      <c r="NGF39" s="369"/>
      <c r="NGG39" s="369"/>
      <c r="NGH39" s="369"/>
      <c r="NGI39" s="369"/>
      <c r="NGJ39" s="369"/>
      <c r="NGK39" s="369"/>
      <c r="NGL39" s="369"/>
      <c r="NGM39" s="369"/>
      <c r="NGN39" s="369"/>
      <c r="NGO39" s="369"/>
      <c r="NGP39" s="369"/>
      <c r="NGQ39" s="369"/>
      <c r="NGR39" s="369"/>
      <c r="NGS39" s="369"/>
      <c r="NGT39" s="369"/>
      <c r="NGU39" s="369"/>
      <c r="NGV39" s="369"/>
      <c r="NGW39" s="369"/>
      <c r="NGX39" s="369"/>
      <c r="NGY39" s="369"/>
      <c r="NGZ39" s="369"/>
      <c r="NHA39" s="369"/>
      <c r="NHB39" s="369"/>
      <c r="NHC39" s="369"/>
      <c r="NHD39" s="369"/>
      <c r="NHE39" s="369"/>
      <c r="NHF39" s="369"/>
      <c r="NHG39" s="369"/>
      <c r="NHH39" s="369"/>
      <c r="NHI39" s="369"/>
      <c r="NHJ39" s="369"/>
      <c r="NHK39" s="369"/>
      <c r="NHL39" s="369"/>
      <c r="NHM39" s="369"/>
      <c r="NHN39" s="369"/>
      <c r="NHO39" s="369"/>
      <c r="NHP39" s="369"/>
      <c r="NHQ39" s="369"/>
      <c r="NHR39" s="369"/>
      <c r="NHS39" s="369"/>
      <c r="NHT39" s="369"/>
      <c r="NHU39" s="369"/>
      <c r="NHV39" s="369"/>
      <c r="NHW39" s="369"/>
      <c r="NHX39" s="369"/>
      <c r="NHY39" s="369"/>
      <c r="NHZ39" s="369"/>
      <c r="NIA39" s="369"/>
      <c r="NIB39" s="369"/>
      <c r="NIC39" s="369"/>
      <c r="NID39" s="369"/>
      <c r="NIE39" s="369"/>
      <c r="NIF39" s="369"/>
      <c r="NIG39" s="369"/>
      <c r="NIH39" s="369"/>
      <c r="NII39" s="369"/>
      <c r="NIJ39" s="369"/>
      <c r="NIK39" s="369"/>
      <c r="NIL39" s="369"/>
      <c r="NIM39" s="369"/>
      <c r="NIN39" s="369"/>
      <c r="NIO39" s="369"/>
      <c r="NIP39" s="369"/>
      <c r="NIQ39" s="369"/>
      <c r="NIR39" s="369"/>
      <c r="NIS39" s="369"/>
      <c r="NIT39" s="369"/>
      <c r="NIU39" s="369"/>
      <c r="NIV39" s="369"/>
      <c r="NIW39" s="369"/>
      <c r="NIX39" s="369"/>
      <c r="NIY39" s="369"/>
      <c r="NIZ39" s="369"/>
      <c r="NJA39" s="369"/>
      <c r="NJB39" s="369"/>
      <c r="NJC39" s="369"/>
      <c r="NJD39" s="369"/>
      <c r="NJE39" s="369"/>
      <c r="NJF39" s="369"/>
      <c r="NJG39" s="369"/>
      <c r="NJH39" s="369"/>
      <c r="NJI39" s="369"/>
      <c r="NJJ39" s="369"/>
      <c r="NJK39" s="369"/>
      <c r="NJL39" s="369"/>
      <c r="NJM39" s="369"/>
      <c r="NJN39" s="369"/>
      <c r="NJO39" s="369"/>
      <c r="NJP39" s="369"/>
      <c r="NJQ39" s="369"/>
      <c r="NJR39" s="369"/>
      <c r="NJS39" s="369"/>
      <c r="NJT39" s="369"/>
      <c r="NJU39" s="369"/>
      <c r="NJV39" s="369"/>
      <c r="NJW39" s="369"/>
      <c r="NJX39" s="369"/>
      <c r="NJY39" s="369"/>
      <c r="NJZ39" s="369"/>
      <c r="NKA39" s="369"/>
      <c r="NKB39" s="369"/>
      <c r="NKC39" s="369"/>
      <c r="NKD39" s="369"/>
      <c r="NKE39" s="369"/>
      <c r="NKF39" s="369"/>
      <c r="NKG39" s="369"/>
      <c r="NKH39" s="369"/>
      <c r="NKI39" s="369"/>
      <c r="NKJ39" s="369"/>
      <c r="NKK39" s="369"/>
      <c r="NKL39" s="369"/>
      <c r="NKM39" s="369"/>
      <c r="NKN39" s="369"/>
      <c r="NKO39" s="369"/>
      <c r="NKP39" s="369"/>
      <c r="NKQ39" s="369"/>
      <c r="NKR39" s="369"/>
      <c r="NKS39" s="369"/>
      <c r="NKT39" s="369"/>
      <c r="NKU39" s="369"/>
      <c r="NKV39" s="369"/>
      <c r="NKW39" s="369"/>
      <c r="NKX39" s="369"/>
      <c r="NKY39" s="369"/>
      <c r="NKZ39" s="369"/>
      <c r="NLA39" s="369"/>
      <c r="NLB39" s="369"/>
      <c r="NLC39" s="369"/>
      <c r="NLD39" s="369"/>
      <c r="NLE39" s="369"/>
      <c r="NLF39" s="369"/>
      <c r="NLG39" s="369"/>
      <c r="NLH39" s="369"/>
      <c r="NLI39" s="369"/>
      <c r="NLJ39" s="369"/>
      <c r="NLK39" s="369"/>
      <c r="NLL39" s="369"/>
      <c r="NLM39" s="369"/>
      <c r="NLN39" s="369"/>
      <c r="NLO39" s="369"/>
      <c r="NLP39" s="369"/>
      <c r="NLQ39" s="369"/>
      <c r="NLR39" s="369"/>
      <c r="NLS39" s="369"/>
      <c r="NLT39" s="369"/>
      <c r="NLU39" s="369"/>
      <c r="NLV39" s="369"/>
      <c r="NLW39" s="369"/>
      <c r="NLX39" s="369"/>
      <c r="NLY39" s="369"/>
      <c r="NLZ39" s="369"/>
      <c r="NMA39" s="369"/>
      <c r="NMB39" s="369"/>
      <c r="NMC39" s="369"/>
      <c r="NMD39" s="369"/>
      <c r="NME39" s="369"/>
      <c r="NMF39" s="369"/>
      <c r="NMG39" s="369"/>
      <c r="NMH39" s="369"/>
      <c r="NMI39" s="369"/>
      <c r="NMJ39" s="369"/>
      <c r="NMK39" s="369"/>
      <c r="NML39" s="369"/>
      <c r="NMM39" s="369"/>
      <c r="NMN39" s="369"/>
      <c r="NMO39" s="369"/>
      <c r="NMP39" s="369"/>
      <c r="NMQ39" s="369"/>
      <c r="NMR39" s="369"/>
      <c r="NMS39" s="369"/>
      <c r="NMT39" s="369"/>
      <c r="NMU39" s="369"/>
      <c r="NMV39" s="369"/>
      <c r="NMW39" s="369"/>
      <c r="NMX39" s="369"/>
      <c r="NMY39" s="369"/>
      <c r="NMZ39" s="369"/>
      <c r="NNA39" s="369"/>
      <c r="NNB39" s="369"/>
      <c r="NNC39" s="369"/>
      <c r="NND39" s="369"/>
      <c r="NNE39" s="369"/>
      <c r="NNF39" s="369"/>
      <c r="NNG39" s="369"/>
      <c r="NNH39" s="369"/>
      <c r="NNI39" s="369"/>
      <c r="NNJ39" s="369"/>
      <c r="NNK39" s="369"/>
      <c r="NNL39" s="369"/>
      <c r="NNM39" s="369"/>
      <c r="NNN39" s="369"/>
      <c r="NNO39" s="369"/>
      <c r="NNP39" s="369"/>
      <c r="NNQ39" s="369"/>
      <c r="NNR39" s="369"/>
      <c r="NNS39" s="369"/>
      <c r="NNT39" s="369"/>
      <c r="NNU39" s="369"/>
      <c r="NNV39" s="369"/>
      <c r="NNW39" s="369"/>
      <c r="NNX39" s="369"/>
      <c r="NNY39" s="369"/>
      <c r="NNZ39" s="369"/>
      <c r="NOA39" s="369"/>
      <c r="NOB39" s="369"/>
      <c r="NOC39" s="369"/>
      <c r="NOD39" s="369"/>
      <c r="NOE39" s="369"/>
      <c r="NOF39" s="369"/>
      <c r="NOG39" s="369"/>
      <c r="NOH39" s="369"/>
      <c r="NOI39" s="369"/>
      <c r="NOJ39" s="369"/>
      <c r="NOK39" s="369"/>
      <c r="NOL39" s="369"/>
      <c r="NOM39" s="369"/>
      <c r="NON39" s="369"/>
      <c r="NOO39" s="369"/>
      <c r="NOP39" s="369"/>
      <c r="NOQ39" s="369"/>
      <c r="NOR39" s="369"/>
      <c r="NOS39" s="369"/>
      <c r="NOT39" s="369"/>
      <c r="NOU39" s="369"/>
      <c r="NOV39" s="369"/>
      <c r="NOW39" s="369"/>
      <c r="NOX39" s="369"/>
      <c r="NOY39" s="369"/>
      <c r="NOZ39" s="369"/>
      <c r="NPA39" s="369"/>
      <c r="NPB39" s="369"/>
      <c r="NPC39" s="369"/>
      <c r="NPD39" s="369"/>
      <c r="NPE39" s="369"/>
      <c r="NPF39" s="369"/>
      <c r="NPG39" s="369"/>
      <c r="NPH39" s="369"/>
      <c r="NPI39" s="369"/>
      <c r="NPJ39" s="369"/>
      <c r="NPK39" s="369"/>
      <c r="NPL39" s="369"/>
      <c r="NPM39" s="369"/>
      <c r="NPN39" s="369"/>
      <c r="NPO39" s="369"/>
      <c r="NPP39" s="369"/>
      <c r="NPQ39" s="369"/>
      <c r="NPR39" s="369"/>
      <c r="NPS39" s="369"/>
      <c r="NPT39" s="369"/>
      <c r="NPU39" s="369"/>
      <c r="NPV39" s="369"/>
      <c r="NPW39" s="369"/>
      <c r="NPX39" s="369"/>
      <c r="NPY39" s="369"/>
      <c r="NPZ39" s="369"/>
      <c r="NQA39" s="369"/>
      <c r="NQB39" s="369"/>
      <c r="NQC39" s="369"/>
      <c r="NQD39" s="369"/>
      <c r="NQE39" s="369"/>
      <c r="NQF39" s="369"/>
      <c r="NQG39" s="369"/>
      <c r="NQH39" s="369"/>
      <c r="NQI39" s="369"/>
      <c r="NQJ39" s="369"/>
      <c r="NQK39" s="369"/>
      <c r="NQL39" s="369"/>
      <c r="NQM39" s="369"/>
      <c r="NQN39" s="369"/>
      <c r="NQO39" s="369"/>
      <c r="NQP39" s="369"/>
      <c r="NQQ39" s="369"/>
      <c r="NQR39" s="369"/>
      <c r="NQS39" s="369"/>
      <c r="NQT39" s="369"/>
      <c r="NQU39" s="369"/>
      <c r="NQV39" s="369"/>
      <c r="NQW39" s="369"/>
      <c r="NQX39" s="369"/>
      <c r="NQY39" s="369"/>
      <c r="NQZ39" s="369"/>
      <c r="NRA39" s="369"/>
      <c r="NRB39" s="369"/>
      <c r="NRC39" s="369"/>
      <c r="NRD39" s="369"/>
      <c r="NRE39" s="369"/>
      <c r="NRF39" s="369"/>
      <c r="NRG39" s="369"/>
      <c r="NRH39" s="369"/>
      <c r="NRI39" s="369"/>
      <c r="NRJ39" s="369"/>
      <c r="NRK39" s="369"/>
      <c r="NRL39" s="369"/>
      <c r="NRM39" s="369"/>
      <c r="NRN39" s="369"/>
      <c r="NRO39" s="369"/>
      <c r="NRP39" s="369"/>
      <c r="NRQ39" s="369"/>
      <c r="NRR39" s="369"/>
      <c r="NRS39" s="369"/>
      <c r="NRT39" s="369"/>
      <c r="NRU39" s="369"/>
      <c r="NRV39" s="369"/>
      <c r="NRW39" s="369"/>
      <c r="NRX39" s="369"/>
      <c r="NRY39" s="369"/>
      <c r="NRZ39" s="369"/>
      <c r="NSA39" s="369"/>
      <c r="NSB39" s="369"/>
      <c r="NSC39" s="369"/>
      <c r="NSD39" s="369"/>
      <c r="NSE39" s="369"/>
      <c r="NSF39" s="369"/>
      <c r="NSG39" s="369"/>
      <c r="NSH39" s="369"/>
      <c r="NSI39" s="369"/>
      <c r="NSJ39" s="369"/>
      <c r="NSK39" s="369"/>
      <c r="NSL39" s="369"/>
      <c r="NSM39" s="369"/>
      <c r="NSN39" s="369"/>
      <c r="NSO39" s="369"/>
      <c r="NSP39" s="369"/>
      <c r="NSQ39" s="369"/>
      <c r="NSR39" s="369"/>
      <c r="NSS39" s="369"/>
      <c r="NST39" s="369"/>
      <c r="NSU39" s="369"/>
      <c r="NSV39" s="369"/>
      <c r="NSW39" s="369"/>
      <c r="NSX39" s="369"/>
      <c r="NSY39" s="369"/>
      <c r="NSZ39" s="369"/>
      <c r="NTA39" s="369"/>
      <c r="NTB39" s="369"/>
      <c r="NTC39" s="369"/>
      <c r="NTD39" s="369"/>
      <c r="NTE39" s="369"/>
      <c r="NTF39" s="369"/>
      <c r="NTG39" s="369"/>
      <c r="NTH39" s="369"/>
      <c r="NTI39" s="369"/>
      <c r="NTJ39" s="369"/>
      <c r="NTK39" s="369"/>
      <c r="NTL39" s="369"/>
      <c r="NTM39" s="369"/>
      <c r="NTN39" s="369"/>
      <c r="NTO39" s="369"/>
      <c r="NTP39" s="369"/>
      <c r="NTQ39" s="369"/>
      <c r="NTR39" s="369"/>
      <c r="NTS39" s="369"/>
      <c r="NTT39" s="369"/>
      <c r="NTU39" s="369"/>
      <c r="NTV39" s="369"/>
      <c r="NTW39" s="369"/>
      <c r="NTX39" s="369"/>
      <c r="NTY39" s="369"/>
      <c r="NTZ39" s="369"/>
      <c r="NUA39" s="369"/>
      <c r="NUB39" s="369"/>
      <c r="NUC39" s="369"/>
      <c r="NUD39" s="369"/>
      <c r="NUE39" s="369"/>
      <c r="NUF39" s="369"/>
      <c r="NUG39" s="369"/>
      <c r="NUH39" s="369"/>
      <c r="NUI39" s="369"/>
      <c r="NUJ39" s="369"/>
      <c r="NUK39" s="369"/>
      <c r="NUL39" s="369"/>
      <c r="NUM39" s="369"/>
      <c r="NUN39" s="369"/>
      <c r="NUO39" s="369"/>
      <c r="NUP39" s="369"/>
      <c r="NUQ39" s="369"/>
      <c r="NUR39" s="369"/>
      <c r="NUS39" s="369"/>
      <c r="NUT39" s="369"/>
      <c r="NUU39" s="369"/>
      <c r="NUV39" s="369"/>
      <c r="NUW39" s="369"/>
      <c r="NUX39" s="369"/>
      <c r="NUY39" s="369"/>
      <c r="NUZ39" s="369"/>
      <c r="NVA39" s="369"/>
      <c r="NVB39" s="369"/>
      <c r="NVC39" s="369"/>
      <c r="NVD39" s="369"/>
      <c r="NVE39" s="369"/>
      <c r="NVF39" s="369"/>
      <c r="NVG39" s="369"/>
      <c r="NVH39" s="369"/>
      <c r="NVI39" s="369"/>
      <c r="NVJ39" s="369"/>
      <c r="NVK39" s="369"/>
      <c r="NVL39" s="369"/>
      <c r="NVM39" s="369"/>
      <c r="NVN39" s="369"/>
      <c r="NVO39" s="369"/>
      <c r="NVP39" s="369"/>
      <c r="NVQ39" s="369"/>
      <c r="NVR39" s="369"/>
      <c r="NVS39" s="369"/>
      <c r="NVT39" s="369"/>
      <c r="NVU39" s="369"/>
      <c r="NVV39" s="369"/>
      <c r="NVW39" s="369"/>
      <c r="NVX39" s="369"/>
      <c r="NVY39" s="369"/>
      <c r="NVZ39" s="369"/>
      <c r="NWA39" s="369"/>
      <c r="NWB39" s="369"/>
      <c r="NWC39" s="369"/>
      <c r="NWD39" s="369"/>
      <c r="NWE39" s="369"/>
      <c r="NWF39" s="369"/>
      <c r="NWG39" s="369"/>
      <c r="NWH39" s="369"/>
      <c r="NWI39" s="369"/>
      <c r="NWJ39" s="369"/>
      <c r="NWK39" s="369"/>
      <c r="NWL39" s="369"/>
      <c r="NWM39" s="369"/>
      <c r="NWN39" s="369"/>
      <c r="NWO39" s="369"/>
      <c r="NWP39" s="369"/>
      <c r="NWQ39" s="369"/>
      <c r="NWR39" s="369"/>
      <c r="NWS39" s="369"/>
      <c r="NWT39" s="369"/>
      <c r="NWU39" s="369"/>
      <c r="NWV39" s="369"/>
      <c r="NWW39" s="369"/>
      <c r="NWX39" s="369"/>
      <c r="NWY39" s="369"/>
      <c r="NWZ39" s="369"/>
      <c r="NXA39" s="369"/>
      <c r="NXB39" s="369"/>
      <c r="NXC39" s="369"/>
      <c r="NXD39" s="369"/>
      <c r="NXE39" s="369"/>
      <c r="NXF39" s="369"/>
      <c r="NXG39" s="369"/>
      <c r="NXH39" s="369"/>
      <c r="NXI39" s="369"/>
      <c r="NXJ39" s="369"/>
      <c r="NXK39" s="369"/>
      <c r="NXL39" s="369"/>
      <c r="NXM39" s="369"/>
      <c r="NXN39" s="369"/>
      <c r="NXO39" s="369"/>
      <c r="NXP39" s="369"/>
      <c r="NXQ39" s="369"/>
      <c r="NXR39" s="369"/>
      <c r="NXS39" s="369"/>
      <c r="NXT39" s="369"/>
      <c r="NXU39" s="369"/>
      <c r="NXV39" s="369"/>
      <c r="NXW39" s="369"/>
      <c r="NXX39" s="369"/>
      <c r="NXY39" s="369"/>
      <c r="NXZ39" s="369"/>
      <c r="NYA39" s="369"/>
      <c r="NYB39" s="369"/>
      <c r="NYC39" s="369"/>
      <c r="NYD39" s="369"/>
      <c r="NYE39" s="369"/>
      <c r="NYF39" s="369"/>
      <c r="NYG39" s="369"/>
      <c r="NYH39" s="369"/>
      <c r="NYI39" s="369"/>
      <c r="NYJ39" s="369"/>
      <c r="NYK39" s="369"/>
      <c r="NYL39" s="369"/>
      <c r="NYM39" s="369"/>
      <c r="NYN39" s="369"/>
      <c r="NYO39" s="369"/>
      <c r="NYP39" s="369"/>
      <c r="NYQ39" s="369"/>
      <c r="NYR39" s="369"/>
      <c r="NYS39" s="369"/>
      <c r="NYT39" s="369"/>
      <c r="NYU39" s="369"/>
      <c r="NYV39" s="369"/>
      <c r="NYW39" s="369"/>
      <c r="NYX39" s="369"/>
      <c r="NYY39" s="369"/>
      <c r="NYZ39" s="369"/>
      <c r="NZA39" s="369"/>
      <c r="NZB39" s="369"/>
      <c r="NZC39" s="369"/>
      <c r="NZD39" s="369"/>
      <c r="NZE39" s="369"/>
      <c r="NZF39" s="369"/>
      <c r="NZG39" s="369"/>
      <c r="NZH39" s="369"/>
      <c r="NZI39" s="369"/>
      <c r="NZJ39" s="369"/>
      <c r="NZK39" s="369"/>
      <c r="NZL39" s="369"/>
      <c r="NZM39" s="369"/>
      <c r="NZN39" s="369"/>
      <c r="NZO39" s="369"/>
      <c r="NZP39" s="369"/>
      <c r="NZQ39" s="369"/>
      <c r="NZR39" s="369"/>
      <c r="NZS39" s="369"/>
      <c r="NZT39" s="369"/>
      <c r="NZU39" s="369"/>
      <c r="NZV39" s="369"/>
      <c r="NZW39" s="369"/>
      <c r="NZX39" s="369"/>
      <c r="NZY39" s="369"/>
      <c r="NZZ39" s="369"/>
      <c r="OAA39" s="369"/>
      <c r="OAB39" s="369"/>
      <c r="OAC39" s="369"/>
      <c r="OAD39" s="369"/>
      <c r="OAE39" s="369"/>
      <c r="OAF39" s="369"/>
      <c r="OAG39" s="369"/>
      <c r="OAH39" s="369"/>
      <c r="OAI39" s="369"/>
      <c r="OAJ39" s="369"/>
      <c r="OAK39" s="369"/>
      <c r="OAL39" s="369"/>
      <c r="OAM39" s="369"/>
      <c r="OAN39" s="369"/>
      <c r="OAO39" s="369"/>
      <c r="OAP39" s="369"/>
      <c r="OAQ39" s="369"/>
      <c r="OAR39" s="369"/>
      <c r="OAS39" s="369"/>
      <c r="OAT39" s="369"/>
      <c r="OAU39" s="369"/>
      <c r="OAV39" s="369"/>
      <c r="OAW39" s="369"/>
      <c r="OAX39" s="369"/>
      <c r="OAY39" s="369"/>
      <c r="OAZ39" s="369"/>
      <c r="OBA39" s="369"/>
      <c r="OBB39" s="369"/>
      <c r="OBC39" s="369"/>
      <c r="OBD39" s="369"/>
      <c r="OBE39" s="369"/>
      <c r="OBF39" s="369"/>
      <c r="OBG39" s="369"/>
      <c r="OBH39" s="369"/>
      <c r="OBI39" s="369"/>
      <c r="OBJ39" s="369"/>
      <c r="OBK39" s="369"/>
      <c r="OBL39" s="369"/>
      <c r="OBM39" s="369"/>
      <c r="OBN39" s="369"/>
      <c r="OBO39" s="369"/>
      <c r="OBP39" s="369"/>
      <c r="OBQ39" s="369"/>
      <c r="OBR39" s="369"/>
      <c r="OBS39" s="369"/>
      <c r="OBT39" s="369"/>
      <c r="OBU39" s="369"/>
      <c r="OBV39" s="369"/>
      <c r="OBW39" s="369"/>
      <c r="OBX39" s="369"/>
      <c r="OBY39" s="369"/>
      <c r="OBZ39" s="369"/>
      <c r="OCA39" s="369"/>
      <c r="OCB39" s="369"/>
      <c r="OCC39" s="369"/>
      <c r="OCD39" s="369"/>
      <c r="OCE39" s="369"/>
      <c r="OCF39" s="369"/>
      <c r="OCG39" s="369"/>
      <c r="OCH39" s="369"/>
      <c r="OCI39" s="369"/>
      <c r="OCJ39" s="369"/>
      <c r="OCK39" s="369"/>
      <c r="OCL39" s="369"/>
      <c r="OCM39" s="369"/>
      <c r="OCN39" s="369"/>
      <c r="OCO39" s="369"/>
      <c r="OCP39" s="369"/>
      <c r="OCQ39" s="369"/>
      <c r="OCR39" s="369"/>
      <c r="OCS39" s="369"/>
      <c r="OCT39" s="369"/>
      <c r="OCU39" s="369"/>
      <c r="OCV39" s="369"/>
      <c r="OCW39" s="369"/>
      <c r="OCX39" s="369"/>
      <c r="OCY39" s="369"/>
      <c r="OCZ39" s="369"/>
      <c r="ODA39" s="369"/>
      <c r="ODB39" s="369"/>
      <c r="ODC39" s="369"/>
      <c r="ODD39" s="369"/>
      <c r="ODE39" s="369"/>
      <c r="ODF39" s="369"/>
      <c r="ODG39" s="369"/>
      <c r="ODH39" s="369"/>
      <c r="ODI39" s="369"/>
      <c r="ODJ39" s="369"/>
      <c r="ODK39" s="369"/>
      <c r="ODL39" s="369"/>
      <c r="ODM39" s="369"/>
      <c r="ODN39" s="369"/>
      <c r="ODO39" s="369"/>
      <c r="ODP39" s="369"/>
      <c r="ODQ39" s="369"/>
      <c r="ODR39" s="369"/>
      <c r="ODS39" s="369"/>
      <c r="ODT39" s="369"/>
      <c r="ODU39" s="369"/>
      <c r="ODV39" s="369"/>
      <c r="ODW39" s="369"/>
      <c r="ODX39" s="369"/>
      <c r="ODY39" s="369"/>
      <c r="ODZ39" s="369"/>
      <c r="OEA39" s="369"/>
      <c r="OEB39" s="369"/>
      <c r="OEC39" s="369"/>
      <c r="OED39" s="369"/>
      <c r="OEE39" s="369"/>
      <c r="OEF39" s="369"/>
      <c r="OEG39" s="369"/>
      <c r="OEH39" s="369"/>
      <c r="OEI39" s="369"/>
      <c r="OEJ39" s="369"/>
      <c r="OEK39" s="369"/>
      <c r="OEL39" s="369"/>
      <c r="OEM39" s="369"/>
      <c r="OEN39" s="369"/>
      <c r="OEO39" s="369"/>
      <c r="OEP39" s="369"/>
      <c r="OEQ39" s="369"/>
      <c r="OER39" s="369"/>
      <c r="OES39" s="369"/>
      <c r="OET39" s="369"/>
      <c r="OEU39" s="369"/>
      <c r="OEV39" s="369"/>
      <c r="OEW39" s="369"/>
      <c r="OEX39" s="369"/>
      <c r="OEY39" s="369"/>
      <c r="OEZ39" s="369"/>
      <c r="OFA39" s="369"/>
      <c r="OFB39" s="369"/>
      <c r="OFC39" s="369"/>
      <c r="OFD39" s="369"/>
      <c r="OFE39" s="369"/>
      <c r="OFF39" s="369"/>
      <c r="OFG39" s="369"/>
      <c r="OFH39" s="369"/>
      <c r="OFI39" s="369"/>
      <c r="OFJ39" s="369"/>
      <c r="OFK39" s="369"/>
      <c r="OFL39" s="369"/>
      <c r="OFM39" s="369"/>
      <c r="OFN39" s="369"/>
      <c r="OFO39" s="369"/>
      <c r="OFP39" s="369"/>
      <c r="OFQ39" s="369"/>
      <c r="OFR39" s="369"/>
      <c r="OFS39" s="369"/>
      <c r="OFT39" s="369"/>
      <c r="OFU39" s="369"/>
      <c r="OFV39" s="369"/>
      <c r="OFW39" s="369"/>
      <c r="OFX39" s="369"/>
      <c r="OFY39" s="369"/>
      <c r="OFZ39" s="369"/>
      <c r="OGA39" s="369"/>
      <c r="OGB39" s="369"/>
      <c r="OGC39" s="369"/>
      <c r="OGD39" s="369"/>
      <c r="OGE39" s="369"/>
      <c r="OGF39" s="369"/>
      <c r="OGG39" s="369"/>
      <c r="OGH39" s="369"/>
      <c r="OGI39" s="369"/>
      <c r="OGJ39" s="369"/>
      <c r="OGK39" s="369"/>
      <c r="OGL39" s="369"/>
      <c r="OGM39" s="369"/>
      <c r="OGN39" s="369"/>
      <c r="OGO39" s="369"/>
      <c r="OGP39" s="369"/>
      <c r="OGQ39" s="369"/>
      <c r="OGR39" s="369"/>
      <c r="OGS39" s="369"/>
      <c r="OGT39" s="369"/>
      <c r="OGU39" s="369"/>
      <c r="OGV39" s="369"/>
      <c r="OGW39" s="369"/>
      <c r="OGX39" s="369"/>
      <c r="OGY39" s="369"/>
      <c r="OGZ39" s="369"/>
      <c r="OHA39" s="369"/>
      <c r="OHB39" s="369"/>
      <c r="OHC39" s="369"/>
      <c r="OHD39" s="369"/>
      <c r="OHE39" s="369"/>
      <c r="OHF39" s="369"/>
      <c r="OHG39" s="369"/>
      <c r="OHH39" s="369"/>
      <c r="OHI39" s="369"/>
      <c r="OHJ39" s="369"/>
      <c r="OHK39" s="369"/>
      <c r="OHL39" s="369"/>
      <c r="OHM39" s="369"/>
      <c r="OHN39" s="369"/>
      <c r="OHO39" s="369"/>
      <c r="OHP39" s="369"/>
      <c r="OHQ39" s="369"/>
      <c r="OHR39" s="369"/>
      <c r="OHS39" s="369"/>
      <c r="OHT39" s="369"/>
      <c r="OHU39" s="369"/>
      <c r="OHV39" s="369"/>
      <c r="OHW39" s="369"/>
      <c r="OHX39" s="369"/>
      <c r="OHY39" s="369"/>
      <c r="OHZ39" s="369"/>
      <c r="OIA39" s="369"/>
      <c r="OIB39" s="369"/>
      <c r="OIC39" s="369"/>
      <c r="OID39" s="369"/>
      <c r="OIE39" s="369"/>
      <c r="OIF39" s="369"/>
      <c r="OIG39" s="369"/>
      <c r="OIH39" s="369"/>
      <c r="OII39" s="369"/>
      <c r="OIJ39" s="369"/>
      <c r="OIK39" s="369"/>
      <c r="OIL39" s="369"/>
      <c r="OIM39" s="369"/>
      <c r="OIN39" s="369"/>
      <c r="OIO39" s="369"/>
      <c r="OIP39" s="369"/>
      <c r="OIQ39" s="369"/>
      <c r="OIR39" s="369"/>
      <c r="OIS39" s="369"/>
      <c r="OIT39" s="369"/>
      <c r="OIU39" s="369"/>
      <c r="OIV39" s="369"/>
      <c r="OIW39" s="369"/>
      <c r="OIX39" s="369"/>
      <c r="OIY39" s="369"/>
      <c r="OIZ39" s="369"/>
      <c r="OJA39" s="369"/>
      <c r="OJB39" s="369"/>
      <c r="OJC39" s="369"/>
      <c r="OJD39" s="369"/>
      <c r="OJE39" s="369"/>
      <c r="OJF39" s="369"/>
      <c r="OJG39" s="369"/>
      <c r="OJH39" s="369"/>
      <c r="OJI39" s="369"/>
      <c r="OJJ39" s="369"/>
      <c r="OJK39" s="369"/>
      <c r="OJL39" s="369"/>
      <c r="OJM39" s="369"/>
      <c r="OJN39" s="369"/>
      <c r="OJO39" s="369"/>
      <c r="OJP39" s="369"/>
      <c r="OJQ39" s="369"/>
      <c r="OJR39" s="369"/>
      <c r="OJS39" s="369"/>
      <c r="OJT39" s="369"/>
      <c r="OJU39" s="369"/>
      <c r="OJV39" s="369"/>
      <c r="OJW39" s="369"/>
      <c r="OJX39" s="369"/>
      <c r="OJY39" s="369"/>
      <c r="OJZ39" s="369"/>
      <c r="OKA39" s="369"/>
      <c r="OKB39" s="369"/>
      <c r="OKC39" s="369"/>
      <c r="OKD39" s="369"/>
      <c r="OKE39" s="369"/>
      <c r="OKF39" s="369"/>
      <c r="OKG39" s="369"/>
      <c r="OKH39" s="369"/>
      <c r="OKI39" s="369"/>
      <c r="OKJ39" s="369"/>
      <c r="OKK39" s="369"/>
      <c r="OKL39" s="369"/>
      <c r="OKM39" s="369"/>
      <c r="OKN39" s="369"/>
      <c r="OKO39" s="369"/>
      <c r="OKP39" s="369"/>
      <c r="OKQ39" s="369"/>
      <c r="OKR39" s="369"/>
      <c r="OKS39" s="369"/>
      <c r="OKT39" s="369"/>
      <c r="OKU39" s="369"/>
      <c r="OKV39" s="369"/>
      <c r="OKW39" s="369"/>
      <c r="OKX39" s="369"/>
      <c r="OKY39" s="369"/>
      <c r="OKZ39" s="369"/>
      <c r="OLA39" s="369"/>
      <c r="OLB39" s="369"/>
      <c r="OLC39" s="369"/>
      <c r="OLD39" s="369"/>
      <c r="OLE39" s="369"/>
      <c r="OLF39" s="369"/>
      <c r="OLG39" s="369"/>
      <c r="OLH39" s="369"/>
      <c r="OLI39" s="369"/>
      <c r="OLJ39" s="369"/>
      <c r="OLK39" s="369"/>
      <c r="OLL39" s="369"/>
      <c r="OLM39" s="369"/>
      <c r="OLN39" s="369"/>
      <c r="OLO39" s="369"/>
      <c r="OLP39" s="369"/>
      <c r="OLQ39" s="369"/>
      <c r="OLR39" s="369"/>
      <c r="OLS39" s="369"/>
      <c r="OLT39" s="369"/>
      <c r="OLU39" s="369"/>
      <c r="OLV39" s="369"/>
      <c r="OLW39" s="369"/>
      <c r="OLX39" s="369"/>
      <c r="OLY39" s="369"/>
      <c r="OLZ39" s="369"/>
      <c r="OMA39" s="369"/>
      <c r="OMB39" s="369"/>
      <c r="OMC39" s="369"/>
      <c r="OMD39" s="369"/>
      <c r="OME39" s="369"/>
      <c r="OMF39" s="369"/>
      <c r="OMG39" s="369"/>
      <c r="OMH39" s="369"/>
      <c r="OMI39" s="369"/>
      <c r="OMJ39" s="369"/>
      <c r="OMK39" s="369"/>
      <c r="OML39" s="369"/>
      <c r="OMM39" s="369"/>
      <c r="OMN39" s="369"/>
      <c r="OMO39" s="369"/>
      <c r="OMP39" s="369"/>
      <c r="OMQ39" s="369"/>
      <c r="OMR39" s="369"/>
      <c r="OMS39" s="369"/>
      <c r="OMT39" s="369"/>
      <c r="OMU39" s="369"/>
      <c r="OMV39" s="369"/>
      <c r="OMW39" s="369"/>
      <c r="OMX39" s="369"/>
      <c r="OMY39" s="369"/>
      <c r="OMZ39" s="369"/>
      <c r="ONA39" s="369"/>
      <c r="ONB39" s="369"/>
      <c r="ONC39" s="369"/>
      <c r="OND39" s="369"/>
      <c r="ONE39" s="369"/>
      <c r="ONF39" s="369"/>
      <c r="ONG39" s="369"/>
      <c r="ONH39" s="369"/>
      <c r="ONI39" s="369"/>
      <c r="ONJ39" s="369"/>
      <c r="ONK39" s="369"/>
      <c r="ONL39" s="369"/>
      <c r="ONM39" s="369"/>
      <c r="ONN39" s="369"/>
      <c r="ONO39" s="369"/>
      <c r="ONP39" s="369"/>
      <c r="ONQ39" s="369"/>
      <c r="ONR39" s="369"/>
      <c r="ONS39" s="369"/>
      <c r="ONT39" s="369"/>
      <c r="ONU39" s="369"/>
      <c r="ONV39" s="369"/>
      <c r="ONW39" s="369"/>
      <c r="ONX39" s="369"/>
      <c r="ONY39" s="369"/>
      <c r="ONZ39" s="369"/>
      <c r="OOA39" s="369"/>
      <c r="OOB39" s="369"/>
      <c r="OOC39" s="369"/>
      <c r="OOD39" s="369"/>
      <c r="OOE39" s="369"/>
      <c r="OOF39" s="369"/>
      <c r="OOG39" s="369"/>
      <c r="OOH39" s="369"/>
      <c r="OOI39" s="369"/>
      <c r="OOJ39" s="369"/>
      <c r="OOK39" s="369"/>
      <c r="OOL39" s="369"/>
      <c r="OOM39" s="369"/>
      <c r="OON39" s="369"/>
      <c r="OOO39" s="369"/>
      <c r="OOP39" s="369"/>
      <c r="OOQ39" s="369"/>
      <c r="OOR39" s="369"/>
      <c r="OOS39" s="369"/>
      <c r="OOT39" s="369"/>
      <c r="OOU39" s="369"/>
      <c r="OOV39" s="369"/>
      <c r="OOW39" s="369"/>
      <c r="OOX39" s="369"/>
      <c r="OOY39" s="369"/>
      <c r="OOZ39" s="369"/>
      <c r="OPA39" s="369"/>
      <c r="OPB39" s="369"/>
      <c r="OPC39" s="369"/>
      <c r="OPD39" s="369"/>
      <c r="OPE39" s="369"/>
      <c r="OPF39" s="369"/>
      <c r="OPG39" s="369"/>
      <c r="OPH39" s="369"/>
      <c r="OPI39" s="369"/>
      <c r="OPJ39" s="369"/>
      <c r="OPK39" s="369"/>
      <c r="OPL39" s="369"/>
      <c r="OPM39" s="369"/>
      <c r="OPN39" s="369"/>
      <c r="OPO39" s="369"/>
      <c r="OPP39" s="369"/>
      <c r="OPQ39" s="369"/>
      <c r="OPR39" s="369"/>
      <c r="OPS39" s="369"/>
      <c r="OPT39" s="369"/>
      <c r="OPU39" s="369"/>
      <c r="OPV39" s="369"/>
      <c r="OPW39" s="369"/>
      <c r="OPX39" s="369"/>
      <c r="OPY39" s="369"/>
      <c r="OPZ39" s="369"/>
      <c r="OQA39" s="369"/>
      <c r="OQB39" s="369"/>
      <c r="OQC39" s="369"/>
      <c r="OQD39" s="369"/>
      <c r="OQE39" s="369"/>
      <c r="OQF39" s="369"/>
      <c r="OQG39" s="369"/>
      <c r="OQH39" s="369"/>
      <c r="OQI39" s="369"/>
      <c r="OQJ39" s="369"/>
      <c r="OQK39" s="369"/>
      <c r="OQL39" s="369"/>
      <c r="OQM39" s="369"/>
      <c r="OQN39" s="369"/>
      <c r="OQO39" s="369"/>
      <c r="OQP39" s="369"/>
      <c r="OQQ39" s="369"/>
      <c r="OQR39" s="369"/>
      <c r="OQS39" s="369"/>
      <c r="OQT39" s="369"/>
      <c r="OQU39" s="369"/>
      <c r="OQV39" s="369"/>
      <c r="OQW39" s="369"/>
      <c r="OQX39" s="369"/>
      <c r="OQY39" s="369"/>
      <c r="OQZ39" s="369"/>
      <c r="ORA39" s="369"/>
      <c r="ORB39" s="369"/>
      <c r="ORC39" s="369"/>
      <c r="ORD39" s="369"/>
      <c r="ORE39" s="369"/>
      <c r="ORF39" s="369"/>
      <c r="ORG39" s="369"/>
      <c r="ORH39" s="369"/>
      <c r="ORI39" s="369"/>
      <c r="ORJ39" s="369"/>
      <c r="ORK39" s="369"/>
      <c r="ORL39" s="369"/>
      <c r="ORM39" s="369"/>
      <c r="ORN39" s="369"/>
      <c r="ORO39" s="369"/>
      <c r="ORP39" s="369"/>
      <c r="ORQ39" s="369"/>
      <c r="ORR39" s="369"/>
      <c r="ORS39" s="369"/>
      <c r="ORT39" s="369"/>
      <c r="ORU39" s="369"/>
      <c r="ORV39" s="369"/>
      <c r="ORW39" s="369"/>
      <c r="ORX39" s="369"/>
      <c r="ORY39" s="369"/>
      <c r="ORZ39" s="369"/>
      <c r="OSA39" s="369"/>
      <c r="OSB39" s="369"/>
      <c r="OSC39" s="369"/>
      <c r="OSD39" s="369"/>
      <c r="OSE39" s="369"/>
      <c r="OSF39" s="369"/>
      <c r="OSG39" s="369"/>
      <c r="OSH39" s="369"/>
      <c r="OSI39" s="369"/>
      <c r="OSJ39" s="369"/>
      <c r="OSK39" s="369"/>
      <c r="OSL39" s="369"/>
      <c r="OSM39" s="369"/>
      <c r="OSN39" s="369"/>
      <c r="OSO39" s="369"/>
      <c r="OSP39" s="369"/>
      <c r="OSQ39" s="369"/>
      <c r="OSR39" s="369"/>
      <c r="OSS39" s="369"/>
      <c r="OST39" s="369"/>
      <c r="OSU39" s="369"/>
      <c r="OSV39" s="369"/>
      <c r="OSW39" s="369"/>
      <c r="OSX39" s="369"/>
      <c r="OSY39" s="369"/>
      <c r="OSZ39" s="369"/>
      <c r="OTA39" s="369"/>
      <c r="OTB39" s="369"/>
      <c r="OTC39" s="369"/>
      <c r="OTD39" s="369"/>
      <c r="OTE39" s="369"/>
      <c r="OTF39" s="369"/>
      <c r="OTG39" s="369"/>
      <c r="OTH39" s="369"/>
      <c r="OTI39" s="369"/>
      <c r="OTJ39" s="369"/>
      <c r="OTK39" s="369"/>
      <c r="OTL39" s="369"/>
      <c r="OTM39" s="369"/>
      <c r="OTN39" s="369"/>
      <c r="OTO39" s="369"/>
      <c r="OTP39" s="369"/>
      <c r="OTQ39" s="369"/>
      <c r="OTR39" s="369"/>
      <c r="OTS39" s="369"/>
      <c r="OTT39" s="369"/>
      <c r="OTU39" s="369"/>
      <c r="OTV39" s="369"/>
      <c r="OTW39" s="369"/>
      <c r="OTX39" s="369"/>
      <c r="OTY39" s="369"/>
      <c r="OTZ39" s="369"/>
      <c r="OUA39" s="369"/>
      <c r="OUB39" s="369"/>
      <c r="OUC39" s="369"/>
      <c r="OUD39" s="369"/>
      <c r="OUE39" s="369"/>
      <c r="OUF39" s="369"/>
      <c r="OUG39" s="369"/>
      <c r="OUH39" s="369"/>
      <c r="OUI39" s="369"/>
      <c r="OUJ39" s="369"/>
      <c r="OUK39" s="369"/>
      <c r="OUL39" s="369"/>
      <c r="OUM39" s="369"/>
      <c r="OUN39" s="369"/>
      <c r="OUO39" s="369"/>
      <c r="OUP39" s="369"/>
      <c r="OUQ39" s="369"/>
      <c r="OUR39" s="369"/>
      <c r="OUS39" s="369"/>
      <c r="OUT39" s="369"/>
      <c r="OUU39" s="369"/>
      <c r="OUV39" s="369"/>
      <c r="OUW39" s="369"/>
      <c r="OUX39" s="369"/>
      <c r="OUY39" s="369"/>
      <c r="OUZ39" s="369"/>
      <c r="OVA39" s="369"/>
      <c r="OVB39" s="369"/>
      <c r="OVC39" s="369"/>
      <c r="OVD39" s="369"/>
      <c r="OVE39" s="369"/>
      <c r="OVF39" s="369"/>
      <c r="OVG39" s="369"/>
      <c r="OVH39" s="369"/>
      <c r="OVI39" s="369"/>
      <c r="OVJ39" s="369"/>
      <c r="OVK39" s="369"/>
      <c r="OVL39" s="369"/>
      <c r="OVM39" s="369"/>
      <c r="OVN39" s="369"/>
      <c r="OVO39" s="369"/>
      <c r="OVP39" s="369"/>
      <c r="OVQ39" s="369"/>
      <c r="OVR39" s="369"/>
      <c r="OVS39" s="369"/>
      <c r="OVT39" s="369"/>
      <c r="OVU39" s="369"/>
      <c r="OVV39" s="369"/>
      <c r="OVW39" s="369"/>
      <c r="OVX39" s="369"/>
      <c r="OVY39" s="369"/>
      <c r="OVZ39" s="369"/>
      <c r="OWA39" s="369"/>
      <c r="OWB39" s="369"/>
      <c r="OWC39" s="369"/>
      <c r="OWD39" s="369"/>
      <c r="OWE39" s="369"/>
      <c r="OWF39" s="369"/>
      <c r="OWG39" s="369"/>
      <c r="OWH39" s="369"/>
      <c r="OWI39" s="369"/>
      <c r="OWJ39" s="369"/>
      <c r="OWK39" s="369"/>
      <c r="OWL39" s="369"/>
      <c r="OWM39" s="369"/>
      <c r="OWN39" s="369"/>
      <c r="OWO39" s="369"/>
      <c r="OWP39" s="369"/>
      <c r="OWQ39" s="369"/>
      <c r="OWR39" s="369"/>
      <c r="OWS39" s="369"/>
      <c r="OWT39" s="369"/>
      <c r="OWU39" s="369"/>
      <c r="OWV39" s="369"/>
      <c r="OWW39" s="369"/>
      <c r="OWX39" s="369"/>
      <c r="OWY39" s="369"/>
      <c r="OWZ39" s="369"/>
      <c r="OXA39" s="369"/>
      <c r="OXB39" s="369"/>
      <c r="OXC39" s="369"/>
      <c r="OXD39" s="369"/>
      <c r="OXE39" s="369"/>
      <c r="OXF39" s="369"/>
      <c r="OXG39" s="369"/>
      <c r="OXH39" s="369"/>
      <c r="OXI39" s="369"/>
      <c r="OXJ39" s="369"/>
      <c r="OXK39" s="369"/>
      <c r="OXL39" s="369"/>
      <c r="OXM39" s="369"/>
      <c r="OXN39" s="369"/>
      <c r="OXO39" s="369"/>
      <c r="OXP39" s="369"/>
      <c r="OXQ39" s="369"/>
      <c r="OXR39" s="369"/>
      <c r="OXS39" s="369"/>
      <c r="OXT39" s="369"/>
      <c r="OXU39" s="369"/>
      <c r="OXV39" s="369"/>
      <c r="OXW39" s="369"/>
      <c r="OXX39" s="369"/>
      <c r="OXY39" s="369"/>
      <c r="OXZ39" s="369"/>
      <c r="OYA39" s="369"/>
      <c r="OYB39" s="369"/>
      <c r="OYC39" s="369"/>
      <c r="OYD39" s="369"/>
      <c r="OYE39" s="369"/>
      <c r="OYF39" s="369"/>
      <c r="OYG39" s="369"/>
      <c r="OYH39" s="369"/>
      <c r="OYI39" s="369"/>
      <c r="OYJ39" s="369"/>
      <c r="OYK39" s="369"/>
      <c r="OYL39" s="369"/>
      <c r="OYM39" s="369"/>
      <c r="OYN39" s="369"/>
      <c r="OYO39" s="369"/>
      <c r="OYP39" s="369"/>
      <c r="OYQ39" s="369"/>
      <c r="OYR39" s="369"/>
      <c r="OYS39" s="369"/>
      <c r="OYT39" s="369"/>
      <c r="OYU39" s="369"/>
      <c r="OYV39" s="369"/>
      <c r="OYW39" s="369"/>
      <c r="OYX39" s="369"/>
      <c r="OYY39" s="369"/>
      <c r="OYZ39" s="369"/>
      <c r="OZA39" s="369"/>
      <c r="OZB39" s="369"/>
      <c r="OZC39" s="369"/>
      <c r="OZD39" s="369"/>
      <c r="OZE39" s="369"/>
      <c r="OZF39" s="369"/>
      <c r="OZG39" s="369"/>
      <c r="OZH39" s="369"/>
      <c r="OZI39" s="369"/>
      <c r="OZJ39" s="369"/>
      <c r="OZK39" s="369"/>
      <c r="OZL39" s="369"/>
      <c r="OZM39" s="369"/>
      <c r="OZN39" s="369"/>
      <c r="OZO39" s="369"/>
      <c r="OZP39" s="369"/>
      <c r="OZQ39" s="369"/>
      <c r="OZR39" s="369"/>
      <c r="OZS39" s="369"/>
      <c r="OZT39" s="369"/>
      <c r="OZU39" s="369"/>
      <c r="OZV39" s="369"/>
      <c r="OZW39" s="369"/>
      <c r="OZX39" s="369"/>
      <c r="OZY39" s="369"/>
      <c r="OZZ39" s="369"/>
      <c r="PAA39" s="369"/>
      <c r="PAB39" s="369"/>
      <c r="PAC39" s="369"/>
      <c r="PAD39" s="369"/>
      <c r="PAE39" s="369"/>
      <c r="PAF39" s="369"/>
      <c r="PAG39" s="369"/>
      <c r="PAH39" s="369"/>
      <c r="PAI39" s="369"/>
      <c r="PAJ39" s="369"/>
      <c r="PAK39" s="369"/>
      <c r="PAL39" s="369"/>
      <c r="PAM39" s="369"/>
      <c r="PAN39" s="369"/>
      <c r="PAO39" s="369"/>
      <c r="PAP39" s="369"/>
      <c r="PAQ39" s="369"/>
      <c r="PAR39" s="369"/>
      <c r="PAS39" s="369"/>
      <c r="PAT39" s="369"/>
      <c r="PAU39" s="369"/>
      <c r="PAV39" s="369"/>
      <c r="PAW39" s="369"/>
      <c r="PAX39" s="369"/>
      <c r="PAY39" s="369"/>
      <c r="PAZ39" s="369"/>
      <c r="PBA39" s="369"/>
      <c r="PBB39" s="369"/>
      <c r="PBC39" s="369"/>
      <c r="PBD39" s="369"/>
      <c r="PBE39" s="369"/>
      <c r="PBF39" s="369"/>
      <c r="PBG39" s="369"/>
      <c r="PBH39" s="369"/>
      <c r="PBI39" s="369"/>
      <c r="PBJ39" s="369"/>
      <c r="PBK39" s="369"/>
      <c r="PBL39" s="369"/>
      <c r="PBM39" s="369"/>
      <c r="PBN39" s="369"/>
      <c r="PBO39" s="369"/>
      <c r="PBP39" s="369"/>
      <c r="PBQ39" s="369"/>
      <c r="PBR39" s="369"/>
      <c r="PBS39" s="369"/>
      <c r="PBT39" s="369"/>
      <c r="PBU39" s="369"/>
      <c r="PBV39" s="369"/>
      <c r="PBW39" s="369"/>
      <c r="PBX39" s="369"/>
      <c r="PBY39" s="369"/>
      <c r="PBZ39" s="369"/>
      <c r="PCA39" s="369"/>
      <c r="PCB39" s="369"/>
      <c r="PCC39" s="369"/>
      <c r="PCD39" s="369"/>
      <c r="PCE39" s="369"/>
      <c r="PCF39" s="369"/>
      <c r="PCG39" s="369"/>
      <c r="PCH39" s="369"/>
      <c r="PCI39" s="369"/>
      <c r="PCJ39" s="369"/>
      <c r="PCK39" s="369"/>
      <c r="PCL39" s="369"/>
      <c r="PCM39" s="369"/>
      <c r="PCN39" s="369"/>
      <c r="PCO39" s="369"/>
      <c r="PCP39" s="369"/>
      <c r="PCQ39" s="369"/>
      <c r="PCR39" s="369"/>
      <c r="PCS39" s="369"/>
      <c r="PCT39" s="369"/>
      <c r="PCU39" s="369"/>
      <c r="PCV39" s="369"/>
      <c r="PCW39" s="369"/>
      <c r="PCX39" s="369"/>
      <c r="PCY39" s="369"/>
      <c r="PCZ39" s="369"/>
      <c r="PDA39" s="369"/>
      <c r="PDB39" s="369"/>
      <c r="PDC39" s="369"/>
      <c r="PDD39" s="369"/>
      <c r="PDE39" s="369"/>
      <c r="PDF39" s="369"/>
      <c r="PDG39" s="369"/>
      <c r="PDH39" s="369"/>
      <c r="PDI39" s="369"/>
      <c r="PDJ39" s="369"/>
      <c r="PDK39" s="369"/>
      <c r="PDL39" s="369"/>
      <c r="PDM39" s="369"/>
      <c r="PDN39" s="369"/>
      <c r="PDO39" s="369"/>
      <c r="PDP39" s="369"/>
      <c r="PDQ39" s="369"/>
      <c r="PDR39" s="369"/>
      <c r="PDS39" s="369"/>
      <c r="PDT39" s="369"/>
      <c r="PDU39" s="369"/>
      <c r="PDV39" s="369"/>
      <c r="PDW39" s="369"/>
      <c r="PDX39" s="369"/>
      <c r="PDY39" s="369"/>
      <c r="PDZ39" s="369"/>
      <c r="PEA39" s="369"/>
      <c r="PEB39" s="369"/>
      <c r="PEC39" s="369"/>
      <c r="PED39" s="369"/>
      <c r="PEE39" s="369"/>
      <c r="PEF39" s="369"/>
      <c r="PEG39" s="369"/>
      <c r="PEH39" s="369"/>
      <c r="PEI39" s="369"/>
      <c r="PEJ39" s="369"/>
      <c r="PEK39" s="369"/>
      <c r="PEL39" s="369"/>
      <c r="PEM39" s="369"/>
      <c r="PEN39" s="369"/>
      <c r="PEO39" s="369"/>
      <c r="PEP39" s="369"/>
      <c r="PEQ39" s="369"/>
      <c r="PER39" s="369"/>
      <c r="PES39" s="369"/>
      <c r="PET39" s="369"/>
      <c r="PEU39" s="369"/>
      <c r="PEV39" s="369"/>
      <c r="PEW39" s="369"/>
      <c r="PEX39" s="369"/>
      <c r="PEY39" s="369"/>
      <c r="PEZ39" s="369"/>
      <c r="PFA39" s="369"/>
      <c r="PFB39" s="369"/>
      <c r="PFC39" s="369"/>
      <c r="PFD39" s="369"/>
      <c r="PFE39" s="369"/>
      <c r="PFF39" s="369"/>
      <c r="PFG39" s="369"/>
      <c r="PFH39" s="369"/>
      <c r="PFI39" s="369"/>
      <c r="PFJ39" s="369"/>
      <c r="PFK39" s="369"/>
      <c r="PFL39" s="369"/>
      <c r="PFM39" s="369"/>
      <c r="PFN39" s="369"/>
      <c r="PFO39" s="369"/>
      <c r="PFP39" s="369"/>
      <c r="PFQ39" s="369"/>
      <c r="PFR39" s="369"/>
      <c r="PFS39" s="369"/>
      <c r="PFT39" s="369"/>
      <c r="PFU39" s="369"/>
      <c r="PFV39" s="369"/>
      <c r="PFW39" s="369"/>
      <c r="PFX39" s="369"/>
      <c r="PFY39" s="369"/>
      <c r="PFZ39" s="369"/>
      <c r="PGA39" s="369"/>
      <c r="PGB39" s="369"/>
      <c r="PGC39" s="369"/>
      <c r="PGD39" s="369"/>
      <c r="PGE39" s="369"/>
      <c r="PGF39" s="369"/>
      <c r="PGG39" s="369"/>
      <c r="PGH39" s="369"/>
      <c r="PGI39" s="369"/>
      <c r="PGJ39" s="369"/>
      <c r="PGK39" s="369"/>
      <c r="PGL39" s="369"/>
      <c r="PGM39" s="369"/>
      <c r="PGN39" s="369"/>
      <c r="PGO39" s="369"/>
      <c r="PGP39" s="369"/>
      <c r="PGQ39" s="369"/>
      <c r="PGR39" s="369"/>
      <c r="PGS39" s="369"/>
      <c r="PGT39" s="369"/>
      <c r="PGU39" s="369"/>
      <c r="PGV39" s="369"/>
      <c r="PGW39" s="369"/>
      <c r="PGX39" s="369"/>
      <c r="PGY39" s="369"/>
      <c r="PGZ39" s="369"/>
      <c r="PHA39" s="369"/>
      <c r="PHB39" s="369"/>
      <c r="PHC39" s="369"/>
      <c r="PHD39" s="369"/>
      <c r="PHE39" s="369"/>
      <c r="PHF39" s="369"/>
      <c r="PHG39" s="369"/>
      <c r="PHH39" s="369"/>
      <c r="PHI39" s="369"/>
      <c r="PHJ39" s="369"/>
      <c r="PHK39" s="369"/>
      <c r="PHL39" s="369"/>
      <c r="PHM39" s="369"/>
      <c r="PHN39" s="369"/>
      <c r="PHO39" s="369"/>
      <c r="PHP39" s="369"/>
      <c r="PHQ39" s="369"/>
      <c r="PHR39" s="369"/>
      <c r="PHS39" s="369"/>
      <c r="PHT39" s="369"/>
      <c r="PHU39" s="369"/>
      <c r="PHV39" s="369"/>
      <c r="PHW39" s="369"/>
      <c r="PHX39" s="369"/>
      <c r="PHY39" s="369"/>
      <c r="PHZ39" s="369"/>
      <c r="PIA39" s="369"/>
      <c r="PIB39" s="369"/>
      <c r="PIC39" s="369"/>
      <c r="PID39" s="369"/>
      <c r="PIE39" s="369"/>
      <c r="PIF39" s="369"/>
      <c r="PIG39" s="369"/>
      <c r="PIH39" s="369"/>
      <c r="PII39" s="369"/>
      <c r="PIJ39" s="369"/>
      <c r="PIK39" s="369"/>
      <c r="PIL39" s="369"/>
      <c r="PIM39" s="369"/>
      <c r="PIN39" s="369"/>
      <c r="PIO39" s="369"/>
      <c r="PIP39" s="369"/>
      <c r="PIQ39" s="369"/>
      <c r="PIR39" s="369"/>
      <c r="PIS39" s="369"/>
      <c r="PIT39" s="369"/>
      <c r="PIU39" s="369"/>
      <c r="PIV39" s="369"/>
      <c r="PIW39" s="369"/>
      <c r="PIX39" s="369"/>
      <c r="PIY39" s="369"/>
      <c r="PIZ39" s="369"/>
      <c r="PJA39" s="369"/>
      <c r="PJB39" s="369"/>
      <c r="PJC39" s="369"/>
      <c r="PJD39" s="369"/>
      <c r="PJE39" s="369"/>
      <c r="PJF39" s="369"/>
      <c r="PJG39" s="369"/>
      <c r="PJH39" s="369"/>
      <c r="PJI39" s="369"/>
      <c r="PJJ39" s="369"/>
      <c r="PJK39" s="369"/>
      <c r="PJL39" s="369"/>
      <c r="PJM39" s="369"/>
      <c r="PJN39" s="369"/>
      <c r="PJO39" s="369"/>
      <c r="PJP39" s="369"/>
      <c r="PJQ39" s="369"/>
      <c r="PJR39" s="369"/>
      <c r="PJS39" s="369"/>
      <c r="PJT39" s="369"/>
      <c r="PJU39" s="369"/>
      <c r="PJV39" s="369"/>
      <c r="PJW39" s="369"/>
      <c r="PJX39" s="369"/>
      <c r="PJY39" s="369"/>
      <c r="PJZ39" s="369"/>
      <c r="PKA39" s="369"/>
      <c r="PKB39" s="369"/>
      <c r="PKC39" s="369"/>
      <c r="PKD39" s="369"/>
      <c r="PKE39" s="369"/>
      <c r="PKF39" s="369"/>
      <c r="PKG39" s="369"/>
      <c r="PKH39" s="369"/>
      <c r="PKI39" s="369"/>
      <c r="PKJ39" s="369"/>
      <c r="PKK39" s="369"/>
      <c r="PKL39" s="369"/>
      <c r="PKM39" s="369"/>
      <c r="PKN39" s="369"/>
      <c r="PKO39" s="369"/>
      <c r="PKP39" s="369"/>
      <c r="PKQ39" s="369"/>
      <c r="PKR39" s="369"/>
      <c r="PKS39" s="369"/>
      <c r="PKT39" s="369"/>
      <c r="PKU39" s="369"/>
      <c r="PKV39" s="369"/>
      <c r="PKW39" s="369"/>
      <c r="PKX39" s="369"/>
      <c r="PKY39" s="369"/>
      <c r="PKZ39" s="369"/>
      <c r="PLA39" s="369"/>
      <c r="PLB39" s="369"/>
      <c r="PLC39" s="369"/>
      <c r="PLD39" s="369"/>
      <c r="PLE39" s="369"/>
      <c r="PLF39" s="369"/>
      <c r="PLG39" s="369"/>
      <c r="PLH39" s="369"/>
      <c r="PLI39" s="369"/>
      <c r="PLJ39" s="369"/>
      <c r="PLK39" s="369"/>
      <c r="PLL39" s="369"/>
      <c r="PLM39" s="369"/>
      <c r="PLN39" s="369"/>
      <c r="PLO39" s="369"/>
      <c r="PLP39" s="369"/>
      <c r="PLQ39" s="369"/>
      <c r="PLR39" s="369"/>
      <c r="PLS39" s="369"/>
      <c r="PLT39" s="369"/>
      <c r="PLU39" s="369"/>
      <c r="PLV39" s="369"/>
      <c r="PLW39" s="369"/>
      <c r="PLX39" s="369"/>
      <c r="PLY39" s="369"/>
      <c r="PLZ39" s="369"/>
      <c r="PMA39" s="369"/>
      <c r="PMB39" s="369"/>
      <c r="PMC39" s="369"/>
      <c r="PMD39" s="369"/>
      <c r="PME39" s="369"/>
      <c r="PMF39" s="369"/>
      <c r="PMG39" s="369"/>
      <c r="PMH39" s="369"/>
      <c r="PMI39" s="369"/>
      <c r="PMJ39" s="369"/>
      <c r="PMK39" s="369"/>
      <c r="PML39" s="369"/>
      <c r="PMM39" s="369"/>
      <c r="PMN39" s="369"/>
      <c r="PMO39" s="369"/>
      <c r="PMP39" s="369"/>
      <c r="PMQ39" s="369"/>
      <c r="PMR39" s="369"/>
      <c r="PMS39" s="369"/>
      <c r="PMT39" s="369"/>
      <c r="PMU39" s="369"/>
      <c r="PMV39" s="369"/>
      <c r="PMW39" s="369"/>
      <c r="PMX39" s="369"/>
      <c r="PMY39" s="369"/>
      <c r="PMZ39" s="369"/>
      <c r="PNA39" s="369"/>
      <c r="PNB39" s="369"/>
      <c r="PNC39" s="369"/>
      <c r="PND39" s="369"/>
      <c r="PNE39" s="369"/>
      <c r="PNF39" s="369"/>
      <c r="PNG39" s="369"/>
      <c r="PNH39" s="369"/>
      <c r="PNI39" s="369"/>
      <c r="PNJ39" s="369"/>
      <c r="PNK39" s="369"/>
      <c r="PNL39" s="369"/>
      <c r="PNM39" s="369"/>
      <c r="PNN39" s="369"/>
      <c r="PNO39" s="369"/>
      <c r="PNP39" s="369"/>
      <c r="PNQ39" s="369"/>
      <c r="PNR39" s="369"/>
      <c r="PNS39" s="369"/>
      <c r="PNT39" s="369"/>
      <c r="PNU39" s="369"/>
      <c r="PNV39" s="369"/>
      <c r="PNW39" s="369"/>
      <c r="PNX39" s="369"/>
      <c r="PNY39" s="369"/>
      <c r="PNZ39" s="369"/>
      <c r="POA39" s="369"/>
      <c r="POB39" s="369"/>
      <c r="POC39" s="369"/>
      <c r="POD39" s="369"/>
      <c r="POE39" s="369"/>
      <c r="POF39" s="369"/>
      <c r="POG39" s="369"/>
      <c r="POH39" s="369"/>
      <c r="POI39" s="369"/>
      <c r="POJ39" s="369"/>
      <c r="POK39" s="369"/>
      <c r="POL39" s="369"/>
      <c r="POM39" s="369"/>
      <c r="PON39" s="369"/>
      <c r="POO39" s="369"/>
      <c r="POP39" s="369"/>
      <c r="POQ39" s="369"/>
      <c r="POR39" s="369"/>
      <c r="POS39" s="369"/>
      <c r="POT39" s="369"/>
      <c r="POU39" s="369"/>
      <c r="POV39" s="369"/>
      <c r="POW39" s="369"/>
      <c r="POX39" s="369"/>
      <c r="POY39" s="369"/>
      <c r="POZ39" s="369"/>
      <c r="PPA39" s="369"/>
      <c r="PPB39" s="369"/>
      <c r="PPC39" s="369"/>
      <c r="PPD39" s="369"/>
      <c r="PPE39" s="369"/>
      <c r="PPF39" s="369"/>
      <c r="PPG39" s="369"/>
      <c r="PPH39" s="369"/>
      <c r="PPI39" s="369"/>
      <c r="PPJ39" s="369"/>
      <c r="PPK39" s="369"/>
      <c r="PPL39" s="369"/>
      <c r="PPM39" s="369"/>
      <c r="PPN39" s="369"/>
      <c r="PPO39" s="369"/>
      <c r="PPP39" s="369"/>
      <c r="PPQ39" s="369"/>
      <c r="PPR39" s="369"/>
      <c r="PPS39" s="369"/>
      <c r="PPT39" s="369"/>
      <c r="PPU39" s="369"/>
      <c r="PPV39" s="369"/>
      <c r="PPW39" s="369"/>
      <c r="PPX39" s="369"/>
      <c r="PPY39" s="369"/>
      <c r="PPZ39" s="369"/>
      <c r="PQA39" s="369"/>
      <c r="PQB39" s="369"/>
      <c r="PQC39" s="369"/>
      <c r="PQD39" s="369"/>
      <c r="PQE39" s="369"/>
      <c r="PQF39" s="369"/>
      <c r="PQG39" s="369"/>
      <c r="PQH39" s="369"/>
      <c r="PQI39" s="369"/>
      <c r="PQJ39" s="369"/>
      <c r="PQK39" s="369"/>
      <c r="PQL39" s="369"/>
      <c r="PQM39" s="369"/>
      <c r="PQN39" s="369"/>
      <c r="PQO39" s="369"/>
      <c r="PQP39" s="369"/>
      <c r="PQQ39" s="369"/>
      <c r="PQR39" s="369"/>
      <c r="PQS39" s="369"/>
      <c r="PQT39" s="369"/>
      <c r="PQU39" s="369"/>
      <c r="PQV39" s="369"/>
      <c r="PQW39" s="369"/>
      <c r="PQX39" s="369"/>
      <c r="PQY39" s="369"/>
      <c r="PQZ39" s="369"/>
      <c r="PRA39" s="369"/>
      <c r="PRB39" s="369"/>
      <c r="PRC39" s="369"/>
      <c r="PRD39" s="369"/>
      <c r="PRE39" s="369"/>
      <c r="PRF39" s="369"/>
      <c r="PRG39" s="369"/>
      <c r="PRH39" s="369"/>
      <c r="PRI39" s="369"/>
      <c r="PRJ39" s="369"/>
      <c r="PRK39" s="369"/>
      <c r="PRL39" s="369"/>
      <c r="PRM39" s="369"/>
      <c r="PRN39" s="369"/>
      <c r="PRO39" s="369"/>
      <c r="PRP39" s="369"/>
      <c r="PRQ39" s="369"/>
      <c r="PRR39" s="369"/>
      <c r="PRS39" s="369"/>
      <c r="PRT39" s="369"/>
      <c r="PRU39" s="369"/>
      <c r="PRV39" s="369"/>
      <c r="PRW39" s="369"/>
      <c r="PRX39" s="369"/>
      <c r="PRY39" s="369"/>
      <c r="PRZ39" s="369"/>
      <c r="PSA39" s="369"/>
      <c r="PSB39" s="369"/>
      <c r="PSC39" s="369"/>
      <c r="PSD39" s="369"/>
      <c r="PSE39" s="369"/>
      <c r="PSF39" s="369"/>
      <c r="PSG39" s="369"/>
      <c r="PSH39" s="369"/>
      <c r="PSI39" s="369"/>
      <c r="PSJ39" s="369"/>
      <c r="PSK39" s="369"/>
      <c r="PSL39" s="369"/>
      <c r="PSM39" s="369"/>
      <c r="PSN39" s="369"/>
      <c r="PSO39" s="369"/>
      <c r="PSP39" s="369"/>
      <c r="PSQ39" s="369"/>
      <c r="PSR39" s="369"/>
      <c r="PSS39" s="369"/>
      <c r="PST39" s="369"/>
      <c r="PSU39" s="369"/>
      <c r="PSV39" s="369"/>
      <c r="PSW39" s="369"/>
      <c r="PSX39" s="369"/>
      <c r="PSY39" s="369"/>
      <c r="PSZ39" s="369"/>
      <c r="PTA39" s="369"/>
      <c r="PTB39" s="369"/>
      <c r="PTC39" s="369"/>
      <c r="PTD39" s="369"/>
      <c r="PTE39" s="369"/>
      <c r="PTF39" s="369"/>
      <c r="PTG39" s="369"/>
      <c r="PTH39" s="369"/>
      <c r="PTI39" s="369"/>
      <c r="PTJ39" s="369"/>
      <c r="PTK39" s="369"/>
      <c r="PTL39" s="369"/>
      <c r="PTM39" s="369"/>
      <c r="PTN39" s="369"/>
      <c r="PTO39" s="369"/>
      <c r="PTP39" s="369"/>
      <c r="PTQ39" s="369"/>
      <c r="PTR39" s="369"/>
      <c r="PTS39" s="369"/>
      <c r="PTT39" s="369"/>
      <c r="PTU39" s="369"/>
      <c r="PTV39" s="369"/>
      <c r="PTW39" s="369"/>
      <c r="PTX39" s="369"/>
      <c r="PTY39" s="369"/>
      <c r="PTZ39" s="369"/>
      <c r="PUA39" s="369"/>
      <c r="PUB39" s="369"/>
      <c r="PUC39" s="369"/>
      <c r="PUD39" s="369"/>
      <c r="PUE39" s="369"/>
      <c r="PUF39" s="369"/>
      <c r="PUG39" s="369"/>
      <c r="PUH39" s="369"/>
      <c r="PUI39" s="369"/>
      <c r="PUJ39" s="369"/>
      <c r="PUK39" s="369"/>
      <c r="PUL39" s="369"/>
      <c r="PUM39" s="369"/>
      <c r="PUN39" s="369"/>
      <c r="PUO39" s="369"/>
      <c r="PUP39" s="369"/>
      <c r="PUQ39" s="369"/>
      <c r="PUR39" s="369"/>
      <c r="PUS39" s="369"/>
      <c r="PUT39" s="369"/>
      <c r="PUU39" s="369"/>
      <c r="PUV39" s="369"/>
      <c r="PUW39" s="369"/>
      <c r="PUX39" s="369"/>
      <c r="PUY39" s="369"/>
      <c r="PUZ39" s="369"/>
      <c r="PVA39" s="369"/>
      <c r="PVB39" s="369"/>
      <c r="PVC39" s="369"/>
      <c r="PVD39" s="369"/>
      <c r="PVE39" s="369"/>
      <c r="PVF39" s="369"/>
      <c r="PVG39" s="369"/>
      <c r="PVH39" s="369"/>
      <c r="PVI39" s="369"/>
      <c r="PVJ39" s="369"/>
      <c r="PVK39" s="369"/>
      <c r="PVL39" s="369"/>
      <c r="PVM39" s="369"/>
      <c r="PVN39" s="369"/>
      <c r="PVO39" s="369"/>
      <c r="PVP39" s="369"/>
      <c r="PVQ39" s="369"/>
      <c r="PVR39" s="369"/>
      <c r="PVS39" s="369"/>
      <c r="PVT39" s="369"/>
      <c r="PVU39" s="369"/>
      <c r="PVV39" s="369"/>
      <c r="PVW39" s="369"/>
      <c r="PVX39" s="369"/>
      <c r="PVY39" s="369"/>
      <c r="PVZ39" s="369"/>
      <c r="PWA39" s="369"/>
      <c r="PWB39" s="369"/>
      <c r="PWC39" s="369"/>
      <c r="PWD39" s="369"/>
      <c r="PWE39" s="369"/>
      <c r="PWF39" s="369"/>
      <c r="PWG39" s="369"/>
      <c r="PWH39" s="369"/>
      <c r="PWI39" s="369"/>
      <c r="PWJ39" s="369"/>
      <c r="PWK39" s="369"/>
      <c r="PWL39" s="369"/>
      <c r="PWM39" s="369"/>
      <c r="PWN39" s="369"/>
      <c r="PWO39" s="369"/>
      <c r="PWP39" s="369"/>
      <c r="PWQ39" s="369"/>
      <c r="PWR39" s="369"/>
      <c r="PWS39" s="369"/>
      <c r="PWT39" s="369"/>
      <c r="PWU39" s="369"/>
      <c r="PWV39" s="369"/>
      <c r="PWW39" s="369"/>
      <c r="PWX39" s="369"/>
      <c r="PWY39" s="369"/>
      <c r="PWZ39" s="369"/>
      <c r="PXA39" s="369"/>
      <c r="PXB39" s="369"/>
      <c r="PXC39" s="369"/>
      <c r="PXD39" s="369"/>
      <c r="PXE39" s="369"/>
      <c r="PXF39" s="369"/>
      <c r="PXG39" s="369"/>
      <c r="PXH39" s="369"/>
      <c r="PXI39" s="369"/>
      <c r="PXJ39" s="369"/>
      <c r="PXK39" s="369"/>
      <c r="PXL39" s="369"/>
      <c r="PXM39" s="369"/>
      <c r="PXN39" s="369"/>
      <c r="PXO39" s="369"/>
      <c r="PXP39" s="369"/>
      <c r="PXQ39" s="369"/>
      <c r="PXR39" s="369"/>
      <c r="PXS39" s="369"/>
      <c r="PXT39" s="369"/>
      <c r="PXU39" s="369"/>
      <c r="PXV39" s="369"/>
      <c r="PXW39" s="369"/>
      <c r="PXX39" s="369"/>
      <c r="PXY39" s="369"/>
      <c r="PXZ39" s="369"/>
      <c r="PYA39" s="369"/>
      <c r="PYB39" s="369"/>
      <c r="PYC39" s="369"/>
      <c r="PYD39" s="369"/>
      <c r="PYE39" s="369"/>
      <c r="PYF39" s="369"/>
      <c r="PYG39" s="369"/>
      <c r="PYH39" s="369"/>
      <c r="PYI39" s="369"/>
      <c r="PYJ39" s="369"/>
      <c r="PYK39" s="369"/>
      <c r="PYL39" s="369"/>
      <c r="PYM39" s="369"/>
      <c r="PYN39" s="369"/>
      <c r="PYO39" s="369"/>
      <c r="PYP39" s="369"/>
      <c r="PYQ39" s="369"/>
      <c r="PYR39" s="369"/>
      <c r="PYS39" s="369"/>
      <c r="PYT39" s="369"/>
      <c r="PYU39" s="369"/>
      <c r="PYV39" s="369"/>
      <c r="PYW39" s="369"/>
      <c r="PYX39" s="369"/>
      <c r="PYY39" s="369"/>
      <c r="PYZ39" s="369"/>
      <c r="PZA39" s="369"/>
      <c r="PZB39" s="369"/>
      <c r="PZC39" s="369"/>
      <c r="PZD39" s="369"/>
      <c r="PZE39" s="369"/>
      <c r="PZF39" s="369"/>
      <c r="PZG39" s="369"/>
      <c r="PZH39" s="369"/>
      <c r="PZI39" s="369"/>
      <c r="PZJ39" s="369"/>
      <c r="PZK39" s="369"/>
      <c r="PZL39" s="369"/>
      <c r="PZM39" s="369"/>
      <c r="PZN39" s="369"/>
      <c r="PZO39" s="369"/>
      <c r="PZP39" s="369"/>
      <c r="PZQ39" s="369"/>
      <c r="PZR39" s="369"/>
      <c r="PZS39" s="369"/>
      <c r="PZT39" s="369"/>
      <c r="PZU39" s="369"/>
      <c r="PZV39" s="369"/>
      <c r="PZW39" s="369"/>
      <c r="PZX39" s="369"/>
      <c r="PZY39" s="369"/>
      <c r="PZZ39" s="369"/>
      <c r="QAA39" s="369"/>
      <c r="QAB39" s="369"/>
      <c r="QAC39" s="369"/>
      <c r="QAD39" s="369"/>
      <c r="QAE39" s="369"/>
      <c r="QAF39" s="369"/>
      <c r="QAG39" s="369"/>
      <c r="QAH39" s="369"/>
      <c r="QAI39" s="369"/>
      <c r="QAJ39" s="369"/>
      <c r="QAK39" s="369"/>
      <c r="QAL39" s="369"/>
      <c r="QAM39" s="369"/>
      <c r="QAN39" s="369"/>
      <c r="QAO39" s="369"/>
      <c r="QAP39" s="369"/>
      <c r="QAQ39" s="369"/>
      <c r="QAR39" s="369"/>
      <c r="QAS39" s="369"/>
      <c r="QAT39" s="369"/>
      <c r="QAU39" s="369"/>
      <c r="QAV39" s="369"/>
      <c r="QAW39" s="369"/>
      <c r="QAX39" s="369"/>
      <c r="QAY39" s="369"/>
      <c r="QAZ39" s="369"/>
      <c r="QBA39" s="369"/>
      <c r="QBB39" s="369"/>
      <c r="QBC39" s="369"/>
      <c r="QBD39" s="369"/>
      <c r="QBE39" s="369"/>
      <c r="QBF39" s="369"/>
      <c r="QBG39" s="369"/>
      <c r="QBH39" s="369"/>
      <c r="QBI39" s="369"/>
      <c r="QBJ39" s="369"/>
      <c r="QBK39" s="369"/>
      <c r="QBL39" s="369"/>
      <c r="QBM39" s="369"/>
      <c r="QBN39" s="369"/>
      <c r="QBO39" s="369"/>
      <c r="QBP39" s="369"/>
      <c r="QBQ39" s="369"/>
      <c r="QBR39" s="369"/>
      <c r="QBS39" s="369"/>
      <c r="QBT39" s="369"/>
      <c r="QBU39" s="369"/>
      <c r="QBV39" s="369"/>
      <c r="QBW39" s="369"/>
      <c r="QBX39" s="369"/>
      <c r="QBY39" s="369"/>
      <c r="QBZ39" s="369"/>
      <c r="QCA39" s="369"/>
      <c r="QCB39" s="369"/>
      <c r="QCC39" s="369"/>
      <c r="QCD39" s="369"/>
      <c r="QCE39" s="369"/>
      <c r="QCF39" s="369"/>
      <c r="QCG39" s="369"/>
      <c r="QCH39" s="369"/>
      <c r="QCI39" s="369"/>
      <c r="QCJ39" s="369"/>
      <c r="QCK39" s="369"/>
      <c r="QCL39" s="369"/>
      <c r="QCM39" s="369"/>
      <c r="QCN39" s="369"/>
      <c r="QCO39" s="369"/>
      <c r="QCP39" s="369"/>
      <c r="QCQ39" s="369"/>
      <c r="QCR39" s="369"/>
      <c r="QCS39" s="369"/>
      <c r="QCT39" s="369"/>
      <c r="QCU39" s="369"/>
      <c r="QCV39" s="369"/>
      <c r="QCW39" s="369"/>
      <c r="QCX39" s="369"/>
      <c r="QCY39" s="369"/>
      <c r="QCZ39" s="369"/>
      <c r="QDA39" s="369"/>
      <c r="QDB39" s="369"/>
      <c r="QDC39" s="369"/>
      <c r="QDD39" s="369"/>
      <c r="QDE39" s="369"/>
      <c r="QDF39" s="369"/>
      <c r="QDG39" s="369"/>
      <c r="QDH39" s="369"/>
      <c r="QDI39" s="369"/>
      <c r="QDJ39" s="369"/>
      <c r="QDK39" s="369"/>
      <c r="QDL39" s="369"/>
      <c r="QDM39" s="369"/>
      <c r="QDN39" s="369"/>
      <c r="QDO39" s="369"/>
      <c r="QDP39" s="369"/>
      <c r="QDQ39" s="369"/>
      <c r="QDR39" s="369"/>
      <c r="QDS39" s="369"/>
      <c r="QDT39" s="369"/>
      <c r="QDU39" s="369"/>
      <c r="QDV39" s="369"/>
      <c r="QDW39" s="369"/>
      <c r="QDX39" s="369"/>
      <c r="QDY39" s="369"/>
      <c r="QDZ39" s="369"/>
      <c r="QEA39" s="369"/>
      <c r="QEB39" s="369"/>
      <c r="QEC39" s="369"/>
      <c r="QED39" s="369"/>
      <c r="QEE39" s="369"/>
      <c r="QEF39" s="369"/>
      <c r="QEG39" s="369"/>
      <c r="QEH39" s="369"/>
      <c r="QEI39" s="369"/>
      <c r="QEJ39" s="369"/>
      <c r="QEK39" s="369"/>
      <c r="QEL39" s="369"/>
      <c r="QEM39" s="369"/>
      <c r="QEN39" s="369"/>
      <c r="QEO39" s="369"/>
      <c r="QEP39" s="369"/>
      <c r="QEQ39" s="369"/>
      <c r="QER39" s="369"/>
      <c r="QES39" s="369"/>
      <c r="QET39" s="369"/>
      <c r="QEU39" s="369"/>
      <c r="QEV39" s="369"/>
      <c r="QEW39" s="369"/>
      <c r="QEX39" s="369"/>
      <c r="QEY39" s="369"/>
      <c r="QEZ39" s="369"/>
      <c r="QFA39" s="369"/>
      <c r="QFB39" s="369"/>
      <c r="QFC39" s="369"/>
      <c r="QFD39" s="369"/>
      <c r="QFE39" s="369"/>
      <c r="QFF39" s="369"/>
      <c r="QFG39" s="369"/>
      <c r="QFH39" s="369"/>
      <c r="QFI39" s="369"/>
      <c r="QFJ39" s="369"/>
      <c r="QFK39" s="369"/>
      <c r="QFL39" s="369"/>
      <c r="QFM39" s="369"/>
      <c r="QFN39" s="369"/>
      <c r="QFO39" s="369"/>
      <c r="QFP39" s="369"/>
      <c r="QFQ39" s="369"/>
      <c r="QFR39" s="369"/>
      <c r="QFS39" s="369"/>
      <c r="QFT39" s="369"/>
      <c r="QFU39" s="369"/>
      <c r="QFV39" s="369"/>
      <c r="QFW39" s="369"/>
      <c r="QFX39" s="369"/>
      <c r="QFY39" s="369"/>
      <c r="QFZ39" s="369"/>
      <c r="QGA39" s="369"/>
      <c r="QGB39" s="369"/>
      <c r="QGC39" s="369"/>
      <c r="QGD39" s="369"/>
      <c r="QGE39" s="369"/>
      <c r="QGF39" s="369"/>
      <c r="QGG39" s="369"/>
      <c r="QGH39" s="369"/>
      <c r="QGI39" s="369"/>
      <c r="QGJ39" s="369"/>
      <c r="QGK39" s="369"/>
      <c r="QGL39" s="369"/>
      <c r="QGM39" s="369"/>
      <c r="QGN39" s="369"/>
      <c r="QGO39" s="369"/>
      <c r="QGP39" s="369"/>
      <c r="QGQ39" s="369"/>
      <c r="QGR39" s="369"/>
      <c r="QGS39" s="369"/>
      <c r="QGT39" s="369"/>
      <c r="QGU39" s="369"/>
      <c r="QGV39" s="369"/>
      <c r="QGW39" s="369"/>
      <c r="QGX39" s="369"/>
      <c r="QGY39" s="369"/>
      <c r="QGZ39" s="369"/>
      <c r="QHA39" s="369"/>
      <c r="QHB39" s="369"/>
      <c r="QHC39" s="369"/>
      <c r="QHD39" s="369"/>
      <c r="QHE39" s="369"/>
      <c r="QHF39" s="369"/>
      <c r="QHG39" s="369"/>
      <c r="QHH39" s="369"/>
      <c r="QHI39" s="369"/>
      <c r="QHJ39" s="369"/>
      <c r="QHK39" s="369"/>
      <c r="QHL39" s="369"/>
      <c r="QHM39" s="369"/>
      <c r="QHN39" s="369"/>
      <c r="QHO39" s="369"/>
      <c r="QHP39" s="369"/>
      <c r="QHQ39" s="369"/>
      <c r="QHR39" s="369"/>
      <c r="QHS39" s="369"/>
      <c r="QHT39" s="369"/>
      <c r="QHU39" s="369"/>
      <c r="QHV39" s="369"/>
      <c r="QHW39" s="369"/>
      <c r="QHX39" s="369"/>
      <c r="QHY39" s="369"/>
      <c r="QHZ39" s="369"/>
      <c r="QIA39" s="369"/>
      <c r="QIB39" s="369"/>
      <c r="QIC39" s="369"/>
      <c r="QID39" s="369"/>
      <c r="QIE39" s="369"/>
      <c r="QIF39" s="369"/>
      <c r="QIG39" s="369"/>
      <c r="QIH39" s="369"/>
      <c r="QII39" s="369"/>
      <c r="QIJ39" s="369"/>
      <c r="QIK39" s="369"/>
      <c r="QIL39" s="369"/>
      <c r="QIM39" s="369"/>
      <c r="QIN39" s="369"/>
      <c r="QIO39" s="369"/>
      <c r="QIP39" s="369"/>
      <c r="QIQ39" s="369"/>
      <c r="QIR39" s="369"/>
      <c r="QIS39" s="369"/>
      <c r="QIT39" s="369"/>
      <c r="QIU39" s="369"/>
      <c r="QIV39" s="369"/>
      <c r="QIW39" s="369"/>
      <c r="QIX39" s="369"/>
      <c r="QIY39" s="369"/>
      <c r="QIZ39" s="369"/>
      <c r="QJA39" s="369"/>
      <c r="QJB39" s="369"/>
      <c r="QJC39" s="369"/>
      <c r="QJD39" s="369"/>
      <c r="QJE39" s="369"/>
      <c r="QJF39" s="369"/>
      <c r="QJG39" s="369"/>
      <c r="QJH39" s="369"/>
      <c r="QJI39" s="369"/>
      <c r="QJJ39" s="369"/>
      <c r="QJK39" s="369"/>
      <c r="QJL39" s="369"/>
      <c r="QJM39" s="369"/>
      <c r="QJN39" s="369"/>
      <c r="QJO39" s="369"/>
      <c r="QJP39" s="369"/>
      <c r="QJQ39" s="369"/>
      <c r="QJR39" s="369"/>
      <c r="QJS39" s="369"/>
      <c r="QJT39" s="369"/>
      <c r="QJU39" s="369"/>
      <c r="QJV39" s="369"/>
      <c r="QJW39" s="369"/>
      <c r="QJX39" s="369"/>
      <c r="QJY39" s="369"/>
      <c r="QJZ39" s="369"/>
      <c r="QKA39" s="369"/>
      <c r="QKB39" s="369"/>
      <c r="QKC39" s="369"/>
      <c r="QKD39" s="369"/>
      <c r="QKE39" s="369"/>
      <c r="QKF39" s="369"/>
      <c r="QKG39" s="369"/>
      <c r="QKH39" s="369"/>
      <c r="QKI39" s="369"/>
      <c r="QKJ39" s="369"/>
      <c r="QKK39" s="369"/>
      <c r="QKL39" s="369"/>
      <c r="QKM39" s="369"/>
      <c r="QKN39" s="369"/>
      <c r="QKO39" s="369"/>
      <c r="QKP39" s="369"/>
      <c r="QKQ39" s="369"/>
      <c r="QKR39" s="369"/>
      <c r="QKS39" s="369"/>
      <c r="QKT39" s="369"/>
      <c r="QKU39" s="369"/>
      <c r="QKV39" s="369"/>
      <c r="QKW39" s="369"/>
      <c r="QKX39" s="369"/>
      <c r="QKY39" s="369"/>
      <c r="QKZ39" s="369"/>
      <c r="QLA39" s="369"/>
      <c r="QLB39" s="369"/>
      <c r="QLC39" s="369"/>
      <c r="QLD39" s="369"/>
      <c r="QLE39" s="369"/>
      <c r="QLF39" s="369"/>
      <c r="QLG39" s="369"/>
      <c r="QLH39" s="369"/>
      <c r="QLI39" s="369"/>
      <c r="QLJ39" s="369"/>
      <c r="QLK39" s="369"/>
      <c r="QLL39" s="369"/>
      <c r="QLM39" s="369"/>
      <c r="QLN39" s="369"/>
      <c r="QLO39" s="369"/>
      <c r="QLP39" s="369"/>
      <c r="QLQ39" s="369"/>
      <c r="QLR39" s="369"/>
      <c r="QLS39" s="369"/>
      <c r="QLT39" s="369"/>
      <c r="QLU39" s="369"/>
      <c r="QLV39" s="369"/>
      <c r="QLW39" s="369"/>
      <c r="QLX39" s="369"/>
      <c r="QLY39" s="369"/>
      <c r="QLZ39" s="369"/>
      <c r="QMA39" s="369"/>
      <c r="QMB39" s="369"/>
      <c r="QMC39" s="369"/>
      <c r="QMD39" s="369"/>
      <c r="QME39" s="369"/>
      <c r="QMF39" s="369"/>
      <c r="QMG39" s="369"/>
      <c r="QMH39" s="369"/>
      <c r="QMI39" s="369"/>
      <c r="QMJ39" s="369"/>
      <c r="QMK39" s="369"/>
      <c r="QML39" s="369"/>
      <c r="QMM39" s="369"/>
      <c r="QMN39" s="369"/>
      <c r="QMO39" s="369"/>
      <c r="QMP39" s="369"/>
      <c r="QMQ39" s="369"/>
      <c r="QMR39" s="369"/>
      <c r="QMS39" s="369"/>
      <c r="QMT39" s="369"/>
      <c r="QMU39" s="369"/>
      <c r="QMV39" s="369"/>
      <c r="QMW39" s="369"/>
      <c r="QMX39" s="369"/>
      <c r="QMY39" s="369"/>
      <c r="QMZ39" s="369"/>
      <c r="QNA39" s="369"/>
      <c r="QNB39" s="369"/>
      <c r="QNC39" s="369"/>
      <c r="QND39" s="369"/>
      <c r="QNE39" s="369"/>
      <c r="QNF39" s="369"/>
      <c r="QNG39" s="369"/>
      <c r="QNH39" s="369"/>
      <c r="QNI39" s="369"/>
      <c r="QNJ39" s="369"/>
      <c r="QNK39" s="369"/>
      <c r="QNL39" s="369"/>
      <c r="QNM39" s="369"/>
      <c r="QNN39" s="369"/>
      <c r="QNO39" s="369"/>
      <c r="QNP39" s="369"/>
      <c r="QNQ39" s="369"/>
      <c r="QNR39" s="369"/>
      <c r="QNS39" s="369"/>
      <c r="QNT39" s="369"/>
      <c r="QNU39" s="369"/>
      <c r="QNV39" s="369"/>
      <c r="QNW39" s="369"/>
      <c r="QNX39" s="369"/>
      <c r="QNY39" s="369"/>
      <c r="QNZ39" s="369"/>
      <c r="QOA39" s="369"/>
      <c r="QOB39" s="369"/>
      <c r="QOC39" s="369"/>
      <c r="QOD39" s="369"/>
      <c r="QOE39" s="369"/>
      <c r="QOF39" s="369"/>
      <c r="QOG39" s="369"/>
      <c r="QOH39" s="369"/>
      <c r="QOI39" s="369"/>
      <c r="QOJ39" s="369"/>
      <c r="QOK39" s="369"/>
      <c r="QOL39" s="369"/>
      <c r="QOM39" s="369"/>
      <c r="QON39" s="369"/>
      <c r="QOO39" s="369"/>
      <c r="QOP39" s="369"/>
      <c r="QOQ39" s="369"/>
      <c r="QOR39" s="369"/>
      <c r="QOS39" s="369"/>
      <c r="QOT39" s="369"/>
      <c r="QOU39" s="369"/>
      <c r="QOV39" s="369"/>
      <c r="QOW39" s="369"/>
      <c r="QOX39" s="369"/>
      <c r="QOY39" s="369"/>
      <c r="QOZ39" s="369"/>
      <c r="QPA39" s="369"/>
      <c r="QPB39" s="369"/>
      <c r="QPC39" s="369"/>
      <c r="QPD39" s="369"/>
      <c r="QPE39" s="369"/>
      <c r="QPF39" s="369"/>
      <c r="QPG39" s="369"/>
      <c r="QPH39" s="369"/>
      <c r="QPI39" s="369"/>
      <c r="QPJ39" s="369"/>
      <c r="QPK39" s="369"/>
      <c r="QPL39" s="369"/>
      <c r="QPM39" s="369"/>
      <c r="QPN39" s="369"/>
      <c r="QPO39" s="369"/>
      <c r="QPP39" s="369"/>
      <c r="QPQ39" s="369"/>
      <c r="QPR39" s="369"/>
      <c r="QPS39" s="369"/>
      <c r="QPT39" s="369"/>
      <c r="QPU39" s="369"/>
      <c r="QPV39" s="369"/>
      <c r="QPW39" s="369"/>
      <c r="QPX39" s="369"/>
      <c r="QPY39" s="369"/>
      <c r="QPZ39" s="369"/>
      <c r="QQA39" s="369"/>
      <c r="QQB39" s="369"/>
      <c r="QQC39" s="369"/>
      <c r="QQD39" s="369"/>
      <c r="QQE39" s="369"/>
      <c r="QQF39" s="369"/>
      <c r="QQG39" s="369"/>
      <c r="QQH39" s="369"/>
      <c r="QQI39" s="369"/>
      <c r="QQJ39" s="369"/>
      <c r="QQK39" s="369"/>
      <c r="QQL39" s="369"/>
      <c r="QQM39" s="369"/>
      <c r="QQN39" s="369"/>
      <c r="QQO39" s="369"/>
      <c r="QQP39" s="369"/>
      <c r="QQQ39" s="369"/>
      <c r="QQR39" s="369"/>
      <c r="QQS39" s="369"/>
      <c r="QQT39" s="369"/>
      <c r="QQU39" s="369"/>
      <c r="QQV39" s="369"/>
      <c r="QQW39" s="369"/>
      <c r="QQX39" s="369"/>
      <c r="QQY39" s="369"/>
      <c r="QQZ39" s="369"/>
      <c r="QRA39" s="369"/>
      <c r="QRB39" s="369"/>
      <c r="QRC39" s="369"/>
      <c r="QRD39" s="369"/>
      <c r="QRE39" s="369"/>
      <c r="QRF39" s="369"/>
      <c r="QRG39" s="369"/>
      <c r="QRH39" s="369"/>
      <c r="QRI39" s="369"/>
      <c r="QRJ39" s="369"/>
      <c r="QRK39" s="369"/>
      <c r="QRL39" s="369"/>
      <c r="QRM39" s="369"/>
      <c r="QRN39" s="369"/>
      <c r="QRO39" s="369"/>
      <c r="QRP39" s="369"/>
      <c r="QRQ39" s="369"/>
      <c r="QRR39" s="369"/>
      <c r="QRS39" s="369"/>
      <c r="QRT39" s="369"/>
      <c r="QRU39" s="369"/>
      <c r="QRV39" s="369"/>
      <c r="QRW39" s="369"/>
      <c r="QRX39" s="369"/>
      <c r="QRY39" s="369"/>
      <c r="QRZ39" s="369"/>
      <c r="QSA39" s="369"/>
      <c r="QSB39" s="369"/>
      <c r="QSC39" s="369"/>
      <c r="QSD39" s="369"/>
      <c r="QSE39" s="369"/>
      <c r="QSF39" s="369"/>
      <c r="QSG39" s="369"/>
      <c r="QSH39" s="369"/>
      <c r="QSI39" s="369"/>
      <c r="QSJ39" s="369"/>
      <c r="QSK39" s="369"/>
      <c r="QSL39" s="369"/>
      <c r="QSM39" s="369"/>
      <c r="QSN39" s="369"/>
      <c r="QSO39" s="369"/>
      <c r="QSP39" s="369"/>
      <c r="QSQ39" s="369"/>
      <c r="QSR39" s="369"/>
      <c r="QSS39" s="369"/>
      <c r="QST39" s="369"/>
      <c r="QSU39" s="369"/>
      <c r="QSV39" s="369"/>
      <c r="QSW39" s="369"/>
      <c r="QSX39" s="369"/>
      <c r="QSY39" s="369"/>
      <c r="QSZ39" s="369"/>
      <c r="QTA39" s="369"/>
      <c r="QTB39" s="369"/>
      <c r="QTC39" s="369"/>
      <c r="QTD39" s="369"/>
      <c r="QTE39" s="369"/>
      <c r="QTF39" s="369"/>
      <c r="QTG39" s="369"/>
      <c r="QTH39" s="369"/>
      <c r="QTI39" s="369"/>
      <c r="QTJ39" s="369"/>
      <c r="QTK39" s="369"/>
      <c r="QTL39" s="369"/>
      <c r="QTM39" s="369"/>
      <c r="QTN39" s="369"/>
      <c r="QTO39" s="369"/>
      <c r="QTP39" s="369"/>
      <c r="QTQ39" s="369"/>
      <c r="QTR39" s="369"/>
      <c r="QTS39" s="369"/>
      <c r="QTT39" s="369"/>
      <c r="QTU39" s="369"/>
      <c r="QTV39" s="369"/>
      <c r="QTW39" s="369"/>
      <c r="QTX39" s="369"/>
      <c r="QTY39" s="369"/>
      <c r="QTZ39" s="369"/>
      <c r="QUA39" s="369"/>
      <c r="QUB39" s="369"/>
      <c r="QUC39" s="369"/>
      <c r="QUD39" s="369"/>
      <c r="QUE39" s="369"/>
      <c r="QUF39" s="369"/>
      <c r="QUG39" s="369"/>
      <c r="QUH39" s="369"/>
      <c r="QUI39" s="369"/>
      <c r="QUJ39" s="369"/>
      <c r="QUK39" s="369"/>
      <c r="QUL39" s="369"/>
      <c r="QUM39" s="369"/>
      <c r="QUN39" s="369"/>
      <c r="QUO39" s="369"/>
      <c r="QUP39" s="369"/>
      <c r="QUQ39" s="369"/>
      <c r="QUR39" s="369"/>
      <c r="QUS39" s="369"/>
      <c r="QUT39" s="369"/>
      <c r="QUU39" s="369"/>
      <c r="QUV39" s="369"/>
      <c r="QUW39" s="369"/>
      <c r="QUX39" s="369"/>
      <c r="QUY39" s="369"/>
      <c r="QUZ39" s="369"/>
      <c r="QVA39" s="369"/>
      <c r="QVB39" s="369"/>
      <c r="QVC39" s="369"/>
      <c r="QVD39" s="369"/>
      <c r="QVE39" s="369"/>
      <c r="QVF39" s="369"/>
      <c r="QVG39" s="369"/>
      <c r="QVH39" s="369"/>
      <c r="QVI39" s="369"/>
      <c r="QVJ39" s="369"/>
      <c r="QVK39" s="369"/>
      <c r="QVL39" s="369"/>
      <c r="QVM39" s="369"/>
      <c r="QVN39" s="369"/>
      <c r="QVO39" s="369"/>
      <c r="QVP39" s="369"/>
      <c r="QVQ39" s="369"/>
      <c r="QVR39" s="369"/>
      <c r="QVS39" s="369"/>
      <c r="QVT39" s="369"/>
      <c r="QVU39" s="369"/>
      <c r="QVV39" s="369"/>
      <c r="QVW39" s="369"/>
      <c r="QVX39" s="369"/>
      <c r="QVY39" s="369"/>
      <c r="QVZ39" s="369"/>
      <c r="QWA39" s="369"/>
      <c r="QWB39" s="369"/>
      <c r="QWC39" s="369"/>
      <c r="QWD39" s="369"/>
      <c r="QWE39" s="369"/>
      <c r="QWF39" s="369"/>
      <c r="QWG39" s="369"/>
      <c r="QWH39" s="369"/>
      <c r="QWI39" s="369"/>
      <c r="QWJ39" s="369"/>
      <c r="QWK39" s="369"/>
      <c r="QWL39" s="369"/>
      <c r="QWM39" s="369"/>
      <c r="QWN39" s="369"/>
      <c r="QWO39" s="369"/>
      <c r="QWP39" s="369"/>
      <c r="QWQ39" s="369"/>
      <c r="QWR39" s="369"/>
      <c r="QWS39" s="369"/>
      <c r="QWT39" s="369"/>
      <c r="QWU39" s="369"/>
      <c r="QWV39" s="369"/>
      <c r="QWW39" s="369"/>
      <c r="QWX39" s="369"/>
      <c r="QWY39" s="369"/>
      <c r="QWZ39" s="369"/>
      <c r="QXA39" s="369"/>
      <c r="QXB39" s="369"/>
      <c r="QXC39" s="369"/>
      <c r="QXD39" s="369"/>
      <c r="QXE39" s="369"/>
      <c r="QXF39" s="369"/>
      <c r="QXG39" s="369"/>
      <c r="QXH39" s="369"/>
      <c r="QXI39" s="369"/>
      <c r="QXJ39" s="369"/>
      <c r="QXK39" s="369"/>
      <c r="QXL39" s="369"/>
      <c r="QXM39" s="369"/>
      <c r="QXN39" s="369"/>
      <c r="QXO39" s="369"/>
      <c r="QXP39" s="369"/>
      <c r="QXQ39" s="369"/>
      <c r="QXR39" s="369"/>
      <c r="QXS39" s="369"/>
      <c r="QXT39" s="369"/>
      <c r="QXU39" s="369"/>
      <c r="QXV39" s="369"/>
      <c r="QXW39" s="369"/>
      <c r="QXX39" s="369"/>
      <c r="QXY39" s="369"/>
      <c r="QXZ39" s="369"/>
      <c r="QYA39" s="369"/>
      <c r="QYB39" s="369"/>
      <c r="QYC39" s="369"/>
      <c r="QYD39" s="369"/>
      <c r="QYE39" s="369"/>
      <c r="QYF39" s="369"/>
      <c r="QYG39" s="369"/>
      <c r="QYH39" s="369"/>
      <c r="QYI39" s="369"/>
      <c r="QYJ39" s="369"/>
      <c r="QYK39" s="369"/>
      <c r="QYL39" s="369"/>
      <c r="QYM39" s="369"/>
      <c r="QYN39" s="369"/>
      <c r="QYO39" s="369"/>
      <c r="QYP39" s="369"/>
      <c r="QYQ39" s="369"/>
      <c r="QYR39" s="369"/>
      <c r="QYS39" s="369"/>
      <c r="QYT39" s="369"/>
      <c r="QYU39" s="369"/>
      <c r="QYV39" s="369"/>
      <c r="QYW39" s="369"/>
      <c r="QYX39" s="369"/>
      <c r="QYY39" s="369"/>
      <c r="QYZ39" s="369"/>
      <c r="QZA39" s="369"/>
      <c r="QZB39" s="369"/>
      <c r="QZC39" s="369"/>
      <c r="QZD39" s="369"/>
      <c r="QZE39" s="369"/>
      <c r="QZF39" s="369"/>
      <c r="QZG39" s="369"/>
      <c r="QZH39" s="369"/>
      <c r="QZI39" s="369"/>
      <c r="QZJ39" s="369"/>
      <c r="QZK39" s="369"/>
      <c r="QZL39" s="369"/>
      <c r="QZM39" s="369"/>
      <c r="QZN39" s="369"/>
      <c r="QZO39" s="369"/>
      <c r="QZP39" s="369"/>
      <c r="QZQ39" s="369"/>
      <c r="QZR39" s="369"/>
      <c r="QZS39" s="369"/>
      <c r="QZT39" s="369"/>
      <c r="QZU39" s="369"/>
      <c r="QZV39" s="369"/>
      <c r="QZW39" s="369"/>
      <c r="QZX39" s="369"/>
      <c r="QZY39" s="369"/>
      <c r="QZZ39" s="369"/>
      <c r="RAA39" s="369"/>
      <c r="RAB39" s="369"/>
      <c r="RAC39" s="369"/>
      <c r="RAD39" s="369"/>
      <c r="RAE39" s="369"/>
      <c r="RAF39" s="369"/>
      <c r="RAG39" s="369"/>
      <c r="RAH39" s="369"/>
      <c r="RAI39" s="369"/>
      <c r="RAJ39" s="369"/>
      <c r="RAK39" s="369"/>
      <c r="RAL39" s="369"/>
      <c r="RAM39" s="369"/>
      <c r="RAN39" s="369"/>
      <c r="RAO39" s="369"/>
      <c r="RAP39" s="369"/>
      <c r="RAQ39" s="369"/>
      <c r="RAR39" s="369"/>
      <c r="RAS39" s="369"/>
      <c r="RAT39" s="369"/>
      <c r="RAU39" s="369"/>
      <c r="RAV39" s="369"/>
      <c r="RAW39" s="369"/>
      <c r="RAX39" s="369"/>
      <c r="RAY39" s="369"/>
      <c r="RAZ39" s="369"/>
      <c r="RBA39" s="369"/>
      <c r="RBB39" s="369"/>
      <c r="RBC39" s="369"/>
      <c r="RBD39" s="369"/>
      <c r="RBE39" s="369"/>
      <c r="RBF39" s="369"/>
      <c r="RBG39" s="369"/>
      <c r="RBH39" s="369"/>
      <c r="RBI39" s="369"/>
      <c r="RBJ39" s="369"/>
      <c r="RBK39" s="369"/>
      <c r="RBL39" s="369"/>
      <c r="RBM39" s="369"/>
      <c r="RBN39" s="369"/>
      <c r="RBO39" s="369"/>
      <c r="RBP39" s="369"/>
      <c r="RBQ39" s="369"/>
      <c r="RBR39" s="369"/>
      <c r="RBS39" s="369"/>
      <c r="RBT39" s="369"/>
      <c r="RBU39" s="369"/>
      <c r="RBV39" s="369"/>
      <c r="RBW39" s="369"/>
      <c r="RBX39" s="369"/>
      <c r="RBY39" s="369"/>
      <c r="RBZ39" s="369"/>
      <c r="RCA39" s="369"/>
      <c r="RCB39" s="369"/>
      <c r="RCC39" s="369"/>
      <c r="RCD39" s="369"/>
      <c r="RCE39" s="369"/>
      <c r="RCF39" s="369"/>
      <c r="RCG39" s="369"/>
      <c r="RCH39" s="369"/>
      <c r="RCI39" s="369"/>
      <c r="RCJ39" s="369"/>
      <c r="RCK39" s="369"/>
      <c r="RCL39" s="369"/>
      <c r="RCM39" s="369"/>
      <c r="RCN39" s="369"/>
      <c r="RCO39" s="369"/>
      <c r="RCP39" s="369"/>
      <c r="RCQ39" s="369"/>
      <c r="RCR39" s="369"/>
      <c r="RCS39" s="369"/>
      <c r="RCT39" s="369"/>
      <c r="RCU39" s="369"/>
      <c r="RCV39" s="369"/>
      <c r="RCW39" s="369"/>
      <c r="RCX39" s="369"/>
      <c r="RCY39" s="369"/>
      <c r="RCZ39" s="369"/>
      <c r="RDA39" s="369"/>
      <c r="RDB39" s="369"/>
      <c r="RDC39" s="369"/>
      <c r="RDD39" s="369"/>
      <c r="RDE39" s="369"/>
      <c r="RDF39" s="369"/>
      <c r="RDG39" s="369"/>
      <c r="RDH39" s="369"/>
      <c r="RDI39" s="369"/>
      <c r="RDJ39" s="369"/>
      <c r="RDK39" s="369"/>
      <c r="RDL39" s="369"/>
      <c r="RDM39" s="369"/>
      <c r="RDN39" s="369"/>
      <c r="RDO39" s="369"/>
      <c r="RDP39" s="369"/>
      <c r="RDQ39" s="369"/>
      <c r="RDR39" s="369"/>
      <c r="RDS39" s="369"/>
      <c r="RDT39" s="369"/>
      <c r="RDU39" s="369"/>
      <c r="RDV39" s="369"/>
      <c r="RDW39" s="369"/>
      <c r="RDX39" s="369"/>
      <c r="RDY39" s="369"/>
      <c r="RDZ39" s="369"/>
      <c r="REA39" s="369"/>
      <c r="REB39" s="369"/>
      <c r="REC39" s="369"/>
      <c r="RED39" s="369"/>
      <c r="REE39" s="369"/>
      <c r="REF39" s="369"/>
      <c r="REG39" s="369"/>
      <c r="REH39" s="369"/>
      <c r="REI39" s="369"/>
      <c r="REJ39" s="369"/>
      <c r="REK39" s="369"/>
      <c r="REL39" s="369"/>
      <c r="REM39" s="369"/>
      <c r="REN39" s="369"/>
      <c r="REO39" s="369"/>
      <c r="REP39" s="369"/>
      <c r="REQ39" s="369"/>
      <c r="RER39" s="369"/>
      <c r="RES39" s="369"/>
      <c r="RET39" s="369"/>
      <c r="REU39" s="369"/>
      <c r="REV39" s="369"/>
      <c r="REW39" s="369"/>
      <c r="REX39" s="369"/>
      <c r="REY39" s="369"/>
      <c r="REZ39" s="369"/>
      <c r="RFA39" s="369"/>
      <c r="RFB39" s="369"/>
      <c r="RFC39" s="369"/>
      <c r="RFD39" s="369"/>
      <c r="RFE39" s="369"/>
      <c r="RFF39" s="369"/>
      <c r="RFG39" s="369"/>
      <c r="RFH39" s="369"/>
      <c r="RFI39" s="369"/>
      <c r="RFJ39" s="369"/>
      <c r="RFK39" s="369"/>
      <c r="RFL39" s="369"/>
      <c r="RFM39" s="369"/>
      <c r="RFN39" s="369"/>
      <c r="RFO39" s="369"/>
      <c r="RFP39" s="369"/>
      <c r="RFQ39" s="369"/>
      <c r="RFR39" s="369"/>
      <c r="RFS39" s="369"/>
      <c r="RFT39" s="369"/>
      <c r="RFU39" s="369"/>
      <c r="RFV39" s="369"/>
      <c r="RFW39" s="369"/>
      <c r="RFX39" s="369"/>
      <c r="RFY39" s="369"/>
      <c r="RFZ39" s="369"/>
      <c r="RGA39" s="369"/>
      <c r="RGB39" s="369"/>
      <c r="RGC39" s="369"/>
      <c r="RGD39" s="369"/>
      <c r="RGE39" s="369"/>
      <c r="RGF39" s="369"/>
      <c r="RGG39" s="369"/>
      <c r="RGH39" s="369"/>
      <c r="RGI39" s="369"/>
      <c r="RGJ39" s="369"/>
      <c r="RGK39" s="369"/>
      <c r="RGL39" s="369"/>
      <c r="RGM39" s="369"/>
      <c r="RGN39" s="369"/>
      <c r="RGO39" s="369"/>
      <c r="RGP39" s="369"/>
      <c r="RGQ39" s="369"/>
      <c r="RGR39" s="369"/>
      <c r="RGS39" s="369"/>
      <c r="RGT39" s="369"/>
      <c r="RGU39" s="369"/>
      <c r="RGV39" s="369"/>
      <c r="RGW39" s="369"/>
      <c r="RGX39" s="369"/>
      <c r="RGY39" s="369"/>
      <c r="RGZ39" s="369"/>
      <c r="RHA39" s="369"/>
      <c r="RHB39" s="369"/>
      <c r="RHC39" s="369"/>
      <c r="RHD39" s="369"/>
      <c r="RHE39" s="369"/>
      <c r="RHF39" s="369"/>
      <c r="RHG39" s="369"/>
      <c r="RHH39" s="369"/>
      <c r="RHI39" s="369"/>
      <c r="RHJ39" s="369"/>
      <c r="RHK39" s="369"/>
      <c r="RHL39" s="369"/>
      <c r="RHM39" s="369"/>
      <c r="RHN39" s="369"/>
      <c r="RHO39" s="369"/>
      <c r="RHP39" s="369"/>
      <c r="RHQ39" s="369"/>
      <c r="RHR39" s="369"/>
      <c r="RHS39" s="369"/>
      <c r="RHT39" s="369"/>
      <c r="RHU39" s="369"/>
      <c r="RHV39" s="369"/>
      <c r="RHW39" s="369"/>
      <c r="RHX39" s="369"/>
      <c r="RHY39" s="369"/>
      <c r="RHZ39" s="369"/>
      <c r="RIA39" s="369"/>
      <c r="RIB39" s="369"/>
      <c r="RIC39" s="369"/>
      <c r="RID39" s="369"/>
      <c r="RIE39" s="369"/>
      <c r="RIF39" s="369"/>
      <c r="RIG39" s="369"/>
      <c r="RIH39" s="369"/>
      <c r="RII39" s="369"/>
      <c r="RIJ39" s="369"/>
      <c r="RIK39" s="369"/>
      <c r="RIL39" s="369"/>
      <c r="RIM39" s="369"/>
      <c r="RIN39" s="369"/>
      <c r="RIO39" s="369"/>
      <c r="RIP39" s="369"/>
      <c r="RIQ39" s="369"/>
      <c r="RIR39" s="369"/>
      <c r="RIS39" s="369"/>
      <c r="RIT39" s="369"/>
      <c r="RIU39" s="369"/>
      <c r="RIV39" s="369"/>
      <c r="RIW39" s="369"/>
      <c r="RIX39" s="369"/>
      <c r="RIY39" s="369"/>
      <c r="RIZ39" s="369"/>
      <c r="RJA39" s="369"/>
      <c r="RJB39" s="369"/>
      <c r="RJC39" s="369"/>
      <c r="RJD39" s="369"/>
      <c r="RJE39" s="369"/>
      <c r="RJF39" s="369"/>
      <c r="RJG39" s="369"/>
      <c r="RJH39" s="369"/>
      <c r="RJI39" s="369"/>
      <c r="RJJ39" s="369"/>
      <c r="RJK39" s="369"/>
      <c r="RJL39" s="369"/>
      <c r="RJM39" s="369"/>
      <c r="RJN39" s="369"/>
      <c r="RJO39" s="369"/>
      <c r="RJP39" s="369"/>
      <c r="RJQ39" s="369"/>
      <c r="RJR39" s="369"/>
      <c r="RJS39" s="369"/>
      <c r="RJT39" s="369"/>
      <c r="RJU39" s="369"/>
      <c r="RJV39" s="369"/>
      <c r="RJW39" s="369"/>
      <c r="RJX39" s="369"/>
      <c r="RJY39" s="369"/>
      <c r="RJZ39" s="369"/>
      <c r="RKA39" s="369"/>
      <c r="RKB39" s="369"/>
      <c r="RKC39" s="369"/>
      <c r="RKD39" s="369"/>
      <c r="RKE39" s="369"/>
      <c r="RKF39" s="369"/>
      <c r="RKG39" s="369"/>
      <c r="RKH39" s="369"/>
      <c r="RKI39" s="369"/>
      <c r="RKJ39" s="369"/>
      <c r="RKK39" s="369"/>
      <c r="RKL39" s="369"/>
      <c r="RKM39" s="369"/>
      <c r="RKN39" s="369"/>
      <c r="RKO39" s="369"/>
      <c r="RKP39" s="369"/>
      <c r="RKQ39" s="369"/>
      <c r="RKR39" s="369"/>
      <c r="RKS39" s="369"/>
      <c r="RKT39" s="369"/>
      <c r="RKU39" s="369"/>
      <c r="RKV39" s="369"/>
      <c r="RKW39" s="369"/>
      <c r="RKX39" s="369"/>
      <c r="RKY39" s="369"/>
      <c r="RKZ39" s="369"/>
      <c r="RLA39" s="369"/>
      <c r="RLB39" s="369"/>
      <c r="RLC39" s="369"/>
      <c r="RLD39" s="369"/>
      <c r="RLE39" s="369"/>
      <c r="RLF39" s="369"/>
      <c r="RLG39" s="369"/>
      <c r="RLH39" s="369"/>
      <c r="RLI39" s="369"/>
      <c r="RLJ39" s="369"/>
      <c r="RLK39" s="369"/>
      <c r="RLL39" s="369"/>
      <c r="RLM39" s="369"/>
      <c r="RLN39" s="369"/>
      <c r="RLO39" s="369"/>
      <c r="RLP39" s="369"/>
      <c r="RLQ39" s="369"/>
      <c r="RLR39" s="369"/>
      <c r="RLS39" s="369"/>
      <c r="RLT39" s="369"/>
      <c r="RLU39" s="369"/>
      <c r="RLV39" s="369"/>
      <c r="RLW39" s="369"/>
      <c r="RLX39" s="369"/>
      <c r="RLY39" s="369"/>
      <c r="RLZ39" s="369"/>
      <c r="RMA39" s="369"/>
      <c r="RMB39" s="369"/>
      <c r="RMC39" s="369"/>
      <c r="RMD39" s="369"/>
      <c r="RME39" s="369"/>
      <c r="RMF39" s="369"/>
      <c r="RMG39" s="369"/>
      <c r="RMH39" s="369"/>
      <c r="RMI39" s="369"/>
      <c r="RMJ39" s="369"/>
      <c r="RMK39" s="369"/>
      <c r="RML39" s="369"/>
      <c r="RMM39" s="369"/>
      <c r="RMN39" s="369"/>
      <c r="RMO39" s="369"/>
      <c r="RMP39" s="369"/>
      <c r="RMQ39" s="369"/>
      <c r="RMR39" s="369"/>
      <c r="RMS39" s="369"/>
      <c r="RMT39" s="369"/>
      <c r="RMU39" s="369"/>
      <c r="RMV39" s="369"/>
      <c r="RMW39" s="369"/>
      <c r="RMX39" s="369"/>
      <c r="RMY39" s="369"/>
      <c r="RMZ39" s="369"/>
      <c r="RNA39" s="369"/>
      <c r="RNB39" s="369"/>
      <c r="RNC39" s="369"/>
      <c r="RND39" s="369"/>
      <c r="RNE39" s="369"/>
      <c r="RNF39" s="369"/>
      <c r="RNG39" s="369"/>
      <c r="RNH39" s="369"/>
      <c r="RNI39" s="369"/>
      <c r="RNJ39" s="369"/>
      <c r="RNK39" s="369"/>
      <c r="RNL39" s="369"/>
      <c r="RNM39" s="369"/>
      <c r="RNN39" s="369"/>
      <c r="RNO39" s="369"/>
      <c r="RNP39" s="369"/>
      <c r="RNQ39" s="369"/>
      <c r="RNR39" s="369"/>
      <c r="RNS39" s="369"/>
      <c r="RNT39" s="369"/>
      <c r="RNU39" s="369"/>
      <c r="RNV39" s="369"/>
      <c r="RNW39" s="369"/>
      <c r="RNX39" s="369"/>
      <c r="RNY39" s="369"/>
      <c r="RNZ39" s="369"/>
      <c r="ROA39" s="369"/>
      <c r="ROB39" s="369"/>
      <c r="ROC39" s="369"/>
      <c r="ROD39" s="369"/>
      <c r="ROE39" s="369"/>
      <c r="ROF39" s="369"/>
      <c r="ROG39" s="369"/>
      <c r="ROH39" s="369"/>
      <c r="ROI39" s="369"/>
      <c r="ROJ39" s="369"/>
      <c r="ROK39" s="369"/>
      <c r="ROL39" s="369"/>
      <c r="ROM39" s="369"/>
      <c r="RON39" s="369"/>
      <c r="ROO39" s="369"/>
      <c r="ROP39" s="369"/>
      <c r="ROQ39" s="369"/>
      <c r="ROR39" s="369"/>
      <c r="ROS39" s="369"/>
      <c r="ROT39" s="369"/>
      <c r="ROU39" s="369"/>
      <c r="ROV39" s="369"/>
      <c r="ROW39" s="369"/>
      <c r="ROX39" s="369"/>
      <c r="ROY39" s="369"/>
      <c r="ROZ39" s="369"/>
      <c r="RPA39" s="369"/>
      <c r="RPB39" s="369"/>
      <c r="RPC39" s="369"/>
      <c r="RPD39" s="369"/>
      <c r="RPE39" s="369"/>
      <c r="RPF39" s="369"/>
      <c r="RPG39" s="369"/>
      <c r="RPH39" s="369"/>
      <c r="RPI39" s="369"/>
      <c r="RPJ39" s="369"/>
      <c r="RPK39" s="369"/>
      <c r="RPL39" s="369"/>
      <c r="RPM39" s="369"/>
      <c r="RPN39" s="369"/>
      <c r="RPO39" s="369"/>
      <c r="RPP39" s="369"/>
      <c r="RPQ39" s="369"/>
      <c r="RPR39" s="369"/>
      <c r="RPS39" s="369"/>
      <c r="RPT39" s="369"/>
      <c r="RPU39" s="369"/>
      <c r="RPV39" s="369"/>
      <c r="RPW39" s="369"/>
      <c r="RPX39" s="369"/>
      <c r="RPY39" s="369"/>
      <c r="RPZ39" s="369"/>
      <c r="RQA39" s="369"/>
      <c r="RQB39" s="369"/>
      <c r="RQC39" s="369"/>
      <c r="RQD39" s="369"/>
      <c r="RQE39" s="369"/>
      <c r="RQF39" s="369"/>
      <c r="RQG39" s="369"/>
      <c r="RQH39" s="369"/>
      <c r="RQI39" s="369"/>
      <c r="RQJ39" s="369"/>
      <c r="RQK39" s="369"/>
      <c r="RQL39" s="369"/>
      <c r="RQM39" s="369"/>
      <c r="RQN39" s="369"/>
      <c r="RQO39" s="369"/>
      <c r="RQP39" s="369"/>
      <c r="RQQ39" s="369"/>
      <c r="RQR39" s="369"/>
      <c r="RQS39" s="369"/>
      <c r="RQT39" s="369"/>
      <c r="RQU39" s="369"/>
      <c r="RQV39" s="369"/>
      <c r="RQW39" s="369"/>
      <c r="RQX39" s="369"/>
      <c r="RQY39" s="369"/>
      <c r="RQZ39" s="369"/>
      <c r="RRA39" s="369"/>
      <c r="RRB39" s="369"/>
      <c r="RRC39" s="369"/>
      <c r="RRD39" s="369"/>
      <c r="RRE39" s="369"/>
      <c r="RRF39" s="369"/>
      <c r="RRG39" s="369"/>
      <c r="RRH39" s="369"/>
      <c r="RRI39" s="369"/>
      <c r="RRJ39" s="369"/>
      <c r="RRK39" s="369"/>
      <c r="RRL39" s="369"/>
      <c r="RRM39" s="369"/>
      <c r="RRN39" s="369"/>
      <c r="RRO39" s="369"/>
      <c r="RRP39" s="369"/>
      <c r="RRQ39" s="369"/>
      <c r="RRR39" s="369"/>
      <c r="RRS39" s="369"/>
      <c r="RRT39" s="369"/>
      <c r="RRU39" s="369"/>
      <c r="RRV39" s="369"/>
      <c r="RRW39" s="369"/>
      <c r="RRX39" s="369"/>
      <c r="RRY39" s="369"/>
      <c r="RRZ39" s="369"/>
      <c r="RSA39" s="369"/>
      <c r="RSB39" s="369"/>
      <c r="RSC39" s="369"/>
      <c r="RSD39" s="369"/>
      <c r="RSE39" s="369"/>
      <c r="RSF39" s="369"/>
      <c r="RSG39" s="369"/>
      <c r="RSH39" s="369"/>
      <c r="RSI39" s="369"/>
      <c r="RSJ39" s="369"/>
      <c r="RSK39" s="369"/>
      <c r="RSL39" s="369"/>
      <c r="RSM39" s="369"/>
      <c r="RSN39" s="369"/>
      <c r="RSO39" s="369"/>
      <c r="RSP39" s="369"/>
      <c r="RSQ39" s="369"/>
      <c r="RSR39" s="369"/>
      <c r="RSS39" s="369"/>
      <c r="RST39" s="369"/>
      <c r="RSU39" s="369"/>
      <c r="RSV39" s="369"/>
      <c r="RSW39" s="369"/>
      <c r="RSX39" s="369"/>
      <c r="RSY39" s="369"/>
      <c r="RSZ39" s="369"/>
      <c r="RTA39" s="369"/>
      <c r="RTB39" s="369"/>
      <c r="RTC39" s="369"/>
      <c r="RTD39" s="369"/>
      <c r="RTE39" s="369"/>
      <c r="RTF39" s="369"/>
      <c r="RTG39" s="369"/>
      <c r="RTH39" s="369"/>
      <c r="RTI39" s="369"/>
      <c r="RTJ39" s="369"/>
      <c r="RTK39" s="369"/>
      <c r="RTL39" s="369"/>
      <c r="RTM39" s="369"/>
      <c r="RTN39" s="369"/>
      <c r="RTO39" s="369"/>
      <c r="RTP39" s="369"/>
      <c r="RTQ39" s="369"/>
      <c r="RTR39" s="369"/>
      <c r="RTS39" s="369"/>
      <c r="RTT39" s="369"/>
      <c r="RTU39" s="369"/>
      <c r="RTV39" s="369"/>
      <c r="RTW39" s="369"/>
      <c r="RTX39" s="369"/>
      <c r="RTY39" s="369"/>
      <c r="RTZ39" s="369"/>
      <c r="RUA39" s="369"/>
      <c r="RUB39" s="369"/>
      <c r="RUC39" s="369"/>
      <c r="RUD39" s="369"/>
      <c r="RUE39" s="369"/>
      <c r="RUF39" s="369"/>
      <c r="RUG39" s="369"/>
      <c r="RUH39" s="369"/>
      <c r="RUI39" s="369"/>
      <c r="RUJ39" s="369"/>
      <c r="RUK39" s="369"/>
      <c r="RUL39" s="369"/>
      <c r="RUM39" s="369"/>
      <c r="RUN39" s="369"/>
      <c r="RUO39" s="369"/>
      <c r="RUP39" s="369"/>
      <c r="RUQ39" s="369"/>
      <c r="RUR39" s="369"/>
      <c r="RUS39" s="369"/>
      <c r="RUT39" s="369"/>
      <c r="RUU39" s="369"/>
      <c r="RUV39" s="369"/>
      <c r="RUW39" s="369"/>
      <c r="RUX39" s="369"/>
      <c r="RUY39" s="369"/>
      <c r="RUZ39" s="369"/>
      <c r="RVA39" s="369"/>
      <c r="RVB39" s="369"/>
      <c r="RVC39" s="369"/>
      <c r="RVD39" s="369"/>
      <c r="RVE39" s="369"/>
      <c r="RVF39" s="369"/>
      <c r="RVG39" s="369"/>
      <c r="RVH39" s="369"/>
      <c r="RVI39" s="369"/>
      <c r="RVJ39" s="369"/>
      <c r="RVK39" s="369"/>
      <c r="RVL39" s="369"/>
      <c r="RVM39" s="369"/>
      <c r="RVN39" s="369"/>
      <c r="RVO39" s="369"/>
      <c r="RVP39" s="369"/>
      <c r="RVQ39" s="369"/>
      <c r="RVR39" s="369"/>
      <c r="RVS39" s="369"/>
      <c r="RVT39" s="369"/>
      <c r="RVU39" s="369"/>
      <c r="RVV39" s="369"/>
      <c r="RVW39" s="369"/>
      <c r="RVX39" s="369"/>
      <c r="RVY39" s="369"/>
      <c r="RVZ39" s="369"/>
      <c r="RWA39" s="369"/>
      <c r="RWB39" s="369"/>
      <c r="RWC39" s="369"/>
      <c r="RWD39" s="369"/>
      <c r="RWE39" s="369"/>
      <c r="RWF39" s="369"/>
      <c r="RWG39" s="369"/>
      <c r="RWH39" s="369"/>
      <c r="RWI39" s="369"/>
      <c r="RWJ39" s="369"/>
      <c r="RWK39" s="369"/>
      <c r="RWL39" s="369"/>
      <c r="RWM39" s="369"/>
      <c r="RWN39" s="369"/>
      <c r="RWO39" s="369"/>
      <c r="RWP39" s="369"/>
      <c r="RWQ39" s="369"/>
      <c r="RWR39" s="369"/>
      <c r="RWS39" s="369"/>
      <c r="RWT39" s="369"/>
      <c r="RWU39" s="369"/>
      <c r="RWV39" s="369"/>
      <c r="RWW39" s="369"/>
      <c r="RWX39" s="369"/>
      <c r="RWY39" s="369"/>
      <c r="RWZ39" s="369"/>
      <c r="RXA39" s="369"/>
      <c r="RXB39" s="369"/>
      <c r="RXC39" s="369"/>
      <c r="RXD39" s="369"/>
      <c r="RXE39" s="369"/>
      <c r="RXF39" s="369"/>
      <c r="RXG39" s="369"/>
      <c r="RXH39" s="369"/>
      <c r="RXI39" s="369"/>
      <c r="RXJ39" s="369"/>
      <c r="RXK39" s="369"/>
      <c r="RXL39" s="369"/>
      <c r="RXM39" s="369"/>
      <c r="RXN39" s="369"/>
      <c r="RXO39" s="369"/>
      <c r="RXP39" s="369"/>
      <c r="RXQ39" s="369"/>
      <c r="RXR39" s="369"/>
      <c r="RXS39" s="369"/>
      <c r="RXT39" s="369"/>
      <c r="RXU39" s="369"/>
      <c r="RXV39" s="369"/>
      <c r="RXW39" s="369"/>
      <c r="RXX39" s="369"/>
      <c r="RXY39" s="369"/>
      <c r="RXZ39" s="369"/>
      <c r="RYA39" s="369"/>
      <c r="RYB39" s="369"/>
      <c r="RYC39" s="369"/>
      <c r="RYD39" s="369"/>
      <c r="RYE39" s="369"/>
      <c r="RYF39" s="369"/>
      <c r="RYG39" s="369"/>
      <c r="RYH39" s="369"/>
      <c r="RYI39" s="369"/>
      <c r="RYJ39" s="369"/>
      <c r="RYK39" s="369"/>
      <c r="RYL39" s="369"/>
      <c r="RYM39" s="369"/>
      <c r="RYN39" s="369"/>
      <c r="RYO39" s="369"/>
      <c r="RYP39" s="369"/>
      <c r="RYQ39" s="369"/>
      <c r="RYR39" s="369"/>
      <c r="RYS39" s="369"/>
      <c r="RYT39" s="369"/>
      <c r="RYU39" s="369"/>
      <c r="RYV39" s="369"/>
      <c r="RYW39" s="369"/>
      <c r="RYX39" s="369"/>
      <c r="RYY39" s="369"/>
      <c r="RYZ39" s="369"/>
      <c r="RZA39" s="369"/>
      <c r="RZB39" s="369"/>
      <c r="RZC39" s="369"/>
      <c r="RZD39" s="369"/>
      <c r="RZE39" s="369"/>
      <c r="RZF39" s="369"/>
      <c r="RZG39" s="369"/>
      <c r="RZH39" s="369"/>
      <c r="RZI39" s="369"/>
      <c r="RZJ39" s="369"/>
      <c r="RZK39" s="369"/>
      <c r="RZL39" s="369"/>
      <c r="RZM39" s="369"/>
      <c r="RZN39" s="369"/>
      <c r="RZO39" s="369"/>
      <c r="RZP39" s="369"/>
      <c r="RZQ39" s="369"/>
      <c r="RZR39" s="369"/>
      <c r="RZS39" s="369"/>
      <c r="RZT39" s="369"/>
      <c r="RZU39" s="369"/>
      <c r="RZV39" s="369"/>
      <c r="RZW39" s="369"/>
      <c r="RZX39" s="369"/>
      <c r="RZY39" s="369"/>
      <c r="RZZ39" s="369"/>
      <c r="SAA39" s="369"/>
      <c r="SAB39" s="369"/>
      <c r="SAC39" s="369"/>
      <c r="SAD39" s="369"/>
      <c r="SAE39" s="369"/>
      <c r="SAF39" s="369"/>
      <c r="SAG39" s="369"/>
      <c r="SAH39" s="369"/>
      <c r="SAI39" s="369"/>
      <c r="SAJ39" s="369"/>
      <c r="SAK39" s="369"/>
      <c r="SAL39" s="369"/>
      <c r="SAM39" s="369"/>
      <c r="SAN39" s="369"/>
      <c r="SAO39" s="369"/>
      <c r="SAP39" s="369"/>
      <c r="SAQ39" s="369"/>
      <c r="SAR39" s="369"/>
      <c r="SAS39" s="369"/>
      <c r="SAT39" s="369"/>
      <c r="SAU39" s="369"/>
      <c r="SAV39" s="369"/>
      <c r="SAW39" s="369"/>
      <c r="SAX39" s="369"/>
      <c r="SAY39" s="369"/>
      <c r="SAZ39" s="369"/>
      <c r="SBA39" s="369"/>
      <c r="SBB39" s="369"/>
      <c r="SBC39" s="369"/>
      <c r="SBD39" s="369"/>
      <c r="SBE39" s="369"/>
      <c r="SBF39" s="369"/>
      <c r="SBG39" s="369"/>
      <c r="SBH39" s="369"/>
      <c r="SBI39" s="369"/>
      <c r="SBJ39" s="369"/>
      <c r="SBK39" s="369"/>
      <c r="SBL39" s="369"/>
      <c r="SBM39" s="369"/>
      <c r="SBN39" s="369"/>
      <c r="SBO39" s="369"/>
      <c r="SBP39" s="369"/>
      <c r="SBQ39" s="369"/>
      <c r="SBR39" s="369"/>
      <c r="SBS39" s="369"/>
      <c r="SBT39" s="369"/>
      <c r="SBU39" s="369"/>
      <c r="SBV39" s="369"/>
      <c r="SBW39" s="369"/>
      <c r="SBX39" s="369"/>
      <c r="SBY39" s="369"/>
      <c r="SBZ39" s="369"/>
      <c r="SCA39" s="369"/>
      <c r="SCB39" s="369"/>
      <c r="SCC39" s="369"/>
      <c r="SCD39" s="369"/>
      <c r="SCE39" s="369"/>
      <c r="SCF39" s="369"/>
      <c r="SCG39" s="369"/>
      <c r="SCH39" s="369"/>
      <c r="SCI39" s="369"/>
      <c r="SCJ39" s="369"/>
      <c r="SCK39" s="369"/>
      <c r="SCL39" s="369"/>
      <c r="SCM39" s="369"/>
      <c r="SCN39" s="369"/>
      <c r="SCO39" s="369"/>
      <c r="SCP39" s="369"/>
      <c r="SCQ39" s="369"/>
      <c r="SCR39" s="369"/>
      <c r="SCS39" s="369"/>
      <c r="SCT39" s="369"/>
      <c r="SCU39" s="369"/>
      <c r="SCV39" s="369"/>
      <c r="SCW39" s="369"/>
      <c r="SCX39" s="369"/>
      <c r="SCY39" s="369"/>
      <c r="SCZ39" s="369"/>
      <c r="SDA39" s="369"/>
      <c r="SDB39" s="369"/>
      <c r="SDC39" s="369"/>
      <c r="SDD39" s="369"/>
      <c r="SDE39" s="369"/>
      <c r="SDF39" s="369"/>
      <c r="SDG39" s="369"/>
      <c r="SDH39" s="369"/>
      <c r="SDI39" s="369"/>
      <c r="SDJ39" s="369"/>
      <c r="SDK39" s="369"/>
      <c r="SDL39" s="369"/>
      <c r="SDM39" s="369"/>
      <c r="SDN39" s="369"/>
      <c r="SDO39" s="369"/>
      <c r="SDP39" s="369"/>
      <c r="SDQ39" s="369"/>
      <c r="SDR39" s="369"/>
      <c r="SDS39" s="369"/>
      <c r="SDT39" s="369"/>
      <c r="SDU39" s="369"/>
      <c r="SDV39" s="369"/>
      <c r="SDW39" s="369"/>
      <c r="SDX39" s="369"/>
      <c r="SDY39" s="369"/>
      <c r="SDZ39" s="369"/>
      <c r="SEA39" s="369"/>
      <c r="SEB39" s="369"/>
      <c r="SEC39" s="369"/>
      <c r="SED39" s="369"/>
      <c r="SEE39" s="369"/>
      <c r="SEF39" s="369"/>
      <c r="SEG39" s="369"/>
      <c r="SEH39" s="369"/>
      <c r="SEI39" s="369"/>
      <c r="SEJ39" s="369"/>
      <c r="SEK39" s="369"/>
      <c r="SEL39" s="369"/>
      <c r="SEM39" s="369"/>
      <c r="SEN39" s="369"/>
      <c r="SEO39" s="369"/>
      <c r="SEP39" s="369"/>
      <c r="SEQ39" s="369"/>
      <c r="SER39" s="369"/>
      <c r="SES39" s="369"/>
      <c r="SET39" s="369"/>
      <c r="SEU39" s="369"/>
      <c r="SEV39" s="369"/>
      <c r="SEW39" s="369"/>
      <c r="SEX39" s="369"/>
      <c r="SEY39" s="369"/>
      <c r="SEZ39" s="369"/>
      <c r="SFA39" s="369"/>
      <c r="SFB39" s="369"/>
      <c r="SFC39" s="369"/>
      <c r="SFD39" s="369"/>
      <c r="SFE39" s="369"/>
      <c r="SFF39" s="369"/>
      <c r="SFG39" s="369"/>
      <c r="SFH39" s="369"/>
      <c r="SFI39" s="369"/>
      <c r="SFJ39" s="369"/>
      <c r="SFK39" s="369"/>
      <c r="SFL39" s="369"/>
      <c r="SFM39" s="369"/>
      <c r="SFN39" s="369"/>
      <c r="SFO39" s="369"/>
      <c r="SFP39" s="369"/>
      <c r="SFQ39" s="369"/>
      <c r="SFR39" s="369"/>
      <c r="SFS39" s="369"/>
      <c r="SFT39" s="369"/>
      <c r="SFU39" s="369"/>
      <c r="SFV39" s="369"/>
      <c r="SFW39" s="369"/>
      <c r="SFX39" s="369"/>
      <c r="SFY39" s="369"/>
      <c r="SFZ39" s="369"/>
      <c r="SGA39" s="369"/>
      <c r="SGB39" s="369"/>
      <c r="SGC39" s="369"/>
      <c r="SGD39" s="369"/>
      <c r="SGE39" s="369"/>
      <c r="SGF39" s="369"/>
      <c r="SGG39" s="369"/>
      <c r="SGH39" s="369"/>
      <c r="SGI39" s="369"/>
      <c r="SGJ39" s="369"/>
      <c r="SGK39" s="369"/>
      <c r="SGL39" s="369"/>
      <c r="SGM39" s="369"/>
      <c r="SGN39" s="369"/>
      <c r="SGO39" s="369"/>
      <c r="SGP39" s="369"/>
      <c r="SGQ39" s="369"/>
      <c r="SGR39" s="369"/>
      <c r="SGS39" s="369"/>
      <c r="SGT39" s="369"/>
      <c r="SGU39" s="369"/>
      <c r="SGV39" s="369"/>
      <c r="SGW39" s="369"/>
      <c r="SGX39" s="369"/>
      <c r="SGY39" s="369"/>
      <c r="SGZ39" s="369"/>
      <c r="SHA39" s="369"/>
      <c r="SHB39" s="369"/>
      <c r="SHC39" s="369"/>
      <c r="SHD39" s="369"/>
      <c r="SHE39" s="369"/>
      <c r="SHF39" s="369"/>
      <c r="SHG39" s="369"/>
      <c r="SHH39" s="369"/>
      <c r="SHI39" s="369"/>
      <c r="SHJ39" s="369"/>
      <c r="SHK39" s="369"/>
      <c r="SHL39" s="369"/>
      <c r="SHM39" s="369"/>
      <c r="SHN39" s="369"/>
      <c r="SHO39" s="369"/>
      <c r="SHP39" s="369"/>
      <c r="SHQ39" s="369"/>
      <c r="SHR39" s="369"/>
      <c r="SHS39" s="369"/>
      <c r="SHT39" s="369"/>
      <c r="SHU39" s="369"/>
      <c r="SHV39" s="369"/>
      <c r="SHW39" s="369"/>
      <c r="SHX39" s="369"/>
      <c r="SHY39" s="369"/>
      <c r="SHZ39" s="369"/>
      <c r="SIA39" s="369"/>
      <c r="SIB39" s="369"/>
      <c r="SIC39" s="369"/>
      <c r="SID39" s="369"/>
      <c r="SIE39" s="369"/>
      <c r="SIF39" s="369"/>
      <c r="SIG39" s="369"/>
      <c r="SIH39" s="369"/>
      <c r="SII39" s="369"/>
      <c r="SIJ39" s="369"/>
      <c r="SIK39" s="369"/>
      <c r="SIL39" s="369"/>
      <c r="SIM39" s="369"/>
      <c r="SIN39" s="369"/>
      <c r="SIO39" s="369"/>
      <c r="SIP39" s="369"/>
      <c r="SIQ39" s="369"/>
      <c r="SIR39" s="369"/>
      <c r="SIS39" s="369"/>
      <c r="SIT39" s="369"/>
      <c r="SIU39" s="369"/>
      <c r="SIV39" s="369"/>
      <c r="SIW39" s="369"/>
      <c r="SIX39" s="369"/>
      <c r="SIY39" s="369"/>
      <c r="SIZ39" s="369"/>
      <c r="SJA39" s="369"/>
      <c r="SJB39" s="369"/>
      <c r="SJC39" s="369"/>
      <c r="SJD39" s="369"/>
      <c r="SJE39" s="369"/>
      <c r="SJF39" s="369"/>
      <c r="SJG39" s="369"/>
      <c r="SJH39" s="369"/>
      <c r="SJI39" s="369"/>
      <c r="SJJ39" s="369"/>
      <c r="SJK39" s="369"/>
      <c r="SJL39" s="369"/>
      <c r="SJM39" s="369"/>
      <c r="SJN39" s="369"/>
      <c r="SJO39" s="369"/>
      <c r="SJP39" s="369"/>
      <c r="SJQ39" s="369"/>
      <c r="SJR39" s="369"/>
      <c r="SJS39" s="369"/>
      <c r="SJT39" s="369"/>
      <c r="SJU39" s="369"/>
      <c r="SJV39" s="369"/>
      <c r="SJW39" s="369"/>
      <c r="SJX39" s="369"/>
      <c r="SJY39" s="369"/>
      <c r="SJZ39" s="369"/>
      <c r="SKA39" s="369"/>
      <c r="SKB39" s="369"/>
      <c r="SKC39" s="369"/>
      <c r="SKD39" s="369"/>
      <c r="SKE39" s="369"/>
      <c r="SKF39" s="369"/>
      <c r="SKG39" s="369"/>
      <c r="SKH39" s="369"/>
      <c r="SKI39" s="369"/>
      <c r="SKJ39" s="369"/>
      <c r="SKK39" s="369"/>
      <c r="SKL39" s="369"/>
      <c r="SKM39" s="369"/>
      <c r="SKN39" s="369"/>
      <c r="SKO39" s="369"/>
      <c r="SKP39" s="369"/>
      <c r="SKQ39" s="369"/>
      <c r="SKR39" s="369"/>
      <c r="SKS39" s="369"/>
      <c r="SKT39" s="369"/>
      <c r="SKU39" s="369"/>
      <c r="SKV39" s="369"/>
      <c r="SKW39" s="369"/>
      <c r="SKX39" s="369"/>
      <c r="SKY39" s="369"/>
      <c r="SKZ39" s="369"/>
      <c r="SLA39" s="369"/>
      <c r="SLB39" s="369"/>
      <c r="SLC39" s="369"/>
      <c r="SLD39" s="369"/>
      <c r="SLE39" s="369"/>
      <c r="SLF39" s="369"/>
      <c r="SLG39" s="369"/>
      <c r="SLH39" s="369"/>
      <c r="SLI39" s="369"/>
      <c r="SLJ39" s="369"/>
      <c r="SLK39" s="369"/>
      <c r="SLL39" s="369"/>
      <c r="SLM39" s="369"/>
      <c r="SLN39" s="369"/>
      <c r="SLO39" s="369"/>
      <c r="SLP39" s="369"/>
      <c r="SLQ39" s="369"/>
      <c r="SLR39" s="369"/>
      <c r="SLS39" s="369"/>
      <c r="SLT39" s="369"/>
      <c r="SLU39" s="369"/>
      <c r="SLV39" s="369"/>
      <c r="SLW39" s="369"/>
      <c r="SLX39" s="369"/>
      <c r="SLY39" s="369"/>
      <c r="SLZ39" s="369"/>
      <c r="SMA39" s="369"/>
      <c r="SMB39" s="369"/>
      <c r="SMC39" s="369"/>
      <c r="SMD39" s="369"/>
      <c r="SME39" s="369"/>
      <c r="SMF39" s="369"/>
      <c r="SMG39" s="369"/>
      <c r="SMH39" s="369"/>
      <c r="SMI39" s="369"/>
      <c r="SMJ39" s="369"/>
      <c r="SMK39" s="369"/>
      <c r="SML39" s="369"/>
      <c r="SMM39" s="369"/>
      <c r="SMN39" s="369"/>
      <c r="SMO39" s="369"/>
      <c r="SMP39" s="369"/>
      <c r="SMQ39" s="369"/>
      <c r="SMR39" s="369"/>
      <c r="SMS39" s="369"/>
      <c r="SMT39" s="369"/>
      <c r="SMU39" s="369"/>
      <c r="SMV39" s="369"/>
      <c r="SMW39" s="369"/>
      <c r="SMX39" s="369"/>
      <c r="SMY39" s="369"/>
      <c r="SMZ39" s="369"/>
      <c r="SNA39" s="369"/>
      <c r="SNB39" s="369"/>
      <c r="SNC39" s="369"/>
      <c r="SND39" s="369"/>
      <c r="SNE39" s="369"/>
      <c r="SNF39" s="369"/>
      <c r="SNG39" s="369"/>
      <c r="SNH39" s="369"/>
      <c r="SNI39" s="369"/>
      <c r="SNJ39" s="369"/>
      <c r="SNK39" s="369"/>
      <c r="SNL39" s="369"/>
      <c r="SNM39" s="369"/>
      <c r="SNN39" s="369"/>
      <c r="SNO39" s="369"/>
      <c r="SNP39" s="369"/>
      <c r="SNQ39" s="369"/>
      <c r="SNR39" s="369"/>
      <c r="SNS39" s="369"/>
      <c r="SNT39" s="369"/>
      <c r="SNU39" s="369"/>
      <c r="SNV39" s="369"/>
      <c r="SNW39" s="369"/>
      <c r="SNX39" s="369"/>
      <c r="SNY39" s="369"/>
      <c r="SNZ39" s="369"/>
      <c r="SOA39" s="369"/>
      <c r="SOB39" s="369"/>
      <c r="SOC39" s="369"/>
      <c r="SOD39" s="369"/>
      <c r="SOE39" s="369"/>
      <c r="SOF39" s="369"/>
      <c r="SOG39" s="369"/>
      <c r="SOH39" s="369"/>
      <c r="SOI39" s="369"/>
      <c r="SOJ39" s="369"/>
      <c r="SOK39" s="369"/>
      <c r="SOL39" s="369"/>
      <c r="SOM39" s="369"/>
      <c r="SON39" s="369"/>
      <c r="SOO39" s="369"/>
      <c r="SOP39" s="369"/>
      <c r="SOQ39" s="369"/>
      <c r="SOR39" s="369"/>
      <c r="SOS39" s="369"/>
      <c r="SOT39" s="369"/>
      <c r="SOU39" s="369"/>
      <c r="SOV39" s="369"/>
      <c r="SOW39" s="369"/>
      <c r="SOX39" s="369"/>
      <c r="SOY39" s="369"/>
      <c r="SOZ39" s="369"/>
      <c r="SPA39" s="369"/>
      <c r="SPB39" s="369"/>
      <c r="SPC39" s="369"/>
      <c r="SPD39" s="369"/>
      <c r="SPE39" s="369"/>
      <c r="SPF39" s="369"/>
      <c r="SPG39" s="369"/>
      <c r="SPH39" s="369"/>
      <c r="SPI39" s="369"/>
      <c r="SPJ39" s="369"/>
      <c r="SPK39" s="369"/>
      <c r="SPL39" s="369"/>
      <c r="SPM39" s="369"/>
      <c r="SPN39" s="369"/>
      <c r="SPO39" s="369"/>
      <c r="SPP39" s="369"/>
      <c r="SPQ39" s="369"/>
      <c r="SPR39" s="369"/>
      <c r="SPS39" s="369"/>
      <c r="SPT39" s="369"/>
      <c r="SPU39" s="369"/>
      <c r="SPV39" s="369"/>
      <c r="SPW39" s="369"/>
      <c r="SPX39" s="369"/>
      <c r="SPY39" s="369"/>
      <c r="SPZ39" s="369"/>
      <c r="SQA39" s="369"/>
      <c r="SQB39" s="369"/>
      <c r="SQC39" s="369"/>
      <c r="SQD39" s="369"/>
      <c r="SQE39" s="369"/>
      <c r="SQF39" s="369"/>
      <c r="SQG39" s="369"/>
      <c r="SQH39" s="369"/>
      <c r="SQI39" s="369"/>
      <c r="SQJ39" s="369"/>
      <c r="SQK39" s="369"/>
      <c r="SQL39" s="369"/>
      <c r="SQM39" s="369"/>
      <c r="SQN39" s="369"/>
      <c r="SQO39" s="369"/>
      <c r="SQP39" s="369"/>
      <c r="SQQ39" s="369"/>
      <c r="SQR39" s="369"/>
      <c r="SQS39" s="369"/>
      <c r="SQT39" s="369"/>
      <c r="SQU39" s="369"/>
      <c r="SQV39" s="369"/>
      <c r="SQW39" s="369"/>
      <c r="SQX39" s="369"/>
      <c r="SQY39" s="369"/>
      <c r="SQZ39" s="369"/>
      <c r="SRA39" s="369"/>
      <c r="SRB39" s="369"/>
      <c r="SRC39" s="369"/>
      <c r="SRD39" s="369"/>
      <c r="SRE39" s="369"/>
      <c r="SRF39" s="369"/>
      <c r="SRG39" s="369"/>
      <c r="SRH39" s="369"/>
      <c r="SRI39" s="369"/>
      <c r="SRJ39" s="369"/>
      <c r="SRK39" s="369"/>
      <c r="SRL39" s="369"/>
      <c r="SRM39" s="369"/>
      <c r="SRN39" s="369"/>
      <c r="SRO39" s="369"/>
      <c r="SRP39" s="369"/>
      <c r="SRQ39" s="369"/>
      <c r="SRR39" s="369"/>
      <c r="SRS39" s="369"/>
      <c r="SRT39" s="369"/>
      <c r="SRU39" s="369"/>
      <c r="SRV39" s="369"/>
      <c r="SRW39" s="369"/>
      <c r="SRX39" s="369"/>
      <c r="SRY39" s="369"/>
      <c r="SRZ39" s="369"/>
      <c r="SSA39" s="369"/>
      <c r="SSB39" s="369"/>
      <c r="SSC39" s="369"/>
      <c r="SSD39" s="369"/>
      <c r="SSE39" s="369"/>
      <c r="SSF39" s="369"/>
      <c r="SSG39" s="369"/>
      <c r="SSH39" s="369"/>
      <c r="SSI39" s="369"/>
      <c r="SSJ39" s="369"/>
      <c r="SSK39" s="369"/>
      <c r="SSL39" s="369"/>
      <c r="SSM39" s="369"/>
      <c r="SSN39" s="369"/>
      <c r="SSO39" s="369"/>
      <c r="SSP39" s="369"/>
      <c r="SSQ39" s="369"/>
      <c r="SSR39" s="369"/>
      <c r="SSS39" s="369"/>
      <c r="SST39" s="369"/>
      <c r="SSU39" s="369"/>
      <c r="SSV39" s="369"/>
      <c r="SSW39" s="369"/>
      <c r="SSX39" s="369"/>
      <c r="SSY39" s="369"/>
      <c r="SSZ39" s="369"/>
      <c r="STA39" s="369"/>
      <c r="STB39" s="369"/>
      <c r="STC39" s="369"/>
      <c r="STD39" s="369"/>
      <c r="STE39" s="369"/>
      <c r="STF39" s="369"/>
      <c r="STG39" s="369"/>
      <c r="STH39" s="369"/>
      <c r="STI39" s="369"/>
      <c r="STJ39" s="369"/>
      <c r="STK39" s="369"/>
      <c r="STL39" s="369"/>
      <c r="STM39" s="369"/>
      <c r="STN39" s="369"/>
      <c r="STO39" s="369"/>
      <c r="STP39" s="369"/>
      <c r="STQ39" s="369"/>
      <c r="STR39" s="369"/>
      <c r="STS39" s="369"/>
      <c r="STT39" s="369"/>
      <c r="STU39" s="369"/>
      <c r="STV39" s="369"/>
      <c r="STW39" s="369"/>
      <c r="STX39" s="369"/>
      <c r="STY39" s="369"/>
      <c r="STZ39" s="369"/>
      <c r="SUA39" s="369"/>
      <c r="SUB39" s="369"/>
      <c r="SUC39" s="369"/>
      <c r="SUD39" s="369"/>
      <c r="SUE39" s="369"/>
      <c r="SUF39" s="369"/>
      <c r="SUG39" s="369"/>
      <c r="SUH39" s="369"/>
      <c r="SUI39" s="369"/>
      <c r="SUJ39" s="369"/>
      <c r="SUK39" s="369"/>
      <c r="SUL39" s="369"/>
      <c r="SUM39" s="369"/>
      <c r="SUN39" s="369"/>
      <c r="SUO39" s="369"/>
      <c r="SUP39" s="369"/>
      <c r="SUQ39" s="369"/>
      <c r="SUR39" s="369"/>
      <c r="SUS39" s="369"/>
      <c r="SUT39" s="369"/>
      <c r="SUU39" s="369"/>
      <c r="SUV39" s="369"/>
      <c r="SUW39" s="369"/>
      <c r="SUX39" s="369"/>
      <c r="SUY39" s="369"/>
      <c r="SUZ39" s="369"/>
      <c r="SVA39" s="369"/>
      <c r="SVB39" s="369"/>
      <c r="SVC39" s="369"/>
      <c r="SVD39" s="369"/>
      <c r="SVE39" s="369"/>
      <c r="SVF39" s="369"/>
      <c r="SVG39" s="369"/>
      <c r="SVH39" s="369"/>
      <c r="SVI39" s="369"/>
      <c r="SVJ39" s="369"/>
      <c r="SVK39" s="369"/>
      <c r="SVL39" s="369"/>
      <c r="SVM39" s="369"/>
      <c r="SVN39" s="369"/>
      <c r="SVO39" s="369"/>
      <c r="SVP39" s="369"/>
      <c r="SVQ39" s="369"/>
      <c r="SVR39" s="369"/>
      <c r="SVS39" s="369"/>
      <c r="SVT39" s="369"/>
      <c r="SVU39" s="369"/>
      <c r="SVV39" s="369"/>
      <c r="SVW39" s="369"/>
      <c r="SVX39" s="369"/>
      <c r="SVY39" s="369"/>
      <c r="SVZ39" s="369"/>
      <c r="SWA39" s="369"/>
      <c r="SWB39" s="369"/>
      <c r="SWC39" s="369"/>
      <c r="SWD39" s="369"/>
      <c r="SWE39" s="369"/>
      <c r="SWF39" s="369"/>
      <c r="SWG39" s="369"/>
      <c r="SWH39" s="369"/>
      <c r="SWI39" s="369"/>
      <c r="SWJ39" s="369"/>
      <c r="SWK39" s="369"/>
      <c r="SWL39" s="369"/>
      <c r="SWM39" s="369"/>
      <c r="SWN39" s="369"/>
      <c r="SWO39" s="369"/>
      <c r="SWP39" s="369"/>
      <c r="SWQ39" s="369"/>
      <c r="SWR39" s="369"/>
      <c r="SWS39" s="369"/>
      <c r="SWT39" s="369"/>
      <c r="SWU39" s="369"/>
      <c r="SWV39" s="369"/>
      <c r="SWW39" s="369"/>
      <c r="SWX39" s="369"/>
      <c r="SWY39" s="369"/>
      <c r="SWZ39" s="369"/>
      <c r="SXA39" s="369"/>
      <c r="SXB39" s="369"/>
      <c r="SXC39" s="369"/>
      <c r="SXD39" s="369"/>
      <c r="SXE39" s="369"/>
      <c r="SXF39" s="369"/>
      <c r="SXG39" s="369"/>
      <c r="SXH39" s="369"/>
      <c r="SXI39" s="369"/>
      <c r="SXJ39" s="369"/>
      <c r="SXK39" s="369"/>
      <c r="SXL39" s="369"/>
      <c r="SXM39" s="369"/>
      <c r="SXN39" s="369"/>
      <c r="SXO39" s="369"/>
      <c r="SXP39" s="369"/>
      <c r="SXQ39" s="369"/>
      <c r="SXR39" s="369"/>
      <c r="SXS39" s="369"/>
      <c r="SXT39" s="369"/>
      <c r="SXU39" s="369"/>
      <c r="SXV39" s="369"/>
      <c r="SXW39" s="369"/>
      <c r="SXX39" s="369"/>
      <c r="SXY39" s="369"/>
      <c r="SXZ39" s="369"/>
      <c r="SYA39" s="369"/>
      <c r="SYB39" s="369"/>
      <c r="SYC39" s="369"/>
      <c r="SYD39" s="369"/>
      <c r="SYE39" s="369"/>
      <c r="SYF39" s="369"/>
      <c r="SYG39" s="369"/>
      <c r="SYH39" s="369"/>
      <c r="SYI39" s="369"/>
      <c r="SYJ39" s="369"/>
      <c r="SYK39" s="369"/>
      <c r="SYL39" s="369"/>
      <c r="SYM39" s="369"/>
      <c r="SYN39" s="369"/>
      <c r="SYO39" s="369"/>
      <c r="SYP39" s="369"/>
      <c r="SYQ39" s="369"/>
      <c r="SYR39" s="369"/>
      <c r="SYS39" s="369"/>
      <c r="SYT39" s="369"/>
      <c r="SYU39" s="369"/>
      <c r="SYV39" s="369"/>
      <c r="SYW39" s="369"/>
      <c r="SYX39" s="369"/>
      <c r="SYY39" s="369"/>
      <c r="SYZ39" s="369"/>
      <c r="SZA39" s="369"/>
      <c r="SZB39" s="369"/>
      <c r="SZC39" s="369"/>
      <c r="SZD39" s="369"/>
      <c r="SZE39" s="369"/>
      <c r="SZF39" s="369"/>
      <c r="SZG39" s="369"/>
      <c r="SZH39" s="369"/>
      <c r="SZI39" s="369"/>
      <c r="SZJ39" s="369"/>
      <c r="SZK39" s="369"/>
      <c r="SZL39" s="369"/>
      <c r="SZM39" s="369"/>
      <c r="SZN39" s="369"/>
      <c r="SZO39" s="369"/>
      <c r="SZP39" s="369"/>
      <c r="SZQ39" s="369"/>
      <c r="SZR39" s="369"/>
      <c r="SZS39" s="369"/>
      <c r="SZT39" s="369"/>
      <c r="SZU39" s="369"/>
      <c r="SZV39" s="369"/>
      <c r="SZW39" s="369"/>
      <c r="SZX39" s="369"/>
      <c r="SZY39" s="369"/>
      <c r="SZZ39" s="369"/>
      <c r="TAA39" s="369"/>
      <c r="TAB39" s="369"/>
      <c r="TAC39" s="369"/>
      <c r="TAD39" s="369"/>
      <c r="TAE39" s="369"/>
      <c r="TAF39" s="369"/>
      <c r="TAG39" s="369"/>
      <c r="TAH39" s="369"/>
      <c r="TAI39" s="369"/>
      <c r="TAJ39" s="369"/>
      <c r="TAK39" s="369"/>
      <c r="TAL39" s="369"/>
      <c r="TAM39" s="369"/>
      <c r="TAN39" s="369"/>
      <c r="TAO39" s="369"/>
      <c r="TAP39" s="369"/>
      <c r="TAQ39" s="369"/>
      <c r="TAR39" s="369"/>
      <c r="TAS39" s="369"/>
      <c r="TAT39" s="369"/>
      <c r="TAU39" s="369"/>
      <c r="TAV39" s="369"/>
      <c r="TAW39" s="369"/>
      <c r="TAX39" s="369"/>
      <c r="TAY39" s="369"/>
      <c r="TAZ39" s="369"/>
      <c r="TBA39" s="369"/>
      <c r="TBB39" s="369"/>
      <c r="TBC39" s="369"/>
      <c r="TBD39" s="369"/>
      <c r="TBE39" s="369"/>
      <c r="TBF39" s="369"/>
      <c r="TBG39" s="369"/>
      <c r="TBH39" s="369"/>
      <c r="TBI39" s="369"/>
      <c r="TBJ39" s="369"/>
      <c r="TBK39" s="369"/>
      <c r="TBL39" s="369"/>
      <c r="TBM39" s="369"/>
      <c r="TBN39" s="369"/>
      <c r="TBO39" s="369"/>
      <c r="TBP39" s="369"/>
      <c r="TBQ39" s="369"/>
      <c r="TBR39" s="369"/>
      <c r="TBS39" s="369"/>
      <c r="TBT39" s="369"/>
      <c r="TBU39" s="369"/>
      <c r="TBV39" s="369"/>
      <c r="TBW39" s="369"/>
      <c r="TBX39" s="369"/>
      <c r="TBY39" s="369"/>
      <c r="TBZ39" s="369"/>
      <c r="TCA39" s="369"/>
      <c r="TCB39" s="369"/>
      <c r="TCC39" s="369"/>
      <c r="TCD39" s="369"/>
      <c r="TCE39" s="369"/>
      <c r="TCF39" s="369"/>
      <c r="TCG39" s="369"/>
      <c r="TCH39" s="369"/>
      <c r="TCI39" s="369"/>
      <c r="TCJ39" s="369"/>
      <c r="TCK39" s="369"/>
      <c r="TCL39" s="369"/>
      <c r="TCM39" s="369"/>
      <c r="TCN39" s="369"/>
      <c r="TCO39" s="369"/>
      <c r="TCP39" s="369"/>
      <c r="TCQ39" s="369"/>
      <c r="TCR39" s="369"/>
      <c r="TCS39" s="369"/>
      <c r="TCT39" s="369"/>
      <c r="TCU39" s="369"/>
      <c r="TCV39" s="369"/>
      <c r="TCW39" s="369"/>
      <c r="TCX39" s="369"/>
      <c r="TCY39" s="369"/>
      <c r="TCZ39" s="369"/>
      <c r="TDA39" s="369"/>
      <c r="TDB39" s="369"/>
      <c r="TDC39" s="369"/>
      <c r="TDD39" s="369"/>
      <c r="TDE39" s="369"/>
      <c r="TDF39" s="369"/>
      <c r="TDG39" s="369"/>
      <c r="TDH39" s="369"/>
      <c r="TDI39" s="369"/>
      <c r="TDJ39" s="369"/>
      <c r="TDK39" s="369"/>
      <c r="TDL39" s="369"/>
      <c r="TDM39" s="369"/>
      <c r="TDN39" s="369"/>
      <c r="TDO39" s="369"/>
      <c r="TDP39" s="369"/>
      <c r="TDQ39" s="369"/>
      <c r="TDR39" s="369"/>
      <c r="TDS39" s="369"/>
      <c r="TDT39" s="369"/>
      <c r="TDU39" s="369"/>
      <c r="TDV39" s="369"/>
      <c r="TDW39" s="369"/>
      <c r="TDX39" s="369"/>
      <c r="TDY39" s="369"/>
      <c r="TDZ39" s="369"/>
      <c r="TEA39" s="369"/>
      <c r="TEB39" s="369"/>
      <c r="TEC39" s="369"/>
      <c r="TED39" s="369"/>
      <c r="TEE39" s="369"/>
      <c r="TEF39" s="369"/>
      <c r="TEG39" s="369"/>
      <c r="TEH39" s="369"/>
      <c r="TEI39" s="369"/>
      <c r="TEJ39" s="369"/>
      <c r="TEK39" s="369"/>
      <c r="TEL39" s="369"/>
      <c r="TEM39" s="369"/>
      <c r="TEN39" s="369"/>
      <c r="TEO39" s="369"/>
      <c r="TEP39" s="369"/>
      <c r="TEQ39" s="369"/>
      <c r="TER39" s="369"/>
      <c r="TES39" s="369"/>
      <c r="TET39" s="369"/>
      <c r="TEU39" s="369"/>
      <c r="TEV39" s="369"/>
      <c r="TEW39" s="369"/>
      <c r="TEX39" s="369"/>
      <c r="TEY39" s="369"/>
      <c r="TEZ39" s="369"/>
      <c r="TFA39" s="369"/>
      <c r="TFB39" s="369"/>
      <c r="TFC39" s="369"/>
      <c r="TFD39" s="369"/>
      <c r="TFE39" s="369"/>
      <c r="TFF39" s="369"/>
      <c r="TFG39" s="369"/>
      <c r="TFH39" s="369"/>
      <c r="TFI39" s="369"/>
      <c r="TFJ39" s="369"/>
      <c r="TFK39" s="369"/>
      <c r="TFL39" s="369"/>
      <c r="TFM39" s="369"/>
      <c r="TFN39" s="369"/>
      <c r="TFO39" s="369"/>
      <c r="TFP39" s="369"/>
      <c r="TFQ39" s="369"/>
      <c r="TFR39" s="369"/>
      <c r="TFS39" s="369"/>
      <c r="TFT39" s="369"/>
      <c r="TFU39" s="369"/>
      <c r="TFV39" s="369"/>
      <c r="TFW39" s="369"/>
      <c r="TFX39" s="369"/>
      <c r="TFY39" s="369"/>
      <c r="TFZ39" s="369"/>
      <c r="TGA39" s="369"/>
      <c r="TGB39" s="369"/>
      <c r="TGC39" s="369"/>
      <c r="TGD39" s="369"/>
      <c r="TGE39" s="369"/>
      <c r="TGF39" s="369"/>
      <c r="TGG39" s="369"/>
      <c r="TGH39" s="369"/>
      <c r="TGI39" s="369"/>
      <c r="TGJ39" s="369"/>
      <c r="TGK39" s="369"/>
      <c r="TGL39" s="369"/>
      <c r="TGM39" s="369"/>
      <c r="TGN39" s="369"/>
      <c r="TGO39" s="369"/>
      <c r="TGP39" s="369"/>
      <c r="TGQ39" s="369"/>
      <c r="TGR39" s="369"/>
      <c r="TGS39" s="369"/>
      <c r="TGT39" s="369"/>
      <c r="TGU39" s="369"/>
      <c r="TGV39" s="369"/>
      <c r="TGW39" s="369"/>
      <c r="TGX39" s="369"/>
      <c r="TGY39" s="369"/>
      <c r="TGZ39" s="369"/>
      <c r="THA39" s="369"/>
      <c r="THB39" s="369"/>
      <c r="THC39" s="369"/>
      <c r="THD39" s="369"/>
      <c r="THE39" s="369"/>
      <c r="THF39" s="369"/>
      <c r="THG39" s="369"/>
      <c r="THH39" s="369"/>
      <c r="THI39" s="369"/>
      <c r="THJ39" s="369"/>
      <c r="THK39" s="369"/>
      <c r="THL39" s="369"/>
      <c r="THM39" s="369"/>
      <c r="THN39" s="369"/>
      <c r="THO39" s="369"/>
      <c r="THP39" s="369"/>
      <c r="THQ39" s="369"/>
      <c r="THR39" s="369"/>
      <c r="THS39" s="369"/>
      <c r="THT39" s="369"/>
      <c r="THU39" s="369"/>
      <c r="THV39" s="369"/>
      <c r="THW39" s="369"/>
      <c r="THX39" s="369"/>
      <c r="THY39" s="369"/>
      <c r="THZ39" s="369"/>
      <c r="TIA39" s="369"/>
      <c r="TIB39" s="369"/>
      <c r="TIC39" s="369"/>
      <c r="TID39" s="369"/>
      <c r="TIE39" s="369"/>
      <c r="TIF39" s="369"/>
      <c r="TIG39" s="369"/>
      <c r="TIH39" s="369"/>
      <c r="TII39" s="369"/>
      <c r="TIJ39" s="369"/>
      <c r="TIK39" s="369"/>
      <c r="TIL39" s="369"/>
      <c r="TIM39" s="369"/>
      <c r="TIN39" s="369"/>
      <c r="TIO39" s="369"/>
      <c r="TIP39" s="369"/>
      <c r="TIQ39" s="369"/>
      <c r="TIR39" s="369"/>
      <c r="TIS39" s="369"/>
      <c r="TIT39" s="369"/>
      <c r="TIU39" s="369"/>
      <c r="TIV39" s="369"/>
      <c r="TIW39" s="369"/>
      <c r="TIX39" s="369"/>
      <c r="TIY39" s="369"/>
      <c r="TIZ39" s="369"/>
      <c r="TJA39" s="369"/>
      <c r="TJB39" s="369"/>
      <c r="TJC39" s="369"/>
      <c r="TJD39" s="369"/>
      <c r="TJE39" s="369"/>
      <c r="TJF39" s="369"/>
      <c r="TJG39" s="369"/>
      <c r="TJH39" s="369"/>
      <c r="TJI39" s="369"/>
      <c r="TJJ39" s="369"/>
      <c r="TJK39" s="369"/>
      <c r="TJL39" s="369"/>
      <c r="TJM39" s="369"/>
      <c r="TJN39" s="369"/>
      <c r="TJO39" s="369"/>
      <c r="TJP39" s="369"/>
      <c r="TJQ39" s="369"/>
      <c r="TJR39" s="369"/>
      <c r="TJS39" s="369"/>
      <c r="TJT39" s="369"/>
      <c r="TJU39" s="369"/>
      <c r="TJV39" s="369"/>
      <c r="TJW39" s="369"/>
      <c r="TJX39" s="369"/>
      <c r="TJY39" s="369"/>
      <c r="TJZ39" s="369"/>
      <c r="TKA39" s="369"/>
      <c r="TKB39" s="369"/>
      <c r="TKC39" s="369"/>
      <c r="TKD39" s="369"/>
      <c r="TKE39" s="369"/>
      <c r="TKF39" s="369"/>
      <c r="TKG39" s="369"/>
      <c r="TKH39" s="369"/>
      <c r="TKI39" s="369"/>
      <c r="TKJ39" s="369"/>
      <c r="TKK39" s="369"/>
      <c r="TKL39" s="369"/>
      <c r="TKM39" s="369"/>
      <c r="TKN39" s="369"/>
      <c r="TKO39" s="369"/>
      <c r="TKP39" s="369"/>
      <c r="TKQ39" s="369"/>
      <c r="TKR39" s="369"/>
      <c r="TKS39" s="369"/>
      <c r="TKT39" s="369"/>
      <c r="TKU39" s="369"/>
      <c r="TKV39" s="369"/>
      <c r="TKW39" s="369"/>
      <c r="TKX39" s="369"/>
      <c r="TKY39" s="369"/>
      <c r="TKZ39" s="369"/>
      <c r="TLA39" s="369"/>
      <c r="TLB39" s="369"/>
      <c r="TLC39" s="369"/>
      <c r="TLD39" s="369"/>
      <c r="TLE39" s="369"/>
      <c r="TLF39" s="369"/>
      <c r="TLG39" s="369"/>
      <c r="TLH39" s="369"/>
      <c r="TLI39" s="369"/>
      <c r="TLJ39" s="369"/>
      <c r="TLK39" s="369"/>
      <c r="TLL39" s="369"/>
      <c r="TLM39" s="369"/>
      <c r="TLN39" s="369"/>
      <c r="TLO39" s="369"/>
      <c r="TLP39" s="369"/>
      <c r="TLQ39" s="369"/>
      <c r="TLR39" s="369"/>
      <c r="TLS39" s="369"/>
      <c r="TLT39" s="369"/>
      <c r="TLU39" s="369"/>
      <c r="TLV39" s="369"/>
      <c r="TLW39" s="369"/>
      <c r="TLX39" s="369"/>
      <c r="TLY39" s="369"/>
      <c r="TLZ39" s="369"/>
      <c r="TMA39" s="369"/>
      <c r="TMB39" s="369"/>
      <c r="TMC39" s="369"/>
      <c r="TMD39" s="369"/>
      <c r="TME39" s="369"/>
      <c r="TMF39" s="369"/>
      <c r="TMG39" s="369"/>
      <c r="TMH39" s="369"/>
      <c r="TMI39" s="369"/>
      <c r="TMJ39" s="369"/>
      <c r="TMK39" s="369"/>
      <c r="TML39" s="369"/>
      <c r="TMM39" s="369"/>
      <c r="TMN39" s="369"/>
      <c r="TMO39" s="369"/>
      <c r="TMP39" s="369"/>
      <c r="TMQ39" s="369"/>
      <c r="TMR39" s="369"/>
      <c r="TMS39" s="369"/>
      <c r="TMT39" s="369"/>
      <c r="TMU39" s="369"/>
      <c r="TMV39" s="369"/>
      <c r="TMW39" s="369"/>
      <c r="TMX39" s="369"/>
      <c r="TMY39" s="369"/>
      <c r="TMZ39" s="369"/>
      <c r="TNA39" s="369"/>
      <c r="TNB39" s="369"/>
      <c r="TNC39" s="369"/>
      <c r="TND39" s="369"/>
      <c r="TNE39" s="369"/>
      <c r="TNF39" s="369"/>
      <c r="TNG39" s="369"/>
      <c r="TNH39" s="369"/>
      <c r="TNI39" s="369"/>
      <c r="TNJ39" s="369"/>
      <c r="TNK39" s="369"/>
      <c r="TNL39" s="369"/>
      <c r="TNM39" s="369"/>
      <c r="TNN39" s="369"/>
      <c r="TNO39" s="369"/>
      <c r="TNP39" s="369"/>
      <c r="TNQ39" s="369"/>
      <c r="TNR39" s="369"/>
      <c r="TNS39" s="369"/>
      <c r="TNT39" s="369"/>
      <c r="TNU39" s="369"/>
      <c r="TNV39" s="369"/>
      <c r="TNW39" s="369"/>
      <c r="TNX39" s="369"/>
      <c r="TNY39" s="369"/>
      <c r="TNZ39" s="369"/>
      <c r="TOA39" s="369"/>
      <c r="TOB39" s="369"/>
      <c r="TOC39" s="369"/>
      <c r="TOD39" s="369"/>
      <c r="TOE39" s="369"/>
      <c r="TOF39" s="369"/>
      <c r="TOG39" s="369"/>
      <c r="TOH39" s="369"/>
      <c r="TOI39" s="369"/>
      <c r="TOJ39" s="369"/>
      <c r="TOK39" s="369"/>
      <c r="TOL39" s="369"/>
      <c r="TOM39" s="369"/>
      <c r="TON39" s="369"/>
      <c r="TOO39" s="369"/>
      <c r="TOP39" s="369"/>
      <c r="TOQ39" s="369"/>
      <c r="TOR39" s="369"/>
      <c r="TOS39" s="369"/>
      <c r="TOT39" s="369"/>
      <c r="TOU39" s="369"/>
      <c r="TOV39" s="369"/>
      <c r="TOW39" s="369"/>
      <c r="TOX39" s="369"/>
      <c r="TOY39" s="369"/>
      <c r="TOZ39" s="369"/>
      <c r="TPA39" s="369"/>
      <c r="TPB39" s="369"/>
      <c r="TPC39" s="369"/>
      <c r="TPD39" s="369"/>
      <c r="TPE39" s="369"/>
      <c r="TPF39" s="369"/>
      <c r="TPG39" s="369"/>
      <c r="TPH39" s="369"/>
      <c r="TPI39" s="369"/>
      <c r="TPJ39" s="369"/>
      <c r="TPK39" s="369"/>
      <c r="TPL39" s="369"/>
      <c r="TPM39" s="369"/>
      <c r="TPN39" s="369"/>
      <c r="TPO39" s="369"/>
      <c r="TPP39" s="369"/>
      <c r="TPQ39" s="369"/>
      <c r="TPR39" s="369"/>
      <c r="TPS39" s="369"/>
      <c r="TPT39" s="369"/>
      <c r="TPU39" s="369"/>
      <c r="TPV39" s="369"/>
      <c r="TPW39" s="369"/>
      <c r="TPX39" s="369"/>
      <c r="TPY39" s="369"/>
      <c r="TPZ39" s="369"/>
      <c r="TQA39" s="369"/>
      <c r="TQB39" s="369"/>
      <c r="TQC39" s="369"/>
      <c r="TQD39" s="369"/>
      <c r="TQE39" s="369"/>
      <c r="TQF39" s="369"/>
      <c r="TQG39" s="369"/>
      <c r="TQH39" s="369"/>
      <c r="TQI39" s="369"/>
      <c r="TQJ39" s="369"/>
      <c r="TQK39" s="369"/>
      <c r="TQL39" s="369"/>
      <c r="TQM39" s="369"/>
      <c r="TQN39" s="369"/>
      <c r="TQO39" s="369"/>
      <c r="TQP39" s="369"/>
      <c r="TQQ39" s="369"/>
      <c r="TQR39" s="369"/>
      <c r="TQS39" s="369"/>
      <c r="TQT39" s="369"/>
      <c r="TQU39" s="369"/>
      <c r="TQV39" s="369"/>
      <c r="TQW39" s="369"/>
      <c r="TQX39" s="369"/>
      <c r="TQY39" s="369"/>
      <c r="TQZ39" s="369"/>
      <c r="TRA39" s="369"/>
      <c r="TRB39" s="369"/>
      <c r="TRC39" s="369"/>
      <c r="TRD39" s="369"/>
      <c r="TRE39" s="369"/>
      <c r="TRF39" s="369"/>
      <c r="TRG39" s="369"/>
      <c r="TRH39" s="369"/>
      <c r="TRI39" s="369"/>
      <c r="TRJ39" s="369"/>
      <c r="TRK39" s="369"/>
      <c r="TRL39" s="369"/>
      <c r="TRM39" s="369"/>
      <c r="TRN39" s="369"/>
      <c r="TRO39" s="369"/>
      <c r="TRP39" s="369"/>
      <c r="TRQ39" s="369"/>
      <c r="TRR39" s="369"/>
      <c r="TRS39" s="369"/>
      <c r="TRT39" s="369"/>
      <c r="TRU39" s="369"/>
      <c r="TRV39" s="369"/>
      <c r="TRW39" s="369"/>
      <c r="TRX39" s="369"/>
      <c r="TRY39" s="369"/>
      <c r="TRZ39" s="369"/>
      <c r="TSA39" s="369"/>
      <c r="TSB39" s="369"/>
      <c r="TSC39" s="369"/>
      <c r="TSD39" s="369"/>
      <c r="TSE39" s="369"/>
      <c r="TSF39" s="369"/>
      <c r="TSG39" s="369"/>
      <c r="TSH39" s="369"/>
      <c r="TSI39" s="369"/>
      <c r="TSJ39" s="369"/>
      <c r="TSK39" s="369"/>
      <c r="TSL39" s="369"/>
      <c r="TSM39" s="369"/>
      <c r="TSN39" s="369"/>
      <c r="TSO39" s="369"/>
      <c r="TSP39" s="369"/>
      <c r="TSQ39" s="369"/>
      <c r="TSR39" s="369"/>
      <c r="TSS39" s="369"/>
      <c r="TST39" s="369"/>
      <c r="TSU39" s="369"/>
      <c r="TSV39" s="369"/>
      <c r="TSW39" s="369"/>
      <c r="TSX39" s="369"/>
      <c r="TSY39" s="369"/>
      <c r="TSZ39" s="369"/>
      <c r="TTA39" s="369"/>
      <c r="TTB39" s="369"/>
      <c r="TTC39" s="369"/>
      <c r="TTD39" s="369"/>
      <c r="TTE39" s="369"/>
      <c r="TTF39" s="369"/>
      <c r="TTG39" s="369"/>
      <c r="TTH39" s="369"/>
      <c r="TTI39" s="369"/>
      <c r="TTJ39" s="369"/>
      <c r="TTK39" s="369"/>
      <c r="TTL39" s="369"/>
      <c r="TTM39" s="369"/>
      <c r="TTN39" s="369"/>
      <c r="TTO39" s="369"/>
      <c r="TTP39" s="369"/>
      <c r="TTQ39" s="369"/>
      <c r="TTR39" s="369"/>
      <c r="TTS39" s="369"/>
      <c r="TTT39" s="369"/>
      <c r="TTU39" s="369"/>
      <c r="TTV39" s="369"/>
      <c r="TTW39" s="369"/>
      <c r="TTX39" s="369"/>
      <c r="TTY39" s="369"/>
      <c r="TTZ39" s="369"/>
      <c r="TUA39" s="369"/>
      <c r="TUB39" s="369"/>
      <c r="TUC39" s="369"/>
      <c r="TUD39" s="369"/>
      <c r="TUE39" s="369"/>
      <c r="TUF39" s="369"/>
      <c r="TUG39" s="369"/>
      <c r="TUH39" s="369"/>
      <c r="TUI39" s="369"/>
      <c r="TUJ39" s="369"/>
      <c r="TUK39" s="369"/>
      <c r="TUL39" s="369"/>
      <c r="TUM39" s="369"/>
      <c r="TUN39" s="369"/>
      <c r="TUO39" s="369"/>
      <c r="TUP39" s="369"/>
      <c r="TUQ39" s="369"/>
      <c r="TUR39" s="369"/>
      <c r="TUS39" s="369"/>
      <c r="TUT39" s="369"/>
      <c r="TUU39" s="369"/>
      <c r="TUV39" s="369"/>
      <c r="TUW39" s="369"/>
      <c r="TUX39" s="369"/>
      <c r="TUY39" s="369"/>
      <c r="TUZ39" s="369"/>
      <c r="TVA39" s="369"/>
      <c r="TVB39" s="369"/>
      <c r="TVC39" s="369"/>
      <c r="TVD39" s="369"/>
      <c r="TVE39" s="369"/>
      <c r="TVF39" s="369"/>
      <c r="TVG39" s="369"/>
      <c r="TVH39" s="369"/>
      <c r="TVI39" s="369"/>
      <c r="TVJ39" s="369"/>
      <c r="TVK39" s="369"/>
      <c r="TVL39" s="369"/>
      <c r="TVM39" s="369"/>
      <c r="TVN39" s="369"/>
      <c r="TVO39" s="369"/>
      <c r="TVP39" s="369"/>
      <c r="TVQ39" s="369"/>
      <c r="TVR39" s="369"/>
      <c r="TVS39" s="369"/>
      <c r="TVT39" s="369"/>
      <c r="TVU39" s="369"/>
      <c r="TVV39" s="369"/>
      <c r="TVW39" s="369"/>
      <c r="TVX39" s="369"/>
      <c r="TVY39" s="369"/>
      <c r="TVZ39" s="369"/>
      <c r="TWA39" s="369"/>
      <c r="TWB39" s="369"/>
      <c r="TWC39" s="369"/>
      <c r="TWD39" s="369"/>
      <c r="TWE39" s="369"/>
      <c r="TWF39" s="369"/>
      <c r="TWG39" s="369"/>
      <c r="TWH39" s="369"/>
      <c r="TWI39" s="369"/>
      <c r="TWJ39" s="369"/>
      <c r="TWK39" s="369"/>
      <c r="TWL39" s="369"/>
      <c r="TWM39" s="369"/>
      <c r="TWN39" s="369"/>
      <c r="TWO39" s="369"/>
      <c r="TWP39" s="369"/>
      <c r="TWQ39" s="369"/>
      <c r="TWR39" s="369"/>
      <c r="TWS39" s="369"/>
      <c r="TWT39" s="369"/>
      <c r="TWU39" s="369"/>
      <c r="TWV39" s="369"/>
      <c r="TWW39" s="369"/>
      <c r="TWX39" s="369"/>
      <c r="TWY39" s="369"/>
      <c r="TWZ39" s="369"/>
      <c r="TXA39" s="369"/>
      <c r="TXB39" s="369"/>
      <c r="TXC39" s="369"/>
      <c r="TXD39" s="369"/>
      <c r="TXE39" s="369"/>
      <c r="TXF39" s="369"/>
      <c r="TXG39" s="369"/>
      <c r="TXH39" s="369"/>
      <c r="TXI39" s="369"/>
      <c r="TXJ39" s="369"/>
      <c r="TXK39" s="369"/>
      <c r="TXL39" s="369"/>
      <c r="TXM39" s="369"/>
      <c r="TXN39" s="369"/>
      <c r="TXO39" s="369"/>
      <c r="TXP39" s="369"/>
      <c r="TXQ39" s="369"/>
      <c r="TXR39" s="369"/>
      <c r="TXS39" s="369"/>
      <c r="TXT39" s="369"/>
      <c r="TXU39" s="369"/>
      <c r="TXV39" s="369"/>
      <c r="TXW39" s="369"/>
      <c r="TXX39" s="369"/>
      <c r="TXY39" s="369"/>
      <c r="TXZ39" s="369"/>
      <c r="TYA39" s="369"/>
      <c r="TYB39" s="369"/>
      <c r="TYC39" s="369"/>
      <c r="TYD39" s="369"/>
      <c r="TYE39" s="369"/>
      <c r="TYF39" s="369"/>
      <c r="TYG39" s="369"/>
      <c r="TYH39" s="369"/>
      <c r="TYI39" s="369"/>
      <c r="TYJ39" s="369"/>
      <c r="TYK39" s="369"/>
      <c r="TYL39" s="369"/>
      <c r="TYM39" s="369"/>
      <c r="TYN39" s="369"/>
      <c r="TYO39" s="369"/>
      <c r="TYP39" s="369"/>
      <c r="TYQ39" s="369"/>
      <c r="TYR39" s="369"/>
      <c r="TYS39" s="369"/>
      <c r="TYT39" s="369"/>
      <c r="TYU39" s="369"/>
      <c r="TYV39" s="369"/>
      <c r="TYW39" s="369"/>
      <c r="TYX39" s="369"/>
      <c r="TYY39" s="369"/>
      <c r="TYZ39" s="369"/>
      <c r="TZA39" s="369"/>
      <c r="TZB39" s="369"/>
      <c r="TZC39" s="369"/>
      <c r="TZD39" s="369"/>
      <c r="TZE39" s="369"/>
      <c r="TZF39" s="369"/>
      <c r="TZG39" s="369"/>
      <c r="TZH39" s="369"/>
      <c r="TZI39" s="369"/>
      <c r="TZJ39" s="369"/>
      <c r="TZK39" s="369"/>
      <c r="TZL39" s="369"/>
      <c r="TZM39" s="369"/>
      <c r="TZN39" s="369"/>
      <c r="TZO39" s="369"/>
      <c r="TZP39" s="369"/>
      <c r="TZQ39" s="369"/>
      <c r="TZR39" s="369"/>
      <c r="TZS39" s="369"/>
      <c r="TZT39" s="369"/>
      <c r="TZU39" s="369"/>
      <c r="TZV39" s="369"/>
      <c r="TZW39" s="369"/>
      <c r="TZX39" s="369"/>
      <c r="TZY39" s="369"/>
      <c r="TZZ39" s="369"/>
      <c r="UAA39" s="369"/>
      <c r="UAB39" s="369"/>
      <c r="UAC39" s="369"/>
      <c r="UAD39" s="369"/>
      <c r="UAE39" s="369"/>
      <c r="UAF39" s="369"/>
      <c r="UAG39" s="369"/>
      <c r="UAH39" s="369"/>
      <c r="UAI39" s="369"/>
      <c r="UAJ39" s="369"/>
      <c r="UAK39" s="369"/>
      <c r="UAL39" s="369"/>
      <c r="UAM39" s="369"/>
      <c r="UAN39" s="369"/>
      <c r="UAO39" s="369"/>
      <c r="UAP39" s="369"/>
      <c r="UAQ39" s="369"/>
      <c r="UAR39" s="369"/>
      <c r="UAS39" s="369"/>
      <c r="UAT39" s="369"/>
      <c r="UAU39" s="369"/>
      <c r="UAV39" s="369"/>
      <c r="UAW39" s="369"/>
      <c r="UAX39" s="369"/>
      <c r="UAY39" s="369"/>
      <c r="UAZ39" s="369"/>
      <c r="UBA39" s="369"/>
      <c r="UBB39" s="369"/>
      <c r="UBC39" s="369"/>
      <c r="UBD39" s="369"/>
      <c r="UBE39" s="369"/>
      <c r="UBF39" s="369"/>
      <c r="UBG39" s="369"/>
      <c r="UBH39" s="369"/>
      <c r="UBI39" s="369"/>
      <c r="UBJ39" s="369"/>
      <c r="UBK39" s="369"/>
      <c r="UBL39" s="369"/>
      <c r="UBM39" s="369"/>
      <c r="UBN39" s="369"/>
      <c r="UBO39" s="369"/>
      <c r="UBP39" s="369"/>
      <c r="UBQ39" s="369"/>
      <c r="UBR39" s="369"/>
      <c r="UBS39" s="369"/>
      <c r="UBT39" s="369"/>
      <c r="UBU39" s="369"/>
      <c r="UBV39" s="369"/>
      <c r="UBW39" s="369"/>
      <c r="UBX39" s="369"/>
      <c r="UBY39" s="369"/>
      <c r="UBZ39" s="369"/>
      <c r="UCA39" s="369"/>
      <c r="UCB39" s="369"/>
      <c r="UCC39" s="369"/>
      <c r="UCD39" s="369"/>
      <c r="UCE39" s="369"/>
      <c r="UCF39" s="369"/>
      <c r="UCG39" s="369"/>
      <c r="UCH39" s="369"/>
      <c r="UCI39" s="369"/>
      <c r="UCJ39" s="369"/>
      <c r="UCK39" s="369"/>
      <c r="UCL39" s="369"/>
      <c r="UCM39" s="369"/>
      <c r="UCN39" s="369"/>
      <c r="UCO39" s="369"/>
      <c r="UCP39" s="369"/>
      <c r="UCQ39" s="369"/>
      <c r="UCR39" s="369"/>
      <c r="UCS39" s="369"/>
      <c r="UCT39" s="369"/>
      <c r="UCU39" s="369"/>
      <c r="UCV39" s="369"/>
      <c r="UCW39" s="369"/>
      <c r="UCX39" s="369"/>
      <c r="UCY39" s="369"/>
      <c r="UCZ39" s="369"/>
      <c r="UDA39" s="369"/>
      <c r="UDB39" s="369"/>
      <c r="UDC39" s="369"/>
      <c r="UDD39" s="369"/>
      <c r="UDE39" s="369"/>
      <c r="UDF39" s="369"/>
      <c r="UDG39" s="369"/>
      <c r="UDH39" s="369"/>
      <c r="UDI39" s="369"/>
      <c r="UDJ39" s="369"/>
      <c r="UDK39" s="369"/>
      <c r="UDL39" s="369"/>
      <c r="UDM39" s="369"/>
      <c r="UDN39" s="369"/>
      <c r="UDO39" s="369"/>
      <c r="UDP39" s="369"/>
      <c r="UDQ39" s="369"/>
      <c r="UDR39" s="369"/>
      <c r="UDS39" s="369"/>
      <c r="UDT39" s="369"/>
      <c r="UDU39" s="369"/>
      <c r="UDV39" s="369"/>
      <c r="UDW39" s="369"/>
      <c r="UDX39" s="369"/>
      <c r="UDY39" s="369"/>
      <c r="UDZ39" s="369"/>
      <c r="UEA39" s="369"/>
      <c r="UEB39" s="369"/>
      <c r="UEC39" s="369"/>
      <c r="UED39" s="369"/>
      <c r="UEE39" s="369"/>
      <c r="UEF39" s="369"/>
      <c r="UEG39" s="369"/>
      <c r="UEH39" s="369"/>
      <c r="UEI39" s="369"/>
      <c r="UEJ39" s="369"/>
      <c r="UEK39" s="369"/>
      <c r="UEL39" s="369"/>
      <c r="UEM39" s="369"/>
      <c r="UEN39" s="369"/>
      <c r="UEO39" s="369"/>
      <c r="UEP39" s="369"/>
      <c r="UEQ39" s="369"/>
      <c r="UER39" s="369"/>
      <c r="UES39" s="369"/>
      <c r="UET39" s="369"/>
      <c r="UEU39" s="369"/>
      <c r="UEV39" s="369"/>
      <c r="UEW39" s="369"/>
      <c r="UEX39" s="369"/>
      <c r="UEY39" s="369"/>
      <c r="UEZ39" s="369"/>
      <c r="UFA39" s="369"/>
      <c r="UFB39" s="369"/>
      <c r="UFC39" s="369"/>
      <c r="UFD39" s="369"/>
      <c r="UFE39" s="369"/>
      <c r="UFF39" s="369"/>
      <c r="UFG39" s="369"/>
      <c r="UFH39" s="369"/>
      <c r="UFI39" s="369"/>
      <c r="UFJ39" s="369"/>
      <c r="UFK39" s="369"/>
      <c r="UFL39" s="369"/>
      <c r="UFM39" s="369"/>
      <c r="UFN39" s="369"/>
      <c r="UFO39" s="369"/>
      <c r="UFP39" s="369"/>
      <c r="UFQ39" s="369"/>
      <c r="UFR39" s="369"/>
      <c r="UFS39" s="369"/>
      <c r="UFT39" s="369"/>
      <c r="UFU39" s="369"/>
      <c r="UFV39" s="369"/>
      <c r="UFW39" s="369"/>
      <c r="UFX39" s="369"/>
      <c r="UFY39" s="369"/>
      <c r="UFZ39" s="369"/>
      <c r="UGA39" s="369"/>
      <c r="UGB39" s="369"/>
      <c r="UGC39" s="369"/>
      <c r="UGD39" s="369"/>
      <c r="UGE39" s="369"/>
      <c r="UGF39" s="369"/>
      <c r="UGG39" s="369"/>
      <c r="UGH39" s="369"/>
      <c r="UGI39" s="369"/>
      <c r="UGJ39" s="369"/>
      <c r="UGK39" s="369"/>
      <c r="UGL39" s="369"/>
      <c r="UGM39" s="369"/>
      <c r="UGN39" s="369"/>
      <c r="UGO39" s="369"/>
      <c r="UGP39" s="369"/>
      <c r="UGQ39" s="369"/>
      <c r="UGR39" s="369"/>
      <c r="UGS39" s="369"/>
      <c r="UGT39" s="369"/>
      <c r="UGU39" s="369"/>
      <c r="UGV39" s="369"/>
      <c r="UGW39" s="369"/>
      <c r="UGX39" s="369"/>
      <c r="UGY39" s="369"/>
      <c r="UGZ39" s="369"/>
      <c r="UHA39" s="369"/>
      <c r="UHB39" s="369"/>
      <c r="UHC39" s="369"/>
      <c r="UHD39" s="369"/>
      <c r="UHE39" s="369"/>
      <c r="UHF39" s="369"/>
      <c r="UHG39" s="369"/>
      <c r="UHH39" s="369"/>
      <c r="UHI39" s="369"/>
      <c r="UHJ39" s="369"/>
      <c r="UHK39" s="369"/>
      <c r="UHL39" s="369"/>
      <c r="UHM39" s="369"/>
      <c r="UHN39" s="369"/>
      <c r="UHO39" s="369"/>
      <c r="UHP39" s="369"/>
      <c r="UHQ39" s="369"/>
      <c r="UHR39" s="369"/>
      <c r="UHS39" s="369"/>
      <c r="UHT39" s="369"/>
      <c r="UHU39" s="369"/>
      <c r="UHV39" s="369"/>
      <c r="UHW39" s="369"/>
      <c r="UHX39" s="369"/>
      <c r="UHY39" s="369"/>
      <c r="UHZ39" s="369"/>
      <c r="UIA39" s="369"/>
      <c r="UIB39" s="369"/>
      <c r="UIC39" s="369"/>
      <c r="UID39" s="369"/>
      <c r="UIE39" s="369"/>
      <c r="UIF39" s="369"/>
      <c r="UIG39" s="369"/>
      <c r="UIH39" s="369"/>
      <c r="UII39" s="369"/>
      <c r="UIJ39" s="369"/>
      <c r="UIK39" s="369"/>
      <c r="UIL39" s="369"/>
      <c r="UIM39" s="369"/>
      <c r="UIN39" s="369"/>
      <c r="UIO39" s="369"/>
      <c r="UIP39" s="369"/>
      <c r="UIQ39" s="369"/>
      <c r="UIR39" s="369"/>
      <c r="UIS39" s="369"/>
      <c r="UIT39" s="369"/>
      <c r="UIU39" s="369"/>
      <c r="UIV39" s="369"/>
      <c r="UIW39" s="369"/>
      <c r="UIX39" s="369"/>
      <c r="UIY39" s="369"/>
      <c r="UIZ39" s="369"/>
      <c r="UJA39" s="369"/>
      <c r="UJB39" s="369"/>
      <c r="UJC39" s="369"/>
      <c r="UJD39" s="369"/>
      <c r="UJE39" s="369"/>
      <c r="UJF39" s="369"/>
      <c r="UJG39" s="369"/>
      <c r="UJH39" s="369"/>
      <c r="UJI39" s="369"/>
      <c r="UJJ39" s="369"/>
      <c r="UJK39" s="369"/>
      <c r="UJL39" s="369"/>
      <c r="UJM39" s="369"/>
      <c r="UJN39" s="369"/>
      <c r="UJO39" s="369"/>
      <c r="UJP39" s="369"/>
      <c r="UJQ39" s="369"/>
      <c r="UJR39" s="369"/>
      <c r="UJS39" s="369"/>
      <c r="UJT39" s="369"/>
      <c r="UJU39" s="369"/>
      <c r="UJV39" s="369"/>
      <c r="UJW39" s="369"/>
      <c r="UJX39" s="369"/>
      <c r="UJY39" s="369"/>
      <c r="UJZ39" s="369"/>
      <c r="UKA39" s="369"/>
      <c r="UKB39" s="369"/>
      <c r="UKC39" s="369"/>
      <c r="UKD39" s="369"/>
      <c r="UKE39" s="369"/>
      <c r="UKF39" s="369"/>
      <c r="UKG39" s="369"/>
      <c r="UKH39" s="369"/>
      <c r="UKI39" s="369"/>
      <c r="UKJ39" s="369"/>
      <c r="UKK39" s="369"/>
      <c r="UKL39" s="369"/>
      <c r="UKM39" s="369"/>
      <c r="UKN39" s="369"/>
      <c r="UKO39" s="369"/>
      <c r="UKP39" s="369"/>
      <c r="UKQ39" s="369"/>
      <c r="UKR39" s="369"/>
      <c r="UKS39" s="369"/>
      <c r="UKT39" s="369"/>
      <c r="UKU39" s="369"/>
      <c r="UKV39" s="369"/>
      <c r="UKW39" s="369"/>
      <c r="UKX39" s="369"/>
      <c r="UKY39" s="369"/>
      <c r="UKZ39" s="369"/>
      <c r="ULA39" s="369"/>
      <c r="ULB39" s="369"/>
      <c r="ULC39" s="369"/>
      <c r="ULD39" s="369"/>
      <c r="ULE39" s="369"/>
      <c r="ULF39" s="369"/>
      <c r="ULG39" s="369"/>
      <c r="ULH39" s="369"/>
      <c r="ULI39" s="369"/>
      <c r="ULJ39" s="369"/>
      <c r="ULK39" s="369"/>
      <c r="ULL39" s="369"/>
      <c r="ULM39" s="369"/>
      <c r="ULN39" s="369"/>
      <c r="ULO39" s="369"/>
      <c r="ULP39" s="369"/>
      <c r="ULQ39" s="369"/>
      <c r="ULR39" s="369"/>
      <c r="ULS39" s="369"/>
      <c r="ULT39" s="369"/>
      <c r="ULU39" s="369"/>
      <c r="ULV39" s="369"/>
      <c r="ULW39" s="369"/>
      <c r="ULX39" s="369"/>
      <c r="ULY39" s="369"/>
      <c r="ULZ39" s="369"/>
      <c r="UMA39" s="369"/>
      <c r="UMB39" s="369"/>
      <c r="UMC39" s="369"/>
      <c r="UMD39" s="369"/>
      <c r="UME39" s="369"/>
      <c r="UMF39" s="369"/>
      <c r="UMG39" s="369"/>
      <c r="UMH39" s="369"/>
      <c r="UMI39" s="369"/>
      <c r="UMJ39" s="369"/>
      <c r="UMK39" s="369"/>
      <c r="UML39" s="369"/>
      <c r="UMM39" s="369"/>
      <c r="UMN39" s="369"/>
      <c r="UMO39" s="369"/>
      <c r="UMP39" s="369"/>
      <c r="UMQ39" s="369"/>
      <c r="UMR39" s="369"/>
      <c r="UMS39" s="369"/>
      <c r="UMT39" s="369"/>
      <c r="UMU39" s="369"/>
      <c r="UMV39" s="369"/>
      <c r="UMW39" s="369"/>
      <c r="UMX39" s="369"/>
      <c r="UMY39" s="369"/>
      <c r="UMZ39" s="369"/>
      <c r="UNA39" s="369"/>
      <c r="UNB39" s="369"/>
      <c r="UNC39" s="369"/>
      <c r="UND39" s="369"/>
      <c r="UNE39" s="369"/>
      <c r="UNF39" s="369"/>
      <c r="UNG39" s="369"/>
      <c r="UNH39" s="369"/>
      <c r="UNI39" s="369"/>
      <c r="UNJ39" s="369"/>
      <c r="UNK39" s="369"/>
      <c r="UNL39" s="369"/>
      <c r="UNM39" s="369"/>
      <c r="UNN39" s="369"/>
      <c r="UNO39" s="369"/>
      <c r="UNP39" s="369"/>
      <c r="UNQ39" s="369"/>
      <c r="UNR39" s="369"/>
      <c r="UNS39" s="369"/>
      <c r="UNT39" s="369"/>
      <c r="UNU39" s="369"/>
      <c r="UNV39" s="369"/>
      <c r="UNW39" s="369"/>
      <c r="UNX39" s="369"/>
      <c r="UNY39" s="369"/>
      <c r="UNZ39" s="369"/>
      <c r="UOA39" s="369"/>
      <c r="UOB39" s="369"/>
      <c r="UOC39" s="369"/>
      <c r="UOD39" s="369"/>
      <c r="UOE39" s="369"/>
      <c r="UOF39" s="369"/>
      <c r="UOG39" s="369"/>
      <c r="UOH39" s="369"/>
      <c r="UOI39" s="369"/>
      <c r="UOJ39" s="369"/>
      <c r="UOK39" s="369"/>
      <c r="UOL39" s="369"/>
      <c r="UOM39" s="369"/>
      <c r="UON39" s="369"/>
      <c r="UOO39" s="369"/>
      <c r="UOP39" s="369"/>
      <c r="UOQ39" s="369"/>
      <c r="UOR39" s="369"/>
      <c r="UOS39" s="369"/>
      <c r="UOT39" s="369"/>
      <c r="UOU39" s="369"/>
      <c r="UOV39" s="369"/>
      <c r="UOW39" s="369"/>
      <c r="UOX39" s="369"/>
      <c r="UOY39" s="369"/>
      <c r="UOZ39" s="369"/>
      <c r="UPA39" s="369"/>
      <c r="UPB39" s="369"/>
      <c r="UPC39" s="369"/>
      <c r="UPD39" s="369"/>
      <c r="UPE39" s="369"/>
      <c r="UPF39" s="369"/>
      <c r="UPG39" s="369"/>
      <c r="UPH39" s="369"/>
      <c r="UPI39" s="369"/>
      <c r="UPJ39" s="369"/>
      <c r="UPK39" s="369"/>
      <c r="UPL39" s="369"/>
      <c r="UPM39" s="369"/>
      <c r="UPN39" s="369"/>
      <c r="UPO39" s="369"/>
      <c r="UPP39" s="369"/>
      <c r="UPQ39" s="369"/>
      <c r="UPR39" s="369"/>
      <c r="UPS39" s="369"/>
      <c r="UPT39" s="369"/>
      <c r="UPU39" s="369"/>
      <c r="UPV39" s="369"/>
      <c r="UPW39" s="369"/>
      <c r="UPX39" s="369"/>
      <c r="UPY39" s="369"/>
      <c r="UPZ39" s="369"/>
      <c r="UQA39" s="369"/>
      <c r="UQB39" s="369"/>
      <c r="UQC39" s="369"/>
      <c r="UQD39" s="369"/>
      <c r="UQE39" s="369"/>
      <c r="UQF39" s="369"/>
      <c r="UQG39" s="369"/>
      <c r="UQH39" s="369"/>
      <c r="UQI39" s="369"/>
      <c r="UQJ39" s="369"/>
      <c r="UQK39" s="369"/>
      <c r="UQL39" s="369"/>
      <c r="UQM39" s="369"/>
      <c r="UQN39" s="369"/>
      <c r="UQO39" s="369"/>
      <c r="UQP39" s="369"/>
      <c r="UQQ39" s="369"/>
      <c r="UQR39" s="369"/>
      <c r="UQS39" s="369"/>
      <c r="UQT39" s="369"/>
      <c r="UQU39" s="369"/>
      <c r="UQV39" s="369"/>
      <c r="UQW39" s="369"/>
      <c r="UQX39" s="369"/>
      <c r="UQY39" s="369"/>
      <c r="UQZ39" s="369"/>
      <c r="URA39" s="369"/>
      <c r="URB39" s="369"/>
      <c r="URC39" s="369"/>
      <c r="URD39" s="369"/>
      <c r="URE39" s="369"/>
      <c r="URF39" s="369"/>
      <c r="URG39" s="369"/>
      <c r="URH39" s="369"/>
      <c r="URI39" s="369"/>
      <c r="URJ39" s="369"/>
      <c r="URK39" s="369"/>
      <c r="URL39" s="369"/>
      <c r="URM39" s="369"/>
      <c r="URN39" s="369"/>
      <c r="URO39" s="369"/>
      <c r="URP39" s="369"/>
      <c r="URQ39" s="369"/>
      <c r="URR39" s="369"/>
      <c r="URS39" s="369"/>
      <c r="URT39" s="369"/>
      <c r="URU39" s="369"/>
      <c r="URV39" s="369"/>
      <c r="URW39" s="369"/>
      <c r="URX39" s="369"/>
      <c r="URY39" s="369"/>
      <c r="URZ39" s="369"/>
      <c r="USA39" s="369"/>
      <c r="USB39" s="369"/>
      <c r="USC39" s="369"/>
      <c r="USD39" s="369"/>
      <c r="USE39" s="369"/>
      <c r="USF39" s="369"/>
      <c r="USG39" s="369"/>
      <c r="USH39" s="369"/>
      <c r="USI39" s="369"/>
      <c r="USJ39" s="369"/>
      <c r="USK39" s="369"/>
      <c r="USL39" s="369"/>
      <c r="USM39" s="369"/>
      <c r="USN39" s="369"/>
      <c r="USO39" s="369"/>
      <c r="USP39" s="369"/>
      <c r="USQ39" s="369"/>
      <c r="USR39" s="369"/>
      <c r="USS39" s="369"/>
      <c r="UST39" s="369"/>
      <c r="USU39" s="369"/>
      <c r="USV39" s="369"/>
      <c r="USW39" s="369"/>
      <c r="USX39" s="369"/>
      <c r="USY39" s="369"/>
      <c r="USZ39" s="369"/>
      <c r="UTA39" s="369"/>
      <c r="UTB39" s="369"/>
      <c r="UTC39" s="369"/>
      <c r="UTD39" s="369"/>
      <c r="UTE39" s="369"/>
      <c r="UTF39" s="369"/>
      <c r="UTG39" s="369"/>
      <c r="UTH39" s="369"/>
      <c r="UTI39" s="369"/>
      <c r="UTJ39" s="369"/>
      <c r="UTK39" s="369"/>
      <c r="UTL39" s="369"/>
      <c r="UTM39" s="369"/>
      <c r="UTN39" s="369"/>
      <c r="UTO39" s="369"/>
      <c r="UTP39" s="369"/>
      <c r="UTQ39" s="369"/>
      <c r="UTR39" s="369"/>
      <c r="UTS39" s="369"/>
      <c r="UTT39" s="369"/>
      <c r="UTU39" s="369"/>
      <c r="UTV39" s="369"/>
      <c r="UTW39" s="369"/>
      <c r="UTX39" s="369"/>
      <c r="UTY39" s="369"/>
      <c r="UTZ39" s="369"/>
      <c r="UUA39" s="369"/>
      <c r="UUB39" s="369"/>
      <c r="UUC39" s="369"/>
      <c r="UUD39" s="369"/>
      <c r="UUE39" s="369"/>
      <c r="UUF39" s="369"/>
      <c r="UUG39" s="369"/>
      <c r="UUH39" s="369"/>
      <c r="UUI39" s="369"/>
      <c r="UUJ39" s="369"/>
      <c r="UUK39" s="369"/>
      <c r="UUL39" s="369"/>
      <c r="UUM39" s="369"/>
      <c r="UUN39" s="369"/>
      <c r="UUO39" s="369"/>
      <c r="UUP39" s="369"/>
      <c r="UUQ39" s="369"/>
      <c r="UUR39" s="369"/>
      <c r="UUS39" s="369"/>
      <c r="UUT39" s="369"/>
      <c r="UUU39" s="369"/>
      <c r="UUV39" s="369"/>
      <c r="UUW39" s="369"/>
      <c r="UUX39" s="369"/>
      <c r="UUY39" s="369"/>
      <c r="UUZ39" s="369"/>
      <c r="UVA39" s="369"/>
      <c r="UVB39" s="369"/>
      <c r="UVC39" s="369"/>
      <c r="UVD39" s="369"/>
      <c r="UVE39" s="369"/>
      <c r="UVF39" s="369"/>
      <c r="UVG39" s="369"/>
      <c r="UVH39" s="369"/>
      <c r="UVI39" s="369"/>
      <c r="UVJ39" s="369"/>
      <c r="UVK39" s="369"/>
      <c r="UVL39" s="369"/>
      <c r="UVM39" s="369"/>
      <c r="UVN39" s="369"/>
      <c r="UVO39" s="369"/>
      <c r="UVP39" s="369"/>
      <c r="UVQ39" s="369"/>
      <c r="UVR39" s="369"/>
      <c r="UVS39" s="369"/>
      <c r="UVT39" s="369"/>
      <c r="UVU39" s="369"/>
      <c r="UVV39" s="369"/>
      <c r="UVW39" s="369"/>
      <c r="UVX39" s="369"/>
      <c r="UVY39" s="369"/>
      <c r="UVZ39" s="369"/>
      <c r="UWA39" s="369"/>
      <c r="UWB39" s="369"/>
      <c r="UWC39" s="369"/>
      <c r="UWD39" s="369"/>
      <c r="UWE39" s="369"/>
      <c r="UWF39" s="369"/>
      <c r="UWG39" s="369"/>
      <c r="UWH39" s="369"/>
      <c r="UWI39" s="369"/>
      <c r="UWJ39" s="369"/>
      <c r="UWK39" s="369"/>
      <c r="UWL39" s="369"/>
      <c r="UWM39" s="369"/>
      <c r="UWN39" s="369"/>
      <c r="UWO39" s="369"/>
      <c r="UWP39" s="369"/>
      <c r="UWQ39" s="369"/>
      <c r="UWR39" s="369"/>
      <c r="UWS39" s="369"/>
      <c r="UWT39" s="369"/>
      <c r="UWU39" s="369"/>
      <c r="UWV39" s="369"/>
      <c r="UWW39" s="369"/>
      <c r="UWX39" s="369"/>
      <c r="UWY39" s="369"/>
      <c r="UWZ39" s="369"/>
      <c r="UXA39" s="369"/>
      <c r="UXB39" s="369"/>
      <c r="UXC39" s="369"/>
      <c r="UXD39" s="369"/>
      <c r="UXE39" s="369"/>
      <c r="UXF39" s="369"/>
      <c r="UXG39" s="369"/>
      <c r="UXH39" s="369"/>
      <c r="UXI39" s="369"/>
      <c r="UXJ39" s="369"/>
      <c r="UXK39" s="369"/>
      <c r="UXL39" s="369"/>
      <c r="UXM39" s="369"/>
      <c r="UXN39" s="369"/>
      <c r="UXO39" s="369"/>
      <c r="UXP39" s="369"/>
      <c r="UXQ39" s="369"/>
      <c r="UXR39" s="369"/>
      <c r="UXS39" s="369"/>
      <c r="UXT39" s="369"/>
      <c r="UXU39" s="369"/>
      <c r="UXV39" s="369"/>
      <c r="UXW39" s="369"/>
      <c r="UXX39" s="369"/>
      <c r="UXY39" s="369"/>
      <c r="UXZ39" s="369"/>
      <c r="UYA39" s="369"/>
      <c r="UYB39" s="369"/>
      <c r="UYC39" s="369"/>
      <c r="UYD39" s="369"/>
      <c r="UYE39" s="369"/>
      <c r="UYF39" s="369"/>
      <c r="UYG39" s="369"/>
      <c r="UYH39" s="369"/>
      <c r="UYI39" s="369"/>
      <c r="UYJ39" s="369"/>
      <c r="UYK39" s="369"/>
      <c r="UYL39" s="369"/>
      <c r="UYM39" s="369"/>
      <c r="UYN39" s="369"/>
      <c r="UYO39" s="369"/>
      <c r="UYP39" s="369"/>
      <c r="UYQ39" s="369"/>
      <c r="UYR39" s="369"/>
      <c r="UYS39" s="369"/>
      <c r="UYT39" s="369"/>
      <c r="UYU39" s="369"/>
      <c r="UYV39" s="369"/>
      <c r="UYW39" s="369"/>
      <c r="UYX39" s="369"/>
      <c r="UYY39" s="369"/>
      <c r="UYZ39" s="369"/>
      <c r="UZA39" s="369"/>
      <c r="UZB39" s="369"/>
      <c r="UZC39" s="369"/>
      <c r="UZD39" s="369"/>
      <c r="UZE39" s="369"/>
      <c r="UZF39" s="369"/>
      <c r="UZG39" s="369"/>
      <c r="UZH39" s="369"/>
      <c r="UZI39" s="369"/>
      <c r="UZJ39" s="369"/>
      <c r="UZK39" s="369"/>
      <c r="UZL39" s="369"/>
      <c r="UZM39" s="369"/>
      <c r="UZN39" s="369"/>
      <c r="UZO39" s="369"/>
      <c r="UZP39" s="369"/>
      <c r="UZQ39" s="369"/>
      <c r="UZR39" s="369"/>
      <c r="UZS39" s="369"/>
      <c r="UZT39" s="369"/>
      <c r="UZU39" s="369"/>
      <c r="UZV39" s="369"/>
      <c r="UZW39" s="369"/>
      <c r="UZX39" s="369"/>
      <c r="UZY39" s="369"/>
      <c r="UZZ39" s="369"/>
      <c r="VAA39" s="369"/>
      <c r="VAB39" s="369"/>
      <c r="VAC39" s="369"/>
      <c r="VAD39" s="369"/>
      <c r="VAE39" s="369"/>
      <c r="VAF39" s="369"/>
      <c r="VAG39" s="369"/>
      <c r="VAH39" s="369"/>
      <c r="VAI39" s="369"/>
      <c r="VAJ39" s="369"/>
      <c r="VAK39" s="369"/>
      <c r="VAL39" s="369"/>
      <c r="VAM39" s="369"/>
      <c r="VAN39" s="369"/>
      <c r="VAO39" s="369"/>
      <c r="VAP39" s="369"/>
      <c r="VAQ39" s="369"/>
      <c r="VAR39" s="369"/>
      <c r="VAS39" s="369"/>
      <c r="VAT39" s="369"/>
      <c r="VAU39" s="369"/>
      <c r="VAV39" s="369"/>
      <c r="VAW39" s="369"/>
      <c r="VAX39" s="369"/>
      <c r="VAY39" s="369"/>
      <c r="VAZ39" s="369"/>
      <c r="VBA39" s="369"/>
      <c r="VBB39" s="369"/>
      <c r="VBC39" s="369"/>
      <c r="VBD39" s="369"/>
      <c r="VBE39" s="369"/>
      <c r="VBF39" s="369"/>
      <c r="VBG39" s="369"/>
      <c r="VBH39" s="369"/>
      <c r="VBI39" s="369"/>
      <c r="VBJ39" s="369"/>
      <c r="VBK39" s="369"/>
      <c r="VBL39" s="369"/>
      <c r="VBM39" s="369"/>
      <c r="VBN39" s="369"/>
      <c r="VBO39" s="369"/>
      <c r="VBP39" s="369"/>
      <c r="VBQ39" s="369"/>
      <c r="VBR39" s="369"/>
      <c r="VBS39" s="369"/>
      <c r="VBT39" s="369"/>
      <c r="VBU39" s="369"/>
      <c r="VBV39" s="369"/>
      <c r="VBW39" s="369"/>
      <c r="VBX39" s="369"/>
      <c r="VBY39" s="369"/>
      <c r="VBZ39" s="369"/>
      <c r="VCA39" s="369"/>
      <c r="VCB39" s="369"/>
      <c r="VCC39" s="369"/>
      <c r="VCD39" s="369"/>
      <c r="VCE39" s="369"/>
      <c r="VCF39" s="369"/>
      <c r="VCG39" s="369"/>
      <c r="VCH39" s="369"/>
      <c r="VCI39" s="369"/>
      <c r="VCJ39" s="369"/>
      <c r="VCK39" s="369"/>
      <c r="VCL39" s="369"/>
      <c r="VCM39" s="369"/>
      <c r="VCN39" s="369"/>
      <c r="VCO39" s="369"/>
      <c r="VCP39" s="369"/>
      <c r="VCQ39" s="369"/>
      <c r="VCR39" s="369"/>
      <c r="VCS39" s="369"/>
      <c r="VCT39" s="369"/>
      <c r="VCU39" s="369"/>
      <c r="VCV39" s="369"/>
      <c r="VCW39" s="369"/>
      <c r="VCX39" s="369"/>
      <c r="VCY39" s="369"/>
      <c r="VCZ39" s="369"/>
      <c r="VDA39" s="369"/>
      <c r="VDB39" s="369"/>
      <c r="VDC39" s="369"/>
      <c r="VDD39" s="369"/>
      <c r="VDE39" s="369"/>
      <c r="VDF39" s="369"/>
      <c r="VDG39" s="369"/>
      <c r="VDH39" s="369"/>
      <c r="VDI39" s="369"/>
      <c r="VDJ39" s="369"/>
      <c r="VDK39" s="369"/>
      <c r="VDL39" s="369"/>
      <c r="VDM39" s="369"/>
      <c r="VDN39" s="369"/>
      <c r="VDO39" s="369"/>
      <c r="VDP39" s="369"/>
      <c r="VDQ39" s="369"/>
      <c r="VDR39" s="369"/>
      <c r="VDS39" s="369"/>
      <c r="VDT39" s="369"/>
      <c r="VDU39" s="369"/>
      <c r="VDV39" s="369"/>
      <c r="VDW39" s="369"/>
      <c r="VDX39" s="369"/>
      <c r="VDY39" s="369"/>
      <c r="VDZ39" s="369"/>
      <c r="VEA39" s="369"/>
      <c r="VEB39" s="369"/>
      <c r="VEC39" s="369"/>
      <c r="VED39" s="369"/>
      <c r="VEE39" s="369"/>
      <c r="VEF39" s="369"/>
      <c r="VEG39" s="369"/>
      <c r="VEH39" s="369"/>
      <c r="VEI39" s="369"/>
      <c r="VEJ39" s="369"/>
      <c r="VEK39" s="369"/>
      <c r="VEL39" s="369"/>
      <c r="VEM39" s="369"/>
      <c r="VEN39" s="369"/>
      <c r="VEO39" s="369"/>
      <c r="VEP39" s="369"/>
      <c r="VEQ39" s="369"/>
      <c r="VER39" s="369"/>
      <c r="VES39" s="369"/>
      <c r="VET39" s="369"/>
      <c r="VEU39" s="369"/>
      <c r="VEV39" s="369"/>
      <c r="VEW39" s="369"/>
      <c r="VEX39" s="369"/>
      <c r="VEY39" s="369"/>
      <c r="VEZ39" s="369"/>
      <c r="VFA39" s="369"/>
      <c r="VFB39" s="369"/>
      <c r="VFC39" s="369"/>
      <c r="VFD39" s="369"/>
      <c r="VFE39" s="369"/>
      <c r="VFF39" s="369"/>
      <c r="VFG39" s="369"/>
      <c r="VFH39" s="369"/>
      <c r="VFI39" s="369"/>
      <c r="VFJ39" s="369"/>
      <c r="VFK39" s="369"/>
      <c r="VFL39" s="369"/>
      <c r="VFM39" s="369"/>
      <c r="VFN39" s="369"/>
      <c r="VFO39" s="369"/>
      <c r="VFP39" s="369"/>
      <c r="VFQ39" s="369"/>
      <c r="VFR39" s="369"/>
      <c r="VFS39" s="369"/>
      <c r="VFT39" s="369"/>
      <c r="VFU39" s="369"/>
      <c r="VFV39" s="369"/>
      <c r="VFW39" s="369"/>
      <c r="VFX39" s="369"/>
      <c r="VFY39" s="369"/>
      <c r="VFZ39" s="369"/>
      <c r="VGA39" s="369"/>
      <c r="VGB39" s="369"/>
      <c r="VGC39" s="369"/>
      <c r="VGD39" s="369"/>
      <c r="VGE39" s="369"/>
      <c r="VGF39" s="369"/>
      <c r="VGG39" s="369"/>
      <c r="VGH39" s="369"/>
      <c r="VGI39" s="369"/>
      <c r="VGJ39" s="369"/>
      <c r="VGK39" s="369"/>
      <c r="VGL39" s="369"/>
      <c r="VGM39" s="369"/>
      <c r="VGN39" s="369"/>
      <c r="VGO39" s="369"/>
      <c r="VGP39" s="369"/>
      <c r="VGQ39" s="369"/>
      <c r="VGR39" s="369"/>
      <c r="VGS39" s="369"/>
      <c r="VGT39" s="369"/>
      <c r="VGU39" s="369"/>
      <c r="VGV39" s="369"/>
      <c r="VGW39" s="369"/>
      <c r="VGX39" s="369"/>
      <c r="VGY39" s="369"/>
      <c r="VGZ39" s="369"/>
      <c r="VHA39" s="369"/>
      <c r="VHB39" s="369"/>
      <c r="VHC39" s="369"/>
      <c r="VHD39" s="369"/>
      <c r="VHE39" s="369"/>
      <c r="VHF39" s="369"/>
      <c r="VHG39" s="369"/>
      <c r="VHH39" s="369"/>
      <c r="VHI39" s="369"/>
      <c r="VHJ39" s="369"/>
      <c r="VHK39" s="369"/>
      <c r="VHL39" s="369"/>
      <c r="VHM39" s="369"/>
      <c r="VHN39" s="369"/>
      <c r="VHO39" s="369"/>
      <c r="VHP39" s="369"/>
      <c r="VHQ39" s="369"/>
      <c r="VHR39" s="369"/>
      <c r="VHS39" s="369"/>
      <c r="VHT39" s="369"/>
      <c r="VHU39" s="369"/>
      <c r="VHV39" s="369"/>
      <c r="VHW39" s="369"/>
      <c r="VHX39" s="369"/>
      <c r="VHY39" s="369"/>
      <c r="VHZ39" s="369"/>
      <c r="VIA39" s="369"/>
      <c r="VIB39" s="369"/>
      <c r="VIC39" s="369"/>
      <c r="VID39" s="369"/>
      <c r="VIE39" s="369"/>
      <c r="VIF39" s="369"/>
      <c r="VIG39" s="369"/>
      <c r="VIH39" s="369"/>
      <c r="VII39" s="369"/>
      <c r="VIJ39" s="369"/>
      <c r="VIK39" s="369"/>
      <c r="VIL39" s="369"/>
      <c r="VIM39" s="369"/>
      <c r="VIN39" s="369"/>
      <c r="VIO39" s="369"/>
      <c r="VIP39" s="369"/>
      <c r="VIQ39" s="369"/>
      <c r="VIR39" s="369"/>
      <c r="VIS39" s="369"/>
      <c r="VIT39" s="369"/>
      <c r="VIU39" s="369"/>
      <c r="VIV39" s="369"/>
      <c r="VIW39" s="369"/>
      <c r="VIX39" s="369"/>
      <c r="VIY39" s="369"/>
      <c r="VIZ39" s="369"/>
      <c r="VJA39" s="369"/>
      <c r="VJB39" s="369"/>
      <c r="VJC39" s="369"/>
      <c r="VJD39" s="369"/>
      <c r="VJE39" s="369"/>
      <c r="VJF39" s="369"/>
      <c r="VJG39" s="369"/>
      <c r="VJH39" s="369"/>
      <c r="VJI39" s="369"/>
      <c r="VJJ39" s="369"/>
      <c r="VJK39" s="369"/>
      <c r="VJL39" s="369"/>
      <c r="VJM39" s="369"/>
      <c r="VJN39" s="369"/>
      <c r="VJO39" s="369"/>
      <c r="VJP39" s="369"/>
      <c r="VJQ39" s="369"/>
      <c r="VJR39" s="369"/>
      <c r="VJS39" s="369"/>
      <c r="VJT39" s="369"/>
      <c r="VJU39" s="369"/>
      <c r="VJV39" s="369"/>
      <c r="VJW39" s="369"/>
      <c r="VJX39" s="369"/>
      <c r="VJY39" s="369"/>
      <c r="VJZ39" s="369"/>
      <c r="VKA39" s="369"/>
      <c r="VKB39" s="369"/>
      <c r="VKC39" s="369"/>
      <c r="VKD39" s="369"/>
      <c r="VKE39" s="369"/>
      <c r="VKF39" s="369"/>
      <c r="VKG39" s="369"/>
      <c r="VKH39" s="369"/>
      <c r="VKI39" s="369"/>
      <c r="VKJ39" s="369"/>
      <c r="VKK39" s="369"/>
      <c r="VKL39" s="369"/>
      <c r="VKM39" s="369"/>
      <c r="VKN39" s="369"/>
      <c r="VKO39" s="369"/>
      <c r="VKP39" s="369"/>
      <c r="VKQ39" s="369"/>
      <c r="VKR39" s="369"/>
      <c r="VKS39" s="369"/>
      <c r="VKT39" s="369"/>
      <c r="VKU39" s="369"/>
      <c r="VKV39" s="369"/>
      <c r="VKW39" s="369"/>
      <c r="VKX39" s="369"/>
      <c r="VKY39" s="369"/>
      <c r="VKZ39" s="369"/>
      <c r="VLA39" s="369"/>
      <c r="VLB39" s="369"/>
      <c r="VLC39" s="369"/>
      <c r="VLD39" s="369"/>
      <c r="VLE39" s="369"/>
      <c r="VLF39" s="369"/>
      <c r="VLG39" s="369"/>
      <c r="VLH39" s="369"/>
      <c r="VLI39" s="369"/>
      <c r="VLJ39" s="369"/>
      <c r="VLK39" s="369"/>
      <c r="VLL39" s="369"/>
      <c r="VLM39" s="369"/>
      <c r="VLN39" s="369"/>
      <c r="VLO39" s="369"/>
      <c r="VLP39" s="369"/>
      <c r="VLQ39" s="369"/>
      <c r="VLR39" s="369"/>
      <c r="VLS39" s="369"/>
      <c r="VLT39" s="369"/>
      <c r="VLU39" s="369"/>
      <c r="VLV39" s="369"/>
      <c r="VLW39" s="369"/>
      <c r="VLX39" s="369"/>
      <c r="VLY39" s="369"/>
      <c r="VLZ39" s="369"/>
      <c r="VMA39" s="369"/>
      <c r="VMB39" s="369"/>
      <c r="VMC39" s="369"/>
      <c r="VMD39" s="369"/>
      <c r="VME39" s="369"/>
      <c r="VMF39" s="369"/>
      <c r="VMG39" s="369"/>
      <c r="VMH39" s="369"/>
      <c r="VMI39" s="369"/>
      <c r="VMJ39" s="369"/>
      <c r="VMK39" s="369"/>
      <c r="VML39" s="369"/>
      <c r="VMM39" s="369"/>
      <c r="VMN39" s="369"/>
      <c r="VMO39" s="369"/>
      <c r="VMP39" s="369"/>
      <c r="VMQ39" s="369"/>
      <c r="VMR39" s="369"/>
      <c r="VMS39" s="369"/>
      <c r="VMT39" s="369"/>
      <c r="VMU39" s="369"/>
      <c r="VMV39" s="369"/>
      <c r="VMW39" s="369"/>
      <c r="VMX39" s="369"/>
      <c r="VMY39" s="369"/>
      <c r="VMZ39" s="369"/>
      <c r="VNA39" s="369"/>
      <c r="VNB39" s="369"/>
      <c r="VNC39" s="369"/>
      <c r="VND39" s="369"/>
      <c r="VNE39" s="369"/>
      <c r="VNF39" s="369"/>
      <c r="VNG39" s="369"/>
      <c r="VNH39" s="369"/>
      <c r="VNI39" s="369"/>
      <c r="VNJ39" s="369"/>
      <c r="VNK39" s="369"/>
      <c r="VNL39" s="369"/>
      <c r="VNM39" s="369"/>
      <c r="VNN39" s="369"/>
      <c r="VNO39" s="369"/>
      <c r="VNP39" s="369"/>
      <c r="VNQ39" s="369"/>
      <c r="VNR39" s="369"/>
      <c r="VNS39" s="369"/>
      <c r="VNT39" s="369"/>
      <c r="VNU39" s="369"/>
      <c r="VNV39" s="369"/>
      <c r="VNW39" s="369"/>
      <c r="VNX39" s="369"/>
      <c r="VNY39" s="369"/>
      <c r="VNZ39" s="369"/>
      <c r="VOA39" s="369"/>
      <c r="VOB39" s="369"/>
      <c r="VOC39" s="369"/>
      <c r="VOD39" s="369"/>
      <c r="VOE39" s="369"/>
      <c r="VOF39" s="369"/>
      <c r="VOG39" s="369"/>
      <c r="VOH39" s="369"/>
      <c r="VOI39" s="369"/>
      <c r="VOJ39" s="369"/>
      <c r="VOK39" s="369"/>
      <c r="VOL39" s="369"/>
      <c r="VOM39" s="369"/>
      <c r="VON39" s="369"/>
      <c r="VOO39" s="369"/>
      <c r="VOP39" s="369"/>
      <c r="VOQ39" s="369"/>
      <c r="VOR39" s="369"/>
      <c r="VOS39" s="369"/>
      <c r="VOT39" s="369"/>
      <c r="VOU39" s="369"/>
      <c r="VOV39" s="369"/>
      <c r="VOW39" s="369"/>
      <c r="VOX39" s="369"/>
      <c r="VOY39" s="369"/>
      <c r="VOZ39" s="369"/>
      <c r="VPA39" s="369"/>
      <c r="VPB39" s="369"/>
      <c r="VPC39" s="369"/>
      <c r="VPD39" s="369"/>
      <c r="VPE39" s="369"/>
      <c r="VPF39" s="369"/>
      <c r="VPG39" s="369"/>
      <c r="VPH39" s="369"/>
      <c r="VPI39" s="369"/>
      <c r="VPJ39" s="369"/>
      <c r="VPK39" s="369"/>
      <c r="VPL39" s="369"/>
      <c r="VPM39" s="369"/>
      <c r="VPN39" s="369"/>
      <c r="VPO39" s="369"/>
      <c r="VPP39" s="369"/>
      <c r="VPQ39" s="369"/>
      <c r="VPR39" s="369"/>
      <c r="VPS39" s="369"/>
      <c r="VPT39" s="369"/>
      <c r="VPU39" s="369"/>
      <c r="VPV39" s="369"/>
      <c r="VPW39" s="369"/>
      <c r="VPX39" s="369"/>
      <c r="VPY39" s="369"/>
      <c r="VPZ39" s="369"/>
      <c r="VQA39" s="369"/>
      <c r="VQB39" s="369"/>
      <c r="VQC39" s="369"/>
      <c r="VQD39" s="369"/>
      <c r="VQE39" s="369"/>
      <c r="VQF39" s="369"/>
      <c r="VQG39" s="369"/>
      <c r="VQH39" s="369"/>
      <c r="VQI39" s="369"/>
      <c r="VQJ39" s="369"/>
      <c r="VQK39" s="369"/>
      <c r="VQL39" s="369"/>
      <c r="VQM39" s="369"/>
      <c r="VQN39" s="369"/>
      <c r="VQO39" s="369"/>
      <c r="VQP39" s="369"/>
      <c r="VQQ39" s="369"/>
      <c r="VQR39" s="369"/>
      <c r="VQS39" s="369"/>
      <c r="VQT39" s="369"/>
      <c r="VQU39" s="369"/>
      <c r="VQV39" s="369"/>
      <c r="VQW39" s="369"/>
      <c r="VQX39" s="369"/>
      <c r="VQY39" s="369"/>
      <c r="VQZ39" s="369"/>
      <c r="VRA39" s="369"/>
      <c r="VRB39" s="369"/>
      <c r="VRC39" s="369"/>
      <c r="VRD39" s="369"/>
      <c r="VRE39" s="369"/>
      <c r="VRF39" s="369"/>
      <c r="VRG39" s="369"/>
      <c r="VRH39" s="369"/>
      <c r="VRI39" s="369"/>
      <c r="VRJ39" s="369"/>
      <c r="VRK39" s="369"/>
      <c r="VRL39" s="369"/>
      <c r="VRM39" s="369"/>
      <c r="VRN39" s="369"/>
      <c r="VRO39" s="369"/>
      <c r="VRP39" s="369"/>
      <c r="VRQ39" s="369"/>
      <c r="VRR39" s="369"/>
      <c r="VRS39" s="369"/>
      <c r="VRT39" s="369"/>
      <c r="VRU39" s="369"/>
      <c r="VRV39" s="369"/>
      <c r="VRW39" s="369"/>
      <c r="VRX39" s="369"/>
      <c r="VRY39" s="369"/>
      <c r="VRZ39" s="369"/>
      <c r="VSA39" s="369"/>
      <c r="VSB39" s="369"/>
      <c r="VSC39" s="369"/>
      <c r="VSD39" s="369"/>
      <c r="VSE39" s="369"/>
      <c r="VSF39" s="369"/>
      <c r="VSG39" s="369"/>
      <c r="VSH39" s="369"/>
      <c r="VSI39" s="369"/>
      <c r="VSJ39" s="369"/>
      <c r="VSK39" s="369"/>
      <c r="VSL39" s="369"/>
      <c r="VSM39" s="369"/>
      <c r="VSN39" s="369"/>
      <c r="VSO39" s="369"/>
      <c r="VSP39" s="369"/>
      <c r="VSQ39" s="369"/>
      <c r="VSR39" s="369"/>
      <c r="VSS39" s="369"/>
      <c r="VST39" s="369"/>
      <c r="VSU39" s="369"/>
      <c r="VSV39" s="369"/>
      <c r="VSW39" s="369"/>
      <c r="VSX39" s="369"/>
      <c r="VSY39" s="369"/>
      <c r="VSZ39" s="369"/>
      <c r="VTA39" s="369"/>
      <c r="VTB39" s="369"/>
      <c r="VTC39" s="369"/>
      <c r="VTD39" s="369"/>
      <c r="VTE39" s="369"/>
      <c r="VTF39" s="369"/>
      <c r="VTG39" s="369"/>
      <c r="VTH39" s="369"/>
      <c r="VTI39" s="369"/>
      <c r="VTJ39" s="369"/>
      <c r="VTK39" s="369"/>
      <c r="VTL39" s="369"/>
      <c r="VTM39" s="369"/>
      <c r="VTN39" s="369"/>
      <c r="VTO39" s="369"/>
      <c r="VTP39" s="369"/>
      <c r="VTQ39" s="369"/>
      <c r="VTR39" s="369"/>
      <c r="VTS39" s="369"/>
      <c r="VTT39" s="369"/>
      <c r="VTU39" s="369"/>
      <c r="VTV39" s="369"/>
      <c r="VTW39" s="369"/>
      <c r="VTX39" s="369"/>
      <c r="VTY39" s="369"/>
      <c r="VTZ39" s="369"/>
      <c r="VUA39" s="369"/>
      <c r="VUB39" s="369"/>
      <c r="VUC39" s="369"/>
      <c r="VUD39" s="369"/>
      <c r="VUE39" s="369"/>
      <c r="VUF39" s="369"/>
      <c r="VUG39" s="369"/>
      <c r="VUH39" s="369"/>
      <c r="VUI39" s="369"/>
      <c r="VUJ39" s="369"/>
      <c r="VUK39" s="369"/>
      <c r="VUL39" s="369"/>
      <c r="VUM39" s="369"/>
      <c r="VUN39" s="369"/>
      <c r="VUO39" s="369"/>
      <c r="VUP39" s="369"/>
      <c r="VUQ39" s="369"/>
      <c r="VUR39" s="369"/>
      <c r="VUS39" s="369"/>
      <c r="VUT39" s="369"/>
      <c r="VUU39" s="369"/>
      <c r="VUV39" s="369"/>
      <c r="VUW39" s="369"/>
      <c r="VUX39" s="369"/>
      <c r="VUY39" s="369"/>
      <c r="VUZ39" s="369"/>
      <c r="VVA39" s="369"/>
      <c r="VVB39" s="369"/>
      <c r="VVC39" s="369"/>
      <c r="VVD39" s="369"/>
      <c r="VVE39" s="369"/>
      <c r="VVF39" s="369"/>
      <c r="VVG39" s="369"/>
      <c r="VVH39" s="369"/>
      <c r="VVI39" s="369"/>
      <c r="VVJ39" s="369"/>
      <c r="VVK39" s="369"/>
      <c r="VVL39" s="369"/>
      <c r="VVM39" s="369"/>
      <c r="VVN39" s="369"/>
      <c r="VVO39" s="369"/>
      <c r="VVP39" s="369"/>
      <c r="VVQ39" s="369"/>
      <c r="VVR39" s="369"/>
      <c r="VVS39" s="369"/>
      <c r="VVT39" s="369"/>
      <c r="VVU39" s="369"/>
      <c r="VVV39" s="369"/>
      <c r="VVW39" s="369"/>
      <c r="VVX39" s="369"/>
      <c r="VVY39" s="369"/>
      <c r="VVZ39" s="369"/>
      <c r="VWA39" s="369"/>
      <c r="VWB39" s="369"/>
      <c r="VWC39" s="369"/>
      <c r="VWD39" s="369"/>
      <c r="VWE39" s="369"/>
      <c r="VWF39" s="369"/>
      <c r="VWG39" s="369"/>
      <c r="VWH39" s="369"/>
      <c r="VWI39" s="369"/>
      <c r="VWJ39" s="369"/>
      <c r="VWK39" s="369"/>
      <c r="VWL39" s="369"/>
      <c r="VWM39" s="369"/>
      <c r="VWN39" s="369"/>
      <c r="VWO39" s="369"/>
      <c r="VWP39" s="369"/>
      <c r="VWQ39" s="369"/>
      <c r="VWR39" s="369"/>
      <c r="VWS39" s="369"/>
      <c r="VWT39" s="369"/>
      <c r="VWU39" s="369"/>
      <c r="VWV39" s="369"/>
      <c r="VWW39" s="369"/>
      <c r="VWX39" s="369"/>
      <c r="VWY39" s="369"/>
      <c r="VWZ39" s="369"/>
      <c r="VXA39" s="369"/>
      <c r="VXB39" s="369"/>
      <c r="VXC39" s="369"/>
      <c r="VXD39" s="369"/>
      <c r="VXE39" s="369"/>
      <c r="VXF39" s="369"/>
      <c r="VXG39" s="369"/>
      <c r="VXH39" s="369"/>
      <c r="VXI39" s="369"/>
      <c r="VXJ39" s="369"/>
      <c r="VXK39" s="369"/>
      <c r="VXL39" s="369"/>
      <c r="VXM39" s="369"/>
      <c r="VXN39" s="369"/>
      <c r="VXO39" s="369"/>
      <c r="VXP39" s="369"/>
      <c r="VXQ39" s="369"/>
      <c r="VXR39" s="369"/>
      <c r="VXS39" s="369"/>
      <c r="VXT39" s="369"/>
      <c r="VXU39" s="369"/>
      <c r="VXV39" s="369"/>
      <c r="VXW39" s="369"/>
      <c r="VXX39" s="369"/>
      <c r="VXY39" s="369"/>
      <c r="VXZ39" s="369"/>
      <c r="VYA39" s="369"/>
      <c r="VYB39" s="369"/>
      <c r="VYC39" s="369"/>
      <c r="VYD39" s="369"/>
      <c r="VYE39" s="369"/>
      <c r="VYF39" s="369"/>
      <c r="VYG39" s="369"/>
      <c r="VYH39" s="369"/>
      <c r="VYI39" s="369"/>
      <c r="VYJ39" s="369"/>
      <c r="VYK39" s="369"/>
      <c r="VYL39" s="369"/>
      <c r="VYM39" s="369"/>
      <c r="VYN39" s="369"/>
      <c r="VYO39" s="369"/>
      <c r="VYP39" s="369"/>
      <c r="VYQ39" s="369"/>
      <c r="VYR39" s="369"/>
      <c r="VYS39" s="369"/>
      <c r="VYT39" s="369"/>
      <c r="VYU39" s="369"/>
      <c r="VYV39" s="369"/>
      <c r="VYW39" s="369"/>
      <c r="VYX39" s="369"/>
      <c r="VYY39" s="369"/>
      <c r="VYZ39" s="369"/>
      <c r="VZA39" s="369"/>
      <c r="VZB39" s="369"/>
      <c r="VZC39" s="369"/>
      <c r="VZD39" s="369"/>
      <c r="VZE39" s="369"/>
      <c r="VZF39" s="369"/>
      <c r="VZG39" s="369"/>
      <c r="VZH39" s="369"/>
      <c r="VZI39" s="369"/>
      <c r="VZJ39" s="369"/>
      <c r="VZK39" s="369"/>
      <c r="VZL39" s="369"/>
      <c r="VZM39" s="369"/>
      <c r="VZN39" s="369"/>
      <c r="VZO39" s="369"/>
      <c r="VZP39" s="369"/>
      <c r="VZQ39" s="369"/>
      <c r="VZR39" s="369"/>
      <c r="VZS39" s="369"/>
      <c r="VZT39" s="369"/>
      <c r="VZU39" s="369"/>
      <c r="VZV39" s="369"/>
      <c r="VZW39" s="369"/>
      <c r="VZX39" s="369"/>
      <c r="VZY39" s="369"/>
      <c r="VZZ39" s="369"/>
      <c r="WAA39" s="369"/>
      <c r="WAB39" s="369"/>
      <c r="WAC39" s="369"/>
      <c r="WAD39" s="369"/>
      <c r="WAE39" s="369"/>
      <c r="WAF39" s="369"/>
      <c r="WAG39" s="369"/>
      <c r="WAH39" s="369"/>
      <c r="WAI39" s="369"/>
      <c r="WAJ39" s="369"/>
      <c r="WAK39" s="369"/>
      <c r="WAL39" s="369"/>
      <c r="WAM39" s="369"/>
      <c r="WAN39" s="369"/>
      <c r="WAO39" s="369"/>
      <c r="WAP39" s="369"/>
      <c r="WAQ39" s="369"/>
      <c r="WAR39" s="369"/>
      <c r="WAS39" s="369"/>
      <c r="WAT39" s="369"/>
      <c r="WAU39" s="369"/>
      <c r="WAV39" s="369"/>
      <c r="WAW39" s="369"/>
      <c r="WAX39" s="369"/>
      <c r="WAY39" s="369"/>
      <c r="WAZ39" s="369"/>
      <c r="WBA39" s="369"/>
      <c r="WBB39" s="369"/>
      <c r="WBC39" s="369"/>
      <c r="WBD39" s="369"/>
      <c r="WBE39" s="369"/>
      <c r="WBF39" s="369"/>
      <c r="WBG39" s="369"/>
      <c r="WBH39" s="369"/>
      <c r="WBI39" s="369"/>
      <c r="WBJ39" s="369"/>
      <c r="WBK39" s="369"/>
      <c r="WBL39" s="369"/>
      <c r="WBM39" s="369"/>
      <c r="WBN39" s="369"/>
      <c r="WBO39" s="369"/>
      <c r="WBP39" s="369"/>
      <c r="WBQ39" s="369"/>
      <c r="WBR39" s="369"/>
      <c r="WBS39" s="369"/>
      <c r="WBT39" s="369"/>
      <c r="WBU39" s="369"/>
      <c r="WBV39" s="369"/>
      <c r="WBW39" s="369"/>
      <c r="WBX39" s="369"/>
      <c r="WBY39" s="369"/>
      <c r="WBZ39" s="369"/>
      <c r="WCA39" s="369"/>
      <c r="WCB39" s="369"/>
      <c r="WCC39" s="369"/>
      <c r="WCD39" s="369"/>
      <c r="WCE39" s="369"/>
      <c r="WCF39" s="369"/>
      <c r="WCG39" s="369"/>
      <c r="WCH39" s="369"/>
      <c r="WCI39" s="369"/>
      <c r="WCJ39" s="369"/>
      <c r="WCK39" s="369"/>
      <c r="WCL39" s="369"/>
      <c r="WCM39" s="369"/>
      <c r="WCN39" s="369"/>
      <c r="WCO39" s="369"/>
      <c r="WCP39" s="369"/>
      <c r="WCQ39" s="369"/>
      <c r="WCR39" s="369"/>
      <c r="WCS39" s="369"/>
      <c r="WCT39" s="369"/>
      <c r="WCU39" s="369"/>
      <c r="WCV39" s="369"/>
      <c r="WCW39" s="369"/>
      <c r="WCX39" s="369"/>
      <c r="WCY39" s="369"/>
      <c r="WCZ39" s="369"/>
      <c r="WDA39" s="369"/>
      <c r="WDB39" s="369"/>
      <c r="WDC39" s="369"/>
      <c r="WDD39" s="369"/>
      <c r="WDE39" s="369"/>
      <c r="WDF39" s="369"/>
      <c r="WDG39" s="369"/>
      <c r="WDH39" s="369"/>
      <c r="WDI39" s="369"/>
      <c r="WDJ39" s="369"/>
      <c r="WDK39" s="369"/>
      <c r="WDL39" s="369"/>
      <c r="WDM39" s="369"/>
      <c r="WDN39" s="369"/>
      <c r="WDO39" s="369"/>
      <c r="WDP39" s="369"/>
      <c r="WDQ39" s="369"/>
      <c r="WDR39" s="369"/>
      <c r="WDS39" s="369"/>
      <c r="WDT39" s="369"/>
      <c r="WDU39" s="369"/>
      <c r="WDV39" s="369"/>
      <c r="WDW39" s="369"/>
      <c r="WDX39" s="369"/>
      <c r="WDY39" s="369"/>
      <c r="WDZ39" s="369"/>
      <c r="WEA39" s="369"/>
      <c r="WEB39" s="369"/>
      <c r="WEC39" s="369"/>
      <c r="WED39" s="369"/>
      <c r="WEE39" s="369"/>
      <c r="WEF39" s="369"/>
      <c r="WEG39" s="369"/>
      <c r="WEH39" s="369"/>
      <c r="WEI39" s="369"/>
      <c r="WEJ39" s="369"/>
      <c r="WEK39" s="369"/>
      <c r="WEL39" s="369"/>
      <c r="WEM39" s="369"/>
      <c r="WEN39" s="369"/>
      <c r="WEO39" s="369"/>
      <c r="WEP39" s="369"/>
      <c r="WEQ39" s="369"/>
      <c r="WER39" s="369"/>
      <c r="WES39" s="369"/>
      <c r="WET39" s="369"/>
      <c r="WEU39" s="369"/>
      <c r="WEV39" s="369"/>
      <c r="WEW39" s="369"/>
      <c r="WEX39" s="369"/>
      <c r="WEY39" s="369"/>
      <c r="WEZ39" s="369"/>
      <c r="WFA39" s="369"/>
      <c r="WFB39" s="369"/>
      <c r="WFC39" s="369"/>
      <c r="WFD39" s="369"/>
      <c r="WFE39" s="369"/>
      <c r="WFF39" s="369"/>
      <c r="WFG39" s="369"/>
      <c r="WFH39" s="369"/>
      <c r="WFI39" s="369"/>
      <c r="WFJ39" s="369"/>
      <c r="WFK39" s="369"/>
      <c r="WFL39" s="369"/>
      <c r="WFM39" s="369"/>
      <c r="WFN39" s="369"/>
      <c r="WFO39" s="369"/>
      <c r="WFP39" s="369"/>
      <c r="WFQ39" s="369"/>
      <c r="WFR39" s="369"/>
      <c r="WFS39" s="369"/>
      <c r="WFT39" s="369"/>
      <c r="WFU39" s="369"/>
      <c r="WFV39" s="369"/>
      <c r="WFW39" s="369"/>
      <c r="WFX39" s="369"/>
      <c r="WFY39" s="369"/>
      <c r="WFZ39" s="369"/>
      <c r="WGA39" s="369"/>
      <c r="WGB39" s="369"/>
      <c r="WGC39" s="369"/>
      <c r="WGD39" s="369"/>
      <c r="WGE39" s="369"/>
      <c r="WGF39" s="369"/>
      <c r="WGG39" s="369"/>
      <c r="WGH39" s="369"/>
      <c r="WGI39" s="369"/>
      <c r="WGJ39" s="369"/>
      <c r="WGK39" s="369"/>
      <c r="WGL39" s="369"/>
      <c r="WGM39" s="369"/>
      <c r="WGN39" s="369"/>
      <c r="WGO39" s="369"/>
      <c r="WGP39" s="369"/>
      <c r="WGQ39" s="369"/>
      <c r="WGR39" s="369"/>
      <c r="WGS39" s="369"/>
      <c r="WGT39" s="369"/>
      <c r="WGU39" s="369"/>
      <c r="WGV39" s="369"/>
      <c r="WGW39" s="369"/>
      <c r="WGX39" s="369"/>
      <c r="WGY39" s="369"/>
      <c r="WGZ39" s="369"/>
      <c r="WHA39" s="369"/>
      <c r="WHB39" s="369"/>
      <c r="WHC39" s="369"/>
      <c r="WHD39" s="369"/>
      <c r="WHE39" s="369"/>
      <c r="WHF39" s="369"/>
      <c r="WHG39" s="369"/>
      <c r="WHH39" s="369"/>
      <c r="WHI39" s="369"/>
      <c r="WHJ39" s="369"/>
      <c r="WHK39" s="369"/>
      <c r="WHL39" s="369"/>
      <c r="WHM39" s="369"/>
      <c r="WHN39" s="369"/>
      <c r="WHO39" s="369"/>
      <c r="WHP39" s="369"/>
      <c r="WHQ39" s="369"/>
      <c r="WHR39" s="369"/>
      <c r="WHS39" s="369"/>
      <c r="WHT39" s="369"/>
      <c r="WHU39" s="369"/>
      <c r="WHV39" s="369"/>
      <c r="WHW39" s="369"/>
      <c r="WHX39" s="369"/>
      <c r="WHY39" s="369"/>
      <c r="WHZ39" s="369"/>
      <c r="WIA39" s="369"/>
      <c r="WIB39" s="369"/>
      <c r="WIC39" s="369"/>
      <c r="WID39" s="369"/>
      <c r="WIE39" s="369"/>
      <c r="WIF39" s="369"/>
      <c r="WIG39" s="369"/>
      <c r="WIH39" s="369"/>
      <c r="WII39" s="369"/>
      <c r="WIJ39" s="369"/>
      <c r="WIK39" s="369"/>
      <c r="WIL39" s="369"/>
      <c r="WIM39" s="369"/>
      <c r="WIN39" s="369"/>
      <c r="WIO39" s="369"/>
      <c r="WIP39" s="369"/>
      <c r="WIQ39" s="369"/>
      <c r="WIR39" s="369"/>
      <c r="WIS39" s="369"/>
      <c r="WIT39" s="369"/>
      <c r="WIU39" s="369"/>
      <c r="WIV39" s="369"/>
      <c r="WIW39" s="369"/>
      <c r="WIX39" s="369"/>
      <c r="WIY39" s="369"/>
      <c r="WIZ39" s="369"/>
      <c r="WJA39" s="369"/>
      <c r="WJB39" s="369"/>
      <c r="WJC39" s="369"/>
      <c r="WJD39" s="369"/>
      <c r="WJE39" s="369"/>
      <c r="WJF39" s="369"/>
      <c r="WJG39" s="369"/>
      <c r="WJH39" s="369"/>
      <c r="WJI39" s="369"/>
      <c r="WJJ39" s="369"/>
      <c r="WJK39" s="369"/>
      <c r="WJL39" s="369"/>
      <c r="WJM39" s="369"/>
      <c r="WJN39" s="369"/>
      <c r="WJO39" s="369"/>
      <c r="WJP39" s="369"/>
      <c r="WJQ39" s="369"/>
      <c r="WJR39" s="369"/>
      <c r="WJS39" s="369"/>
      <c r="WJT39" s="369"/>
      <c r="WJU39" s="369"/>
      <c r="WJV39" s="369"/>
      <c r="WJW39" s="369"/>
      <c r="WJX39" s="369"/>
      <c r="WJY39" s="369"/>
      <c r="WJZ39" s="369"/>
      <c r="WKA39" s="369"/>
      <c r="WKB39" s="369"/>
      <c r="WKC39" s="369"/>
      <c r="WKD39" s="369"/>
      <c r="WKE39" s="369"/>
      <c r="WKF39" s="369"/>
      <c r="WKG39" s="369"/>
      <c r="WKH39" s="369"/>
      <c r="WKI39" s="369"/>
      <c r="WKJ39" s="369"/>
      <c r="WKK39" s="369"/>
      <c r="WKL39" s="369"/>
      <c r="WKM39" s="369"/>
      <c r="WKN39" s="369"/>
      <c r="WKO39" s="369"/>
      <c r="WKP39" s="369"/>
      <c r="WKQ39" s="369"/>
      <c r="WKR39" s="369"/>
      <c r="WKS39" s="369"/>
      <c r="WKT39" s="369"/>
      <c r="WKU39" s="369"/>
      <c r="WKV39" s="369"/>
      <c r="WKW39" s="369"/>
      <c r="WKX39" s="369"/>
      <c r="WKY39" s="369"/>
      <c r="WKZ39" s="369"/>
      <c r="WLA39" s="369"/>
      <c r="WLB39" s="369"/>
      <c r="WLC39" s="369"/>
      <c r="WLD39" s="369"/>
      <c r="WLE39" s="369"/>
      <c r="WLF39" s="369"/>
      <c r="WLG39" s="369"/>
      <c r="WLH39" s="369"/>
      <c r="WLI39" s="369"/>
      <c r="WLJ39" s="369"/>
      <c r="WLK39" s="369"/>
      <c r="WLL39" s="369"/>
      <c r="WLM39" s="369"/>
      <c r="WLN39" s="369"/>
      <c r="WLO39" s="369"/>
      <c r="WLP39" s="369"/>
      <c r="WLQ39" s="369"/>
      <c r="WLR39" s="369"/>
      <c r="WLS39" s="369"/>
      <c r="WLT39" s="369"/>
      <c r="WLU39" s="369"/>
      <c r="WLV39" s="369"/>
      <c r="WLW39" s="369"/>
      <c r="WLX39" s="369"/>
      <c r="WLY39" s="369"/>
      <c r="WLZ39" s="369"/>
      <c r="WMA39" s="369"/>
      <c r="WMB39" s="369"/>
      <c r="WMC39" s="369"/>
      <c r="WMD39" s="369"/>
      <c r="WME39" s="369"/>
      <c r="WMF39" s="369"/>
      <c r="WMG39" s="369"/>
      <c r="WMH39" s="369"/>
      <c r="WMI39" s="369"/>
      <c r="WMJ39" s="369"/>
      <c r="WMK39" s="369"/>
      <c r="WML39" s="369"/>
      <c r="WMM39" s="369"/>
      <c r="WMN39" s="369"/>
      <c r="WMO39" s="369"/>
      <c r="WMP39" s="369"/>
      <c r="WMQ39" s="369"/>
      <c r="WMR39" s="369"/>
      <c r="WMS39" s="369"/>
      <c r="WMT39" s="369"/>
      <c r="WMU39" s="369"/>
      <c r="WMV39" s="369"/>
      <c r="WMW39" s="369"/>
      <c r="WMX39" s="369"/>
      <c r="WMY39" s="369"/>
      <c r="WMZ39" s="369"/>
      <c r="WNA39" s="369"/>
      <c r="WNB39" s="369"/>
      <c r="WNC39" s="369"/>
      <c r="WND39" s="369"/>
      <c r="WNE39" s="369"/>
      <c r="WNF39" s="369"/>
      <c r="WNG39" s="369"/>
      <c r="WNH39" s="369"/>
      <c r="WNI39" s="369"/>
      <c r="WNJ39" s="369"/>
      <c r="WNK39" s="369"/>
      <c r="WNL39" s="369"/>
      <c r="WNM39" s="369"/>
      <c r="WNN39" s="369"/>
      <c r="WNO39" s="369"/>
      <c r="WNP39" s="369"/>
      <c r="WNQ39" s="369"/>
      <c r="WNR39" s="369"/>
      <c r="WNS39" s="369"/>
      <c r="WNT39" s="369"/>
      <c r="WNU39" s="369"/>
      <c r="WNV39" s="369"/>
      <c r="WNW39" s="369"/>
      <c r="WNX39" s="369"/>
      <c r="WNY39" s="369"/>
      <c r="WNZ39" s="369"/>
      <c r="WOA39" s="369"/>
      <c r="WOB39" s="369"/>
      <c r="WOC39" s="369"/>
      <c r="WOD39" s="369"/>
      <c r="WOE39" s="369"/>
      <c r="WOF39" s="369"/>
      <c r="WOG39" s="369"/>
      <c r="WOH39" s="369"/>
      <c r="WOI39" s="369"/>
      <c r="WOJ39" s="369"/>
      <c r="WOK39" s="369"/>
      <c r="WOL39" s="369"/>
      <c r="WOM39" s="369"/>
      <c r="WON39" s="369"/>
      <c r="WOO39" s="369"/>
      <c r="WOP39" s="369"/>
      <c r="WOQ39" s="369"/>
      <c r="WOR39" s="369"/>
      <c r="WOS39" s="369"/>
      <c r="WOT39" s="369"/>
      <c r="WOU39" s="369"/>
      <c r="WOV39" s="369"/>
      <c r="WOW39" s="369"/>
      <c r="WOX39" s="369"/>
      <c r="WOY39" s="369"/>
      <c r="WOZ39" s="369"/>
      <c r="WPA39" s="369"/>
      <c r="WPB39" s="369"/>
      <c r="WPC39" s="369"/>
      <c r="WPD39" s="369"/>
      <c r="WPE39" s="369"/>
      <c r="WPF39" s="369"/>
      <c r="WPG39" s="369"/>
      <c r="WPH39" s="369"/>
      <c r="WPI39" s="369"/>
      <c r="WPJ39" s="369"/>
      <c r="WPK39" s="369"/>
      <c r="WPL39" s="369"/>
      <c r="WPM39" s="369"/>
      <c r="WPN39" s="369"/>
      <c r="WPO39" s="369"/>
      <c r="WPP39" s="369"/>
      <c r="WPQ39" s="369"/>
      <c r="WPR39" s="369"/>
      <c r="WPS39" s="369"/>
      <c r="WPT39" s="369"/>
      <c r="WPU39" s="369"/>
      <c r="WPV39" s="369"/>
      <c r="WPW39" s="369"/>
      <c r="WPX39" s="369"/>
      <c r="WPY39" s="369"/>
      <c r="WPZ39" s="369"/>
      <c r="WQA39" s="369"/>
      <c r="WQB39" s="369"/>
      <c r="WQC39" s="369"/>
      <c r="WQD39" s="369"/>
      <c r="WQE39" s="369"/>
      <c r="WQF39" s="369"/>
      <c r="WQG39" s="369"/>
      <c r="WQH39" s="369"/>
      <c r="WQI39" s="369"/>
      <c r="WQJ39" s="369"/>
      <c r="WQK39" s="369"/>
      <c r="WQL39" s="369"/>
      <c r="WQM39" s="369"/>
      <c r="WQN39" s="369"/>
      <c r="WQO39" s="369"/>
      <c r="WQP39" s="369"/>
      <c r="WQQ39" s="369"/>
      <c r="WQR39" s="369"/>
      <c r="WQS39" s="369"/>
      <c r="WQT39" s="369"/>
      <c r="WQU39" s="369"/>
      <c r="WQV39" s="369"/>
      <c r="WQW39" s="369"/>
      <c r="WQX39" s="369"/>
      <c r="WQY39" s="369"/>
      <c r="WQZ39" s="369"/>
      <c r="WRA39" s="369"/>
      <c r="WRB39" s="369"/>
      <c r="WRC39" s="369"/>
      <c r="WRD39" s="369"/>
      <c r="WRE39" s="369"/>
      <c r="WRF39" s="369"/>
      <c r="WRG39" s="369"/>
      <c r="WRH39" s="369"/>
      <c r="WRI39" s="369"/>
      <c r="WRJ39" s="369"/>
      <c r="WRK39" s="369"/>
      <c r="WRL39" s="369"/>
      <c r="WRM39" s="369"/>
      <c r="WRN39" s="369"/>
      <c r="WRO39" s="369"/>
      <c r="WRP39" s="369"/>
      <c r="WRQ39" s="369"/>
      <c r="WRR39" s="369"/>
      <c r="WRS39" s="369"/>
      <c r="WRT39" s="369"/>
      <c r="WRU39" s="369"/>
      <c r="WRV39" s="369"/>
      <c r="WRW39" s="369"/>
      <c r="WRX39" s="369"/>
      <c r="WRY39" s="369"/>
      <c r="WRZ39" s="369"/>
      <c r="WSA39" s="369"/>
      <c r="WSB39" s="369"/>
      <c r="WSC39" s="369"/>
      <c r="WSD39" s="369"/>
      <c r="WSE39" s="369"/>
      <c r="WSF39" s="369"/>
      <c r="WSG39" s="369"/>
      <c r="WSH39" s="369"/>
      <c r="WSI39" s="369"/>
      <c r="WSJ39" s="369"/>
      <c r="WSK39" s="369"/>
      <c r="WSL39" s="369"/>
      <c r="WSM39" s="369"/>
      <c r="WSN39" s="369"/>
      <c r="WSO39" s="369"/>
      <c r="WSP39" s="369"/>
      <c r="WSQ39" s="369"/>
      <c r="WSR39" s="369"/>
      <c r="WSS39" s="369"/>
      <c r="WST39" s="369"/>
      <c r="WSU39" s="369"/>
      <c r="WSV39" s="369"/>
      <c r="WSW39" s="369"/>
      <c r="WSX39" s="369"/>
      <c r="WSY39" s="369"/>
      <c r="WSZ39" s="369"/>
      <c r="WTA39" s="369"/>
      <c r="WTB39" s="369"/>
      <c r="WTC39" s="369"/>
      <c r="WTD39" s="369"/>
      <c r="WTE39" s="369"/>
      <c r="WTF39" s="369"/>
      <c r="WTG39" s="369"/>
      <c r="WTH39" s="369"/>
      <c r="WTI39" s="369"/>
      <c r="WTJ39" s="369"/>
      <c r="WTK39" s="369"/>
      <c r="WTL39" s="369"/>
      <c r="WTM39" s="369"/>
      <c r="WTN39" s="369"/>
      <c r="WTO39" s="369"/>
      <c r="WTP39" s="369"/>
      <c r="WTQ39" s="369"/>
      <c r="WTR39" s="369"/>
      <c r="WTS39" s="369"/>
      <c r="WTT39" s="369"/>
      <c r="WTU39" s="369"/>
      <c r="WTV39" s="369"/>
      <c r="WTW39" s="369"/>
      <c r="WTX39" s="369"/>
      <c r="WTY39" s="369"/>
      <c r="WTZ39" s="369"/>
      <c r="WUA39" s="369"/>
      <c r="WUB39" s="369"/>
      <c r="WUC39" s="369"/>
      <c r="WUD39" s="369"/>
      <c r="WUE39" s="369"/>
      <c r="WUF39" s="369"/>
      <c r="WUG39" s="369"/>
      <c r="WUH39" s="369"/>
      <c r="WUI39" s="369"/>
      <c r="WUJ39" s="369"/>
      <c r="WUK39" s="369"/>
      <c r="WUL39" s="369"/>
      <c r="WUM39" s="369"/>
      <c r="WUN39" s="369"/>
      <c r="WUO39" s="369"/>
      <c r="WUP39" s="369"/>
      <c r="WUQ39" s="369"/>
      <c r="WUR39" s="369"/>
      <c r="WUS39" s="369"/>
      <c r="WUT39" s="369"/>
      <c r="WUU39" s="369"/>
      <c r="WUV39" s="369"/>
      <c r="WUW39" s="369"/>
      <c r="WUX39" s="369"/>
      <c r="WUY39" s="369"/>
      <c r="WUZ39" s="369"/>
      <c r="WVA39" s="369"/>
      <c r="WVB39" s="369"/>
      <c r="WVC39" s="369"/>
      <c r="WVD39" s="369"/>
      <c r="WVE39" s="369"/>
      <c r="WVF39" s="369"/>
      <c r="WVG39" s="369"/>
      <c r="WVH39" s="369"/>
      <c r="WVI39" s="369"/>
      <c r="WVJ39" s="369"/>
      <c r="WVK39" s="369"/>
      <c r="WVL39" s="369"/>
      <c r="WVM39" s="369"/>
      <c r="WVN39" s="369"/>
      <c r="WVO39" s="369"/>
      <c r="WVP39" s="369"/>
      <c r="WVQ39" s="369"/>
      <c r="WVR39" s="369"/>
      <c r="WVS39" s="369"/>
      <c r="WVT39" s="369"/>
      <c r="WVU39" s="369"/>
      <c r="WVV39" s="369"/>
      <c r="WVW39" s="369"/>
      <c r="WVX39" s="369"/>
      <c r="WVY39" s="369"/>
      <c r="WVZ39" s="369"/>
      <c r="WWA39" s="369"/>
      <c r="WWB39" s="369"/>
      <c r="WWC39" s="369"/>
      <c r="WWD39" s="369"/>
      <c r="WWE39" s="369"/>
      <c r="WWF39" s="369"/>
      <c r="WWG39" s="369"/>
      <c r="WWH39" s="369"/>
      <c r="WWI39" s="369"/>
      <c r="WWJ39" s="369"/>
      <c r="WWK39" s="369"/>
      <c r="WWL39" s="369"/>
      <c r="WWM39" s="369"/>
      <c r="WWN39" s="369"/>
      <c r="WWO39" s="369"/>
      <c r="WWP39" s="369"/>
      <c r="WWQ39" s="369"/>
      <c r="WWR39" s="369"/>
      <c r="WWS39" s="369"/>
      <c r="WWT39" s="369"/>
      <c r="WWU39" s="369"/>
      <c r="WWV39" s="369"/>
      <c r="WWW39" s="369"/>
      <c r="WWX39" s="369"/>
      <c r="WWY39" s="369"/>
      <c r="WWZ39" s="369"/>
      <c r="WXA39" s="369"/>
      <c r="WXB39" s="369"/>
      <c r="WXC39" s="369"/>
      <c r="WXD39" s="369"/>
      <c r="WXE39" s="369"/>
      <c r="WXF39" s="369"/>
      <c r="WXG39" s="369"/>
      <c r="WXH39" s="369"/>
      <c r="WXI39" s="369"/>
      <c r="WXJ39" s="369"/>
      <c r="WXK39" s="369"/>
      <c r="WXL39" s="369"/>
      <c r="WXM39" s="369"/>
      <c r="WXN39" s="369"/>
      <c r="WXO39" s="369"/>
      <c r="WXP39" s="369"/>
      <c r="WXQ39" s="369"/>
      <c r="WXR39" s="369"/>
      <c r="WXS39" s="369"/>
      <c r="WXT39" s="369"/>
      <c r="WXU39" s="369"/>
      <c r="WXV39" s="369"/>
      <c r="WXW39" s="369"/>
      <c r="WXX39" s="369"/>
      <c r="WXY39" s="369"/>
      <c r="WXZ39" s="369"/>
      <c r="WYA39" s="369"/>
      <c r="WYB39" s="369"/>
      <c r="WYC39" s="369"/>
      <c r="WYD39" s="369"/>
      <c r="WYE39" s="369"/>
      <c r="WYF39" s="369"/>
      <c r="WYG39" s="369"/>
      <c r="WYH39" s="369"/>
      <c r="WYI39" s="369"/>
      <c r="WYJ39" s="369"/>
      <c r="WYK39" s="369"/>
      <c r="WYL39" s="369"/>
      <c r="WYM39" s="369"/>
      <c r="WYN39" s="369"/>
      <c r="WYO39" s="369"/>
      <c r="WYP39" s="369"/>
      <c r="WYQ39" s="369"/>
      <c r="WYR39" s="369"/>
      <c r="WYS39" s="369"/>
      <c r="WYT39" s="369"/>
      <c r="WYU39" s="369"/>
      <c r="WYV39" s="369"/>
      <c r="WYW39" s="369"/>
      <c r="WYX39" s="369"/>
      <c r="WYY39" s="369"/>
      <c r="WYZ39" s="369"/>
      <c r="WZA39" s="369"/>
      <c r="WZB39" s="369"/>
      <c r="WZC39" s="369"/>
      <c r="WZD39" s="369"/>
      <c r="WZE39" s="369"/>
      <c r="WZF39" s="369"/>
      <c r="WZG39" s="369"/>
      <c r="WZH39" s="369"/>
      <c r="WZI39" s="369"/>
      <c r="WZJ39" s="369"/>
      <c r="WZK39" s="369"/>
      <c r="WZL39" s="369"/>
      <c r="WZM39" s="369"/>
      <c r="WZN39" s="369"/>
      <c r="WZO39" s="369"/>
      <c r="WZP39" s="369"/>
      <c r="WZQ39" s="369"/>
      <c r="WZR39" s="369"/>
      <c r="WZS39" s="369"/>
      <c r="WZT39" s="369"/>
      <c r="WZU39" s="369"/>
      <c r="WZV39" s="369"/>
      <c r="WZW39" s="369"/>
      <c r="WZX39" s="369"/>
      <c r="WZY39" s="369"/>
      <c r="WZZ39" s="369"/>
      <c r="XAA39" s="369"/>
      <c r="XAB39" s="369"/>
      <c r="XAC39" s="369"/>
      <c r="XAD39" s="369"/>
      <c r="XAE39" s="369"/>
      <c r="XAF39" s="369"/>
      <c r="XAG39" s="369"/>
      <c r="XAH39" s="369"/>
      <c r="XAI39" s="369"/>
      <c r="XAJ39" s="369"/>
      <c r="XAK39" s="369"/>
      <c r="XAL39" s="369"/>
      <c r="XAM39" s="369"/>
      <c r="XAN39" s="369"/>
      <c r="XAO39" s="369"/>
      <c r="XAP39" s="369"/>
      <c r="XAQ39" s="369"/>
      <c r="XAR39" s="369"/>
      <c r="XAS39" s="369"/>
      <c r="XAT39" s="369"/>
      <c r="XAU39" s="369"/>
      <c r="XAV39" s="369"/>
      <c r="XAW39" s="369"/>
      <c r="XAX39" s="369"/>
      <c r="XAY39" s="369"/>
      <c r="XAZ39" s="369"/>
      <c r="XBA39" s="369"/>
      <c r="XBB39" s="369"/>
      <c r="XBC39" s="369"/>
      <c r="XBD39" s="369"/>
      <c r="XBE39" s="369"/>
      <c r="XBF39" s="369"/>
      <c r="XBG39" s="369"/>
      <c r="XBH39" s="369"/>
      <c r="XBI39" s="369"/>
      <c r="XBJ39" s="369"/>
      <c r="XBK39" s="369"/>
      <c r="XBL39" s="369"/>
      <c r="XBM39" s="369"/>
      <c r="XBN39" s="369"/>
      <c r="XBO39" s="369"/>
      <c r="XBP39" s="369"/>
      <c r="XBQ39" s="369"/>
      <c r="XBR39" s="369"/>
      <c r="XBS39" s="369"/>
      <c r="XBT39" s="369"/>
      <c r="XBU39" s="369"/>
      <c r="XBV39" s="369"/>
      <c r="XBW39" s="369"/>
      <c r="XBX39" s="369"/>
      <c r="XBY39" s="369"/>
      <c r="XBZ39" s="369"/>
      <c r="XCA39" s="369"/>
      <c r="XCB39" s="369"/>
      <c r="XCC39" s="369"/>
      <c r="XCD39" s="369"/>
      <c r="XCE39" s="369"/>
      <c r="XCF39" s="369"/>
      <c r="XCG39" s="369"/>
      <c r="XCH39" s="369"/>
      <c r="XCI39" s="369"/>
      <c r="XCJ39" s="369"/>
      <c r="XCK39" s="369"/>
      <c r="XCL39" s="369"/>
      <c r="XCM39" s="369"/>
      <c r="XCN39" s="369"/>
      <c r="XCO39" s="369"/>
      <c r="XCP39" s="369"/>
      <c r="XCQ39" s="369"/>
      <c r="XCR39" s="369"/>
      <c r="XCS39" s="369"/>
      <c r="XCT39" s="369"/>
      <c r="XCU39" s="369"/>
      <c r="XCV39" s="369"/>
      <c r="XCW39" s="369"/>
      <c r="XCX39" s="369"/>
      <c r="XCY39" s="369"/>
      <c r="XCZ39" s="369"/>
      <c r="XDA39" s="369"/>
      <c r="XDB39" s="369"/>
      <c r="XDC39" s="369"/>
      <c r="XDD39" s="369"/>
      <c r="XDE39" s="369"/>
      <c r="XDF39" s="369"/>
      <c r="XDG39" s="369"/>
      <c r="XDH39" s="369"/>
      <c r="XDI39" s="369"/>
      <c r="XDJ39" s="369"/>
      <c r="XDK39" s="369"/>
      <c r="XDL39" s="369"/>
      <c r="XDM39" s="369"/>
      <c r="XDN39" s="369"/>
      <c r="XDO39" s="369"/>
      <c r="XDP39" s="369"/>
      <c r="XDQ39" s="369"/>
      <c r="XDR39" s="369"/>
      <c r="XDS39" s="369"/>
      <c r="XDT39" s="369"/>
      <c r="XDU39" s="369"/>
      <c r="XDV39" s="369"/>
      <c r="XDW39" s="369"/>
      <c r="XDX39" s="369"/>
      <c r="XDY39" s="369"/>
      <c r="XDZ39" s="369"/>
      <c r="XEA39" s="369"/>
      <c r="XEB39" s="369"/>
      <c r="XEC39" s="369"/>
      <c r="XED39" s="369"/>
      <c r="XEE39" s="369"/>
      <c r="XEF39" s="369"/>
      <c r="XEG39" s="369"/>
      <c r="XEH39" s="369"/>
      <c r="XEI39" s="369"/>
      <c r="XEJ39" s="369"/>
      <c r="XEK39" s="369"/>
      <c r="XEL39" s="369"/>
      <c r="XEM39" s="369"/>
      <c r="XEN39" s="369"/>
      <c r="XEO39" s="369"/>
      <c r="XEP39" s="369"/>
      <c r="XEQ39" s="369"/>
      <c r="XER39" s="369"/>
      <c r="XES39" s="369"/>
      <c r="XET39" s="369"/>
      <c r="XEU39" s="369"/>
      <c r="XEV39" s="369"/>
      <c r="XEW39" s="369"/>
      <c r="XEX39" s="369"/>
      <c r="XEY39" s="369"/>
      <c r="XEZ39" s="369"/>
      <c r="XFA39" s="369"/>
      <c r="XFB39" s="369"/>
      <c r="XFC39" s="369"/>
    </row>
    <row r="40" spans="1:16383" ht="14.4" x14ac:dyDescent="0.3">
      <c r="B40" s="434" t="s">
        <v>208</v>
      </c>
      <c r="C40" s="378"/>
      <c r="D40" s="758">
        <v>-1E+18</v>
      </c>
      <c r="E40" s="758">
        <v>-1E+18</v>
      </c>
      <c r="F40" s="760">
        <v>117651</v>
      </c>
      <c r="G40" s="760">
        <v>134768</v>
      </c>
      <c r="H40" s="760">
        <v>150869</v>
      </c>
      <c r="I40" s="760">
        <v>167799</v>
      </c>
      <c r="J40" s="760">
        <v>171907</v>
      </c>
      <c r="K40" s="758">
        <v>-1E+18</v>
      </c>
      <c r="L40" s="762"/>
      <c r="M40" s="758">
        <v>-1E+18</v>
      </c>
      <c r="N40" s="758">
        <v>-1E+18</v>
      </c>
      <c r="O40" s="760">
        <v>9275588</v>
      </c>
      <c r="P40" s="760">
        <v>10587168</v>
      </c>
      <c r="Q40" s="760">
        <v>11844738</v>
      </c>
      <c r="R40" s="760">
        <v>13358805</v>
      </c>
      <c r="S40" s="760">
        <v>13906563</v>
      </c>
      <c r="T40" s="758">
        <v>-1E+18</v>
      </c>
      <c r="U40" s="762"/>
      <c r="V40" s="758">
        <v>-1E+18</v>
      </c>
      <c r="W40" s="758">
        <v>-1E+18</v>
      </c>
      <c r="X40" s="758">
        <v>8.58</v>
      </c>
      <c r="Y40" s="758">
        <v>9.6999999999999993</v>
      </c>
      <c r="Z40" s="758">
        <v>10.58</v>
      </c>
      <c r="AA40" s="758">
        <v>11.48</v>
      </c>
      <c r="AB40" s="758">
        <v>11.85</v>
      </c>
      <c r="AC40" s="758">
        <v>-1E+18</v>
      </c>
      <c r="AD40" s="762"/>
      <c r="AE40" s="758">
        <v>-1E+18</v>
      </c>
      <c r="AF40" s="758">
        <v>-1E+18</v>
      </c>
      <c r="AG40" s="758">
        <v>11.54</v>
      </c>
      <c r="AH40" s="758">
        <v>13</v>
      </c>
      <c r="AI40" s="758">
        <v>14.2</v>
      </c>
      <c r="AJ40" s="758">
        <v>15.6</v>
      </c>
      <c r="AK40" s="758">
        <v>15.9</v>
      </c>
      <c r="AL40" s="758">
        <v>-1E+18</v>
      </c>
      <c r="AM40" s="374"/>
      <c r="AN40" s="376"/>
      <c r="AO40" s="376"/>
      <c r="AP40" s="376"/>
      <c r="AQ40" s="376"/>
      <c r="AR40" s="376"/>
      <c r="AS40" s="376"/>
      <c r="AT40" s="376"/>
      <c r="AU40" s="376"/>
      <c r="AV40" s="374"/>
      <c r="AW40" s="376"/>
      <c r="AX40" s="376"/>
      <c r="AY40" s="376"/>
      <c r="AZ40" s="376"/>
      <c r="BA40" s="376"/>
      <c r="BB40" s="376"/>
      <c r="BC40" s="376"/>
      <c r="BD40" s="376"/>
    </row>
    <row r="41" spans="1:16383" ht="14.4" x14ac:dyDescent="0.3">
      <c r="B41" s="380" t="s">
        <v>191</v>
      </c>
      <c r="C41" s="381"/>
      <c r="D41" s="758">
        <v>-1E+18</v>
      </c>
      <c r="E41" s="758">
        <v>-1E+18</v>
      </c>
      <c r="F41" s="758">
        <v>240</v>
      </c>
      <c r="G41" s="758">
        <v>-1E+18</v>
      </c>
      <c r="H41" s="758">
        <v>301</v>
      </c>
      <c r="I41" s="758">
        <v>333</v>
      </c>
      <c r="J41" s="758">
        <v>364</v>
      </c>
      <c r="K41" s="758">
        <v>-1E+18</v>
      </c>
      <c r="L41" s="759"/>
      <c r="M41" s="758">
        <v>-1E+18</v>
      </c>
      <c r="N41" s="758">
        <v>-1E+18</v>
      </c>
      <c r="O41" s="760">
        <v>25242</v>
      </c>
      <c r="P41" s="760">
        <v>23595</v>
      </c>
      <c r="Q41" s="760">
        <v>26474</v>
      </c>
      <c r="R41" s="760">
        <v>27442</v>
      </c>
      <c r="S41" s="758">
        <v>-1E+18</v>
      </c>
      <c r="T41" s="758">
        <v>-1E+18</v>
      </c>
      <c r="U41" s="759"/>
      <c r="V41" s="758">
        <v>-1E+18</v>
      </c>
      <c r="W41" s="758">
        <v>-1E+18</v>
      </c>
      <c r="X41" s="758">
        <v>-1E+18</v>
      </c>
      <c r="Y41" s="758">
        <v>7</v>
      </c>
      <c r="Z41" s="758">
        <v>7.3</v>
      </c>
      <c r="AA41" s="758">
        <v>8.2200000000000006</v>
      </c>
      <c r="AB41" s="758">
        <v>9.2899999999999991</v>
      </c>
      <c r="AC41" s="758">
        <v>-1E+18</v>
      </c>
      <c r="AD41" s="759"/>
      <c r="AE41" s="758">
        <v>-1E+18</v>
      </c>
      <c r="AF41" s="758">
        <v>-1E+18</v>
      </c>
      <c r="AG41" s="758">
        <v>5.46</v>
      </c>
      <c r="AH41" s="758">
        <v>5.4</v>
      </c>
      <c r="AI41" s="758">
        <v>6.4</v>
      </c>
      <c r="AJ41" s="758">
        <v>-1E+18</v>
      </c>
      <c r="AK41" s="758">
        <v>5.8</v>
      </c>
      <c r="AL41" s="758">
        <v>-1E+18</v>
      </c>
      <c r="AM41" s="382"/>
      <c r="AN41" s="383"/>
      <c r="AO41" s="383"/>
      <c r="AP41" s="383"/>
      <c r="AQ41" s="383"/>
      <c r="AR41" s="383"/>
      <c r="AS41" s="383"/>
      <c r="AT41" s="383"/>
      <c r="AU41" s="383"/>
      <c r="AV41" s="382"/>
      <c r="AW41" s="383"/>
      <c r="AX41" s="383"/>
      <c r="AY41" s="383"/>
      <c r="AZ41" s="383"/>
      <c r="BA41" s="383"/>
      <c r="BB41" s="383"/>
      <c r="BC41" s="383"/>
      <c r="BD41" s="383"/>
    </row>
    <row r="42" spans="1:16383" ht="14.4" x14ac:dyDescent="0.3">
      <c r="B42" s="385" t="s">
        <v>8</v>
      </c>
      <c r="C42" s="382"/>
      <c r="D42" s="758">
        <v>-1E+18</v>
      </c>
      <c r="E42" s="758">
        <v>-1E+18</v>
      </c>
      <c r="F42" s="760">
        <v>25568</v>
      </c>
      <c r="G42" s="760">
        <v>28983</v>
      </c>
      <c r="H42" s="760">
        <v>32801</v>
      </c>
      <c r="I42" s="760">
        <v>35205</v>
      </c>
      <c r="J42" s="760">
        <v>35235</v>
      </c>
      <c r="K42" s="758">
        <v>-1E+18</v>
      </c>
      <c r="L42" s="759"/>
      <c r="M42" s="758">
        <v>-1E+18</v>
      </c>
      <c r="N42" s="758">
        <v>-1E+18</v>
      </c>
      <c r="O42" s="758">
        <v>-1E+18</v>
      </c>
      <c r="P42" s="760">
        <v>2300000</v>
      </c>
      <c r="Q42" s="760">
        <v>2600000</v>
      </c>
      <c r="R42" s="760">
        <v>2872651</v>
      </c>
      <c r="S42" s="760">
        <v>3044072</v>
      </c>
      <c r="T42" s="758">
        <v>-1E+18</v>
      </c>
      <c r="U42" s="759"/>
      <c r="V42" s="758">
        <v>-1E+18</v>
      </c>
      <c r="W42" s="758">
        <v>-1E+18</v>
      </c>
      <c r="X42" s="758">
        <v>7.78</v>
      </c>
      <c r="Y42" s="758">
        <v>8.8000000000000007</v>
      </c>
      <c r="Z42" s="758">
        <v>9.9</v>
      </c>
      <c r="AA42" s="758">
        <v>11</v>
      </c>
      <c r="AB42" s="758">
        <v>10.8</v>
      </c>
      <c r="AC42" s="758">
        <v>-1E+18</v>
      </c>
      <c r="AD42" s="759"/>
      <c r="AE42" s="758">
        <v>-1E+18</v>
      </c>
      <c r="AF42" s="758">
        <v>-1E+18</v>
      </c>
      <c r="AG42" s="758">
        <v>-1E+18</v>
      </c>
      <c r="AH42" s="758">
        <v>10</v>
      </c>
      <c r="AI42" s="758">
        <v>-1E+18</v>
      </c>
      <c r="AJ42" s="758">
        <v>12</v>
      </c>
      <c r="AK42" s="758">
        <v>12.2</v>
      </c>
      <c r="AL42" s="758">
        <v>-1E+18</v>
      </c>
      <c r="AM42" s="382"/>
      <c r="AN42" s="383"/>
      <c r="AO42" s="383"/>
      <c r="AP42" s="383"/>
      <c r="AQ42" s="383"/>
      <c r="AR42" s="383"/>
      <c r="AS42" s="383"/>
      <c r="AT42" s="383"/>
      <c r="AU42" s="383"/>
      <c r="AV42" s="382"/>
      <c r="AW42" s="383"/>
      <c r="AX42" s="383"/>
      <c r="AY42" s="383"/>
      <c r="AZ42" s="383"/>
      <c r="BA42" s="383"/>
      <c r="BB42" s="383"/>
      <c r="BC42" s="383"/>
      <c r="BD42" s="383"/>
    </row>
    <row r="43" spans="1:16383" ht="14.4" x14ac:dyDescent="0.3">
      <c r="B43" s="385" t="s">
        <v>9</v>
      </c>
      <c r="C43" s="382"/>
      <c r="D43" s="758">
        <v>-1E+18</v>
      </c>
      <c r="E43" s="758">
        <v>-1E+18</v>
      </c>
      <c r="F43" s="758">
        <v>370</v>
      </c>
      <c r="G43" s="758">
        <v>-1E+18</v>
      </c>
      <c r="H43" s="758">
        <v>378</v>
      </c>
      <c r="I43" s="758">
        <v>409</v>
      </c>
      <c r="J43" s="758">
        <v>400</v>
      </c>
      <c r="K43" s="758">
        <v>-1E+18</v>
      </c>
      <c r="L43" s="759"/>
      <c r="M43" s="758">
        <v>-1E+18</v>
      </c>
      <c r="N43" s="758">
        <v>-1E+18</v>
      </c>
      <c r="O43" s="758">
        <v>-1E+18</v>
      </c>
      <c r="P43" s="760">
        <v>67331</v>
      </c>
      <c r="Q43" s="760">
        <v>64047</v>
      </c>
      <c r="R43" s="760">
        <v>57858</v>
      </c>
      <c r="S43" s="760">
        <v>66573</v>
      </c>
      <c r="T43" s="758">
        <v>-1E+18</v>
      </c>
      <c r="U43" s="759"/>
      <c r="V43" s="758">
        <v>-1E+18</v>
      </c>
      <c r="W43" s="758">
        <v>-1E+18</v>
      </c>
      <c r="X43" s="758">
        <v>7.3</v>
      </c>
      <c r="Y43" s="758">
        <v>7</v>
      </c>
      <c r="Z43" s="758">
        <v>7</v>
      </c>
      <c r="AA43" s="758">
        <v>7.94</v>
      </c>
      <c r="AB43" s="758">
        <v>8</v>
      </c>
      <c r="AC43" s="758">
        <v>-1E+18</v>
      </c>
      <c r="AD43" s="759"/>
      <c r="AE43" s="758">
        <v>-1E+18</v>
      </c>
      <c r="AF43" s="758">
        <v>-1E+18</v>
      </c>
      <c r="AG43" s="758">
        <v>6.7</v>
      </c>
      <c r="AH43" s="758">
        <v>6.59</v>
      </c>
      <c r="AI43" s="758">
        <v>6.32</v>
      </c>
      <c r="AJ43" s="758">
        <v>5.69</v>
      </c>
      <c r="AK43" s="758">
        <v>6.26</v>
      </c>
      <c r="AL43" s="758">
        <v>-1E+18</v>
      </c>
      <c r="AM43" s="382"/>
      <c r="AN43" s="383"/>
      <c r="AO43" s="383"/>
      <c r="AP43" s="383"/>
      <c r="AQ43" s="383"/>
      <c r="AR43" s="383"/>
      <c r="AS43" s="383"/>
      <c r="AT43" s="383"/>
      <c r="AU43" s="383"/>
      <c r="AV43" s="382"/>
      <c r="AW43" s="383"/>
      <c r="AX43" s="383"/>
      <c r="AY43" s="383"/>
      <c r="AZ43" s="383"/>
      <c r="BA43" s="383"/>
      <c r="BB43" s="383"/>
      <c r="BC43" s="383"/>
      <c r="BD43" s="383"/>
    </row>
    <row r="44" spans="1:16383" ht="14.4" x14ac:dyDescent="0.3">
      <c r="B44" s="385" t="s">
        <v>10</v>
      </c>
      <c r="C44" s="382"/>
      <c r="D44" s="758">
        <v>-1E+18</v>
      </c>
      <c r="E44" s="758">
        <v>-1E+18</v>
      </c>
      <c r="F44" s="760">
        <v>1300</v>
      </c>
      <c r="G44" s="760">
        <v>1408</v>
      </c>
      <c r="H44" s="760">
        <v>1533</v>
      </c>
      <c r="I44" s="760">
        <v>1649</v>
      </c>
      <c r="J44" s="760">
        <v>1715</v>
      </c>
      <c r="K44" s="758">
        <v>-1E+18</v>
      </c>
      <c r="L44" s="759"/>
      <c r="M44" s="758">
        <v>-1E+18</v>
      </c>
      <c r="N44" s="758">
        <v>-1E+18</v>
      </c>
      <c r="O44" s="760">
        <v>116000</v>
      </c>
      <c r="P44" s="760">
        <v>113567</v>
      </c>
      <c r="Q44" s="760">
        <v>121292</v>
      </c>
      <c r="R44" s="760">
        <v>119000</v>
      </c>
      <c r="S44" s="760">
        <v>134237</v>
      </c>
      <c r="T44" s="758">
        <v>-1E+18</v>
      </c>
      <c r="U44" s="759"/>
      <c r="V44" s="758">
        <v>-1E+18</v>
      </c>
      <c r="W44" s="758">
        <v>-1E+18</v>
      </c>
      <c r="X44" s="758">
        <v>-1E+18</v>
      </c>
      <c r="Y44" s="758">
        <v>9.07</v>
      </c>
      <c r="Z44" s="758">
        <v>9.81</v>
      </c>
      <c r="AA44" s="758">
        <v>10.33</v>
      </c>
      <c r="AB44" s="758">
        <v>11.2</v>
      </c>
      <c r="AC44" s="758">
        <v>-1E+18</v>
      </c>
      <c r="AD44" s="759"/>
      <c r="AE44" s="758">
        <v>-1E+18</v>
      </c>
      <c r="AF44" s="758">
        <v>-1E+18</v>
      </c>
      <c r="AG44" s="758">
        <v>9.8000000000000007</v>
      </c>
      <c r="AH44" s="758">
        <v>9.5399999999999991</v>
      </c>
      <c r="AI44" s="758">
        <v>10</v>
      </c>
      <c r="AJ44" s="758">
        <v>9.5</v>
      </c>
      <c r="AK44" s="758">
        <v>10</v>
      </c>
      <c r="AL44" s="758">
        <v>-1E+18</v>
      </c>
      <c r="AM44" s="382"/>
      <c r="AN44" s="383"/>
      <c r="AO44" s="383"/>
      <c r="AP44" s="383"/>
      <c r="AQ44" s="383"/>
      <c r="AR44" s="383"/>
      <c r="AS44" s="383"/>
      <c r="AT44" s="383"/>
      <c r="AU44" s="383"/>
      <c r="AV44" s="382"/>
      <c r="AW44" s="383"/>
      <c r="AX44" s="383"/>
      <c r="AY44" s="383"/>
      <c r="AZ44" s="383"/>
      <c r="BA44" s="383"/>
      <c r="BB44" s="383"/>
      <c r="BC44" s="383"/>
      <c r="BD44" s="383"/>
    </row>
    <row r="45" spans="1:16383" ht="14.4" x14ac:dyDescent="0.3">
      <c r="B45" s="385" t="s">
        <v>11</v>
      </c>
      <c r="C45" s="382"/>
      <c r="D45" s="758">
        <v>-1E+18</v>
      </c>
      <c r="E45" s="758">
        <v>-1E+18</v>
      </c>
      <c r="F45" s="760">
        <v>13000</v>
      </c>
      <c r="G45" s="760">
        <v>14888</v>
      </c>
      <c r="H45" s="760">
        <v>16540</v>
      </c>
      <c r="I45" s="760">
        <v>18828</v>
      </c>
      <c r="J45" s="760">
        <v>21063</v>
      </c>
      <c r="K45" s="758">
        <v>-1E+18</v>
      </c>
      <c r="L45" s="759"/>
      <c r="M45" s="758">
        <v>-1E+18</v>
      </c>
      <c r="N45" s="758">
        <v>-1E+18</v>
      </c>
      <c r="O45" s="760">
        <v>627000</v>
      </c>
      <c r="P45" s="760">
        <v>677000</v>
      </c>
      <c r="Q45" s="760">
        <v>727414</v>
      </c>
      <c r="R45" s="760">
        <v>841928</v>
      </c>
      <c r="S45" s="760">
        <v>934261</v>
      </c>
      <c r="T45" s="758">
        <v>-1E+18</v>
      </c>
      <c r="U45" s="759"/>
      <c r="V45" s="758">
        <v>-1E+18</v>
      </c>
      <c r="W45" s="758">
        <v>-1E+18</v>
      </c>
      <c r="X45" s="758">
        <v>8</v>
      </c>
      <c r="Y45" s="758">
        <v>8.68</v>
      </c>
      <c r="Z45" s="758">
        <v>9.44</v>
      </c>
      <c r="AA45" s="758">
        <v>10</v>
      </c>
      <c r="AB45" s="758">
        <v>11.4</v>
      </c>
      <c r="AC45" s="758">
        <v>-1E+18</v>
      </c>
      <c r="AD45" s="759"/>
      <c r="AE45" s="758">
        <v>-1E+18</v>
      </c>
      <c r="AF45" s="758">
        <v>-1E+18</v>
      </c>
      <c r="AG45" s="758">
        <v>11.4</v>
      </c>
      <c r="AH45" s="758">
        <v>12.4</v>
      </c>
      <c r="AI45" s="758">
        <v>13.2</v>
      </c>
      <c r="AJ45" s="758">
        <v>14.8</v>
      </c>
      <c r="AK45" s="758">
        <v>15.8</v>
      </c>
      <c r="AL45" s="758">
        <v>-1E+18</v>
      </c>
      <c r="AM45" s="382"/>
      <c r="AN45" s="383"/>
      <c r="AO45" s="383"/>
      <c r="AP45" s="383"/>
      <c r="AQ45" s="383"/>
      <c r="AR45" s="383"/>
      <c r="AS45" s="383"/>
      <c r="AT45" s="383"/>
      <c r="AU45" s="383"/>
      <c r="AV45" s="382"/>
      <c r="AW45" s="383"/>
      <c r="AX45" s="383"/>
      <c r="AY45" s="383"/>
      <c r="AZ45" s="383"/>
      <c r="BA45" s="383"/>
      <c r="BB45" s="383"/>
      <c r="BC45" s="383"/>
      <c r="BD45" s="383"/>
    </row>
    <row r="46" spans="1:16383" ht="14.4" x14ac:dyDescent="0.3">
      <c r="B46" s="385" t="s">
        <v>12</v>
      </c>
      <c r="C46" s="382"/>
      <c r="D46" s="758">
        <v>-1E+18</v>
      </c>
      <c r="E46" s="758">
        <v>-1E+18</v>
      </c>
      <c r="F46" s="760">
        <v>25202</v>
      </c>
      <c r="G46" s="760">
        <v>28291</v>
      </c>
      <c r="H46" s="760">
        <v>31313</v>
      </c>
      <c r="I46" s="760">
        <v>34461</v>
      </c>
      <c r="J46" s="760">
        <v>34563</v>
      </c>
      <c r="K46" s="758">
        <v>-1E+18</v>
      </c>
      <c r="L46" s="759"/>
      <c r="M46" s="758">
        <v>-1E+18</v>
      </c>
      <c r="N46" s="758">
        <v>-1E+18</v>
      </c>
      <c r="O46" s="760">
        <v>1856349</v>
      </c>
      <c r="P46" s="760">
        <v>1990000</v>
      </c>
      <c r="Q46" s="760">
        <v>2100000</v>
      </c>
      <c r="R46" s="758">
        <v>-1E+18</v>
      </c>
      <c r="S46" s="760">
        <v>2400000</v>
      </c>
      <c r="T46" s="758">
        <v>-1E+18</v>
      </c>
      <c r="U46" s="759"/>
      <c r="V46" s="758">
        <v>-1E+18</v>
      </c>
      <c r="W46" s="758">
        <v>-1E+18</v>
      </c>
      <c r="X46" s="758">
        <v>7.73</v>
      </c>
      <c r="Y46" s="758">
        <v>8.67</v>
      </c>
      <c r="Z46" s="758">
        <v>9.44</v>
      </c>
      <c r="AA46" s="758">
        <v>10.26</v>
      </c>
      <c r="AB46" s="758">
        <v>10.52</v>
      </c>
      <c r="AC46" s="758">
        <v>-1E+18</v>
      </c>
      <c r="AD46" s="759"/>
      <c r="AE46" s="758">
        <v>-1E+18</v>
      </c>
      <c r="AF46" s="758">
        <v>-1E+18</v>
      </c>
      <c r="AG46" s="758">
        <v>11.57</v>
      </c>
      <c r="AH46" s="758">
        <v>12.2</v>
      </c>
      <c r="AI46" s="758">
        <v>13</v>
      </c>
      <c r="AJ46" s="758">
        <v>-1E+18</v>
      </c>
      <c r="AK46" s="758">
        <v>14</v>
      </c>
      <c r="AL46" s="758">
        <v>-1E+18</v>
      </c>
      <c r="AM46" s="382"/>
      <c r="AN46" s="383"/>
      <c r="AO46" s="383"/>
      <c r="AP46" s="383"/>
      <c r="AQ46" s="383"/>
      <c r="AR46" s="383"/>
      <c r="AS46" s="383"/>
      <c r="AT46" s="383"/>
      <c r="AU46" s="383"/>
      <c r="AV46" s="382"/>
      <c r="AW46" s="383"/>
      <c r="AX46" s="383"/>
      <c r="AY46" s="383"/>
      <c r="AZ46" s="383"/>
      <c r="BA46" s="383"/>
      <c r="BB46" s="383"/>
      <c r="BC46" s="383"/>
      <c r="BD46" s="383"/>
    </row>
    <row r="47" spans="1:16383" ht="14.4" x14ac:dyDescent="0.3">
      <c r="B47" s="385" t="s">
        <v>13</v>
      </c>
      <c r="C47" s="382"/>
      <c r="D47" s="758">
        <v>-1E+18</v>
      </c>
      <c r="E47" s="758">
        <v>-1E+18</v>
      </c>
      <c r="F47" s="760">
        <v>10182</v>
      </c>
      <c r="G47" s="760">
        <v>11896</v>
      </c>
      <c r="H47" s="760">
        <v>13374</v>
      </c>
      <c r="I47" s="760">
        <v>14577</v>
      </c>
      <c r="J47" s="760">
        <v>14810</v>
      </c>
      <c r="K47" s="758">
        <v>-1E+18</v>
      </c>
      <c r="L47" s="759"/>
      <c r="M47" s="758">
        <v>-1E+18</v>
      </c>
      <c r="N47" s="758">
        <v>-1E+18</v>
      </c>
      <c r="O47" s="760">
        <v>692000</v>
      </c>
      <c r="P47" s="760">
        <v>838025</v>
      </c>
      <c r="Q47" s="760">
        <v>964881</v>
      </c>
      <c r="R47" s="758">
        <v>-1E+18</v>
      </c>
      <c r="S47" s="760">
        <v>1183473</v>
      </c>
      <c r="T47" s="758">
        <v>-1E+18</v>
      </c>
      <c r="U47" s="759"/>
      <c r="V47" s="758">
        <v>-1E+18</v>
      </c>
      <c r="W47" s="758">
        <v>-1E+18</v>
      </c>
      <c r="X47" s="758">
        <v>10.5</v>
      </c>
      <c r="Y47" s="758">
        <v>12</v>
      </c>
      <c r="Z47" s="758">
        <v>13</v>
      </c>
      <c r="AA47" s="758">
        <v>13.7</v>
      </c>
      <c r="AB47" s="758">
        <v>14.1</v>
      </c>
      <c r="AC47" s="758">
        <v>-1E+18</v>
      </c>
      <c r="AD47" s="759"/>
      <c r="AE47" s="758">
        <v>-1E+18</v>
      </c>
      <c r="AF47" s="758">
        <v>-1E+18</v>
      </c>
      <c r="AG47" s="758">
        <v>9.8000000000000007</v>
      </c>
      <c r="AH47" s="758">
        <v>-1E+18</v>
      </c>
      <c r="AI47" s="758">
        <v>12.9</v>
      </c>
      <c r="AJ47" s="758">
        <v>14</v>
      </c>
      <c r="AK47" s="758">
        <v>15</v>
      </c>
      <c r="AL47" s="758">
        <v>-1E+18</v>
      </c>
      <c r="AM47" s="382"/>
      <c r="AN47" s="383"/>
      <c r="AO47" s="383"/>
      <c r="AP47" s="383"/>
      <c r="AQ47" s="383"/>
      <c r="AR47" s="383"/>
      <c r="AS47" s="383"/>
      <c r="AT47" s="383"/>
      <c r="AU47" s="383"/>
      <c r="AV47" s="382"/>
      <c r="AW47" s="383"/>
      <c r="AX47" s="383"/>
      <c r="AY47" s="383"/>
      <c r="AZ47" s="383"/>
      <c r="BA47" s="383"/>
      <c r="BB47" s="383"/>
      <c r="BC47" s="383"/>
      <c r="BD47" s="383"/>
    </row>
    <row r="48" spans="1:16383" ht="14.4" x14ac:dyDescent="0.3">
      <c r="B48" s="385" t="s">
        <v>14</v>
      </c>
      <c r="C48" s="382"/>
      <c r="D48" s="758">
        <v>-1E+18</v>
      </c>
      <c r="E48" s="758">
        <v>-1E+18</v>
      </c>
      <c r="F48" s="760">
        <v>8000</v>
      </c>
      <c r="G48" s="760">
        <v>10806</v>
      </c>
      <c r="H48" s="760">
        <v>13189</v>
      </c>
      <c r="I48" s="760">
        <v>16753</v>
      </c>
      <c r="J48" s="760">
        <v>17925</v>
      </c>
      <c r="K48" s="758">
        <v>-1E+18</v>
      </c>
      <c r="L48" s="759"/>
      <c r="M48" s="758">
        <v>-1E+18</v>
      </c>
      <c r="N48" s="758">
        <v>-1E+18</v>
      </c>
      <c r="O48" s="760">
        <v>410172</v>
      </c>
      <c r="P48" s="760">
        <v>520000</v>
      </c>
      <c r="Q48" s="760">
        <v>650000</v>
      </c>
      <c r="R48" s="760">
        <v>821665</v>
      </c>
      <c r="S48" s="760">
        <v>926345</v>
      </c>
      <c r="T48" s="758">
        <v>-1E+18</v>
      </c>
      <c r="U48" s="759"/>
      <c r="V48" s="758">
        <v>-1E+18</v>
      </c>
      <c r="W48" s="758">
        <v>-1E+18</v>
      </c>
      <c r="X48" s="758">
        <v>6.1</v>
      </c>
      <c r="Y48" s="758">
        <v>8.01</v>
      </c>
      <c r="Z48" s="758">
        <v>9</v>
      </c>
      <c r="AA48" s="758">
        <v>10.69</v>
      </c>
      <c r="AB48" s="758">
        <v>11.05</v>
      </c>
      <c r="AC48" s="758">
        <v>-1E+18</v>
      </c>
      <c r="AD48" s="759"/>
      <c r="AE48" s="758">
        <v>-1E+18</v>
      </c>
      <c r="AF48" s="758">
        <v>-1E+18</v>
      </c>
      <c r="AG48" s="758">
        <v>10.06</v>
      </c>
      <c r="AH48" s="758">
        <v>12</v>
      </c>
      <c r="AI48" s="758">
        <v>14</v>
      </c>
      <c r="AJ48" s="758">
        <v>-1E+18</v>
      </c>
      <c r="AK48" s="758">
        <v>18</v>
      </c>
      <c r="AL48" s="758">
        <v>-1E+18</v>
      </c>
      <c r="AM48" s="382"/>
      <c r="AN48" s="383"/>
      <c r="AO48" s="383"/>
      <c r="AP48" s="383"/>
      <c r="AQ48" s="383"/>
      <c r="AR48" s="383"/>
      <c r="AS48" s="383"/>
      <c r="AT48" s="383"/>
      <c r="AU48" s="383"/>
      <c r="AV48" s="382"/>
      <c r="AW48" s="383"/>
      <c r="AX48" s="383"/>
      <c r="AY48" s="383"/>
      <c r="AZ48" s="383"/>
      <c r="BA48" s="383"/>
      <c r="BB48" s="383"/>
      <c r="BC48" s="383"/>
      <c r="BD48" s="383"/>
    </row>
    <row r="49" spans="2:56" ht="14.4" x14ac:dyDescent="0.3">
      <c r="B49" s="385" t="s">
        <v>15</v>
      </c>
      <c r="C49" s="382"/>
      <c r="D49" s="758">
        <v>-1E+18</v>
      </c>
      <c r="E49" s="758">
        <v>-1E+18</v>
      </c>
      <c r="F49" s="760">
        <v>8000</v>
      </c>
      <c r="G49" s="760">
        <v>8000</v>
      </c>
      <c r="H49" s="760">
        <v>9284</v>
      </c>
      <c r="I49" s="760">
        <v>10251</v>
      </c>
      <c r="J49" s="760">
        <v>10432</v>
      </c>
      <c r="K49" s="758">
        <v>-1E+18</v>
      </c>
      <c r="L49" s="759"/>
      <c r="M49" s="758">
        <v>-1E+18</v>
      </c>
      <c r="N49" s="758">
        <v>-1E+18</v>
      </c>
      <c r="O49" s="760">
        <v>653000</v>
      </c>
      <c r="P49" s="760">
        <v>735036</v>
      </c>
      <c r="Q49" s="760">
        <v>800000</v>
      </c>
      <c r="R49" s="760">
        <v>913170</v>
      </c>
      <c r="S49" s="760">
        <v>984738</v>
      </c>
      <c r="T49" s="758">
        <v>-1E+18</v>
      </c>
      <c r="U49" s="759"/>
      <c r="V49" s="758">
        <v>-1E+18</v>
      </c>
      <c r="W49" s="758">
        <v>-1E+18</v>
      </c>
      <c r="X49" s="758">
        <v>-1E+18</v>
      </c>
      <c r="Y49" s="758">
        <v>-1E+18</v>
      </c>
      <c r="Z49" s="758">
        <v>16</v>
      </c>
      <c r="AA49" s="758">
        <v>17</v>
      </c>
      <c r="AB49" s="758">
        <v>18</v>
      </c>
      <c r="AC49" s="758">
        <v>-1E+18</v>
      </c>
      <c r="AD49" s="759"/>
      <c r="AE49" s="758">
        <v>-1E+18</v>
      </c>
      <c r="AF49" s="758">
        <v>-1E+18</v>
      </c>
      <c r="AG49" s="758">
        <v>17.3</v>
      </c>
      <c r="AH49" s="758">
        <v>18.96</v>
      </c>
      <c r="AI49" s="758">
        <v>20</v>
      </c>
      <c r="AJ49" s="758">
        <v>21.8</v>
      </c>
      <c r="AK49" s="758">
        <v>22.6</v>
      </c>
      <c r="AL49" s="758">
        <v>-1E+18</v>
      </c>
      <c r="AM49" s="382"/>
      <c r="AN49" s="383"/>
      <c r="AO49" s="383"/>
      <c r="AP49" s="383"/>
      <c r="AQ49" s="383"/>
      <c r="AR49" s="383"/>
      <c r="AS49" s="383"/>
      <c r="AT49" s="383"/>
      <c r="AU49" s="383"/>
      <c r="AV49" s="382"/>
      <c r="AW49" s="383"/>
      <c r="AX49" s="383"/>
      <c r="AY49" s="383"/>
      <c r="AZ49" s="383"/>
      <c r="BA49" s="383"/>
      <c r="BB49" s="383"/>
      <c r="BC49" s="383"/>
      <c r="BD49" s="383"/>
    </row>
    <row r="50" spans="2:56" ht="14.4" x14ac:dyDescent="0.3">
      <c r="B50" s="385" t="s">
        <v>16</v>
      </c>
      <c r="C50" s="382"/>
      <c r="D50" s="758">
        <v>-1E+18</v>
      </c>
      <c r="E50" s="758">
        <v>-1E+18</v>
      </c>
      <c r="F50" s="760">
        <v>1334</v>
      </c>
      <c r="G50" s="760">
        <v>1548</v>
      </c>
      <c r="H50" s="760">
        <v>1701</v>
      </c>
      <c r="I50" s="760">
        <v>1848</v>
      </c>
      <c r="J50" s="760">
        <v>1803</v>
      </c>
      <c r="K50" s="758">
        <v>-1E+18</v>
      </c>
      <c r="L50" s="759"/>
      <c r="M50" s="758">
        <v>-1E+18</v>
      </c>
      <c r="N50" s="758">
        <v>-1E+18</v>
      </c>
      <c r="O50" s="760">
        <v>70000</v>
      </c>
      <c r="P50" s="760">
        <v>82000</v>
      </c>
      <c r="Q50" s="760">
        <v>87000</v>
      </c>
      <c r="R50" s="760">
        <v>93000</v>
      </c>
      <c r="S50" s="760">
        <v>116265</v>
      </c>
      <c r="T50" s="758">
        <v>-1E+18</v>
      </c>
      <c r="U50" s="759"/>
      <c r="V50" s="758">
        <v>-1E+18</v>
      </c>
      <c r="W50" s="758">
        <v>-1E+18</v>
      </c>
      <c r="X50" s="758">
        <v>6.5</v>
      </c>
      <c r="Y50" s="758">
        <v>7.5</v>
      </c>
      <c r="Z50" s="758">
        <v>7.9</v>
      </c>
      <c r="AA50" s="758">
        <v>8.5</v>
      </c>
      <c r="AB50" s="758">
        <v>8</v>
      </c>
      <c r="AC50" s="758">
        <v>-1E+18</v>
      </c>
      <c r="AD50" s="759"/>
      <c r="AE50" s="758">
        <v>-1E+18</v>
      </c>
      <c r="AF50" s="758">
        <v>-1E+18</v>
      </c>
      <c r="AG50" s="758">
        <v>9</v>
      </c>
      <c r="AH50" s="758">
        <v>10.6</v>
      </c>
      <c r="AI50" s="758">
        <v>11.1</v>
      </c>
      <c r="AJ50" s="758">
        <v>11.3</v>
      </c>
      <c r="AK50" s="758">
        <v>-1E+18</v>
      </c>
      <c r="AL50" s="758">
        <v>-1E+18</v>
      </c>
      <c r="AM50" s="382"/>
      <c r="AN50" s="383"/>
      <c r="AO50" s="383"/>
      <c r="AP50" s="383"/>
      <c r="AQ50" s="383"/>
      <c r="AR50" s="383"/>
      <c r="AS50" s="383"/>
      <c r="AT50" s="383"/>
      <c r="AU50" s="383"/>
      <c r="AV50" s="382"/>
      <c r="AW50" s="383"/>
      <c r="AX50" s="383"/>
      <c r="AY50" s="383"/>
      <c r="AZ50" s="383"/>
      <c r="BA50" s="383"/>
      <c r="BB50" s="383"/>
      <c r="BC50" s="383"/>
      <c r="BD50" s="383"/>
    </row>
    <row r="51" spans="2:56" ht="14.4" x14ac:dyDescent="0.3">
      <c r="B51" s="385" t="s">
        <v>17</v>
      </c>
      <c r="C51" s="382"/>
      <c r="D51" s="758">
        <v>-1E+18</v>
      </c>
      <c r="E51" s="758">
        <v>-1E+18</v>
      </c>
      <c r="F51" s="760">
        <v>11332</v>
      </c>
      <c r="G51" s="760">
        <v>12374</v>
      </c>
      <c r="H51" s="760">
        <v>13000</v>
      </c>
      <c r="I51" s="760">
        <v>15011</v>
      </c>
      <c r="J51" s="760">
        <v>15306</v>
      </c>
      <c r="K51" s="758">
        <v>-1E+18</v>
      </c>
      <c r="L51" s="759"/>
      <c r="M51" s="758">
        <v>-1E+18</v>
      </c>
      <c r="N51" s="758">
        <v>-1E+18</v>
      </c>
      <c r="O51" s="760">
        <v>781170</v>
      </c>
      <c r="P51" s="760">
        <v>840000</v>
      </c>
      <c r="Q51" s="760">
        <v>900000</v>
      </c>
      <c r="R51" s="760">
        <v>1020000</v>
      </c>
      <c r="S51" s="760">
        <v>1070000</v>
      </c>
      <c r="T51" s="758">
        <v>-1E+18</v>
      </c>
      <c r="U51" s="759"/>
      <c r="V51" s="758">
        <v>-1E+18</v>
      </c>
      <c r="W51" s="758">
        <v>-1E+18</v>
      </c>
      <c r="X51" s="758">
        <v>10.5</v>
      </c>
      <c r="Y51" s="758">
        <v>11</v>
      </c>
      <c r="Z51" s="758">
        <v>12</v>
      </c>
      <c r="AA51" s="758">
        <v>12.68</v>
      </c>
      <c r="AB51" s="758">
        <v>13.3</v>
      </c>
      <c r="AC51" s="758">
        <v>-1E+18</v>
      </c>
      <c r="AD51" s="759"/>
      <c r="AE51" s="758">
        <v>-1E+18</v>
      </c>
      <c r="AF51" s="758">
        <v>-1E+18</v>
      </c>
      <c r="AG51" s="758">
        <v>17</v>
      </c>
      <c r="AH51" s="758">
        <v>18</v>
      </c>
      <c r="AI51" s="758">
        <v>19</v>
      </c>
      <c r="AJ51" s="758">
        <v>20.5</v>
      </c>
      <c r="AK51" s="758">
        <v>22.2</v>
      </c>
      <c r="AL51" s="758">
        <v>-1E+18</v>
      </c>
      <c r="AM51" s="382"/>
      <c r="AN51" s="383"/>
      <c r="AO51" s="383"/>
      <c r="AP51" s="383"/>
      <c r="AQ51" s="383"/>
      <c r="AR51" s="383"/>
      <c r="AS51" s="383"/>
      <c r="AT51" s="383"/>
      <c r="AU51" s="383"/>
      <c r="AV51" s="382"/>
      <c r="AW51" s="383"/>
      <c r="AX51" s="383"/>
      <c r="AY51" s="383"/>
      <c r="AZ51" s="383"/>
      <c r="BA51" s="383"/>
      <c r="BB51" s="383"/>
      <c r="BC51" s="383"/>
      <c r="BD51" s="383"/>
    </row>
    <row r="52" spans="2:56" ht="15" thickBot="1" x14ac:dyDescent="0.35">
      <c r="B52" s="387" t="s">
        <v>18</v>
      </c>
      <c r="C52" s="388"/>
      <c r="D52" s="758">
        <v>-1E+18</v>
      </c>
      <c r="E52" s="758">
        <v>-1E+18</v>
      </c>
      <c r="F52" s="760">
        <v>11406</v>
      </c>
      <c r="G52" s="760">
        <v>13669</v>
      </c>
      <c r="H52" s="760">
        <v>14964</v>
      </c>
      <c r="I52" s="760">
        <v>16324</v>
      </c>
      <c r="J52" s="760">
        <v>16158</v>
      </c>
      <c r="K52" s="758">
        <v>-1E+18</v>
      </c>
      <c r="L52" s="388"/>
      <c r="M52" s="758">
        <v>-1E+18</v>
      </c>
      <c r="N52" s="758">
        <v>-1E+18</v>
      </c>
      <c r="O52" s="760">
        <v>1588687</v>
      </c>
      <c r="P52" s="760">
        <v>2100000</v>
      </c>
      <c r="Q52" s="760">
        <v>2490966</v>
      </c>
      <c r="R52" s="760">
        <v>2967051</v>
      </c>
      <c r="S52" s="760">
        <v>2750989</v>
      </c>
      <c r="T52" s="758">
        <v>-1E+18</v>
      </c>
      <c r="U52" s="761"/>
      <c r="V52" s="758">
        <v>-1E+18</v>
      </c>
      <c r="W52" s="758">
        <v>-1E+18</v>
      </c>
      <c r="X52" s="758">
        <v>12</v>
      </c>
      <c r="Y52" s="758">
        <v>14.1</v>
      </c>
      <c r="Z52" s="758">
        <v>15</v>
      </c>
      <c r="AA52" s="758">
        <v>15.9</v>
      </c>
      <c r="AB52" s="758">
        <v>15.8</v>
      </c>
      <c r="AC52" s="758">
        <v>-1E+18</v>
      </c>
      <c r="AD52" s="761"/>
      <c r="AE52" s="758">
        <v>-1E+18</v>
      </c>
      <c r="AF52" s="758">
        <v>-1E+18</v>
      </c>
      <c r="AG52" s="758">
        <v>18.5</v>
      </c>
      <c r="AH52" s="758">
        <v>24</v>
      </c>
      <c r="AI52" s="758">
        <v>27</v>
      </c>
      <c r="AJ52" s="758">
        <v>30</v>
      </c>
      <c r="AK52" s="758">
        <v>-1E+18</v>
      </c>
      <c r="AL52" s="758">
        <v>-1E+18</v>
      </c>
      <c r="AM52" s="382"/>
      <c r="AN52" s="383"/>
      <c r="AO52" s="383"/>
      <c r="AP52" s="383"/>
      <c r="AQ52" s="383"/>
      <c r="AR52" s="383"/>
      <c r="AS52" s="383"/>
      <c r="AT52" s="383"/>
      <c r="AU52" s="383"/>
      <c r="AV52" s="382"/>
      <c r="AW52" s="383"/>
      <c r="AX52" s="383"/>
      <c r="AY52" s="383"/>
      <c r="AZ52" s="383"/>
      <c r="BA52" s="383"/>
      <c r="BB52" s="383"/>
      <c r="BC52" s="383"/>
      <c r="BD52" s="383"/>
    </row>
    <row r="53" spans="2:56" x14ac:dyDescent="0.25">
      <c r="P53" s="370"/>
      <c r="Q53" s="370"/>
      <c r="R53" s="370"/>
      <c r="Y53" s="370"/>
      <c r="Z53" s="370"/>
      <c r="AA53" s="370"/>
      <c r="AI53" s="370"/>
      <c r="AM53" s="370"/>
      <c r="AO53" s="370"/>
      <c r="AP53" s="370"/>
      <c r="AQ53" s="370"/>
      <c r="AR53" s="370"/>
      <c r="AS53" s="370"/>
      <c r="AT53" s="370"/>
      <c r="AU53" s="370"/>
      <c r="AV53" s="370"/>
      <c r="AW53" s="370"/>
    </row>
    <row r="54" spans="2:56" x14ac:dyDescent="0.25">
      <c r="P54" s="370"/>
      <c r="Q54" s="370"/>
      <c r="R54" s="370"/>
      <c r="Y54" s="370"/>
      <c r="Z54" s="370"/>
      <c r="AA54" s="370"/>
      <c r="AO54" s="370"/>
      <c r="AP54" s="370"/>
      <c r="AQ54" s="370"/>
      <c r="AR54" s="370"/>
      <c r="AS54" s="370"/>
      <c r="AT54" s="370"/>
      <c r="AU54" s="370"/>
      <c r="AV54" s="370"/>
      <c r="AW54" s="370"/>
    </row>
    <row r="55" spans="2:56" x14ac:dyDescent="0.25">
      <c r="P55" s="370"/>
      <c r="Q55" s="370"/>
      <c r="R55" s="370"/>
      <c r="Y55" s="370"/>
      <c r="Z55" s="370"/>
      <c r="AA55" s="370"/>
      <c r="AO55" s="370"/>
      <c r="AP55" s="370"/>
      <c r="AQ55" s="370"/>
      <c r="AR55" s="370"/>
      <c r="AS55" s="370"/>
      <c r="AT55" s="370"/>
      <c r="AU55" s="370"/>
      <c r="AV55" s="370"/>
      <c r="AW55" s="370"/>
    </row>
    <row r="56" spans="2:56" x14ac:dyDescent="0.25">
      <c r="Y56" s="370"/>
      <c r="Z56" s="370"/>
      <c r="AA56" s="370"/>
    </row>
    <row r="58" spans="2:56" x14ac:dyDescent="0.25">
      <c r="G58" s="368"/>
      <c r="H58" s="368"/>
      <c r="I58" s="368"/>
      <c r="J58" s="368"/>
      <c r="K58" s="368"/>
      <c r="M58" s="368"/>
      <c r="N58" s="368"/>
      <c r="O58" s="368"/>
      <c r="P58" s="368"/>
      <c r="Q58" s="368"/>
      <c r="R58" s="368"/>
      <c r="S58" s="368"/>
      <c r="T58" s="368"/>
      <c r="V58" s="368"/>
      <c r="W58" s="368"/>
      <c r="X58" s="368"/>
      <c r="Y58" s="368"/>
      <c r="Z58" s="368"/>
      <c r="AA58" s="368"/>
      <c r="AB58" s="368"/>
      <c r="AC58" s="368"/>
      <c r="AE58" s="368"/>
      <c r="AF58" s="368"/>
      <c r="AG58" s="368"/>
      <c r="AH58" s="368"/>
      <c r="AI58" s="368"/>
      <c r="AJ58" s="368"/>
      <c r="AK58" s="368"/>
      <c r="AL58" s="368"/>
    </row>
    <row r="59" spans="2:56" x14ac:dyDescent="0.25">
      <c r="D59" s="464"/>
      <c r="E59" s="460"/>
      <c r="F59" s="459"/>
      <c r="G59" s="459"/>
      <c r="H59" s="459"/>
      <c r="I59" s="459"/>
      <c r="J59" s="459"/>
      <c r="K59" s="459"/>
      <c r="M59" s="459"/>
      <c r="N59" s="459"/>
      <c r="O59" s="459"/>
      <c r="P59" s="459"/>
      <c r="Q59" s="459"/>
      <c r="R59" s="459"/>
      <c r="S59" s="459"/>
      <c r="T59" s="459"/>
      <c r="V59" s="374"/>
      <c r="W59" s="368"/>
      <c r="X59" s="368"/>
      <c r="AE59" s="368"/>
      <c r="AF59" s="368"/>
      <c r="AG59" s="368"/>
      <c r="AH59" s="368"/>
      <c r="AI59" s="368"/>
      <c r="AJ59" s="368"/>
      <c r="AK59" s="368"/>
      <c r="AL59" s="368"/>
    </row>
    <row r="60" spans="2:56" x14ac:dyDescent="0.25">
      <c r="D60" s="464"/>
      <c r="E60" s="460"/>
      <c r="F60" s="459"/>
      <c r="G60" s="459"/>
      <c r="H60" s="459"/>
      <c r="I60" s="459"/>
      <c r="J60" s="459"/>
      <c r="K60" s="459"/>
      <c r="M60" s="460"/>
      <c r="N60" s="459"/>
      <c r="O60" s="459"/>
      <c r="P60" s="459"/>
      <c r="Q60" s="459"/>
      <c r="R60" s="459"/>
      <c r="S60" s="459"/>
      <c r="T60" s="459"/>
      <c r="V60" s="374"/>
      <c r="W60" s="368"/>
      <c r="X60" s="368"/>
      <c r="AE60" s="368"/>
      <c r="AF60" s="368"/>
      <c r="AG60" s="368"/>
      <c r="AH60" s="368"/>
      <c r="AI60" s="368"/>
      <c r="AJ60" s="368"/>
      <c r="AK60" s="368"/>
      <c r="AL60" s="368"/>
    </row>
    <row r="61" spans="2:56" x14ac:dyDescent="0.25">
      <c r="D61" s="464"/>
      <c r="E61" s="460"/>
      <c r="F61" s="459"/>
      <c r="G61" s="459"/>
      <c r="H61" s="459"/>
      <c r="I61" s="459"/>
      <c r="J61" s="459"/>
      <c r="K61" s="459"/>
      <c r="M61" s="460"/>
      <c r="N61" s="459"/>
      <c r="O61" s="459"/>
      <c r="P61" s="459"/>
      <c r="Q61" s="459"/>
      <c r="R61" s="459"/>
      <c r="S61" s="459"/>
      <c r="T61" s="459"/>
      <c r="V61" s="374"/>
      <c r="W61" s="368"/>
      <c r="X61" s="368"/>
      <c r="AE61" s="368"/>
      <c r="AF61" s="368"/>
      <c r="AG61" s="368"/>
      <c r="AH61" s="368"/>
      <c r="AI61" s="368"/>
      <c r="AJ61" s="368"/>
      <c r="AK61" s="368"/>
      <c r="AL61" s="368"/>
    </row>
    <row r="62" spans="2:56" x14ac:dyDescent="0.25">
      <c r="D62" s="464"/>
      <c r="E62" s="460"/>
      <c r="F62" s="459"/>
      <c r="G62" s="459"/>
      <c r="H62" s="459"/>
      <c r="I62" s="459"/>
      <c r="J62" s="459"/>
      <c r="K62" s="459"/>
      <c r="M62" s="460"/>
      <c r="N62" s="459"/>
      <c r="O62" s="459"/>
      <c r="P62" s="459"/>
      <c r="Q62" s="459"/>
      <c r="R62" s="459"/>
      <c r="S62" s="459"/>
      <c r="T62" s="459"/>
      <c r="V62" s="374"/>
      <c r="W62" s="368"/>
      <c r="X62" s="368"/>
      <c r="AE62" s="368"/>
      <c r="AF62" s="368"/>
      <c r="AG62" s="368"/>
      <c r="AH62" s="368"/>
      <c r="AI62" s="368"/>
      <c r="AJ62" s="368"/>
      <c r="AK62" s="368"/>
      <c r="AL62" s="368"/>
    </row>
    <row r="63" spans="2:56" x14ac:dyDescent="0.25">
      <c r="D63" s="465"/>
      <c r="E63" s="460"/>
      <c r="F63" s="459"/>
      <c r="G63" s="459"/>
      <c r="H63" s="459"/>
      <c r="I63" s="459"/>
      <c r="J63" s="459"/>
      <c r="K63" s="459"/>
      <c r="M63" s="459"/>
      <c r="N63" s="459"/>
      <c r="O63" s="459"/>
      <c r="P63" s="463"/>
      <c r="Q63" s="463"/>
      <c r="R63" s="463"/>
      <c r="S63" s="463"/>
      <c r="T63" s="463"/>
      <c r="V63" s="368"/>
      <c r="W63" s="368"/>
      <c r="X63" s="368"/>
      <c r="Y63" s="368"/>
      <c r="Z63" s="368"/>
      <c r="AA63" s="368"/>
      <c r="AB63" s="368"/>
      <c r="AC63" s="368"/>
      <c r="AE63" s="368"/>
      <c r="AF63" s="368"/>
      <c r="AG63" s="368"/>
      <c r="AH63" s="368"/>
      <c r="AI63" s="368"/>
      <c r="AJ63" s="368"/>
      <c r="AK63" s="368"/>
      <c r="AL63" s="368"/>
    </row>
    <row r="64" spans="2:56" x14ac:dyDescent="0.25">
      <c r="D64" s="460"/>
      <c r="E64" s="460"/>
      <c r="F64" s="460"/>
      <c r="G64" s="463"/>
      <c r="H64" s="463"/>
      <c r="I64" s="463"/>
      <c r="J64" s="463"/>
      <c r="K64" s="463"/>
      <c r="M64" s="463"/>
      <c r="N64" s="463"/>
      <c r="O64" s="463"/>
      <c r="P64" s="463"/>
      <c r="Q64" s="463"/>
      <c r="R64" s="463"/>
      <c r="S64" s="463"/>
      <c r="T64" s="463"/>
      <c r="V64" s="368"/>
      <c r="W64" s="368"/>
      <c r="X64" s="368"/>
      <c r="Y64" s="368"/>
      <c r="Z64" s="368"/>
      <c r="AA64" s="368"/>
      <c r="AB64" s="368"/>
      <c r="AC64" s="368"/>
      <c r="AE64" s="368"/>
      <c r="AF64" s="368"/>
      <c r="AG64" s="368"/>
      <c r="AH64" s="368"/>
      <c r="AI64" s="368"/>
      <c r="AJ64" s="368"/>
      <c r="AK64" s="368"/>
      <c r="AL64" s="368"/>
    </row>
    <row r="65" spans="4:38" x14ac:dyDescent="0.25">
      <c r="D65" s="464"/>
      <c r="E65" s="460"/>
      <c r="F65" s="462"/>
      <c r="G65" s="461"/>
      <c r="H65" s="461"/>
      <c r="I65" s="461"/>
      <c r="J65" s="461"/>
      <c r="K65" s="461"/>
      <c r="M65" s="461"/>
      <c r="N65" s="461"/>
      <c r="O65" s="462"/>
      <c r="P65" s="461"/>
      <c r="Q65" s="461"/>
      <c r="R65" s="461"/>
      <c r="S65" s="461"/>
      <c r="T65" s="461"/>
      <c r="V65" s="392"/>
      <c r="W65" s="368"/>
      <c r="X65" s="368"/>
      <c r="Y65" s="368"/>
      <c r="Z65" s="368"/>
      <c r="AA65" s="368"/>
      <c r="AB65" s="368"/>
      <c r="AC65" s="368"/>
      <c r="AE65" s="368"/>
      <c r="AF65" s="368"/>
      <c r="AG65" s="368"/>
      <c r="AH65" s="368"/>
      <c r="AI65" s="368"/>
      <c r="AJ65" s="368"/>
      <c r="AK65" s="368"/>
      <c r="AL65" s="36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546875" defaultRowHeight="14.4" x14ac:dyDescent="0.3"/>
  <cols>
    <col min="4" max="4" width="12.44140625" bestFit="1" customWidth="1"/>
  </cols>
  <sheetData>
    <row r="1" spans="1:4" x14ac:dyDescent="0.3">
      <c r="A1" s="511" t="s">
        <v>277</v>
      </c>
    </row>
    <row r="2" spans="1:4" x14ac:dyDescent="0.3">
      <c r="A2" s="511"/>
    </row>
    <row r="3" spans="1:4" x14ac:dyDescent="0.3">
      <c r="B3" s="933" t="s">
        <v>273</v>
      </c>
      <c r="C3" s="933"/>
      <c r="D3" s="933"/>
    </row>
    <row r="4" spans="1:4" x14ac:dyDescent="0.3">
      <c r="D4" s="563"/>
    </row>
    <row r="5" spans="1:4" x14ac:dyDescent="0.3">
      <c r="D5" s="563"/>
    </row>
    <row r="6" spans="1:4" x14ac:dyDescent="0.3">
      <c r="D6" s="563"/>
    </row>
    <row r="7" spans="1:4" x14ac:dyDescent="0.3">
      <c r="D7" s="564"/>
    </row>
    <row r="8" spans="1:4" x14ac:dyDescent="0.3">
      <c r="B8" s="568"/>
      <c r="C8" s="568"/>
      <c r="D8" s="569"/>
    </row>
    <row r="9" spans="1:4" x14ac:dyDescent="0.3">
      <c r="B9" s="568"/>
      <c r="C9" s="568"/>
      <c r="D9" s="568"/>
    </row>
    <row r="10" spans="1:4" x14ac:dyDescent="0.3">
      <c r="D10" s="563"/>
    </row>
    <row r="11" spans="1:4" x14ac:dyDescent="0.3">
      <c r="D11" s="563"/>
    </row>
    <row r="12" spans="1:4" ht="20.25" customHeight="1" x14ac:dyDescent="0.3">
      <c r="B12" s="933" t="s">
        <v>272</v>
      </c>
      <c r="C12" s="933"/>
      <c r="D12" s="933"/>
    </row>
    <row r="13" spans="1:4" x14ac:dyDescent="0.3">
      <c r="D13" s="563"/>
    </row>
    <row r="14" spans="1:4" x14ac:dyDescent="0.3">
      <c r="D14" s="563"/>
    </row>
    <row r="15" spans="1:4" x14ac:dyDescent="0.3">
      <c r="D15" s="563"/>
    </row>
    <row r="16" spans="1:4" x14ac:dyDescent="0.3">
      <c r="D16" s="563"/>
    </row>
    <row r="17" spans="2:4" x14ac:dyDescent="0.3">
      <c r="D17" s="563"/>
    </row>
    <row r="18" spans="2:4" x14ac:dyDescent="0.3">
      <c r="D18" s="563"/>
    </row>
    <row r="19" spans="2:4" x14ac:dyDescent="0.3">
      <c r="D19" s="563"/>
    </row>
    <row r="20" spans="2:4" x14ac:dyDescent="0.3">
      <c r="D20" s="563"/>
    </row>
    <row r="21" spans="2:4" x14ac:dyDescent="0.3">
      <c r="D21" s="563"/>
    </row>
    <row r="22" spans="2:4" x14ac:dyDescent="0.3">
      <c r="D22" s="563"/>
    </row>
    <row r="23" spans="2:4" x14ac:dyDescent="0.3">
      <c r="D23" s="563"/>
    </row>
    <row r="27" spans="2:4" x14ac:dyDescent="0.3">
      <c r="B27" s="933" t="s">
        <v>274</v>
      </c>
      <c r="C27" s="933"/>
      <c r="D27" s="933"/>
    </row>
    <row r="28" spans="2:4" x14ac:dyDescent="0.3">
      <c r="D28" s="565"/>
    </row>
    <row r="29" spans="2:4" x14ac:dyDescent="0.3">
      <c r="D29" s="563"/>
    </row>
    <row r="30" spans="2:4" x14ac:dyDescent="0.3">
      <c r="D30" s="563"/>
    </row>
    <row r="31" spans="2:4" x14ac:dyDescent="0.3">
      <c r="D31" s="563"/>
    </row>
    <row r="32" spans="2:4" x14ac:dyDescent="0.3">
      <c r="D32" s="563"/>
    </row>
    <row r="35" spans="2:4" x14ac:dyDescent="0.3">
      <c r="B35" s="933" t="s">
        <v>275</v>
      </c>
      <c r="C35" s="933"/>
      <c r="D35" s="933"/>
    </row>
    <row r="36" spans="2:4" x14ac:dyDescent="0.3">
      <c r="B36">
        <f>'VA 1DGT--'!N16</f>
        <v>881651.19999999984</v>
      </c>
      <c r="C36">
        <f>'VA 1DGT--'!P16</f>
        <v>875951.26047999994</v>
      </c>
      <c r="D36" s="563">
        <f>C36/B36-1</f>
        <v>-6.4650731717939003E-3</v>
      </c>
    </row>
    <row r="37" spans="2:4" x14ac:dyDescent="0.3">
      <c r="B37">
        <f>'EMP 1DGT--'!$N$16</f>
        <v>18290816</v>
      </c>
      <c r="C37">
        <f>'EMP 1DGT--'!$P$16</f>
        <v>18049052</v>
      </c>
      <c r="D37" s="563">
        <f>C37/B37-1</f>
        <v>-1.3217780989104089E-2</v>
      </c>
    </row>
    <row r="38" spans="2:4" x14ac:dyDescent="0.3">
      <c r="B38">
        <f>'EMP 1DGT--'!$N$16</f>
        <v>18290816</v>
      </c>
      <c r="C38">
        <f>'EMP 1DGT--'!$P$16</f>
        <v>18049052</v>
      </c>
      <c r="D38">
        <f>C38-B38</f>
        <v>-241764</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topLeftCell="K1" zoomScale="70" zoomScaleNormal="70" workbookViewId="0">
      <selection activeCell="AC13" sqref="AC13"/>
    </sheetView>
  </sheetViews>
  <sheetFormatPr defaultColWidth="11.44140625" defaultRowHeight="13.8" x14ac:dyDescent="0.3"/>
  <cols>
    <col min="1" max="1" width="22.77734375" style="50" customWidth="1"/>
    <col min="2" max="2" width="9" style="50" customWidth="1"/>
    <col min="3" max="3" width="10.77734375" style="50" customWidth="1"/>
    <col min="4" max="4" width="13.21875" style="50" customWidth="1"/>
    <col min="5" max="5" width="20.6640625" style="94" customWidth="1"/>
    <col min="6" max="6" width="13.77734375" style="94" customWidth="1"/>
    <col min="7" max="7" width="10.77734375" style="50" customWidth="1"/>
    <col min="8" max="8" width="18.6640625" style="50" customWidth="1"/>
    <col min="9" max="9" width="16.44140625" style="94" customWidth="1"/>
    <col min="10" max="10" width="11.44140625" style="94"/>
    <col min="11" max="11" width="14.44140625" style="75" customWidth="1"/>
    <col min="12" max="12" width="25.44140625" style="50" customWidth="1"/>
    <col min="13" max="15" width="11.44140625" style="50"/>
    <col min="16" max="16" width="17.6640625" style="50" customWidth="1"/>
    <col min="17" max="17" width="17.77734375" style="50" customWidth="1"/>
    <col min="18" max="19" width="11.44140625" style="50"/>
    <col min="20" max="20" width="17.6640625" style="50" customWidth="1"/>
    <col min="21" max="21" width="9.21875" style="50" customWidth="1"/>
    <col min="22" max="22" width="8.21875" style="95" customWidth="1"/>
    <col min="23" max="23" width="20.44140625" style="50" customWidth="1"/>
    <col min="24" max="26" width="11.44140625" style="50"/>
    <col min="27" max="27" width="21" style="50" customWidth="1"/>
    <col min="28" max="28" width="14.44140625" style="50" customWidth="1"/>
    <col min="29" max="30" width="11.44140625" style="50"/>
    <col min="31" max="31" width="21" style="50" customWidth="1"/>
    <col min="32" max="32" width="14.44140625" style="50" customWidth="1"/>
    <col min="33" max="50" width="11.44140625" style="54"/>
    <col min="51" max="16384" width="11.44140625" style="50"/>
  </cols>
  <sheetData>
    <row r="1" spans="1:50" s="54" customFormat="1" x14ac:dyDescent="0.3">
      <c r="E1" s="87"/>
      <c r="F1" s="87"/>
      <c r="I1" s="87"/>
      <c r="J1" s="87"/>
      <c r="K1" s="75"/>
      <c r="V1" s="53"/>
    </row>
    <row r="2" spans="1:50" s="54" customFormat="1" ht="15.6" x14ac:dyDescent="0.3">
      <c r="A2" s="110" t="s">
        <v>265</v>
      </c>
      <c r="B2" s="109"/>
      <c r="E2" s="87"/>
      <c r="F2" s="87"/>
      <c r="I2" s="87"/>
      <c r="J2" s="87"/>
      <c r="K2" s="75"/>
      <c r="V2" s="53"/>
    </row>
    <row r="3" spans="1:50" s="54" customFormat="1" ht="15.75" customHeight="1" thickBot="1" x14ac:dyDescent="0.35">
      <c r="C3" s="55"/>
      <c r="F3" s="75"/>
      <c r="G3" s="55"/>
      <c r="J3" s="75"/>
      <c r="K3" s="75"/>
      <c r="V3" s="53"/>
    </row>
    <row r="4" spans="1:50" ht="15" customHeight="1" thickBot="1" x14ac:dyDescent="0.35">
      <c r="A4" s="972" t="s">
        <v>96</v>
      </c>
      <c r="B4" s="295"/>
      <c r="C4" s="957" t="str">
        <f>Translate!A8</f>
        <v>SMEs in DE</v>
      </c>
      <c r="D4" s="958"/>
      <c r="E4" s="959" t="s">
        <v>95</v>
      </c>
      <c r="F4" s="960"/>
      <c r="G4" s="948"/>
      <c r="H4" s="948"/>
      <c r="I4" s="949"/>
      <c r="J4" s="949"/>
      <c r="K4" s="294"/>
      <c r="L4" s="972" t="s">
        <v>142</v>
      </c>
      <c r="M4" s="578"/>
      <c r="N4" s="939" t="str">
        <f>Translate!A8</f>
        <v>SMEs in DE</v>
      </c>
      <c r="O4" s="940"/>
      <c r="P4" s="952" t="s">
        <v>95</v>
      </c>
      <c r="Q4" s="953"/>
      <c r="R4" s="948"/>
      <c r="S4" s="948"/>
      <c r="T4" s="949"/>
      <c r="U4" s="949"/>
      <c r="V4" s="294"/>
      <c r="W4" s="954" t="s">
        <v>147</v>
      </c>
      <c r="X4" s="295"/>
      <c r="Y4" s="957" t="str">
        <f>Translate!A8</f>
        <v>SMEs in DE</v>
      </c>
      <c r="Z4" s="958"/>
      <c r="AA4" s="959" t="s">
        <v>95</v>
      </c>
      <c r="AB4" s="960"/>
      <c r="AC4" s="948"/>
      <c r="AD4" s="948"/>
      <c r="AE4" s="949"/>
      <c r="AF4" s="949"/>
    </row>
    <row r="5" spans="1:50" ht="14.4" customHeight="1" x14ac:dyDescent="0.3">
      <c r="A5" s="973"/>
      <c r="B5" s="103">
        <v>2008</v>
      </c>
      <c r="C5" s="104">
        <f>'NoE 1DGT--'!S16</f>
        <v>100</v>
      </c>
      <c r="D5" s="105"/>
      <c r="E5" s="779">
        <v>100</v>
      </c>
      <c r="F5" s="780"/>
      <c r="G5" s="75"/>
      <c r="H5" s="297"/>
      <c r="I5" s="75"/>
      <c r="J5" s="75"/>
      <c r="L5" s="973"/>
      <c r="M5" s="103">
        <v>2008</v>
      </c>
      <c r="N5" s="106">
        <f>'EMP 1DGT--'!S16</f>
        <v>100</v>
      </c>
      <c r="O5" s="296"/>
      <c r="P5" s="779">
        <v>100</v>
      </c>
      <c r="Q5" s="780"/>
      <c r="R5" s="75"/>
      <c r="S5" s="53"/>
      <c r="T5" s="75"/>
      <c r="U5" s="75"/>
      <c r="V5" s="75"/>
      <c r="W5" s="955"/>
      <c r="X5" s="103">
        <v>2008</v>
      </c>
      <c r="Y5" s="104">
        <f>'VA 1DGT--'!S16</f>
        <v>100</v>
      </c>
      <c r="Z5" s="105"/>
      <c r="AA5" s="779">
        <v>100</v>
      </c>
      <c r="AB5" s="780"/>
      <c r="AC5" s="75"/>
      <c r="AD5" s="53"/>
      <c r="AE5" s="75"/>
      <c r="AF5" s="75"/>
    </row>
    <row r="6" spans="1:50" ht="14.4" customHeight="1" x14ac:dyDescent="0.3">
      <c r="A6" s="973"/>
      <c r="B6" s="68">
        <v>2009</v>
      </c>
      <c r="C6" s="88">
        <f>'NoE 1DGT--'!T16</f>
        <v>108.14423695520236</v>
      </c>
      <c r="D6" s="298"/>
      <c r="E6" s="781">
        <v>98.854589519565877</v>
      </c>
      <c r="F6" s="782"/>
      <c r="G6" s="75"/>
      <c r="H6" s="76"/>
      <c r="I6" s="75"/>
      <c r="J6" s="75"/>
      <c r="L6" s="973"/>
      <c r="M6" s="68">
        <v>2009</v>
      </c>
      <c r="N6" s="90">
        <f>'EMP 1DGT--'!T16</f>
        <v>108.76078196508665</v>
      </c>
      <c r="O6" s="299"/>
      <c r="P6" s="781">
        <v>97.530068105190708</v>
      </c>
      <c r="Q6" s="782"/>
      <c r="R6" s="75"/>
      <c r="S6" s="53"/>
      <c r="T6" s="75"/>
      <c r="U6" s="75"/>
      <c r="V6" s="75"/>
      <c r="W6" s="955"/>
      <c r="X6" s="68">
        <v>2009</v>
      </c>
      <c r="Y6" s="88">
        <f>'VA 1DGT--'!T16</f>
        <v>101.47430748843</v>
      </c>
      <c r="Z6" s="298"/>
      <c r="AA6" s="781">
        <v>91.67800084582494</v>
      </c>
      <c r="AB6" s="782"/>
      <c r="AC6" s="75"/>
      <c r="AD6" s="53"/>
      <c r="AE6" s="75"/>
      <c r="AF6" s="75"/>
    </row>
    <row r="7" spans="1:50" ht="14.4" customHeight="1" x14ac:dyDescent="0.3">
      <c r="A7" s="973"/>
      <c r="B7" s="68">
        <v>2010</v>
      </c>
      <c r="C7" s="88">
        <f>'NoE 1DGT--'!U16</f>
        <v>110.00553348292843</v>
      </c>
      <c r="D7" s="89"/>
      <c r="E7" s="781">
        <v>103.04311043312738</v>
      </c>
      <c r="F7" s="782"/>
      <c r="G7" s="75"/>
      <c r="H7" s="53"/>
      <c r="I7" s="75"/>
      <c r="J7" s="75"/>
      <c r="L7" s="973"/>
      <c r="M7" s="68">
        <v>2010</v>
      </c>
      <c r="N7" s="90">
        <f>'EMP 1DGT--'!U16</f>
        <v>111.9021747197888</v>
      </c>
      <c r="O7" s="300"/>
      <c r="P7" s="781">
        <v>97.168248483451336</v>
      </c>
      <c r="Q7" s="782"/>
      <c r="R7" s="75"/>
      <c r="S7" s="53"/>
      <c r="T7" s="75"/>
      <c r="U7" s="75"/>
      <c r="V7" s="77"/>
      <c r="W7" s="955"/>
      <c r="X7" s="68">
        <v>2010</v>
      </c>
      <c r="Y7" s="88">
        <f>'VA 1DGT--'!U16</f>
        <v>103.24778701112652</v>
      </c>
      <c r="Z7" s="89"/>
      <c r="AA7" s="781">
        <v>95.391290108073548</v>
      </c>
      <c r="AB7" s="782"/>
      <c r="AC7" s="75"/>
      <c r="AD7" s="53"/>
      <c r="AE7" s="75"/>
      <c r="AF7" s="75"/>
    </row>
    <row r="8" spans="1:50" ht="14.4" customHeight="1" x14ac:dyDescent="0.3">
      <c r="A8" s="973"/>
      <c r="B8" s="68">
        <v>2011</v>
      </c>
      <c r="C8" s="88">
        <f>'NoE 1DGT--'!V16</f>
        <v>114.2737611667346</v>
      </c>
      <c r="D8" s="89"/>
      <c r="E8" s="781">
        <v>103.38286065765557</v>
      </c>
      <c r="F8" s="782"/>
      <c r="G8" s="75"/>
      <c r="H8" s="53"/>
      <c r="I8" s="75"/>
      <c r="J8" s="75"/>
      <c r="L8" s="973"/>
      <c r="M8" s="68">
        <v>2011</v>
      </c>
      <c r="N8" s="90">
        <f>'EMP 1DGT--'!V16</f>
        <v>116.53802005782353</v>
      </c>
      <c r="O8" s="300"/>
      <c r="P8" s="781">
        <v>97.098563616619785</v>
      </c>
      <c r="Q8" s="782"/>
      <c r="R8" s="75"/>
      <c r="S8" s="53"/>
      <c r="T8" s="75"/>
      <c r="U8" s="75"/>
      <c r="V8" s="75"/>
      <c r="W8" s="955"/>
      <c r="X8" s="68">
        <v>2011</v>
      </c>
      <c r="Y8" s="88">
        <f>'VA 1DGT--'!V16</f>
        <v>111.57983516275425</v>
      </c>
      <c r="Z8" s="89"/>
      <c r="AA8" s="781">
        <v>99.170235286693071</v>
      </c>
      <c r="AB8" s="782"/>
      <c r="AC8" s="75"/>
      <c r="AD8" s="53"/>
      <c r="AE8" s="75"/>
      <c r="AF8" s="75"/>
    </row>
    <row r="9" spans="1:50" ht="14.4" customHeight="1" x14ac:dyDescent="0.3">
      <c r="A9" s="973"/>
      <c r="B9" s="68">
        <v>2012</v>
      </c>
      <c r="C9" s="88">
        <f>'NoE 1DGT--'!W16</f>
        <v>116.18916048011134</v>
      </c>
      <c r="D9" s="89"/>
      <c r="E9" s="781">
        <v>104.80813696270329</v>
      </c>
      <c r="F9" s="782"/>
      <c r="G9" s="75"/>
      <c r="H9" s="53"/>
      <c r="I9" s="75"/>
      <c r="J9" s="75"/>
      <c r="L9" s="973"/>
      <c r="M9" s="68">
        <v>2012</v>
      </c>
      <c r="N9" s="90">
        <f>'EMP 1DGT--'!W16</f>
        <v>117.58877636543011</v>
      </c>
      <c r="O9" s="300"/>
      <c r="P9" s="781">
        <v>96.320687181141935</v>
      </c>
      <c r="Q9" s="782"/>
      <c r="R9" s="75"/>
      <c r="S9" s="53"/>
      <c r="T9" s="75"/>
      <c r="U9" s="75"/>
      <c r="V9" s="75"/>
      <c r="W9" s="955"/>
      <c r="X9" s="68">
        <v>2012</v>
      </c>
      <c r="Y9" s="88">
        <f>'VA 1DGT--'!W16</f>
        <v>110.18020676292383</v>
      </c>
      <c r="Z9" s="89"/>
      <c r="AA9" s="781">
        <v>97.058555420856308</v>
      </c>
      <c r="AB9" s="782"/>
      <c r="AC9" s="75"/>
      <c r="AD9" s="53"/>
      <c r="AE9" s="75"/>
      <c r="AF9" s="75"/>
    </row>
    <row r="10" spans="1:50" ht="14.4" customHeight="1" x14ac:dyDescent="0.3">
      <c r="A10" s="973"/>
      <c r="B10" s="68">
        <v>2013</v>
      </c>
      <c r="C10" s="88">
        <f>'NoE 1DGT--'!X16</f>
        <v>116.35457572970462</v>
      </c>
      <c r="D10" s="301"/>
      <c r="E10" s="781">
        <v>105.55795892385864</v>
      </c>
      <c r="F10" s="783"/>
      <c r="G10" s="75"/>
      <c r="H10" s="53"/>
      <c r="I10" s="75"/>
      <c r="J10" s="75"/>
      <c r="L10" s="973"/>
      <c r="M10" s="68">
        <v>2013</v>
      </c>
      <c r="N10" s="90">
        <f>'EMP 1DGT--'!X16</f>
        <v>117.40907694731938</v>
      </c>
      <c r="O10" s="302"/>
      <c r="P10" s="781">
        <v>94.940232256326766</v>
      </c>
      <c r="Q10" s="783"/>
      <c r="R10" s="75"/>
      <c r="S10" s="53"/>
      <c r="T10" s="75"/>
      <c r="U10" s="75"/>
      <c r="V10" s="75"/>
      <c r="W10" s="955"/>
      <c r="X10" s="68">
        <v>2013</v>
      </c>
      <c r="Y10" s="88">
        <f>'VA 1DGT--'!X16</f>
        <v>113.88039879101311</v>
      </c>
      <c r="Z10" s="301"/>
      <c r="AA10" s="781">
        <v>97.933702077545234</v>
      </c>
      <c r="AB10" s="783"/>
      <c r="AC10" s="75"/>
      <c r="AD10" s="53"/>
      <c r="AE10" s="75"/>
      <c r="AF10" s="75"/>
    </row>
    <row r="11" spans="1:50" ht="14.4" customHeight="1" x14ac:dyDescent="0.3">
      <c r="A11" s="973"/>
      <c r="B11" s="68">
        <v>2014</v>
      </c>
      <c r="C11" s="90">
        <f>'NoE 1DGT--'!Y16</f>
        <v>133.23544835942675</v>
      </c>
      <c r="D11" s="92"/>
      <c r="E11" s="784">
        <v>109.6737827711529</v>
      </c>
      <c r="F11" s="785"/>
      <c r="G11" s="75"/>
      <c r="H11" s="75"/>
      <c r="I11" s="75"/>
      <c r="J11" s="75"/>
      <c r="L11" s="973"/>
      <c r="M11" s="68">
        <v>2014</v>
      </c>
      <c r="N11" s="90">
        <f>'EMP 1DGT--'!Y16</f>
        <v>125.45993916196984</v>
      </c>
      <c r="O11" s="302"/>
      <c r="P11" s="784">
        <v>96.978102328080041</v>
      </c>
      <c r="Q11" s="785"/>
      <c r="R11" s="75"/>
      <c r="S11" s="75"/>
      <c r="T11" s="75"/>
      <c r="U11" s="75"/>
      <c r="V11" s="75"/>
      <c r="W11" s="955"/>
      <c r="X11" s="68">
        <v>2014</v>
      </c>
      <c r="Y11" s="92">
        <f>'VA 1DGT--'!Y16</f>
        <v>124.35165696142411</v>
      </c>
      <c r="Z11" s="92"/>
      <c r="AA11" s="784">
        <v>100.26661327497568</v>
      </c>
      <c r="AB11" s="785"/>
      <c r="AC11" s="75"/>
      <c r="AD11" s="75"/>
      <c r="AE11" s="75"/>
      <c r="AF11" s="75"/>
    </row>
    <row r="12" spans="1:50" ht="14.4" customHeight="1" x14ac:dyDescent="0.3">
      <c r="A12" s="973"/>
      <c r="B12" s="68">
        <v>2015</v>
      </c>
      <c r="C12" s="88">
        <f>'NoE 1DGT--'!Z16</f>
        <v>127.7716026798556</v>
      </c>
      <c r="D12" s="92"/>
      <c r="E12" s="781">
        <v>108.98320662008196</v>
      </c>
      <c r="F12" s="785"/>
      <c r="G12" s="75"/>
      <c r="H12" s="75"/>
      <c r="I12" s="75"/>
      <c r="J12" s="75"/>
      <c r="L12" s="973"/>
      <c r="M12" s="68">
        <v>2015</v>
      </c>
      <c r="N12" s="90">
        <f>'EMP 1DGT--'!Z16</f>
        <v>126.67410918188379</v>
      </c>
      <c r="O12" s="91"/>
      <c r="P12" s="781">
        <v>97.058557112056889</v>
      </c>
      <c r="Q12" s="785"/>
      <c r="R12" s="53"/>
      <c r="S12" s="75"/>
      <c r="T12" s="75"/>
      <c r="U12" s="75"/>
      <c r="V12" s="75"/>
      <c r="W12" s="955"/>
      <c r="X12" s="68">
        <v>2015</v>
      </c>
      <c r="Y12" s="88">
        <f>'VA 1DGT--'!Z16</f>
        <v>126.70847471464474</v>
      </c>
      <c r="Z12" s="92"/>
      <c r="AA12" s="781">
        <v>104.10249567216277</v>
      </c>
      <c r="AB12" s="785"/>
      <c r="AC12" s="53"/>
      <c r="AD12" s="75"/>
      <c r="AE12" s="75"/>
      <c r="AF12" s="75"/>
    </row>
    <row r="13" spans="1:50" ht="14.4" customHeight="1" x14ac:dyDescent="0.3">
      <c r="A13" s="973"/>
      <c r="B13" s="68">
        <v>2016</v>
      </c>
      <c r="C13" s="88">
        <f>'NoE 1DGT--'!AA16</f>
        <v>130.88122724402018</v>
      </c>
      <c r="D13" s="88"/>
      <c r="E13" s="781">
        <v>112.7700698566187</v>
      </c>
      <c r="F13" s="783"/>
      <c r="G13" s="75"/>
      <c r="H13" s="75"/>
      <c r="I13" s="75"/>
      <c r="J13" s="75"/>
      <c r="L13" s="973"/>
      <c r="M13" s="68">
        <v>2016</v>
      </c>
      <c r="N13" s="90">
        <f>'EMP 1DGT--'!AA16</f>
        <v>131.40744038375459</v>
      </c>
      <c r="O13" s="91"/>
      <c r="P13" s="781">
        <v>100.89659710702956</v>
      </c>
      <c r="Q13" s="783"/>
      <c r="R13" s="53"/>
      <c r="S13" s="75"/>
      <c r="T13" s="75"/>
      <c r="U13" s="75"/>
      <c r="V13" s="75"/>
      <c r="W13" s="955"/>
      <c r="X13" s="68">
        <v>2016</v>
      </c>
      <c r="Y13" s="88">
        <f>'VA 1DGT--'!AA16</f>
        <v>135.50886059206127</v>
      </c>
      <c r="Z13" s="92"/>
      <c r="AA13" s="784">
        <v>109.42689441595718</v>
      </c>
      <c r="AB13" s="785"/>
      <c r="AC13" s="53"/>
      <c r="AD13" s="75"/>
      <c r="AE13" s="75"/>
      <c r="AF13" s="75"/>
    </row>
    <row r="14" spans="1:50" ht="14.4" customHeight="1" x14ac:dyDescent="0.3">
      <c r="A14" s="973"/>
      <c r="B14" s="344">
        <v>2017</v>
      </c>
      <c r="C14" s="88">
        <f>'NoE 1DGT--'!AB16</f>
        <v>132.80958979910724</v>
      </c>
      <c r="D14" s="92"/>
      <c r="E14" s="781">
        <v>112.39160065350728</v>
      </c>
      <c r="F14" s="783"/>
      <c r="G14" s="75"/>
      <c r="H14" s="75"/>
      <c r="I14" s="75"/>
      <c r="J14" s="75"/>
      <c r="L14" s="973"/>
      <c r="M14" s="344">
        <v>2017</v>
      </c>
      <c r="N14" s="90">
        <f>'EMP 1DGT--'!AB16</f>
        <v>133.96112754747833</v>
      </c>
      <c r="O14" s="91"/>
      <c r="P14" s="781">
        <v>100.63998971711857</v>
      </c>
      <c r="Q14" s="783"/>
      <c r="R14" s="53"/>
      <c r="S14" s="75"/>
      <c r="T14" s="75"/>
      <c r="U14" s="75"/>
      <c r="V14" s="75"/>
      <c r="W14" s="956"/>
      <c r="X14" s="344">
        <v>2017</v>
      </c>
      <c r="Y14" s="90">
        <f>'VA 1DGT--'!AB16</f>
        <v>141.80604242628405</v>
      </c>
      <c r="Z14" s="92"/>
      <c r="AA14" s="784">
        <v>110.81545740914105</v>
      </c>
      <c r="AB14" s="785"/>
      <c r="AC14" s="53"/>
      <c r="AD14" s="75"/>
      <c r="AE14" s="75"/>
      <c r="AF14" s="75"/>
    </row>
    <row r="15" spans="1:50" ht="14.4" customHeight="1" x14ac:dyDescent="0.3">
      <c r="A15" s="973"/>
      <c r="B15" s="344">
        <v>2018</v>
      </c>
      <c r="C15" s="616">
        <f>'NoE 1DGT--'!AC16</f>
        <v>137.98508370129477</v>
      </c>
      <c r="D15" s="92"/>
      <c r="E15" s="786">
        <v>114.84278940124796</v>
      </c>
      <c r="F15" s="783"/>
      <c r="G15" s="53"/>
      <c r="H15" s="53"/>
      <c r="I15" s="75"/>
      <c r="J15" s="75"/>
      <c r="L15" s="973"/>
      <c r="M15" s="344">
        <v>2018</v>
      </c>
      <c r="N15" s="633">
        <f>'EMP 1DGT--'!AC16</f>
        <v>130.53411405760428</v>
      </c>
      <c r="O15" s="91"/>
      <c r="P15" s="786">
        <v>100.74215045235999</v>
      </c>
      <c r="Q15" s="783"/>
      <c r="R15" s="53"/>
      <c r="S15" s="53"/>
      <c r="T15" s="75"/>
      <c r="U15" s="75"/>
      <c r="V15" s="75"/>
      <c r="W15" s="956"/>
      <c r="X15" s="344">
        <v>2018</v>
      </c>
      <c r="Y15" s="651">
        <f>'VA 1DGT--'!AC16</f>
        <v>132.47469309251912</v>
      </c>
      <c r="Z15" s="531"/>
      <c r="AA15" s="793">
        <v>110.64080341024936</v>
      </c>
      <c r="AB15" s="783"/>
      <c r="AC15" s="53"/>
      <c r="AD15" s="53"/>
      <c r="AE15" s="75"/>
      <c r="AF15" s="75"/>
      <c r="AG15" s="50"/>
      <c r="AH15" s="50"/>
      <c r="AI15" s="50"/>
      <c r="AJ15" s="50"/>
      <c r="AK15" s="50"/>
      <c r="AL15" s="50"/>
      <c r="AM15" s="50"/>
      <c r="AN15" s="50"/>
      <c r="AO15" s="50"/>
      <c r="AP15" s="50"/>
      <c r="AQ15" s="50"/>
      <c r="AR15" s="50"/>
      <c r="AS15" s="50"/>
      <c r="AT15" s="50"/>
      <c r="AU15" s="50"/>
      <c r="AV15" s="50"/>
      <c r="AW15" s="50"/>
      <c r="AX15" s="50"/>
    </row>
    <row r="16" spans="1:50" ht="14.4" customHeight="1" x14ac:dyDescent="0.3">
      <c r="A16" s="973"/>
      <c r="B16" s="344">
        <v>2019</v>
      </c>
      <c r="C16" s="757">
        <f>'NoE 1DGT--'!AD16</f>
        <v>137.58659793648761</v>
      </c>
      <c r="D16" s="531">
        <f>'NoE 1DGT--'!AD16</f>
        <v>137.58659793648761</v>
      </c>
      <c r="E16" s="787">
        <v>117.18933115633803</v>
      </c>
      <c r="F16" s="785">
        <v>117.18933115633803</v>
      </c>
      <c r="G16" s="53"/>
      <c r="H16" s="53"/>
      <c r="I16" s="75"/>
      <c r="J16" s="75"/>
      <c r="L16" s="973"/>
      <c r="M16" s="344">
        <v>2019</v>
      </c>
      <c r="N16" s="346">
        <f>'EMP 1DGT--'!AD16</f>
        <v>130.42009270720101</v>
      </c>
      <c r="O16" s="91">
        <f>'EMP 1DGT--'!AD16</f>
        <v>130.42009270720101</v>
      </c>
      <c r="P16" s="781">
        <v>101.6424286152329</v>
      </c>
      <c r="Q16" s="785">
        <v>101.6424286152329</v>
      </c>
      <c r="R16" s="53"/>
      <c r="S16" s="53"/>
      <c r="T16" s="75"/>
      <c r="U16" s="75"/>
      <c r="V16" s="75"/>
      <c r="W16" s="577"/>
      <c r="X16" s="344">
        <v>2019</v>
      </c>
      <c r="Y16" s="346">
        <f>'VA 1DGT--'!AD16</f>
        <v>134.52761605039086</v>
      </c>
      <c r="Z16" s="345">
        <f>'VA 1DGT--'!AD16</f>
        <v>134.52761605039086</v>
      </c>
      <c r="AA16" s="794">
        <v>114.58267281984179</v>
      </c>
      <c r="AB16" s="783">
        <v>114.58267281984179</v>
      </c>
      <c r="AC16" s="53"/>
      <c r="AD16" s="53"/>
      <c r="AE16" s="75"/>
      <c r="AF16" s="75"/>
      <c r="AG16" s="50"/>
      <c r="AH16" s="50"/>
      <c r="AI16" s="50"/>
      <c r="AJ16" s="50"/>
      <c r="AK16" s="50"/>
      <c r="AL16" s="50"/>
      <c r="AM16" s="50"/>
      <c r="AN16" s="50"/>
      <c r="AO16" s="50"/>
      <c r="AP16" s="50"/>
      <c r="AQ16" s="50"/>
      <c r="AR16" s="50"/>
      <c r="AS16" s="50"/>
      <c r="AT16" s="50"/>
      <c r="AU16" s="50"/>
      <c r="AV16" s="50"/>
      <c r="AW16" s="50"/>
      <c r="AX16" s="50"/>
    </row>
    <row r="17" spans="1:50" ht="14.4" customHeight="1" x14ac:dyDescent="0.3">
      <c r="A17" s="973"/>
      <c r="B17" s="68" t="s">
        <v>280</v>
      </c>
      <c r="C17" s="310"/>
      <c r="D17" s="91">
        <f>'NoE 1DGT--'!AE15</f>
        <v>135.79793492718528</v>
      </c>
      <c r="E17" s="786"/>
      <c r="F17" s="783">
        <v>115.08291743875461</v>
      </c>
      <c r="G17" s="53"/>
      <c r="H17" s="53"/>
      <c r="I17" s="75"/>
      <c r="J17" s="75"/>
      <c r="L17" s="973"/>
      <c r="M17" s="68" t="s">
        <v>280</v>
      </c>
      <c r="N17" s="574"/>
      <c r="O17" s="347">
        <f>'EMP 1DGT--'!AE16</f>
        <v>128.80874272638417</v>
      </c>
      <c r="P17" s="786"/>
      <c r="Q17" s="785">
        <v>99.656864926592974</v>
      </c>
      <c r="R17" s="53"/>
      <c r="S17" s="53"/>
      <c r="T17" s="75"/>
      <c r="U17" s="75"/>
      <c r="V17" s="75"/>
      <c r="W17" s="576"/>
      <c r="X17" s="68" t="s">
        <v>280</v>
      </c>
      <c r="Y17" s="532"/>
      <c r="Z17" s="345">
        <f>'VA 1DGT--'!AE16</f>
        <v>131.61823450826503</v>
      </c>
      <c r="AA17" s="793"/>
      <c r="AB17" s="783">
        <v>108.27530149956092</v>
      </c>
      <c r="AC17" s="53"/>
      <c r="AD17" s="53"/>
      <c r="AE17" s="75"/>
      <c r="AF17" s="75"/>
      <c r="AG17" s="50"/>
      <c r="AH17" s="50"/>
      <c r="AI17" s="50"/>
      <c r="AJ17" s="50"/>
      <c r="AK17" s="50"/>
      <c r="AL17" s="50"/>
      <c r="AM17" s="50"/>
      <c r="AN17" s="50"/>
      <c r="AO17" s="50"/>
      <c r="AP17" s="50"/>
      <c r="AQ17" s="50"/>
      <c r="AR17" s="50"/>
      <c r="AS17" s="50"/>
      <c r="AT17" s="50"/>
      <c r="AU17" s="50"/>
      <c r="AV17" s="50"/>
      <c r="AW17" s="50"/>
      <c r="AX17" s="50"/>
    </row>
    <row r="18" spans="1:50" ht="15" customHeight="1" x14ac:dyDescent="0.3">
      <c r="A18" s="973"/>
      <c r="B18" s="344" t="s">
        <v>281</v>
      </c>
      <c r="C18" s="575"/>
      <c r="D18" s="531">
        <f>'NoE 1DGT--'!AF16</f>
        <v>135.04167789344109</v>
      </c>
      <c r="E18" s="788"/>
      <c r="F18" s="785">
        <v>116.52372131326764</v>
      </c>
      <c r="G18" s="53"/>
      <c r="H18" s="53"/>
      <c r="I18" s="75"/>
      <c r="J18" s="75"/>
      <c r="L18" s="973"/>
      <c r="M18" s="68" t="s">
        <v>281</v>
      </c>
      <c r="N18" s="574"/>
      <c r="O18" s="347">
        <f>'EMP 1DGT--'!AF16</f>
        <v>127.43235080523608</v>
      </c>
      <c r="P18" s="786"/>
      <c r="Q18" s="785">
        <v>100.16527435163191</v>
      </c>
      <c r="R18" s="53"/>
      <c r="S18" s="53"/>
      <c r="T18" s="75"/>
      <c r="U18" s="75"/>
      <c r="V18" s="75"/>
      <c r="W18" s="576"/>
      <c r="X18" s="68" t="s">
        <v>281</v>
      </c>
      <c r="Y18" s="532"/>
      <c r="Z18" s="345">
        <f>'VA 1DGT--'!AF16</f>
        <v>138.8353492154192</v>
      </c>
      <c r="AA18" s="793"/>
      <c r="AB18" s="783">
        <v>116.94944270336593</v>
      </c>
      <c r="AC18" s="53"/>
      <c r="AD18" s="53"/>
      <c r="AE18" s="75"/>
      <c r="AF18" s="75"/>
      <c r="AG18" s="50"/>
      <c r="AH18" s="50"/>
      <c r="AI18" s="50"/>
      <c r="AJ18" s="50"/>
      <c r="AK18" s="50"/>
      <c r="AL18" s="50"/>
      <c r="AM18" s="50"/>
      <c r="AN18" s="50"/>
      <c r="AO18" s="50"/>
      <c r="AP18" s="50"/>
      <c r="AQ18" s="50"/>
      <c r="AR18" s="50"/>
      <c r="AS18" s="50"/>
      <c r="AT18" s="50"/>
      <c r="AU18" s="50"/>
      <c r="AV18" s="50"/>
      <c r="AW18" s="50"/>
      <c r="AX18" s="50"/>
    </row>
    <row r="19" spans="1:50" ht="14.4" customHeight="1" thickBot="1" x14ac:dyDescent="0.35">
      <c r="A19" s="974"/>
      <c r="B19" s="69" t="s">
        <v>295</v>
      </c>
      <c r="C19" s="304"/>
      <c r="D19" s="305">
        <f>'NoE 1DGT--'!AG16</f>
        <v>139.42255721905255</v>
      </c>
      <c r="E19" s="789"/>
      <c r="F19" s="790">
        <v>118.42004702064638</v>
      </c>
      <c r="G19" s="53"/>
      <c r="H19" s="53"/>
      <c r="I19" s="75"/>
      <c r="J19" s="75"/>
      <c r="L19" s="974"/>
      <c r="M19" s="69" t="s">
        <v>295</v>
      </c>
      <c r="N19" s="573"/>
      <c r="O19" s="736">
        <f>'EMP 1DGT--'!AG16</f>
        <v>131.14204475386174</v>
      </c>
      <c r="P19" s="791"/>
      <c r="Q19" s="792">
        <v>101.76167773136119</v>
      </c>
      <c r="R19" s="53"/>
      <c r="S19" s="53"/>
      <c r="T19" s="75"/>
      <c r="U19" s="75"/>
      <c r="V19" s="75"/>
      <c r="W19" s="533"/>
      <c r="X19" s="69" t="s">
        <v>295</v>
      </c>
      <c r="Y19" s="304"/>
      <c r="Z19" s="303">
        <f>'VA 1DGT--'!AG16</f>
        <v>151.38710039717347</v>
      </c>
      <c r="AA19" s="789"/>
      <c r="AB19" s="790">
        <v>124.98830820005132</v>
      </c>
      <c r="AC19" s="53"/>
      <c r="AD19" s="53"/>
      <c r="AE19" s="75"/>
      <c r="AF19" s="75"/>
      <c r="AG19" s="50"/>
      <c r="AH19" s="50"/>
      <c r="AI19" s="50"/>
      <c r="AJ19" s="50"/>
      <c r="AK19" s="50"/>
      <c r="AL19" s="50"/>
      <c r="AM19" s="50"/>
      <c r="AN19" s="50"/>
      <c r="AO19" s="50"/>
      <c r="AP19" s="50"/>
      <c r="AQ19" s="50"/>
      <c r="AR19" s="50"/>
      <c r="AS19" s="50"/>
      <c r="AT19" s="50"/>
      <c r="AU19" s="50"/>
      <c r="AV19" s="50"/>
      <c r="AW19" s="50"/>
      <c r="AX19" s="50"/>
    </row>
    <row r="20" spans="1:50" s="54" customFormat="1" ht="14.4" thickBot="1" x14ac:dyDescent="0.35">
      <c r="A20" s="293"/>
      <c r="B20" s="51"/>
      <c r="C20" s="53"/>
      <c r="D20" s="53"/>
      <c r="E20" s="75"/>
      <c r="F20" s="75"/>
      <c r="G20" s="53"/>
      <c r="H20" s="53"/>
      <c r="I20" s="75"/>
      <c r="J20" s="75"/>
      <c r="K20" s="75"/>
      <c r="L20" s="78"/>
      <c r="M20" s="51"/>
      <c r="N20" s="53"/>
      <c r="O20" s="53"/>
      <c r="P20" s="75"/>
      <c r="Q20" s="75"/>
      <c r="R20" s="53"/>
      <c r="S20" s="53"/>
      <c r="T20" s="75"/>
      <c r="U20" s="75"/>
      <c r="V20" s="75"/>
      <c r="W20" s="78"/>
      <c r="X20" s="51"/>
      <c r="Y20" s="53"/>
      <c r="Z20" s="53"/>
      <c r="AA20" s="75"/>
      <c r="AB20" s="75"/>
      <c r="AC20" s="53"/>
      <c r="AD20" s="53"/>
      <c r="AE20" s="75"/>
      <c r="AF20" s="75"/>
    </row>
    <row r="21" spans="1:50" s="54" customFormat="1" ht="51" customHeight="1" thickBot="1" x14ac:dyDescent="0.35">
      <c r="A21" s="969" t="s">
        <v>161</v>
      </c>
      <c r="B21" s="102"/>
      <c r="C21" s="950" t="s">
        <v>101</v>
      </c>
      <c r="D21" s="951"/>
      <c r="E21" s="943" t="s">
        <v>102</v>
      </c>
      <c r="F21" s="944"/>
      <c r="G21" s="950" t="s">
        <v>148</v>
      </c>
      <c r="H21" s="944"/>
      <c r="I21" s="943" t="s">
        <v>105</v>
      </c>
      <c r="J21" s="944"/>
      <c r="K21" s="294"/>
      <c r="L21" s="969" t="s">
        <v>162</v>
      </c>
      <c r="M21" s="102"/>
      <c r="N21" s="943" t="s">
        <v>101</v>
      </c>
      <c r="O21" s="944"/>
      <c r="P21" s="950" t="s">
        <v>102</v>
      </c>
      <c r="Q21" s="951"/>
      <c r="R21" s="943" t="s">
        <v>148</v>
      </c>
      <c r="S21" s="944"/>
      <c r="T21" s="943" t="s">
        <v>105</v>
      </c>
      <c r="U21" s="944"/>
      <c r="V21" s="294"/>
      <c r="W21" s="963" t="s">
        <v>163</v>
      </c>
      <c r="X21" s="102"/>
      <c r="Y21" s="950" t="s">
        <v>101</v>
      </c>
      <c r="Z21" s="951"/>
      <c r="AA21" s="943" t="s">
        <v>102</v>
      </c>
      <c r="AB21" s="944"/>
      <c r="AC21" s="950" t="s">
        <v>148</v>
      </c>
      <c r="AD21" s="951"/>
      <c r="AE21" s="943" t="s">
        <v>105</v>
      </c>
      <c r="AF21" s="944"/>
    </row>
    <row r="22" spans="1:50" s="54" customFormat="1" ht="15" customHeight="1" x14ac:dyDescent="0.3">
      <c r="A22" s="970"/>
      <c r="B22" s="96">
        <v>2008</v>
      </c>
      <c r="C22" s="97">
        <f>'NoE 1DGT--'!S11</f>
        <v>100</v>
      </c>
      <c r="D22" s="98"/>
      <c r="E22" s="99">
        <f>'NoE 1DGT--'!S12</f>
        <v>100</v>
      </c>
      <c r="F22" s="100"/>
      <c r="G22" s="97">
        <f>'NoE 1DGT--'!S13</f>
        <v>100</v>
      </c>
      <c r="H22" s="98"/>
      <c r="I22" s="311">
        <f>'NoE 1DGT--'!S14</f>
        <v>100</v>
      </c>
      <c r="J22" s="312"/>
      <c r="K22" s="75"/>
      <c r="L22" s="970"/>
      <c r="M22" s="96">
        <v>2008</v>
      </c>
      <c r="N22" s="99">
        <f>'EMP 1DGT--'!S11</f>
        <v>100</v>
      </c>
      <c r="O22" s="100"/>
      <c r="P22" s="97">
        <f>'EMP 1DGT--'!S12</f>
        <v>100</v>
      </c>
      <c r="Q22" s="98"/>
      <c r="R22" s="99">
        <f>'EMP 1DGT--'!S13</f>
        <v>100</v>
      </c>
      <c r="S22" s="100"/>
      <c r="T22" s="99">
        <f>'EMP 1DGT--'!S14</f>
        <v>100</v>
      </c>
      <c r="U22" s="100"/>
      <c r="V22" s="53"/>
      <c r="W22" s="964"/>
      <c r="X22" s="96">
        <v>2008</v>
      </c>
      <c r="Y22" s="97">
        <f>'VA 1DGT--'!S11</f>
        <v>100</v>
      </c>
      <c r="Z22" s="98"/>
      <c r="AA22" s="99">
        <f>'VA 1DGT--'!S12</f>
        <v>100</v>
      </c>
      <c r="AB22" s="100"/>
      <c r="AC22" s="97">
        <f>'VA 1DGT--'!S13</f>
        <v>100</v>
      </c>
      <c r="AD22" s="98"/>
      <c r="AE22" s="99">
        <f>'VA 1DGT--'!S14</f>
        <v>100</v>
      </c>
      <c r="AF22" s="100"/>
    </row>
    <row r="23" spans="1:50" s="54" customFormat="1" ht="14.4" customHeight="1" x14ac:dyDescent="0.3">
      <c r="A23" s="970"/>
      <c r="B23" s="52">
        <v>2009</v>
      </c>
      <c r="C23" s="79">
        <f>'NoE 1DGT--'!T11</f>
        <v>108.00122973145932</v>
      </c>
      <c r="D23" s="80"/>
      <c r="E23" s="81">
        <f>'NoE 1DGT--'!T12</f>
        <v>108.14101672487227</v>
      </c>
      <c r="F23" s="82"/>
      <c r="G23" s="79">
        <f>'NoE 1DGT--'!T13</f>
        <v>112.99706489835852</v>
      </c>
      <c r="H23" s="80"/>
      <c r="I23" s="81">
        <f>'NoE 1DGT--'!T14</f>
        <v>97.707412357355807</v>
      </c>
      <c r="J23" s="82"/>
      <c r="K23" s="75"/>
      <c r="L23" s="970"/>
      <c r="M23" s="52">
        <v>2009</v>
      </c>
      <c r="N23" s="81">
        <f>'EMP 1DGT--'!T11</f>
        <v>106.94925821610023</v>
      </c>
      <c r="O23" s="82"/>
      <c r="P23" s="79">
        <f>'EMP 1DGT--'!T12</f>
        <v>110.04352004735412</v>
      </c>
      <c r="Q23" s="80"/>
      <c r="R23" s="81">
        <f>'EMP 1DGT--'!T13</f>
        <v>109.06890253917871</v>
      </c>
      <c r="S23" s="82"/>
      <c r="T23" s="81">
        <f>'EMP 1DGT--'!T14</f>
        <v>98.549217658247784</v>
      </c>
      <c r="U23" s="82"/>
      <c r="V23" s="53"/>
      <c r="W23" s="964"/>
      <c r="X23" s="52">
        <v>2009</v>
      </c>
      <c r="Y23" s="79">
        <f>'VA 1DGT--'!T11</f>
        <v>99.236320721767484</v>
      </c>
      <c r="Z23" s="80"/>
      <c r="AA23" s="81">
        <f>'VA 1DGT--'!T12</f>
        <v>106.19034338628011</v>
      </c>
      <c r="AB23" s="82"/>
      <c r="AC23" s="79">
        <f>'VA 1DGT--'!T13</f>
        <v>99.073826057320545</v>
      </c>
      <c r="AD23" s="80"/>
      <c r="AE23" s="81">
        <f>'VA 1DGT--'!T14</f>
        <v>90.806285406774734</v>
      </c>
      <c r="AF23" s="82"/>
    </row>
    <row r="24" spans="1:50" s="54" customFormat="1" ht="14.4" customHeight="1" x14ac:dyDescent="0.3">
      <c r="A24" s="970"/>
      <c r="B24" s="52">
        <v>2010</v>
      </c>
      <c r="C24" s="79">
        <f>'NoE 1DGT--'!U11</f>
        <v>109.08309755976771</v>
      </c>
      <c r="D24" s="80"/>
      <c r="E24" s="81">
        <f>'NoE 1DGT--'!U12</f>
        <v>114.55315757619046</v>
      </c>
      <c r="F24" s="82"/>
      <c r="G24" s="79">
        <f>'NoE 1DGT--'!U13</f>
        <v>114.8864006957278</v>
      </c>
      <c r="H24" s="80"/>
      <c r="I24" s="81">
        <f>'NoE 1DGT--'!U14</f>
        <v>99.763544772283339</v>
      </c>
      <c r="J24" s="82"/>
      <c r="K24" s="75"/>
      <c r="L24" s="970"/>
      <c r="M24" s="52">
        <v>2010</v>
      </c>
      <c r="N24" s="81">
        <f>'EMP 1DGT--'!U11</f>
        <v>109.44584102740608</v>
      </c>
      <c r="O24" s="82"/>
      <c r="P24" s="79">
        <f>'EMP 1DGT--'!U12</f>
        <v>114.56386376037108</v>
      </c>
      <c r="Q24" s="80"/>
      <c r="R24" s="81">
        <f>'EMP 1DGT--'!U13</f>
        <v>111.30568152522591</v>
      </c>
      <c r="S24" s="82"/>
      <c r="T24" s="81">
        <f>'EMP 1DGT--'!U14</f>
        <v>99.564365033648272</v>
      </c>
      <c r="U24" s="82"/>
      <c r="V24" s="53"/>
      <c r="W24" s="964"/>
      <c r="X24" s="52">
        <v>2010</v>
      </c>
      <c r="Y24" s="79">
        <f>'VA 1DGT--'!U11</f>
        <v>99.429686239650692</v>
      </c>
      <c r="Z24" s="80"/>
      <c r="AA24" s="81">
        <f>'VA 1DGT--'!U12</f>
        <v>107.11857033823188</v>
      </c>
      <c r="AB24" s="82"/>
      <c r="AC24" s="79">
        <f>'VA 1DGT--'!U13</f>
        <v>102.77553227033272</v>
      </c>
      <c r="AD24" s="80"/>
      <c r="AE24" s="81">
        <f>'VA 1DGT--'!U14</f>
        <v>100.49167684375742</v>
      </c>
      <c r="AF24" s="82"/>
    </row>
    <row r="25" spans="1:50" s="54" customFormat="1" ht="14.4" customHeight="1" x14ac:dyDescent="0.3">
      <c r="A25" s="970"/>
      <c r="B25" s="52">
        <v>2011</v>
      </c>
      <c r="C25" s="79">
        <f>'NoE 1DGT--'!V11</f>
        <v>112.68417833421555</v>
      </c>
      <c r="D25" s="80"/>
      <c r="E25" s="81">
        <f>'NoE 1DGT--'!V12</f>
        <v>122.61673389446301</v>
      </c>
      <c r="F25" s="82"/>
      <c r="G25" s="79">
        <f>'NoE 1DGT--'!V13</f>
        <v>119.75649527122513</v>
      </c>
      <c r="H25" s="80"/>
      <c r="I25" s="81">
        <f>'NoE 1DGT--'!V14</f>
        <v>108.27593297008328</v>
      </c>
      <c r="J25" s="82"/>
      <c r="K25" s="75"/>
      <c r="L25" s="970"/>
      <c r="M25" s="52">
        <v>2011</v>
      </c>
      <c r="N25" s="81">
        <f>'EMP 1DGT--'!V11</f>
        <v>110.94449696758183</v>
      </c>
      <c r="O25" s="82"/>
      <c r="P25" s="79">
        <f>'EMP 1DGT--'!V12</f>
        <v>121.25271184220887</v>
      </c>
      <c r="Q25" s="80"/>
      <c r="R25" s="81">
        <f>'EMP 1DGT--'!V13</f>
        <v>116.6603539817233</v>
      </c>
      <c r="S25" s="82"/>
      <c r="T25" s="81">
        <f>'EMP 1DGT--'!V14</f>
        <v>106.39331185250801</v>
      </c>
      <c r="U25" s="82"/>
      <c r="V25" s="53"/>
      <c r="W25" s="964"/>
      <c r="X25" s="52">
        <v>2011</v>
      </c>
      <c r="Y25" s="79">
        <f>'VA 1DGT--'!V11</f>
        <v>105.33184036487123</v>
      </c>
      <c r="Z25" s="80"/>
      <c r="AA25" s="81">
        <f>'VA 1DGT--'!V12</f>
        <v>117.07822157459353</v>
      </c>
      <c r="AB25" s="82"/>
      <c r="AC25" s="79">
        <f>'VA 1DGT--'!V13</f>
        <v>111.53235950178178</v>
      </c>
      <c r="AD25" s="80"/>
      <c r="AE25" s="81">
        <f>'VA 1DGT--'!V14</f>
        <v>105.27582344920076</v>
      </c>
      <c r="AF25" s="82"/>
    </row>
    <row r="26" spans="1:50" s="54" customFormat="1" ht="14.4" customHeight="1" x14ac:dyDescent="0.3">
      <c r="A26" s="970"/>
      <c r="B26" s="52">
        <v>2012</v>
      </c>
      <c r="C26" s="79">
        <f>'NoE 1DGT--'!W11</f>
        <v>115.29890128124897</v>
      </c>
      <c r="D26" s="80"/>
      <c r="E26" s="81">
        <f>'NoE 1DGT--'!W12</f>
        <v>120.696136625929</v>
      </c>
      <c r="F26" s="82"/>
      <c r="G26" s="79">
        <f>'NoE 1DGT--'!W13</f>
        <v>120.21741493640613</v>
      </c>
      <c r="H26" s="80"/>
      <c r="I26" s="81">
        <f>'NoE 1DGT--'!W14</f>
        <v>109.30399917754703</v>
      </c>
      <c r="J26" s="82"/>
      <c r="K26" s="75"/>
      <c r="L26" s="970"/>
      <c r="M26" s="52">
        <v>2012</v>
      </c>
      <c r="N26" s="81">
        <f>'EMP 1DGT--'!W11</f>
        <v>114.44629848698969</v>
      </c>
      <c r="O26" s="82"/>
      <c r="P26" s="79">
        <f>'EMP 1DGT--'!W12</f>
        <v>120.3607071621914</v>
      </c>
      <c r="Q26" s="80"/>
      <c r="R26" s="81">
        <f>'EMP 1DGT--'!W13</f>
        <v>117.52204091533569</v>
      </c>
      <c r="S26" s="82"/>
      <c r="T26" s="81">
        <f>'EMP 1DGT--'!W14</f>
        <v>106.83537496889254</v>
      </c>
      <c r="U26" s="82"/>
      <c r="V26" s="53"/>
      <c r="W26" s="964"/>
      <c r="X26" s="52">
        <v>2012</v>
      </c>
      <c r="Y26" s="79">
        <f>'VA 1DGT--'!W11</f>
        <v>107.06695398537614</v>
      </c>
      <c r="Z26" s="80"/>
      <c r="AA26" s="81">
        <f>'VA 1DGT--'!W12</f>
        <v>113.36656032565733</v>
      </c>
      <c r="AB26" s="82"/>
      <c r="AC26" s="79">
        <f>'VA 1DGT--'!W13</f>
        <v>109.76897456450145</v>
      </c>
      <c r="AD26" s="80"/>
      <c r="AE26" s="81">
        <f>'VA 1DGT--'!W14</f>
        <v>107.10579886198325</v>
      </c>
      <c r="AF26" s="82"/>
    </row>
    <row r="27" spans="1:50" s="54" customFormat="1" ht="14.4" customHeight="1" x14ac:dyDescent="0.3">
      <c r="A27" s="970"/>
      <c r="B27" s="52">
        <v>2013</v>
      </c>
      <c r="C27" s="79">
        <f>'NoE 1DGT--'!X11</f>
        <v>115.30468976615164</v>
      </c>
      <c r="D27" s="306"/>
      <c r="E27" s="81">
        <f>'NoE 1DGT--'!X12</f>
        <v>122.31712222426893</v>
      </c>
      <c r="F27" s="307"/>
      <c r="G27" s="79">
        <f>'NoE 1DGT--'!X13</f>
        <v>117.36058267202957</v>
      </c>
      <c r="H27" s="306"/>
      <c r="I27" s="81">
        <f>'NoE 1DGT--'!X14</f>
        <v>110.0853294952195</v>
      </c>
      <c r="J27" s="307"/>
      <c r="K27" s="75"/>
      <c r="L27" s="970"/>
      <c r="M27" s="52">
        <v>2013</v>
      </c>
      <c r="N27" s="81">
        <f>'EMP 1DGT--'!X11</f>
        <v>113.76132441772504</v>
      </c>
      <c r="O27" s="307"/>
      <c r="P27" s="79">
        <f>'EMP 1DGT--'!X12</f>
        <v>121.51292603570313</v>
      </c>
      <c r="Q27" s="306"/>
      <c r="R27" s="81">
        <f>'EMP 1DGT--'!X13</f>
        <v>116.35706228455379</v>
      </c>
      <c r="S27" s="307"/>
      <c r="T27" s="81">
        <f>'EMP 1DGT--'!X14</f>
        <v>107.76540102084678</v>
      </c>
      <c r="U27" s="307"/>
      <c r="V27" s="53"/>
      <c r="W27" s="964"/>
      <c r="X27" s="52">
        <v>2013</v>
      </c>
      <c r="Y27" s="79">
        <f>'VA 1DGT--'!X11</f>
        <v>111.38837939680512</v>
      </c>
      <c r="Z27" s="306"/>
      <c r="AA27" s="81">
        <f>'VA 1DGT--'!X12</f>
        <v>117.587522332601</v>
      </c>
      <c r="AB27" s="307"/>
      <c r="AC27" s="79">
        <f>'VA 1DGT--'!X13</f>
        <v>112.54752970753657</v>
      </c>
      <c r="AD27" s="306"/>
      <c r="AE27" s="81">
        <f>'VA 1DGT--'!X14</f>
        <v>109.49403108488603</v>
      </c>
      <c r="AF27" s="307"/>
    </row>
    <row r="28" spans="1:50" s="54" customFormat="1" ht="14.4" customHeight="1" x14ac:dyDescent="0.3">
      <c r="A28" s="970"/>
      <c r="B28" s="52">
        <v>2014</v>
      </c>
      <c r="C28" s="84">
        <f>'NoE 1DGT--'!Y11</f>
        <v>134.17926680477564</v>
      </c>
      <c r="D28" s="84"/>
      <c r="E28" s="555">
        <f>'NoE 1DGT--'!Y12</f>
        <v>129.64651837705961</v>
      </c>
      <c r="F28" s="82"/>
      <c r="G28" s="79">
        <f>'NoE 1DGT--'!Y13</f>
        <v>122.08718338949886</v>
      </c>
      <c r="H28" s="53"/>
      <c r="I28" s="555">
        <f>'NoE 1DGT--'!Y14</f>
        <v>113.66299989719337</v>
      </c>
      <c r="J28" s="82"/>
      <c r="K28" s="75"/>
      <c r="L28" s="970"/>
      <c r="M28" s="52">
        <v>2014</v>
      </c>
      <c r="N28" s="555">
        <f>'EMP 1DGT--'!Y11</f>
        <v>128.12984331034724</v>
      </c>
      <c r="O28" s="82"/>
      <c r="P28" s="306">
        <f>'EMP 1DGT--'!Y12</f>
        <v>127.81177925733013</v>
      </c>
      <c r="Q28" s="80"/>
      <c r="R28" s="555">
        <f>'EMP 1DGT--'!Y13</f>
        <v>120.34060216705301</v>
      </c>
      <c r="S28" s="82"/>
      <c r="T28" s="555">
        <f>'EMP 1DGT--'!Y14</f>
        <v>110.66668290925671</v>
      </c>
      <c r="U28" s="82"/>
      <c r="V28" s="53"/>
      <c r="W28" s="964"/>
      <c r="X28" s="52">
        <v>2014</v>
      </c>
      <c r="Y28" s="84">
        <f>'VA 1DGT--'!Y11</f>
        <v>126.56253290717231</v>
      </c>
      <c r="Z28" s="80"/>
      <c r="AA28" s="81">
        <f>'VA 1DGT--'!Y12</f>
        <v>126.28003875339725</v>
      </c>
      <c r="AB28" s="556"/>
      <c r="AC28" s="306">
        <f>'VA 1DGT--'!Y13</f>
        <v>121.00657011083788</v>
      </c>
      <c r="AD28" s="80"/>
      <c r="AE28" s="81">
        <f>'VA 1DGT--'!Y14</f>
        <v>116.18882144335144</v>
      </c>
      <c r="AF28" s="556"/>
      <c r="AG28" s="53"/>
    </row>
    <row r="29" spans="1:50" s="54" customFormat="1" ht="14.4" customHeight="1" x14ac:dyDescent="0.3">
      <c r="A29" s="970"/>
      <c r="B29" s="52">
        <v>2015</v>
      </c>
      <c r="C29" s="79">
        <f>'NoE 1DGT--'!Z11</f>
        <v>126.97710525587998</v>
      </c>
      <c r="D29" s="84"/>
      <c r="E29" s="81">
        <f>'NoE 1DGT--'!Z12</f>
        <v>132.75804384029232</v>
      </c>
      <c r="F29" s="83"/>
      <c r="G29" s="79">
        <f>'NoE 1DGT--'!Z13</f>
        <v>125.78975975649527</v>
      </c>
      <c r="H29" s="84"/>
      <c r="I29" s="81">
        <f>'NoE 1DGT--'!Z14</f>
        <v>116.61354991261437</v>
      </c>
      <c r="J29" s="83"/>
      <c r="K29" s="75"/>
      <c r="L29" s="970"/>
      <c r="M29" s="52">
        <v>2015</v>
      </c>
      <c r="N29" s="81">
        <f>'EMP 1DGT--'!Z11</f>
        <v>125.62456991346791</v>
      </c>
      <c r="O29" s="83"/>
      <c r="P29" s="79">
        <f>'EMP 1DGT--'!Z12</f>
        <v>130.28724655675668</v>
      </c>
      <c r="Q29" s="84"/>
      <c r="R29" s="81">
        <f>'EMP 1DGT--'!Z13</f>
        <v>123.6966299834768</v>
      </c>
      <c r="S29" s="83"/>
      <c r="T29" s="81">
        <f>'EMP 1DGT--'!Z14</f>
        <v>113.03410204291177</v>
      </c>
      <c r="U29" s="83"/>
      <c r="V29" s="53"/>
      <c r="W29" s="964"/>
      <c r="X29" s="52">
        <v>2015</v>
      </c>
      <c r="Y29" s="79">
        <f>'VA 1DGT--'!Z11</f>
        <v>120.27727002129475</v>
      </c>
      <c r="Z29" s="84"/>
      <c r="AA29" s="81">
        <f>'VA 1DGT--'!Z12</f>
        <v>131.10551130245315</v>
      </c>
      <c r="AB29" s="83"/>
      <c r="AC29" s="79">
        <f>'VA 1DGT--'!Z13</f>
        <v>127.75528071460339</v>
      </c>
      <c r="AD29" s="84"/>
      <c r="AE29" s="81">
        <f>'VA 1DGT--'!Z14</f>
        <v>118.01958012887434</v>
      </c>
      <c r="AF29" s="83"/>
    </row>
    <row r="30" spans="1:50" s="54" customFormat="1" ht="14.4" customHeight="1" x14ac:dyDescent="0.3">
      <c r="A30" s="970"/>
      <c r="B30" s="52">
        <v>2016</v>
      </c>
      <c r="C30" s="79">
        <f>'NoE 1DGT--'!AA11</f>
        <v>129.28246584311535</v>
      </c>
      <c r="D30" s="84"/>
      <c r="E30" s="81">
        <f>'NoE 1DGT--'!AA12</f>
        <v>140.13631015258767</v>
      </c>
      <c r="F30" s="83"/>
      <c r="G30" s="79">
        <f>'NoE 1DGT--'!AA13</f>
        <v>131.39906511577345</v>
      </c>
      <c r="H30" s="84"/>
      <c r="I30" s="81">
        <f>'NoE 1DGT--'!AA14</f>
        <v>120.80806003906652</v>
      </c>
      <c r="J30" s="83"/>
      <c r="K30" s="75"/>
      <c r="L30" s="970"/>
      <c r="M30" s="52">
        <v>2016</v>
      </c>
      <c r="N30" s="81">
        <f>'EMP 1DGT--'!AA11</f>
        <v>127.54420332209672</v>
      </c>
      <c r="O30" s="83"/>
      <c r="P30" s="79">
        <f>'EMP 1DGT--'!AA12</f>
        <v>137.9725964956846</v>
      </c>
      <c r="Q30" s="84"/>
      <c r="R30" s="81">
        <f>'EMP 1DGT--'!AA13</f>
        <v>127.85325563763375</v>
      </c>
      <c r="S30" s="83"/>
      <c r="T30" s="81">
        <f>'EMP 1DGT--'!AA14</f>
        <v>115.59338677145458</v>
      </c>
      <c r="U30" s="83"/>
      <c r="V30" s="53"/>
      <c r="W30" s="964"/>
      <c r="X30" s="52">
        <v>2016</v>
      </c>
      <c r="Y30" s="79">
        <f>'VA 1DGT--'!AA11</f>
        <v>130.37273900851886</v>
      </c>
      <c r="Z30" s="84"/>
      <c r="AA30" s="81">
        <f>'VA 1DGT--'!AA12</f>
        <v>141.65892872297135</v>
      </c>
      <c r="AB30" s="83"/>
      <c r="AC30" s="79">
        <f>'VA 1DGT--'!AA13</f>
        <v>134.05517325871742</v>
      </c>
      <c r="AD30" s="84"/>
      <c r="AE30" s="81">
        <f>'VA 1DGT--'!AA14</f>
        <v>124.84085386749601</v>
      </c>
      <c r="AF30" s="83"/>
    </row>
    <row r="31" spans="1:50" s="54" customFormat="1" ht="14.4" customHeight="1" x14ac:dyDescent="0.3">
      <c r="A31" s="970"/>
      <c r="B31" s="52">
        <v>2017</v>
      </c>
      <c r="C31" s="560">
        <f>'NoE 1DGT--'!AB11</f>
        <v>131.38001982234496</v>
      </c>
      <c r="D31" s="84"/>
      <c r="E31" s="348">
        <f>'NoE 1DGT--'!AB12</f>
        <v>140.98289168493031</v>
      </c>
      <c r="F31" s="339"/>
      <c r="G31" s="560">
        <f>'NoE 1DGT--'!AB13</f>
        <v>133.86455049461898</v>
      </c>
      <c r="H31" s="338"/>
      <c r="I31" s="348">
        <f>'NoE 1DGT--'!AB14</f>
        <v>124.67358897913026</v>
      </c>
      <c r="J31" s="83"/>
      <c r="K31" s="75"/>
      <c r="L31" s="970"/>
      <c r="M31" s="52">
        <v>2017</v>
      </c>
      <c r="N31" s="348">
        <f>'EMP 1DGT--'!AB11</f>
        <v>129.71882172169444</v>
      </c>
      <c r="O31" s="339"/>
      <c r="P31" s="79">
        <f>'EMP 1DGT--'!AB12</f>
        <v>140.4935661630148</v>
      </c>
      <c r="Q31" s="84"/>
      <c r="R31" s="348">
        <f>'EMP 1DGT--'!AB13</f>
        <v>130.80256669926348</v>
      </c>
      <c r="S31" s="339"/>
      <c r="T31" s="348">
        <f>'EMP 1DGT--'!AB14</f>
        <v>119.11759011591988</v>
      </c>
      <c r="U31" s="83"/>
      <c r="V31" s="53"/>
      <c r="W31" s="965"/>
      <c r="X31" s="52">
        <v>2017</v>
      </c>
      <c r="Y31" s="560">
        <f>'VA 1DGT--'!AB11</f>
        <v>136.37817179398891</v>
      </c>
      <c r="Z31" s="84"/>
      <c r="AA31" s="348">
        <f>'VA 1DGT--'!AB12</f>
        <v>147.65860620959666</v>
      </c>
      <c r="AB31" s="83"/>
      <c r="AC31" s="79">
        <f>'VA 1DGT--'!AB13</f>
        <v>140.8311202719791</v>
      </c>
      <c r="AD31" s="84"/>
      <c r="AE31" s="81">
        <f>'VA 1DGT--'!AB14</f>
        <v>130.83865137317912</v>
      </c>
      <c r="AF31" s="83"/>
    </row>
    <row r="32" spans="1:50" s="54" customFormat="1" ht="14.4" customHeight="1" x14ac:dyDescent="0.3">
      <c r="A32" s="970"/>
      <c r="B32" s="536">
        <v>2018</v>
      </c>
      <c r="C32" s="617">
        <f>'NoE 1DGT--'!AC11</f>
        <v>138.39514899238557</v>
      </c>
      <c r="D32" s="84"/>
      <c r="E32" s="618">
        <f>'NoE 1DGT--'!AC12</f>
        <v>138.51194123551281</v>
      </c>
      <c r="F32" s="83"/>
      <c r="G32" s="619">
        <f>'NoE 1DGT--'!AC13</f>
        <v>121.07620393521034</v>
      </c>
      <c r="H32" s="83"/>
      <c r="I32" s="620">
        <f>'NoE 1DGT--'!AC14</f>
        <v>116.25372674000205</v>
      </c>
      <c r="J32" s="83"/>
      <c r="K32" s="75"/>
      <c r="L32" s="970"/>
      <c r="M32" s="536">
        <v>2018</v>
      </c>
      <c r="N32" s="634">
        <f>'EMP 1DGT--'!AC11</f>
        <v>134.7601409846869</v>
      </c>
      <c r="O32" s="83"/>
      <c r="P32" s="635">
        <f>'EMP 1DGT--'!AC12</f>
        <v>139.48837928874656</v>
      </c>
      <c r="Q32" s="84"/>
      <c r="R32" s="636">
        <f>'EMP 1DGT--'!AC13</f>
        <v>116.67793232555179</v>
      </c>
      <c r="S32" s="83"/>
      <c r="T32" s="637">
        <f>'EMP 1DGT--'!AC14</f>
        <v>139.03756780556228</v>
      </c>
      <c r="U32" s="537"/>
      <c r="V32" s="53"/>
      <c r="W32" s="965"/>
      <c r="X32" s="536">
        <v>2018</v>
      </c>
      <c r="Y32" s="652">
        <f>'VA 1DGT--'!AC11</f>
        <v>132.46596057318007</v>
      </c>
      <c r="Z32" s="84"/>
      <c r="AA32" s="653">
        <f>'VA 1DGT--'!AC12</f>
        <v>145.72367697700003</v>
      </c>
      <c r="AB32" s="339"/>
      <c r="AC32" s="654">
        <f>'VA 1DGT--'!AC13</f>
        <v>120.98374594740115</v>
      </c>
      <c r="AD32" s="84"/>
      <c r="AE32" s="655">
        <f>'VA 1DGT--'!AC14</f>
        <v>160.93471507429174</v>
      </c>
      <c r="AF32" s="83"/>
    </row>
    <row r="33" spans="1:80" s="54" customFormat="1" ht="14.4" customHeight="1" x14ac:dyDescent="0.3">
      <c r="A33" s="970"/>
      <c r="B33" s="52">
        <v>2019</v>
      </c>
      <c r="C33" s="81">
        <f>'NoE 1DGT--'!AD11</f>
        <v>138.09363324545555</v>
      </c>
      <c r="D33" s="83">
        <f>'NoE 1DGT--'!$AD$11</f>
        <v>138.09363324545555</v>
      </c>
      <c r="E33" s="81">
        <f>'NoE 1DGT--'!AD12</f>
        <v>137.32101304081411</v>
      </c>
      <c r="F33" s="83">
        <f>'NoE 1DGT--'!$AD$12</f>
        <v>137.32101304081411</v>
      </c>
      <c r="G33" s="79">
        <f>'NoE 1DGT--'!AD13</f>
        <v>121.98282422002391</v>
      </c>
      <c r="H33" s="84">
        <f>'NoE 1DGT--'!$AD$13</f>
        <v>121.98282422002391</v>
      </c>
      <c r="I33" s="81">
        <f>'NoE 1DGT--'!AD14</f>
        <v>121.41461910147014</v>
      </c>
      <c r="J33" s="83">
        <f>'NoE 1DGT--'!$AD$14</f>
        <v>121.41461910147014</v>
      </c>
      <c r="K33" s="75"/>
      <c r="L33" s="970"/>
      <c r="M33" s="52">
        <v>2019</v>
      </c>
      <c r="N33" s="81">
        <f>'EMP 1DGT--'!AD11</f>
        <v>134.77389916765287</v>
      </c>
      <c r="O33" s="83">
        <f>'EMP 1DGT--'!$AD$11</f>
        <v>134.77389916765287</v>
      </c>
      <c r="P33" s="81">
        <f>'EMP 1DGT--'!AD12</f>
        <v>137.88655745307025</v>
      </c>
      <c r="Q33" s="559">
        <f>'EMP 1DGT--'!$AD$12</f>
        <v>137.88655745307025</v>
      </c>
      <c r="R33" s="99">
        <f>'EMP 1DGT--'!AD13</f>
        <v>118.07876098782461</v>
      </c>
      <c r="S33" s="101">
        <f>'EMP 1DGT--'!$AD$13</f>
        <v>118.07876098782461</v>
      </c>
      <c r="T33" s="99">
        <f>'EMP 1DGT--'!AD14</f>
        <v>144.0483488247036</v>
      </c>
      <c r="U33" s="83">
        <f>'EMP 1DGT--'!$AD$14</f>
        <v>144.0483488247036</v>
      </c>
      <c r="V33" s="53"/>
      <c r="W33" s="571"/>
      <c r="X33" s="52">
        <v>2019</v>
      </c>
      <c r="Y33" s="81">
        <f>'VA 1DGT--'!AD11</f>
        <v>130.37334961019474</v>
      </c>
      <c r="Z33" s="84">
        <f>'VA 1DGT--'!$AD$11</f>
        <v>130.37334961019474</v>
      </c>
      <c r="AA33" s="81">
        <f>'VA 1DGT--'!AD12</f>
        <v>147.18653684580917</v>
      </c>
      <c r="AB33" s="83">
        <f>'VA 1DGT--'!$AD$12</f>
        <v>147.18653684580917</v>
      </c>
      <c r="AC33" s="79">
        <f>'VA 1DGT--'!AD13</f>
        <v>126.683133663731</v>
      </c>
      <c r="AD33" s="84">
        <f>'VA 1DGT--'!$AD$13</f>
        <v>126.683133663731</v>
      </c>
      <c r="AE33" s="81">
        <f>'VA 1DGT--'!AD14</f>
        <v>167.65591945768162</v>
      </c>
      <c r="AF33" s="83">
        <f>'VA 1DGT--'!$AD$14</f>
        <v>167.65591945768162</v>
      </c>
    </row>
    <row r="34" spans="1:80" s="54" customFormat="1" ht="14.4" customHeight="1" x14ac:dyDescent="0.3">
      <c r="A34" s="970"/>
      <c r="B34" s="52" t="s">
        <v>280</v>
      </c>
      <c r="C34" s="86"/>
      <c r="D34" s="83">
        <f>'NoE 1DGT--'!$AE$11</f>
        <v>136.42552052950487</v>
      </c>
      <c r="E34" s="86"/>
      <c r="F34" s="83">
        <f>'NoE 1DGT--'!$AE$12</f>
        <v>135.63386476499093</v>
      </c>
      <c r="G34" s="85"/>
      <c r="H34" s="84">
        <f>'NoE 1DGT--'!$AF$13</f>
        <v>117.16056093053592</v>
      </c>
      <c r="I34" s="86"/>
      <c r="J34" s="83">
        <f>'NoE 1DGT--'!$AE$14</f>
        <v>118.1248072375861</v>
      </c>
      <c r="K34" s="75"/>
      <c r="L34" s="970"/>
      <c r="M34" s="52" t="s">
        <v>280</v>
      </c>
      <c r="N34" s="86"/>
      <c r="O34" s="83">
        <f>'EMP 1DGT--'!$AE$11</f>
        <v>133.36054396186597</v>
      </c>
      <c r="P34" s="86"/>
      <c r="Q34" s="559">
        <f>'EMP 1DGT--'!$AE$12</f>
        <v>136.56849234036878</v>
      </c>
      <c r="R34" s="579"/>
      <c r="S34" s="101">
        <f>'EMP 1DGT--'!$AE$13</f>
        <v>115.95704618557554</v>
      </c>
      <c r="T34" s="579"/>
      <c r="U34" s="83">
        <f>'EMP 1DGT--'!$AE$14</f>
        <v>140.94838162893456</v>
      </c>
      <c r="V34" s="53"/>
      <c r="W34" s="614"/>
      <c r="X34" s="52" t="s">
        <v>280</v>
      </c>
      <c r="Y34" s="86"/>
      <c r="Z34" s="84">
        <f>'VA 1DGT--'!$AE$11</f>
        <v>127.7307690065017</v>
      </c>
      <c r="AA34" s="86"/>
      <c r="AB34" s="83">
        <f>'VA 1DGT--'!$AE$12</f>
        <v>145.28810061733995</v>
      </c>
      <c r="AC34" s="85"/>
      <c r="AD34" s="84">
        <f>'VA 1DGT--'!$AE$13</f>
        <v>122.69472154533615</v>
      </c>
      <c r="AE34" s="86"/>
      <c r="AF34" s="83">
        <f>'VA 1DGT--'!$AE$14</f>
        <v>157.10789483860543</v>
      </c>
    </row>
    <row r="35" spans="1:80" s="54" customFormat="1" ht="14.4" customHeight="1" x14ac:dyDescent="0.3">
      <c r="A35" s="970"/>
      <c r="B35" s="52" t="s">
        <v>281</v>
      </c>
      <c r="C35" s="86"/>
      <c r="D35" s="83">
        <f>'NoE 1DGT--'!$AF$11</f>
        <v>135.81380630829085</v>
      </c>
      <c r="E35" s="86"/>
      <c r="F35" s="83">
        <f>'NoE 1DGT--'!$AF$12</f>
        <v>133.62041419339801</v>
      </c>
      <c r="G35" s="85"/>
      <c r="H35" s="84">
        <f>'NoE 1DGT--'!$AF$13</f>
        <v>117.16056093053592</v>
      </c>
      <c r="I35" s="86"/>
      <c r="J35" s="83">
        <f>'NoE 1DGT--'!$AF$14</f>
        <v>116.20232342962886</v>
      </c>
      <c r="K35" s="75"/>
      <c r="L35" s="970"/>
      <c r="M35" s="52" t="s">
        <v>281</v>
      </c>
      <c r="N35" s="86"/>
      <c r="O35" s="83">
        <f>'EMP 1DGT--'!$AF$11</f>
        <v>132.38437795012703</v>
      </c>
      <c r="P35" s="86"/>
      <c r="Q35" s="559">
        <f>'EMP 1DGT--'!$AF$12</f>
        <v>134.89117614124885</v>
      </c>
      <c r="R35" s="579"/>
      <c r="S35" s="101">
        <f>'EMP 1DGT--'!$AF$13</f>
        <v>114.53185150215432</v>
      </c>
      <c r="T35" s="579"/>
      <c r="U35" s="83">
        <f>'EMP 1DGT--'!$AF$14</f>
        <v>139.70325658129445</v>
      </c>
      <c r="V35" s="53"/>
      <c r="W35" s="735"/>
      <c r="X35" s="52" t="s">
        <v>281</v>
      </c>
      <c r="Y35" s="86"/>
      <c r="Z35" s="84">
        <f>'VA 1DGT--'!$AF$11</f>
        <v>136.34414165136704</v>
      </c>
      <c r="AA35" s="86"/>
      <c r="AB35" s="83">
        <f>'VA 1DGT--'!$AF$12</f>
        <v>152.22820798497563</v>
      </c>
      <c r="AC35" s="85"/>
      <c r="AD35" s="84">
        <f>'VA 1DGT--'!$AF$13</f>
        <v>129.09652568969358</v>
      </c>
      <c r="AE35" s="86"/>
      <c r="AF35" s="83">
        <f>'VA 1DGT--'!$AF$14</f>
        <v>169.20335949402087</v>
      </c>
    </row>
    <row r="36" spans="1:80" s="54" customFormat="1" ht="15" customHeight="1" thickBot="1" x14ac:dyDescent="0.35">
      <c r="A36" s="971"/>
      <c r="B36" s="340" t="s">
        <v>295</v>
      </c>
      <c r="C36" s="341"/>
      <c r="D36" s="343">
        <f>'NoE 1DGT--'!$AG$11</f>
        <v>140.45334127427708</v>
      </c>
      <c r="E36" s="341"/>
      <c r="F36" s="342">
        <f>'NoE 1DGT--'!$AG$12</f>
        <v>136.63419933762137</v>
      </c>
      <c r="G36" s="350"/>
      <c r="H36" s="343">
        <f>'NoE 1DGT--'!$AG$13</f>
        <v>120.70442439395586</v>
      </c>
      <c r="I36" s="341"/>
      <c r="J36" s="342">
        <f>'NoE 1DGT--'!$AG$14</f>
        <v>119.24539940372161</v>
      </c>
      <c r="K36" s="75"/>
      <c r="L36" s="971"/>
      <c r="M36" s="340" t="s">
        <v>295</v>
      </c>
      <c r="N36" s="341"/>
      <c r="O36" s="342">
        <f>'EMP 1DGT--'!$AG$11</f>
        <v>136.96007444094198</v>
      </c>
      <c r="P36" s="341"/>
      <c r="Q36" s="343">
        <f>'EMP 1DGT--'!$AG$12</f>
        <v>138.03758574723395</v>
      </c>
      <c r="R36" s="341"/>
      <c r="S36" s="342">
        <f>'EMP 1DGT--'!$AG$13</f>
        <v>118.03934024646665</v>
      </c>
      <c r="T36" s="341"/>
      <c r="U36" s="342">
        <f>'EMP 1DGT--'!$AG$14</f>
        <v>143.39158984791715</v>
      </c>
      <c r="V36" s="53"/>
      <c r="W36" s="527"/>
      <c r="X36" s="340" t="s">
        <v>295</v>
      </c>
      <c r="Y36" s="341"/>
      <c r="Z36" s="343">
        <f>'VA 1DGT--'!$AG$11</f>
        <v>149.45287073543335</v>
      </c>
      <c r="AA36" s="341"/>
      <c r="AB36" s="342">
        <f>'VA 1DGT--'!$AG$12</f>
        <v>165.06341792156778</v>
      </c>
      <c r="AC36" s="350"/>
      <c r="AD36" s="343">
        <f>'VA 1DGT--'!$AG$13</f>
        <v>140.9811631717202</v>
      </c>
      <c r="AE36" s="341"/>
      <c r="AF36" s="342">
        <f>'VA 1DGT--'!$AG$14</f>
        <v>183.69135008019782</v>
      </c>
    </row>
    <row r="37" spans="1:80" s="54" customFormat="1" ht="14.4" thickBot="1" x14ac:dyDescent="0.35">
      <c r="B37" s="51"/>
      <c r="E37" s="87"/>
      <c r="F37" s="87"/>
      <c r="I37" s="87"/>
      <c r="J37" s="87"/>
      <c r="K37" s="75"/>
      <c r="M37" s="51"/>
      <c r="V37" s="53"/>
      <c r="X37" s="51"/>
    </row>
    <row r="38" spans="1:80" s="54" customFormat="1" ht="14.4" customHeight="1" thickBot="1" x14ac:dyDescent="0.35">
      <c r="A38" s="966" t="s">
        <v>143</v>
      </c>
      <c r="B38" s="108"/>
      <c r="C38" s="957" t="s">
        <v>149</v>
      </c>
      <c r="D38" s="958"/>
      <c r="E38" s="961" t="s">
        <v>150</v>
      </c>
      <c r="F38" s="962"/>
      <c r="G38" s="957" t="s">
        <v>151</v>
      </c>
      <c r="H38" s="958"/>
      <c r="I38" s="961" t="s">
        <v>152</v>
      </c>
      <c r="J38" s="962"/>
      <c r="K38" s="957" t="s">
        <v>153</v>
      </c>
      <c r="L38" s="958"/>
      <c r="M38" s="934" t="s">
        <v>154</v>
      </c>
      <c r="N38" s="935"/>
      <c r="O38" s="936" t="s">
        <v>155</v>
      </c>
      <c r="P38" s="936"/>
      <c r="Q38" s="934" t="s">
        <v>156</v>
      </c>
      <c r="R38" s="935"/>
      <c r="S38" s="936" t="s">
        <v>157</v>
      </c>
      <c r="T38" s="935"/>
      <c r="U38" s="934" t="s">
        <v>158</v>
      </c>
      <c r="V38" s="935"/>
      <c r="W38" s="934" t="s">
        <v>159</v>
      </c>
      <c r="X38" s="936"/>
      <c r="Y38" s="934" t="s">
        <v>160</v>
      </c>
      <c r="Z38" s="935"/>
      <c r="AA38" s="53"/>
      <c r="AB38" s="53"/>
      <c r="AC38" s="53"/>
      <c r="AD38" s="53"/>
      <c r="AE38" s="53"/>
      <c r="AF38" s="53"/>
      <c r="AG38" s="53"/>
      <c r="AH38" s="53"/>
      <c r="AI38" s="53"/>
      <c r="AJ38" s="53"/>
      <c r="AK38" s="53"/>
      <c r="AL38" s="53"/>
      <c r="AM38" s="53"/>
      <c r="AN38" s="53"/>
      <c r="AO38" s="53"/>
    </row>
    <row r="39" spans="1:80" s="54" customFormat="1" ht="14.4" customHeight="1" x14ac:dyDescent="0.3">
      <c r="A39" s="967"/>
      <c r="B39" s="103">
        <v>2008</v>
      </c>
      <c r="C39" s="104">
        <f>'NoE 1DGT--'!S22</f>
        <v>100</v>
      </c>
      <c r="D39" s="105"/>
      <c r="E39" s="106">
        <f>'NoE 1DGT--'!S28</f>
        <v>100</v>
      </c>
      <c r="F39" s="107"/>
      <c r="G39" s="104">
        <f>'NoE 1DGT--'!S34</f>
        <v>100</v>
      </c>
      <c r="H39" s="105"/>
      <c r="I39" s="106">
        <f>'NoE 1DGT--'!S40</f>
        <v>100</v>
      </c>
      <c r="J39" s="107"/>
      <c r="K39" s="104">
        <f>'NoE 1DGT--'!S46</f>
        <v>100</v>
      </c>
      <c r="L39" s="105"/>
      <c r="M39" s="106">
        <f>'NoE 1DGT--'!S52</f>
        <v>100</v>
      </c>
      <c r="N39" s="107"/>
      <c r="O39" s="104">
        <f>'NoE 1DGT--'!S58</f>
        <v>100</v>
      </c>
      <c r="P39" s="557"/>
      <c r="Q39" s="106">
        <f>'NoE 1DGT--'!S64</f>
        <v>100</v>
      </c>
      <c r="R39" s="107"/>
      <c r="S39" s="104">
        <f>'NoE 1DGT--'!S70</f>
        <v>100</v>
      </c>
      <c r="T39" s="557"/>
      <c r="U39" s="308">
        <f>'NoE 1DGT--'!S76</f>
        <v>100</v>
      </c>
      <c r="V39" s="558"/>
      <c r="W39" s="104">
        <f>'NoE 1DGT--'!S82</f>
        <v>100</v>
      </c>
      <c r="X39" s="557"/>
      <c r="Y39" s="106">
        <f>'NoE 1DGT--'!S88</f>
        <v>100</v>
      </c>
      <c r="Z39" s="107"/>
      <c r="AA39" s="949"/>
      <c r="AB39" s="949"/>
      <c r="AC39" s="948"/>
      <c r="AD39" s="948"/>
      <c r="AE39" s="949"/>
      <c r="AF39" s="949"/>
      <c r="AG39" s="53"/>
      <c r="AH39" s="53"/>
      <c r="AI39" s="53"/>
      <c r="AJ39" s="53"/>
      <c r="AK39" s="53"/>
      <c r="AL39" s="53"/>
      <c r="AM39" s="53"/>
      <c r="AN39" s="53"/>
      <c r="AO39" s="53"/>
    </row>
    <row r="40" spans="1:80" s="54" customFormat="1" ht="14.4" customHeight="1" x14ac:dyDescent="0.3">
      <c r="A40" s="967"/>
      <c r="B40" s="68">
        <v>2009</v>
      </c>
      <c r="C40" s="88">
        <f>'NoE 1DGT--'!T22</f>
        <v>96.580188679245282</v>
      </c>
      <c r="D40" s="89"/>
      <c r="E40" s="90">
        <f>'NoE 1DGT--'!T28</f>
        <v>91.953217719546814</v>
      </c>
      <c r="F40" s="91"/>
      <c r="G40" s="88">
        <f>'NoE 1DGT--'!T34</f>
        <v>105.395935529082</v>
      </c>
      <c r="H40" s="89"/>
      <c r="I40" s="90">
        <f>'NoE 1DGT--'!T40</f>
        <v>100.17861129716455</v>
      </c>
      <c r="J40" s="91"/>
      <c r="K40" s="88">
        <f>'NoE 1DGT--'!T46</f>
        <v>101.70351484708956</v>
      </c>
      <c r="L40" s="89"/>
      <c r="M40" s="90">
        <f>'NoE 1DGT--'!T52</f>
        <v>127.30339937388688</v>
      </c>
      <c r="N40" s="91"/>
      <c r="O40" s="88">
        <f>'NoE 1DGT--'!T58</f>
        <v>97.488233113535003</v>
      </c>
      <c r="P40" s="92"/>
      <c r="Q40" s="90">
        <f>'NoE 1DGT--'!T64</f>
        <v>125.58044005253322</v>
      </c>
      <c r="R40" s="91"/>
      <c r="S40" s="88">
        <f>'NoE 1DGT--'!T70</f>
        <v>99.471449925261581</v>
      </c>
      <c r="T40" s="92"/>
      <c r="U40" s="90">
        <f>'NoE 1DGT--'!T76</f>
        <v>93.56526359161191</v>
      </c>
      <c r="V40" s="91"/>
      <c r="W40" s="88">
        <f>'NoE 1DGT--'!T82</f>
        <v>101.30556222969726</v>
      </c>
      <c r="X40" s="92"/>
      <c r="Y40" s="90">
        <f>'NoE 1DGT--'!T88</f>
        <v>105.10472888904144</v>
      </c>
      <c r="Z40" s="91"/>
      <c r="AA40" s="53"/>
      <c r="AB40" s="53"/>
      <c r="AC40" s="53"/>
      <c r="AD40" s="53"/>
      <c r="AE40" s="53"/>
      <c r="AF40" s="53"/>
      <c r="AG40" s="53"/>
      <c r="AH40" s="53"/>
      <c r="AI40" s="53"/>
      <c r="AJ40" s="53"/>
      <c r="AK40" s="53"/>
      <c r="AL40" s="53"/>
      <c r="AM40" s="53"/>
      <c r="AN40" s="53"/>
      <c r="AO40" s="53"/>
    </row>
    <row r="41" spans="1:80" s="54" customFormat="1" ht="14.4" customHeight="1" x14ac:dyDescent="0.3">
      <c r="A41" s="967"/>
      <c r="B41" s="68">
        <v>2010</v>
      </c>
      <c r="C41" s="88">
        <f>'NoE 1DGT--'!U22</f>
        <v>106.78066037735849</v>
      </c>
      <c r="D41" s="89"/>
      <c r="E41" s="90">
        <f>'NoE 1DGT--'!U28</f>
        <v>107.39691220218646</v>
      </c>
      <c r="F41" s="91"/>
      <c r="G41" s="88">
        <f>'NoE 1DGT--'!U34</f>
        <v>109.18009810791871</v>
      </c>
      <c r="H41" s="89"/>
      <c r="I41" s="90">
        <f>'NoE 1DGT--'!U40</f>
        <v>100.37954900647466</v>
      </c>
      <c r="J41" s="91"/>
      <c r="K41" s="88">
        <f>'NoE 1DGT--'!U46</f>
        <v>100.9310349201517</v>
      </c>
      <c r="L41" s="89"/>
      <c r="M41" s="90">
        <f>'NoE 1DGT--'!U52</f>
        <v>124.9746125510238</v>
      </c>
      <c r="N41" s="91"/>
      <c r="O41" s="88">
        <f>'NoE 1DGT--'!U58</f>
        <v>97.530919670639506</v>
      </c>
      <c r="P41" s="92"/>
      <c r="Q41" s="90">
        <f>'NoE 1DGT--'!U64</f>
        <v>124.86534022205123</v>
      </c>
      <c r="R41" s="91"/>
      <c r="S41" s="88">
        <f>'NoE 1DGT--'!U70</f>
        <v>102.31150971599402</v>
      </c>
      <c r="T41" s="92"/>
      <c r="U41" s="90">
        <f>'NoE 1DGT--'!U76</f>
        <v>94.579077483572959</v>
      </c>
      <c r="V41" s="91"/>
      <c r="W41" s="88">
        <f>'NoE 1DGT--'!U82</f>
        <v>104.36238587217684</v>
      </c>
      <c r="X41" s="92"/>
      <c r="Y41" s="90">
        <f>'NoE 1DGT--'!U88</f>
        <v>108.62286444881113</v>
      </c>
      <c r="Z41" s="91"/>
      <c r="AA41" s="53"/>
      <c r="AB41" s="53"/>
      <c r="AC41" s="53"/>
      <c r="AD41" s="53"/>
      <c r="AE41" s="53"/>
      <c r="AF41" s="53"/>
      <c r="AG41" s="53"/>
      <c r="AH41" s="53"/>
      <c r="AI41" s="53"/>
      <c r="AJ41" s="53"/>
      <c r="AK41" s="53"/>
      <c r="AL41" s="53"/>
      <c r="AM41" s="53"/>
      <c r="AN41" s="53"/>
      <c r="AO41" s="53"/>
    </row>
    <row r="42" spans="1:80" s="54" customFormat="1" ht="14.4" customHeight="1" x14ac:dyDescent="0.3">
      <c r="A42" s="967"/>
      <c r="B42" s="68">
        <v>2011</v>
      </c>
      <c r="C42" s="88">
        <f>'NoE 1DGT--'!V22</f>
        <v>102.83018867924528</v>
      </c>
      <c r="D42" s="89"/>
      <c r="E42" s="90">
        <f>'NoE 1DGT--'!V28</f>
        <v>106.51909091384385</v>
      </c>
      <c r="F42" s="91"/>
      <c r="G42" s="88">
        <f>'NoE 1DGT--'!V34</f>
        <v>112.40364400840924</v>
      </c>
      <c r="H42" s="89"/>
      <c r="I42" s="90">
        <f>'NoE 1DGT--'!V40</f>
        <v>106.54163875865149</v>
      </c>
      <c r="J42" s="91"/>
      <c r="K42" s="88">
        <f>'NoE 1DGT--'!V46</f>
        <v>102.69839457784205</v>
      </c>
      <c r="L42" s="89"/>
      <c r="M42" s="90">
        <f>'NoE 1DGT--'!V52</f>
        <v>127.35671854777155</v>
      </c>
      <c r="N42" s="91"/>
      <c r="O42" s="88">
        <f>'NoE 1DGT--'!V58</f>
        <v>99.900023589939451</v>
      </c>
      <c r="P42" s="92"/>
      <c r="Q42" s="90">
        <f>'NoE 1DGT--'!V64</f>
        <v>128.36389092991905</v>
      </c>
      <c r="R42" s="91"/>
      <c r="S42" s="88">
        <f>'NoE 1DGT--'!V70</f>
        <v>110.44783258594917</v>
      </c>
      <c r="T42" s="92"/>
      <c r="U42" s="90">
        <f>'NoE 1DGT--'!V76</f>
        <v>106.67978661115087</v>
      </c>
      <c r="V42" s="91"/>
      <c r="W42" s="88">
        <f>'NoE 1DGT--'!V82</f>
        <v>111.72543248438251</v>
      </c>
      <c r="X42" s="92"/>
      <c r="Y42" s="90">
        <f>'NoE 1DGT--'!V88</f>
        <v>112.36495936982469</v>
      </c>
      <c r="Z42" s="91"/>
      <c r="AA42" s="53"/>
      <c r="AB42" s="53"/>
      <c r="AC42" s="53"/>
      <c r="AD42" s="53"/>
      <c r="AE42" s="53"/>
      <c r="AF42" s="53"/>
      <c r="AG42" s="53"/>
      <c r="AH42" s="53"/>
      <c r="AI42" s="53"/>
      <c r="AJ42" s="53"/>
      <c r="AK42" s="53"/>
      <c r="AL42" s="53"/>
      <c r="AM42" s="53"/>
      <c r="AN42" s="53"/>
      <c r="AO42" s="53"/>
    </row>
    <row r="43" spans="1:80" s="54" customFormat="1" ht="14.4" customHeight="1" x14ac:dyDescent="0.3">
      <c r="A43" s="967"/>
      <c r="B43" s="68">
        <v>2012</v>
      </c>
      <c r="C43" s="88">
        <f>'NoE 1DGT--'!W22</f>
        <v>110.67216981132076</v>
      </c>
      <c r="D43" s="89"/>
      <c r="E43" s="90">
        <f>'NoE 1DGT--'!W28</f>
        <v>104.3038861498727</v>
      </c>
      <c r="F43" s="91"/>
      <c r="G43" s="88">
        <f>'NoE 1DGT--'!W34</f>
        <v>120.4625087596356</v>
      </c>
      <c r="H43" s="89"/>
      <c r="I43" s="90">
        <f>'NoE 1DGT--'!W40</f>
        <v>109.24313462826524</v>
      </c>
      <c r="J43" s="91"/>
      <c r="K43" s="88">
        <f>'NoE 1DGT--'!W46</f>
        <v>115.75317849909729</v>
      </c>
      <c r="L43" s="89"/>
      <c r="M43" s="90">
        <f>'NoE 1DGT--'!W52</f>
        <v>127.45096737795772</v>
      </c>
      <c r="N43" s="91"/>
      <c r="O43" s="88">
        <f>'NoE 1DGT--'!W58</f>
        <v>97.689309264106228</v>
      </c>
      <c r="P43" s="92"/>
      <c r="Q43" s="90">
        <f>'NoE 1DGT--'!W64</f>
        <v>125.48902761465608</v>
      </c>
      <c r="R43" s="91"/>
      <c r="S43" s="88">
        <f>'NoE 1DGT--'!W70</f>
        <v>112.46995515695068</v>
      </c>
      <c r="T43" s="92"/>
      <c r="U43" s="90">
        <f>'NoE 1DGT--'!W76</f>
        <v>106.85218918743088</v>
      </c>
      <c r="V43" s="91"/>
      <c r="W43" s="88">
        <f>'NoE 1DGT--'!W82</f>
        <v>114.02871215761652</v>
      </c>
      <c r="X43" s="92"/>
      <c r="Y43" s="90">
        <f>'NoE 1DGT--'!W88</f>
        <v>117.15477222217456</v>
      </c>
      <c r="Z43" s="91"/>
      <c r="AA43" s="53"/>
      <c r="AB43" s="53"/>
      <c r="AC43" s="53"/>
      <c r="AD43" s="53"/>
      <c r="AE43" s="53"/>
      <c r="AF43" s="53"/>
      <c r="AG43" s="53"/>
      <c r="AH43" s="53"/>
      <c r="AI43" s="53"/>
      <c r="AJ43" s="53"/>
      <c r="AK43" s="53"/>
      <c r="AL43" s="53"/>
      <c r="AM43" s="53"/>
      <c r="AN43" s="53"/>
      <c r="AO43" s="53"/>
    </row>
    <row r="44" spans="1:80" s="54" customFormat="1" ht="14.4" customHeight="1" x14ac:dyDescent="0.3">
      <c r="A44" s="967"/>
      <c r="B44" s="68">
        <v>2013</v>
      </c>
      <c r="C44" s="88">
        <f>'NoE 1DGT--'!X22</f>
        <v>99.174528301886795</v>
      </c>
      <c r="D44" s="301"/>
      <c r="E44" s="90">
        <f>'NoE 1DGT--'!X28</f>
        <v>103.84746090584464</v>
      </c>
      <c r="F44" s="91"/>
      <c r="G44" s="88">
        <f>'NoE 1DGT--'!X34</f>
        <v>125.43798177995795</v>
      </c>
      <c r="H44" s="301"/>
      <c r="I44" s="90">
        <f>'NoE 1DGT--'!X40</f>
        <v>109.55570439830319</v>
      </c>
      <c r="J44" s="91"/>
      <c r="K44" s="88">
        <f>'NoE 1DGT--'!X46</f>
        <v>113.14526597071595</v>
      </c>
      <c r="L44" s="301"/>
      <c r="M44" s="90">
        <f>'NoE 1DGT--'!X52</f>
        <v>122.01174791756546</v>
      </c>
      <c r="N44" s="91"/>
      <c r="O44" s="88">
        <f>'NoE 1DGT--'!X58</f>
        <v>101.09075386706508</v>
      </c>
      <c r="P44" s="92"/>
      <c r="Q44" s="90">
        <f>'NoE 1DGT--'!X64</f>
        <v>117.89658823325215</v>
      </c>
      <c r="R44" s="91"/>
      <c r="S44" s="88">
        <f>'NoE 1DGT--'!X70</f>
        <v>118.16801195814649</v>
      </c>
      <c r="T44" s="92"/>
      <c r="U44" s="90">
        <f>'NoE 1DGT--'!X76</f>
        <v>111.28423654934618</v>
      </c>
      <c r="V44" s="91"/>
      <c r="W44" s="88">
        <f>'NoE 1DGT--'!X82</f>
        <v>119.97507208073041</v>
      </c>
      <c r="X44" s="92"/>
      <c r="Y44" s="90">
        <f>'NoE 1DGT--'!X88</f>
        <v>127.60620908022207</v>
      </c>
      <c r="Z44" s="91"/>
      <c r="AA44" s="53"/>
      <c r="AB44" s="53"/>
      <c r="AC44" s="53"/>
      <c r="AD44" s="53"/>
      <c r="AE44" s="53"/>
      <c r="AF44" s="53"/>
      <c r="AG44" s="53"/>
      <c r="AH44" s="53"/>
      <c r="AI44" s="53"/>
      <c r="AJ44" s="53"/>
      <c r="AK44" s="53"/>
      <c r="AL44" s="53"/>
      <c r="AM44" s="53"/>
      <c r="AN44" s="53"/>
      <c r="AO44" s="53"/>
    </row>
    <row r="45" spans="1:80" s="54" customFormat="1" ht="14.4" customHeight="1" x14ac:dyDescent="0.3">
      <c r="A45" s="967"/>
      <c r="B45" s="68">
        <v>2014</v>
      </c>
      <c r="C45" s="92">
        <f>'NoE 1DGT--'!Y22</f>
        <v>111.6745283018868</v>
      </c>
      <c r="D45" s="92"/>
      <c r="E45" s="554">
        <f>'NoE 1DGT--'!Y28</f>
        <v>108.93035463143531</v>
      </c>
      <c r="F45" s="91"/>
      <c r="G45" s="301">
        <f>'NoE 1DGT--'!Y34</f>
        <v>131.11422564821302</v>
      </c>
      <c r="H45" s="92"/>
      <c r="I45" s="554">
        <f>'NoE 1DGT--'!Y40</f>
        <v>117.19133735208752</v>
      </c>
      <c r="J45" s="91"/>
      <c r="K45" s="301">
        <f>'NoE 1DGT--'!Y46</f>
        <v>143.03859017128167</v>
      </c>
      <c r="L45" s="92"/>
      <c r="M45" s="554">
        <f>'NoE 1DGT--'!Y52</f>
        <v>130.9010055420967</v>
      </c>
      <c r="N45" s="91"/>
      <c r="O45" s="301">
        <f>'NoE 1DGT--'!Y58</f>
        <v>115.53341346423878</v>
      </c>
      <c r="P45" s="92"/>
      <c r="Q45" s="554">
        <f>'NoE 1DGT--'!Y64</f>
        <v>130.68333690111837</v>
      </c>
      <c r="R45" s="91"/>
      <c r="S45" s="301">
        <f>'NoE 1DGT--'!Y70</f>
        <v>136.74977578475335</v>
      </c>
      <c r="T45" s="92"/>
      <c r="U45" s="554">
        <f>'NoE 1DGT--'!Y76</f>
        <v>139.83475375707502</v>
      </c>
      <c r="V45" s="91"/>
      <c r="W45" s="301">
        <f>'NoE 1DGT--'!Y82</f>
        <v>137.99044930321961</v>
      </c>
      <c r="X45" s="92"/>
      <c r="Y45" s="554">
        <f>'NoE 1DGT--'!Y88</f>
        <v>153.99651618771398</v>
      </c>
      <c r="Z45" s="91"/>
      <c r="AA45" s="53"/>
      <c r="AB45" s="53"/>
      <c r="AC45" s="53"/>
      <c r="AD45" s="53"/>
      <c r="AE45" s="53"/>
      <c r="AF45" s="53"/>
      <c r="AG45" s="53"/>
      <c r="AH45" s="53"/>
      <c r="AI45" s="53"/>
      <c r="AJ45" s="53"/>
      <c r="AK45" s="53"/>
      <c r="AL45" s="53"/>
      <c r="AM45" s="53"/>
      <c r="AN45" s="53"/>
      <c r="AO45" s="53"/>
    </row>
    <row r="46" spans="1:80" s="54" customFormat="1" ht="14.4" customHeight="1" x14ac:dyDescent="0.3">
      <c r="A46" s="967"/>
      <c r="B46" s="68">
        <v>2015</v>
      </c>
      <c r="C46" s="88">
        <f>'NoE 1DGT--'!Z22</f>
        <v>105.60141509433963</v>
      </c>
      <c r="D46" s="92"/>
      <c r="E46" s="90">
        <f>'NoE 1DGT--'!Z28</f>
        <v>104.92656938657075</v>
      </c>
      <c r="F46" s="91"/>
      <c r="G46" s="88">
        <f>'NoE 1DGT--'!Z34</f>
        <v>130.97407147862648</v>
      </c>
      <c r="H46" s="92"/>
      <c r="I46" s="90">
        <f>'NoE 1DGT--'!Z40</f>
        <v>116.9903996427774</v>
      </c>
      <c r="J46" s="91"/>
      <c r="K46" s="88">
        <f>'NoE 1DGT--'!Z46</f>
        <v>140.449704242086</v>
      </c>
      <c r="L46" s="92"/>
      <c r="M46" s="90">
        <f>'NoE 1DGT--'!Z52</f>
        <v>132.77691124901824</v>
      </c>
      <c r="N46" s="91"/>
      <c r="O46" s="88">
        <f>'NoE 1DGT--'!Z58</f>
        <v>112.91605351546265</v>
      </c>
      <c r="P46" s="92"/>
      <c r="Q46" s="90">
        <f>'NoE 1DGT--'!Z64</f>
        <v>133.1138663411304</v>
      </c>
      <c r="R46" s="91"/>
      <c r="S46" s="88">
        <f>'NoE 1DGT--'!Z70</f>
        <v>143.90194319880419</v>
      </c>
      <c r="T46" s="92"/>
      <c r="U46" s="90">
        <f>'NoE 1DGT--'!Z76</f>
        <v>68.902478693643872</v>
      </c>
      <c r="V46" s="91"/>
      <c r="W46" s="88">
        <f>'NoE 1DGT--'!Z82</f>
        <v>143.63016578567996</v>
      </c>
      <c r="X46" s="92"/>
      <c r="Y46" s="90">
        <f>'NoE 1DGT--'!Z88</f>
        <v>160.53681600151023</v>
      </c>
      <c r="Z46" s="91"/>
      <c r="AA46" s="53"/>
      <c r="AB46" s="53"/>
      <c r="AC46" s="53"/>
      <c r="AD46" s="53"/>
      <c r="AE46" s="53"/>
      <c r="AF46" s="53"/>
      <c r="AG46" s="53"/>
      <c r="AH46" s="53"/>
      <c r="AI46" s="53"/>
      <c r="AJ46" s="53"/>
      <c r="AK46" s="53"/>
      <c r="AL46" s="53"/>
      <c r="AM46" s="53"/>
      <c r="AN46" s="53"/>
      <c r="AO46" s="53"/>
    </row>
    <row r="47" spans="1:80" s="54" customFormat="1" ht="14.4" customHeight="1" x14ac:dyDescent="0.3">
      <c r="A47" s="967"/>
      <c r="B47" s="68">
        <v>2016</v>
      </c>
      <c r="C47" s="88">
        <f>'NoE 1DGT--'!AA22</f>
        <v>102.2995283018868</v>
      </c>
      <c r="D47" s="92"/>
      <c r="E47" s="90">
        <f>'NoE 1DGT--'!AA28</f>
        <v>103.21432119162017</v>
      </c>
      <c r="F47" s="91"/>
      <c r="G47" s="88">
        <f>'NoE 1DGT--'!AA34</f>
        <v>124.94744218640504</v>
      </c>
      <c r="H47" s="92"/>
      <c r="I47" s="90">
        <f>'NoE 1DGT--'!AA40</f>
        <v>119.98213887028355</v>
      </c>
      <c r="J47" s="91"/>
      <c r="K47" s="88">
        <f>'NoE 1DGT--'!AA46</f>
        <v>151.64495520292925</v>
      </c>
      <c r="L47" s="92"/>
      <c r="M47" s="90">
        <f>'NoE 1DGT--'!AA52</f>
        <v>129.81692275357028</v>
      </c>
      <c r="N47" s="91"/>
      <c r="O47" s="88">
        <f>'NoE 1DGT--'!AA58</f>
        <v>118.65290212421787</v>
      </c>
      <c r="P47" s="92"/>
      <c r="Q47" s="90">
        <f>'NoE 1DGT--'!AA64</f>
        <v>132.9021134787061</v>
      </c>
      <c r="R47" s="91"/>
      <c r="S47" s="88">
        <f>'NoE 1DGT--'!AA70</f>
        <v>147.03258594917787</v>
      </c>
      <c r="T47" s="92"/>
      <c r="U47" s="90">
        <f>'NoE 1DGT--'!AA76</f>
        <v>82.00236375859302</v>
      </c>
      <c r="V47" s="91"/>
      <c r="W47" s="88">
        <f>'NoE 1DGT--'!AA82</f>
        <v>145.58235223450265</v>
      </c>
      <c r="X47" s="92"/>
      <c r="Y47" s="90">
        <f>'NoE 1DGT--'!AA88</f>
        <v>169.30040587271213</v>
      </c>
      <c r="Z47" s="91"/>
      <c r="AA47" s="53"/>
      <c r="AB47" s="53"/>
      <c r="AC47" s="53"/>
      <c r="AD47" s="53"/>
      <c r="AE47" s="53"/>
      <c r="AF47" s="53"/>
      <c r="AG47" s="53"/>
      <c r="AH47" s="53"/>
      <c r="AI47" s="53"/>
      <c r="AJ47" s="53"/>
      <c r="AK47" s="53"/>
      <c r="AL47" s="53"/>
      <c r="AM47" s="53"/>
      <c r="AN47" s="53"/>
      <c r="AO47" s="53"/>
    </row>
    <row r="48" spans="1:80" s="54" customFormat="1" ht="14.4" customHeight="1" x14ac:dyDescent="0.3">
      <c r="A48" s="967"/>
      <c r="B48" s="344">
        <v>2017</v>
      </c>
      <c r="C48" s="351">
        <f>'NoE 1DGT--'!AB22</f>
        <v>93.985849056603769</v>
      </c>
      <c r="D48" s="345"/>
      <c r="E48" s="346">
        <f>'NoE 1DGT--'!AB28</f>
        <v>97.268768070100222</v>
      </c>
      <c r="F48" s="347"/>
      <c r="G48" s="351">
        <f>'NoE 1DGT--'!AB34</f>
        <v>128.87175893482831</v>
      </c>
      <c r="H48" s="345"/>
      <c r="I48" s="346">
        <f>'NoE 1DGT--'!AB40</f>
        <v>120.76356329537843</v>
      </c>
      <c r="J48" s="347"/>
      <c r="K48" s="351">
        <f>'NoE 1DGT--'!AB46</f>
        <v>142.99377195986656</v>
      </c>
      <c r="L48" s="345"/>
      <c r="M48" s="346">
        <f>'NoE 1DGT--'!AB52</f>
        <v>130.30122014624055</v>
      </c>
      <c r="N48" s="347"/>
      <c r="O48" s="351">
        <f>'NoE 1DGT--'!AB58</f>
        <v>122.07007335347839</v>
      </c>
      <c r="P48" s="345"/>
      <c r="Q48" s="346">
        <f>'NoE 1DGT--'!AB64</f>
        <v>135.73532049316432</v>
      </c>
      <c r="R48" s="347"/>
      <c r="S48" s="351">
        <f>'NoE 1DGT--'!AB70</f>
        <v>158.05680119581464</v>
      </c>
      <c r="T48" s="345"/>
      <c r="U48" s="346">
        <f>'NoE 1DGT--'!AB76</f>
        <v>87.125105718560931</v>
      </c>
      <c r="V48" s="347"/>
      <c r="W48" s="351">
        <f>'NoE 1DGT--'!AB82</f>
        <v>153.97675396444018</v>
      </c>
      <c r="X48" s="345"/>
      <c r="Y48" s="346">
        <f>'NoE 1DGT--'!AB88</f>
        <v>178.85600528578416</v>
      </c>
      <c r="Z48" s="347"/>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row>
    <row r="49" spans="1:41" s="54" customFormat="1" ht="14.4" customHeight="1" x14ac:dyDescent="0.3">
      <c r="A49" s="967"/>
      <c r="B49" s="68">
        <v>2018</v>
      </c>
      <c r="C49" s="621">
        <f>'NoE 1DGT--'!AC22</f>
        <v>89.504716981132077</v>
      </c>
      <c r="D49" s="92"/>
      <c r="E49" s="622">
        <f>'NoE 1DGT--'!AC28</f>
        <v>105.41802383031228</v>
      </c>
      <c r="F49" s="91"/>
      <c r="G49" s="623">
        <f>'NoE 1DGT--'!AC34</f>
        <v>4751.2263489838824</v>
      </c>
      <c r="H49" s="92"/>
      <c r="I49" s="624">
        <f>'NoE 1DGT--'!AC40</f>
        <v>228.39919624916277</v>
      </c>
      <c r="J49" s="91"/>
      <c r="K49" s="625">
        <f>'NoE 1DGT--'!AC46</f>
        <v>150.87120683604567</v>
      </c>
      <c r="L49" s="92"/>
      <c r="M49" s="626">
        <f>'NoE 1DGT--'!AC52</f>
        <v>128.39434064536113</v>
      </c>
      <c r="N49" s="91"/>
      <c r="O49" s="627">
        <f>'NoE 1DGT--'!AC58</f>
        <v>121.42415834466024</v>
      </c>
      <c r="P49" s="92"/>
      <c r="Q49" s="628">
        <f>'NoE 1DGT--'!AC64</f>
        <v>135.45934750033268</v>
      </c>
      <c r="R49" s="91"/>
      <c r="S49" s="629">
        <f>'NoE 1DGT--'!AC70</f>
        <v>154.70971599402094</v>
      </c>
      <c r="T49" s="92"/>
      <c r="U49" s="630">
        <f>'NoE 1DGT--'!AC76</f>
        <v>90.524364062195048</v>
      </c>
      <c r="V49" s="91"/>
      <c r="W49" s="631">
        <f>'NoE 1DGT--'!AC82</f>
        <v>150.03904372897645</v>
      </c>
      <c r="X49" s="92"/>
      <c r="Y49" s="632">
        <f>'NoE 1DGT--'!AC88</f>
        <v>188.29833789546848</v>
      </c>
      <c r="Z49" s="91"/>
      <c r="AA49" s="53"/>
      <c r="AB49" s="53"/>
      <c r="AC49" s="53"/>
      <c r="AD49" s="53"/>
      <c r="AE49" s="53"/>
      <c r="AF49" s="53"/>
      <c r="AG49" s="53"/>
      <c r="AH49" s="53"/>
      <c r="AI49" s="53"/>
      <c r="AJ49" s="53"/>
      <c r="AK49" s="53"/>
      <c r="AL49" s="53"/>
      <c r="AM49" s="53"/>
      <c r="AN49" s="53"/>
      <c r="AO49" s="53"/>
    </row>
    <row r="50" spans="1:41" s="54" customFormat="1" ht="14.4" customHeight="1" x14ac:dyDescent="0.3">
      <c r="A50" s="967"/>
      <c r="B50" s="68">
        <v>2019</v>
      </c>
      <c r="C50" s="90">
        <f>'NoE 1DGT--'!AD22</f>
        <v>90.919811320754718</v>
      </c>
      <c r="D50" s="92">
        <f>'NoE 1DGT--'!AD$22</f>
        <v>90.919811320754718</v>
      </c>
      <c r="E50" s="90">
        <f>'NoE 1DGT--'!AD28</f>
        <v>108.76723358202322</v>
      </c>
      <c r="F50" s="91">
        <f>'NoE 1DGT--'!$AD$28</f>
        <v>108.76723358202322</v>
      </c>
      <c r="G50" s="88">
        <f>'NoE 1DGT--'!AD34</f>
        <v>5087.5963559915908</v>
      </c>
      <c r="H50" s="92">
        <f>'NoE 1DGT--'!$AD$34</f>
        <v>5087.5963559915908</v>
      </c>
      <c r="I50" s="90">
        <f>'NoE 1DGT--'!AD40</f>
        <v>224.75999106943513</v>
      </c>
      <c r="J50" s="91">
        <f>'NoE 1DGT--'!$AD$40</f>
        <v>224.75999106943513</v>
      </c>
      <c r="K50" s="88">
        <f>'NoE 1DGT--'!AD46</f>
        <v>159.18160254702741</v>
      </c>
      <c r="L50" s="92">
        <f>'NoE 1DGT--'!$AD$46</f>
        <v>159.18160254702741</v>
      </c>
      <c r="M50" s="90">
        <f>'NoE 1DGT--'!AD52</f>
        <v>126.7651190831757</v>
      </c>
      <c r="N50" s="91">
        <f>'NoE 1DGT--'!$AD$52</f>
        <v>126.7651190831757</v>
      </c>
      <c r="O50" s="88">
        <f>'NoE 1DGT--'!AD58</f>
        <v>118.07101695105649</v>
      </c>
      <c r="P50" s="92">
        <f>'NoE 1DGT--'!$AD$58</f>
        <v>118.07101695105649</v>
      </c>
      <c r="Q50" s="90">
        <f>'NoE 1DGT--'!AD64</f>
        <v>136.40471410470775</v>
      </c>
      <c r="R50" s="91">
        <f>'NoE 1DGT--'!$AD$64</f>
        <v>136.40471410470775</v>
      </c>
      <c r="S50" s="88">
        <f>'NoE 1DGT--'!AD70</f>
        <v>151.29088191330345</v>
      </c>
      <c r="T50" s="92">
        <f>'NoE 1DGT--'!$AD$70</f>
        <v>151.29088191330345</v>
      </c>
      <c r="U50" s="90">
        <f>'NoE 1DGT--'!AD76</f>
        <v>86.607355843254609</v>
      </c>
      <c r="V50" s="91">
        <f>'NoE 1DGT--'!$AD$76</f>
        <v>86.607355843254609</v>
      </c>
      <c r="W50" s="88">
        <f>'NoE 1DGT--'!AD82</f>
        <v>145.88509130225853</v>
      </c>
      <c r="X50" s="92">
        <f>'NoE 1DGT--'!$AD$82</f>
        <v>145.88509130225853</v>
      </c>
      <c r="Y50" s="90">
        <f>'NoE 1DGT--'!AD88</f>
        <v>183.55228721715477</v>
      </c>
      <c r="Z50" s="91">
        <f>'NoE 1DGT--'!$AD$88</f>
        <v>183.55228721715477</v>
      </c>
      <c r="AA50" s="53"/>
      <c r="AB50" s="53"/>
      <c r="AC50" s="53"/>
      <c r="AD50" s="53"/>
      <c r="AE50" s="53"/>
      <c r="AF50" s="53"/>
      <c r="AG50" s="53"/>
      <c r="AH50" s="53"/>
      <c r="AI50" s="53"/>
      <c r="AJ50" s="53"/>
      <c r="AK50" s="53"/>
      <c r="AL50" s="53"/>
      <c r="AM50" s="53"/>
      <c r="AN50" s="53"/>
      <c r="AO50" s="53"/>
    </row>
    <row r="51" spans="1:41" s="54" customFormat="1" ht="14.4" customHeight="1" x14ac:dyDescent="0.3">
      <c r="A51" s="967"/>
      <c r="B51" s="68" t="s">
        <v>280</v>
      </c>
      <c r="C51" s="310"/>
      <c r="D51" s="92">
        <f>'NoE 1DGT--'!AE$22</f>
        <v>91.450471698113205</v>
      </c>
      <c r="E51" s="90"/>
      <c r="F51" s="91">
        <f>'NoE 1DGT--'!$AE$28</f>
        <v>106.15625114367722</v>
      </c>
      <c r="G51" s="93"/>
      <c r="H51" s="92">
        <f>'NoE 1DGT--'!$AE$34</f>
        <v>5115.346881569727</v>
      </c>
      <c r="I51" s="90"/>
      <c r="J51" s="91">
        <f>'NoE 1DGT--'!$AE$40</f>
        <v>226.01027014958697</v>
      </c>
      <c r="K51" s="93"/>
      <c r="L51" s="92">
        <f>'NoE 1DGT--'!$AE$46</f>
        <v>161.20011331396847</v>
      </c>
      <c r="M51" s="90"/>
      <c r="N51" s="91">
        <f>'NoE 1DGT--'!$AE$52</f>
        <v>124.05823073264085</v>
      </c>
      <c r="O51" s="88"/>
      <c r="P51" s="92">
        <f>'NoE 1DGT--'!$AE$58</f>
        <v>115.55251008189079</v>
      </c>
      <c r="Q51" s="90"/>
      <c r="R51" s="91">
        <f>'NoE 1DGT--'!$AE$64</f>
        <v>133.49166584704037</v>
      </c>
      <c r="S51" s="88"/>
      <c r="T51" s="92">
        <f>'NoE 1DGT--'!$AE$70</f>
        <v>153.51150971599401</v>
      </c>
      <c r="U51" s="90"/>
      <c r="V51" s="91">
        <f>'NoE 1DGT--'!$AE$76</f>
        <v>86.111291826599867</v>
      </c>
      <c r="W51" s="88"/>
      <c r="X51" s="92">
        <f>'NoE 1DGT--'!$AE$82</f>
        <v>143.10247477174434</v>
      </c>
      <c r="Y51" s="90"/>
      <c r="Z51" s="91">
        <f>'NoE 1DGT--'!$AE$88</f>
        <v>180.05302945794969</v>
      </c>
      <c r="AA51" s="53"/>
      <c r="AB51" s="53"/>
      <c r="AC51" s="53"/>
      <c r="AD51" s="53"/>
      <c r="AE51" s="53"/>
      <c r="AF51" s="53"/>
      <c r="AG51" s="53"/>
      <c r="AH51" s="53"/>
      <c r="AI51" s="53"/>
      <c r="AJ51" s="53"/>
      <c r="AK51" s="53"/>
      <c r="AL51" s="53"/>
      <c r="AM51" s="53"/>
      <c r="AN51" s="53"/>
      <c r="AO51" s="53"/>
    </row>
    <row r="52" spans="1:41" s="54" customFormat="1" ht="14.4" customHeight="1" x14ac:dyDescent="0.3">
      <c r="A52" s="967"/>
      <c r="B52" s="68" t="s">
        <v>281</v>
      </c>
      <c r="C52" s="310"/>
      <c r="D52" s="92">
        <f>'NoE 1DGT--'!AF$22</f>
        <v>92.09905660377359</v>
      </c>
      <c r="E52" s="90"/>
      <c r="F52" s="91">
        <f>'NoE 1DGT--'!$AF$28</f>
        <v>104.44191165322138</v>
      </c>
      <c r="G52" s="93"/>
      <c r="H52" s="92">
        <f>'NoE 1DGT--'!$AF$34</f>
        <v>5154.5900490539598</v>
      </c>
      <c r="I52" s="90"/>
      <c r="J52" s="91">
        <f>'NoE 1DGT--'!$AF$40</f>
        <v>227.81870953337798</v>
      </c>
      <c r="K52" s="93"/>
      <c r="L52" s="92">
        <f>'NoE 1DGT--'!$AF$46</f>
        <v>163.27570387846654</v>
      </c>
      <c r="M52" s="90"/>
      <c r="N52" s="91">
        <f>'NoE 1DGT--'!$AF$52</f>
        <v>124.88434606577506</v>
      </c>
      <c r="O52" s="88"/>
      <c r="P52" s="92">
        <f>'NoE 1DGT--'!$AF$58</f>
        <v>115.89175587782658</v>
      </c>
      <c r="Q52" s="90"/>
      <c r="R52" s="91">
        <f>'NoE 1DGT--'!$AF$64</f>
        <v>117.01949167741823</v>
      </c>
      <c r="S52" s="88"/>
      <c r="T52" s="92">
        <f>'NoE 1DGT--'!$AF$70</f>
        <v>156.40657698056802</v>
      </c>
      <c r="U52" s="90"/>
      <c r="V52" s="91">
        <f>'NoE 1DGT--'!$AF$76</f>
        <v>87.316483421161067</v>
      </c>
      <c r="W52" s="88"/>
      <c r="X52" s="92">
        <f>'NoE 1DGT--'!$AF$82</f>
        <v>143.75480538202788</v>
      </c>
      <c r="Y52" s="90"/>
      <c r="Z52" s="91">
        <f>'NoE 1DGT--'!$AF$88</f>
        <v>179.62398853602656</v>
      </c>
      <c r="AA52" s="53"/>
      <c r="AB52" s="53"/>
      <c r="AC52" s="53"/>
      <c r="AD52" s="53"/>
      <c r="AE52" s="53"/>
      <c r="AF52" s="53"/>
      <c r="AG52" s="53"/>
      <c r="AH52" s="53"/>
      <c r="AI52" s="53"/>
      <c r="AJ52" s="53"/>
      <c r="AK52" s="53"/>
      <c r="AL52" s="53"/>
      <c r="AM52" s="53"/>
      <c r="AN52" s="53"/>
      <c r="AO52" s="53"/>
    </row>
    <row r="53" spans="1:41" s="54" customFormat="1" ht="15" customHeight="1" thickBot="1" x14ac:dyDescent="0.35">
      <c r="A53" s="968"/>
      <c r="B53" s="539" t="s">
        <v>295</v>
      </c>
      <c r="C53" s="333"/>
      <c r="D53" s="334">
        <f>'NoE 1DGT--'!AG$22</f>
        <v>88.20754716981132</v>
      </c>
      <c r="E53" s="349"/>
      <c r="F53" s="336">
        <f>'NoE 1DGT--'!$AG$28</f>
        <v>106.07730473835279</v>
      </c>
      <c r="G53" s="333"/>
      <c r="H53" s="334">
        <f>'NoE 1DGT--'!$AG$34</f>
        <v>5463.0693763139452</v>
      </c>
      <c r="I53" s="349"/>
      <c r="J53" s="336">
        <f>'NoE 1DGT--'!$AG$40</f>
        <v>239.56240232194688</v>
      </c>
      <c r="K53" s="333"/>
      <c r="L53" s="334">
        <f>'NoE 1DGT--'!$AG$46</f>
        <v>171.21656075193121</v>
      </c>
      <c r="M53" s="349"/>
      <c r="N53" s="336">
        <f>'NoE 1DGT--'!$AG$52</f>
        <v>128.40473899047555</v>
      </c>
      <c r="O53" s="540"/>
      <c r="P53" s="334">
        <f>'NoE 1DGT--'!$AG$58</f>
        <v>118.63155884566562</v>
      </c>
      <c r="Q53" s="349"/>
      <c r="R53" s="336">
        <f>'NoE 1DGT--'!$AG$64</f>
        <v>119.05428625978489</v>
      </c>
      <c r="S53" s="540"/>
      <c r="T53" s="334">
        <f>'NoE 1DGT--'!$AG$70</f>
        <v>162.67384155455903</v>
      </c>
      <c r="U53" s="349"/>
      <c r="V53" s="336">
        <f>'NoE 1DGT--'!$AG$76</f>
        <v>89.719276559755386</v>
      </c>
      <c r="W53" s="540"/>
      <c r="X53" s="334">
        <f>'NoE 1DGT--'!$AG$82</f>
        <v>148.68392599711677</v>
      </c>
      <c r="Y53" s="349"/>
      <c r="Z53" s="336">
        <f>'NoE 1DGT--'!$AG$88</f>
        <v>185.68118827173737</v>
      </c>
      <c r="AA53" s="53"/>
      <c r="AB53" s="53"/>
      <c r="AC53" s="53"/>
      <c r="AD53" s="53"/>
      <c r="AE53" s="53"/>
      <c r="AF53" s="53"/>
      <c r="AG53" s="53"/>
      <c r="AH53" s="53"/>
      <c r="AI53" s="53"/>
      <c r="AJ53" s="53"/>
      <c r="AK53" s="53"/>
      <c r="AL53" s="53"/>
      <c r="AM53" s="53"/>
      <c r="AN53" s="53"/>
      <c r="AO53" s="53"/>
    </row>
    <row r="54" spans="1:41" s="54" customFormat="1" ht="14.4" thickBot="1" x14ac:dyDescent="0.35">
      <c r="B54" s="350"/>
      <c r="C54" s="534"/>
      <c r="D54" s="535"/>
      <c r="E54" s="87"/>
      <c r="F54" s="87"/>
      <c r="I54" s="87"/>
      <c r="J54" s="87"/>
      <c r="K54" s="75"/>
      <c r="V54" s="53"/>
      <c r="AA54" s="53"/>
      <c r="AB54" s="53"/>
      <c r="AC54" s="53"/>
      <c r="AD54" s="53"/>
      <c r="AE54" s="53"/>
      <c r="AF54" s="53"/>
      <c r="AG54" s="53"/>
      <c r="AH54" s="53"/>
      <c r="AI54" s="53"/>
      <c r="AJ54" s="53"/>
      <c r="AK54" s="53"/>
      <c r="AL54" s="53"/>
      <c r="AM54" s="53"/>
      <c r="AN54" s="53"/>
      <c r="AO54" s="53"/>
    </row>
    <row r="55" spans="1:41" s="54" customFormat="1" ht="14.4" customHeight="1" thickBot="1" x14ac:dyDescent="0.35">
      <c r="A55" s="969" t="s">
        <v>144</v>
      </c>
      <c r="B55" s="102"/>
      <c r="C55" s="943" t="s">
        <v>149</v>
      </c>
      <c r="D55" s="944"/>
      <c r="E55" s="941" t="s">
        <v>150</v>
      </c>
      <c r="F55" s="942"/>
      <c r="G55" s="943" t="s">
        <v>151</v>
      </c>
      <c r="H55" s="944"/>
      <c r="I55" s="941" t="s">
        <v>152</v>
      </c>
      <c r="J55" s="942"/>
      <c r="K55" s="943" t="s">
        <v>153</v>
      </c>
      <c r="L55" s="944"/>
      <c r="M55" s="945" t="s">
        <v>154</v>
      </c>
      <c r="N55" s="945"/>
      <c r="O55" s="946" t="s">
        <v>155</v>
      </c>
      <c r="P55" s="947"/>
      <c r="Q55" s="946" t="s">
        <v>156</v>
      </c>
      <c r="R55" s="947"/>
      <c r="S55" s="945" t="s">
        <v>157</v>
      </c>
      <c r="T55" s="945"/>
      <c r="U55" s="946" t="s">
        <v>158</v>
      </c>
      <c r="V55" s="947"/>
      <c r="W55" s="945" t="s">
        <v>159</v>
      </c>
      <c r="X55" s="945"/>
      <c r="Y55" s="946" t="s">
        <v>160</v>
      </c>
      <c r="Z55" s="947"/>
      <c r="AA55" s="53"/>
      <c r="AB55" s="53"/>
      <c r="AC55" s="53"/>
      <c r="AD55" s="53"/>
      <c r="AE55" s="53"/>
      <c r="AF55" s="53"/>
      <c r="AG55" s="53"/>
      <c r="AH55" s="53"/>
      <c r="AI55" s="53"/>
      <c r="AJ55" s="53"/>
      <c r="AK55" s="53"/>
      <c r="AL55" s="53"/>
      <c r="AM55" s="53"/>
      <c r="AN55" s="53"/>
      <c r="AO55" s="53"/>
    </row>
    <row r="56" spans="1:41" s="54" customFormat="1" ht="14.4" customHeight="1" x14ac:dyDescent="0.3">
      <c r="A56" s="970"/>
      <c r="B56" s="96">
        <v>2008</v>
      </c>
      <c r="C56" s="99">
        <f>'EMP 1DGT--'!S22</f>
        <v>100</v>
      </c>
      <c r="D56" s="100"/>
      <c r="E56" s="97">
        <f>'EMP 1DGT--'!S28</f>
        <v>100</v>
      </c>
      <c r="F56" s="559"/>
      <c r="G56" s="99">
        <f>'EMP 1DGT--'!S34</f>
        <v>100</v>
      </c>
      <c r="H56" s="100"/>
      <c r="I56" s="97">
        <f>'EMP 1DGT--'!S40</f>
        <v>100</v>
      </c>
      <c r="J56" s="559"/>
      <c r="K56" s="99">
        <f>'EMP 1DGT--'!S46</f>
        <v>100</v>
      </c>
      <c r="L56" s="100"/>
      <c r="M56" s="97">
        <f>'EMP 1DGT--'!S52</f>
        <v>100</v>
      </c>
      <c r="N56" s="559"/>
      <c r="O56" s="99">
        <f>'EMP 1DGT--'!S58</f>
        <v>100</v>
      </c>
      <c r="P56" s="101"/>
      <c r="Q56" s="99">
        <f>'EMP 1DGT--'!S64</f>
        <v>100</v>
      </c>
      <c r="R56" s="101"/>
      <c r="S56" s="97">
        <f>'EMP 1DGT--'!S70</f>
        <v>100</v>
      </c>
      <c r="T56" s="559"/>
      <c r="U56" s="99">
        <f>'EMP 1DGT--'!S76</f>
        <v>100</v>
      </c>
      <c r="V56" s="101"/>
      <c r="W56" s="97">
        <f>'EMP 1DGT--'!S82</f>
        <v>100</v>
      </c>
      <c r="X56" s="559"/>
      <c r="Y56" s="99">
        <f>'EMP 1DGT--'!S88</f>
        <v>100</v>
      </c>
      <c r="Z56" s="101"/>
      <c r="AA56" s="949"/>
      <c r="AB56" s="949"/>
      <c r="AC56" s="948"/>
      <c r="AD56" s="948"/>
      <c r="AE56" s="949"/>
      <c r="AF56" s="949"/>
      <c r="AG56" s="53"/>
      <c r="AH56" s="53"/>
      <c r="AI56" s="53"/>
      <c r="AJ56" s="53"/>
      <c r="AK56" s="53"/>
      <c r="AL56" s="53"/>
      <c r="AM56" s="53"/>
      <c r="AN56" s="53"/>
      <c r="AO56" s="53"/>
    </row>
    <row r="57" spans="1:41" s="54" customFormat="1" ht="14.4" customHeight="1" x14ac:dyDescent="0.3">
      <c r="A57" s="970"/>
      <c r="B57" s="52">
        <v>2009</v>
      </c>
      <c r="C57" s="81">
        <f>'EMP 1DGT--'!T22</f>
        <v>95.934082285544235</v>
      </c>
      <c r="D57" s="82"/>
      <c r="E57" s="79">
        <f>'EMP 1DGT--'!T28</f>
        <v>93.345227940991222</v>
      </c>
      <c r="F57" s="84"/>
      <c r="G57" s="81">
        <f>'EMP 1DGT--'!T34</f>
        <v>103.56505596308779</v>
      </c>
      <c r="H57" s="82"/>
      <c r="I57" s="79">
        <f>'EMP 1DGT--'!T40</f>
        <v>102.36083618983247</v>
      </c>
      <c r="J57" s="84"/>
      <c r="K57" s="81">
        <f>'EMP 1DGT--'!T46</f>
        <v>101.18254234618045</v>
      </c>
      <c r="L57" s="82"/>
      <c r="M57" s="79">
        <f>'EMP 1DGT--'!T52</f>
        <v>128.29031629007096</v>
      </c>
      <c r="N57" s="84"/>
      <c r="O57" s="81">
        <f>'EMP 1DGT--'!T58</f>
        <v>100.14055872352317</v>
      </c>
      <c r="P57" s="83"/>
      <c r="Q57" s="81">
        <f>'EMP 1DGT--'!T64</f>
        <v>140.99716815498962</v>
      </c>
      <c r="R57" s="83"/>
      <c r="S57" s="79">
        <f>'EMP 1DGT--'!T70</f>
        <v>100.90063863133688</v>
      </c>
      <c r="T57" s="84"/>
      <c r="U57" s="81">
        <f>'EMP 1DGT--'!T76</f>
        <v>93.299532848880318</v>
      </c>
      <c r="V57" s="83"/>
      <c r="W57" s="79">
        <f>'EMP 1DGT--'!T82</f>
        <v>102.50259026593397</v>
      </c>
      <c r="X57" s="84"/>
      <c r="Y57" s="81">
        <f>'EMP 1DGT--'!T88</f>
        <v>101.3560168706442</v>
      </c>
      <c r="Z57" s="83"/>
      <c r="AA57" s="53"/>
      <c r="AB57" s="53"/>
      <c r="AC57" s="53"/>
      <c r="AD57" s="53"/>
      <c r="AE57" s="53"/>
      <c r="AF57" s="53"/>
      <c r="AG57" s="53"/>
      <c r="AH57" s="53"/>
      <c r="AI57" s="53"/>
      <c r="AJ57" s="53"/>
      <c r="AK57" s="53"/>
      <c r="AL57" s="53"/>
      <c r="AM57" s="53"/>
      <c r="AN57" s="53"/>
      <c r="AO57" s="53"/>
    </row>
    <row r="58" spans="1:41" s="54" customFormat="1" ht="14.4" customHeight="1" x14ac:dyDescent="0.3">
      <c r="A58" s="970"/>
      <c r="B58" s="52">
        <v>2010</v>
      </c>
      <c r="C58" s="81">
        <f>'EMP 1DGT--'!U22</f>
        <v>102.48865411799717</v>
      </c>
      <c r="D58" s="82"/>
      <c r="E58" s="79">
        <f>'EMP 1DGT--'!U28</f>
        <v>100.38461030913983</v>
      </c>
      <c r="F58" s="84"/>
      <c r="G58" s="81">
        <f>'EMP 1DGT--'!U34</f>
        <v>108.8982210767262</v>
      </c>
      <c r="H58" s="82"/>
      <c r="I58" s="79">
        <f>'EMP 1DGT--'!U40</f>
        <v>105.41399121324771</v>
      </c>
      <c r="J58" s="84"/>
      <c r="K58" s="81">
        <f>'EMP 1DGT--'!U46</f>
        <v>103.35872163507969</v>
      </c>
      <c r="L58" s="82"/>
      <c r="M58" s="79">
        <f>'EMP 1DGT--'!U52</f>
        <v>128.65947863721001</v>
      </c>
      <c r="N58" s="84"/>
      <c r="O58" s="81">
        <f>'EMP 1DGT--'!U58</f>
        <v>102.70292451487502</v>
      </c>
      <c r="P58" s="83"/>
      <c r="Q58" s="81">
        <f>'EMP 1DGT--'!U64</f>
        <v>140.94163371623301</v>
      </c>
      <c r="R58" s="83"/>
      <c r="S58" s="79">
        <f>'EMP 1DGT--'!U70</f>
        <v>104.6668790555287</v>
      </c>
      <c r="T58" s="84"/>
      <c r="U58" s="81">
        <f>'EMP 1DGT--'!U76</f>
        <v>92.236625018537737</v>
      </c>
      <c r="V58" s="83"/>
      <c r="W58" s="79">
        <f>'EMP 1DGT--'!U82</f>
        <v>103.66971009023592</v>
      </c>
      <c r="X58" s="84"/>
      <c r="Y58" s="81">
        <f>'EMP 1DGT--'!U88</f>
        <v>109.42529042885819</v>
      </c>
      <c r="Z58" s="83"/>
      <c r="AA58" s="53"/>
      <c r="AB58" s="53"/>
      <c r="AC58" s="53"/>
      <c r="AD58" s="53"/>
      <c r="AE58" s="53"/>
      <c r="AF58" s="53"/>
      <c r="AG58" s="53"/>
      <c r="AH58" s="53"/>
      <c r="AI58" s="53"/>
      <c r="AJ58" s="53"/>
      <c r="AK58" s="53"/>
      <c r="AL58" s="53"/>
      <c r="AM58" s="53"/>
      <c r="AN58" s="53"/>
      <c r="AO58" s="53"/>
    </row>
    <row r="59" spans="1:41" s="54" customFormat="1" ht="14.4" customHeight="1" x14ac:dyDescent="0.3">
      <c r="A59" s="970"/>
      <c r="B59" s="52">
        <v>2011</v>
      </c>
      <c r="C59" s="81">
        <f>'EMP 1DGT--'!V22</f>
        <v>105.93333829328175</v>
      </c>
      <c r="D59" s="82"/>
      <c r="E59" s="79">
        <f>'EMP 1DGT--'!V28</f>
        <v>102.05399420085392</v>
      </c>
      <c r="F59" s="84"/>
      <c r="G59" s="81">
        <f>'EMP 1DGT--'!V34</f>
        <v>110.56359605644973</v>
      </c>
      <c r="H59" s="82"/>
      <c r="I59" s="79">
        <f>'EMP 1DGT--'!V40</f>
        <v>115.31115724424275</v>
      </c>
      <c r="J59" s="84"/>
      <c r="K59" s="81">
        <f>'EMP 1DGT--'!V46</f>
        <v>113.95653394886267</v>
      </c>
      <c r="L59" s="82"/>
      <c r="M59" s="79">
        <f>'EMP 1DGT--'!V52</f>
        <v>134.17933168939661</v>
      </c>
      <c r="N59" s="84"/>
      <c r="O59" s="81">
        <f>'EMP 1DGT--'!V58</f>
        <v>105.55814695191188</v>
      </c>
      <c r="P59" s="83"/>
      <c r="Q59" s="81">
        <f>'EMP 1DGT--'!V64</f>
        <v>144.75549215030992</v>
      </c>
      <c r="R59" s="83"/>
      <c r="S59" s="79">
        <f>'EMP 1DGT--'!V70</f>
        <v>108.99961184104525</v>
      </c>
      <c r="T59" s="84"/>
      <c r="U59" s="81">
        <f>'EMP 1DGT--'!V76</f>
        <v>100.67315178703841</v>
      </c>
      <c r="V59" s="83"/>
      <c r="W59" s="79">
        <f>'EMP 1DGT--'!V82</f>
        <v>107.7426615799222</v>
      </c>
      <c r="X59" s="84"/>
      <c r="Y59" s="81">
        <f>'EMP 1DGT--'!V88</f>
        <v>114.15359837742427</v>
      </c>
      <c r="Z59" s="83"/>
      <c r="AA59" s="53"/>
      <c r="AB59" s="53"/>
      <c r="AC59" s="53"/>
      <c r="AD59" s="53"/>
      <c r="AE59" s="53"/>
      <c r="AF59" s="53"/>
      <c r="AG59" s="53"/>
      <c r="AH59" s="53"/>
      <c r="AI59" s="53"/>
      <c r="AJ59" s="53"/>
      <c r="AK59" s="53"/>
      <c r="AL59" s="53"/>
      <c r="AM59" s="53"/>
      <c r="AN59" s="53"/>
      <c r="AO59" s="53"/>
    </row>
    <row r="60" spans="1:41" s="54" customFormat="1" ht="14.4" customHeight="1" x14ac:dyDescent="0.3">
      <c r="A60" s="970"/>
      <c r="B60" s="52">
        <v>2012</v>
      </c>
      <c r="C60" s="81">
        <f>'EMP 1DGT--'!W22</f>
        <v>102.71557175805371</v>
      </c>
      <c r="D60" s="82"/>
      <c r="E60" s="79">
        <f>'EMP 1DGT--'!W28</f>
        <v>100.765831584832</v>
      </c>
      <c r="F60" s="84"/>
      <c r="G60" s="81">
        <f>'EMP 1DGT--'!W34</f>
        <v>114.19353675900726</v>
      </c>
      <c r="H60" s="82"/>
      <c r="I60" s="79">
        <f>'EMP 1DGT--'!W40</f>
        <v>118.4338338241684</v>
      </c>
      <c r="J60" s="84"/>
      <c r="K60" s="81">
        <f>'EMP 1DGT--'!W46</f>
        <v>124.6553058582593</v>
      </c>
      <c r="L60" s="82"/>
      <c r="M60" s="79">
        <f>'EMP 1DGT--'!W52</f>
        <v>131.46013663127169</v>
      </c>
      <c r="N60" s="84"/>
      <c r="O60" s="81">
        <f>'EMP 1DGT--'!W58</f>
        <v>105.6845770823832</v>
      </c>
      <c r="P60" s="83"/>
      <c r="Q60" s="81">
        <f>'EMP 1DGT--'!W64</f>
        <v>147.80462079439752</v>
      </c>
      <c r="R60" s="83"/>
      <c r="S60" s="79">
        <f>'EMP 1DGT--'!W70</f>
        <v>112.86966647624907</v>
      </c>
      <c r="T60" s="84"/>
      <c r="U60" s="81">
        <f>'EMP 1DGT--'!W76</f>
        <v>101.18039077561916</v>
      </c>
      <c r="V60" s="83"/>
      <c r="W60" s="79">
        <f>'EMP 1DGT--'!W82</f>
        <v>109.82407527172789</v>
      </c>
      <c r="X60" s="84"/>
      <c r="Y60" s="81">
        <f>'EMP 1DGT--'!W88</f>
        <v>116.09435732251616</v>
      </c>
      <c r="Z60" s="83"/>
      <c r="AA60" s="53"/>
      <c r="AB60" s="53"/>
      <c r="AC60" s="53"/>
      <c r="AD60" s="53"/>
      <c r="AE60" s="53"/>
      <c r="AF60" s="53"/>
      <c r="AG60" s="53"/>
      <c r="AH60" s="53"/>
      <c r="AI60" s="53"/>
      <c r="AJ60" s="53"/>
      <c r="AK60" s="53"/>
      <c r="AL60" s="53"/>
      <c r="AM60" s="53"/>
      <c r="AN60" s="53"/>
      <c r="AO60" s="53"/>
    </row>
    <row r="61" spans="1:41" s="54" customFormat="1" ht="14.4" customHeight="1" x14ac:dyDescent="0.3">
      <c r="A61" s="970"/>
      <c r="B61" s="52">
        <v>2013</v>
      </c>
      <c r="C61" s="81">
        <f>'EMP 1DGT--'!X22</f>
        <v>102.40309500781191</v>
      </c>
      <c r="D61" s="307"/>
      <c r="E61" s="79">
        <f>'EMP 1DGT--'!X28</f>
        <v>101.33120034166255</v>
      </c>
      <c r="F61" s="84"/>
      <c r="G61" s="81">
        <f>'EMP 1DGT--'!X34</f>
        <v>115.63181515058666</v>
      </c>
      <c r="H61" s="307"/>
      <c r="I61" s="79">
        <f>'EMP 1DGT--'!X40</f>
        <v>118.59315405783808</v>
      </c>
      <c r="J61" s="84"/>
      <c r="K61" s="81">
        <f>'EMP 1DGT--'!X46</f>
        <v>124.64736059836027</v>
      </c>
      <c r="L61" s="307"/>
      <c r="M61" s="79">
        <f>'EMP 1DGT--'!X52</f>
        <v>124.76746892456343</v>
      </c>
      <c r="N61" s="84"/>
      <c r="O61" s="81">
        <f>'EMP 1DGT--'!X58</f>
        <v>109.5697323982144</v>
      </c>
      <c r="P61" s="83"/>
      <c r="Q61" s="81">
        <f>'EMP 1DGT--'!X64</f>
        <v>139.5979471180506</v>
      </c>
      <c r="R61" s="83"/>
      <c r="S61" s="79">
        <f>'EMP 1DGT--'!X70</f>
        <v>120.22857435807298</v>
      </c>
      <c r="T61" s="84"/>
      <c r="U61" s="81">
        <f>'EMP 1DGT--'!X76</f>
        <v>108.78967076968708</v>
      </c>
      <c r="V61" s="83"/>
      <c r="W61" s="79">
        <f>'EMP 1DGT--'!X82</f>
        <v>115.49939127083714</v>
      </c>
      <c r="X61" s="84"/>
      <c r="Y61" s="81">
        <f>'EMP 1DGT--'!X88</f>
        <v>122.12471880171313</v>
      </c>
      <c r="Z61" s="83"/>
      <c r="AA61" s="53"/>
      <c r="AB61" s="53"/>
      <c r="AC61" s="53"/>
      <c r="AD61" s="53"/>
      <c r="AE61" s="53"/>
      <c r="AF61" s="53"/>
      <c r="AG61" s="53"/>
      <c r="AH61" s="53"/>
      <c r="AI61" s="53"/>
      <c r="AJ61" s="53"/>
      <c r="AK61" s="53"/>
      <c r="AL61" s="53"/>
      <c r="AM61" s="53"/>
      <c r="AN61" s="53"/>
      <c r="AO61" s="53"/>
    </row>
    <row r="62" spans="1:41" s="54" customFormat="1" ht="14.4" customHeight="1" x14ac:dyDescent="0.3">
      <c r="A62" s="970"/>
      <c r="B62" s="52">
        <v>2014</v>
      </c>
      <c r="C62" s="81">
        <f>'EMP 1DGT--'!Y22</f>
        <v>111.75507774719144</v>
      </c>
      <c r="D62" s="556"/>
      <c r="E62" s="306">
        <f>'EMP 1DGT--'!Y28</f>
        <v>100.73922917184019</v>
      </c>
      <c r="F62" s="80"/>
      <c r="G62" s="555">
        <f>'EMP 1DGT--'!Y34</f>
        <v>117.22689832921796</v>
      </c>
      <c r="H62" s="82"/>
      <c r="I62" s="306">
        <f>'EMP 1DGT--'!Y40</f>
        <v>131.74431516438952</v>
      </c>
      <c r="J62" s="80"/>
      <c r="K62" s="555">
        <f>'EMP 1DGT--'!Y46</f>
        <v>141.50275001883574</v>
      </c>
      <c r="L62" s="82"/>
      <c r="M62" s="306">
        <f>'EMP 1DGT--'!Y52</f>
        <v>129.68358411755824</v>
      </c>
      <c r="N62" s="80"/>
      <c r="O62" s="555">
        <f>'EMP 1DGT--'!Y58</f>
        <v>117.44808521203798</v>
      </c>
      <c r="P62" s="82"/>
      <c r="Q62" s="555">
        <f>'EMP 1DGT--'!Y64</f>
        <v>154.77094306527064</v>
      </c>
      <c r="R62" s="82"/>
      <c r="S62" s="79">
        <f>'EMP 1DGT--'!Y70</f>
        <v>131.01884401869023</v>
      </c>
      <c r="T62" s="53"/>
      <c r="U62" s="555">
        <f>'EMP 1DGT--'!Y76</f>
        <v>127.5665504968115</v>
      </c>
      <c r="V62" s="82"/>
      <c r="W62" s="306">
        <f>'EMP 1DGT--'!Y82</f>
        <v>128.1747592752856</v>
      </c>
      <c r="X62" s="80"/>
      <c r="Y62" s="81">
        <f>'EMP 1DGT--'!Y88</f>
        <v>133.66142932681987</v>
      </c>
      <c r="Z62" s="556"/>
      <c r="AA62" s="53"/>
      <c r="AB62" s="53"/>
      <c r="AC62" s="53"/>
      <c r="AD62" s="53"/>
      <c r="AE62" s="53"/>
      <c r="AF62" s="53"/>
      <c r="AG62" s="53"/>
      <c r="AH62" s="53"/>
      <c r="AI62" s="53"/>
      <c r="AJ62" s="53"/>
      <c r="AK62" s="53"/>
      <c r="AL62" s="53"/>
      <c r="AM62" s="53"/>
      <c r="AN62" s="53"/>
      <c r="AO62" s="53"/>
    </row>
    <row r="63" spans="1:41" s="54" customFormat="1" ht="14.4" customHeight="1" x14ac:dyDescent="0.3">
      <c r="A63" s="970"/>
      <c r="B63" s="52">
        <v>2015</v>
      </c>
      <c r="C63" s="81">
        <f>'EMP 1DGT--'!Z22</f>
        <v>109.99181608511272</v>
      </c>
      <c r="D63" s="83"/>
      <c r="E63" s="79">
        <f>'EMP 1DGT--'!Z28</f>
        <v>99.386255040062579</v>
      </c>
      <c r="F63" s="84"/>
      <c r="G63" s="81">
        <f>'EMP 1DGT--'!Z34</f>
        <v>121.86795955517907</v>
      </c>
      <c r="H63" s="83"/>
      <c r="I63" s="79">
        <f>'EMP 1DGT--'!Z40</f>
        <v>134.80036691932602</v>
      </c>
      <c r="J63" s="84"/>
      <c r="K63" s="81">
        <f>'EMP 1DGT--'!Z46</f>
        <v>141.58220261782614</v>
      </c>
      <c r="L63" s="83"/>
      <c r="M63" s="79">
        <f>'EMP 1DGT--'!Z52</f>
        <v>134.85000125811484</v>
      </c>
      <c r="N63" s="84"/>
      <c r="O63" s="81">
        <f>'EMP 1DGT--'!Z58</f>
        <v>119.04098019192031</v>
      </c>
      <c r="P63" s="83"/>
      <c r="Q63" s="81">
        <f>'EMP 1DGT--'!Z64</f>
        <v>161.49595791559094</v>
      </c>
      <c r="R63" s="83"/>
      <c r="S63" s="79">
        <f>'EMP 1DGT--'!Z70</f>
        <v>136.1183738336922</v>
      </c>
      <c r="T63" s="84"/>
      <c r="U63" s="81">
        <f>'EMP 1DGT--'!Z76</f>
        <v>83.95998628207029</v>
      </c>
      <c r="V63" s="83"/>
      <c r="W63" s="79">
        <f>'EMP 1DGT--'!Z82</f>
        <v>131.26947699963864</v>
      </c>
      <c r="X63" s="84"/>
      <c r="Y63" s="81">
        <f>'EMP 1DGT--'!Z88</f>
        <v>138.79078680387499</v>
      </c>
      <c r="Z63" s="83"/>
      <c r="AA63" s="53"/>
      <c r="AB63" s="53"/>
      <c r="AC63" s="53"/>
      <c r="AD63" s="53"/>
      <c r="AE63" s="53"/>
      <c r="AF63" s="53"/>
      <c r="AG63" s="53"/>
      <c r="AH63" s="53"/>
      <c r="AI63" s="53"/>
      <c r="AJ63" s="53"/>
      <c r="AK63" s="53"/>
      <c r="AL63" s="53"/>
      <c r="AM63" s="53"/>
      <c r="AN63" s="53"/>
      <c r="AO63" s="53"/>
    </row>
    <row r="64" spans="1:41" s="54" customFormat="1" ht="14.4" customHeight="1" x14ac:dyDescent="0.3">
      <c r="A64" s="970"/>
      <c r="B64" s="52">
        <v>2016</v>
      </c>
      <c r="C64" s="81">
        <f>'EMP 1DGT--'!AA22</f>
        <v>106.30161446320959</v>
      </c>
      <c r="D64" s="83"/>
      <c r="E64" s="79">
        <f>'EMP 1DGT--'!AA28</f>
        <v>100.82446486262118</v>
      </c>
      <c r="F64" s="84"/>
      <c r="G64" s="81">
        <f>'EMP 1DGT--'!AA34</f>
        <v>123.39455328659228</v>
      </c>
      <c r="H64" s="83"/>
      <c r="I64" s="79">
        <f>'EMP 1DGT--'!AA40</f>
        <v>137.03181576787526</v>
      </c>
      <c r="J64" s="84"/>
      <c r="K64" s="81">
        <f>'EMP 1DGT--'!AA46</f>
        <v>145.25798121904944</v>
      </c>
      <c r="L64" s="83"/>
      <c r="M64" s="79">
        <f>'EMP 1DGT--'!AA52</f>
        <v>133.92261335614714</v>
      </c>
      <c r="N64" s="84"/>
      <c r="O64" s="81">
        <f>'EMP 1DGT--'!AA58</f>
        <v>127.16346678274276</v>
      </c>
      <c r="P64" s="83"/>
      <c r="Q64" s="81">
        <f>'EMP 1DGT--'!AA64</f>
        <v>171.6591715742656</v>
      </c>
      <c r="R64" s="83"/>
      <c r="S64" s="79">
        <f>'EMP 1DGT--'!AA70</f>
        <v>141.3427736520631</v>
      </c>
      <c r="T64" s="84"/>
      <c r="U64" s="81">
        <f>'EMP 1DGT--'!AA76</f>
        <v>101.98052610114192</v>
      </c>
      <c r="V64" s="83"/>
      <c r="W64" s="79">
        <f>'EMP 1DGT--'!AA82</f>
        <v>141.84102901231194</v>
      </c>
      <c r="X64" s="84"/>
      <c r="Y64" s="81">
        <f>'EMP 1DGT--'!AA88</f>
        <v>149.01308068020541</v>
      </c>
      <c r="Z64" s="83"/>
      <c r="AA64" s="53"/>
      <c r="AB64" s="53"/>
      <c r="AC64" s="53"/>
      <c r="AD64" s="53"/>
      <c r="AE64" s="53"/>
      <c r="AF64" s="53"/>
      <c r="AG64" s="53"/>
      <c r="AH64" s="53"/>
      <c r="AI64" s="53"/>
      <c r="AJ64" s="53"/>
      <c r="AK64" s="53"/>
      <c r="AL64" s="53"/>
      <c r="AM64" s="53"/>
      <c r="AN64" s="53"/>
      <c r="AO64" s="53"/>
    </row>
    <row r="65" spans="1:41" s="54" customFormat="1" ht="14.4" customHeight="1" x14ac:dyDescent="0.3">
      <c r="A65" s="970"/>
      <c r="B65" s="52">
        <v>2017</v>
      </c>
      <c r="C65" s="339">
        <f>'EMP 1DGT--'!AB22</f>
        <v>107.06420653225206</v>
      </c>
      <c r="D65" s="339"/>
      <c r="E65" s="560">
        <f>'EMP 1DGT--'!AB28</f>
        <v>99.705364030178586</v>
      </c>
      <c r="F65" s="338"/>
      <c r="G65" s="348">
        <f>'EMP 1DGT--'!AB34</f>
        <v>126.06924643584522</v>
      </c>
      <c r="H65" s="339"/>
      <c r="I65" s="560">
        <f>'EMP 1DGT--'!AB40</f>
        <v>140.46251146622893</v>
      </c>
      <c r="J65" s="338"/>
      <c r="K65" s="348">
        <f>'EMP 1DGT--'!AB46</f>
        <v>146.41531791313639</v>
      </c>
      <c r="L65" s="339"/>
      <c r="M65" s="560">
        <f>'EMP 1DGT--'!AB52</f>
        <v>135.73335514065724</v>
      </c>
      <c r="N65" s="338"/>
      <c r="O65" s="348">
        <f>'EMP 1DGT--'!AB58</f>
        <v>131.42988633754663</v>
      </c>
      <c r="P65" s="339"/>
      <c r="Q65" s="348">
        <f>'EMP 1DGT--'!AB64</f>
        <v>177.26954853380855</v>
      </c>
      <c r="R65" s="339"/>
      <c r="S65" s="560">
        <f>'EMP 1DGT--'!AB70</f>
        <v>150.21110720510904</v>
      </c>
      <c r="T65" s="338"/>
      <c r="U65" s="348">
        <f>'EMP 1DGT--'!AB76</f>
        <v>106.00947278659351</v>
      </c>
      <c r="V65" s="339"/>
      <c r="W65" s="650">
        <f>'EMP 1DGT--'!AB82</f>
        <v>147.68556238440479</v>
      </c>
      <c r="X65" s="338"/>
      <c r="Y65" s="348">
        <f>'EMP 1DGT--'!AB88</f>
        <v>153.41476841290142</v>
      </c>
      <c r="Z65" s="339"/>
      <c r="AA65" s="53"/>
      <c r="AB65" s="53"/>
      <c r="AC65" s="53"/>
      <c r="AD65" s="53"/>
      <c r="AE65" s="53"/>
      <c r="AF65" s="53"/>
      <c r="AG65" s="53"/>
      <c r="AH65" s="53"/>
      <c r="AI65" s="53"/>
      <c r="AJ65" s="53"/>
      <c r="AK65" s="53"/>
      <c r="AL65" s="53"/>
      <c r="AM65" s="53"/>
      <c r="AN65" s="53"/>
      <c r="AO65" s="53"/>
    </row>
    <row r="66" spans="1:41" s="54" customFormat="1" ht="14.4" customHeight="1" x14ac:dyDescent="0.3">
      <c r="A66" s="970"/>
      <c r="B66" s="52">
        <v>2018</v>
      </c>
      <c r="C66" s="638">
        <f>'EMP 1DGT--'!AC22</f>
        <v>88.029164496689233</v>
      </c>
      <c r="D66" s="544"/>
      <c r="E66" s="639">
        <f>'EMP 1DGT--'!AC28</f>
        <v>96.301094927726609</v>
      </c>
      <c r="F66" s="546"/>
      <c r="G66" s="640">
        <f>'EMP 1DGT--'!AC34</f>
        <v>302.54852837806175</v>
      </c>
      <c r="H66" s="544"/>
      <c r="I66" s="641">
        <f>'EMP 1DGT--'!AC40</f>
        <v>141.74962583884516</v>
      </c>
      <c r="J66" s="546"/>
      <c r="K66" s="642">
        <f>'EMP 1DGT--'!AC46</f>
        <v>151.09918561086036</v>
      </c>
      <c r="L66" s="544"/>
      <c r="M66" s="643">
        <f>'EMP 1DGT--'!AC52</f>
        <v>127.53456670524885</v>
      </c>
      <c r="N66" s="546"/>
      <c r="O66" s="644">
        <f>'EMP 1DGT--'!AC58</f>
        <v>120.06613428188828</v>
      </c>
      <c r="P66" s="544"/>
      <c r="Q66" s="645">
        <f>'EMP 1DGT--'!AC64</f>
        <v>183.36945128683578</v>
      </c>
      <c r="R66" s="544"/>
      <c r="S66" s="646">
        <f>'EMP 1DGT--'!AC70</f>
        <v>140.18800076167039</v>
      </c>
      <c r="T66" s="546"/>
      <c r="U66" s="647">
        <f>'EMP 1DGT--'!AC76</f>
        <v>112.99773839537298</v>
      </c>
      <c r="V66" s="544"/>
      <c r="W66" s="648">
        <f>'EMP 1DGT--'!AC82</f>
        <v>139.0460087235623</v>
      </c>
      <c r="X66" s="546"/>
      <c r="Y66" s="649">
        <f>'EMP 1DGT--'!AC88</f>
        <v>146.80442633043441</v>
      </c>
      <c r="Z66" s="544"/>
      <c r="AA66" s="53"/>
      <c r="AB66" s="53"/>
      <c r="AC66" s="53"/>
      <c r="AD66" s="53"/>
      <c r="AE66" s="53"/>
      <c r="AF66" s="53"/>
      <c r="AG66" s="53"/>
      <c r="AH66" s="53"/>
      <c r="AI66" s="53"/>
      <c r="AJ66" s="53"/>
      <c r="AK66" s="53"/>
      <c r="AL66" s="53"/>
      <c r="AM66" s="53"/>
      <c r="AN66" s="53"/>
      <c r="AO66" s="53"/>
    </row>
    <row r="67" spans="1:41" s="54" customFormat="1" ht="14.4" customHeight="1" x14ac:dyDescent="0.3">
      <c r="A67" s="970"/>
      <c r="B67" s="52">
        <v>2019</v>
      </c>
      <c r="C67" s="545">
        <f>'EMP 1DGT--'!AD22</f>
        <v>89.974704263075665</v>
      </c>
      <c r="D67" s="544">
        <f>'EMP 1DGT--'!AD$22</f>
        <v>89.974704263075665</v>
      </c>
      <c r="E67" s="548">
        <f>'EMP 1DGT--'!AD28</f>
        <v>96.094063972954913</v>
      </c>
      <c r="F67" s="546">
        <f>'EMP 1DGT--'!$AD$28</f>
        <v>96.094063972954913</v>
      </c>
      <c r="G67" s="545">
        <f>'EMP 1DGT--'!AD34</f>
        <v>316.85921813888939</v>
      </c>
      <c r="H67" s="544">
        <f>'EMP 1DGT--'!$AD$34</f>
        <v>316.85921813888939</v>
      </c>
      <c r="I67" s="548">
        <f>'EMP 1DGT--'!AD40</f>
        <v>140.73673538357554</v>
      </c>
      <c r="J67" s="546">
        <f>'EMP 1DGT--'!$AD$40</f>
        <v>140.73673538357554</v>
      </c>
      <c r="K67" s="545">
        <f>'EMP 1DGT--'!AD46</f>
        <v>162.07179501229461</v>
      </c>
      <c r="L67" s="544">
        <f>'EMP 1DGT--'!$AD$46</f>
        <v>162.07179501229461</v>
      </c>
      <c r="M67" s="548">
        <f>'EMP 1DGT--'!AD52</f>
        <v>127.50361708016707</v>
      </c>
      <c r="N67" s="546">
        <f>'EMP 1DGT--'!$AD$52</f>
        <v>127.50361708016707</v>
      </c>
      <c r="O67" s="545">
        <f>'EMP 1DGT--'!AD58</f>
        <v>114.54663318744176</v>
      </c>
      <c r="P67" s="544">
        <f>'EMP 1DGT--'!$AD$58</f>
        <v>114.54663318744176</v>
      </c>
      <c r="Q67" s="545">
        <f>'EMP 1DGT--'!AD64</f>
        <v>182.35658539715763</v>
      </c>
      <c r="R67" s="544">
        <f>'EMP 1DGT--'!$AD$64</f>
        <v>182.35658539715763</v>
      </c>
      <c r="S67" s="548">
        <f>'EMP 1DGT--'!AD70</f>
        <v>137.00491423884228</v>
      </c>
      <c r="T67" s="546">
        <f>'EMP 1DGT--'!$AD$70</f>
        <v>137.00491423884228</v>
      </c>
      <c r="U67" s="545">
        <f>'EMP 1DGT--'!AD76</f>
        <v>114.83297493697168</v>
      </c>
      <c r="V67" s="544">
        <f>'EMP 1DGT--'!$AD$76</f>
        <v>114.83297493697168</v>
      </c>
      <c r="W67" s="548">
        <f>'EMP 1DGT--'!AD82</f>
        <v>134.91931838335401</v>
      </c>
      <c r="X67" s="546">
        <f>'EMP 1DGT--'!AD82</f>
        <v>134.91931838335401</v>
      </c>
      <c r="Y67" s="545">
        <f>'EMP 1DGT--'!AD88</f>
        <v>143.55468048440034</v>
      </c>
      <c r="Z67" s="544">
        <f>'EMP 1DGT--'!$AD$88</f>
        <v>143.55468048440034</v>
      </c>
      <c r="AA67" s="53"/>
      <c r="AB67" s="53"/>
      <c r="AC67" s="53"/>
      <c r="AD67" s="53"/>
      <c r="AE67" s="53"/>
      <c r="AF67" s="53"/>
      <c r="AG67" s="53"/>
      <c r="AH67" s="53"/>
      <c r="AI67" s="53"/>
      <c r="AJ67" s="53"/>
      <c r="AK67" s="53"/>
      <c r="AL67" s="53"/>
      <c r="AM67" s="53"/>
      <c r="AN67" s="53"/>
      <c r="AO67" s="53"/>
    </row>
    <row r="68" spans="1:41" s="54" customFormat="1" ht="14.4" customHeight="1" x14ac:dyDescent="0.3">
      <c r="A68" s="970"/>
      <c r="B68" s="52" t="s">
        <v>280</v>
      </c>
      <c r="C68" s="547"/>
      <c r="D68" s="544">
        <f>'EMP 1DGT--'!AE$22</f>
        <v>90.960494010862291</v>
      </c>
      <c r="E68" s="548"/>
      <c r="F68" s="546">
        <f>'EMP 1DGT--'!$AE$28</f>
        <v>94.640288589694222</v>
      </c>
      <c r="G68" s="547"/>
      <c r="H68" s="544">
        <f>'EMP 1DGT--'!$AE$34</f>
        <v>321.62464178216749</v>
      </c>
      <c r="I68" s="548"/>
      <c r="J68" s="546">
        <f>'EMP 1DGT--'!$AE$40</f>
        <v>142.54043354415103</v>
      </c>
      <c r="K68" s="547"/>
      <c r="L68" s="544">
        <f>'EMP 1DGT--'!$AE$46</f>
        <v>164.40461920972061</v>
      </c>
      <c r="M68" s="548"/>
      <c r="N68" s="546">
        <f>'EMP 1DGT--'!$AE$52</f>
        <v>124.85298928086155</v>
      </c>
      <c r="O68" s="545"/>
      <c r="P68" s="544">
        <f>'EMP 1DGT--'!$AE$58</f>
        <v>112.17147125402691</v>
      </c>
      <c r="Q68" s="545"/>
      <c r="R68" s="544">
        <f>'EMP 1DGT--'!$AE$64</f>
        <v>178.50800765470248</v>
      </c>
      <c r="S68" s="548"/>
      <c r="T68" s="546">
        <f>'EMP 1DGT--'!$AE$70</f>
        <v>138.97591949729753</v>
      </c>
      <c r="U68" s="545"/>
      <c r="V68" s="544">
        <f>'EMP 1DGT--'!$AE$76</f>
        <v>114.17905605813436</v>
      </c>
      <c r="W68" s="548"/>
      <c r="X68" s="546">
        <f>'EMP 1DGT--'!AE82</f>
        <v>132.38865856894643</v>
      </c>
      <c r="Y68" s="545"/>
      <c r="Z68" s="544">
        <f>'EMP 1DGT--'!$AE$88</f>
        <v>140.8629456465535</v>
      </c>
      <c r="AA68" s="53"/>
      <c r="AB68" s="53"/>
      <c r="AC68" s="53"/>
      <c r="AD68" s="53"/>
      <c r="AE68" s="53"/>
      <c r="AF68" s="53"/>
      <c r="AG68" s="53"/>
      <c r="AH68" s="53"/>
      <c r="AI68" s="53"/>
      <c r="AJ68" s="53"/>
      <c r="AK68" s="53"/>
      <c r="AL68" s="53"/>
      <c r="AM68" s="53"/>
      <c r="AN68" s="53"/>
      <c r="AO68" s="53"/>
    </row>
    <row r="69" spans="1:41" s="54" customFormat="1" ht="14.4" customHeight="1" x14ac:dyDescent="0.3">
      <c r="A69" s="970"/>
      <c r="B69" s="52" t="s">
        <v>281</v>
      </c>
      <c r="C69" s="547"/>
      <c r="D69" s="544">
        <f>'EMP 1DGT--'!AF$22</f>
        <v>92.162041514768248</v>
      </c>
      <c r="E69" s="548"/>
      <c r="F69" s="546">
        <f>'EMP 1DGT--'!$AF$28</f>
        <v>93.938848640367766</v>
      </c>
      <c r="G69" s="547"/>
      <c r="H69" s="544">
        <f>'EMP 1DGT--'!$AF$34</f>
        <v>327.15246111421516</v>
      </c>
      <c r="I69" s="548"/>
      <c r="J69" s="546">
        <f>'EMP 1DGT--'!$AF$40</f>
        <v>144.6724279438034</v>
      </c>
      <c r="K69" s="547"/>
      <c r="L69" s="544">
        <f>'EMP 1DGT--'!$AF$46</f>
        <v>166.79840272878582</v>
      </c>
      <c r="M69" s="548"/>
      <c r="N69" s="546">
        <f>'EMP 1DGT--'!$AF$52</f>
        <v>125.66211438780132</v>
      </c>
      <c r="O69" s="545"/>
      <c r="P69" s="544">
        <f>'EMP 1DGT--'!$AF$58</f>
        <v>112.49206565224753</v>
      </c>
      <c r="Q69" s="545"/>
      <c r="R69" s="544">
        <f>'EMP 1DGT--'!$AF$64</f>
        <v>156.73340672106573</v>
      </c>
      <c r="S69" s="548"/>
      <c r="T69" s="546">
        <f>'EMP 1DGT--'!$AF$70</f>
        <v>141.54344450791697</v>
      </c>
      <c r="U69" s="545"/>
      <c r="V69" s="544">
        <f>'EMP 1DGT--'!$AF$76</f>
        <v>115.76704545454545</v>
      </c>
      <c r="W69" s="548"/>
      <c r="X69" s="546">
        <f>'EMP 1DGT--'!AF82</f>
        <v>132.98225284462538</v>
      </c>
      <c r="Y69" s="545"/>
      <c r="Z69" s="544">
        <f>'EMP 1DGT--'!$AF$88</f>
        <v>140.5329005128188</v>
      </c>
      <c r="AA69" s="53"/>
      <c r="AB69" s="53"/>
      <c r="AC69" s="53"/>
      <c r="AD69" s="53"/>
      <c r="AE69" s="53"/>
      <c r="AF69" s="53"/>
      <c r="AG69" s="53"/>
      <c r="AH69" s="53"/>
      <c r="AI69" s="53"/>
      <c r="AJ69" s="53"/>
      <c r="AK69" s="53"/>
      <c r="AL69" s="53"/>
      <c r="AM69" s="53"/>
      <c r="AN69" s="53"/>
      <c r="AO69" s="53"/>
    </row>
    <row r="70" spans="1:41" s="54" customFormat="1" ht="15" customHeight="1" thickBot="1" x14ac:dyDescent="0.35">
      <c r="A70" s="971"/>
      <c r="B70" s="580" t="s">
        <v>295</v>
      </c>
      <c r="C70" s="552"/>
      <c r="D70" s="549">
        <f>'EMP 1DGT--'!AG$22</f>
        <v>88.337921285618634</v>
      </c>
      <c r="E70" s="553"/>
      <c r="F70" s="551">
        <f>'EMP 1DGT--'!$AG$28</f>
        <v>95.386775691572765</v>
      </c>
      <c r="G70" s="552"/>
      <c r="H70" s="549">
        <f>'EMP 1DGT--'!$AG$34</f>
        <v>347.05765730043436</v>
      </c>
      <c r="I70" s="553"/>
      <c r="J70" s="551">
        <f>'EMP 1DGT--'!$AG$40</f>
        <v>152.04074735673248</v>
      </c>
      <c r="K70" s="552"/>
      <c r="L70" s="549">
        <f>'EMP 1DGT--'!$AG$46</f>
        <v>174.85564969623078</v>
      </c>
      <c r="M70" s="553"/>
      <c r="N70" s="551">
        <f>'EMP 1DGT--'!$AG$52</f>
        <v>129.13400810225957</v>
      </c>
      <c r="O70" s="550"/>
      <c r="P70" s="549">
        <f>'EMP 1DGT--'!$AG$58</f>
        <v>115.08746741852944</v>
      </c>
      <c r="Q70" s="550"/>
      <c r="R70" s="549">
        <f>'EMP 1DGT--'!$AG$64</f>
        <v>159.4318868051819</v>
      </c>
      <c r="S70" s="553"/>
      <c r="T70" s="551">
        <f>'EMP 1DGT--'!$AG$70</f>
        <v>147.1420881487015</v>
      </c>
      <c r="U70" s="550"/>
      <c r="V70" s="549">
        <f>'EMP 1DGT--'!$AG$76</f>
        <v>118.94603663057985</v>
      </c>
      <c r="W70" s="553"/>
      <c r="X70" s="551">
        <f>'EMP 1DGT--'!AG82</f>
        <v>137.49424940960606</v>
      </c>
      <c r="Y70" s="550"/>
      <c r="Z70" s="549">
        <f>'EMP 1DGT--'!$AG$88</f>
        <v>145.2206106545018</v>
      </c>
      <c r="AA70" s="53"/>
      <c r="AB70" s="53"/>
      <c r="AC70" s="53"/>
      <c r="AD70" s="53"/>
      <c r="AE70" s="53"/>
      <c r="AF70" s="53"/>
      <c r="AG70" s="53"/>
      <c r="AH70" s="53"/>
      <c r="AI70" s="53"/>
      <c r="AJ70" s="53"/>
      <c r="AK70" s="53"/>
      <c r="AL70" s="53"/>
      <c r="AM70" s="53"/>
      <c r="AN70" s="53"/>
      <c r="AO70" s="53"/>
    </row>
    <row r="71" spans="1:41" s="53" customFormat="1" ht="14.4" thickBot="1" x14ac:dyDescent="0.35">
      <c r="E71" s="75"/>
      <c r="F71" s="75"/>
      <c r="I71" s="75"/>
      <c r="J71" s="75"/>
      <c r="K71" s="75"/>
      <c r="M71" s="51"/>
      <c r="X71" s="51"/>
    </row>
    <row r="72" spans="1:41" s="54" customFormat="1" ht="14.4" customHeight="1" thickBot="1" x14ac:dyDescent="0.35">
      <c r="A72" s="966" t="s">
        <v>145</v>
      </c>
      <c r="B72" s="108"/>
      <c r="C72" s="939" t="s">
        <v>149</v>
      </c>
      <c r="D72" s="940"/>
      <c r="E72" s="937" t="s">
        <v>150</v>
      </c>
      <c r="F72" s="938"/>
      <c r="G72" s="939" t="s">
        <v>151</v>
      </c>
      <c r="H72" s="940"/>
      <c r="I72" s="937" t="s">
        <v>152</v>
      </c>
      <c r="J72" s="938"/>
      <c r="K72" s="939" t="s">
        <v>153</v>
      </c>
      <c r="L72" s="940"/>
      <c r="M72" s="936" t="s">
        <v>154</v>
      </c>
      <c r="N72" s="936"/>
      <c r="O72" s="934" t="s">
        <v>155</v>
      </c>
      <c r="P72" s="935"/>
      <c r="Q72" s="936" t="s">
        <v>156</v>
      </c>
      <c r="R72" s="936"/>
      <c r="S72" s="934" t="s">
        <v>157</v>
      </c>
      <c r="T72" s="935"/>
      <c r="U72" s="936" t="s">
        <v>158</v>
      </c>
      <c r="V72" s="936"/>
      <c r="W72" s="934" t="s">
        <v>159</v>
      </c>
      <c r="X72" s="935"/>
      <c r="Y72" s="934" t="s">
        <v>160</v>
      </c>
      <c r="Z72" s="935"/>
      <c r="AA72" s="53"/>
      <c r="AB72" s="53"/>
      <c r="AC72" s="53"/>
      <c r="AD72" s="53"/>
      <c r="AE72" s="53"/>
      <c r="AF72" s="53"/>
      <c r="AG72" s="53"/>
      <c r="AH72" s="53"/>
      <c r="AI72" s="53"/>
      <c r="AJ72" s="53"/>
      <c r="AK72" s="53"/>
      <c r="AL72" s="53"/>
      <c r="AM72" s="53"/>
      <c r="AN72" s="53"/>
      <c r="AO72" s="53"/>
    </row>
    <row r="73" spans="1:41" s="54" customFormat="1" ht="14.4" customHeight="1" x14ac:dyDescent="0.3">
      <c r="A73" s="967"/>
      <c r="B73" s="103">
        <v>2008</v>
      </c>
      <c r="C73" s="106">
        <f>'VA 1DGT--'!S22</f>
        <v>100</v>
      </c>
      <c r="D73" s="296"/>
      <c r="E73" s="104">
        <f>'VA 1DGT--'!S28</f>
        <v>100</v>
      </c>
      <c r="F73" s="557"/>
      <c r="G73" s="106">
        <f>'VA 1DGT--'!S34</f>
        <v>100</v>
      </c>
      <c r="H73" s="296"/>
      <c r="I73" s="104">
        <f>'VA 1DGT--'!S40</f>
        <v>100</v>
      </c>
      <c r="J73" s="557"/>
      <c r="K73" s="106">
        <f>'VA 1DGT--'!S46</f>
        <v>100</v>
      </c>
      <c r="L73" s="296"/>
      <c r="M73" s="104">
        <f>'VA 1DGT--'!S52</f>
        <v>100</v>
      </c>
      <c r="N73" s="557"/>
      <c r="O73" s="106">
        <f>'VA 1DGT--'!S58</f>
        <v>100</v>
      </c>
      <c r="P73" s="107"/>
      <c r="Q73" s="104">
        <f>'VA 1DGT--'!S64</f>
        <v>100</v>
      </c>
      <c r="R73" s="557"/>
      <c r="S73" s="106">
        <f>'VA 1DGT--'!S70</f>
        <v>100</v>
      </c>
      <c r="T73" s="107"/>
      <c r="U73" s="104">
        <f>'VA 1DGT--'!S76</f>
        <v>100</v>
      </c>
      <c r="V73" s="557"/>
      <c r="W73" s="106">
        <f>'VA 1DGT--'!S82</f>
        <v>100</v>
      </c>
      <c r="X73" s="107"/>
      <c r="Y73" s="106">
        <f>'VA 1DGT--'!S88</f>
        <v>100</v>
      </c>
      <c r="Z73" s="107"/>
      <c r="AA73" s="949"/>
      <c r="AB73" s="949"/>
      <c r="AC73" s="948"/>
      <c r="AD73" s="948"/>
      <c r="AE73" s="949"/>
      <c r="AF73" s="949"/>
      <c r="AG73" s="53"/>
      <c r="AH73" s="53"/>
      <c r="AI73" s="53"/>
      <c r="AJ73" s="53"/>
      <c r="AK73" s="53"/>
      <c r="AL73" s="53"/>
      <c r="AM73" s="53"/>
      <c r="AN73" s="53"/>
      <c r="AO73" s="53"/>
    </row>
    <row r="74" spans="1:41" s="54" customFormat="1" ht="14.4" customHeight="1" x14ac:dyDescent="0.3">
      <c r="A74" s="967"/>
      <c r="B74" s="68">
        <v>2009</v>
      </c>
      <c r="C74" s="90">
        <f>'VA 1DGT--'!T22</f>
        <v>92.271037335707192</v>
      </c>
      <c r="D74" s="300"/>
      <c r="E74" s="88">
        <f>'VA 1DGT--'!T28</f>
        <v>86.302948123414041</v>
      </c>
      <c r="F74" s="92"/>
      <c r="G74" s="90">
        <f>'VA 1DGT--'!T34</f>
        <v>111.2460087316921</v>
      </c>
      <c r="H74" s="300"/>
      <c r="I74" s="88">
        <f>'VA 1DGT--'!T40</f>
        <v>95.44060947166642</v>
      </c>
      <c r="J74" s="92"/>
      <c r="K74" s="90">
        <f>'VA 1DGT--'!T46</f>
        <v>94.775026506058282</v>
      </c>
      <c r="L74" s="300"/>
      <c r="M74" s="88">
        <f>'VA 1DGT--'!T52</f>
        <v>130.40229940748219</v>
      </c>
      <c r="N74" s="92"/>
      <c r="O74" s="90">
        <f>'VA 1DGT--'!T58</f>
        <v>91.900225143197687</v>
      </c>
      <c r="P74" s="91"/>
      <c r="Q74" s="88">
        <f>'VA 1DGT--'!T64</f>
        <v>132.10788967599015</v>
      </c>
      <c r="R74" s="92"/>
      <c r="S74" s="90">
        <f>'VA 1DGT--'!T70</f>
        <v>101.51261942260025</v>
      </c>
      <c r="T74" s="91"/>
      <c r="U74" s="88">
        <f>'VA 1DGT--'!T76</f>
        <v>94.555066288360308</v>
      </c>
      <c r="V74" s="92"/>
      <c r="W74" s="90">
        <f>'VA 1DGT--'!T82</f>
        <v>93.894051174260952</v>
      </c>
      <c r="X74" s="91"/>
      <c r="Y74" s="90">
        <f>'VA 1DGT--'!T88</f>
        <v>97.247961496226722</v>
      </c>
      <c r="Z74" s="91"/>
      <c r="AA74" s="53"/>
      <c r="AB74" s="53"/>
      <c r="AC74" s="53"/>
      <c r="AD74" s="53"/>
      <c r="AE74" s="53"/>
      <c r="AF74" s="53"/>
      <c r="AG74" s="53"/>
      <c r="AH74" s="53"/>
      <c r="AI74" s="53"/>
      <c r="AJ74" s="53"/>
      <c r="AK74" s="53"/>
      <c r="AL74" s="53"/>
      <c r="AM74" s="53"/>
      <c r="AN74" s="53"/>
      <c r="AO74" s="53"/>
    </row>
    <row r="75" spans="1:41" s="54" customFormat="1" ht="14.4" customHeight="1" x14ac:dyDescent="0.3">
      <c r="A75" s="967"/>
      <c r="B75" s="68">
        <v>2010</v>
      </c>
      <c r="C75" s="90">
        <f>'VA 1DGT--'!U22</f>
        <v>92.95177252971672</v>
      </c>
      <c r="D75" s="300"/>
      <c r="E75" s="88">
        <f>'VA 1DGT--'!U28</f>
        <v>98.974309443201932</v>
      </c>
      <c r="F75" s="92"/>
      <c r="G75" s="90">
        <f>'VA 1DGT--'!U34</f>
        <v>117.50884125783817</v>
      </c>
      <c r="H75" s="300"/>
      <c r="I75" s="88">
        <f>'VA 1DGT--'!U40</f>
        <v>100.10565220918697</v>
      </c>
      <c r="J75" s="92"/>
      <c r="K75" s="90">
        <f>'VA 1DGT--'!U46</f>
        <v>103.29313395576769</v>
      </c>
      <c r="L75" s="300"/>
      <c r="M75" s="88">
        <f>'VA 1DGT--'!U52</f>
        <v>114.87578294869492</v>
      </c>
      <c r="N75" s="92"/>
      <c r="O75" s="90">
        <f>'VA 1DGT--'!U58</f>
        <v>95.89196437439989</v>
      </c>
      <c r="P75" s="91"/>
      <c r="Q75" s="88">
        <f>'VA 1DGT--'!U64</f>
        <v>119.66746999683537</v>
      </c>
      <c r="R75" s="92"/>
      <c r="S75" s="90">
        <f>'VA 1DGT--'!U70</f>
        <v>104.0402473882782</v>
      </c>
      <c r="T75" s="91"/>
      <c r="U75" s="88">
        <f>'VA 1DGT--'!U76</f>
        <v>92.104380014847521</v>
      </c>
      <c r="V75" s="92"/>
      <c r="W75" s="90">
        <f>'VA 1DGT--'!U82</f>
        <v>98.82244397504067</v>
      </c>
      <c r="X75" s="91"/>
      <c r="Y75" s="90">
        <f>'VA 1DGT--'!U88</f>
        <v>105.33211840844839</v>
      </c>
      <c r="Z75" s="91"/>
      <c r="AA75" s="53"/>
      <c r="AB75" s="53"/>
      <c r="AC75" s="53"/>
      <c r="AD75" s="53"/>
      <c r="AE75" s="53"/>
      <c r="AF75" s="53"/>
      <c r="AG75" s="53"/>
      <c r="AH75" s="53"/>
      <c r="AI75" s="53"/>
      <c r="AJ75" s="53"/>
      <c r="AK75" s="53"/>
      <c r="AL75" s="53"/>
      <c r="AM75" s="53"/>
      <c r="AN75" s="53"/>
      <c r="AO75" s="53"/>
    </row>
    <row r="76" spans="1:41" s="54" customFormat="1" ht="14.4" customHeight="1" x14ac:dyDescent="0.3">
      <c r="A76" s="967"/>
      <c r="B76" s="68">
        <v>2011</v>
      </c>
      <c r="C76" s="90">
        <f>'VA 1DGT--'!V22</f>
        <v>103.59742367911191</v>
      </c>
      <c r="D76" s="300"/>
      <c r="E76" s="88">
        <f>'VA 1DGT--'!V28</f>
        <v>105.86382160987132</v>
      </c>
      <c r="F76" s="92"/>
      <c r="G76" s="90">
        <f>'VA 1DGT--'!V34</f>
        <v>105.86070183600079</v>
      </c>
      <c r="H76" s="300"/>
      <c r="I76" s="88">
        <f>'VA 1DGT--'!V40</f>
        <v>111.17018817226791</v>
      </c>
      <c r="J76" s="92"/>
      <c r="K76" s="90">
        <f>'VA 1DGT--'!V46</f>
        <v>116.98391197506481</v>
      </c>
      <c r="L76" s="300"/>
      <c r="M76" s="88">
        <f>'VA 1DGT--'!V52</f>
        <v>128.4254261633632</v>
      </c>
      <c r="N76" s="92"/>
      <c r="O76" s="90">
        <f>'VA 1DGT--'!V58</f>
        <v>99.719812601397209</v>
      </c>
      <c r="P76" s="91"/>
      <c r="Q76" s="88">
        <f>'VA 1DGT--'!V64</f>
        <v>132.33817765768399</v>
      </c>
      <c r="R76" s="92"/>
      <c r="S76" s="90">
        <f>'VA 1DGT--'!V70</f>
        <v>114.54435581985472</v>
      </c>
      <c r="T76" s="91"/>
      <c r="U76" s="88">
        <f>'VA 1DGT--'!V76</f>
        <v>97.479991457598175</v>
      </c>
      <c r="V76" s="92"/>
      <c r="W76" s="90">
        <f>'VA 1DGT--'!V82</f>
        <v>104.39077517524601</v>
      </c>
      <c r="X76" s="91"/>
      <c r="Y76" s="90">
        <f>'VA 1DGT--'!V88</f>
        <v>109.27548421765846</v>
      </c>
      <c r="Z76" s="91"/>
      <c r="AA76" s="53"/>
      <c r="AB76" s="53"/>
      <c r="AC76" s="53"/>
      <c r="AD76" s="53"/>
      <c r="AE76" s="53"/>
      <c r="AF76" s="53"/>
      <c r="AG76" s="53"/>
      <c r="AH76" s="53"/>
      <c r="AI76" s="53"/>
      <c r="AJ76" s="53"/>
      <c r="AK76" s="53"/>
      <c r="AL76" s="53"/>
      <c r="AM76" s="53"/>
      <c r="AN76" s="53"/>
      <c r="AO76" s="53"/>
    </row>
    <row r="77" spans="1:41" s="54" customFormat="1" ht="14.4" customHeight="1" x14ac:dyDescent="0.3">
      <c r="A77" s="967"/>
      <c r="B77" s="68">
        <v>2012</v>
      </c>
      <c r="C77" s="90">
        <f>'VA 1DGT--'!W22</f>
        <v>106.12661674608577</v>
      </c>
      <c r="D77" s="300"/>
      <c r="E77" s="88">
        <f>'VA 1DGT--'!W28</f>
        <v>101.4731836546796</v>
      </c>
      <c r="F77" s="92"/>
      <c r="G77" s="90">
        <f>'VA 1DGT--'!W34</f>
        <v>131.19887790026812</v>
      </c>
      <c r="H77" s="300"/>
      <c r="I77" s="88">
        <f>'VA 1DGT--'!W40</f>
        <v>110.86685614756396</v>
      </c>
      <c r="J77" s="92"/>
      <c r="K77" s="90">
        <f>'VA 1DGT--'!W46</f>
        <v>124.22795564712015</v>
      </c>
      <c r="L77" s="300"/>
      <c r="M77" s="88">
        <f>'VA 1DGT--'!W52</f>
        <v>119.30345425447781</v>
      </c>
      <c r="N77" s="92"/>
      <c r="O77" s="90">
        <f>'VA 1DGT--'!W58</f>
        <v>99.652973214581323</v>
      </c>
      <c r="P77" s="91"/>
      <c r="Q77" s="88">
        <f>'VA 1DGT--'!W64</f>
        <v>138.4303415370384</v>
      </c>
      <c r="R77" s="92"/>
      <c r="S77" s="90">
        <f>'VA 1DGT--'!W70</f>
        <v>115.50909523593067</v>
      </c>
      <c r="T77" s="91"/>
      <c r="U77" s="88">
        <f>'VA 1DGT--'!W76</f>
        <v>97.946264224624514</v>
      </c>
      <c r="V77" s="92"/>
      <c r="W77" s="90">
        <f>'VA 1DGT--'!W82</f>
        <v>107.40709909622429</v>
      </c>
      <c r="X77" s="91"/>
      <c r="Y77" s="90">
        <f>'VA 1DGT--'!W88</f>
        <v>107.75776266909652</v>
      </c>
      <c r="Z77" s="91"/>
      <c r="AA77" s="53"/>
      <c r="AB77" s="53"/>
      <c r="AC77" s="53"/>
      <c r="AD77" s="53"/>
      <c r="AE77" s="53"/>
      <c r="AF77" s="53"/>
      <c r="AG77" s="53"/>
      <c r="AH77" s="53"/>
      <c r="AI77" s="53"/>
      <c r="AJ77" s="53"/>
      <c r="AK77" s="53"/>
      <c r="AL77" s="53"/>
      <c r="AM77" s="53"/>
      <c r="AN77" s="53"/>
      <c r="AO77" s="53"/>
    </row>
    <row r="78" spans="1:41" s="54" customFormat="1" ht="14.4" customHeight="1" x14ac:dyDescent="0.3">
      <c r="A78" s="967"/>
      <c r="B78" s="68">
        <v>2013</v>
      </c>
      <c r="C78" s="90">
        <f>'VA 1DGT--'!X22</f>
        <v>97.973503691679326</v>
      </c>
      <c r="D78" s="302"/>
      <c r="E78" s="88">
        <f>'VA 1DGT--'!X28</f>
        <v>103.47997225354639</v>
      </c>
      <c r="F78" s="92"/>
      <c r="G78" s="90">
        <f>'VA 1DGT--'!X34</f>
        <v>129.16709987215393</v>
      </c>
      <c r="H78" s="302"/>
      <c r="I78" s="88">
        <f>'VA 1DGT--'!X40</f>
        <v>112.22350647346933</v>
      </c>
      <c r="J78" s="92"/>
      <c r="K78" s="90">
        <f>'VA 1DGT--'!X46</f>
        <v>127.2845740059785</v>
      </c>
      <c r="L78" s="302"/>
      <c r="M78" s="88">
        <f>'VA 1DGT--'!X52</f>
        <v>115.17282453377143</v>
      </c>
      <c r="N78" s="92"/>
      <c r="O78" s="90">
        <f>'VA 1DGT--'!X58</f>
        <v>106.7304986259643</v>
      </c>
      <c r="P78" s="91"/>
      <c r="Q78" s="88">
        <f>'VA 1DGT--'!X64</f>
        <v>127.0551863482558</v>
      </c>
      <c r="R78" s="92"/>
      <c r="S78" s="90">
        <f>'VA 1DGT--'!X70</f>
        <v>126.01641233518814</v>
      </c>
      <c r="T78" s="91"/>
      <c r="U78" s="88">
        <f>'VA 1DGT--'!X76</f>
        <v>104.19899728473656</v>
      </c>
      <c r="V78" s="92"/>
      <c r="W78" s="90">
        <f>'VA 1DGT--'!X82</f>
        <v>118.25795702989964</v>
      </c>
      <c r="X78" s="91"/>
      <c r="Y78" s="90">
        <f>'VA 1DGT--'!X88</f>
        <v>124.86390504894746</v>
      </c>
      <c r="Z78" s="91"/>
      <c r="AA78" s="53"/>
      <c r="AB78" s="53"/>
      <c r="AC78" s="53"/>
      <c r="AD78" s="53"/>
      <c r="AE78" s="53"/>
      <c r="AF78" s="53"/>
      <c r="AG78" s="53"/>
      <c r="AH78" s="53"/>
      <c r="AI78" s="53"/>
      <c r="AJ78" s="53"/>
      <c r="AK78" s="53"/>
      <c r="AL78" s="53"/>
      <c r="AM78" s="53"/>
      <c r="AN78" s="53"/>
      <c r="AO78" s="53"/>
    </row>
    <row r="79" spans="1:41" s="54" customFormat="1" ht="14.4" customHeight="1" x14ac:dyDescent="0.3">
      <c r="A79" s="967"/>
      <c r="B79" s="68">
        <v>2014</v>
      </c>
      <c r="C79" s="554">
        <f>'VA 1DGT--'!Y22</f>
        <v>117.73577001623293</v>
      </c>
      <c r="D79" s="91"/>
      <c r="E79" s="301">
        <f>'VA 1DGT--'!Y28</f>
        <v>106.51997757203479</v>
      </c>
      <c r="F79" s="92"/>
      <c r="G79" s="554">
        <f>'VA 1DGT--'!Y34</f>
        <v>124.15375692451985</v>
      </c>
      <c r="H79" s="91"/>
      <c r="I79" s="301">
        <f>'VA 1DGT--'!Y40</f>
        <v>123.84283922693363</v>
      </c>
      <c r="J79" s="92"/>
      <c r="K79" s="554">
        <f>'VA 1DGT--'!Y46</f>
        <v>144.92360227083344</v>
      </c>
      <c r="L79" s="91"/>
      <c r="M79" s="301">
        <f>'VA 1DGT--'!Y52</f>
        <v>127.97393786203106</v>
      </c>
      <c r="N79" s="92"/>
      <c r="O79" s="554">
        <f>'VA 1DGT--'!Y58</f>
        <v>110.65581233652286</v>
      </c>
      <c r="P79" s="91"/>
      <c r="Q79" s="301">
        <f>'VA 1DGT--'!Y64</f>
        <v>149.07909150660922</v>
      </c>
      <c r="R79" s="92"/>
      <c r="S79" s="554">
        <f>'VA 1DGT--'!Y70</f>
        <v>138.22619502816943</v>
      </c>
      <c r="T79" s="91"/>
      <c r="U79" s="301">
        <f>'VA 1DGT--'!Y76</f>
        <v>118.63633436045546</v>
      </c>
      <c r="V79" s="92"/>
      <c r="W79" s="554">
        <f>'VA 1DGT--'!Y82</f>
        <v>130.63368353629843</v>
      </c>
      <c r="X79" s="91"/>
      <c r="Y79" s="554">
        <f>'VA 1DGT--'!Y88</f>
        <v>139.43739632251584</v>
      </c>
      <c r="Z79" s="91"/>
      <c r="AA79" s="53"/>
      <c r="AB79" s="53"/>
      <c r="AC79" s="53"/>
      <c r="AD79" s="53"/>
      <c r="AE79" s="53"/>
      <c r="AF79" s="53"/>
      <c r="AG79" s="53"/>
      <c r="AH79" s="53"/>
      <c r="AI79" s="53"/>
      <c r="AJ79" s="53"/>
      <c r="AK79" s="53"/>
      <c r="AL79" s="53"/>
      <c r="AM79" s="53"/>
      <c r="AN79" s="53"/>
      <c r="AO79" s="53"/>
    </row>
    <row r="80" spans="1:41" s="54" customFormat="1" ht="14.4" customHeight="1" x14ac:dyDescent="0.3">
      <c r="A80" s="967"/>
      <c r="B80" s="68">
        <v>2015</v>
      </c>
      <c r="C80" s="90">
        <f>'VA 1DGT--'!Z22</f>
        <v>112.12232287793894</v>
      </c>
      <c r="D80" s="91"/>
      <c r="E80" s="88">
        <f>'VA 1DGT--'!Z28</f>
        <v>107.71118099292667</v>
      </c>
      <c r="F80" s="92"/>
      <c r="G80" s="90">
        <f>'VA 1DGT--'!Z34</f>
        <v>128.97659549140556</v>
      </c>
      <c r="H80" s="91"/>
      <c r="I80" s="88">
        <f>'VA 1DGT--'!Z40</f>
        <v>129.39060402931128</v>
      </c>
      <c r="J80" s="92"/>
      <c r="K80" s="90">
        <f>'VA 1DGT--'!Z46</f>
        <v>150.44306782359556</v>
      </c>
      <c r="L80" s="91"/>
      <c r="M80" s="88">
        <f>'VA 1DGT--'!Z52</f>
        <v>137.3274307654579</v>
      </c>
      <c r="N80" s="92"/>
      <c r="O80" s="90">
        <f>'VA 1DGT--'!Z58</f>
        <v>112.49110187729696</v>
      </c>
      <c r="P80" s="91"/>
      <c r="Q80" s="88">
        <f>'VA 1DGT--'!Z64</f>
        <v>164.90420896321723</v>
      </c>
      <c r="R80" s="92"/>
      <c r="S80" s="90">
        <f>'VA 1DGT--'!Z70</f>
        <v>142.02926839702985</v>
      </c>
      <c r="T80" s="91"/>
      <c r="U80" s="88">
        <f>'VA 1DGT--'!Z76</f>
        <v>98.715080390103026</v>
      </c>
      <c r="V80" s="92"/>
      <c r="W80" s="90">
        <f>'VA 1DGT--'!Z82</f>
        <v>134.60164846281825</v>
      </c>
      <c r="X80" s="91"/>
      <c r="Y80" s="90">
        <f>'VA 1DGT--'!Z88</f>
        <v>139.42314431905797</v>
      </c>
      <c r="Z80" s="91"/>
      <c r="AA80" s="53"/>
      <c r="AB80" s="53"/>
      <c r="AC80" s="53"/>
      <c r="AD80" s="53"/>
      <c r="AE80" s="53"/>
      <c r="AF80" s="53"/>
      <c r="AG80" s="53"/>
      <c r="AH80" s="53"/>
      <c r="AI80" s="53"/>
      <c r="AJ80" s="53"/>
      <c r="AK80" s="53"/>
      <c r="AL80" s="53"/>
      <c r="AM80" s="53"/>
      <c r="AN80" s="53"/>
      <c r="AO80" s="53"/>
    </row>
    <row r="81" spans="1:41" s="54" customFormat="1" ht="14.4" customHeight="1" x14ac:dyDescent="0.3">
      <c r="A81" s="967"/>
      <c r="B81" s="68">
        <v>2016</v>
      </c>
      <c r="C81" s="90">
        <f>'VA 1DGT--'!AA22</f>
        <v>110.6561239985338</v>
      </c>
      <c r="D81" s="91"/>
      <c r="E81" s="88">
        <f>'VA 1DGT--'!AA28</f>
        <v>112.95578755649326</v>
      </c>
      <c r="F81" s="92"/>
      <c r="G81" s="90">
        <f>'VA 1DGT--'!AA34</f>
        <v>144.07490542405799</v>
      </c>
      <c r="H81" s="91"/>
      <c r="I81" s="88">
        <f>'VA 1DGT--'!AA40</f>
        <v>133.07754430399672</v>
      </c>
      <c r="J81" s="92"/>
      <c r="K81" s="90">
        <f>'VA 1DGT--'!AA46</f>
        <v>160.28027275531807</v>
      </c>
      <c r="L81" s="91"/>
      <c r="M81" s="88">
        <f>'VA 1DGT--'!AA52</f>
        <v>148.95737285539332</v>
      </c>
      <c r="N81" s="92"/>
      <c r="O81" s="90">
        <f>'VA 1DGT--'!AA58</f>
        <v>119.79977154587291</v>
      </c>
      <c r="P81" s="91"/>
      <c r="Q81" s="88">
        <f>'VA 1DGT--'!AA64</f>
        <v>185.22602789746585</v>
      </c>
      <c r="R81" s="92"/>
      <c r="S81" s="90">
        <f>'VA 1DGT--'!AA70</f>
        <v>141.84263089358723</v>
      </c>
      <c r="T81" s="91"/>
      <c r="U81" s="88">
        <f>'VA 1DGT--'!AA76</f>
        <v>113.06699344743542</v>
      </c>
      <c r="V81" s="92"/>
      <c r="W81" s="90">
        <f>'VA 1DGT--'!AA82</f>
        <v>142.7195589916837</v>
      </c>
      <c r="X81" s="91"/>
      <c r="Y81" s="90">
        <f>'VA 1DGT--'!AA88</f>
        <v>149.5897292119343</v>
      </c>
      <c r="Z81" s="91"/>
      <c r="AA81" s="53"/>
      <c r="AB81" s="53"/>
      <c r="AC81" s="53"/>
      <c r="AD81" s="53"/>
      <c r="AE81" s="53"/>
      <c r="AF81" s="53"/>
      <c r="AG81" s="53"/>
      <c r="AH81" s="53"/>
      <c r="AI81" s="53"/>
      <c r="AJ81" s="53"/>
      <c r="AK81" s="53"/>
      <c r="AL81" s="53"/>
      <c r="AM81" s="53"/>
      <c r="AN81" s="53"/>
      <c r="AO81" s="53"/>
    </row>
    <row r="82" spans="1:41" s="54" customFormat="1" ht="14.4" customHeight="1" x14ac:dyDescent="0.3">
      <c r="A82" s="967"/>
      <c r="B82" s="344">
        <v>2017</v>
      </c>
      <c r="C82" s="346">
        <f>'VA 1DGT--'!AB22</f>
        <v>110.36288422265278</v>
      </c>
      <c r="D82" s="347"/>
      <c r="E82" s="351">
        <f>'VA 1DGT--'!AB28</f>
        <v>115.90485174086416</v>
      </c>
      <c r="F82" s="345"/>
      <c r="G82" s="346">
        <f>'VA 1DGT--'!AB34</f>
        <v>172.86851353020467</v>
      </c>
      <c r="H82" s="347"/>
      <c r="I82" s="351">
        <f>'VA 1DGT--'!AB40</f>
        <v>139.07378228448286</v>
      </c>
      <c r="J82" s="345"/>
      <c r="K82" s="346">
        <f>'VA 1DGT--'!AB46</f>
        <v>172.21048115144447</v>
      </c>
      <c r="L82" s="347"/>
      <c r="M82" s="351">
        <f>'VA 1DGT--'!AB52</f>
        <v>147.16968193070326</v>
      </c>
      <c r="N82" s="345"/>
      <c r="O82" s="346">
        <f>'VA 1DGT--'!AB58</f>
        <v>122.61551004867066</v>
      </c>
      <c r="P82" s="347"/>
      <c r="Q82" s="351">
        <f>'VA 1DGT--'!AB64</f>
        <v>183.74011051875655</v>
      </c>
      <c r="R82" s="345"/>
      <c r="S82" s="346">
        <f>'VA 1DGT--'!AB70</f>
        <v>156.33832192028066</v>
      </c>
      <c r="T82" s="347"/>
      <c r="U82" s="351">
        <f>'VA 1DGT--'!AB76</f>
        <v>121.27244499133896</v>
      </c>
      <c r="V82" s="345"/>
      <c r="W82" s="346">
        <f>'VA 1DGT--'!AB82</f>
        <v>154.65860124611672</v>
      </c>
      <c r="X82" s="347"/>
      <c r="Y82" s="346">
        <f>'VA 1DGT--'!AB88</f>
        <v>168.95329548375037</v>
      </c>
      <c r="Z82" s="347"/>
      <c r="AA82" s="53"/>
      <c r="AB82" s="53"/>
      <c r="AC82" s="53"/>
      <c r="AD82" s="53"/>
      <c r="AE82" s="53"/>
      <c r="AF82" s="53"/>
      <c r="AG82" s="53"/>
      <c r="AH82" s="53"/>
      <c r="AI82" s="53"/>
      <c r="AJ82" s="53"/>
      <c r="AK82" s="53"/>
      <c r="AL82" s="53"/>
      <c r="AM82" s="53"/>
      <c r="AN82" s="53"/>
      <c r="AO82" s="53"/>
    </row>
    <row r="83" spans="1:41" s="54" customFormat="1" ht="14.4" customHeight="1" x14ac:dyDescent="0.3">
      <c r="A83" s="967"/>
      <c r="B83" s="68">
        <v>2018</v>
      </c>
      <c r="C83" s="656">
        <f>'VA 1DGT--'!AC22</f>
        <v>108.4358799811489</v>
      </c>
      <c r="D83" s="347"/>
      <c r="E83" s="657">
        <f>'VA 1DGT--'!AC28</f>
        <v>107.24656587462167</v>
      </c>
      <c r="F83" s="92"/>
      <c r="G83" s="658">
        <f>'VA 1DGT--'!AC34</f>
        <v>278.34464228476747</v>
      </c>
      <c r="H83" s="91"/>
      <c r="I83" s="659">
        <f>'VA 1DGT--'!AC40</f>
        <v>138.77221526535328</v>
      </c>
      <c r="J83" s="92"/>
      <c r="K83" s="660">
        <f>'VA 1DGT--'!AC46</f>
        <v>181.79379527748918</v>
      </c>
      <c r="L83" s="91"/>
      <c r="M83" s="661">
        <f>'VA 1DGT--'!AC52</f>
        <v>134.18959825218795</v>
      </c>
      <c r="N83" s="92"/>
      <c r="O83" s="662">
        <f>'VA 1DGT--'!AC58</f>
        <v>109.4094543588385</v>
      </c>
      <c r="P83" s="91"/>
      <c r="Q83" s="663">
        <f>'VA 1DGT--'!AC64</f>
        <v>199.46785462158277</v>
      </c>
      <c r="R83" s="92"/>
      <c r="S83" s="664">
        <f>'VA 1DGT--'!AC70</f>
        <v>132.89018067472935</v>
      </c>
      <c r="T83" s="91"/>
      <c r="U83" s="665">
        <f>'VA 1DGT--'!AC76</f>
        <v>99.886101308818013</v>
      </c>
      <c r="V83" s="92"/>
      <c r="W83" s="666">
        <f>'VA 1DGT--'!AC82</f>
        <v>141.05780025366303</v>
      </c>
      <c r="X83" s="91"/>
      <c r="Y83" s="667">
        <f>'VA 1DGT--'!AC88</f>
        <v>149.61099039742061</v>
      </c>
      <c r="Z83" s="91"/>
      <c r="AA83" s="53"/>
      <c r="AB83" s="53"/>
      <c r="AC83" s="53"/>
      <c r="AD83" s="53"/>
      <c r="AE83" s="53"/>
      <c r="AF83" s="53"/>
      <c r="AG83" s="53"/>
      <c r="AH83" s="53"/>
      <c r="AI83" s="53"/>
      <c r="AJ83" s="53"/>
      <c r="AK83" s="53"/>
      <c r="AL83" s="53"/>
      <c r="AM83" s="53"/>
      <c r="AN83" s="53"/>
      <c r="AO83" s="53"/>
    </row>
    <row r="84" spans="1:41" s="54" customFormat="1" ht="14.4" customHeight="1" x14ac:dyDescent="0.3">
      <c r="A84" s="967"/>
      <c r="B84" s="68">
        <v>2019</v>
      </c>
      <c r="C84" s="90">
        <f>'VA 1DGT--'!AD22</f>
        <v>112.02806723569148</v>
      </c>
      <c r="D84" s="91">
        <f>'VA 1DGT--'!AD$22</f>
        <v>112.02806723569148</v>
      </c>
      <c r="E84" s="90">
        <f>'VA 1DGT--'!AD28</f>
        <v>107.84263797024407</v>
      </c>
      <c r="F84" s="92">
        <f>'VA 1DGT--'!$AD$28</f>
        <v>107.84263797024407</v>
      </c>
      <c r="G84" s="90">
        <f>'VA 1DGT--'!AD34</f>
        <v>296.06975220876524</v>
      </c>
      <c r="H84" s="91">
        <f>'VA 1DGT--'!$AD$34</f>
        <v>296.06975220876524</v>
      </c>
      <c r="I84" s="88">
        <f>'VA 1DGT--'!AD40</f>
        <v>139.02384538797048</v>
      </c>
      <c r="J84" s="92">
        <f>'VA 1DGT--'!$AD$40</f>
        <v>139.02384538797048</v>
      </c>
      <c r="K84" s="90">
        <f>'VA 1DGT--'!AD46</f>
        <v>196.40262259273575</v>
      </c>
      <c r="L84" s="91">
        <f>'VA 1DGT--'!$AD$46</f>
        <v>196.40262259273575</v>
      </c>
      <c r="M84" s="88">
        <f>'VA 1DGT--'!AD52</f>
        <v>138.45782866701006</v>
      </c>
      <c r="N84" s="92">
        <f>'VA 1DGT--'!$AD$52</f>
        <v>138.45782866701006</v>
      </c>
      <c r="O84" s="90">
        <f>'VA 1DGT--'!AD58</f>
        <v>111.15555573949607</v>
      </c>
      <c r="P84" s="91">
        <f>'VA 1DGT--'!$AD$58</f>
        <v>111.15555573949607</v>
      </c>
      <c r="Q84" s="88">
        <f>'VA 1DGT--'!AD64</f>
        <v>205.25767423744492</v>
      </c>
      <c r="R84" s="92">
        <f>'VA 1DGT--'!$AD$64</f>
        <v>205.25767423744492</v>
      </c>
      <c r="S84" s="90">
        <f>'VA 1DGT--'!AD70</f>
        <v>130.21629094059421</v>
      </c>
      <c r="T84" s="91">
        <f>'VA 1DGT--'!$AD$70</f>
        <v>130.21629094059421</v>
      </c>
      <c r="U84" s="88">
        <f>'VA 1DGT--'!AD76</f>
        <v>101.05627476703312</v>
      </c>
      <c r="V84" s="92">
        <f>'VA 1DGT--'!$AD$76</f>
        <v>101.05627476703312</v>
      </c>
      <c r="W84" s="90">
        <f>'VA 1DGT--'!AD82</f>
        <v>138.76350258461116</v>
      </c>
      <c r="X84" s="91">
        <f>'VA 1DGT--'!AD82</f>
        <v>138.76350258461116</v>
      </c>
      <c r="Y84" s="90">
        <f>'VA 1DGT--'!AD88</f>
        <v>143.78308918015935</v>
      </c>
      <c r="Z84" s="91">
        <f>'VA 1DGT--'!$AD$88</f>
        <v>143.78308918015935</v>
      </c>
      <c r="AA84" s="53"/>
      <c r="AB84" s="53"/>
      <c r="AC84" s="53"/>
      <c r="AD84" s="53"/>
      <c r="AE84" s="53"/>
      <c r="AF84" s="53"/>
      <c r="AG84" s="53"/>
      <c r="AH84" s="53"/>
      <c r="AI84" s="53"/>
      <c r="AJ84" s="53"/>
      <c r="AK84" s="53"/>
      <c r="AL84" s="53"/>
      <c r="AM84" s="53"/>
      <c r="AN84" s="53"/>
      <c r="AO84" s="53"/>
    </row>
    <row r="85" spans="1:41" s="54" customFormat="1" ht="14.4" customHeight="1" x14ac:dyDescent="0.3">
      <c r="A85" s="967"/>
      <c r="B85" s="68" t="s">
        <v>280</v>
      </c>
      <c r="C85" s="310"/>
      <c r="D85" s="91">
        <f>'VA 1DGT--'!AE$22</f>
        <v>113.8426653401058</v>
      </c>
      <c r="E85" s="88"/>
      <c r="F85" s="92">
        <f>'VA 1DGT--'!$AE$28</f>
        <v>100.10935514582569</v>
      </c>
      <c r="G85" s="310"/>
      <c r="H85" s="91">
        <f>'VA 1DGT--'!$AE$34</f>
        <v>300.78302328551217</v>
      </c>
      <c r="I85" s="88"/>
      <c r="J85" s="92">
        <f>'VA 1DGT--'!$AE$40</f>
        <v>141.13508232822218</v>
      </c>
      <c r="K85" s="310"/>
      <c r="L85" s="91">
        <f>'VA 1DGT--'!$AE$46</f>
        <v>216.72569509699977</v>
      </c>
      <c r="M85" s="88"/>
      <c r="N85" s="92">
        <f>'VA 1DGT--'!$AE$52</f>
        <v>133.10438048753585</v>
      </c>
      <c r="O85" s="90"/>
      <c r="P85" s="91">
        <f>'VA 1DGT--'!$AE$58</f>
        <v>107.04542429559979</v>
      </c>
      <c r="Q85" s="88"/>
      <c r="R85" s="92">
        <f>'VA 1DGT--'!$AE$64</f>
        <v>196.86732344993794</v>
      </c>
      <c r="S85" s="90"/>
      <c r="T85" s="91">
        <f>'VA 1DGT--'!$AE$70</f>
        <v>131.41520427180623</v>
      </c>
      <c r="U85" s="88"/>
      <c r="V85" s="92">
        <f>'VA 1DGT--'!$AE$76</f>
        <v>103.31577225685513</v>
      </c>
      <c r="W85" s="90"/>
      <c r="X85" s="91">
        <f>'VA 1DGT--'!AE82</f>
        <v>130.91430837515767</v>
      </c>
      <c r="Y85" s="90"/>
      <c r="Z85" s="91">
        <f>'VA 1DGT--'!$AE$88</f>
        <v>136.21485012032429</v>
      </c>
      <c r="AA85" s="53"/>
      <c r="AB85" s="53"/>
      <c r="AC85" s="53"/>
      <c r="AD85" s="53"/>
      <c r="AE85" s="53"/>
      <c r="AF85" s="53"/>
      <c r="AG85" s="53"/>
      <c r="AH85" s="53"/>
      <c r="AI85" s="53"/>
      <c r="AJ85" s="53"/>
      <c r="AK85" s="53"/>
      <c r="AL85" s="53"/>
      <c r="AM85" s="53"/>
      <c r="AN85" s="53"/>
      <c r="AO85" s="53"/>
    </row>
    <row r="86" spans="1:41" s="54" customFormat="1" ht="14.4" customHeight="1" x14ac:dyDescent="0.3">
      <c r="A86" s="967"/>
      <c r="B86" s="68" t="s">
        <v>281</v>
      </c>
      <c r="C86" s="310"/>
      <c r="D86" s="91">
        <f>'VA 1DGT--'!AF$22</f>
        <v>116.03905273079542</v>
      </c>
      <c r="E86" s="88"/>
      <c r="F86" s="92">
        <f>'VA 1DGT--'!$AF$28</f>
        <v>107.15681512859075</v>
      </c>
      <c r="G86" s="310"/>
      <c r="H86" s="91">
        <f>'VA 1DGT--'!$AF$34</f>
        <v>306.50016522708495</v>
      </c>
      <c r="I86" s="88"/>
      <c r="J86" s="92">
        <f>'VA 1DGT--'!$AF$40</f>
        <v>143.69591399798611</v>
      </c>
      <c r="K86" s="310"/>
      <c r="L86" s="91">
        <f>'VA 1DGT--'!$AF$46</f>
        <v>234.60074429720828</v>
      </c>
      <c r="M86" s="88"/>
      <c r="N86" s="92">
        <f>'VA 1DGT--'!$AF$52</f>
        <v>144.10091587200901</v>
      </c>
      <c r="O86" s="90"/>
      <c r="P86" s="91">
        <f>'VA 1DGT--'!$AF$58</f>
        <v>113.02061632950368</v>
      </c>
      <c r="Q86" s="88"/>
      <c r="R86" s="92">
        <f>'VA 1DGT--'!$AF$64</f>
        <v>176.41273984274201</v>
      </c>
      <c r="S86" s="90"/>
      <c r="T86" s="91">
        <f>'VA 1DGT--'!$AF$70</f>
        <v>137.43698310369078</v>
      </c>
      <c r="U86" s="88"/>
      <c r="V86" s="92">
        <f>'VA 1DGT--'!$AF$76</f>
        <v>106.49581862989369</v>
      </c>
      <c r="W86" s="90"/>
      <c r="X86" s="91">
        <f>'VA 1DGT--'!AF82</f>
        <v>137.45483491670396</v>
      </c>
      <c r="Y86" s="90"/>
      <c r="Z86" s="91">
        <f>'VA 1DGT--'!$AF$88</f>
        <v>142.54338450036212</v>
      </c>
      <c r="AA86" s="53"/>
      <c r="AB86" s="53"/>
      <c r="AC86" s="53"/>
      <c r="AD86" s="53"/>
      <c r="AE86" s="53"/>
      <c r="AF86" s="53"/>
      <c r="AG86" s="53"/>
      <c r="AH86" s="53"/>
      <c r="AI86" s="53"/>
      <c r="AJ86" s="53"/>
      <c r="AK86" s="53"/>
      <c r="AL86" s="53"/>
      <c r="AM86" s="53"/>
      <c r="AN86" s="53"/>
      <c r="AO86" s="53"/>
    </row>
    <row r="87" spans="1:41" s="54" customFormat="1" ht="15" customHeight="1" thickBot="1" x14ac:dyDescent="0.35">
      <c r="A87" s="968"/>
      <c r="B87" s="539" t="s">
        <v>295</v>
      </c>
      <c r="C87" s="335"/>
      <c r="D87" s="336">
        <f>'VA 1DGT--'!AG$22</f>
        <v>117.69961669372152</v>
      </c>
      <c r="E87" s="540"/>
      <c r="F87" s="334">
        <f>'VA 1DGT--'!$AG$28</f>
        <v>115.13565155873106</v>
      </c>
      <c r="G87" s="335"/>
      <c r="H87" s="336">
        <f>'VA 1DGT--'!$AG$34</f>
        <v>343.87926879594033</v>
      </c>
      <c r="I87" s="540"/>
      <c r="J87" s="334">
        <f>'VA 1DGT--'!$AG$40</f>
        <v>159.77860974305133</v>
      </c>
      <c r="K87" s="335"/>
      <c r="L87" s="336">
        <f>'VA 1DGT--'!$AG$46</f>
        <v>260.15153132324622</v>
      </c>
      <c r="M87" s="540"/>
      <c r="N87" s="334">
        <f>'VA 1DGT--'!$AG$52</f>
        <v>156.67444391355457</v>
      </c>
      <c r="O87" s="349"/>
      <c r="P87" s="336">
        <f>'VA 1DGT--'!$AG$58</f>
        <v>122.36343657914774</v>
      </c>
      <c r="Q87" s="540"/>
      <c r="R87" s="334">
        <f>'VA 1DGT--'!$AG$64</f>
        <v>189.85210107354123</v>
      </c>
      <c r="S87" s="349"/>
      <c r="T87" s="336">
        <f>'VA 1DGT--'!$AG$70</f>
        <v>151.18895309195241</v>
      </c>
      <c r="U87" s="540"/>
      <c r="V87" s="334">
        <f>'VA 1DGT--'!$AG$76</f>
        <v>115.77112973264317</v>
      </c>
      <c r="W87" s="349"/>
      <c r="X87" s="336">
        <f>'VA 1DGT--'!AG82</f>
        <v>150.36304104277008</v>
      </c>
      <c r="Y87" s="349"/>
      <c r="Z87" s="336">
        <f>'VA 1DGT--'!$AG$88</f>
        <v>155.84579098619193</v>
      </c>
      <c r="AA87" s="53"/>
      <c r="AB87" s="53"/>
      <c r="AC87" s="53"/>
      <c r="AD87" s="53"/>
      <c r="AE87" s="53"/>
      <c r="AF87" s="53"/>
      <c r="AG87" s="53"/>
      <c r="AH87" s="53"/>
      <c r="AI87" s="53"/>
      <c r="AJ87" s="53"/>
      <c r="AK87" s="53"/>
      <c r="AL87" s="53"/>
      <c r="AM87" s="53"/>
      <c r="AN87" s="53"/>
      <c r="AO87" s="53"/>
    </row>
    <row r="88" spans="1:41" s="54" customFormat="1" x14ac:dyDescent="0.3">
      <c r="E88" s="87"/>
      <c r="F88" s="87"/>
      <c r="I88" s="87"/>
      <c r="J88" s="87"/>
      <c r="K88" s="75"/>
      <c r="V88" s="53"/>
      <c r="AA88" s="53"/>
      <c r="AB88" s="53"/>
      <c r="AC88" s="53"/>
      <c r="AD88" s="53"/>
      <c r="AE88" s="53"/>
      <c r="AF88" s="53"/>
      <c r="AG88" s="53"/>
      <c r="AH88" s="53"/>
      <c r="AI88" s="53"/>
      <c r="AJ88" s="53"/>
      <c r="AK88" s="53"/>
      <c r="AL88" s="53"/>
      <c r="AM88" s="53"/>
      <c r="AN88" s="53"/>
      <c r="AO88" s="53"/>
    </row>
    <row r="89" spans="1:41" s="54" customFormat="1" x14ac:dyDescent="0.3">
      <c r="E89" s="87"/>
      <c r="F89" s="87"/>
      <c r="I89" s="87"/>
      <c r="J89" s="87"/>
      <c r="K89" s="75"/>
      <c r="V89" s="53"/>
      <c r="AA89" s="53"/>
      <c r="AB89" s="53"/>
      <c r="AC89" s="53"/>
      <c r="AD89" s="53"/>
      <c r="AE89" s="53"/>
      <c r="AF89" s="53"/>
      <c r="AG89" s="53"/>
      <c r="AH89" s="53"/>
      <c r="AI89" s="53"/>
      <c r="AJ89" s="53"/>
      <c r="AK89" s="53"/>
      <c r="AL89" s="53"/>
      <c r="AM89" s="53"/>
      <c r="AN89" s="53"/>
      <c r="AO89" s="53"/>
    </row>
    <row r="90" spans="1:41" s="54" customFormat="1" ht="15.6" x14ac:dyDescent="0.3">
      <c r="A90" s="110" t="s">
        <v>180</v>
      </c>
      <c r="E90" s="87"/>
      <c r="F90" s="87"/>
      <c r="I90" s="87"/>
      <c r="J90" s="87"/>
      <c r="K90" s="75"/>
      <c r="V90" s="53"/>
      <c r="AA90" s="53"/>
      <c r="AB90" s="53"/>
      <c r="AC90" s="53"/>
      <c r="AD90" s="53"/>
      <c r="AE90" s="53"/>
      <c r="AF90" s="53"/>
      <c r="AG90" s="53"/>
      <c r="AH90" s="53"/>
      <c r="AI90" s="53"/>
      <c r="AJ90" s="53"/>
      <c r="AK90" s="53"/>
      <c r="AL90" s="53"/>
      <c r="AM90" s="53"/>
      <c r="AN90" s="53"/>
      <c r="AO90" s="53"/>
    </row>
    <row r="91" spans="1:41" s="54" customFormat="1" ht="14.4" thickBot="1" x14ac:dyDescent="0.35">
      <c r="E91" s="87"/>
      <c r="F91" s="87"/>
      <c r="I91" s="87"/>
      <c r="J91" s="87"/>
      <c r="K91" s="75"/>
      <c r="V91" s="53"/>
      <c r="AA91" s="53"/>
      <c r="AB91" s="53"/>
      <c r="AC91" s="53"/>
      <c r="AD91" s="53"/>
      <c r="AE91" s="53"/>
      <c r="AF91" s="53"/>
      <c r="AG91" s="53"/>
      <c r="AH91" s="53"/>
      <c r="AI91" s="53"/>
      <c r="AJ91" s="53"/>
      <c r="AK91" s="53"/>
      <c r="AL91" s="53"/>
      <c r="AM91" s="53"/>
      <c r="AN91" s="53"/>
      <c r="AO91" s="53"/>
    </row>
    <row r="92" spans="1:41" s="54" customFormat="1" ht="30" customHeight="1" thickBot="1" x14ac:dyDescent="0.35">
      <c r="A92" s="969" t="str">
        <f>Translate!B11</f>
        <v>Number of SMEs in Germany</v>
      </c>
      <c r="B92" s="102"/>
      <c r="C92" s="943" t="s">
        <v>126</v>
      </c>
      <c r="D92" s="944"/>
      <c r="E92" s="941" t="s">
        <v>164</v>
      </c>
      <c r="F92" s="942"/>
      <c r="G92" s="943" t="s">
        <v>165</v>
      </c>
      <c r="H92" s="944"/>
      <c r="I92" s="941" t="s">
        <v>166</v>
      </c>
      <c r="J92" s="942"/>
      <c r="K92" s="943" t="s">
        <v>167</v>
      </c>
      <c r="L92" s="944"/>
      <c r="M92" s="946" t="s">
        <v>168</v>
      </c>
      <c r="N92" s="947"/>
      <c r="V92" s="53"/>
      <c r="AA92" s="53"/>
      <c r="AB92" s="53"/>
      <c r="AC92" s="53"/>
      <c r="AD92" s="53"/>
      <c r="AE92" s="53"/>
      <c r="AF92" s="53"/>
      <c r="AG92" s="53"/>
      <c r="AH92" s="53"/>
      <c r="AI92" s="53"/>
      <c r="AJ92" s="53"/>
      <c r="AK92" s="53"/>
      <c r="AL92" s="53"/>
      <c r="AM92" s="53"/>
      <c r="AN92" s="53"/>
      <c r="AO92" s="53"/>
    </row>
    <row r="93" spans="1:41" s="54" customFormat="1" ht="14.4" customHeight="1" x14ac:dyDescent="0.3">
      <c r="A93" s="970"/>
      <c r="B93" s="96">
        <v>2008</v>
      </c>
      <c r="C93" s="99">
        <f>'Knowledge Intensity'!AG6</f>
        <v>100</v>
      </c>
      <c r="D93" s="100"/>
      <c r="E93" s="97">
        <f>'Knowledge Intensity'!AG7</f>
        <v>100</v>
      </c>
      <c r="F93" s="559"/>
      <c r="G93" s="99">
        <f>'Knowledge Intensity'!AG8</f>
        <v>100</v>
      </c>
      <c r="H93" s="100"/>
      <c r="I93" s="97">
        <f>'Knowledge Intensity'!AG9</f>
        <v>100</v>
      </c>
      <c r="J93" s="559"/>
      <c r="K93" s="99">
        <f>'Knowledge Intensity'!AG13</f>
        <v>100</v>
      </c>
      <c r="L93" s="100"/>
      <c r="M93" s="99">
        <f>'Knowledge Intensity'!AG17</f>
        <v>100</v>
      </c>
      <c r="N93" s="100"/>
      <c r="V93" s="53"/>
      <c r="AA93" s="53"/>
      <c r="AB93" s="53"/>
      <c r="AC93" s="53"/>
      <c r="AD93" s="53"/>
      <c r="AE93" s="53"/>
      <c r="AF93" s="53"/>
      <c r="AG93" s="53"/>
      <c r="AH93" s="53"/>
      <c r="AI93" s="53"/>
      <c r="AJ93" s="53"/>
      <c r="AK93" s="53"/>
      <c r="AL93" s="53"/>
      <c r="AM93" s="53"/>
      <c r="AN93" s="53"/>
      <c r="AO93" s="53"/>
    </row>
    <row r="94" spans="1:41" s="54" customFormat="1" ht="14.4" customHeight="1" x14ac:dyDescent="0.3">
      <c r="A94" s="970"/>
      <c r="B94" s="52">
        <v>2009</v>
      </c>
      <c r="C94" s="81">
        <f>'Knowledge Intensity'!AH6</f>
        <v>113.13751668891855</v>
      </c>
      <c r="D94" s="82"/>
      <c r="E94" s="79">
        <f>'Knowledge Intensity'!AH7</f>
        <v>95.656577022617313</v>
      </c>
      <c r="F94" s="84"/>
      <c r="G94" s="81">
        <f>'Knowledge Intensity'!AH8</f>
        <v>96.047025991954513</v>
      </c>
      <c r="H94" s="82"/>
      <c r="I94" s="79">
        <f>'Knowledge Intensity'!AH9</f>
        <v>86.010807197370625</v>
      </c>
      <c r="J94" s="84"/>
      <c r="K94" s="81">
        <f>'Knowledge Intensity'!AH13</f>
        <v>101.10091913946761</v>
      </c>
      <c r="L94" s="82"/>
      <c r="M94" s="81">
        <f>'Knowledge Intensity'!AH17</f>
        <v>115.83524406641266</v>
      </c>
      <c r="N94" s="82"/>
      <c r="V94" s="53"/>
      <c r="AA94" s="53"/>
      <c r="AB94" s="53"/>
      <c r="AC94" s="53"/>
      <c r="AD94" s="53"/>
      <c r="AE94" s="53"/>
      <c r="AF94" s="53"/>
      <c r="AG94" s="53"/>
      <c r="AH94" s="53"/>
      <c r="AI94" s="53"/>
      <c r="AJ94" s="53"/>
      <c r="AK94" s="53"/>
      <c r="AL94" s="53"/>
      <c r="AM94" s="53"/>
      <c r="AN94" s="53"/>
      <c r="AO94" s="53"/>
    </row>
    <row r="95" spans="1:41" s="54" customFormat="1" ht="14.4" customHeight="1" x14ac:dyDescent="0.3">
      <c r="A95" s="970"/>
      <c r="B95" s="52">
        <v>2010</v>
      </c>
      <c r="C95" s="81">
        <f>'Knowledge Intensity'!AI6</f>
        <v>116.10146862483312</v>
      </c>
      <c r="D95" s="82"/>
      <c r="E95" s="79">
        <f>'Knowledge Intensity'!AI7</f>
        <v>106.39885975769852</v>
      </c>
      <c r="F95" s="84"/>
      <c r="G95" s="81">
        <f>'Knowledge Intensity'!AI8</f>
        <v>109.01034631199252</v>
      </c>
      <c r="H95" s="82"/>
      <c r="I95" s="79">
        <f>'Knowledge Intensity'!AI9</f>
        <v>105.7523257757228</v>
      </c>
      <c r="J95" s="84"/>
      <c r="K95" s="81">
        <f>'Knowledge Intensity'!AI13</f>
        <v>104.1464850887136</v>
      </c>
      <c r="L95" s="82"/>
      <c r="M95" s="81">
        <f>'Knowledge Intensity'!AI17</f>
        <v>115.20876984059645</v>
      </c>
      <c r="N95" s="82"/>
      <c r="V95" s="53"/>
      <c r="AA95" s="53"/>
      <c r="AB95" s="53"/>
      <c r="AC95" s="53"/>
      <c r="AD95" s="53"/>
      <c r="AE95" s="53"/>
      <c r="AF95" s="53"/>
      <c r="AG95" s="53"/>
      <c r="AH95" s="53"/>
      <c r="AI95" s="53"/>
      <c r="AJ95" s="53"/>
      <c r="AK95" s="53"/>
      <c r="AL95" s="53"/>
      <c r="AM95" s="53"/>
      <c r="AN95" s="53"/>
      <c r="AO95" s="53"/>
    </row>
    <row r="96" spans="1:41" s="54" customFormat="1" ht="14.4" customHeight="1" x14ac:dyDescent="0.3">
      <c r="A96" s="970"/>
      <c r="B96" s="52">
        <v>2011</v>
      </c>
      <c r="C96" s="81">
        <f>'Knowledge Intensity'!AJ6</f>
        <v>110.10680907877169</v>
      </c>
      <c r="D96" s="82"/>
      <c r="E96" s="79">
        <f>'Knowledge Intensity'!AJ7</f>
        <v>104.98105847492592</v>
      </c>
      <c r="F96" s="84"/>
      <c r="G96" s="81">
        <f>'Knowledge Intensity'!AJ8</f>
        <v>109.02964359404456</v>
      </c>
      <c r="H96" s="82"/>
      <c r="I96" s="79">
        <f>'Knowledge Intensity'!AJ9</f>
        <v>104.79081945295526</v>
      </c>
      <c r="J96" s="84"/>
      <c r="K96" s="81">
        <f>'Knowledge Intensity'!AJ13</f>
        <v>111.4197667354838</v>
      </c>
      <c r="L96" s="82"/>
      <c r="M96" s="81">
        <f>'Knowledge Intensity'!AJ17</f>
        <v>119.7668789185833</v>
      </c>
      <c r="N96" s="82"/>
      <c r="V96" s="53"/>
      <c r="AA96" s="53"/>
      <c r="AB96" s="53"/>
      <c r="AC96" s="53"/>
      <c r="AD96" s="53"/>
      <c r="AE96" s="53"/>
      <c r="AF96" s="53"/>
      <c r="AG96" s="53"/>
      <c r="AH96" s="53"/>
      <c r="AI96" s="53"/>
      <c r="AJ96" s="53"/>
      <c r="AK96" s="53"/>
      <c r="AL96" s="53"/>
      <c r="AM96" s="53"/>
      <c r="AN96" s="53"/>
      <c r="AO96" s="53"/>
    </row>
    <row r="97" spans="1:41" s="54" customFormat="1" ht="14.4" customHeight="1" x14ac:dyDescent="0.3">
      <c r="A97" s="970"/>
      <c r="B97" s="52">
        <v>2012</v>
      </c>
      <c r="C97" s="81">
        <f>'Knowledge Intensity'!AK6</f>
        <v>106.12817089452604</v>
      </c>
      <c r="D97" s="82"/>
      <c r="E97" s="79">
        <f>'Knowledge Intensity'!AK7</f>
        <v>103.10190915569558</v>
      </c>
      <c r="F97" s="84"/>
      <c r="G97" s="81">
        <f>'Knowledge Intensity'!AK8</f>
        <v>108.9480012469013</v>
      </c>
      <c r="H97" s="82"/>
      <c r="I97" s="79">
        <f>'Knowledge Intensity'!AK9</f>
        <v>101.02167010194418</v>
      </c>
      <c r="J97" s="84"/>
      <c r="K97" s="81">
        <f>'Knowledge Intensity'!AK13</f>
        <v>113.63463915222243</v>
      </c>
      <c r="L97" s="82"/>
      <c r="M97" s="81">
        <f>'Knowledge Intensity'!AK17</f>
        <v>119.69121488684833</v>
      </c>
      <c r="N97" s="82"/>
      <c r="V97" s="53"/>
      <c r="AA97" s="53"/>
      <c r="AB97" s="53"/>
      <c r="AC97" s="53"/>
      <c r="AD97" s="53"/>
      <c r="AE97" s="53"/>
      <c r="AF97" s="53"/>
      <c r="AG97" s="53"/>
      <c r="AH97" s="53"/>
      <c r="AI97" s="53"/>
      <c r="AJ97" s="53"/>
      <c r="AK97" s="53"/>
      <c r="AL97" s="53"/>
      <c r="AM97" s="53"/>
      <c r="AN97" s="53"/>
      <c r="AO97" s="53"/>
    </row>
    <row r="98" spans="1:41" s="54" customFormat="1" ht="14.4" customHeight="1" x14ac:dyDescent="0.3">
      <c r="A98" s="970"/>
      <c r="B98" s="52">
        <v>2013</v>
      </c>
      <c r="C98" s="81">
        <f>'Knowledge Intensity'!AL6</f>
        <v>112.1762349799733</v>
      </c>
      <c r="D98" s="307"/>
      <c r="E98" s="81">
        <f>'Knowledge Intensity'!AL7</f>
        <v>104.7972694197517</v>
      </c>
      <c r="F98" s="306"/>
      <c r="G98" s="81">
        <f>'Knowledge Intensity'!AL8</f>
        <v>109.16027134947377</v>
      </c>
      <c r="H98" s="307"/>
      <c r="I98" s="81">
        <f>'Knowledge Intensity'!AL9</f>
        <v>98.875828644643747</v>
      </c>
      <c r="J98" s="306"/>
      <c r="K98" s="81">
        <f>'Knowledge Intensity'!AL13</f>
        <v>119.49627712438989</v>
      </c>
      <c r="L98" s="307"/>
      <c r="M98" s="81">
        <f>'Knowledge Intensity'!AL17</f>
        <v>118.19939568595234</v>
      </c>
      <c r="N98" s="307"/>
      <c r="V98" s="53"/>
      <c r="AA98" s="53"/>
      <c r="AB98" s="53"/>
      <c r="AC98" s="53"/>
      <c r="AD98" s="53"/>
      <c r="AE98" s="53"/>
      <c r="AF98" s="53"/>
      <c r="AG98" s="53"/>
      <c r="AH98" s="53"/>
      <c r="AI98" s="53"/>
      <c r="AJ98" s="53"/>
      <c r="AK98" s="53"/>
      <c r="AL98" s="53"/>
      <c r="AM98" s="53"/>
      <c r="AN98" s="53"/>
      <c r="AO98" s="53"/>
    </row>
    <row r="99" spans="1:41" s="54" customFormat="1" ht="14.4" customHeight="1" x14ac:dyDescent="0.3">
      <c r="A99" s="970"/>
      <c r="B99" s="52">
        <v>2014</v>
      </c>
      <c r="C99" s="555">
        <f>'Knowledge Intensity'!AM6</f>
        <v>113.67156208277703</v>
      </c>
      <c r="D99" s="82"/>
      <c r="E99" s="306">
        <f>'Knowledge Intensity'!AM7</f>
        <v>106.45137091631972</v>
      </c>
      <c r="F99" s="82"/>
      <c r="G99" s="555">
        <f>'Knowledge Intensity'!AM8</f>
        <v>115.4511852984399</v>
      </c>
      <c r="H99" s="82"/>
      <c r="I99" s="306">
        <f>'Knowledge Intensity'!AM9</f>
        <v>104.36855885465991</v>
      </c>
      <c r="J99" s="82"/>
      <c r="K99" s="555">
        <f>'Knowledge Intensity'!AM13</f>
        <v>137.63793492706702</v>
      </c>
      <c r="L99" s="82"/>
      <c r="M99" s="555">
        <f>'Knowledge Intensity'!AM17</f>
        <v>133.78438945215447</v>
      </c>
      <c r="N99" s="82"/>
      <c r="V99" s="53"/>
      <c r="AA99" s="53"/>
      <c r="AB99" s="53"/>
      <c r="AC99" s="53"/>
      <c r="AD99" s="53"/>
      <c r="AE99" s="53"/>
      <c r="AF99" s="53"/>
      <c r="AG99" s="53"/>
      <c r="AH99" s="53"/>
      <c r="AI99" s="53"/>
      <c r="AJ99" s="53"/>
      <c r="AK99" s="53"/>
      <c r="AL99" s="53"/>
      <c r="AM99" s="53"/>
      <c r="AN99" s="53"/>
      <c r="AO99" s="53"/>
    </row>
    <row r="100" spans="1:41" s="54" customFormat="1" ht="14.4" customHeight="1" x14ac:dyDescent="0.3">
      <c r="A100" s="970"/>
      <c r="B100" s="52">
        <v>2015</v>
      </c>
      <c r="C100" s="81">
        <f>'Knowledge Intensity'!AN6</f>
        <v>99.22563417890521</v>
      </c>
      <c r="D100" s="83"/>
      <c r="E100" s="79">
        <f>'Knowledge Intensity'!AN7</f>
        <v>100.29631296650538</v>
      </c>
      <c r="F100" s="84"/>
      <c r="G100" s="81">
        <f>'Knowledge Intensity'!AN8</f>
        <v>112.8594118782193</v>
      </c>
      <c r="H100" s="83"/>
      <c r="I100" s="79">
        <f>'Knowledge Intensity'!AN9</f>
        <v>100.8188958832377</v>
      </c>
      <c r="J100" s="84"/>
      <c r="K100" s="81">
        <f>'Knowledge Intensity'!AN13</f>
        <v>143.47606490069617</v>
      </c>
      <c r="L100" s="83"/>
      <c r="M100" s="81">
        <f>'Knowledge Intensity'!AN17</f>
        <v>122.48629213303693</v>
      </c>
      <c r="N100" s="83"/>
      <c r="V100" s="53"/>
      <c r="AA100" s="53"/>
      <c r="AB100" s="53"/>
      <c r="AC100" s="53"/>
      <c r="AD100" s="53"/>
      <c r="AE100" s="53"/>
      <c r="AF100" s="53"/>
      <c r="AG100" s="53"/>
      <c r="AH100" s="53"/>
      <c r="AI100" s="53"/>
      <c r="AJ100" s="53"/>
      <c r="AK100" s="53"/>
      <c r="AL100" s="53"/>
      <c r="AM100" s="53"/>
      <c r="AN100" s="53"/>
      <c r="AO100" s="53"/>
    </row>
    <row r="101" spans="1:41" s="54" customFormat="1" ht="14.4" customHeight="1" x14ac:dyDescent="0.3">
      <c r="A101" s="970"/>
      <c r="B101" s="52">
        <v>2016</v>
      </c>
      <c r="C101" s="81">
        <f>'Knowledge Intensity'!AO6</f>
        <v>95.887850467289724</v>
      </c>
      <c r="D101" s="83"/>
      <c r="E101" s="79">
        <f>'Knowledge Intensity'!AO7</f>
        <v>100.9752072315367</v>
      </c>
      <c r="F101" s="84"/>
      <c r="G101" s="81">
        <f>'Knowledge Intensity'!AO8</f>
        <v>112.84753662772575</v>
      </c>
      <c r="H101" s="83"/>
      <c r="I101" s="79">
        <f>'Knowledge Intensity'!AO9</f>
        <v>97.258091471227232</v>
      </c>
      <c r="J101" s="84"/>
      <c r="K101" s="81">
        <f>'Knowledge Intensity'!AO13</f>
        <v>145.78217628205874</v>
      </c>
      <c r="L101" s="83"/>
      <c r="M101" s="81">
        <f>'Knowledge Intensity'!AO17</f>
        <v>124.97661701921646</v>
      </c>
      <c r="N101" s="83"/>
      <c r="V101" s="53"/>
      <c r="AA101" s="53"/>
      <c r="AB101" s="53"/>
      <c r="AC101" s="53"/>
      <c r="AD101" s="53"/>
      <c r="AE101" s="53"/>
      <c r="AF101" s="53"/>
      <c r="AG101" s="53"/>
      <c r="AH101" s="53"/>
      <c r="AI101" s="53"/>
      <c r="AJ101" s="53"/>
      <c r="AK101" s="53"/>
      <c r="AL101" s="53"/>
      <c r="AM101" s="53"/>
      <c r="AN101" s="53"/>
      <c r="AO101" s="53"/>
    </row>
    <row r="102" spans="1:41" s="54" customFormat="1" ht="14.4" customHeight="1" x14ac:dyDescent="0.3">
      <c r="A102" s="970"/>
      <c r="B102" s="337">
        <v>2017</v>
      </c>
      <c r="C102" s="348">
        <f>'Knowledge Intensity'!AP6</f>
        <v>94.005340453938587</v>
      </c>
      <c r="D102" s="339"/>
      <c r="E102" s="560">
        <f>'Knowledge Intensity'!AP7</f>
        <v>97.20190540489854</v>
      </c>
      <c r="F102" s="338"/>
      <c r="G102" s="348">
        <f>'Knowledge Intensity'!AP8</f>
        <v>105.83074799234046</v>
      </c>
      <c r="H102" s="339"/>
      <c r="I102" s="560">
        <f>'Knowledge Intensity'!AP9</f>
        <v>91.128070859562143</v>
      </c>
      <c r="J102" s="338"/>
      <c r="K102" s="348">
        <f>'Knowledge Intensity'!AP13</f>
        <v>154.48479079045063</v>
      </c>
      <c r="L102" s="339"/>
      <c r="M102" s="348">
        <f>'Knowledge Intensity'!AP17</f>
        <v>128.01974851192406</v>
      </c>
      <c r="N102" s="339"/>
      <c r="V102" s="53"/>
      <c r="AA102" s="53"/>
      <c r="AB102" s="53"/>
      <c r="AC102" s="53"/>
      <c r="AD102" s="53"/>
      <c r="AE102" s="53"/>
      <c r="AF102" s="53"/>
      <c r="AG102" s="53"/>
      <c r="AH102" s="53"/>
      <c r="AI102" s="53"/>
      <c r="AJ102" s="53"/>
      <c r="AK102" s="53"/>
      <c r="AL102" s="53"/>
      <c r="AM102" s="53"/>
      <c r="AN102" s="53"/>
      <c r="AO102" s="53"/>
    </row>
    <row r="103" spans="1:41" s="54" customFormat="1" ht="13.2" customHeight="1" x14ac:dyDescent="0.3">
      <c r="A103" s="970"/>
      <c r="B103" s="52">
        <v>2018</v>
      </c>
      <c r="C103" s="668">
        <f>'Knowledge Intensity'!AQ6</f>
        <v>105.99465954606141</v>
      </c>
      <c r="D103" s="83"/>
      <c r="E103" s="669">
        <f>'Knowledge Intensity'!AQ7</f>
        <v>102.46427365815235</v>
      </c>
      <c r="F103" s="84"/>
      <c r="G103" s="670">
        <f>'Knowledge Intensity'!AQ8</f>
        <v>112.75698784271231</v>
      </c>
      <c r="H103" s="83"/>
      <c r="I103" s="671">
        <f>'Knowledge Intensity'!AQ9</f>
        <v>100.73199264664922</v>
      </c>
      <c r="J103" s="84"/>
      <c r="K103" s="672">
        <f>'Knowledge Intensity'!AQ13</f>
        <v>150.40650217274421</v>
      </c>
      <c r="L103" s="83"/>
      <c r="M103" s="673">
        <f>'Knowledge Intensity'!AQ17</f>
        <v>128.93959554680239</v>
      </c>
      <c r="N103" s="83"/>
      <c r="O103" s="53"/>
      <c r="V103" s="53"/>
      <c r="AA103" s="53"/>
      <c r="AB103" s="53"/>
      <c r="AC103" s="53"/>
      <c r="AD103" s="53"/>
      <c r="AE103" s="53"/>
      <c r="AF103" s="53"/>
      <c r="AG103" s="53"/>
      <c r="AH103" s="53"/>
      <c r="AI103" s="53"/>
      <c r="AJ103" s="53"/>
      <c r="AK103" s="53"/>
      <c r="AL103" s="53"/>
      <c r="AM103" s="53"/>
      <c r="AN103" s="53"/>
      <c r="AO103" s="53"/>
    </row>
    <row r="104" spans="1:41" s="54" customFormat="1" ht="14.4" customHeight="1" x14ac:dyDescent="0.3">
      <c r="A104" s="970"/>
      <c r="B104" s="52">
        <v>2019</v>
      </c>
      <c r="C104" s="81">
        <f>'Knowledge Intensity'!AR6</f>
        <v>108.97196261682242</v>
      </c>
      <c r="D104" s="83">
        <f>'Knowledge Intensity'!$AR$6</f>
        <v>108.97196261682242</v>
      </c>
      <c r="E104" s="79">
        <f>'Knowledge Intensity'!AR7</f>
        <v>103.71328907392821</v>
      </c>
      <c r="F104" s="84">
        <f>'Knowledge Intensity'!$AR$7</f>
        <v>103.71328907392821</v>
      </c>
      <c r="G104" s="81">
        <f>'Knowledge Intensity'!AR8</f>
        <v>116.42050261997714</v>
      </c>
      <c r="H104" s="83">
        <f>'Knowledge Intensity'!$AR$8</f>
        <v>116.42050261997714</v>
      </c>
      <c r="I104" s="79">
        <f>'Knowledge Intensity'!AR9</f>
        <v>104.50894100607208</v>
      </c>
      <c r="J104" s="84">
        <f>'Knowledge Intensity'!$AR$9</f>
        <v>104.50894100607208</v>
      </c>
      <c r="K104" s="81">
        <f>'Knowledge Intensity'!AR13</f>
        <v>146.57237088639118</v>
      </c>
      <c r="L104" s="83">
        <f>'Knowledge Intensity'!$AR$13</f>
        <v>146.57237088639118</v>
      </c>
      <c r="M104" s="81">
        <f>'Knowledge Intensity'!AR17</f>
        <v>126.77428660696728</v>
      </c>
      <c r="N104" s="83">
        <f>'Knowledge Intensity'!$AR$17</f>
        <v>126.77428660696728</v>
      </c>
      <c r="O104" s="53"/>
      <c r="V104" s="53"/>
      <c r="AA104" s="53"/>
      <c r="AB104" s="53"/>
      <c r="AC104" s="53"/>
      <c r="AD104" s="53"/>
      <c r="AE104" s="53"/>
      <c r="AF104" s="53"/>
      <c r="AG104" s="53"/>
      <c r="AH104" s="53"/>
      <c r="AI104" s="53"/>
      <c r="AJ104" s="53"/>
      <c r="AK104" s="53"/>
      <c r="AL104" s="53"/>
      <c r="AM104" s="53"/>
      <c r="AN104" s="53"/>
      <c r="AO104" s="53"/>
    </row>
    <row r="105" spans="1:41" s="54" customFormat="1" ht="14.4" customHeight="1" x14ac:dyDescent="0.3">
      <c r="A105" s="970"/>
      <c r="B105" s="52" t="s">
        <v>280</v>
      </c>
      <c r="C105" s="86"/>
      <c r="D105" s="83">
        <f>'Knowledge Intensity'!$AS$6</f>
        <v>106.3150867823765</v>
      </c>
      <c r="E105" s="79"/>
      <c r="F105" s="84">
        <f>'Knowledge Intensity'!$AS$7</f>
        <v>101.14024230148907</v>
      </c>
      <c r="G105" s="86"/>
      <c r="H105" s="83">
        <f>'Knowledge Intensity'!$AS$8</f>
        <v>113.62388112874255</v>
      </c>
      <c r="I105" s="79"/>
      <c r="J105" s="84">
        <f>'Knowledge Intensity'!$AS$9</f>
        <v>102.02217146677066</v>
      </c>
      <c r="K105" s="86"/>
      <c r="L105" s="83">
        <f>'Knowledge Intensity'!$AS$13</f>
        <v>144.7704013350681</v>
      </c>
      <c r="M105" s="86"/>
      <c r="N105" s="83">
        <f>'Knowledge Intensity'!$AS$17</f>
        <v>124.36182180621424</v>
      </c>
      <c r="O105" s="53"/>
      <c r="V105" s="53"/>
      <c r="AA105" s="53"/>
      <c r="AB105" s="53"/>
      <c r="AC105" s="53"/>
      <c r="AD105" s="53"/>
      <c r="AE105" s="53"/>
      <c r="AF105" s="53"/>
      <c r="AG105" s="53"/>
      <c r="AH105" s="53"/>
      <c r="AI105" s="53"/>
      <c r="AJ105" s="53"/>
      <c r="AK105" s="53"/>
      <c r="AL105" s="53"/>
      <c r="AM105" s="53"/>
      <c r="AN105" s="53"/>
      <c r="AO105" s="53"/>
    </row>
    <row r="106" spans="1:41" s="54" customFormat="1" ht="14.4" customHeight="1" x14ac:dyDescent="0.3">
      <c r="A106" s="970"/>
      <c r="B106" s="52" t="s">
        <v>281</v>
      </c>
      <c r="C106" s="86"/>
      <c r="D106" s="83">
        <f>'Knowledge Intensity'!$AT$6</f>
        <v>104.55273698264352</v>
      </c>
      <c r="E106" s="79"/>
      <c r="F106" s="84">
        <f>'Knowledge Intensity'!$AT$7</f>
        <v>99.422377255166722</v>
      </c>
      <c r="G106" s="86"/>
      <c r="H106" s="83">
        <f>'Knowledge Intensity'!$AT$8</f>
        <v>111.79657695904523</v>
      </c>
      <c r="I106" s="79"/>
      <c r="J106" s="84">
        <f>'Knowledge Intensity'!$AT$9</f>
        <v>100.40220600523648</v>
      </c>
      <c r="K106" s="86"/>
      <c r="L106" s="83">
        <f>'Knowledge Intensity'!$AT$13</f>
        <v>145.8336145758901</v>
      </c>
      <c r="M106" s="86"/>
      <c r="N106" s="83">
        <f>'Knowledge Intensity'!$AT$17</f>
        <v>122.09749080901619</v>
      </c>
      <c r="O106" s="53"/>
      <c r="V106" s="53"/>
      <c r="AA106" s="53"/>
      <c r="AB106" s="53"/>
      <c r="AC106" s="53"/>
      <c r="AD106" s="53"/>
      <c r="AE106" s="53"/>
      <c r="AF106" s="53"/>
      <c r="AG106" s="53"/>
      <c r="AH106" s="53"/>
      <c r="AI106" s="53"/>
      <c r="AJ106" s="53"/>
      <c r="AK106" s="53"/>
      <c r="AL106" s="53"/>
      <c r="AM106" s="53"/>
      <c r="AN106" s="53"/>
      <c r="AO106" s="53"/>
    </row>
    <row r="107" spans="1:41" s="54" customFormat="1" ht="15" customHeight="1" thickBot="1" x14ac:dyDescent="0.35">
      <c r="A107" s="971"/>
      <c r="B107" s="340" t="s">
        <v>295</v>
      </c>
      <c r="C107" s="341"/>
      <c r="D107" s="342">
        <f>'Knowledge Intensity'!$AU$6</f>
        <v>106.19492656875835</v>
      </c>
      <c r="E107" s="561"/>
      <c r="F107" s="343">
        <f>'Knowledge Intensity'!$AU$7</f>
        <v>100.95270244927048</v>
      </c>
      <c r="G107" s="341"/>
      <c r="H107" s="342">
        <f>'Knowledge Intensity'!$AU$8</f>
        <v>113.54075437528761</v>
      </c>
      <c r="I107" s="561"/>
      <c r="J107" s="343">
        <f>'Knowledge Intensity'!$AU$9</f>
        <v>101.98429056877055</v>
      </c>
      <c r="K107" s="341"/>
      <c r="L107" s="342">
        <f>'Knowledge Intensity'!$AU$13</f>
        <v>150.99839168049604</v>
      </c>
      <c r="M107" s="341"/>
      <c r="N107" s="342">
        <f>'Knowledge Intensity'!$AU$17</f>
        <v>125.37370345489155</v>
      </c>
      <c r="O107" s="53"/>
      <c r="V107" s="53"/>
      <c r="AA107" s="53"/>
      <c r="AB107" s="53"/>
      <c r="AC107" s="53"/>
      <c r="AD107" s="53"/>
      <c r="AE107" s="53"/>
      <c r="AF107" s="53"/>
      <c r="AG107" s="53"/>
      <c r="AH107" s="53"/>
      <c r="AI107" s="53"/>
      <c r="AJ107" s="53"/>
      <c r="AK107" s="53"/>
      <c r="AL107" s="53"/>
      <c r="AM107" s="53"/>
      <c r="AN107" s="53"/>
      <c r="AO107" s="53"/>
    </row>
    <row r="108" spans="1:41" s="54" customFormat="1" ht="14.4" thickBot="1" x14ac:dyDescent="0.35">
      <c r="E108" s="87"/>
      <c r="F108" s="87"/>
      <c r="I108" s="87"/>
      <c r="J108" s="87"/>
      <c r="K108" s="75"/>
      <c r="V108" s="53"/>
      <c r="AA108" s="53"/>
      <c r="AB108" s="53"/>
      <c r="AC108" s="53"/>
      <c r="AD108" s="53"/>
      <c r="AE108" s="53"/>
      <c r="AF108" s="53"/>
      <c r="AG108" s="53"/>
      <c r="AH108" s="53"/>
      <c r="AI108" s="53"/>
      <c r="AJ108" s="53"/>
      <c r="AK108" s="53"/>
      <c r="AL108" s="53"/>
      <c r="AM108" s="53"/>
      <c r="AN108" s="53"/>
      <c r="AO108" s="53"/>
    </row>
    <row r="109" spans="1:41" s="54" customFormat="1" ht="30" customHeight="1" thickBot="1" x14ac:dyDescent="0.35">
      <c r="A109" s="975" t="str">
        <f>Translate!B12</f>
        <v>Number of persons employed in SMEs in Germany</v>
      </c>
      <c r="B109" s="108"/>
      <c r="C109" s="939" t="s">
        <v>126</v>
      </c>
      <c r="D109" s="940"/>
      <c r="E109" s="961" t="s">
        <v>164</v>
      </c>
      <c r="F109" s="938"/>
      <c r="G109" s="939" t="s">
        <v>165</v>
      </c>
      <c r="H109" s="940"/>
      <c r="I109" s="961" t="s">
        <v>166</v>
      </c>
      <c r="J109" s="962"/>
      <c r="K109" s="939" t="s">
        <v>167</v>
      </c>
      <c r="L109" s="940"/>
      <c r="M109" s="934" t="s">
        <v>168</v>
      </c>
      <c r="N109" s="935"/>
      <c r="V109" s="53"/>
      <c r="AA109" s="53"/>
      <c r="AB109" s="53"/>
      <c r="AC109" s="53"/>
      <c r="AD109" s="53"/>
      <c r="AE109" s="53"/>
      <c r="AF109" s="53"/>
      <c r="AG109" s="53"/>
      <c r="AH109" s="53"/>
      <c r="AI109" s="53"/>
      <c r="AJ109" s="53"/>
      <c r="AK109" s="53"/>
      <c r="AL109" s="53"/>
      <c r="AM109" s="53"/>
      <c r="AN109" s="53"/>
      <c r="AO109" s="53"/>
    </row>
    <row r="110" spans="1:41" s="54" customFormat="1" x14ac:dyDescent="0.3">
      <c r="A110" s="976"/>
      <c r="B110" s="103">
        <v>2008</v>
      </c>
      <c r="C110" s="106">
        <f>'Knowledge Intensity'!AG29</f>
        <v>100</v>
      </c>
      <c r="D110" s="296"/>
      <c r="E110" s="106">
        <f>'Knowledge Intensity'!AG30</f>
        <v>100</v>
      </c>
      <c r="F110" s="557"/>
      <c r="G110" s="106">
        <f>'Knowledge Intensity'!AG31</f>
        <v>100</v>
      </c>
      <c r="H110" s="296"/>
      <c r="I110" s="308">
        <f>'Knowledge Intensity'!AG32</f>
        <v>100</v>
      </c>
      <c r="J110" s="309"/>
      <c r="K110" s="106">
        <f>'Knowledge Intensity'!AG36</f>
        <v>100</v>
      </c>
      <c r="L110" s="296"/>
      <c r="M110" s="308">
        <f>'Knowledge Intensity'!AG40</f>
        <v>100</v>
      </c>
      <c r="N110" s="309"/>
      <c r="V110" s="53"/>
      <c r="AA110" s="53"/>
      <c r="AB110" s="53"/>
      <c r="AC110" s="53"/>
      <c r="AD110" s="53"/>
      <c r="AE110" s="53"/>
      <c r="AF110" s="53"/>
      <c r="AG110" s="53"/>
      <c r="AH110" s="53"/>
      <c r="AI110" s="53"/>
      <c r="AJ110" s="53"/>
      <c r="AK110" s="53"/>
      <c r="AL110" s="53"/>
      <c r="AM110" s="53"/>
      <c r="AN110" s="53"/>
      <c r="AO110" s="53"/>
    </row>
    <row r="111" spans="1:41" s="54" customFormat="1" x14ac:dyDescent="0.3">
      <c r="A111" s="976"/>
      <c r="B111" s="68">
        <v>2009</v>
      </c>
      <c r="C111" s="90">
        <f>'Knowledge Intensity'!AH29</f>
        <v>97.395060651016664</v>
      </c>
      <c r="D111" s="300"/>
      <c r="E111" s="90">
        <f>'Knowledge Intensity'!AH30</f>
        <v>94.060238162759035</v>
      </c>
      <c r="F111" s="92"/>
      <c r="G111" s="90">
        <f>'Knowledge Intensity'!AH31</f>
        <v>95.155056629040359</v>
      </c>
      <c r="H111" s="300"/>
      <c r="I111" s="90">
        <f>'Knowledge Intensity'!AH32</f>
        <v>90.56758327758763</v>
      </c>
      <c r="J111" s="300"/>
      <c r="K111" s="90">
        <f>'Knowledge Intensity'!AH36</f>
        <v>101.49626687801525</v>
      </c>
      <c r="L111" s="300"/>
      <c r="M111" s="90">
        <f>'Knowledge Intensity'!AH40</f>
        <v>121.05873646825142</v>
      </c>
      <c r="N111" s="300"/>
      <c r="V111" s="53"/>
      <c r="AA111" s="53"/>
      <c r="AB111" s="53"/>
      <c r="AC111" s="53"/>
      <c r="AD111" s="53"/>
      <c r="AE111" s="53"/>
      <c r="AF111" s="53"/>
      <c r="AG111" s="53"/>
      <c r="AH111" s="53"/>
      <c r="AI111" s="53"/>
      <c r="AJ111" s="53"/>
      <c r="AK111" s="53"/>
      <c r="AL111" s="53"/>
      <c r="AM111" s="53"/>
      <c r="AN111" s="53"/>
      <c r="AO111" s="53"/>
    </row>
    <row r="112" spans="1:41" s="54" customFormat="1" x14ac:dyDescent="0.3">
      <c r="A112" s="976"/>
      <c r="B112" s="68">
        <v>2010</v>
      </c>
      <c r="C112" s="90">
        <f>'Knowledge Intensity'!AI29</f>
        <v>101.1980601648112</v>
      </c>
      <c r="D112" s="300"/>
      <c r="E112" s="90">
        <f>'Knowledge Intensity'!AI30</f>
        <v>96.722515603722925</v>
      </c>
      <c r="F112" s="92"/>
      <c r="G112" s="90">
        <f>'Knowledge Intensity'!AI31</f>
        <v>101.05821291278275</v>
      </c>
      <c r="H112" s="300"/>
      <c r="I112" s="90">
        <f>'Knowledge Intensity'!AI32</f>
        <v>101.87370513012021</v>
      </c>
      <c r="J112" s="300"/>
      <c r="K112" s="90">
        <f>'Knowledge Intensity'!AI36</f>
        <v>105.32555411817577</v>
      </c>
      <c r="L112" s="300"/>
      <c r="M112" s="90">
        <f>'Knowledge Intensity'!AI40</f>
        <v>122.16545477199405</v>
      </c>
      <c r="N112" s="300"/>
      <c r="V112" s="53"/>
      <c r="AA112" s="53"/>
      <c r="AB112" s="53"/>
      <c r="AC112" s="53"/>
      <c r="AD112" s="53"/>
      <c r="AE112" s="53"/>
      <c r="AF112" s="53"/>
      <c r="AG112" s="53"/>
      <c r="AH112" s="53"/>
      <c r="AI112" s="53"/>
      <c r="AJ112" s="53"/>
      <c r="AK112" s="53"/>
      <c r="AL112" s="53"/>
      <c r="AM112" s="53"/>
      <c r="AN112" s="53"/>
      <c r="AO112" s="53"/>
    </row>
    <row r="113" spans="1:41" s="54" customFormat="1" x14ac:dyDescent="0.3">
      <c r="A113" s="976"/>
      <c r="B113" s="68">
        <v>2011</v>
      </c>
      <c r="C113" s="90">
        <f>'Knowledge Intensity'!AJ29</f>
        <v>102.24464862304116</v>
      </c>
      <c r="D113" s="300"/>
      <c r="E113" s="90">
        <f>'Knowledge Intensity'!AJ30</f>
        <v>97.10229348539778</v>
      </c>
      <c r="F113" s="92"/>
      <c r="G113" s="90">
        <f>'Knowledge Intensity'!AJ31</f>
        <v>104.60477729702434</v>
      </c>
      <c r="H113" s="300"/>
      <c r="I113" s="90">
        <f>'Knowledge Intensity'!AJ32</f>
        <v>102.67368304832665</v>
      </c>
      <c r="J113" s="300"/>
      <c r="K113" s="90">
        <f>'Knowledge Intensity'!AJ36</f>
        <v>109.34452587759064</v>
      </c>
      <c r="L113" s="300"/>
      <c r="M113" s="90">
        <f>'Knowledge Intensity'!AJ40</f>
        <v>127.15376929283497</v>
      </c>
      <c r="N113" s="300"/>
      <c r="V113" s="53"/>
      <c r="AA113" s="53"/>
      <c r="AB113" s="53"/>
      <c r="AC113" s="53"/>
      <c r="AD113" s="53"/>
      <c r="AE113" s="53"/>
      <c r="AF113" s="53"/>
      <c r="AG113" s="53"/>
      <c r="AH113" s="53"/>
      <c r="AI113" s="53"/>
      <c r="AJ113" s="53"/>
      <c r="AK113" s="53"/>
      <c r="AL113" s="53"/>
      <c r="AM113" s="53"/>
      <c r="AN113" s="53"/>
      <c r="AO113" s="53"/>
    </row>
    <row r="114" spans="1:41" s="54" customFormat="1" x14ac:dyDescent="0.3">
      <c r="A114" s="976"/>
      <c r="B114" s="68">
        <v>2012</v>
      </c>
      <c r="C114" s="90">
        <f>'Knowledge Intensity'!AK29</f>
        <v>102.35373318539389</v>
      </c>
      <c r="D114" s="300"/>
      <c r="E114" s="90">
        <f>'Knowledge Intensity'!AK30</f>
        <v>97.585159409626144</v>
      </c>
      <c r="F114" s="92"/>
      <c r="G114" s="90">
        <f>'Knowledge Intensity'!AK31</f>
        <v>103.81646038121517</v>
      </c>
      <c r="H114" s="300"/>
      <c r="I114" s="90">
        <f>'Knowledge Intensity'!AK32</f>
        <v>99.678920979652275</v>
      </c>
      <c r="J114" s="300"/>
      <c r="K114" s="90">
        <f>'Knowledge Intensity'!AK36</f>
        <v>111.49484879191881</v>
      </c>
      <c r="L114" s="300"/>
      <c r="M114" s="90">
        <f>'Knowledge Intensity'!AK40</f>
        <v>126.81484805852901</v>
      </c>
      <c r="N114" s="300"/>
      <c r="V114" s="53"/>
      <c r="AA114" s="53"/>
      <c r="AB114" s="53"/>
      <c r="AC114" s="53"/>
      <c r="AD114" s="53"/>
      <c r="AE114" s="53"/>
      <c r="AF114" s="53"/>
      <c r="AG114" s="53"/>
      <c r="AH114" s="53"/>
      <c r="AI114" s="53"/>
      <c r="AJ114" s="53"/>
      <c r="AK114" s="53"/>
      <c r="AL114" s="53"/>
      <c r="AM114" s="53"/>
      <c r="AN114" s="53"/>
      <c r="AO114" s="53"/>
    </row>
    <row r="115" spans="1:41" s="54" customFormat="1" x14ac:dyDescent="0.3">
      <c r="A115" s="976"/>
      <c r="B115" s="68">
        <v>2013</v>
      </c>
      <c r="C115" s="90">
        <f>'Knowledge Intensity'!AL29</f>
        <v>104.24993454926259</v>
      </c>
      <c r="D115" s="302"/>
      <c r="E115" s="90">
        <f>'Knowledge Intensity'!AL30</f>
        <v>98.454829042469214</v>
      </c>
      <c r="F115" s="301"/>
      <c r="G115" s="90">
        <f>'Knowledge Intensity'!AL31</f>
        <v>105.8133632987978</v>
      </c>
      <c r="H115" s="302"/>
      <c r="I115" s="90">
        <f>'Knowledge Intensity'!AL32</f>
        <v>98.457765322491611</v>
      </c>
      <c r="J115" s="302"/>
      <c r="K115" s="90">
        <f>'Knowledge Intensity'!AL36</f>
        <v>117.1600820753504</v>
      </c>
      <c r="L115" s="302"/>
      <c r="M115" s="90">
        <f>'Knowledge Intensity'!AL40</f>
        <v>124.06567577996944</v>
      </c>
      <c r="N115" s="302"/>
      <c r="V115" s="53"/>
      <c r="AA115" s="53"/>
      <c r="AB115" s="53"/>
      <c r="AC115" s="53"/>
      <c r="AD115" s="53"/>
      <c r="AE115" s="53"/>
      <c r="AF115" s="53"/>
      <c r="AG115" s="53"/>
      <c r="AH115" s="53"/>
      <c r="AI115" s="53"/>
      <c r="AJ115" s="53"/>
      <c r="AK115" s="53"/>
      <c r="AL115" s="53"/>
      <c r="AM115" s="53"/>
      <c r="AN115" s="53"/>
      <c r="AO115" s="53"/>
    </row>
    <row r="116" spans="1:41" s="54" customFormat="1" x14ac:dyDescent="0.3">
      <c r="A116" s="976"/>
      <c r="B116" s="68">
        <v>2014</v>
      </c>
      <c r="C116" s="554">
        <f>'Knowledge Intensity'!AM29</f>
        <v>102.90040267787018</v>
      </c>
      <c r="D116" s="91"/>
      <c r="E116" s="554">
        <f>'Knowledge Intensity'!AM30</f>
        <v>98.450102577073324</v>
      </c>
      <c r="F116" s="92"/>
      <c r="G116" s="554">
        <f>'Knowledge Intensity'!AM31</f>
        <v>106.64605966493946</v>
      </c>
      <c r="H116" s="91"/>
      <c r="I116" s="554">
        <f>'Knowledge Intensity'!AM32</f>
        <v>96.22174017522552</v>
      </c>
      <c r="J116" s="91"/>
      <c r="K116" s="554">
        <f>'Knowledge Intensity'!AM36</f>
        <v>128.64604198940529</v>
      </c>
      <c r="L116" s="91"/>
      <c r="M116" s="554">
        <f>'Knowledge Intensity'!AM40</f>
        <v>133.24282933756882</v>
      </c>
      <c r="N116" s="91"/>
      <c r="V116" s="53"/>
      <c r="AA116" s="53"/>
      <c r="AB116" s="53"/>
      <c r="AC116" s="53"/>
      <c r="AD116" s="53"/>
      <c r="AE116" s="53"/>
      <c r="AF116" s="53"/>
      <c r="AG116" s="53"/>
      <c r="AH116" s="53"/>
      <c r="AI116" s="53"/>
      <c r="AJ116" s="53"/>
      <c r="AK116" s="53"/>
      <c r="AL116" s="53"/>
      <c r="AM116" s="53"/>
      <c r="AN116" s="53"/>
      <c r="AO116" s="53"/>
    </row>
    <row r="117" spans="1:41" s="54" customFormat="1" x14ac:dyDescent="0.3">
      <c r="A117" s="976"/>
      <c r="B117" s="68">
        <v>2015</v>
      </c>
      <c r="C117" s="90">
        <f>'Knowledge Intensity'!AN29</f>
        <v>100.45005173724957</v>
      </c>
      <c r="D117" s="91"/>
      <c r="E117" s="90">
        <f>'Knowledge Intensity'!AN30</f>
        <v>98.008625160635958</v>
      </c>
      <c r="F117" s="92"/>
      <c r="G117" s="90">
        <f>'Knowledge Intensity'!AN31</f>
        <v>104.72576515773663</v>
      </c>
      <c r="H117" s="91"/>
      <c r="I117" s="90">
        <f>'Knowledge Intensity'!AN32</f>
        <v>94.996200632578436</v>
      </c>
      <c r="J117" s="91"/>
      <c r="K117" s="90">
        <f>'Knowledge Intensity'!AN36</f>
        <v>131.99218770994807</v>
      </c>
      <c r="L117" s="91"/>
      <c r="M117" s="90">
        <f>'Knowledge Intensity'!AN40</f>
        <v>135.17770758963402</v>
      </c>
      <c r="N117" s="91"/>
      <c r="V117" s="53"/>
      <c r="AA117" s="53"/>
      <c r="AB117" s="53"/>
      <c r="AC117" s="53"/>
      <c r="AD117" s="53"/>
      <c r="AE117" s="53"/>
      <c r="AF117" s="53"/>
      <c r="AG117" s="53"/>
      <c r="AH117" s="53"/>
      <c r="AI117" s="53"/>
      <c r="AJ117" s="53"/>
      <c r="AK117" s="53"/>
      <c r="AL117" s="53"/>
      <c r="AM117" s="53"/>
      <c r="AN117" s="53"/>
      <c r="AO117" s="53"/>
    </row>
    <row r="118" spans="1:41" s="54" customFormat="1" x14ac:dyDescent="0.3">
      <c r="A118" s="976"/>
      <c r="B118" s="68">
        <v>2016</v>
      </c>
      <c r="C118" s="90">
        <f>'Knowledge Intensity'!AO29</f>
        <v>102.5438519940658</v>
      </c>
      <c r="D118" s="91"/>
      <c r="E118" s="90">
        <f>'Knowledge Intensity'!AO30</f>
        <v>98.395812096174623</v>
      </c>
      <c r="F118" s="92"/>
      <c r="G118" s="90">
        <f>'Knowledge Intensity'!AO31</f>
        <v>107.38655018281749</v>
      </c>
      <c r="H118" s="91"/>
      <c r="I118" s="90">
        <f>'Knowledge Intensity'!AO32</f>
        <v>95.863560494372393</v>
      </c>
      <c r="J118" s="91"/>
      <c r="K118" s="90">
        <f>'Knowledge Intensity'!AO36</f>
        <v>141.05607310874655</v>
      </c>
      <c r="L118" s="91"/>
      <c r="M118" s="90">
        <f>'Knowledge Intensity'!AO40</f>
        <v>140.32119341887363</v>
      </c>
      <c r="N118" s="91"/>
      <c r="V118" s="53"/>
      <c r="AA118" s="53"/>
      <c r="AB118" s="53"/>
      <c r="AC118" s="53"/>
      <c r="AD118" s="53"/>
      <c r="AE118" s="53"/>
      <c r="AF118" s="53"/>
      <c r="AG118" s="53"/>
      <c r="AH118" s="53"/>
      <c r="AI118" s="53"/>
      <c r="AJ118" s="53"/>
      <c r="AK118" s="53"/>
      <c r="AL118" s="53"/>
      <c r="AM118" s="53"/>
      <c r="AN118" s="53"/>
      <c r="AO118" s="53"/>
    </row>
    <row r="119" spans="1:41" s="54" customFormat="1" x14ac:dyDescent="0.3">
      <c r="A119" s="976"/>
      <c r="B119" s="68">
        <v>2017</v>
      </c>
      <c r="C119" s="90">
        <f>'Knowledge Intensity'!AP29</f>
        <v>102.05639983543814</v>
      </c>
      <c r="D119" s="91"/>
      <c r="E119" s="90">
        <f>'Knowledge Intensity'!AP30</f>
        <v>98.799861016368894</v>
      </c>
      <c r="F119" s="92"/>
      <c r="G119" s="90">
        <f>'Knowledge Intensity'!AP31</f>
        <v>106.30145107876534</v>
      </c>
      <c r="H119" s="91"/>
      <c r="I119" s="90">
        <f>'Knowledge Intensity'!AP32</f>
        <v>93.66366181083697</v>
      </c>
      <c r="J119" s="91"/>
      <c r="K119" s="90">
        <f>'Knowledge Intensity'!AP36</f>
        <v>146.06522451858459</v>
      </c>
      <c r="L119" s="91"/>
      <c r="M119" s="90">
        <f>'Knowledge Intensity'!AP40</f>
        <v>144.08820298862781</v>
      </c>
      <c r="N119" s="91"/>
      <c r="V119" s="53"/>
      <c r="AA119" s="53"/>
      <c r="AB119" s="53"/>
      <c r="AC119" s="53"/>
      <c r="AD119" s="53"/>
      <c r="AE119" s="53"/>
      <c r="AF119" s="53"/>
      <c r="AG119" s="53"/>
      <c r="AH119" s="53"/>
      <c r="AI119" s="53"/>
      <c r="AJ119" s="53"/>
      <c r="AK119" s="53"/>
      <c r="AL119" s="53"/>
      <c r="AM119" s="53"/>
      <c r="AN119" s="53"/>
      <c r="AO119" s="53"/>
    </row>
    <row r="120" spans="1:41" s="54" customFormat="1" x14ac:dyDescent="0.3">
      <c r="A120" s="976"/>
      <c r="B120" s="68">
        <v>2018</v>
      </c>
      <c r="C120" s="674">
        <f>'Knowledge Intensity'!AQ29</f>
        <v>97.384463864959542</v>
      </c>
      <c r="D120" s="91"/>
      <c r="E120" s="675">
        <f>'Knowledge Intensity'!AQ30</f>
        <v>90.397482965563228</v>
      </c>
      <c r="F120" s="92"/>
      <c r="G120" s="676">
        <f>'Knowledge Intensity'!AQ31</f>
        <v>103.21565741477207</v>
      </c>
      <c r="H120" s="91"/>
      <c r="I120" s="677">
        <f>'Knowledge Intensity'!AQ32</f>
        <v>93.304102017886251</v>
      </c>
      <c r="J120" s="91"/>
      <c r="K120" s="678">
        <f>'Knowledge Intensity'!AQ36</f>
        <v>135.64084468319007</v>
      </c>
      <c r="L120" s="91"/>
      <c r="M120" s="679">
        <f>'Knowledge Intensity'!AQ40</f>
        <v>139.93963107272941</v>
      </c>
      <c r="N120" s="91"/>
      <c r="V120" s="53"/>
      <c r="AA120" s="53"/>
      <c r="AB120" s="53"/>
      <c r="AC120" s="53"/>
      <c r="AD120" s="53"/>
      <c r="AE120" s="53"/>
      <c r="AF120" s="53"/>
      <c r="AG120" s="53"/>
      <c r="AH120" s="53"/>
      <c r="AI120" s="53"/>
      <c r="AJ120" s="53"/>
      <c r="AK120" s="53"/>
      <c r="AL120" s="53"/>
      <c r="AM120" s="53"/>
      <c r="AN120" s="53"/>
      <c r="AO120" s="53"/>
    </row>
    <row r="121" spans="1:41" s="54" customFormat="1" x14ac:dyDescent="0.3">
      <c r="A121" s="570"/>
      <c r="B121" s="68">
        <v>2019</v>
      </c>
      <c r="C121" s="90">
        <f>'Knowledge Intensity'!AR29</f>
        <v>98.629274556493343</v>
      </c>
      <c r="D121" s="91">
        <f>'Knowledge Intensity'!$AR$29</f>
        <v>98.629274556493343</v>
      </c>
      <c r="E121" s="554">
        <f>'Knowledge Intensity'!AR30</f>
        <v>88.892934061975453</v>
      </c>
      <c r="F121" s="92">
        <f>'Knowledge Intensity'!$AR$30</f>
        <v>88.892934061975453</v>
      </c>
      <c r="G121" s="554">
        <f>'Knowledge Intensity'!AR31</f>
        <v>102.42337650922447</v>
      </c>
      <c r="H121" s="91">
        <f>'Knowledge Intensity'!$AR$31</f>
        <v>102.42337650922447</v>
      </c>
      <c r="I121" s="554">
        <f>'Knowledge Intensity'!AR32</f>
        <v>94.284143973294022</v>
      </c>
      <c r="J121" s="91">
        <f>'Knowledge Intensity'!$AR$32</f>
        <v>94.284143973294022</v>
      </c>
      <c r="K121" s="554">
        <f>'Knowledge Intensity'!AR36</f>
        <v>132.35869888326752</v>
      </c>
      <c r="L121" s="91">
        <f>'Knowledge Intensity'!$AR$36</f>
        <v>132.35869888326752</v>
      </c>
      <c r="M121" s="554">
        <f>'Knowledge Intensity'!AR40</f>
        <v>138.46839174661622</v>
      </c>
      <c r="N121" s="91">
        <f>'Knowledge Intensity'!$AR$40</f>
        <v>138.46839174661622</v>
      </c>
      <c r="V121" s="53"/>
      <c r="AA121" s="53"/>
      <c r="AB121" s="53"/>
      <c r="AC121" s="53"/>
      <c r="AD121" s="53"/>
      <c r="AE121" s="53"/>
      <c r="AF121" s="53"/>
      <c r="AG121" s="53"/>
      <c r="AH121" s="53"/>
      <c r="AI121" s="53"/>
      <c r="AJ121" s="53"/>
      <c r="AK121" s="53"/>
      <c r="AL121" s="53"/>
      <c r="AM121" s="53"/>
      <c r="AN121" s="53"/>
      <c r="AO121" s="53"/>
    </row>
    <row r="122" spans="1:41" s="54" customFormat="1" x14ac:dyDescent="0.3">
      <c r="A122" s="613"/>
      <c r="B122" s="68" t="s">
        <v>280</v>
      </c>
      <c r="C122" s="310"/>
      <c r="D122" s="91">
        <f>'Knowledge Intensity'!$AS$29</f>
        <v>97.039756647924904</v>
      </c>
      <c r="E122" s="554"/>
      <c r="F122" s="92">
        <f>'Knowledge Intensity'!$AS$30</f>
        <v>87.388257416079696</v>
      </c>
      <c r="G122" s="554"/>
      <c r="H122" s="91">
        <f>'Knowledge Intensity'!$AS$31</f>
        <v>100.89275942804798</v>
      </c>
      <c r="I122" s="554"/>
      <c r="J122" s="91">
        <f>'Knowledge Intensity'!$AS$32</f>
        <v>92.954040643489449</v>
      </c>
      <c r="K122" s="554"/>
      <c r="L122" s="91">
        <f>'Knowledge Intensity'!$AS$36</f>
        <v>130.88508830790082</v>
      </c>
      <c r="M122" s="554"/>
      <c r="N122" s="91">
        <f>'Knowledge Intensity'!$AS$40</f>
        <v>135.73904304877297</v>
      </c>
      <c r="V122" s="53"/>
      <c r="AA122" s="53"/>
      <c r="AB122" s="53"/>
      <c r="AC122" s="53"/>
      <c r="AD122" s="53"/>
      <c r="AE122" s="53"/>
      <c r="AF122" s="53"/>
      <c r="AG122" s="53"/>
      <c r="AH122" s="53"/>
      <c r="AI122" s="53"/>
      <c r="AJ122" s="53"/>
      <c r="AK122" s="53"/>
      <c r="AL122" s="53"/>
      <c r="AM122" s="53"/>
      <c r="AN122" s="53"/>
      <c r="AO122" s="53"/>
    </row>
    <row r="123" spans="1:41" s="54" customFormat="1" x14ac:dyDescent="0.3">
      <c r="A123" s="734"/>
      <c r="B123" s="68" t="s">
        <v>281</v>
      </c>
      <c r="C123" s="310"/>
      <c r="D123" s="91">
        <f>'Knowledge Intensity'!$AT$29</f>
        <v>96.23564758829616</v>
      </c>
      <c r="E123" s="554"/>
      <c r="F123" s="92">
        <f>'Knowledge Intensity'!$AT$30</f>
        <v>86.599959633430672</v>
      </c>
      <c r="G123" s="554"/>
      <c r="H123" s="91">
        <f>'Knowledge Intensity'!$AT$31</f>
        <v>100.16846956388358</v>
      </c>
      <c r="I123" s="554"/>
      <c r="J123" s="91">
        <f>'Knowledge Intensity'!$AT$32</f>
        <v>92.343138082650853</v>
      </c>
      <c r="K123" s="554"/>
      <c r="L123" s="91">
        <f>'Knowledge Intensity'!$AT$36</f>
        <v>131.79588821181824</v>
      </c>
      <c r="M123" s="554"/>
      <c r="N123" s="91">
        <f>'Knowledge Intensity'!$AT$40</f>
        <v>132.23005756852518</v>
      </c>
      <c r="V123" s="53"/>
      <c r="AA123" s="53"/>
      <c r="AB123" s="53"/>
      <c r="AC123" s="53"/>
      <c r="AD123" s="53"/>
      <c r="AE123" s="53"/>
      <c r="AF123" s="53"/>
      <c r="AG123" s="53"/>
      <c r="AH123" s="53"/>
      <c r="AI123" s="53"/>
      <c r="AJ123" s="53"/>
      <c r="AK123" s="53"/>
      <c r="AL123" s="53"/>
      <c r="AM123" s="53"/>
      <c r="AN123" s="53"/>
      <c r="AO123" s="53"/>
    </row>
    <row r="124" spans="1:41" s="54" customFormat="1" ht="14.4" thickBot="1" x14ac:dyDescent="0.35">
      <c r="A124" s="528"/>
      <c r="B124" s="539" t="s">
        <v>295</v>
      </c>
      <c r="C124" s="335"/>
      <c r="D124" s="336">
        <f>'Knowledge Intensity'!$AU$29</f>
        <v>97.744131250545422</v>
      </c>
      <c r="E124" s="582"/>
      <c r="F124" s="334">
        <f>'Knowledge Intensity'!$AU$30</f>
        <v>87.967568782845746</v>
      </c>
      <c r="G124" s="582"/>
      <c r="H124" s="336">
        <f>'Knowledge Intensity'!$AU$31</f>
        <v>101.70348150324831</v>
      </c>
      <c r="I124" s="582"/>
      <c r="J124" s="336">
        <f>'Knowledge Intensity'!$AU$32</f>
        <v>93.75125833750073</v>
      </c>
      <c r="K124" s="582"/>
      <c r="L124" s="336">
        <f>'Knowledge Intensity'!$AU$36</f>
        <v>136.44472999103257</v>
      </c>
      <c r="M124" s="582"/>
      <c r="N124" s="336">
        <f>'Knowledge Intensity'!$AU$40</f>
        <v>135.61435559905016</v>
      </c>
      <c r="V124" s="53"/>
      <c r="AA124" s="53"/>
      <c r="AB124" s="53"/>
      <c r="AC124" s="53"/>
      <c r="AD124" s="53"/>
      <c r="AE124" s="53"/>
      <c r="AF124" s="53"/>
      <c r="AG124" s="53"/>
      <c r="AH124" s="53"/>
      <c r="AI124" s="53"/>
      <c r="AJ124" s="53"/>
      <c r="AK124" s="53"/>
      <c r="AL124" s="53"/>
      <c r="AM124" s="53"/>
      <c r="AN124" s="53"/>
      <c r="AO124" s="53"/>
    </row>
    <row r="125" spans="1:41" s="54" customFormat="1" ht="14.4" thickBot="1" x14ac:dyDescent="0.35">
      <c r="E125" s="87"/>
      <c r="F125" s="87"/>
      <c r="I125" s="87"/>
      <c r="J125" s="87"/>
      <c r="K125" s="75"/>
      <c r="V125" s="53"/>
      <c r="AA125" s="53"/>
      <c r="AB125" s="53"/>
      <c r="AC125" s="53"/>
      <c r="AD125" s="53"/>
      <c r="AE125" s="53"/>
      <c r="AF125" s="53"/>
      <c r="AG125" s="53"/>
      <c r="AH125" s="53"/>
      <c r="AI125" s="53"/>
      <c r="AJ125" s="53"/>
      <c r="AK125" s="53"/>
      <c r="AL125" s="53"/>
      <c r="AM125" s="53"/>
      <c r="AN125" s="53"/>
      <c r="AO125" s="53"/>
    </row>
    <row r="126" spans="1:41" s="54" customFormat="1" ht="30" customHeight="1" thickBot="1" x14ac:dyDescent="0.35">
      <c r="A126" s="977" t="str">
        <f>Translate!B13</f>
        <v>Value added of SMEs in Germany</v>
      </c>
      <c r="B126" s="102"/>
      <c r="C126" s="943" t="s">
        <v>126</v>
      </c>
      <c r="D126" s="944"/>
      <c r="E126" s="979" t="s">
        <v>164</v>
      </c>
      <c r="F126" s="980"/>
      <c r="G126" s="943" t="s">
        <v>165</v>
      </c>
      <c r="H126" s="944"/>
      <c r="I126" s="979" t="s">
        <v>166</v>
      </c>
      <c r="J126" s="980"/>
      <c r="K126" s="943" t="s">
        <v>167</v>
      </c>
      <c r="L126" s="944"/>
      <c r="M126" s="946" t="s">
        <v>168</v>
      </c>
      <c r="N126" s="947"/>
      <c r="V126" s="53"/>
      <c r="AA126" s="53"/>
      <c r="AB126" s="53"/>
      <c r="AC126" s="53"/>
      <c r="AD126" s="53"/>
      <c r="AE126" s="53"/>
      <c r="AF126" s="53"/>
      <c r="AG126" s="53"/>
      <c r="AH126" s="53"/>
      <c r="AI126" s="53"/>
      <c r="AJ126" s="53"/>
      <c r="AK126" s="53"/>
      <c r="AL126" s="53"/>
      <c r="AM126" s="53"/>
      <c r="AN126" s="53"/>
      <c r="AO126" s="53"/>
    </row>
    <row r="127" spans="1:41" s="54" customFormat="1" x14ac:dyDescent="0.3">
      <c r="A127" s="978"/>
      <c r="B127" s="96">
        <v>2008</v>
      </c>
      <c r="C127" s="99">
        <f>'Knowledge Intensity'!AG53</f>
        <v>100</v>
      </c>
      <c r="D127" s="100"/>
      <c r="E127" s="99">
        <f>'Knowledge Intensity'!AG54</f>
        <v>100</v>
      </c>
      <c r="F127" s="101"/>
      <c r="G127" s="99">
        <f>'Knowledge Intensity'!AG55</f>
        <v>100</v>
      </c>
      <c r="H127" s="100"/>
      <c r="I127" s="99">
        <f>'Knowledge Intensity'!AG56</f>
        <v>100</v>
      </c>
      <c r="J127" s="101"/>
      <c r="K127" s="99">
        <f>'Knowledge Intensity'!AG60</f>
        <v>100</v>
      </c>
      <c r="L127" s="100"/>
      <c r="M127" s="311">
        <f>'Knowledge Intensity'!AG64</f>
        <v>100</v>
      </c>
      <c r="N127" s="312"/>
      <c r="V127" s="53"/>
      <c r="AA127" s="53"/>
      <c r="AB127" s="53"/>
      <c r="AC127" s="53"/>
      <c r="AD127" s="53"/>
      <c r="AE127" s="53"/>
      <c r="AF127" s="53"/>
      <c r="AG127" s="53"/>
      <c r="AH127" s="53"/>
      <c r="AI127" s="53"/>
      <c r="AJ127" s="53"/>
      <c r="AK127" s="53"/>
      <c r="AL127" s="53"/>
      <c r="AM127" s="53"/>
      <c r="AN127" s="53"/>
      <c r="AO127" s="53"/>
    </row>
    <row r="128" spans="1:41" s="54" customFormat="1" x14ac:dyDescent="0.3">
      <c r="A128" s="978"/>
      <c r="B128" s="52">
        <v>2009</v>
      </c>
      <c r="C128" s="81">
        <f>'Knowledge Intensity'!AH53</f>
        <v>83.355785930674571</v>
      </c>
      <c r="D128" s="82"/>
      <c r="E128" s="81">
        <f>'Knowledge Intensity'!AH54</f>
        <v>82.285676245613885</v>
      </c>
      <c r="F128" s="83"/>
      <c r="G128" s="81">
        <f>'Knowledge Intensity'!AH55</f>
        <v>85.138027777857616</v>
      </c>
      <c r="H128" s="82"/>
      <c r="I128" s="81">
        <f>'Knowledge Intensity'!AH56</f>
        <v>92.589453408794412</v>
      </c>
      <c r="J128" s="83"/>
      <c r="K128" s="81">
        <f>'Knowledge Intensity'!AH60</f>
        <v>95.423471861012587</v>
      </c>
      <c r="L128" s="82"/>
      <c r="M128" s="81">
        <f>'Knowledge Intensity'!AH64</f>
        <v>114.15971530209583</v>
      </c>
      <c r="N128" s="82"/>
      <c r="V128" s="53"/>
      <c r="AA128" s="53"/>
      <c r="AB128" s="53"/>
      <c r="AC128" s="53"/>
      <c r="AD128" s="53"/>
      <c r="AE128" s="53"/>
      <c r="AF128" s="53"/>
      <c r="AG128" s="53"/>
      <c r="AH128" s="53"/>
      <c r="AI128" s="53"/>
      <c r="AJ128" s="53"/>
      <c r="AK128" s="53"/>
      <c r="AL128" s="53"/>
      <c r="AM128" s="53"/>
      <c r="AN128" s="53"/>
      <c r="AO128" s="53"/>
    </row>
    <row r="129" spans="1:41" s="54" customFormat="1" x14ac:dyDescent="0.3">
      <c r="A129" s="978"/>
      <c r="B129" s="52">
        <v>2010</v>
      </c>
      <c r="C129" s="81">
        <f>'Knowledge Intensity'!AI53</f>
        <v>100.52910051928689</v>
      </c>
      <c r="D129" s="82"/>
      <c r="E129" s="81">
        <f>'Knowledge Intensity'!AI54</f>
        <v>95.025489935018925</v>
      </c>
      <c r="F129" s="83"/>
      <c r="G129" s="81">
        <f>'Knowledge Intensity'!AI55</f>
        <v>98.453615480533088</v>
      </c>
      <c r="H129" s="82"/>
      <c r="I129" s="81">
        <f>'Knowledge Intensity'!AI56</f>
        <v>103.35292792926248</v>
      </c>
      <c r="J129" s="83"/>
      <c r="K129" s="81">
        <f>'Knowledge Intensity'!AI60</f>
        <v>100.14359440962249</v>
      </c>
      <c r="L129" s="82"/>
      <c r="M129" s="81">
        <f>'Knowledge Intensity'!AI64</f>
        <v>106.91582245463435</v>
      </c>
      <c r="N129" s="82"/>
      <c r="V129" s="53"/>
      <c r="AA129" s="53"/>
      <c r="AB129" s="53"/>
      <c r="AC129" s="53"/>
      <c r="AD129" s="53"/>
      <c r="AE129" s="53"/>
      <c r="AF129" s="53"/>
      <c r="AG129" s="53"/>
      <c r="AH129" s="53"/>
      <c r="AI129" s="53"/>
      <c r="AJ129" s="53"/>
      <c r="AK129" s="53"/>
      <c r="AL129" s="53"/>
      <c r="AM129" s="53"/>
      <c r="AN129" s="53"/>
      <c r="AO129" s="53"/>
    </row>
    <row r="130" spans="1:41" s="54" customFormat="1" x14ac:dyDescent="0.3">
      <c r="A130" s="978"/>
      <c r="B130" s="52">
        <v>2011</v>
      </c>
      <c r="C130" s="81">
        <f>'Knowledge Intensity'!AJ53</f>
        <v>104.19473241334322</v>
      </c>
      <c r="D130" s="82"/>
      <c r="E130" s="81">
        <f>'Knowledge Intensity'!AJ54</f>
        <v>104.17695641156688</v>
      </c>
      <c r="F130" s="83"/>
      <c r="G130" s="81">
        <f>'Knowledge Intensity'!AJ55</f>
        <v>106.94714229807816</v>
      </c>
      <c r="H130" s="82"/>
      <c r="I130" s="81">
        <f>'Knowledge Intensity'!AJ56</f>
        <v>106.60790676033919</v>
      </c>
      <c r="J130" s="83"/>
      <c r="K130" s="81">
        <f>'Knowledge Intensity'!AJ60</f>
        <v>108.26627837521046</v>
      </c>
      <c r="L130" s="82"/>
      <c r="M130" s="81">
        <f>'Knowledge Intensity'!AJ64</f>
        <v>115.52808677552133</v>
      </c>
      <c r="N130" s="82"/>
      <c r="V130" s="53"/>
      <c r="AA130" s="53"/>
      <c r="AB130" s="53"/>
      <c r="AC130" s="53"/>
      <c r="AD130" s="53"/>
      <c r="AE130" s="53"/>
      <c r="AF130" s="53"/>
      <c r="AG130" s="53"/>
      <c r="AH130" s="53"/>
      <c r="AI130" s="53"/>
      <c r="AJ130" s="53"/>
      <c r="AK130" s="53"/>
      <c r="AL130" s="53"/>
      <c r="AM130" s="53"/>
      <c r="AN130" s="53"/>
      <c r="AO130" s="53"/>
    </row>
    <row r="131" spans="1:41" s="54" customFormat="1" x14ac:dyDescent="0.3">
      <c r="A131" s="978"/>
      <c r="B131" s="52">
        <v>2012</v>
      </c>
      <c r="C131" s="81">
        <f>'Knowledge Intensity'!AK53</f>
        <v>96.609656563325174</v>
      </c>
      <c r="D131" s="82"/>
      <c r="E131" s="81">
        <f>'Knowledge Intensity'!AK54</f>
        <v>100.03586199787836</v>
      </c>
      <c r="F131" s="83"/>
      <c r="G131" s="81">
        <f>'Knowledge Intensity'!AK55</f>
        <v>102.93139586468979</v>
      </c>
      <c r="H131" s="82"/>
      <c r="I131" s="81">
        <f>'Knowledge Intensity'!AK56</f>
        <v>102.43901147441989</v>
      </c>
      <c r="J131" s="83"/>
      <c r="K131" s="81">
        <f>'Knowledge Intensity'!AK60</f>
        <v>109.85053679949795</v>
      </c>
      <c r="L131" s="82"/>
      <c r="M131" s="81">
        <f>'Knowledge Intensity'!AK64</f>
        <v>111.83163727326712</v>
      </c>
      <c r="N131" s="82"/>
      <c r="V131" s="53"/>
      <c r="AA131" s="53"/>
      <c r="AB131" s="53"/>
      <c r="AC131" s="53"/>
      <c r="AD131" s="53"/>
      <c r="AE131" s="53"/>
      <c r="AF131" s="53"/>
      <c r="AG131" s="53"/>
      <c r="AH131" s="53"/>
      <c r="AI131" s="53"/>
      <c r="AJ131" s="53"/>
      <c r="AK131" s="53"/>
      <c r="AL131" s="53"/>
      <c r="AM131" s="53"/>
      <c r="AN131" s="53"/>
      <c r="AO131" s="53"/>
    </row>
    <row r="132" spans="1:41" s="54" customFormat="1" x14ac:dyDescent="0.3">
      <c r="A132" s="978"/>
      <c r="B132" s="52">
        <v>2013</v>
      </c>
      <c r="C132" s="81">
        <f>'Knowledge Intensity'!AL53</f>
        <v>102.38973817310084</v>
      </c>
      <c r="D132" s="307"/>
      <c r="E132" s="81">
        <f>'Knowledge Intensity'!AL54</f>
        <v>100.89891211448355</v>
      </c>
      <c r="F132" s="307"/>
      <c r="G132" s="81">
        <f>'Knowledge Intensity'!AL55</f>
        <v>106.6217340353632</v>
      </c>
      <c r="H132" s="307"/>
      <c r="I132" s="81">
        <f>'Knowledge Intensity'!AL56</f>
        <v>102.39993861581091</v>
      </c>
      <c r="J132" s="307"/>
      <c r="K132" s="81">
        <f>'Knowledge Intensity'!AL60</f>
        <v>119.98675419801395</v>
      </c>
      <c r="L132" s="307"/>
      <c r="M132" s="81">
        <f>'Knowledge Intensity'!AL64</f>
        <v>113.90765783354833</v>
      </c>
      <c r="N132" s="307"/>
      <c r="V132" s="53"/>
      <c r="AA132" s="53"/>
      <c r="AB132" s="53"/>
      <c r="AC132" s="53"/>
      <c r="AD132" s="53"/>
      <c r="AE132" s="53"/>
      <c r="AF132" s="53"/>
      <c r="AG132" s="53"/>
      <c r="AH132" s="53"/>
      <c r="AI132" s="53"/>
      <c r="AJ132" s="53"/>
      <c r="AK132" s="53"/>
      <c r="AL132" s="53"/>
      <c r="AM132" s="53"/>
      <c r="AN132" s="53"/>
      <c r="AO132" s="53"/>
    </row>
    <row r="133" spans="1:41" s="54" customFormat="1" x14ac:dyDescent="0.3">
      <c r="A133" s="978"/>
      <c r="B133" s="52">
        <v>2014</v>
      </c>
      <c r="C133" s="555">
        <f>'Knowledge Intensity'!AM53</f>
        <v>104.5237118935821</v>
      </c>
      <c r="D133" s="82"/>
      <c r="E133" s="81">
        <f>'Knowledge Intensity'!AM54</f>
        <v>105.3215339486422</v>
      </c>
      <c r="F133" s="556"/>
      <c r="G133" s="555">
        <f>'Knowledge Intensity'!AM55</f>
        <v>109.1567733958104</v>
      </c>
      <c r="H133" s="82"/>
      <c r="I133" s="81">
        <f>'Knowledge Intensity'!AM56</f>
        <v>104.56252473697188</v>
      </c>
      <c r="J133" s="556"/>
      <c r="K133" s="555">
        <f>'Knowledge Intensity'!AM60</f>
        <v>130.77284335756789</v>
      </c>
      <c r="L133" s="82"/>
      <c r="M133" s="555">
        <f>'Knowledge Intensity'!AM64</f>
        <v>127.18715041430514</v>
      </c>
      <c r="N133" s="82"/>
      <c r="V133" s="53"/>
      <c r="AA133" s="53"/>
      <c r="AB133" s="53"/>
      <c r="AC133" s="53"/>
      <c r="AD133" s="53"/>
      <c r="AE133" s="53"/>
      <c r="AF133" s="53"/>
      <c r="AG133" s="53"/>
      <c r="AH133" s="53"/>
      <c r="AI133" s="53"/>
      <c r="AJ133" s="53"/>
      <c r="AK133" s="53"/>
      <c r="AL133" s="53"/>
      <c r="AM133" s="53"/>
      <c r="AN133" s="53"/>
      <c r="AO133" s="53"/>
    </row>
    <row r="134" spans="1:41" s="54" customFormat="1" x14ac:dyDescent="0.3">
      <c r="A134" s="978"/>
      <c r="B134" s="52">
        <v>2015</v>
      </c>
      <c r="C134" s="81">
        <f>'Knowledge Intensity'!AN53</f>
        <v>105.75274799334693</v>
      </c>
      <c r="D134" s="83"/>
      <c r="E134" s="81">
        <f>'Knowledge Intensity'!AN54</f>
        <v>106.41951236272587</v>
      </c>
      <c r="F134" s="83"/>
      <c r="G134" s="81">
        <f>'Knowledge Intensity'!AN55</f>
        <v>109.78313657039352</v>
      </c>
      <c r="H134" s="83"/>
      <c r="I134" s="81">
        <f>'Knowledge Intensity'!AN56</f>
        <v>106.8573201841637</v>
      </c>
      <c r="J134" s="83"/>
      <c r="K134" s="81">
        <f>'Knowledge Intensity'!AN60</f>
        <v>133.50784202161137</v>
      </c>
      <c r="L134" s="83"/>
      <c r="M134" s="81">
        <f>'Knowledge Intensity'!AN64</f>
        <v>128.88154444378497</v>
      </c>
      <c r="N134" s="83"/>
      <c r="V134" s="53"/>
      <c r="AA134" s="53"/>
      <c r="AB134" s="53"/>
      <c r="AC134" s="53"/>
      <c r="AD134" s="53"/>
      <c r="AE134" s="53"/>
      <c r="AF134" s="53"/>
      <c r="AG134" s="53"/>
      <c r="AH134" s="53"/>
      <c r="AI134" s="53"/>
      <c r="AJ134" s="53"/>
      <c r="AK134" s="53"/>
      <c r="AL134" s="53"/>
      <c r="AM134" s="53"/>
      <c r="AN134" s="53"/>
      <c r="AO134" s="53"/>
    </row>
    <row r="135" spans="1:41" s="54" customFormat="1" x14ac:dyDescent="0.3">
      <c r="A135" s="978"/>
      <c r="B135" s="52">
        <v>2016</v>
      </c>
      <c r="C135" s="81">
        <f>'Knowledge Intensity'!AO53</f>
        <v>111.98090551240935</v>
      </c>
      <c r="D135" s="83"/>
      <c r="E135" s="81">
        <f>'Knowledge Intensity'!AO54</f>
        <v>110.75623719597831</v>
      </c>
      <c r="F135" s="83"/>
      <c r="G135" s="81">
        <f>'Knowledge Intensity'!AO55</f>
        <v>117.33771790940038</v>
      </c>
      <c r="H135" s="83"/>
      <c r="I135" s="81">
        <f>'Knowledge Intensity'!AO56</f>
        <v>109.88389074804645</v>
      </c>
      <c r="J135" s="83"/>
      <c r="K135" s="81">
        <f>'Knowledge Intensity'!AO60</f>
        <v>139.84320553347479</v>
      </c>
      <c r="L135" s="83"/>
      <c r="M135" s="81">
        <f>'Knowledge Intensity'!AO64</f>
        <v>141.04847160223093</v>
      </c>
      <c r="N135" s="83"/>
      <c r="V135" s="53"/>
      <c r="AA135" s="53"/>
      <c r="AB135" s="53"/>
      <c r="AC135" s="53"/>
      <c r="AD135" s="53"/>
      <c r="AE135" s="53"/>
      <c r="AF135" s="53"/>
      <c r="AG135" s="53"/>
      <c r="AH135" s="53"/>
      <c r="AI135" s="53"/>
      <c r="AJ135" s="53"/>
      <c r="AK135" s="53"/>
      <c r="AL135" s="53"/>
      <c r="AM135" s="53"/>
      <c r="AN135" s="53"/>
      <c r="AO135" s="53"/>
    </row>
    <row r="136" spans="1:41" s="54" customFormat="1" x14ac:dyDescent="0.3">
      <c r="A136" s="978"/>
      <c r="B136" s="52">
        <v>2017</v>
      </c>
      <c r="C136" s="81">
        <f>'Knowledge Intensity'!AP53</f>
        <v>112.81555671598277</v>
      </c>
      <c r="D136" s="83"/>
      <c r="E136" s="81">
        <f>'Knowledge Intensity'!AP53</f>
        <v>112.81555671598277</v>
      </c>
      <c r="F136" s="83"/>
      <c r="G136" s="81">
        <f>'Knowledge Intensity'!AP55</f>
        <v>119.73002338510703</v>
      </c>
      <c r="H136" s="83"/>
      <c r="I136" s="81">
        <f>'Knowledge Intensity'!AP56</f>
        <v>113.61956580683464</v>
      </c>
      <c r="J136" s="83"/>
      <c r="K136" s="81">
        <f>'Knowledge Intensity'!AP60</f>
        <v>150.78493890479618</v>
      </c>
      <c r="L136" s="83"/>
      <c r="M136" s="81">
        <f>'Knowledge Intensity'!AP64</f>
        <v>145.04237807301337</v>
      </c>
      <c r="N136" s="83"/>
      <c r="V136" s="53"/>
      <c r="AA136" s="53"/>
      <c r="AB136" s="53"/>
      <c r="AC136" s="53"/>
      <c r="AD136" s="53"/>
      <c r="AE136" s="53"/>
      <c r="AF136" s="53"/>
      <c r="AG136" s="53"/>
      <c r="AH136" s="53"/>
      <c r="AI136" s="53"/>
      <c r="AJ136" s="53"/>
      <c r="AK136" s="53"/>
      <c r="AL136" s="53"/>
      <c r="AM136" s="53"/>
      <c r="AN136" s="53"/>
      <c r="AO136" s="53"/>
    </row>
    <row r="137" spans="1:41" s="54" customFormat="1" x14ac:dyDescent="0.3">
      <c r="A137" s="978"/>
      <c r="B137" s="52">
        <v>2018</v>
      </c>
      <c r="C137" s="680">
        <f>'Knowledge Intensity'!AQ53</f>
        <v>104.02096877096186</v>
      </c>
      <c r="D137" s="83"/>
      <c r="E137" s="681">
        <f>'Knowledge Intensity'!AQ54</f>
        <v>102.05379729166758</v>
      </c>
      <c r="F137" s="83"/>
      <c r="G137" s="682">
        <f>'Knowledge Intensity'!AQ55</f>
        <v>114.94175584514461</v>
      </c>
      <c r="H137" s="83"/>
      <c r="I137" s="683">
        <f>'Knowledge Intensity'!AQ56</f>
        <v>103.56143544950159</v>
      </c>
      <c r="J137" s="83"/>
      <c r="K137" s="684">
        <f>'Knowledge Intensity'!AQ60</f>
        <v>136.13272420988034</v>
      </c>
      <c r="L137" s="83"/>
      <c r="M137" s="685">
        <f>'Knowledge Intensity'!AQ64</f>
        <v>130.89786535577346</v>
      </c>
      <c r="N137" s="83"/>
      <c r="O137" s="53"/>
      <c r="V137" s="53"/>
      <c r="AA137" s="53"/>
      <c r="AB137" s="53"/>
      <c r="AC137" s="53"/>
      <c r="AD137" s="53"/>
      <c r="AE137" s="53"/>
      <c r="AF137" s="53"/>
      <c r="AG137" s="53"/>
      <c r="AH137" s="53"/>
      <c r="AI137" s="53"/>
      <c r="AJ137" s="53"/>
      <c r="AK137" s="53"/>
      <c r="AL137" s="53"/>
      <c r="AM137" s="53"/>
      <c r="AN137" s="53"/>
      <c r="AO137" s="53"/>
    </row>
    <row r="138" spans="1:41" s="54" customFormat="1" x14ac:dyDescent="0.3">
      <c r="A138" s="581"/>
      <c r="B138" s="52">
        <v>2019</v>
      </c>
      <c r="C138" s="81">
        <f>'Knowledge Intensity'!AR53</f>
        <v>108.83754074573523</v>
      </c>
      <c r="D138" s="83">
        <f>'Knowledge Intensity'!$AR$53</f>
        <v>108.83754074573523</v>
      </c>
      <c r="E138" s="81">
        <f>'Knowledge Intensity'!AR54</f>
        <v>100.23750520750569</v>
      </c>
      <c r="F138" s="83">
        <f>'Knowledge Intensity'!$AR$54</f>
        <v>100.23750520750569</v>
      </c>
      <c r="G138" s="81">
        <f>'Knowledge Intensity'!AR55</f>
        <v>115.55006673499211</v>
      </c>
      <c r="H138" s="83">
        <f>'Knowledge Intensity'!$AR$55</f>
        <v>115.55006673499211</v>
      </c>
      <c r="I138" s="81">
        <f>'Knowledge Intensity'!AR56</f>
        <v>105.66774189513457</v>
      </c>
      <c r="J138" s="83">
        <f>'Knowledge Intensity'!$AR$56</f>
        <v>105.66774189513457</v>
      </c>
      <c r="K138" s="81">
        <f>'Knowledge Intensity'!AR60</f>
        <v>134.1590306404438</v>
      </c>
      <c r="L138" s="83">
        <f>'Knowledge Intensity'!$AR$60</f>
        <v>134.1590306404438</v>
      </c>
      <c r="M138" s="81">
        <f>'Knowledge Intensity'!AR64</f>
        <v>132.89231953611983</v>
      </c>
      <c r="N138" s="83">
        <f>'Knowledge Intensity'!$AR$64</f>
        <v>132.89231953611983</v>
      </c>
      <c r="V138" s="53"/>
    </row>
    <row r="139" spans="1:41" s="54" customFormat="1" x14ac:dyDescent="0.3">
      <c r="A139" s="581"/>
      <c r="B139" s="52" t="s">
        <v>280</v>
      </c>
      <c r="C139" s="86"/>
      <c r="D139" s="83">
        <f>'Knowledge Intensity'!$AS$53</f>
        <v>101.03819021251508</v>
      </c>
      <c r="E139" s="81"/>
      <c r="F139" s="83">
        <f>'Knowledge Intensity'!$AS$54</f>
        <v>93.167284065676867</v>
      </c>
      <c r="G139" s="86"/>
      <c r="H139" s="83">
        <f>'Knowledge Intensity'!$AS$55</f>
        <v>107.23641008724405</v>
      </c>
      <c r="I139" s="81"/>
      <c r="J139" s="83">
        <f>'Knowledge Intensity'!$AS$56</f>
        <v>98.00419313920213</v>
      </c>
      <c r="K139" s="86"/>
      <c r="L139" s="83">
        <f>'Knowledge Intensity'!$AS$60</f>
        <v>129.0161361769826</v>
      </c>
      <c r="M139" s="86"/>
      <c r="N139" s="83">
        <f>'Knowledge Intensity'!$AS$64</f>
        <v>128.75927331991477</v>
      </c>
      <c r="V139" s="53"/>
    </row>
    <row r="140" spans="1:41" s="54" customFormat="1" x14ac:dyDescent="0.3">
      <c r="A140" s="581"/>
      <c r="B140" s="52" t="s">
        <v>281</v>
      </c>
      <c r="C140" s="86"/>
      <c r="D140" s="83">
        <f>'Knowledge Intensity'!$AT$53</f>
        <v>108.116275824585</v>
      </c>
      <c r="E140" s="81"/>
      <c r="F140" s="83">
        <f>'Knowledge Intensity'!$AT$54</f>
        <v>99.604672367364302</v>
      </c>
      <c r="G140" s="86"/>
      <c r="H140" s="83">
        <f>'Knowledge Intensity'!$AT$55</f>
        <v>114.81840430616232</v>
      </c>
      <c r="I140" s="81"/>
      <c r="J140" s="83">
        <f>'Knowledge Intensity'!$AT$56</f>
        <v>104.99463709993975</v>
      </c>
      <c r="K140" s="86"/>
      <c r="L140" s="83">
        <f>'Knowledge Intensity'!$AT$60</f>
        <v>135.27549972010817</v>
      </c>
      <c r="M140" s="86"/>
      <c r="N140" s="83">
        <f>'Knowledge Intensity'!$AT$64</f>
        <v>134.70559051108799</v>
      </c>
      <c r="V140" s="53"/>
    </row>
    <row r="141" spans="1:41" s="54" customFormat="1" ht="14.4" thickBot="1" x14ac:dyDescent="0.35">
      <c r="A141" s="562"/>
      <c r="B141" s="340" t="s">
        <v>295</v>
      </c>
      <c r="C141" s="341"/>
      <c r="D141" s="342">
        <f>'Knowledge Intensity'!$AU$53</f>
        <v>116.1881941255991</v>
      </c>
      <c r="E141" s="538"/>
      <c r="F141" s="342">
        <f>'Knowledge Intensity'!$AU$54</f>
        <v>107.0594174680141</v>
      </c>
      <c r="G141" s="341"/>
      <c r="H141" s="342">
        <f>'Knowledge Intensity'!$AU$55</f>
        <v>123.34599421205064</v>
      </c>
      <c r="I141" s="538"/>
      <c r="J141" s="342">
        <f>'Knowledge Intensity'!$AU$56</f>
        <v>112.79580253131746</v>
      </c>
      <c r="K141" s="341"/>
      <c r="L141" s="342">
        <f>'Knowledge Intensity'!$AU$60</f>
        <v>148.16215832927989</v>
      </c>
      <c r="M141" s="341"/>
      <c r="N141" s="342">
        <f>'Knowledge Intensity'!$AU$64</f>
        <v>146.33242133096198</v>
      </c>
      <c r="V141" s="53"/>
    </row>
    <row r="142" spans="1:41" s="54" customFormat="1" x14ac:dyDescent="0.3">
      <c r="A142" s="53"/>
      <c r="B142" s="51"/>
      <c r="C142" s="53"/>
      <c r="D142" s="75"/>
      <c r="E142" s="75"/>
      <c r="F142" s="75"/>
      <c r="G142" s="53"/>
      <c r="H142" s="75"/>
      <c r="I142" s="75"/>
      <c r="J142" s="75"/>
      <c r="K142" s="53"/>
      <c r="L142" s="75"/>
      <c r="M142" s="53"/>
      <c r="N142" s="75"/>
      <c r="V142" s="53"/>
    </row>
    <row r="143" spans="1:41" s="54" customFormat="1" x14ac:dyDescent="0.3">
      <c r="E143" s="87"/>
      <c r="F143" s="87"/>
      <c r="I143" s="87"/>
      <c r="J143" s="87"/>
      <c r="K143" s="75"/>
      <c r="V143" s="53"/>
    </row>
    <row r="144" spans="1:41" s="54" customFormat="1" x14ac:dyDescent="0.3">
      <c r="E144" s="87"/>
      <c r="F144" s="87"/>
      <c r="I144" s="87"/>
      <c r="J144" s="87"/>
      <c r="K144" s="75"/>
      <c r="V144" s="53"/>
    </row>
    <row r="145" spans="5:22" s="54" customFormat="1" x14ac:dyDescent="0.3">
      <c r="E145" s="87"/>
      <c r="F145" s="87"/>
      <c r="I145" s="87"/>
      <c r="J145" s="87"/>
      <c r="K145" s="75"/>
      <c r="V145" s="53"/>
    </row>
    <row r="146" spans="5:22" s="54" customFormat="1" x14ac:dyDescent="0.3">
      <c r="E146" s="87"/>
      <c r="F146" s="87"/>
      <c r="I146" s="87"/>
      <c r="J146" s="87"/>
      <c r="K146" s="75"/>
      <c r="V146" s="53"/>
    </row>
    <row r="147" spans="5:22" s="54" customFormat="1" x14ac:dyDescent="0.3">
      <c r="E147" s="87"/>
      <c r="F147" s="87"/>
      <c r="I147" s="87"/>
      <c r="J147" s="87"/>
      <c r="K147" s="75"/>
      <c r="V147" s="53"/>
    </row>
    <row r="148" spans="5:22" s="54" customFormat="1" x14ac:dyDescent="0.3">
      <c r="E148" s="87"/>
      <c r="F148" s="87"/>
      <c r="I148" s="87"/>
      <c r="J148" s="87"/>
      <c r="K148" s="75"/>
      <c r="V148" s="53"/>
    </row>
    <row r="149" spans="5:22" s="54" customFormat="1" x14ac:dyDescent="0.3">
      <c r="E149" s="87"/>
      <c r="F149" s="87"/>
      <c r="I149" s="87"/>
      <c r="J149" s="87"/>
      <c r="K149" s="75"/>
      <c r="V149" s="53"/>
    </row>
    <row r="150" spans="5:22" s="54" customFormat="1" x14ac:dyDescent="0.3">
      <c r="E150" s="87"/>
      <c r="F150" s="87"/>
      <c r="I150" s="87"/>
      <c r="J150" s="87"/>
      <c r="K150" s="75"/>
      <c r="V150" s="53"/>
    </row>
    <row r="151" spans="5:22" s="54" customFormat="1" x14ac:dyDescent="0.3">
      <c r="E151" s="87"/>
      <c r="F151" s="87"/>
      <c r="I151" s="87"/>
      <c r="J151" s="87"/>
      <c r="K151" s="75"/>
      <c r="V151" s="53"/>
    </row>
    <row r="152" spans="5:22" s="54" customFormat="1" x14ac:dyDescent="0.3">
      <c r="E152" s="87"/>
      <c r="F152" s="87"/>
      <c r="I152" s="87"/>
      <c r="J152" s="87"/>
      <c r="K152" s="75"/>
      <c r="V152" s="53"/>
    </row>
    <row r="153" spans="5:22" s="54" customFormat="1" x14ac:dyDescent="0.3">
      <c r="E153" s="87"/>
      <c r="F153" s="87"/>
      <c r="I153" s="87"/>
      <c r="J153" s="87"/>
      <c r="K153" s="75"/>
      <c r="V153" s="53"/>
    </row>
    <row r="154" spans="5:22" s="54" customFormat="1" x14ac:dyDescent="0.3">
      <c r="E154" s="87"/>
      <c r="F154" s="87"/>
      <c r="I154" s="87"/>
      <c r="J154" s="87"/>
      <c r="K154" s="75"/>
      <c r="V154" s="53"/>
    </row>
    <row r="155" spans="5:22" s="54" customFormat="1" x14ac:dyDescent="0.3">
      <c r="E155" s="87"/>
      <c r="F155" s="87"/>
      <c r="I155" s="87"/>
      <c r="J155" s="87"/>
      <c r="K155" s="75"/>
      <c r="V155" s="53"/>
    </row>
    <row r="156" spans="5:22" s="54" customFormat="1" x14ac:dyDescent="0.3">
      <c r="E156" s="87"/>
      <c r="F156" s="87"/>
      <c r="I156" s="87"/>
      <c r="J156" s="87"/>
      <c r="K156" s="75"/>
      <c r="V156" s="53"/>
    </row>
    <row r="157" spans="5:22" s="54" customFormat="1" x14ac:dyDescent="0.3">
      <c r="E157" s="87"/>
      <c r="F157" s="87"/>
      <c r="I157" s="87"/>
      <c r="J157" s="87"/>
      <c r="K157" s="75"/>
      <c r="V157" s="53"/>
    </row>
    <row r="158" spans="5:22" s="54" customFormat="1" x14ac:dyDescent="0.3">
      <c r="E158" s="87"/>
      <c r="F158" s="87"/>
      <c r="I158" s="87"/>
      <c r="J158" s="87"/>
      <c r="K158" s="75"/>
      <c r="V158" s="53"/>
    </row>
    <row r="159" spans="5:22" s="54" customFormat="1" x14ac:dyDescent="0.3">
      <c r="E159" s="87"/>
      <c r="F159" s="87"/>
      <c r="I159" s="87"/>
      <c r="J159" s="87"/>
      <c r="K159" s="75"/>
      <c r="V159" s="53"/>
    </row>
    <row r="160" spans="5:22" s="54" customFormat="1" x14ac:dyDescent="0.3">
      <c r="E160" s="87"/>
      <c r="F160" s="87"/>
      <c r="I160" s="87"/>
      <c r="J160" s="87"/>
      <c r="K160" s="75"/>
      <c r="V160" s="53"/>
    </row>
    <row r="161" spans="5:22" s="54" customFormat="1" x14ac:dyDescent="0.3">
      <c r="E161" s="87"/>
      <c r="F161" s="87"/>
      <c r="I161" s="87"/>
      <c r="J161" s="87"/>
      <c r="K161" s="75"/>
      <c r="V161" s="53"/>
    </row>
    <row r="162" spans="5:22" s="54" customFormat="1" x14ac:dyDescent="0.3">
      <c r="E162" s="87"/>
      <c r="F162" s="87"/>
      <c r="I162" s="87"/>
      <c r="J162" s="87"/>
      <c r="K162" s="75"/>
      <c r="V162" s="53"/>
    </row>
    <row r="163" spans="5:22" s="54" customFormat="1" x14ac:dyDescent="0.3">
      <c r="E163" s="87"/>
      <c r="F163" s="87"/>
      <c r="I163" s="87"/>
      <c r="J163" s="87"/>
      <c r="K163" s="75"/>
      <c r="V163" s="53"/>
    </row>
    <row r="164" spans="5:22" s="54" customFormat="1" x14ac:dyDescent="0.3">
      <c r="E164" s="87"/>
      <c r="F164" s="87"/>
      <c r="I164" s="87"/>
      <c r="J164" s="87"/>
      <c r="K164" s="75"/>
      <c r="V164" s="53"/>
    </row>
    <row r="165" spans="5:22" s="54" customFormat="1" x14ac:dyDescent="0.3">
      <c r="E165" s="87"/>
      <c r="F165" s="87"/>
      <c r="I165" s="87"/>
      <c r="J165" s="87"/>
      <c r="K165" s="75"/>
      <c r="V165" s="53"/>
    </row>
    <row r="166" spans="5:22" s="54" customFormat="1" x14ac:dyDescent="0.3">
      <c r="E166" s="87"/>
      <c r="F166" s="87"/>
      <c r="I166" s="87"/>
      <c r="J166" s="87"/>
      <c r="K166" s="75"/>
      <c r="V166" s="53"/>
    </row>
    <row r="167" spans="5:22" s="54" customFormat="1" x14ac:dyDescent="0.3">
      <c r="E167" s="87"/>
      <c r="F167" s="87"/>
      <c r="I167" s="87"/>
      <c r="J167" s="87"/>
      <c r="K167" s="75"/>
      <c r="V167" s="53"/>
    </row>
    <row r="168" spans="5:22" s="54" customFormat="1" x14ac:dyDescent="0.3">
      <c r="E168" s="87"/>
      <c r="F168" s="87"/>
      <c r="I168" s="87"/>
      <c r="J168" s="87"/>
      <c r="K168" s="75"/>
      <c r="V168" s="53"/>
    </row>
    <row r="169" spans="5:22" s="54" customFormat="1" x14ac:dyDescent="0.3">
      <c r="E169" s="87"/>
      <c r="F169" s="87"/>
      <c r="I169" s="87"/>
      <c r="J169" s="87"/>
      <c r="K169" s="75"/>
      <c r="V169" s="53"/>
    </row>
    <row r="170" spans="5:22" s="54" customFormat="1" x14ac:dyDescent="0.3">
      <c r="E170" s="87"/>
      <c r="F170" s="87"/>
      <c r="I170" s="87"/>
      <c r="J170" s="87"/>
      <c r="K170" s="75"/>
      <c r="V170" s="53"/>
    </row>
    <row r="171" spans="5:22" s="54" customFormat="1" x14ac:dyDescent="0.3">
      <c r="E171" s="87"/>
      <c r="F171" s="87"/>
      <c r="I171" s="87"/>
      <c r="J171" s="87"/>
      <c r="K171" s="75"/>
      <c r="V171" s="53"/>
    </row>
    <row r="172" spans="5:22" s="54" customFormat="1" x14ac:dyDescent="0.3">
      <c r="E172" s="87"/>
      <c r="F172" s="87"/>
      <c r="I172" s="87"/>
      <c r="J172" s="87"/>
      <c r="K172" s="75"/>
      <c r="V172" s="53"/>
    </row>
    <row r="173" spans="5:22" s="54" customFormat="1" x14ac:dyDescent="0.3">
      <c r="E173" s="87"/>
      <c r="F173" s="87"/>
      <c r="I173" s="87"/>
      <c r="J173" s="87"/>
      <c r="K173" s="75"/>
      <c r="V173" s="53"/>
    </row>
    <row r="174" spans="5:22" s="54" customFormat="1" x14ac:dyDescent="0.3">
      <c r="E174" s="87"/>
      <c r="F174" s="87"/>
      <c r="I174" s="87"/>
      <c r="J174" s="87"/>
      <c r="K174" s="75"/>
      <c r="V174" s="53"/>
    </row>
    <row r="175" spans="5:22" s="54" customFormat="1" x14ac:dyDescent="0.3">
      <c r="E175" s="87"/>
      <c r="F175" s="87"/>
      <c r="I175" s="87"/>
      <c r="J175" s="87"/>
      <c r="K175" s="75"/>
      <c r="V175" s="53"/>
    </row>
    <row r="176" spans="5:22" s="54" customFormat="1" x14ac:dyDescent="0.3">
      <c r="E176" s="87"/>
      <c r="F176" s="87"/>
      <c r="I176" s="87"/>
      <c r="J176" s="87"/>
      <c r="K176" s="75"/>
      <c r="V176" s="53"/>
    </row>
    <row r="177" spans="5:22" s="54" customFormat="1" x14ac:dyDescent="0.3">
      <c r="E177" s="87"/>
      <c r="F177" s="87"/>
      <c r="I177" s="87"/>
      <c r="J177" s="87"/>
      <c r="K177" s="75"/>
      <c r="V177" s="53"/>
    </row>
    <row r="178" spans="5:22" s="54" customFormat="1" x14ac:dyDescent="0.3">
      <c r="E178" s="87"/>
      <c r="F178" s="87"/>
      <c r="I178" s="87"/>
      <c r="J178" s="87"/>
      <c r="K178" s="75"/>
      <c r="V178" s="53"/>
    </row>
    <row r="179" spans="5:22" s="54" customFormat="1" x14ac:dyDescent="0.3">
      <c r="E179" s="87"/>
      <c r="F179" s="87"/>
      <c r="I179" s="87"/>
      <c r="J179" s="87"/>
      <c r="K179" s="75"/>
      <c r="V179" s="53"/>
    </row>
    <row r="180" spans="5:22" s="54" customFormat="1" x14ac:dyDescent="0.3">
      <c r="E180" s="87"/>
      <c r="F180" s="87"/>
      <c r="I180" s="87"/>
      <c r="J180" s="87"/>
      <c r="K180" s="75"/>
      <c r="V180" s="53"/>
    </row>
    <row r="181" spans="5:22" s="54" customFormat="1" x14ac:dyDescent="0.3">
      <c r="E181" s="87"/>
      <c r="F181" s="87"/>
      <c r="I181" s="87"/>
      <c r="J181" s="87"/>
      <c r="K181" s="75"/>
      <c r="V181" s="53"/>
    </row>
    <row r="182" spans="5:22" s="54" customFormat="1" x14ac:dyDescent="0.3">
      <c r="E182" s="87"/>
      <c r="F182" s="87"/>
      <c r="I182" s="87"/>
      <c r="J182" s="87"/>
      <c r="K182" s="75"/>
      <c r="V182" s="53"/>
    </row>
    <row r="183" spans="5:22" s="54" customFormat="1" x14ac:dyDescent="0.3">
      <c r="E183" s="87"/>
      <c r="F183" s="87"/>
      <c r="I183" s="87"/>
      <c r="J183" s="87"/>
      <c r="K183" s="75"/>
      <c r="V183" s="53"/>
    </row>
    <row r="184" spans="5:22" s="54" customFormat="1" x14ac:dyDescent="0.3">
      <c r="E184" s="87"/>
      <c r="F184" s="87"/>
      <c r="I184" s="87"/>
      <c r="J184" s="87"/>
      <c r="K184" s="75"/>
      <c r="V184" s="53"/>
    </row>
    <row r="185" spans="5:22" s="54" customFormat="1" x14ac:dyDescent="0.3">
      <c r="E185" s="87"/>
      <c r="F185" s="87"/>
      <c r="I185" s="87"/>
      <c r="J185" s="87"/>
      <c r="K185" s="75"/>
      <c r="V185" s="53"/>
    </row>
    <row r="186" spans="5:22" s="54" customFormat="1" x14ac:dyDescent="0.3">
      <c r="E186" s="87"/>
      <c r="F186" s="87"/>
      <c r="I186" s="87"/>
      <c r="J186" s="87"/>
      <c r="K186" s="75"/>
      <c r="V186" s="53"/>
    </row>
    <row r="187" spans="5:22" s="54" customFormat="1" x14ac:dyDescent="0.3">
      <c r="E187" s="87"/>
      <c r="F187" s="87"/>
      <c r="I187" s="87"/>
      <c r="J187" s="87"/>
      <c r="K187" s="75"/>
      <c r="V187" s="53"/>
    </row>
    <row r="188" spans="5:22" s="54" customFormat="1" x14ac:dyDescent="0.3">
      <c r="E188" s="87"/>
      <c r="F188" s="87"/>
      <c r="I188" s="87"/>
      <c r="J188" s="87"/>
      <c r="K188" s="75"/>
      <c r="V188" s="53"/>
    </row>
    <row r="189" spans="5:22" s="54" customFormat="1" x14ac:dyDescent="0.3">
      <c r="E189" s="87"/>
      <c r="F189" s="87"/>
      <c r="I189" s="87"/>
      <c r="J189" s="87"/>
      <c r="K189" s="75"/>
      <c r="V189" s="53"/>
    </row>
    <row r="190" spans="5:22" s="54" customFormat="1" x14ac:dyDescent="0.3">
      <c r="E190" s="87"/>
      <c r="F190" s="87"/>
      <c r="I190" s="87"/>
      <c r="J190" s="87"/>
      <c r="K190" s="75"/>
      <c r="V190" s="53"/>
    </row>
    <row r="191" spans="5:22" s="54" customFormat="1" x14ac:dyDescent="0.3">
      <c r="E191" s="87"/>
      <c r="F191" s="87"/>
      <c r="I191" s="87"/>
      <c r="J191" s="87"/>
      <c r="K191" s="75"/>
      <c r="V191" s="53"/>
    </row>
    <row r="192" spans="5:22" s="54" customFormat="1" x14ac:dyDescent="0.3">
      <c r="E192" s="87"/>
      <c r="F192" s="87"/>
      <c r="I192" s="87"/>
      <c r="J192" s="87"/>
      <c r="K192" s="75"/>
      <c r="V192" s="53"/>
    </row>
    <row r="193" spans="5:22" s="54" customFormat="1" x14ac:dyDescent="0.3">
      <c r="E193" s="87"/>
      <c r="F193" s="87"/>
      <c r="I193" s="87"/>
      <c r="J193" s="87"/>
      <c r="K193" s="75"/>
      <c r="V193" s="53"/>
    </row>
    <row r="194" spans="5:22" s="54" customFormat="1" x14ac:dyDescent="0.3">
      <c r="E194" s="87"/>
      <c r="F194" s="87"/>
      <c r="I194" s="87"/>
      <c r="J194" s="87"/>
      <c r="K194" s="75"/>
      <c r="V194" s="53"/>
    </row>
    <row r="195" spans="5:22" s="54" customFormat="1" x14ac:dyDescent="0.3">
      <c r="E195" s="87"/>
      <c r="F195" s="87"/>
      <c r="I195" s="87"/>
      <c r="J195" s="87"/>
      <c r="K195" s="75"/>
      <c r="V195" s="53"/>
    </row>
    <row r="196" spans="5:22" s="54" customFormat="1" x14ac:dyDescent="0.3">
      <c r="E196" s="87"/>
      <c r="F196" s="87"/>
      <c r="I196" s="87"/>
      <c r="J196" s="87"/>
      <c r="K196" s="75"/>
      <c r="V196" s="53"/>
    </row>
    <row r="197" spans="5:22" s="54" customFormat="1" x14ac:dyDescent="0.3">
      <c r="E197" s="87"/>
      <c r="F197" s="87"/>
      <c r="I197" s="87"/>
      <c r="J197" s="87"/>
      <c r="K197" s="75"/>
      <c r="V197" s="53"/>
    </row>
    <row r="198" spans="5:22" s="54" customFormat="1" x14ac:dyDescent="0.3">
      <c r="E198" s="87"/>
      <c r="F198" s="87"/>
      <c r="I198" s="87"/>
      <c r="J198" s="87"/>
      <c r="K198" s="75"/>
      <c r="V198" s="53"/>
    </row>
    <row r="199" spans="5:22" s="54" customFormat="1" x14ac:dyDescent="0.3">
      <c r="E199" s="87"/>
      <c r="F199" s="87"/>
      <c r="I199" s="87"/>
      <c r="J199" s="87"/>
      <c r="K199" s="75"/>
      <c r="V199" s="53"/>
    </row>
    <row r="200" spans="5:22" s="54" customFormat="1" x14ac:dyDescent="0.3">
      <c r="E200" s="87"/>
      <c r="F200" s="87"/>
      <c r="I200" s="87"/>
      <c r="J200" s="87"/>
      <c r="K200" s="75"/>
      <c r="V200" s="53"/>
    </row>
    <row r="201" spans="5:22" s="54" customFormat="1" x14ac:dyDescent="0.3">
      <c r="E201" s="87"/>
      <c r="F201" s="87"/>
      <c r="I201" s="87"/>
      <c r="J201" s="87"/>
      <c r="K201" s="75"/>
      <c r="V201" s="53"/>
    </row>
    <row r="202" spans="5:22" s="54" customFormat="1" x14ac:dyDescent="0.3">
      <c r="E202" s="87"/>
      <c r="F202" s="87"/>
      <c r="I202" s="87"/>
      <c r="J202" s="87"/>
      <c r="K202" s="75"/>
      <c r="V202" s="53"/>
    </row>
    <row r="203" spans="5:22" s="54" customFormat="1" x14ac:dyDescent="0.3">
      <c r="E203" s="87"/>
      <c r="F203" s="87"/>
      <c r="I203" s="87"/>
      <c r="J203" s="87"/>
      <c r="K203" s="75"/>
      <c r="V203" s="53"/>
    </row>
    <row r="204" spans="5:22" s="54" customFormat="1" x14ac:dyDescent="0.3">
      <c r="E204" s="87"/>
      <c r="F204" s="87"/>
      <c r="I204" s="87"/>
      <c r="J204" s="87"/>
      <c r="K204" s="75"/>
      <c r="V204" s="53"/>
    </row>
    <row r="205" spans="5:22" s="54" customFormat="1" x14ac:dyDescent="0.3">
      <c r="E205" s="87"/>
      <c r="F205" s="87"/>
      <c r="I205" s="87"/>
      <c r="J205" s="87"/>
      <c r="K205" s="75"/>
      <c r="V205" s="53"/>
    </row>
    <row r="206" spans="5:22" s="54" customFormat="1" x14ac:dyDescent="0.3">
      <c r="E206" s="87"/>
      <c r="F206" s="87"/>
      <c r="I206" s="87"/>
      <c r="J206" s="87"/>
      <c r="K206" s="75"/>
      <c r="V206" s="53"/>
    </row>
    <row r="207" spans="5:22" s="54" customFormat="1" x14ac:dyDescent="0.3">
      <c r="E207" s="87"/>
      <c r="F207" s="87"/>
      <c r="I207" s="87"/>
      <c r="J207" s="87"/>
      <c r="K207" s="75"/>
      <c r="V207" s="53"/>
    </row>
    <row r="208" spans="5:22" s="54" customFormat="1" x14ac:dyDescent="0.3">
      <c r="E208" s="87"/>
      <c r="F208" s="87"/>
      <c r="I208" s="87"/>
      <c r="J208" s="87"/>
      <c r="K208" s="75"/>
      <c r="V208" s="53"/>
    </row>
    <row r="209" spans="5:22" s="54" customFormat="1" x14ac:dyDescent="0.3">
      <c r="E209" s="87"/>
      <c r="F209" s="87"/>
      <c r="I209" s="87"/>
      <c r="J209" s="87"/>
      <c r="K209" s="75"/>
      <c r="V209" s="53"/>
    </row>
    <row r="210" spans="5:22" s="54" customFormat="1" x14ac:dyDescent="0.3">
      <c r="E210" s="87"/>
      <c r="F210" s="87"/>
      <c r="I210" s="87"/>
      <c r="J210" s="87"/>
      <c r="K210" s="75"/>
      <c r="V210" s="53"/>
    </row>
    <row r="211" spans="5:22" s="54" customFormat="1" x14ac:dyDescent="0.3">
      <c r="E211" s="87"/>
      <c r="F211" s="87"/>
      <c r="I211" s="87"/>
      <c r="J211" s="87"/>
      <c r="K211" s="75"/>
      <c r="V211" s="53"/>
    </row>
    <row r="212" spans="5:22" s="54" customFormat="1" x14ac:dyDescent="0.3">
      <c r="E212" s="87"/>
      <c r="F212" s="87"/>
      <c r="I212" s="87"/>
      <c r="J212" s="87"/>
      <c r="K212" s="75"/>
      <c r="V212" s="53"/>
    </row>
    <row r="213" spans="5:22" s="54" customFormat="1" x14ac:dyDescent="0.3">
      <c r="E213" s="87"/>
      <c r="F213" s="87"/>
      <c r="I213" s="87"/>
      <c r="J213" s="87"/>
      <c r="K213" s="75"/>
      <c r="V213" s="53"/>
    </row>
    <row r="214" spans="5:22" s="54" customFormat="1" x14ac:dyDescent="0.3">
      <c r="E214" s="87"/>
      <c r="F214" s="87"/>
      <c r="I214" s="87"/>
      <c r="J214" s="87"/>
      <c r="K214" s="75"/>
      <c r="V214" s="53"/>
    </row>
    <row r="215" spans="5:22" s="54" customFormat="1" x14ac:dyDescent="0.3">
      <c r="E215" s="87"/>
      <c r="F215" s="87"/>
      <c r="I215" s="87"/>
      <c r="J215" s="87"/>
      <c r="K215" s="75"/>
      <c r="V215" s="53"/>
    </row>
    <row r="216" spans="5:22" s="54" customFormat="1" x14ac:dyDescent="0.3">
      <c r="E216" s="87"/>
      <c r="F216" s="87"/>
      <c r="I216" s="87"/>
      <c r="J216" s="87"/>
      <c r="K216" s="75"/>
      <c r="V216" s="53"/>
    </row>
    <row r="217" spans="5:22" s="54" customFormat="1" x14ac:dyDescent="0.3">
      <c r="E217" s="87"/>
      <c r="F217" s="87"/>
      <c r="I217" s="87"/>
      <c r="J217" s="87"/>
      <c r="K217" s="75"/>
      <c r="V217" s="53"/>
    </row>
    <row r="218" spans="5:22" s="54" customFormat="1" x14ac:dyDescent="0.3">
      <c r="E218" s="87"/>
      <c r="F218" s="87"/>
      <c r="I218" s="87"/>
      <c r="J218" s="87"/>
      <c r="K218" s="75"/>
      <c r="V218" s="53"/>
    </row>
    <row r="219" spans="5:22" s="54" customFormat="1" x14ac:dyDescent="0.3">
      <c r="E219" s="87"/>
      <c r="F219" s="87"/>
      <c r="I219" s="87"/>
      <c r="J219" s="87"/>
      <c r="K219" s="75"/>
      <c r="V219" s="53"/>
    </row>
    <row r="220" spans="5:22" s="54" customFormat="1" x14ac:dyDescent="0.3">
      <c r="E220" s="87"/>
      <c r="F220" s="87"/>
      <c r="I220" s="87"/>
      <c r="J220" s="87"/>
      <c r="K220" s="75"/>
      <c r="V220" s="53"/>
    </row>
    <row r="221" spans="5:22" s="54" customFormat="1" x14ac:dyDescent="0.3">
      <c r="E221" s="87"/>
      <c r="F221" s="87"/>
      <c r="I221" s="87"/>
      <c r="J221" s="87"/>
      <c r="K221" s="75"/>
      <c r="V221" s="53"/>
    </row>
    <row r="222" spans="5:22" s="54" customFormat="1" x14ac:dyDescent="0.3">
      <c r="E222" s="87"/>
      <c r="F222" s="87"/>
      <c r="I222" s="87"/>
      <c r="J222" s="87"/>
      <c r="K222" s="75"/>
      <c r="V222" s="53"/>
    </row>
    <row r="223" spans="5:22" s="54" customFormat="1" x14ac:dyDescent="0.3">
      <c r="E223" s="87"/>
      <c r="F223" s="87"/>
      <c r="I223" s="87"/>
      <c r="J223" s="87"/>
      <c r="K223" s="75"/>
      <c r="V223" s="53"/>
    </row>
    <row r="224" spans="5:22" s="54" customFormat="1" x14ac:dyDescent="0.3">
      <c r="E224" s="87"/>
      <c r="F224" s="87"/>
      <c r="I224" s="87"/>
      <c r="J224" s="87"/>
      <c r="K224" s="75"/>
      <c r="V224" s="53"/>
    </row>
    <row r="225" spans="5:22" s="54" customFormat="1" x14ac:dyDescent="0.3">
      <c r="E225" s="87"/>
      <c r="F225" s="87"/>
      <c r="I225" s="87"/>
      <c r="J225" s="87"/>
      <c r="K225" s="75"/>
      <c r="V225" s="53"/>
    </row>
    <row r="226" spans="5:22" s="54" customFormat="1" x14ac:dyDescent="0.3">
      <c r="E226" s="87"/>
      <c r="F226" s="87"/>
      <c r="I226" s="87"/>
      <c r="J226" s="87"/>
      <c r="K226" s="75"/>
      <c r="V226" s="53"/>
    </row>
    <row r="227" spans="5:22" s="54" customFormat="1" x14ac:dyDescent="0.3">
      <c r="E227" s="87"/>
      <c r="F227" s="87"/>
      <c r="I227" s="87"/>
      <c r="J227" s="87"/>
      <c r="K227" s="75"/>
      <c r="V227" s="53"/>
    </row>
    <row r="228" spans="5:22" s="54" customFormat="1" x14ac:dyDescent="0.3">
      <c r="E228" s="87"/>
      <c r="F228" s="87"/>
      <c r="I228" s="87"/>
      <c r="J228" s="87"/>
      <c r="K228" s="75"/>
      <c r="V228" s="53"/>
    </row>
    <row r="229" spans="5:22" s="54" customFormat="1" x14ac:dyDescent="0.3">
      <c r="E229" s="87"/>
      <c r="F229" s="87"/>
      <c r="I229" s="87"/>
      <c r="J229" s="87"/>
      <c r="K229" s="75"/>
      <c r="V229" s="53"/>
    </row>
    <row r="230" spans="5:22" s="54" customFormat="1" x14ac:dyDescent="0.3">
      <c r="E230" s="87"/>
      <c r="F230" s="87"/>
      <c r="I230" s="87"/>
      <c r="J230" s="87"/>
      <c r="K230" s="75"/>
      <c r="V230" s="53"/>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C15" sqref="C15"/>
    </sheetView>
  </sheetViews>
  <sheetFormatPr defaultColWidth="9.21875" defaultRowHeight="14.4" x14ac:dyDescent="0.3"/>
  <cols>
    <col min="1" max="1" width="55.44140625" customWidth="1"/>
    <col min="3" max="3" width="14.2187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3">
      <c r="A1" s="35">
        <v>2008</v>
      </c>
      <c r="B1" s="35">
        <v>2009</v>
      </c>
      <c r="C1" s="35">
        <v>2010</v>
      </c>
      <c r="D1" s="35">
        <v>2011</v>
      </c>
      <c r="E1" s="35">
        <v>2012</v>
      </c>
      <c r="F1" s="35">
        <v>2013</v>
      </c>
      <c r="G1" s="35">
        <v>2014</v>
      </c>
      <c r="H1" s="35">
        <v>2015</v>
      </c>
      <c r="I1" s="35">
        <v>2016</v>
      </c>
      <c r="J1" s="35">
        <v>2017</v>
      </c>
      <c r="K1" s="35">
        <v>2018</v>
      </c>
      <c r="L1" s="35">
        <v>2019</v>
      </c>
      <c r="M1" s="35" t="s">
        <v>280</v>
      </c>
      <c r="N1" s="35" t="s">
        <v>281</v>
      </c>
      <c r="O1" t="s">
        <v>295</v>
      </c>
    </row>
    <row r="2" spans="1:15" x14ac:dyDescent="0.3">
      <c r="A2" t="s">
        <v>0</v>
      </c>
    </row>
    <row r="3" spans="1:15" x14ac:dyDescent="0.3">
      <c r="A3" t="s">
        <v>81</v>
      </c>
    </row>
    <row r="4" spans="1:15" x14ac:dyDescent="0.3">
      <c r="A4" t="s">
        <v>94</v>
      </c>
    </row>
    <row r="5" spans="1:15" x14ac:dyDescent="0.3">
      <c r="A5" s="121" t="s">
        <v>296</v>
      </c>
    </row>
    <row r="6" spans="1:15" x14ac:dyDescent="0.3">
      <c r="A6" t="s">
        <v>302</v>
      </c>
      <c r="B6" t="s">
        <v>304</v>
      </c>
      <c r="C6" t="s">
        <v>305</v>
      </c>
      <c r="D6" t="s">
        <v>306</v>
      </c>
      <c r="M6" t="s">
        <v>203</v>
      </c>
    </row>
    <row r="7" spans="1:15" x14ac:dyDescent="0.3">
      <c r="A7" t="s">
        <v>268</v>
      </c>
      <c r="M7" t="s">
        <v>149</v>
      </c>
    </row>
    <row r="8" spans="1:15" x14ac:dyDescent="0.3">
      <c r="A8" t="s">
        <v>303</v>
      </c>
      <c r="M8" t="s">
        <v>150</v>
      </c>
    </row>
    <row r="9" spans="1:15" x14ac:dyDescent="0.3">
      <c r="A9" t="s">
        <v>95</v>
      </c>
      <c r="M9" t="s">
        <v>151</v>
      </c>
    </row>
    <row r="10" spans="1:15" x14ac:dyDescent="0.3">
      <c r="M10" t="s">
        <v>152</v>
      </c>
    </row>
    <row r="11" spans="1:15" x14ac:dyDescent="0.3">
      <c r="A11" t="s">
        <v>96</v>
      </c>
      <c r="B11" t="s">
        <v>307</v>
      </c>
      <c r="M11" t="s">
        <v>153</v>
      </c>
    </row>
    <row r="12" spans="1:15" x14ac:dyDescent="0.3">
      <c r="A12" t="s">
        <v>142</v>
      </c>
      <c r="B12" t="s">
        <v>308</v>
      </c>
      <c r="M12" t="s">
        <v>154</v>
      </c>
    </row>
    <row r="13" spans="1:15" x14ac:dyDescent="0.3">
      <c r="A13" t="s">
        <v>97</v>
      </c>
      <c r="B13" t="s">
        <v>309</v>
      </c>
      <c r="M13" t="s">
        <v>155</v>
      </c>
    </row>
    <row r="14" spans="1:15" x14ac:dyDescent="0.3">
      <c r="M14" t="s">
        <v>156</v>
      </c>
    </row>
    <row r="15" spans="1:15" x14ac:dyDescent="0.3">
      <c r="A15" t="s">
        <v>169</v>
      </c>
      <c r="M15" t="s">
        <v>157</v>
      </c>
    </row>
    <row r="16" spans="1:15" x14ac:dyDescent="0.3">
      <c r="A16" s="49" t="s">
        <v>170</v>
      </c>
      <c r="M16" t="s">
        <v>158</v>
      </c>
    </row>
    <row r="17" spans="1:13" x14ac:dyDescent="0.3">
      <c r="A17" s="49" t="s">
        <v>171</v>
      </c>
      <c r="M17" t="s">
        <v>159</v>
      </c>
    </row>
    <row r="18" spans="1:13" x14ac:dyDescent="0.3">
      <c r="M18" t="s">
        <v>160</v>
      </c>
    </row>
    <row r="19" spans="1:13" x14ac:dyDescent="0.3">
      <c r="A19" t="s">
        <v>143</v>
      </c>
    </row>
    <row r="20" spans="1:13" x14ac:dyDescent="0.3">
      <c r="A20" t="s">
        <v>144</v>
      </c>
    </row>
    <row r="21" spans="1:13" x14ac:dyDescent="0.3">
      <c r="A21" t="s">
        <v>145</v>
      </c>
    </row>
    <row r="22" spans="1:13" x14ac:dyDescent="0.3">
      <c r="M22" t="s">
        <v>122</v>
      </c>
    </row>
    <row r="23" spans="1:13" x14ac:dyDescent="0.3">
      <c r="A23" t="s">
        <v>98</v>
      </c>
      <c r="M23" t="s">
        <v>114</v>
      </c>
    </row>
    <row r="24" spans="1:13" x14ac:dyDescent="0.3">
      <c r="A24" t="s">
        <v>99</v>
      </c>
      <c r="M24" t="s">
        <v>123</v>
      </c>
    </row>
    <row r="25" spans="1:13" x14ac:dyDescent="0.3">
      <c r="A25" t="s">
        <v>100</v>
      </c>
      <c r="M25" t="s">
        <v>124</v>
      </c>
    </row>
    <row r="28" spans="1:13" x14ac:dyDescent="0.3">
      <c r="A28" t="s">
        <v>101</v>
      </c>
    </row>
    <row r="29" spans="1:13" x14ac:dyDescent="0.3">
      <c r="A29" t="s">
        <v>102</v>
      </c>
    </row>
    <row r="30" spans="1:13" x14ac:dyDescent="0.3">
      <c r="A30" t="s">
        <v>103</v>
      </c>
    </row>
    <row r="31" spans="1:13" x14ac:dyDescent="0.3">
      <c r="A31" t="s">
        <v>104</v>
      </c>
    </row>
    <row r="32" spans="1:13" x14ac:dyDescent="0.3">
      <c r="A32" t="s">
        <v>105</v>
      </c>
    </row>
    <row r="33" spans="1:10" x14ac:dyDescent="0.3">
      <c r="A33" t="s">
        <v>6</v>
      </c>
    </row>
    <row r="35" spans="1:10" ht="105" customHeight="1" x14ac:dyDescent="0.3">
      <c r="A35" s="981" t="s">
        <v>294</v>
      </c>
      <c r="B35" s="981"/>
      <c r="C35" s="981"/>
      <c r="D35" s="981"/>
      <c r="E35" s="981"/>
      <c r="F35" s="981"/>
      <c r="G35" s="981"/>
      <c r="H35" s="981"/>
      <c r="I35" s="981"/>
      <c r="J35" s="981"/>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C70127B-CC77-46B0-A8E4-5F5786CC3709}"/>
</file>

<file path=customXml/itemProps2.xml><?xml version="1.0" encoding="utf-8"?>
<ds:datastoreItem xmlns:ds="http://schemas.openxmlformats.org/officeDocument/2006/customXml" ds:itemID="{7E28C910-2E7D-493E-84B3-C90C8B26D4B1}"/>
</file>

<file path=customXml/itemProps3.xml><?xml version="1.0" encoding="utf-8"?>
<ds:datastoreItem xmlns:ds="http://schemas.openxmlformats.org/officeDocument/2006/customXml" ds:itemID="{8355F65C-7B11-4719-A12E-4F45689A1FC6}"/>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Anastasis Katsinis</dc:creator>
  <cp:lastModifiedBy>Emeraldas</cp:lastModifiedBy>
  <cp:lastPrinted>2016-01-18T13:57:36Z</cp:lastPrinted>
  <dcterms:created xsi:type="dcterms:W3CDTF">2013-01-10T09:35:42Z</dcterms:created>
  <dcterms:modified xsi:type="dcterms:W3CDTF">2022-02-17T17:17:29Z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