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514A6F32-A819-4641-98CA-A0A0A34DFC85}"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N30" i="67"/>
  <c r="E117" i="68" s="1"/>
  <c r="AJ31" i="67"/>
  <c r="G113" i="68" s="1"/>
  <c r="AR31" i="67"/>
  <c r="AK38" i="67"/>
  <c r="AP38" i="67"/>
  <c r="W12" i="4"/>
  <c r="P26" i="68" s="1"/>
  <c r="AA12" i="4"/>
  <c r="P30" i="68" s="1"/>
  <c r="AB12" i="4"/>
  <c r="P31" i="68" s="1"/>
  <c r="AA15" i="4"/>
  <c r="AE15" i="5"/>
  <c r="C47" i="66"/>
  <c r="AU66" i="67"/>
  <c r="C64" i="67"/>
  <c r="P64" i="67"/>
  <c r="AT64" i="67" s="1"/>
  <c r="N140" i="68" s="1"/>
  <c r="D64" i="67"/>
  <c r="AH64" i="67" s="1"/>
  <c r="M128" i="68" s="1"/>
  <c r="AU53" i="67"/>
  <c r="D141" i="68" s="1"/>
  <c r="Q64" i="67"/>
  <c r="O64" i="67"/>
  <c r="G64" i="67"/>
  <c r="AK64" i="67" s="1"/>
  <c r="M131" i="68" s="1"/>
  <c r="W14" i="5"/>
  <c r="AE26" i="68" s="1"/>
  <c r="AG12" i="5"/>
  <c r="AB36" i="68" s="1"/>
  <c r="AA11" i="5"/>
  <c r="Y30" i="68" s="1"/>
  <c r="Q40" i="67"/>
  <c r="K40" i="67"/>
  <c r="P40" i="67"/>
  <c r="AU42" i="67"/>
  <c r="E33" i="67"/>
  <c r="O40" i="67"/>
  <c r="AH42" i="67"/>
  <c r="AU29" i="67"/>
  <c r="D124" i="68" s="1"/>
  <c r="T12" i="4"/>
  <c r="P23" i="68" s="1"/>
  <c r="AJ15" i="67"/>
  <c r="Q13" i="67"/>
  <c r="N17" i="67"/>
  <c r="AH15" i="67"/>
  <c r="T15" i="3"/>
  <c r="U15" i="3"/>
  <c r="V15" i="3"/>
  <c r="W15" i="3"/>
  <c r="AB16" i="3"/>
  <c r="C14" i="68" s="1"/>
  <c r="AC15" i="3"/>
  <c r="Y15" i="3"/>
  <c r="Z14" i="3"/>
  <c r="I29" i="68" s="1"/>
  <c r="AC16" i="3"/>
  <c r="C15" i="68" s="1"/>
  <c r="AD15" i="3"/>
  <c r="W16" i="3"/>
  <c r="C9" i="68" s="1"/>
  <c r="X16" i="3"/>
  <c r="C10" i="68" s="1"/>
  <c r="AB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AP64" i="67" s="1"/>
  <c r="M136" i="68" s="1"/>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O43" i="67" s="1"/>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N64" i="67" s="1"/>
  <c r="M134" i="68" s="1"/>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I20" i="67" s="1"/>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N43"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AK67" i="67" l="1"/>
  <c r="AT40" i="67"/>
  <c r="N123" i="68" s="1"/>
  <c r="AQ36" i="67"/>
  <c r="Q43" i="67"/>
  <c r="N20" i="67"/>
  <c r="AN17" i="67"/>
  <c r="M100" i="68" s="1"/>
  <c r="AS67" i="67"/>
  <c r="AT60" i="67"/>
  <c r="L140" i="68" s="1"/>
  <c r="AU64" i="67"/>
  <c r="N141" i="68" s="1"/>
  <c r="AS36" i="67"/>
  <c r="L122" i="68" s="1"/>
  <c r="D104" i="68"/>
  <c r="C104" i="68"/>
  <c r="F104" i="68"/>
  <c r="E104" i="68"/>
  <c r="H104" i="68"/>
  <c r="G104" i="68"/>
  <c r="J104" i="68"/>
  <c r="I104" i="68"/>
  <c r="AU10" i="67"/>
  <c r="C13" i="63"/>
  <c r="D10" i="63" s="1"/>
  <c r="R35" i="70"/>
  <c r="F32"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12" i="63"/>
  <c r="J8"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I22" i="67"/>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F69" i="67" l="1"/>
  <c r="AJ69" i="67" s="1"/>
  <c r="L69" i="67"/>
  <c r="H69" i="67"/>
  <c r="D11" i="63"/>
  <c r="D12" i="63"/>
  <c r="D8" i="63"/>
  <c r="D9" i="63"/>
  <c r="D13" i="63" s="1"/>
  <c r="J10" i="63"/>
  <c r="AR43" i="67"/>
  <c r="L104" i="68"/>
  <c r="K104" i="68"/>
  <c r="N104" i="68"/>
  <c r="M104" i="68"/>
  <c r="E69" i="67"/>
  <c r="L138" i="68"/>
  <c r="K138" i="68"/>
  <c r="J9" i="63"/>
  <c r="L121" i="68"/>
  <c r="K121" i="68"/>
  <c r="N121" i="68"/>
  <c r="M121" i="68"/>
  <c r="J69" i="67"/>
  <c r="AN69" i="67" s="1"/>
  <c r="C72" i="67"/>
  <c r="C71" i="67"/>
  <c r="AU69" i="67"/>
  <c r="I69" i="67"/>
  <c r="AM69" i="67" s="1"/>
  <c r="Q71" i="67"/>
  <c r="AU43" i="67"/>
  <c r="Q48" i="67"/>
  <c r="AU45" i="67"/>
  <c r="AU20" i="67"/>
  <c r="Q22" i="67"/>
  <c r="D7" i="66"/>
  <c r="P69" i="67"/>
  <c r="AT69" i="67" s="1"/>
  <c r="J13" i="63"/>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E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2" i="67" l="1"/>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<sst xmlns="http://schemas.openxmlformats.org/spreadsheetml/2006/main" count="2338" uniqueCount="314">
  <si>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</si>
  <si>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</si>
  <si>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</si>
  <si>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</si>
  <si>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</si>
  <si>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</si>
  <si>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</si>
  <si>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</si>
  <si>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</si>
  <si>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</si>
  <si>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</si>
  <si>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</si>
  <si>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</si>
  <si>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</si>
  <si>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</si>
  <si>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15th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</si>
  <si>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</si>
  <si>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</si>
  <si>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</si>
  <si>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</si>
  <si>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</si>
  <si>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</si>
  <si>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</si>
  <si>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</si>
  <si>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</si>
  <si>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</si>
  <si>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</si>
  <si>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</si>
  <si>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</si>
  <si>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</si>
  <si>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</si>
  <si>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</si>
  <si>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</si>
  <si>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</si>
  <si>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</si>
  <si>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</si>
  <si>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Break in time series: 2018</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</si>
  <si>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</si>
  <si>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</si>
  <si>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</si>
  <si>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</si>
  <si>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</si>
  <si>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</si>
  <si>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</si>
  <si>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</si>
  <si>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</si>
  <si>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</si>
  <si>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</si>
  <si>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</si>
  <si>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</si>
  <si>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</si>
  <si>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</si>
  <si>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</si>
  <si>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</si>
  <si>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</si>
  <si>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</si>
  <si>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</si>
  <si>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</si>
  <si>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</si>
  <si>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</si>
  <si>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</si>
  <si>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</si>
  <si>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</si>
  <si>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</si>
  <si>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</si>
  <si>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Spain</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</si>
  <si>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</si>
  <si>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</si>
  <si>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</si>
  <si>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</si>
  <si>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</si>
  <si>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</si>
  <si>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</si>
  <si>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</si>
  <si>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</si>
  <si>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</si>
  <si>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</si>
  <si>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</si>
  <si>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</si>
  <si>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</si>
  <si>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</si>
  <si>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</si>
  <si>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</si>
  <si>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</si>
  <si>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</si>
  <si>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</si>
  <si>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</si>
  <si>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</si>
  <si>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</si>
  <si>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</si>
  <si>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</si>
  <si>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</si>
  <si>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</si>
  <si>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</si>
  <si>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</si>
  <si>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</si>
  <si>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</si>
  <si>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</si>
  <si>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</si>
  <si>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</si>
  <si>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</si>
  <si>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</si>
  <si>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</si>
  <si>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</si>
  <si>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</si>
  <si>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</si>
  <si>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</si>
  <si>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</si>
  <si>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</si>
  <si>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</si>
  <si>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</si>
  <si>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</si>
  <si>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</si>
  <si>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</si>
  <si>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</si>
  <si>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</si>
  <si>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</si>
  <si>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</si>
  <si>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</si>
  <si>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</si>
  <si>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</si>
  <si>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</si>
  <si>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</si>
  <si>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</si>
  <si>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</si>
  <si>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</si>
  <si>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</si>
  <si>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</si>
  <si>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</si>
  <si>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</si>
  <si>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</si>
  <si>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</si>
  <si>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</si>
  <si>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</si>
  <si>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</si>
  <si>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</si>
  <si>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</si>
  <si>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</si>
  <si>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</si>
  <si>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</si>
  <si>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</si>
  <si>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</si>
  <si>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</si>
  <si>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</si>
  <si>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</si>
  <si>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</si>
  <si>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</si>
  <si>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</si>
  <si>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</si>
  <si>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</si>
  <si>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</si>
  <si>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</si>
  <si>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</si>
  <si>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</si>
  <si>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</si>
  <si>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</si>
  <si>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</si>
  <si>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</si>
  <si>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</si>
  <si>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</si>
  <si>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</si>
  <si>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</si>
  <si>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</si>
  <si>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</si>
  <si>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</si>
  <si>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</si>
  <si>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</si>
  <si>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</si>
  <si>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</si>
  <si>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</si>
  <si>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</si>
  <si>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</si>
  <si>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</si>
  <si>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Spain</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</si>
  <si>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</si>
  <si>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</si>
  <si>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</si>
  <si>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</si>
  <si>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</si>
  <si>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</si>
  <si>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</si>
  <si>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</si>
  <si>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</si>
  <si>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</si>
  <si>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</si>
  <si>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</si>
  <si>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</si>
  <si>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</si>
  <si>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</si>
  <si>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</si>
  <si>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</si>
  <si>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</si>
  <si>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</si>
  <si>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</si>
  <si>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</si>
  <si>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</si>
  <si>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</si>
  <si>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</si>
  <si>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</si>
  <si>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</si>
  <si>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</si>
  <si>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</si>
  <si>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</si>
  <si>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</si>
  <si>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</si>
  <si>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</si>
  <si>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</si>
  <si>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</si>
  <si>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</si>
  <si>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</si>
  <si>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</si>
  <si>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</si>
  <si>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</si>
  <si>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</si>
  <si>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</si>
  <si>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</si>
  <si>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</si>
  <si>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</si>
  <si>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</si>
  <si>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</si>
  <si>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</si>
  <si>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</si>
  <si>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</si>
  <si>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</si>
  <si>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</si>
  <si>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</si>
  <si>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</si>
  <si>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</si>
  <si>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</si>
  <si>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</si>
  <si>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</si>
  <si>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</si>
  <si>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</si>
  <si>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</si>
  <si>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</si>
  <si>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</si>
  <si>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</si>
  <si>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</si>
  <si>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</si>
  <si>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</si>
  <si>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</si>
  <si>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</si>
  <si>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</si>
  <si>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</si>
  <si>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</si>
  <si>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</si>
  <si>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</si>
  <si>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</si>
  <si>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</si>
  <si>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</si>
  <si>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</si>
  <si>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</si>
  <si>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</si>
  <si>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</si>
  <si>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</si>
  <si>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</si>
  <si>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</si>
  <si>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</si>
  <si>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</si>
  <si>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</si>
  <si>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</si>
  <si>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</si>
  <si>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</si>
  <si>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</si>
  <si>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</si>
  <si>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</si>
  <si>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</si>
  <si>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</si>
  <si>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</si>
  <si>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</si>
  <si>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</si>
  <si>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</si>
  <si>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</si>
  <si>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</si>
  <si>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</si>
  <si>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</si>
  <si>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</si>
  <si>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</si>
  <si>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</si>
  <si>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</si>
  <si>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</si>
  <si>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</si>
  <si>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</si>
  <si>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</si>
  <si>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</si>
  <si>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</si>
  <si>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</si>
  <si>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</si>
  <si>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</si>
  <si>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</si>
  <si>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</si>
  <si>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</si>
  <si>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</si>
  <si>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</si>
  <si>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</si>
  <si>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</si>
  <si>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ES</t>
  </si>
  <si>
    <t>in Spain</t>
  </si>
  <si>
    <t>Spain vs. EU27</t>
  </si>
  <si>
    <t>TOTAL</t>
  </si>
  <si>
    <t>EU</t>
  </si>
  <si>
    <t>SMEs in ES</t>
  </si>
  <si>
    <t>Number of SMEs in Spain</t>
  </si>
  <si>
    <t>Number of persons employed in SMEs in Spain</t>
  </si>
  <si>
    <t>Value added of SMEs</t>
  </si>
  <si>
    <t>Value added of SMEs in Spain</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</si>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</sst>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3">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1" fontId="0" fillId="6"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0" fillId="4" borderId="24" xfId="0" applyNumberFormat="1" applyFill="1" applyBorder="1"/>
    <xf numFmtId="2" fontId="29" fillId="0" borderId="0" xfId="0" applyNumberFormat="1" applyFont="1" applyAlignment="1">
      <alignment horizontal="right" vertical="center"/>
    </xf>
    <xf numFmtId="2" fontId="29" fillId="4" borderId="24" xfId="0" applyNumberFormat="1" applyFon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2" fillId="13" borderId="0" xfId="0" applyFont="1" applyFill="1"/>
    <xf numFmtId="0" fontId="1" fillId="13" borderId="0" xfId="1" applyFill="1"/>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165" fontId="1" fillId="0" borderId="143" xfId="1" applyNumberFormat="1" applyBorder="1"/>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0" borderId="143" xfId="0" applyFont="1" applyBorder="1" applyAlignment="1">
      <alignment horizontal="left"/>
    </xf>
    <xf numFmtId="0" fontId="32" fillId="0" borderId="143" xfId="0" applyFont="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47"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7" fillId="13" borderId="0" xfId="0" applyFont="1" applyFill="1" applyAlignment="1">
      <alignment horizontal="left" vertical="center" wrapText="1"/>
    </xf>
    <xf numFmtId="0" fontId="2" fillId="13" borderId="47" xfId="0" applyFont="1" applyFill="1" applyBorder="1" applyAlignment="1">
      <alignment horizontal="left" vertical="center"/>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2" fillId="14" borderId="47" xfId="0" applyFont="1" applyFill="1" applyBorder="1" applyAlignment="1">
      <alignment horizontal="left" vertical="center"/>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 fillId="13" borderId="0" xfId="2" applyFill="1" applyAlignment="1">
      <alignment horizontal="left" wrapText="1"/>
    </xf>
    <xf numFmtId="0" fontId="14" fillId="13" borderId="0" xfId="2" applyFont="1" applyFill="1" applyAlignment="1">
      <alignment horizont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6" borderId="18" xfId="2" applyFont="1" applyFill="1" applyBorder="1" applyAlignment="1">
      <alignment horizontal="center"/>
    </xf>
    <xf numFmtId="0" fontId="11" fillId="16" borderId="20" xfId="2" applyFont="1" applyFill="1" applyBorder="1" applyAlignment="1">
      <alignment horizontal="center"/>
    </xf>
    <xf numFmtId="0" fontId="11" fillId="16" borderId="19" xfId="2" applyFont="1" applyFill="1" applyBorder="1" applyAlignment="1">
      <alignment horizontal="center"/>
    </xf>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8" fillId="13" borderId="0" xfId="0" applyFont="1" applyFill="1" applyAlignment="1">
      <alignment horizontal="left" vertical="top" wrapText="1"/>
    </xf>
    <xf numFmtId="0" fontId="36" fillId="0" borderId="0" xfId="0" applyFont="1" applyAlignment="1">
      <alignment horizontal="left" vertical="center" wrapText="1"/>
    </xf>
    <xf numFmtId="0" fontId="36" fillId="13" borderId="0" xfId="0" applyFont="1" applyFill="1" applyAlignment="1">
      <alignment horizontal="left" vertical="top" wrapText="1"/>
    </xf>
    <xf numFmtId="0" fontId="38" fillId="13" borderId="0" xfId="0" applyFont="1" applyFill="1" applyAlignment="1">
      <alignment vertical="top" wrapText="1"/>
    </xf>
    <xf numFmtId="0" fontId="2" fillId="0" borderId="14" xfId="0" applyFont="1" applyBorder="1" applyAlignment="1">
      <alignment horizontal="center" vertical="center" wrapText="1"/>
    </xf>
    <xf numFmtId="0" fontId="2" fillId="0" borderId="143"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32" fillId="0" borderId="0" xfId="0" applyFont="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24" xfId="0" applyFont="1" applyFill="1" applyBorder="1" applyAlignment="1">
      <alignment horizontal="left" vertical="center"/>
    </xf>
    <xf numFmtId="0" fontId="41" fillId="0" borderId="12" xfId="0" applyFont="1" applyBorder="1" applyAlignment="1">
      <alignment horizontal="left" vertical="center"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16" fillId="0" borderId="0" xfId="0" applyFont="1" applyAlignment="1">
      <alignment horizontal="left" vertical="center" wrapText="1"/>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0" fontId="17" fillId="13" borderId="129" xfId="0" applyFont="1" applyFill="1" applyBorder="1" applyAlignment="1">
      <alignment horizontal="left" vertical="center" wrapText="1"/>
    </xf>
    <xf numFmtId="0" fontId="17" fillId="13" borderId="96"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0" fontId="17" fillId="13" borderId="39" xfId="0" applyFont="1" applyFill="1" applyBorder="1" applyAlignment="1">
      <alignment horizontal="center" vertical="center" wrapText="1"/>
    </xf>
    <xf numFmtId="0" fontId="17" fillId="13" borderId="40" xfId="0" applyFont="1" applyFill="1" applyBorder="1" applyAlignment="1">
      <alignment horizontal="center" vertical="center" wrapText="1"/>
    </xf>
    <xf numFmtId="0" fontId="17" fillId="13" borderId="41" xfId="0" applyFont="1" applyFill="1" applyBorder="1" applyAlignment="1">
      <alignment horizontal="center" vertical="center" wrapText="1"/>
    </xf>
    <xf numFmtId="0" fontId="16" fillId="14" borderId="39" xfId="0" applyFont="1" applyFill="1" applyBorder="1" applyAlignment="1">
      <alignment horizontal="center" vertical="center" wrapText="1"/>
    </xf>
    <xf numFmtId="0" fontId="16" fillId="14" borderId="40" xfId="0" applyFont="1" applyFill="1" applyBorder="1" applyAlignment="1">
      <alignment horizontal="center" vertical="center" wrapText="1"/>
    </xf>
    <xf numFmtId="0" fontId="16" fillId="14" borderId="41" xfId="0" applyFont="1" applyFill="1" applyBorder="1" applyAlignment="1">
      <alignment horizontal="center" vertical="center" wrapText="1"/>
    </xf>
    <xf numFmtId="0" fontId="16" fillId="13" borderId="70"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38" xfId="0" applyFont="1" applyFill="1" applyBorder="1" applyAlignment="1">
      <alignment horizontal="left" vertical="center"/>
    </xf>
    <xf numFmtId="1" fontId="16" fillId="14" borderId="70" xfId="0" applyNumberFormat="1" applyFont="1" applyFill="1" applyBorder="1" applyAlignment="1">
      <alignment horizontal="left" vertical="center"/>
    </xf>
    <xf numFmtId="0" fontId="17" fillId="14" borderId="39" xfId="0" applyFont="1" applyFill="1" applyBorder="1" applyAlignment="1">
      <alignment horizontal="center" vertical="center" wrapText="1"/>
    </xf>
    <xf numFmtId="0" fontId="17" fillId="14" borderId="40" xfId="0" applyFont="1" applyFill="1" applyBorder="1" applyAlignment="1">
      <alignment horizontal="center" vertical="center" wrapText="1"/>
    </xf>
    <xf numFmtId="0" fontId="17" fillId="14" borderId="41" xfId="0" applyFont="1" applyFill="1" applyBorder="1" applyAlignment="1">
      <alignment horizontal="center" vertical="center" wrapText="1"/>
    </xf>
    <xf numFmtId="0" fontId="17" fillId="13" borderId="32" xfId="0" applyFont="1" applyFill="1" applyBorder="1" applyAlignment="1">
      <alignment horizontal="left" vertical="center" wrapText="1"/>
    </xf>
    <xf numFmtId="0" fontId="17" fillId="13" borderId="33" xfId="0" applyFont="1" applyFill="1" applyBorder="1" applyAlignment="1">
      <alignment horizontal="left" vertical="center" wrapText="1"/>
    </xf>
    <xf numFmtId="0" fontId="17" fillId="13" borderId="88" xfId="0" applyFont="1" applyFill="1" applyBorder="1" applyAlignment="1">
      <alignment horizontal="left" vertical="center" wrapText="1"/>
    </xf>
    <xf numFmtId="0" fontId="16" fillId="14" borderId="127" xfId="0" applyFont="1" applyFill="1" applyBorder="1" applyAlignment="1">
      <alignment horizontal="left" vertical="center"/>
    </xf>
    <xf numFmtId="0" fontId="16" fillId="14" borderId="42" xfId="0" applyFont="1" applyFill="1" applyBorder="1" applyAlignment="1">
      <alignment horizontal="left" vertical="center"/>
    </xf>
    <xf numFmtId="0" fontId="16" fillId="14" borderId="93" xfId="0"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ES</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96.05611058962387</c:v>
                </c:pt>
                <c:pt idx="2">
                  <c:v>94.294274298398847</c:v>
                </c:pt>
                <c:pt idx="3">
                  <c:v>91.559021934298698</c:v>
                </c:pt>
                <c:pt idx="4">
                  <c:v>89.794864633792301</c:v>
                </c:pt>
                <c:pt idx="5">
                  <c:v>88.612481626928584</c:v>
                </c:pt>
                <c:pt idx="6">
                  <c:v>89.410452227731341</c:v>
                </c:pt>
                <c:pt idx="7">
                  <c:v>92.73623023194493</c:v>
                </c:pt>
                <c:pt idx="8">
                  <c:v>100.81794650035557</c:v>
                </c:pt>
                <c:pt idx="9">
                  <c:v>100.08268119948238</c:v>
                </c:pt>
                <c:pt idx="10" formatCode="General">
                  <c:v>99.629171205634961</c:v>
                </c:pt>
                <c:pt idx="11">
                  <c:v>101.24851274671663</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ES</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101.24851274671663</c:v>
                </c:pt>
                <c:pt idx="12" formatCode="0">
                  <c:v>96.46118422127698</c:v>
                </c:pt>
                <c:pt idx="13" formatCode="0">
                  <c:v>97.592466536563322</c:v>
                </c:pt>
                <c:pt idx="14" formatCode="0">
                  <c:v>99.266218623093579</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94.957041464325741</c:v>
                </c:pt>
                <c:pt idx="2">
                  <c:v>95.965633171460595</c:v>
                </c:pt>
                <c:pt idx="3">
                  <c:v>90.922674635786322</c:v>
                </c:pt>
                <c:pt idx="4">
                  <c:v>87.635412775494956</c:v>
                </c:pt>
                <c:pt idx="5">
                  <c:v>73.141576391482999</c:v>
                </c:pt>
                <c:pt idx="6">
                  <c:v>70.974971983563691</c:v>
                </c:pt>
                <c:pt idx="7">
                  <c:v>82.51774374299589</c:v>
                </c:pt>
                <c:pt idx="8">
                  <c:v>75.980575270825554</c:v>
                </c:pt>
                <c:pt idx="9">
                  <c:v>78.259245423982065</c:v>
                </c:pt>
                <c:pt idx="10" formatCode="General">
                  <c:v>75.756443780351134</c:v>
                </c:pt>
                <c:pt idx="11">
                  <c:v>67.538289129622711</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67.538289129622711</c:v>
                </c:pt>
                <c:pt idx="12" formatCode="0">
                  <c:v>64.363093014568548</c:v>
                </c:pt>
                <c:pt idx="13" formatCode="0">
                  <c:v>63.242435562196491</c:v>
                </c:pt>
                <c:pt idx="14" formatCode="0">
                  <c:v>64.325737766156152</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92.520563729406007</c:v>
                </c:pt>
                <c:pt idx="2">
                  <c:v>90.978586609732133</c:v>
                </c:pt>
                <c:pt idx="3">
                  <c:v>87.797320784495994</c:v>
                </c:pt>
                <c:pt idx="4">
                  <c:v>84.803900209631422</c:v>
                </c:pt>
                <c:pt idx="5">
                  <c:v>81.438662231969516</c:v>
                </c:pt>
                <c:pt idx="6">
                  <c:v>80.299487298659429</c:v>
                </c:pt>
                <c:pt idx="7">
                  <c:v>80.456347765464557</c:v>
                </c:pt>
                <c:pt idx="8">
                  <c:v>80.454895353734884</c:v>
                </c:pt>
                <c:pt idx="9">
                  <c:v>81.272119020299868</c:v>
                </c:pt>
                <c:pt idx="10">
                  <c:v>82.820874061378916</c:v>
                </c:pt>
                <c:pt idx="11">
                  <c:v>82.448088384095129</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82.448088384095129</c:v>
                </c:pt>
                <c:pt idx="12">
                  <c:v>77.753409536535415</c:v>
                </c:pt>
                <c:pt idx="13">
                  <c:v>75.056280954524993</c:v>
                </c:pt>
                <c:pt idx="14">
                  <c:v>76.284053003345392</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105.8666444129183</c:v>
                </c:pt>
                <c:pt idx="2">
                  <c:v>109.12960026704498</c:v>
                </c:pt>
                <c:pt idx="3">
                  <c:v>125.20237002420095</c:v>
                </c:pt>
                <c:pt idx="4">
                  <c:v>116.54844362847368</c:v>
                </c:pt>
                <c:pt idx="5">
                  <c:v>115.5386797963782</c:v>
                </c:pt>
                <c:pt idx="6">
                  <c:v>118.65976800467328</c:v>
                </c:pt>
                <c:pt idx="7">
                  <c:v>116.97404656596845</c:v>
                </c:pt>
                <c:pt idx="8">
                  <c:v>117.2494367019945</c:v>
                </c:pt>
                <c:pt idx="9">
                  <c:v>123.16615204873571</c:v>
                </c:pt>
                <c:pt idx="10" formatCode="General">
                  <c:v>123.41650671785028</c:v>
                </c:pt>
                <c:pt idx="11">
                  <c:v>124.99374113327214</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124.99374113327214</c:v>
                </c:pt>
                <c:pt idx="12" formatCode="0">
                  <c:v>119.0436451639823</c:v>
                </c:pt>
                <c:pt idx="13" formatCode="0">
                  <c:v>117.06584327797714</c:v>
                </c:pt>
                <c:pt idx="14" formatCode="0">
                  <c:v>118.97688391888509</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87.252475247524757</c:v>
                </c:pt>
                <c:pt idx="2">
                  <c:v>119.34818481848185</c:v>
                </c:pt>
                <c:pt idx="3">
                  <c:v>122.95792079207921</c:v>
                </c:pt>
                <c:pt idx="4">
                  <c:v>125.18564356435644</c:v>
                </c:pt>
                <c:pt idx="5">
                  <c:v>128.63036303630363</c:v>
                </c:pt>
                <c:pt idx="6">
                  <c:v>116.62541254125412</c:v>
                </c:pt>
                <c:pt idx="7">
                  <c:v>131.53877887788778</c:v>
                </c:pt>
                <c:pt idx="8">
                  <c:v>136.15924092409242</c:v>
                </c:pt>
                <c:pt idx="9">
                  <c:v>138.77887788778878</c:v>
                </c:pt>
                <c:pt idx="10">
                  <c:v>132.61138613861385</c:v>
                </c:pt>
                <c:pt idx="11">
                  <c:v>128.56848184818483</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128.56848184818483</c:v>
                </c:pt>
                <c:pt idx="12">
                  <c:v>122.44224422442244</c:v>
                </c:pt>
                <c:pt idx="13">
                  <c:v>120.37953795379538</c:v>
                </c:pt>
                <c:pt idx="14">
                  <c:v>122.31848184818482</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89.873891752515846</c:v>
                </c:pt>
                <c:pt idx="2">
                  <c:v>88.453951526918758</c:v>
                </c:pt>
                <c:pt idx="3">
                  <c:v>81.594445226276889</c:v>
                </c:pt>
                <c:pt idx="4">
                  <c:v>76.50097914574603</c:v>
                </c:pt>
                <c:pt idx="5">
                  <c:v>76.317791829559468</c:v>
                </c:pt>
                <c:pt idx="6">
                  <c:v>82.696669950362917</c:v>
                </c:pt>
                <c:pt idx="7">
                  <c:v>90.084032410797562</c:v>
                </c:pt>
                <c:pt idx="8">
                  <c:v>87.653699644358994</c:v>
                </c:pt>
                <c:pt idx="9">
                  <c:v>89.710263498734619</c:v>
                </c:pt>
                <c:pt idx="10" formatCode="General">
                  <c:v>90.614273822103172</c:v>
                </c:pt>
                <c:pt idx="11">
                  <c:v>91.125433221306025</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91.125433221306025</c:v>
                </c:pt>
                <c:pt idx="12" formatCode="0">
                  <c:v>90.287732889994587</c:v>
                </c:pt>
                <c:pt idx="13" formatCode="0">
                  <c:v>95.820323774040347</c:v>
                </c:pt>
                <c:pt idx="14" formatCode="0">
                  <c:v>95.36903418780993</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97.69906672894318</c:v>
                </c:pt>
                <c:pt idx="2">
                  <c:v>95.530241463381032</c:v>
                </c:pt>
                <c:pt idx="3">
                  <c:v>92.320079540289186</c:v>
                </c:pt>
                <c:pt idx="4">
                  <c:v>92.08416344327307</c:v>
                </c:pt>
                <c:pt idx="5">
                  <c:v>90.418851248890235</c:v>
                </c:pt>
                <c:pt idx="6">
                  <c:v>88.254158271651619</c:v>
                </c:pt>
                <c:pt idx="7">
                  <c:v>90.8285738972112</c:v>
                </c:pt>
                <c:pt idx="8">
                  <c:v>99.608309155272607</c:v>
                </c:pt>
                <c:pt idx="9">
                  <c:v>95.39074542724731</c:v>
                </c:pt>
                <c:pt idx="10">
                  <c:v>93.09093914391508</c:v>
                </c:pt>
                <c:pt idx="11">
                  <c:v>92.567641177126163</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92.567641177126163</c:v>
                </c:pt>
                <c:pt idx="12">
                  <c:v>84.960474036081138</c:v>
                </c:pt>
                <c:pt idx="13">
                  <c:v>86.009073503391605</c:v>
                </c:pt>
                <c:pt idx="14">
                  <c:v>87.870481561854717</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98.364391172706561</c:v>
                </c:pt>
                <c:pt idx="2">
                  <c:v>93.351883313490205</c:v>
                </c:pt>
                <c:pt idx="3">
                  <c:v>91.695316575923371</c:v>
                </c:pt>
                <c:pt idx="4">
                  <c:v>89.51391025555273</c:v>
                </c:pt>
                <c:pt idx="5">
                  <c:v>86.265434163177403</c:v>
                </c:pt>
                <c:pt idx="6">
                  <c:v>84.855457306061297</c:v>
                </c:pt>
                <c:pt idx="7">
                  <c:v>83.473572966971219</c:v>
                </c:pt>
                <c:pt idx="8">
                  <c:v>87.378878885574267</c:v>
                </c:pt>
                <c:pt idx="9">
                  <c:v>87.783321962552222</c:v>
                </c:pt>
                <c:pt idx="10">
                  <c:v>87.57641833772557</c:v>
                </c:pt>
                <c:pt idx="11">
                  <c:v>91.045621357448312</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91.045621357448312</c:v>
                </c:pt>
                <c:pt idx="12">
                  <c:v>83.563647389848342</c:v>
                </c:pt>
                <c:pt idx="13">
                  <c:v>84.437636839547125</c:v>
                </c:pt>
                <c:pt idx="14">
                  <c:v>86.264988250192857</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98.177784545951667</c:v>
                </c:pt>
                <c:pt idx="2">
                  <c:v>97.863179826534775</c:v>
                </c:pt>
                <c:pt idx="3">
                  <c:v>97.695321422885499</c:v>
                </c:pt>
                <c:pt idx="4">
                  <c:v>96.201900780108957</c:v>
                </c:pt>
                <c:pt idx="5">
                  <c:v>95.28023700914396</c:v>
                </c:pt>
                <c:pt idx="6">
                  <c:v>93.338617123633767</c:v>
                </c:pt>
                <c:pt idx="7">
                  <c:v>93.590577779008356</c:v>
                </c:pt>
                <c:pt idx="8">
                  <c:v>106.1148912900524</c:v>
                </c:pt>
                <c:pt idx="9">
                  <c:v>103.05883004423156</c:v>
                </c:pt>
                <c:pt idx="10">
                  <c:v>99.330989084012259</c:v>
                </c:pt>
                <c:pt idx="11">
                  <c:v>100.41289706299709</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100.41289706299709</c:v>
                </c:pt>
                <c:pt idx="12">
                  <c:v>92.161185599479467</c:v>
                </c:pt>
                <c:pt idx="13">
                  <c:v>89.32558992711138</c:v>
                </c:pt>
                <c:pt idx="14">
                  <c:v>91.258903417389433</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100.50793252649402</c:v>
                </c:pt>
                <c:pt idx="2">
                  <c:v>100.96987939215317</c:v>
                </c:pt>
                <c:pt idx="3">
                  <c:v>103.12702493676971</c:v>
                </c:pt>
                <c:pt idx="4">
                  <c:v>108.44672979243745</c:v>
                </c:pt>
                <c:pt idx="5">
                  <c:v>108.1164691373508</c:v>
                </c:pt>
                <c:pt idx="6">
                  <c:v>113.85004494053219</c:v>
                </c:pt>
                <c:pt idx="7">
                  <c:v>119.80309776133441</c:v>
                </c:pt>
                <c:pt idx="8">
                  <c:v>140.51545745281243</c:v>
                </c:pt>
                <c:pt idx="9">
                  <c:v>149.02698522188081</c:v>
                </c:pt>
                <c:pt idx="10">
                  <c:v>145.74110072949981</c:v>
                </c:pt>
                <c:pt idx="11">
                  <c:v>144.76704082272528</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144.76704082272528</c:v>
                </c:pt>
                <c:pt idx="12">
                  <c:v>147.85435087059216</c:v>
                </c:pt>
                <c:pt idx="13">
                  <c:v>157.16017641771703</c:v>
                </c:pt>
                <c:pt idx="14">
                  <c:v>160.56102506218517</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99.651924822423368</c:v>
                </c:pt>
                <c:pt idx="2">
                  <c:v>100.59788989832541</c:v>
                </c:pt>
                <c:pt idx="3">
                  <c:v>93.462348758004481</c:v>
                </c:pt>
                <c:pt idx="4">
                  <c:v>97.807459467561557</c:v>
                </c:pt>
                <c:pt idx="5">
                  <c:v>96.308571143068889</c:v>
                </c:pt>
                <c:pt idx="6">
                  <c:v>107.76007794219288</c:v>
                </c:pt>
                <c:pt idx="7">
                  <c:v>112.84713837237382</c:v>
                </c:pt>
                <c:pt idx="8">
                  <c:v>140.7447809541257</c:v>
                </c:pt>
                <c:pt idx="9">
                  <c:v>144.49283448109318</c:v>
                </c:pt>
                <c:pt idx="10">
                  <c:v>143.90910075027688</c:v>
                </c:pt>
                <c:pt idx="11">
                  <c:v>154.30222584916189</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154.30222584916189</c:v>
                </c:pt>
                <c:pt idx="12">
                  <c:v>152.740883844482</c:v>
                </c:pt>
                <c:pt idx="13">
                  <c:v>150.79232902264155</c:v>
                </c:pt>
                <c:pt idx="14">
                  <c:v>154.05740742282808</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97.48718691945875</c:v>
                </c:pt>
                <c:pt idx="2">
                  <c:v>95.823660390782493</c:v>
                </c:pt>
                <c:pt idx="3">
                  <c:v>94.61732038630285</c:v>
                </c:pt>
                <c:pt idx="4">
                  <c:v>90.545856994163302</c:v>
                </c:pt>
                <c:pt idx="5">
                  <c:v>91.018590495263439</c:v>
                </c:pt>
                <c:pt idx="6">
                  <c:v>88.262822962094361</c:v>
                </c:pt>
                <c:pt idx="7">
                  <c:v>91.81728349517121</c:v>
                </c:pt>
                <c:pt idx="8">
                  <c:v>103.84827204574501</c:v>
                </c:pt>
                <c:pt idx="9">
                  <c:v>104.7281255352508</c:v>
                </c:pt>
                <c:pt idx="10">
                  <c:v>108.45333930618322</c:v>
                </c:pt>
                <c:pt idx="11">
                  <c:v>111.40752842593446</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111.40752842593446</c:v>
                </c:pt>
                <c:pt idx="12">
                  <c:v>109.52897930144007</c:v>
                </c:pt>
                <c:pt idx="13">
                  <c:v>110.19196563854597</c:v>
                </c:pt>
                <c:pt idx="14">
                  <c:v>112.57671379069554</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92.979717927152748</c:v>
                </c:pt>
                <c:pt idx="2">
                  <c:v>89.167529274762245</c:v>
                </c:pt>
                <c:pt idx="3">
                  <c:v>91.938927346833154</c:v>
                </c:pt>
                <c:pt idx="4">
                  <c:v>92.721744193569251</c:v>
                </c:pt>
                <c:pt idx="5">
                  <c:v>93.042796144141818</c:v>
                </c:pt>
                <c:pt idx="6">
                  <c:v>106.68548230575144</c:v>
                </c:pt>
                <c:pt idx="7">
                  <c:v>118.53124797826227</c:v>
                </c:pt>
                <c:pt idx="8">
                  <c:v>133.39829850553147</c:v>
                </c:pt>
                <c:pt idx="9">
                  <c:v>132.71980332535421</c:v>
                </c:pt>
                <c:pt idx="10">
                  <c:v>132.04454292553535</c:v>
                </c:pt>
                <c:pt idx="11">
                  <c:v>141.31218865239049</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141.31218865239049</c:v>
                </c:pt>
                <c:pt idx="12">
                  <c:v>138.93139030859805</c:v>
                </c:pt>
                <c:pt idx="13">
                  <c:v>143.81024778417546</c:v>
                </c:pt>
                <c:pt idx="14">
                  <c:v>146.9204890987902</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17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ES</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91.094124834379755</c:v>
                </c:pt>
                <c:pt idx="2">
                  <c:v>87.651383233101868</c:v>
                </c:pt>
                <c:pt idx="3">
                  <c:v>82.10478289884567</c:v>
                </c:pt>
                <c:pt idx="4">
                  <c:v>78.107891987384647</c:v>
                </c:pt>
                <c:pt idx="5">
                  <c:v>75.076880872101285</c:v>
                </c:pt>
                <c:pt idx="6">
                  <c:v>75.178227819532779</c:v>
                </c:pt>
                <c:pt idx="7">
                  <c:v>78.206330244349459</c:v>
                </c:pt>
                <c:pt idx="8">
                  <c:v>81.870297698146032</c:v>
                </c:pt>
                <c:pt idx="9">
                  <c:v>84.106866649674984</c:v>
                </c:pt>
                <c:pt idx="10" formatCode="General">
                  <c:v>83.567085686713611</c:v>
                </c:pt>
                <c:pt idx="11">
                  <c:v>86.126091245328098</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86.126091245328098</c:v>
                </c:pt>
                <c:pt idx="12" formatCode="0">
                  <c:v>81.864976448362469</c:v>
                </c:pt>
                <c:pt idx="13" formatCode="0">
                  <c:v>82.340873229735962</c:v>
                </c:pt>
                <c:pt idx="14">
                  <c:v>83.535284652815207</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20"/>
          <c:min val="6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ES</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85.426898045523814</c:v>
                </c:pt>
                <c:pt idx="2">
                  <c:v>81.916127609193325</c:v>
                </c:pt>
                <c:pt idx="3">
                  <c:v>78.077988611713522</c:v>
                </c:pt>
                <c:pt idx="4">
                  <c:v>72.698998290610149</c:v>
                </c:pt>
                <c:pt idx="5">
                  <c:v>68.949115979527861</c:v>
                </c:pt>
                <c:pt idx="6">
                  <c:v>70.591959919888865</c:v>
                </c:pt>
                <c:pt idx="7">
                  <c:v>75.527399713705861</c:v>
                </c:pt>
                <c:pt idx="8">
                  <c:v>76.780036545576209</c:v>
                </c:pt>
                <c:pt idx="9">
                  <c:v>81.656478518205191</c:v>
                </c:pt>
                <c:pt idx="10" formatCode="General">
                  <c:v>80.009527134596922</c:v>
                </c:pt>
                <c:pt idx="11">
                  <c:v>85.778244473421765</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85.778244473421765</c:v>
                </c:pt>
                <c:pt idx="12" formatCode="0">
                  <c:v>71.26519690709523</c:v>
                </c:pt>
                <c:pt idx="13" formatCode="0">
                  <c:v>77.794542848234528</c:v>
                </c:pt>
                <c:pt idx="14" formatCode="0">
                  <c:v>83.202446627909126</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13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96.728403804060136</c:v>
                </c:pt>
                <c:pt idx="2">
                  <c:v>94.944776151688956</c:v>
                </c:pt>
                <c:pt idx="3">
                  <c:v>92.458937708739867</c:v>
                </c:pt>
                <c:pt idx="4">
                  <c:v>91.0484756046543</c:v>
                </c:pt>
                <c:pt idx="5">
                  <c:v>90.04293260857942</c:v>
                </c:pt>
                <c:pt idx="6">
                  <c:v>90.989294805680871</c:v>
                </c:pt>
                <c:pt idx="7">
                  <c:v>94.384844164711993</c:v>
                </c:pt>
                <c:pt idx="8">
                  <c:v>102.40890340428363</c:v>
                </c:pt>
                <c:pt idx="9">
                  <c:v>101.42899181631586</c:v>
                </c:pt>
                <c:pt idx="10" formatCode="General">
                  <c:v>100.95174969052523</c:v>
                </c:pt>
                <c:pt idx="11">
                  <c:v>102.39445512646529</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102.39445512646529</c:v>
                </c:pt>
                <c:pt idx="12" formatCode="0">
                  <c:v>97.574321900283209</c:v>
                </c:pt>
                <c:pt idx="13" formatCode="0">
                  <c:v>98.756019605578345</c:v>
                </c:pt>
                <c:pt idx="14" formatCode="0">
                  <c:v>100.43516253700331</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86.822679640243479</c:v>
                </c:pt>
                <c:pt idx="2">
                  <c:v>85.73033493916256</c:v>
                </c:pt>
                <c:pt idx="3">
                  <c:v>79.445385938521497</c:v>
                </c:pt>
                <c:pt idx="4">
                  <c:v>72.586654480136588</c:v>
                </c:pt>
                <c:pt idx="5">
                  <c:v>68.924983021370863</c:v>
                </c:pt>
                <c:pt idx="6">
                  <c:v>67.434037232388249</c:v>
                </c:pt>
                <c:pt idx="7">
                  <c:v>69.769788830283531</c:v>
                </c:pt>
                <c:pt idx="8">
                  <c:v>79.645955912688592</c:v>
                </c:pt>
                <c:pt idx="9">
                  <c:v>82.027406998368775</c:v>
                </c:pt>
                <c:pt idx="10" formatCode="General">
                  <c:v>81.941720458772082</c:v>
                </c:pt>
                <c:pt idx="11">
                  <c:v>85.962640668735844</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85.962640668735844</c:v>
                </c:pt>
                <c:pt idx="12" formatCode="0">
                  <c:v>81.387614169380072</c:v>
                </c:pt>
                <c:pt idx="13" formatCode="0">
                  <c:v>82.02804171347691</c:v>
                </c:pt>
                <c:pt idx="14" formatCode="0">
                  <c:v>83.633236221921791</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86.666341415816945</c:v>
                </c:pt>
                <c:pt idx="2">
                  <c:v>82.363272674049867</c:v>
                </c:pt>
                <c:pt idx="3">
                  <c:v>77.099087671366547</c:v>
                </c:pt>
                <c:pt idx="4">
                  <c:v>72.215446162853098</c:v>
                </c:pt>
                <c:pt idx="5">
                  <c:v>68.95155388593453</c:v>
                </c:pt>
                <c:pt idx="6">
                  <c:v>69.605308093867393</c:v>
                </c:pt>
                <c:pt idx="7">
                  <c:v>72.2008098746158</c:v>
                </c:pt>
                <c:pt idx="8">
                  <c:v>73.381470459091574</c:v>
                </c:pt>
                <c:pt idx="9">
                  <c:v>77.933356100892809</c:v>
                </c:pt>
                <c:pt idx="10" formatCode="General">
                  <c:v>77.489388691027955</c:v>
                </c:pt>
                <c:pt idx="11">
                  <c:v>81.763184856320436</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81.763184856320436</c:v>
                </c:pt>
                <c:pt idx="12" formatCode="0">
                  <c:v>78.143142898960818</c:v>
                </c:pt>
                <c:pt idx="13" formatCode="0">
                  <c:v>78.143142898960818</c:v>
                </c:pt>
                <c:pt idx="14" formatCode="0">
                  <c:v>79.699468214860715</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92.184615384615384</c:v>
                </c:pt>
                <c:pt idx="2">
                  <c:v>89.507692307692309</c:v>
                </c:pt>
                <c:pt idx="3">
                  <c:v>88.8</c:v>
                </c:pt>
                <c:pt idx="4">
                  <c:v>84.276923076923083</c:v>
                </c:pt>
                <c:pt idx="5">
                  <c:v>81.907692307692301</c:v>
                </c:pt>
                <c:pt idx="6">
                  <c:v>84.646153846153851</c:v>
                </c:pt>
                <c:pt idx="7">
                  <c:v>89.384615384615387</c:v>
                </c:pt>
                <c:pt idx="8">
                  <c:v>97.538461538461533</c:v>
                </c:pt>
                <c:pt idx="9">
                  <c:v>103.04615384615384</c:v>
                </c:pt>
                <c:pt idx="10" formatCode="General">
                  <c:v>106.21538461538462</c:v>
                </c:pt>
                <c:pt idx="11">
                  <c:v>112.4</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112.4</c:v>
                </c:pt>
                <c:pt idx="12" formatCode="0">
                  <c:v>106.52307692307693</c:v>
                </c:pt>
                <c:pt idx="13" formatCode="0">
                  <c:v>107.9076923076923</c:v>
                </c:pt>
                <c:pt idx="14" formatCode="0">
                  <c:v>111.23076923076923</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2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95.783527926428164</c:v>
                </c:pt>
                <c:pt idx="2">
                  <c:v>91.998601097785837</c:v>
                </c:pt>
                <c:pt idx="3">
                  <c:v>86.743850164242687</c:v>
                </c:pt>
                <c:pt idx="4">
                  <c:v>84.715403648598979</c:v>
                </c:pt>
                <c:pt idx="5">
                  <c:v>82.310915976424738</c:v>
                </c:pt>
                <c:pt idx="6">
                  <c:v>82.837936680522262</c:v>
                </c:pt>
                <c:pt idx="7">
                  <c:v>85.788157097637978</c:v>
                </c:pt>
                <c:pt idx="8">
                  <c:v>86.202254369989333</c:v>
                </c:pt>
                <c:pt idx="9">
                  <c:v>86.783878992660163</c:v>
                </c:pt>
                <c:pt idx="10" formatCode="General">
                  <c:v>86.686105227554307</c:v>
                </c:pt>
                <c:pt idx="11">
                  <c:v>88.129441356521454</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88.129441356521454</c:v>
                </c:pt>
                <c:pt idx="12" formatCode="0">
                  <c:v>83.834194846929947</c:v>
                </c:pt>
                <c:pt idx="13" formatCode="0">
                  <c:v>84.493138311859809</c:v>
                </c:pt>
                <c:pt idx="14" formatCode="0">
                  <c:v>85.663397390311914</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85.660785475360527</c:v>
                </c:pt>
                <c:pt idx="2">
                  <c:v>83.406797958532238</c:v>
                </c:pt>
                <c:pt idx="3">
                  <c:v>76.793677488393413</c:v>
                </c:pt>
                <c:pt idx="4">
                  <c:v>69.680949746153331</c:v>
                </c:pt>
                <c:pt idx="5">
                  <c:v>65.889014345898559</c:v>
                </c:pt>
                <c:pt idx="6">
                  <c:v>65.053216342045289</c:v>
                </c:pt>
                <c:pt idx="7">
                  <c:v>68.010103654733328</c:v>
                </c:pt>
                <c:pt idx="8">
                  <c:v>77.633485914126766</c:v>
                </c:pt>
                <c:pt idx="9">
                  <c:v>81.012836936572413</c:v>
                </c:pt>
                <c:pt idx="10" formatCode="General">
                  <c:v>80.623336938365682</c:v>
                </c:pt>
                <c:pt idx="11">
                  <c:v>84.260626558317895</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84.260626558317895</c:v>
                </c:pt>
                <c:pt idx="12" formatCode="0">
                  <c:v>79.96882304551437</c:v>
                </c:pt>
                <c:pt idx="13" formatCode="0">
                  <c:v>80.346291778080854</c:v>
                </c:pt>
                <c:pt idx="14" formatCode="0">
                  <c:v>81.582577683991147</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87.166837242516678</c:v>
                </c:pt>
                <c:pt idx="2">
                  <c:v>82.790386552663747</c:v>
                </c:pt>
                <c:pt idx="3">
                  <c:v>78.121211634243863</c:v>
                </c:pt>
                <c:pt idx="4">
                  <c:v>73.762036143331926</c:v>
                </c:pt>
                <c:pt idx="5">
                  <c:v>70.260242837069768</c:v>
                </c:pt>
                <c:pt idx="6">
                  <c:v>70.688858601492299</c:v>
                </c:pt>
                <c:pt idx="7">
                  <c:v>74.030856317550302</c:v>
                </c:pt>
                <c:pt idx="8">
                  <c:v>77.037343556501455</c:v>
                </c:pt>
                <c:pt idx="9">
                  <c:v>81.853106572911884</c:v>
                </c:pt>
                <c:pt idx="10" formatCode="General">
                  <c:v>79.922904402865669</c:v>
                </c:pt>
                <c:pt idx="11">
                  <c:v>83.746448289403773</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83.746448289403773</c:v>
                </c:pt>
                <c:pt idx="12" formatCode="0">
                  <c:v>79.622094979445521</c:v>
                </c:pt>
                <c:pt idx="13" formatCode="0">
                  <c:v>79.769637230865953</c:v>
                </c:pt>
                <c:pt idx="14" formatCode="0">
                  <c:v>80.96288142283359</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92.894418397153132</c:v>
                </c:pt>
                <c:pt idx="2">
                  <c:v>92.27032089571243</c:v>
                </c:pt>
                <c:pt idx="3">
                  <c:v>92.479610960046259</c:v>
                </c:pt>
                <c:pt idx="4">
                  <c:v>89.446083993318567</c:v>
                </c:pt>
                <c:pt idx="5">
                  <c:v>88.2480343490991</c:v>
                </c:pt>
                <c:pt idx="6">
                  <c:v>90.397934074101315</c:v>
                </c:pt>
                <c:pt idx="7">
                  <c:v>94.810851392736254</c:v>
                </c:pt>
                <c:pt idx="8">
                  <c:v>101.89099876664424</c:v>
                </c:pt>
                <c:pt idx="9">
                  <c:v>107.07187889157065</c:v>
                </c:pt>
                <c:pt idx="10" formatCode="General">
                  <c:v>123.59447589926033</c:v>
                </c:pt>
                <c:pt idx="11">
                  <c:v>129.00193759150741</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129.00193759150741</c:v>
                </c:pt>
                <c:pt idx="12" formatCode="0">
                  <c:v>122.23275431949604</c:v>
                </c:pt>
                <c:pt idx="13" formatCode="0">
                  <c:v>123.88601063961899</c:v>
                </c:pt>
                <c:pt idx="14" formatCode="0">
                  <c:v>126.96245197285046</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89.192034139402551</c:v>
                </c:pt>
                <c:pt idx="2">
                  <c:v>81.568602094917878</c:v>
                </c:pt>
                <c:pt idx="3">
                  <c:v>78.240204319151658</c:v>
                </c:pt>
                <c:pt idx="4">
                  <c:v>73.122332859174946</c:v>
                </c:pt>
                <c:pt idx="5">
                  <c:v>69.298202508728806</c:v>
                </c:pt>
                <c:pt idx="6">
                  <c:v>69.670373723005284</c:v>
                </c:pt>
                <c:pt idx="7">
                  <c:v>75.738911159963763</c:v>
                </c:pt>
                <c:pt idx="8">
                  <c:v>73.501681106944247</c:v>
                </c:pt>
                <c:pt idx="9">
                  <c:v>77.441290572869505</c:v>
                </c:pt>
                <c:pt idx="10" formatCode="General">
                  <c:v>74.889370231475482</c:v>
                </c:pt>
                <c:pt idx="11">
                  <c:v>81.488555541187111</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81.488555541187111</c:v>
                </c:pt>
                <c:pt idx="12" formatCode="0">
                  <c:v>63.741806929393498</c:v>
                </c:pt>
                <c:pt idx="13" formatCode="0">
                  <c:v>72.177588898228365</c:v>
                </c:pt>
                <c:pt idx="14" formatCode="0">
                  <c:v>77.14454058580111</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82.471522431375703</c:v>
                </c:pt>
                <c:pt idx="2">
                  <c:v>80.610181788866953</c:v>
                </c:pt>
                <c:pt idx="3">
                  <c:v>73.944375025192457</c:v>
                </c:pt>
                <c:pt idx="4">
                  <c:v>67.894957475109834</c:v>
                </c:pt>
                <c:pt idx="5">
                  <c:v>63.420613487040995</c:v>
                </c:pt>
                <c:pt idx="6">
                  <c:v>64.971099197871737</c:v>
                </c:pt>
                <c:pt idx="7">
                  <c:v>67.886250957313877</c:v>
                </c:pt>
                <c:pt idx="8">
                  <c:v>73.112338264339527</c:v>
                </c:pt>
                <c:pt idx="9">
                  <c:v>77.947760893224228</c:v>
                </c:pt>
                <c:pt idx="10" formatCode="General">
                  <c:v>79.003587407795536</c:v>
                </c:pt>
                <c:pt idx="11">
                  <c:v>84.419041476883379</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84.419041476883379</c:v>
                </c:pt>
                <c:pt idx="12" formatCode="0">
                  <c:v>77.953117344512052</c:v>
                </c:pt>
                <c:pt idx="13" formatCode="0">
                  <c:v>80.595002765125557</c:v>
                </c:pt>
                <c:pt idx="14" formatCode="0">
                  <c:v>86.28794273852229</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83.185085649021431</c:v>
                </c:pt>
                <c:pt idx="2">
                  <c:v>84.158230630372216</c:v>
                </c:pt>
                <c:pt idx="3">
                  <c:v>83.146010199108133</c:v>
                </c:pt>
                <c:pt idx="4">
                  <c:v>78.211591482799022</c:v>
                </c:pt>
                <c:pt idx="5">
                  <c:v>75.514969742507333</c:v>
                </c:pt>
                <c:pt idx="6">
                  <c:v>79.319214209330099</c:v>
                </c:pt>
                <c:pt idx="7">
                  <c:v>85.037843949696594</c:v>
                </c:pt>
                <c:pt idx="8">
                  <c:v>86.777428939319776</c:v>
                </c:pt>
                <c:pt idx="9">
                  <c:v>93.212511210808941</c:v>
                </c:pt>
                <c:pt idx="10" formatCode="General">
                  <c:v>89.535885500617837</c:v>
                </c:pt>
                <c:pt idx="11">
                  <c:v>94.425201171016411</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94.425201171016411</c:v>
                </c:pt>
                <c:pt idx="12" formatCode="0">
                  <c:v>74.735890873492195</c:v>
                </c:pt>
                <c:pt idx="13" formatCode="0">
                  <c:v>83.212468789004006</c:v>
                </c:pt>
                <c:pt idx="14" formatCode="0">
                  <c:v>88.961662701963434</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90.370837028993321</c:v>
                </c:pt>
                <c:pt idx="2">
                  <c:v>93.096368996797551</c:v>
                </c:pt>
                <c:pt idx="3">
                  <c:v>93.897670974355577</c:v>
                </c:pt>
                <c:pt idx="4">
                  <c:v>88.748117631130299</c:v>
                </c:pt>
                <c:pt idx="5">
                  <c:v>87.728972040087214</c:v>
                </c:pt>
                <c:pt idx="6">
                  <c:v>90.818847727756264</c:v>
                </c:pt>
                <c:pt idx="7">
                  <c:v>96.270077449980803</c:v>
                </c:pt>
                <c:pt idx="8">
                  <c:v>102.20645407296269</c:v>
                </c:pt>
                <c:pt idx="9">
                  <c:v>106.39405820768091</c:v>
                </c:pt>
                <c:pt idx="10" formatCode="General">
                  <c:v>126.82703758658899</c:v>
                </c:pt>
                <c:pt idx="11">
                  <c:v>133.93071777315416</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133.93071777315416</c:v>
                </c:pt>
                <c:pt idx="12" formatCode="0">
                  <c:v>117.95435890591884</c:v>
                </c:pt>
                <c:pt idx="13" formatCode="0">
                  <c:v>126.28477790395981</c:v>
                </c:pt>
                <c:pt idx="14" formatCode="0">
                  <c:v>136.56424156767827</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84.453349773941639</c:v>
                </c:pt>
                <c:pt idx="2">
                  <c:v>82.494177284559527</c:v>
                </c:pt>
                <c:pt idx="3">
                  <c:v>72.050965885737767</c:v>
                </c:pt>
                <c:pt idx="4">
                  <c:v>63.368269625976161</c:v>
                </c:pt>
                <c:pt idx="5">
                  <c:v>53.493629264282781</c:v>
                </c:pt>
                <c:pt idx="6">
                  <c:v>49.530757638032604</c:v>
                </c:pt>
                <c:pt idx="7">
                  <c:v>49.811618029867105</c:v>
                </c:pt>
                <c:pt idx="8">
                  <c:v>52.681874229346484</c:v>
                </c:pt>
                <c:pt idx="9">
                  <c:v>51.188518975202079</c:v>
                </c:pt>
                <c:pt idx="10" formatCode="General">
                  <c:v>48.547746266611867</c:v>
                </c:pt>
                <c:pt idx="11">
                  <c:v>47.530483627894235</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47.530483627894235</c:v>
                </c:pt>
                <c:pt idx="12" formatCode="0">
                  <c:v>45.215097958624469</c:v>
                </c:pt>
                <c:pt idx="13" formatCode="0">
                  <c:v>44.348540896013155</c:v>
                </c:pt>
                <c:pt idx="14" formatCode="0">
                  <c:v>44.889710919304015</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86.129885094697585</c:v>
                </c:pt>
                <c:pt idx="2">
                  <c:v>82.713806079759266</c:v>
                </c:pt>
                <c:pt idx="3">
                  <c:v>78.00151252492229</c:v>
                </c:pt>
                <c:pt idx="4">
                  <c:v>72.99785053276446</c:v>
                </c:pt>
                <c:pt idx="5">
                  <c:v>70.143598957028274</c:v>
                </c:pt>
                <c:pt idx="6">
                  <c:v>68.713973127966312</c:v>
                </c:pt>
                <c:pt idx="7">
                  <c:v>70.005585319303563</c:v>
                </c:pt>
                <c:pt idx="8">
                  <c:v>72.900064830613687</c:v>
                </c:pt>
                <c:pt idx="9">
                  <c:v>74.931689215333662</c:v>
                </c:pt>
                <c:pt idx="10">
                  <c:v>72.870746165703864</c:v>
                </c:pt>
                <c:pt idx="11">
                  <c:v>73.844853125420812</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73.844853125420812</c:v>
                </c:pt>
                <c:pt idx="12">
                  <c:v>69.539952646947029</c:v>
                </c:pt>
                <c:pt idx="13">
                  <c:v>66.9080342801103</c:v>
                </c:pt>
                <c:pt idx="14">
                  <c:v>67.512419238726096</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103.11894918624732</c:v>
                </c:pt>
                <c:pt idx="2">
                  <c:v>107.25312679889058</c:v>
                </c:pt>
                <c:pt idx="3">
                  <c:v>126.60003139881731</c:v>
                </c:pt>
                <c:pt idx="4">
                  <c:v>117.02862525511539</c:v>
                </c:pt>
                <c:pt idx="5">
                  <c:v>64.372808624208488</c:v>
                </c:pt>
                <c:pt idx="6">
                  <c:v>66.70678737767544</c:v>
                </c:pt>
                <c:pt idx="7">
                  <c:v>73.77675440891727</c:v>
                </c:pt>
                <c:pt idx="8">
                  <c:v>80.872887121251765</c:v>
                </c:pt>
                <c:pt idx="9">
                  <c:v>85.943796117012923</c:v>
                </c:pt>
                <c:pt idx="10" formatCode="General">
                  <c:v>93.432414045737616</c:v>
                </c:pt>
                <c:pt idx="11">
                  <c:v>108.26835522528651</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108.26835522528651</c:v>
                </c:pt>
                <c:pt idx="12" formatCode="0">
                  <c:v>102.68459888010885</c:v>
                </c:pt>
                <c:pt idx="13" formatCode="0">
                  <c:v>100.15176095033753</c:v>
                </c:pt>
                <c:pt idx="14" formatCode="0">
                  <c:v>100.56517871160186</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105.06937857095586</c:v>
                </c:pt>
                <c:pt idx="2">
                  <c:v>124.85054377798858</c:v>
                </c:pt>
                <c:pt idx="3">
                  <c:v>134.2436743067658</c:v>
                </c:pt>
                <c:pt idx="4">
                  <c:v>130.84423462972359</c:v>
                </c:pt>
                <c:pt idx="5">
                  <c:v>130.98541836712184</c:v>
                </c:pt>
                <c:pt idx="6">
                  <c:v>127.04330369945512</c:v>
                </c:pt>
                <c:pt idx="7">
                  <c:v>133.52231364849661</c:v>
                </c:pt>
                <c:pt idx="8">
                  <c:v>147.80613708058502</c:v>
                </c:pt>
                <c:pt idx="9">
                  <c:v>143.87284639650571</c:v>
                </c:pt>
                <c:pt idx="10">
                  <c:v>123.27105071584567</c:v>
                </c:pt>
                <c:pt idx="11">
                  <c:v>123.07030508923253</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123.07030508923253</c:v>
                </c:pt>
                <c:pt idx="12">
                  <c:v>116.73027288169244</c:v>
                </c:pt>
                <c:pt idx="13">
                  <c:v>113.783062363504</c:v>
                </c:pt>
                <c:pt idx="14">
                  <c:v>114.10734376034061</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82.83076716587739</c:v>
                </c:pt>
                <c:pt idx="2">
                  <c:v>74.987930398967919</c:v>
                </c:pt>
                <c:pt idx="3">
                  <c:v>58.640732549660648</c:v>
                </c:pt>
                <c:pt idx="4">
                  <c:v>48.709303909549106</c:v>
                </c:pt>
                <c:pt idx="5">
                  <c:v>42.916897040794247</c:v>
                </c:pt>
                <c:pt idx="6">
                  <c:v>43.612977475420081</c:v>
                </c:pt>
                <c:pt idx="7">
                  <c:v>47.369728438984914</c:v>
                </c:pt>
                <c:pt idx="8">
                  <c:v>49.485814963500722</c:v>
                </c:pt>
                <c:pt idx="9">
                  <c:v>51.578363261937383</c:v>
                </c:pt>
                <c:pt idx="10" formatCode="General">
                  <c:v>57.068328966241175</c:v>
                </c:pt>
                <c:pt idx="11">
                  <c:v>59.745927386074989</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59.745927386074989</c:v>
                </c:pt>
                <c:pt idx="12" formatCode="0">
                  <c:v>59.090763399761215</c:v>
                </c:pt>
                <c:pt idx="13" formatCode="0">
                  <c:v>62.498397397373331</c:v>
                </c:pt>
                <c:pt idx="14" formatCode="0">
                  <c:v>62.081269982451502</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93.734455292327226</c:v>
                </c:pt>
                <c:pt idx="2">
                  <c:v>91.655668793843802</c:v>
                </c:pt>
                <c:pt idx="3">
                  <c:v>88.534057709797935</c:v>
                </c:pt>
                <c:pt idx="4">
                  <c:v>86.194489650938834</c:v>
                </c:pt>
                <c:pt idx="5">
                  <c:v>83.924302458345082</c:v>
                </c:pt>
                <c:pt idx="6">
                  <c:v>82.304560886989123</c:v>
                </c:pt>
                <c:pt idx="7">
                  <c:v>85.37986778420138</c:v>
                </c:pt>
                <c:pt idx="8">
                  <c:v>88.333230267553731</c:v>
                </c:pt>
                <c:pt idx="9">
                  <c:v>88.383305153640919</c:v>
                </c:pt>
                <c:pt idx="10">
                  <c:v>85.507091177016235</c:v>
                </c:pt>
                <c:pt idx="11">
                  <c:v>86.494825846484275</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86.494825846484275</c:v>
                </c:pt>
                <c:pt idx="12">
                  <c:v>79.870574518821073</c:v>
                </c:pt>
                <c:pt idx="13">
                  <c:v>80.790474308717705</c:v>
                </c:pt>
                <c:pt idx="14">
                  <c:v>82.422055875729825</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93.757670876115611</c:v>
                </c:pt>
                <c:pt idx="2">
                  <c:v>91.091306411676413</c:v>
                </c:pt>
                <c:pt idx="3">
                  <c:v>87.475570798711928</c:v>
                </c:pt>
                <c:pt idx="4">
                  <c:v>85.109983079526231</c:v>
                </c:pt>
                <c:pt idx="5">
                  <c:v>81.826527368545598</c:v>
                </c:pt>
                <c:pt idx="6">
                  <c:v>81.998155426026742</c:v>
                </c:pt>
                <c:pt idx="7">
                  <c:v>83.042036044743028</c:v>
                </c:pt>
                <c:pt idx="8">
                  <c:v>84.419907144089166</c:v>
                </c:pt>
                <c:pt idx="9">
                  <c:v>87.258042214230016</c:v>
                </c:pt>
                <c:pt idx="10">
                  <c:v>83.249301157348995</c:v>
                </c:pt>
                <c:pt idx="11">
                  <c:v>85.33463907503311</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85.33463907503311</c:v>
                </c:pt>
                <c:pt idx="12">
                  <c:v>78.92752420825154</c:v>
                </c:pt>
                <c:pt idx="13">
                  <c:v>79.682887228677288</c:v>
                </c:pt>
                <c:pt idx="14">
                  <c:v>81.26132367426591</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96.413091941988341</c:v>
                </c:pt>
                <c:pt idx="2">
                  <c:v>96.128137068924033</c:v>
                </c:pt>
                <c:pt idx="3">
                  <c:v>95.791421750465616</c:v>
                </c:pt>
                <c:pt idx="4">
                  <c:v>95.312683034469728</c:v>
                </c:pt>
                <c:pt idx="5">
                  <c:v>94.631442926844329</c:v>
                </c:pt>
                <c:pt idx="6">
                  <c:v>94.840845711193055</c:v>
                </c:pt>
                <c:pt idx="7">
                  <c:v>98.859090814155479</c:v>
                </c:pt>
                <c:pt idx="8">
                  <c:v>108.34841499527346</c:v>
                </c:pt>
                <c:pt idx="9">
                  <c:v>112.83041552740715</c:v>
                </c:pt>
                <c:pt idx="10">
                  <c:v>113.20890243337659</c:v>
                </c:pt>
                <c:pt idx="11">
                  <c:v>117.98021661292358</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117.98021661292358</c:v>
                </c:pt>
                <c:pt idx="12">
                  <c:v>108.7141888093917</c:v>
                </c:pt>
                <c:pt idx="13">
                  <c:v>105.51457601384638</c:v>
                </c:pt>
                <c:pt idx="14">
                  <c:v>107.69950246406962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97.319818983618589</c:v>
                </c:pt>
                <c:pt idx="2">
                  <c:v>94.570746135663285</c:v>
                </c:pt>
                <c:pt idx="3">
                  <c:v>95.631350321151444</c:v>
                </c:pt>
                <c:pt idx="4">
                  <c:v>94.896229100404682</c:v>
                </c:pt>
                <c:pt idx="5">
                  <c:v>91.160394209785935</c:v>
                </c:pt>
                <c:pt idx="6">
                  <c:v>93.469714408293427</c:v>
                </c:pt>
                <c:pt idx="7">
                  <c:v>98.49180517225021</c:v>
                </c:pt>
                <c:pt idx="8">
                  <c:v>104.12855958318379</c:v>
                </c:pt>
                <c:pt idx="9">
                  <c:v>109.95631350321152</c:v>
                </c:pt>
                <c:pt idx="10">
                  <c:v>103.90208284345879</c:v>
                </c:pt>
                <c:pt idx="11">
                  <c:v>105.03116633458329</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105.03116633458329</c:v>
                </c:pt>
                <c:pt idx="12">
                  <c:v>107.00716557553557</c:v>
                </c:pt>
                <c:pt idx="13">
                  <c:v>112.9533144396454</c:v>
                </c:pt>
                <c:pt idx="14">
                  <c:v>115.10669983375205</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92.236160714285717</c:v>
                </c:pt>
                <c:pt idx="2">
                  <c:v>88.927232142857136</c:v>
                </c:pt>
                <c:pt idx="3">
                  <c:v>82.760714285714286</c:v>
                </c:pt>
                <c:pt idx="4">
                  <c:v>80.666071428571428</c:v>
                </c:pt>
                <c:pt idx="5">
                  <c:v>76.820089285714289</c:v>
                </c:pt>
                <c:pt idx="6">
                  <c:v>83.101785714285711</c:v>
                </c:pt>
                <c:pt idx="7">
                  <c:v>90.532142857142858</c:v>
                </c:pt>
                <c:pt idx="8">
                  <c:v>103.60446428571429</c:v>
                </c:pt>
                <c:pt idx="9">
                  <c:v>115.815625</c:v>
                </c:pt>
                <c:pt idx="10">
                  <c:v>115.47499999999999</c:v>
                </c:pt>
                <c:pt idx="11">
                  <c:v>122.34241071428572</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122.34241071428572</c:v>
                </c:pt>
                <c:pt idx="12">
                  <c:v>121.11517857142857</c:v>
                </c:pt>
                <c:pt idx="13">
                  <c:v>119.58303571428571</c:v>
                </c:pt>
                <c:pt idx="14">
                  <c:v>122.15089285714286</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96.279379411596139</c:v>
                </c:pt>
                <c:pt idx="2">
                  <c:v>93.462240484619755</c:v>
                </c:pt>
                <c:pt idx="3">
                  <c:v>91.488622986813155</c:v>
                </c:pt>
                <c:pt idx="4">
                  <c:v>87.793132789870242</c:v>
                </c:pt>
                <c:pt idx="5">
                  <c:v>86.147863696283792</c:v>
                </c:pt>
                <c:pt idx="6">
                  <c:v>87.913935022507133</c:v>
                </c:pt>
                <c:pt idx="7">
                  <c:v>90.934211280459579</c:v>
                </c:pt>
                <c:pt idx="8">
                  <c:v>93.300325813320867</c:v>
                </c:pt>
                <c:pt idx="9">
                  <c:v>96.439640767667328</c:v>
                </c:pt>
                <c:pt idx="10">
                  <c:v>97.889708443370651</c:v>
                </c:pt>
                <c:pt idx="11">
                  <c:v>102.40579409832597</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102.40579409832597</c:v>
                </c:pt>
                <c:pt idx="12">
                  <c:v>100.76261920402791</c:v>
                </c:pt>
                <c:pt idx="13">
                  <c:v>101.34326351199425</c:v>
                </c:pt>
                <c:pt idx="14">
                  <c:v>103.43084953949659</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96.703688167102797</c:v>
                </c:pt>
                <c:pt idx="2">
                  <c:v>91.751230165864314</c:v>
                </c:pt>
                <c:pt idx="3">
                  <c:v>87.636916295452878</c:v>
                </c:pt>
                <c:pt idx="4">
                  <c:v>88.523667791960477</c:v>
                </c:pt>
                <c:pt idx="5">
                  <c:v>86.949088778357066</c:v>
                </c:pt>
                <c:pt idx="6">
                  <c:v>91.598749525578796</c:v>
                </c:pt>
                <c:pt idx="7">
                  <c:v>94.896226603543681</c:v>
                </c:pt>
                <c:pt idx="8">
                  <c:v>97.871430188503354</c:v>
                </c:pt>
                <c:pt idx="9">
                  <c:v>100.04594394838297</c:v>
                </c:pt>
                <c:pt idx="10">
                  <c:v>97.109193450656861</c:v>
                </c:pt>
                <c:pt idx="11">
                  <c:v>103.35790335790335</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103.35790335790335</c:v>
                </c:pt>
                <c:pt idx="12">
                  <c:v>101.85507014775307</c:v>
                </c:pt>
                <c:pt idx="13">
                  <c:v>104.94496714008909</c:v>
                </c:pt>
                <c:pt idx="14">
                  <c:v>106.90457641677153</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50"/>
          <c:min val="4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79.4253300111329</c:v>
                </c:pt>
                <c:pt idx="2">
                  <c:v>77.898531516725853</c:v>
                </c:pt>
                <c:pt idx="3">
                  <c:v>72.613052006573696</c:v>
                </c:pt>
                <c:pt idx="4">
                  <c:v>67.163229602926364</c:v>
                </c:pt>
                <c:pt idx="5">
                  <c:v>57.186025552669243</c:v>
                </c:pt>
                <c:pt idx="6">
                  <c:v>50.988708052801776</c:v>
                </c:pt>
                <c:pt idx="7">
                  <c:v>45.353337221014684</c:v>
                </c:pt>
                <c:pt idx="8">
                  <c:v>43.057838095742987</c:v>
                </c:pt>
                <c:pt idx="9">
                  <c:v>64.236865821979535</c:v>
                </c:pt>
                <c:pt idx="10" formatCode="General">
                  <c:v>56.003816996236019</c:v>
                </c:pt>
                <c:pt idx="11">
                  <c:v>46.540847161109056</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46.540847161109056</c:v>
                </c:pt>
                <c:pt idx="12" formatCode="0">
                  <c:v>43.015707310608072</c:v>
                </c:pt>
                <c:pt idx="13" formatCode="0">
                  <c:v>46.330720458039536</c:v>
                </c:pt>
                <c:pt idx="14" formatCode="0">
                  <c:v>49.374765413772991</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79.263376073126253</c:v>
                </c:pt>
                <c:pt idx="2">
                  <c:v>81.462524764451658</c:v>
                </c:pt>
                <c:pt idx="3">
                  <c:v>77.866759077029698</c:v>
                </c:pt>
                <c:pt idx="4">
                  <c:v>72.234652578445278</c:v>
                </c:pt>
                <c:pt idx="5">
                  <c:v>71.191243682204245</c:v>
                </c:pt>
                <c:pt idx="6">
                  <c:v>73.109368972348818</c:v>
                </c:pt>
                <c:pt idx="7">
                  <c:v>74.772493968262253</c:v>
                </c:pt>
                <c:pt idx="8">
                  <c:v>74.802963234188354</c:v>
                </c:pt>
                <c:pt idx="9">
                  <c:v>78.125682452710535</c:v>
                </c:pt>
                <c:pt idx="10">
                  <c:v>75.009840395969675</c:v>
                </c:pt>
                <c:pt idx="11">
                  <c:v>77.717551212559087</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77.717551212559087</c:v>
                </c:pt>
                <c:pt idx="12">
                  <c:v>68.13118052059292</c:v>
                </c:pt>
                <c:pt idx="13">
                  <c:v>76.278673867700618</c:v>
                </c:pt>
                <c:pt idx="14">
                  <c:v>81.030808743240854</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89.746423527967067</c:v>
                </c:pt>
                <c:pt idx="2">
                  <c:v>52.532694787253639</c:v>
                </c:pt>
                <c:pt idx="3">
                  <c:v>160.69053027977321</c:v>
                </c:pt>
                <c:pt idx="4">
                  <c:v>194.86911851988293</c:v>
                </c:pt>
                <c:pt idx="5">
                  <c:v>153.80978694664452</c:v>
                </c:pt>
                <c:pt idx="6">
                  <c:v>131.13730787335501</c:v>
                </c:pt>
                <c:pt idx="7">
                  <c:v>142.42852172489302</c:v>
                </c:pt>
                <c:pt idx="8">
                  <c:v>130.94901864472686</c:v>
                </c:pt>
                <c:pt idx="9">
                  <c:v>141.35199852643211</c:v>
                </c:pt>
                <c:pt idx="10" formatCode="General">
                  <c:v>129.5900616033237</c:v>
                </c:pt>
                <c:pt idx="11">
                  <c:v>137.84408833220769</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137.84408833220769</c:v>
                </c:pt>
                <c:pt idx="12" formatCode="0">
                  <c:v>186.22787089908107</c:v>
                </c:pt>
                <c:pt idx="13" formatCode="0">
                  <c:v>228.62076093407828</c:v>
                </c:pt>
                <c:pt idx="14" formatCode="0">
                  <c:v>242.51300014326353</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96.721370088312057</c:v>
                </c:pt>
                <c:pt idx="2">
                  <c:v>139.27205119954235</c:v>
                </c:pt>
                <c:pt idx="3">
                  <c:v>127.09070756909435</c:v>
                </c:pt>
                <c:pt idx="4">
                  <c:v>122.00650720440487</c:v>
                </c:pt>
                <c:pt idx="5">
                  <c:v>122.94325860774431</c:v>
                </c:pt>
                <c:pt idx="6">
                  <c:v>122.9825878651364</c:v>
                </c:pt>
                <c:pt idx="7">
                  <c:v>129.4039829811577</c:v>
                </c:pt>
                <c:pt idx="8">
                  <c:v>135.33555007329542</c:v>
                </c:pt>
                <c:pt idx="9">
                  <c:v>141.34220029318172</c:v>
                </c:pt>
                <c:pt idx="10">
                  <c:v>114.10490185562587</c:v>
                </c:pt>
                <c:pt idx="11">
                  <c:v>128.05606206871894</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128.05606206871894</c:v>
                </c:pt>
                <c:pt idx="12">
                  <c:v>113.18608781150559</c:v>
                </c:pt>
                <c:pt idx="13">
                  <c:v>121.77757409989633</c:v>
                </c:pt>
                <c:pt idx="14">
                  <c:v>128.97740069362507</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79.130680288478729</c:v>
                </c:pt>
                <c:pt idx="2">
                  <c:v>62.894698595965401</c:v>
                </c:pt>
                <c:pt idx="3">
                  <c:v>46.648352826533944</c:v>
                </c:pt>
                <c:pt idx="4">
                  <c:v>37.154858369528192</c:v>
                </c:pt>
                <c:pt idx="5">
                  <c:v>28.559822166735369</c:v>
                </c:pt>
                <c:pt idx="6">
                  <c:v>29.818997948627537</c:v>
                </c:pt>
                <c:pt idx="7">
                  <c:v>33.512183151108246</c:v>
                </c:pt>
                <c:pt idx="8">
                  <c:v>36.583047229217648</c:v>
                </c:pt>
                <c:pt idx="9">
                  <c:v>39.259719002475471</c:v>
                </c:pt>
                <c:pt idx="10" formatCode="General">
                  <c:v>46.238078333361138</c:v>
                </c:pt>
                <c:pt idx="11">
                  <c:v>49.406626814606916</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49.406626814606916</c:v>
                </c:pt>
                <c:pt idx="12" formatCode="0">
                  <c:v>43.348861261939547</c:v>
                </c:pt>
                <c:pt idx="13" formatCode="0">
                  <c:v>42.398404051281936</c:v>
                </c:pt>
                <c:pt idx="14" formatCode="0">
                  <c:v>44.414492553351181</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87.195015814915749</c:v>
                </c:pt>
                <c:pt idx="2">
                  <c:v>87.146651017525713</c:v>
                </c:pt>
                <c:pt idx="3">
                  <c:v>84.830735642244733</c:v>
                </c:pt>
                <c:pt idx="4">
                  <c:v>79.892304402315546</c:v>
                </c:pt>
                <c:pt idx="5">
                  <c:v>77.326234856472183</c:v>
                </c:pt>
                <c:pt idx="6">
                  <c:v>78.103428554377444</c:v>
                </c:pt>
                <c:pt idx="7">
                  <c:v>84.100787761841318</c:v>
                </c:pt>
                <c:pt idx="8">
                  <c:v>89.071420756330951</c:v>
                </c:pt>
                <c:pt idx="9">
                  <c:v>92.707732399689675</c:v>
                </c:pt>
                <c:pt idx="10">
                  <c:v>89.949571306371723</c:v>
                </c:pt>
                <c:pt idx="11">
                  <c:v>94.109316875211363</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94.109316875211363</c:v>
                </c:pt>
                <c:pt idx="12">
                  <c:v>69.549845580775425</c:v>
                </c:pt>
                <c:pt idx="13">
                  <c:v>78.660305058783749</c:v>
                </c:pt>
                <c:pt idx="14">
                  <c:v>84.708585311026681</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90.75158085577236</c:v>
                </c:pt>
                <c:pt idx="2">
                  <c:v>89.725079730915027</c:v>
                </c:pt>
                <c:pt idx="3">
                  <c:v>90.896546155850544</c:v>
                </c:pt>
                <c:pt idx="4">
                  <c:v>86.402988854186901</c:v>
                </c:pt>
                <c:pt idx="5">
                  <c:v>82.864734530000476</c:v>
                </c:pt>
                <c:pt idx="6">
                  <c:v>87.857412864844605</c:v>
                </c:pt>
                <c:pt idx="7">
                  <c:v>96.825810429427577</c:v>
                </c:pt>
                <c:pt idx="8">
                  <c:v>92.654479794773167</c:v>
                </c:pt>
                <c:pt idx="9">
                  <c:v>96.530007817116172</c:v>
                </c:pt>
                <c:pt idx="10">
                  <c:v>84.974254896707635</c:v>
                </c:pt>
                <c:pt idx="11">
                  <c:v>89.592959457426062</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89.592959457426062</c:v>
                </c:pt>
                <c:pt idx="12">
                  <c:v>64.297856715563398</c:v>
                </c:pt>
                <c:pt idx="13">
                  <c:v>73.615802685711571</c:v>
                </c:pt>
                <c:pt idx="14">
                  <c:v>79.211592819997136</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93.723246007087397</c:v>
                </c:pt>
                <c:pt idx="2">
                  <c:v>92.122441738276024</c:v>
                </c:pt>
                <c:pt idx="3">
                  <c:v>92.365814936290818</c:v>
                </c:pt>
                <c:pt idx="4">
                  <c:v>90.146342351030583</c:v>
                </c:pt>
                <c:pt idx="5">
                  <c:v>88.482761444226625</c:v>
                </c:pt>
                <c:pt idx="6">
                  <c:v>88.997256933861635</c:v>
                </c:pt>
                <c:pt idx="7">
                  <c:v>97.649060397494409</c:v>
                </c:pt>
                <c:pt idx="8">
                  <c:v>100.68508417983233</c:v>
                </c:pt>
                <c:pt idx="9">
                  <c:v>113.57021657940109</c:v>
                </c:pt>
                <c:pt idx="10">
                  <c:v>112.41112329240723</c:v>
                </c:pt>
                <c:pt idx="11">
                  <c:v>121.02653450213124</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121.02653450213124</c:v>
                </c:pt>
                <c:pt idx="12">
                  <c:v>89.817030210119796</c:v>
                </c:pt>
                <c:pt idx="13">
                  <c:v>101.92682518525935</c:v>
                </c:pt>
                <c:pt idx="14">
                  <c:v>109.80431157228185</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94.312648624164879</c:v>
                </c:pt>
                <c:pt idx="2">
                  <c:v>102.99607443475637</c:v>
                </c:pt>
                <c:pt idx="3">
                  <c:v>103.72551239950177</c:v>
                </c:pt>
                <c:pt idx="4">
                  <c:v>96.777450647340828</c:v>
                </c:pt>
                <c:pt idx="5">
                  <c:v>95.723398633601334</c:v>
                </c:pt>
                <c:pt idx="6">
                  <c:v>97.392707507643536</c:v>
                </c:pt>
                <c:pt idx="7">
                  <c:v>101.87879817310234</c:v>
                </c:pt>
                <c:pt idx="8">
                  <c:v>104.13505454270941</c:v>
                </c:pt>
                <c:pt idx="9">
                  <c:v>121.05273091005172</c:v>
                </c:pt>
                <c:pt idx="10">
                  <c:v>108.61831427169442</c:v>
                </c:pt>
                <c:pt idx="11">
                  <c:v>121.25278375419926</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121.25278375419926</c:v>
                </c:pt>
                <c:pt idx="12">
                  <c:v>108.47354018042503</c:v>
                </c:pt>
                <c:pt idx="13">
                  <c:v>118.00165704148266</c:v>
                </c:pt>
                <c:pt idx="14">
                  <c:v>126.89164779375685</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88.458710364801391</c:v>
                </c:pt>
                <c:pt idx="2">
                  <c:v>91.658788397184836</c:v>
                </c:pt>
                <c:pt idx="3">
                  <c:v>92.528399285703557</c:v>
                </c:pt>
                <c:pt idx="4">
                  <c:v>98.772490583592202</c:v>
                </c:pt>
                <c:pt idx="5">
                  <c:v>96.971743273458486</c:v>
                </c:pt>
                <c:pt idx="6">
                  <c:v>90.813937784180439</c:v>
                </c:pt>
                <c:pt idx="7">
                  <c:v>98.873032308407971</c:v>
                </c:pt>
                <c:pt idx="8">
                  <c:v>97.747565239574413</c:v>
                </c:pt>
                <c:pt idx="9">
                  <c:v>107.38681552844432</c:v>
                </c:pt>
                <c:pt idx="10">
                  <c:v>102.64934948003422</c:v>
                </c:pt>
                <c:pt idx="11">
                  <c:v>116.89701226008795</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116.89701226008795</c:v>
                </c:pt>
                <c:pt idx="12">
                  <c:v>117.19001110460842</c:v>
                </c:pt>
                <c:pt idx="13">
                  <c:v>117.69224027971607</c:v>
                </c:pt>
                <c:pt idx="14">
                  <c:v>126.94787736910818</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94.027997909828116</c:v>
                </c:pt>
                <c:pt idx="2">
                  <c:v>90.462869136187408</c:v>
                </c:pt>
                <c:pt idx="3">
                  <c:v>87.107046246495926</c:v>
                </c:pt>
                <c:pt idx="4">
                  <c:v>80.643969247913432</c:v>
                </c:pt>
                <c:pt idx="5">
                  <c:v>79.617937369905547</c:v>
                </c:pt>
                <c:pt idx="6">
                  <c:v>87.053925856638458</c:v>
                </c:pt>
                <c:pt idx="7">
                  <c:v>92.206892370584001</c:v>
                </c:pt>
                <c:pt idx="8">
                  <c:v>89.546253713375052</c:v>
                </c:pt>
                <c:pt idx="9">
                  <c:v>93.920024943487419</c:v>
                </c:pt>
                <c:pt idx="10">
                  <c:v>92.387039779665855</c:v>
                </c:pt>
                <c:pt idx="11">
                  <c:v>105.75490136640653</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105.75490136640653</c:v>
                </c:pt>
                <c:pt idx="12">
                  <c:v>88.628840618621567</c:v>
                </c:pt>
                <c:pt idx="13">
                  <c:v>94.383851690181089</c:v>
                </c:pt>
                <c:pt idx="14">
                  <c:v>101.67925186859632</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88.794464512116349</c:v>
                </c:pt>
                <c:pt idx="2">
                  <c:v>88.795660598521636</c:v>
                </c:pt>
                <c:pt idx="3">
                  <c:v>86.47585101547736</c:v>
                </c:pt>
                <c:pt idx="4">
                  <c:v>77.569791641748196</c:v>
                </c:pt>
                <c:pt idx="5">
                  <c:v>78.900437767624311</c:v>
                </c:pt>
                <c:pt idx="6">
                  <c:v>83.857019831112609</c:v>
                </c:pt>
                <c:pt idx="7">
                  <c:v>89.859579456019901</c:v>
                </c:pt>
                <c:pt idx="8">
                  <c:v>88.88775925172834</c:v>
                </c:pt>
                <c:pt idx="9">
                  <c:v>94.951319283305025</c:v>
                </c:pt>
                <c:pt idx="10">
                  <c:v>94.614620960218161</c:v>
                </c:pt>
                <c:pt idx="11">
                  <c:v>106.07851111164268</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106.07851111164268</c:v>
                </c:pt>
                <c:pt idx="12">
                  <c:v>87.385257038968504</c:v>
                </c:pt>
                <c:pt idx="13">
                  <c:v>93.814116211755135</c:v>
                </c:pt>
                <c:pt idx="14">
                  <c:v>100.91959249336172</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00"/>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ES</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6.0443457095481178E-2</c:v>
                </c:pt>
                <c:pt idx="1">
                  <c:v>0.15662251797638341</c:v>
                </c:pt>
                <c:pt idx="2">
                  <c:v>0.26779245761908976</c:v>
                </c:pt>
                <c:pt idx="3">
                  <c:v>0.50673692820714156</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ES</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0.1391216222841847</c:v>
                </c:pt>
                <c:pt idx="1">
                  <c:v>0.14743610873149854</c:v>
                </c:pt>
                <c:pt idx="2">
                  <c:v>0.25313320250091476</c:v>
                </c:pt>
                <c:pt idx="3">
                  <c:v>0.45042456738407111</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ES</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0.1999856258543882</c:v>
                </c:pt>
                <c:pt idx="1">
                  <c:v>0.12202248130025889</c:v>
                </c:pt>
                <c:pt idx="2">
                  <c:v>0.21690900016995268</c:v>
                </c:pt>
                <c:pt idx="3">
                  <c:v>0.40811090252517918</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Spain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94.343819510645062</c:v>
                </c:pt>
                <c:pt idx="2">
                  <c:v>93.930727677152845</c:v>
                </c:pt>
                <c:pt idx="3">
                  <c:v>91.706387035271689</c:v>
                </c:pt>
                <c:pt idx="4">
                  <c:v>87.448363520813473</c:v>
                </c:pt>
                <c:pt idx="5">
                  <c:v>83.984747378455666</c:v>
                </c:pt>
                <c:pt idx="6">
                  <c:v>82.745471877979028</c:v>
                </c:pt>
                <c:pt idx="7">
                  <c:v>84.016523673339691</c:v>
                </c:pt>
                <c:pt idx="8">
                  <c:v>83.666984429615511</c:v>
                </c:pt>
                <c:pt idx="9">
                  <c:v>83.031458531935172</c:v>
                </c:pt>
                <c:pt idx="10" formatCode="General">
                  <c:v>78.709882427708934</c:v>
                </c:pt>
                <c:pt idx="11">
                  <c:v>77.343501747696223</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77.343501747696223</c:v>
                </c:pt>
                <c:pt idx="12" formatCode="0">
                  <c:v>72.958373053701933</c:v>
                </c:pt>
                <c:pt idx="13" formatCode="0">
                  <c:v>70.416269462980623</c:v>
                </c:pt>
                <c:pt idx="14" formatCode="0">
                  <c:v>71.591992373689223</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97.191537165324846</c:v>
                </c:pt>
                <c:pt idx="2">
                  <c:v>93.877551020408163</c:v>
                </c:pt>
                <c:pt idx="3">
                  <c:v>88.372963864444856</c:v>
                </c:pt>
                <c:pt idx="4">
                  <c:v>86.007614054796235</c:v>
                </c:pt>
                <c:pt idx="5">
                  <c:v>77.66959995007177</c:v>
                </c:pt>
                <c:pt idx="6">
                  <c:v>78.162641203270297</c:v>
                </c:pt>
                <c:pt idx="7">
                  <c:v>80.184734444236412</c:v>
                </c:pt>
                <c:pt idx="8">
                  <c:v>80.646570554827434</c:v>
                </c:pt>
                <c:pt idx="9">
                  <c:v>82.77476128065905</c:v>
                </c:pt>
                <c:pt idx="10">
                  <c:v>83.386382075766093</c:v>
                </c:pt>
                <c:pt idx="11">
                  <c:v>80.921175809773445</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80.921175809773445</c:v>
                </c:pt>
                <c:pt idx="12">
                  <c:v>76.408912188728706</c:v>
                </c:pt>
                <c:pt idx="13">
                  <c:v>73.837608437870557</c:v>
                </c:pt>
                <c:pt idx="14">
                  <c:v>75.148224427385628</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90.923688330456429</c:v>
                </c:pt>
                <c:pt idx="2">
                  <c:v>89.224305193154294</c:v>
                </c:pt>
                <c:pt idx="3">
                  <c:v>85.590033853853043</c:v>
                </c:pt>
                <c:pt idx="4">
                  <c:v>81.567714396585174</c:v>
                </c:pt>
                <c:pt idx="5">
                  <c:v>79.80677879919179</c:v>
                </c:pt>
                <c:pt idx="6">
                  <c:v>76.852260714811393</c:v>
                </c:pt>
                <c:pt idx="7">
                  <c:v>77.097132458217928</c:v>
                </c:pt>
                <c:pt idx="8">
                  <c:v>77.122556300429522</c:v>
                </c:pt>
                <c:pt idx="9">
                  <c:v>78.384381732300326</c:v>
                </c:pt>
                <c:pt idx="10" formatCode="General">
                  <c:v>79.405349711640099</c:v>
                </c:pt>
                <c:pt idx="11">
                  <c:v>79.52711653486412</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79.52711653486412</c:v>
                </c:pt>
                <c:pt idx="12" formatCode="0">
                  <c:v>74.996320233364116</c:v>
                </c:pt>
                <c:pt idx="13" formatCode="0">
                  <c:v>72.396397842987696</c:v>
                </c:pt>
                <c:pt idx="14" formatCode="0">
                  <c:v>73.580613651265168</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92.862088555906681</c:v>
                </c:pt>
                <c:pt idx="2">
                  <c:v>91.645066221638317</c:v>
                </c:pt>
                <c:pt idx="3">
                  <c:v>89.064552782018964</c:v>
                </c:pt>
                <c:pt idx="4">
                  <c:v>86.7041863437844</c:v>
                </c:pt>
                <c:pt idx="5">
                  <c:v>82.982991868763975</c:v>
                </c:pt>
                <c:pt idx="6">
                  <c:v>82.814330859638531</c:v>
                </c:pt>
                <c:pt idx="7">
                  <c:v>82.619926854383408</c:v>
                </c:pt>
                <c:pt idx="8">
                  <c:v>82.543585555516103</c:v>
                </c:pt>
                <c:pt idx="9">
                  <c:v>82.922628981287502</c:v>
                </c:pt>
                <c:pt idx="10">
                  <c:v>85.122323616092032</c:v>
                </c:pt>
                <c:pt idx="11">
                  <c:v>84.742392500798914</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84.742392500798914</c:v>
                </c:pt>
                <c:pt idx="12">
                  <c:v>79.908923055072265</c:v>
                </c:pt>
                <c:pt idx="13">
                  <c:v>77.119802577850365</c:v>
                </c:pt>
                <c:pt idx="14">
                  <c:v>78.366118666335268</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97.815189721366238</c:v>
                </c:pt>
                <c:pt idx="2">
                  <c:v>96.446045026773049</c:v>
                </c:pt>
                <c:pt idx="3">
                  <c:v>95.627838428451966</c:v>
                </c:pt>
                <c:pt idx="4">
                  <c:v>92.665015777388675</c:v>
                </c:pt>
                <c:pt idx="5">
                  <c:v>92.907798141825552</c:v>
                </c:pt>
                <c:pt idx="6">
                  <c:v>91.10090598709165</c:v>
                </c:pt>
                <c:pt idx="7">
                  <c:v>95.154054765787777</c:v>
                </c:pt>
                <c:pt idx="8">
                  <c:v>108.36062998674052</c:v>
                </c:pt>
                <c:pt idx="9">
                  <c:v>110.14396000905525</c:v>
                </c:pt>
                <c:pt idx="10" formatCode="General">
                  <c:v>112.95547680977967</c:v>
                </c:pt>
                <c:pt idx="11">
                  <c:v>115.64502492504008</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115.64502492504008</c:v>
                </c:pt>
                <c:pt idx="12" formatCode="0">
                  <c:v>114.29436033430508</c:v>
                </c:pt>
                <c:pt idx="13" formatCode="0">
                  <c:v>115.96842674255829</c:v>
                </c:pt>
                <c:pt idx="14" formatCode="0">
                  <c:v>118.47710084130672</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97.66143709970973</c:v>
                </c:pt>
                <c:pt idx="2">
                  <c:v>95.518620049820356</c:v>
                </c:pt>
                <c:pt idx="3">
                  <c:v>93.261736202465983</c:v>
                </c:pt>
                <c:pt idx="4">
                  <c:v>92.940181384272847</c:v>
                </c:pt>
                <c:pt idx="5">
                  <c:v>91.387376134619473</c:v>
                </c:pt>
                <c:pt idx="6">
                  <c:v>91.688866035385217</c:v>
                </c:pt>
                <c:pt idx="7">
                  <c:v>94.123172786036363</c:v>
                </c:pt>
                <c:pt idx="8">
                  <c:v>104.79099904578737</c:v>
                </c:pt>
                <c:pt idx="9">
                  <c:v>102.32327227189705</c:v>
                </c:pt>
                <c:pt idx="10" formatCode="General">
                  <c:v>100.33929710852281</c:v>
                </c:pt>
                <c:pt idx="11">
                  <c:v>102.25998068348464</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102.25998068348464</c:v>
                </c:pt>
                <c:pt idx="12" formatCode="0">
                  <c:v>95.421843920749382</c:v>
                </c:pt>
                <c:pt idx="13" formatCode="0">
                  <c:v>95.780044633150723</c:v>
                </c:pt>
                <c:pt idx="14" formatCode="0">
                  <c:v>97.85298931785087</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2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Spain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90.919799498746869</c:v>
                </c:pt>
                <c:pt idx="2">
                  <c:v>84.859649122807014</c:v>
                </c:pt>
                <c:pt idx="3">
                  <c:v>82.676691729323309</c:v>
                </c:pt>
                <c:pt idx="4">
                  <c:v>80.764411027568926</c:v>
                </c:pt>
                <c:pt idx="5">
                  <c:v>80.546365914786961</c:v>
                </c:pt>
                <c:pt idx="6">
                  <c:v>78.32832080200501</c:v>
                </c:pt>
                <c:pt idx="7">
                  <c:v>79.659147869674186</c:v>
                </c:pt>
                <c:pt idx="8">
                  <c:v>83.501253132832076</c:v>
                </c:pt>
                <c:pt idx="9">
                  <c:v>82.268170426065168</c:v>
                </c:pt>
                <c:pt idx="10" formatCode="General">
                  <c:v>73.573934837092736</c:v>
                </c:pt>
                <c:pt idx="11">
                  <c:v>75.794486215538853</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75.794486215538853</c:v>
                </c:pt>
                <c:pt idx="12" formatCode="0">
                  <c:v>71.393483709273184</c:v>
                </c:pt>
                <c:pt idx="13" formatCode="0">
                  <c:v>68.714285714285708</c:v>
                </c:pt>
                <c:pt idx="14" formatCode="0">
                  <c:v>69.378446115288227</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90.432635590913222</c:v>
                </c:pt>
                <c:pt idx="2">
                  <c:v>86.858344172540001</c:v>
                </c:pt>
                <c:pt idx="3">
                  <c:v>82.375828064974741</c:v>
                </c:pt>
                <c:pt idx="4">
                  <c:v>80.28184458090081</c:v>
                </c:pt>
                <c:pt idx="5">
                  <c:v>77.912595662300731</c:v>
                </c:pt>
                <c:pt idx="6">
                  <c:v>77.304969902295895</c:v>
                </c:pt>
                <c:pt idx="7">
                  <c:v>79.111588372304055</c:v>
                </c:pt>
                <c:pt idx="8">
                  <c:v>82.827293626546478</c:v>
                </c:pt>
                <c:pt idx="9">
                  <c:v>84.474727003236637</c:v>
                </c:pt>
                <c:pt idx="10">
                  <c:v>78.237771862427778</c:v>
                </c:pt>
                <c:pt idx="11">
                  <c:v>80.406243383042437</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80.406243383042437</c:v>
                </c:pt>
                <c:pt idx="12">
                  <c:v>75.755467497504455</c:v>
                </c:pt>
                <c:pt idx="13">
                  <c:v>72.929459451284075</c:v>
                </c:pt>
                <c:pt idx="14">
                  <c:v>73.650140657612141</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83.052742398407773</c:v>
                </c:pt>
                <c:pt idx="2">
                  <c:v>78.615117626713428</c:v>
                </c:pt>
                <c:pt idx="3">
                  <c:v>73.816299658375854</c:v>
                </c:pt>
                <c:pt idx="4">
                  <c:v>66.606998743939656</c:v>
                </c:pt>
                <c:pt idx="5">
                  <c:v>62.940455458401345</c:v>
                </c:pt>
                <c:pt idx="6">
                  <c:v>61.046807968398248</c:v>
                </c:pt>
                <c:pt idx="7">
                  <c:v>61.77131813520549</c:v>
                </c:pt>
                <c:pt idx="8">
                  <c:v>64.208044854096755</c:v>
                </c:pt>
                <c:pt idx="9">
                  <c:v>67.226988913902218</c:v>
                </c:pt>
                <c:pt idx="10" formatCode="General">
                  <c:v>66.698472703442334</c:v>
                </c:pt>
                <c:pt idx="11">
                  <c:v>67.914333044095599</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67.914333044095599</c:v>
                </c:pt>
                <c:pt idx="12" formatCode="0">
                  <c:v>63.952585239167242</c:v>
                </c:pt>
                <c:pt idx="13" formatCode="0">
                  <c:v>61.532848708442302</c:v>
                </c:pt>
                <c:pt idx="14" formatCode="0">
                  <c:v>62.087608691694832</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86.996227514529849</c:v>
                </c:pt>
                <c:pt idx="2">
                  <c:v>84.608661144404309</c:v>
                </c:pt>
                <c:pt idx="3">
                  <c:v>79.806151512259319</c:v>
                </c:pt>
                <c:pt idx="4">
                  <c:v>75.479974682654102</c:v>
                </c:pt>
                <c:pt idx="5">
                  <c:v>72.912072455832785</c:v>
                </c:pt>
                <c:pt idx="6">
                  <c:v>71.731098642206632</c:v>
                </c:pt>
                <c:pt idx="7">
                  <c:v>73.316823476815031</c:v>
                </c:pt>
                <c:pt idx="8">
                  <c:v>76.272271980630222</c:v>
                </c:pt>
                <c:pt idx="9">
                  <c:v>77.768707961401091</c:v>
                </c:pt>
                <c:pt idx="10" formatCode="General">
                  <c:v>76.176452859001472</c:v>
                </c:pt>
                <c:pt idx="11">
                  <c:v>76.486766161156964</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76.486766161156964</c:v>
                </c:pt>
                <c:pt idx="12" formatCode="0">
                  <c:v>72.017049022217975</c:v>
                </c:pt>
                <c:pt idx="13" formatCode="0">
                  <c:v>69.276094698929541</c:v>
                </c:pt>
                <c:pt idx="14" formatCode="0">
                  <c:v>69.879893305470858</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96.37622236091444</c:v>
                </c:pt>
                <c:pt idx="2">
                  <c:v>93.713630638014962</c:v>
                </c:pt>
                <c:pt idx="3">
                  <c:v>91.755571814773106</c:v>
                </c:pt>
                <c:pt idx="4">
                  <c:v>89.010199309399695</c:v>
                </c:pt>
                <c:pt idx="5">
                  <c:v>86.50119201067676</c:v>
                </c:pt>
                <c:pt idx="6">
                  <c:v>88.503900311079747</c:v>
                </c:pt>
                <c:pt idx="7">
                  <c:v>91.807635712411738</c:v>
                </c:pt>
                <c:pt idx="8">
                  <c:v>94.79939511365248</c:v>
                </c:pt>
                <c:pt idx="9">
                  <c:v>98.423743092774771</c:v>
                </c:pt>
                <c:pt idx="10" formatCode="General">
                  <c:v>98.120566624678773</c:v>
                </c:pt>
                <c:pt idx="11">
                  <c:v>102.00327864043972</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102.00327864043972</c:v>
                </c:pt>
                <c:pt idx="12" formatCode="0">
                  <c:v>101.06629143724059</c:v>
                </c:pt>
                <c:pt idx="13" formatCode="0">
                  <c:v>102.82799033355114</c:v>
                </c:pt>
                <c:pt idx="14" formatCode="0">
                  <c:v>104.9025614785821</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94.570710638791155</c:v>
                </c:pt>
                <c:pt idx="2">
                  <c:v>92.385349725222284</c:v>
                </c:pt>
                <c:pt idx="3">
                  <c:v>89.661487154259419</c:v>
                </c:pt>
                <c:pt idx="4">
                  <c:v>88.02950724560786</c:v>
                </c:pt>
                <c:pt idx="5">
                  <c:v>86.061357892330818</c:v>
                </c:pt>
                <c:pt idx="6">
                  <c:v>86.067605680373546</c:v>
                </c:pt>
                <c:pt idx="7">
                  <c:v>89.302152833967824</c:v>
                </c:pt>
                <c:pt idx="8">
                  <c:v>93.878590291398751</c:v>
                </c:pt>
                <c:pt idx="9">
                  <c:v>95.976578292185408</c:v>
                </c:pt>
                <c:pt idx="10" formatCode="General">
                  <c:v>93.738255359977359</c:v>
                </c:pt>
                <c:pt idx="11">
                  <c:v>96.474786522694558</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96.474786522694558</c:v>
                </c:pt>
                <c:pt idx="12" formatCode="0">
                  <c:v>90.071995664611819</c:v>
                </c:pt>
                <c:pt idx="13" formatCode="0">
                  <c:v>90.21905898315616</c:v>
                </c:pt>
                <c:pt idx="14" formatCode="0">
                  <c:v>92.038088053825561</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1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Spain</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75.699904474979775</c:v>
                </c:pt>
                <c:pt idx="2">
                  <c:v>74.087001249173341</c:v>
                </c:pt>
                <c:pt idx="3">
                  <c:v>68.656771254316979</c:v>
                </c:pt>
                <c:pt idx="4">
                  <c:v>73.682856932912031</c:v>
                </c:pt>
                <c:pt idx="5">
                  <c:v>89.955176721287373</c:v>
                </c:pt>
                <c:pt idx="6">
                  <c:v>101.71577632449115</c:v>
                </c:pt>
                <c:pt idx="7">
                  <c:v>103.92019986773458</c:v>
                </c:pt>
                <c:pt idx="8">
                  <c:v>80.924388272466757</c:v>
                </c:pt>
                <c:pt idx="9">
                  <c:v>78.628113748254833</c:v>
                </c:pt>
                <c:pt idx="10" formatCode="General">
                  <c:v>72.011169079285764</c:v>
                </c:pt>
                <c:pt idx="11">
                  <c:v>71.970754647659632</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71.970754647659632</c:v>
                </c:pt>
                <c:pt idx="12" formatCode="0">
                  <c:v>62.615703174369905</c:v>
                </c:pt>
                <c:pt idx="13" formatCode="0">
                  <c:v>70.613306084208972</c:v>
                </c:pt>
                <c:pt idx="14" formatCode="0">
                  <c:v>75.039396134910717</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81.478193853818311</c:v>
                </c:pt>
                <c:pt idx="2">
                  <c:v>89.463688534742573</c:v>
                </c:pt>
                <c:pt idx="3">
                  <c:v>86.174531742427362</c:v>
                </c:pt>
                <c:pt idx="4">
                  <c:v>82.665868461252629</c:v>
                </c:pt>
                <c:pt idx="5">
                  <c:v>81.833257641440611</c:v>
                </c:pt>
                <c:pt idx="6">
                  <c:v>86.162833904463071</c:v>
                </c:pt>
                <c:pt idx="7">
                  <c:v>87.729656083563853</c:v>
                </c:pt>
                <c:pt idx="8">
                  <c:v>90.117391244512348</c:v>
                </c:pt>
                <c:pt idx="9">
                  <c:v>78.628113748254833</c:v>
                </c:pt>
                <c:pt idx="10">
                  <c:v>86.818600938579465</c:v>
                </c:pt>
                <c:pt idx="11">
                  <c:v>88.797599878892967</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88.797599878892967</c:v>
                </c:pt>
                <c:pt idx="12">
                  <c:v>77.677618574790472</c:v>
                </c:pt>
                <c:pt idx="13">
                  <c:v>87.123784401965224</c:v>
                </c:pt>
                <c:pt idx="14">
                  <c:v>92.592867394685058</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72.652665604607833</c:v>
                </c:pt>
                <c:pt idx="2">
                  <c:v>73.062389804664093</c:v>
                </c:pt>
                <c:pt idx="3">
                  <c:v>68.351230367304908</c:v>
                </c:pt>
                <c:pt idx="4">
                  <c:v>61.367311392341314</c:v>
                </c:pt>
                <c:pt idx="5">
                  <c:v>59.755286216441633</c:v>
                </c:pt>
                <c:pt idx="6">
                  <c:v>59.932767099421923</c:v>
                </c:pt>
                <c:pt idx="7">
                  <c:v>62.117958479551923</c:v>
                </c:pt>
                <c:pt idx="8">
                  <c:v>63.377148488077573</c:v>
                </c:pt>
                <c:pt idx="9">
                  <c:v>68.099006329685949</c:v>
                </c:pt>
                <c:pt idx="10" formatCode="General">
                  <c:v>67.166136395011279</c:v>
                </c:pt>
                <c:pt idx="11">
                  <c:v>70.345734654582159</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70.345734654582159</c:v>
                </c:pt>
                <c:pt idx="12" formatCode="0">
                  <c:v>61.748994706888055</c:v>
                </c:pt>
                <c:pt idx="13" formatCode="0">
                  <c:v>69.041040680901958</c:v>
                </c:pt>
                <c:pt idx="14" formatCode="0">
                  <c:v>73.333587816807636</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85.418658665152847</c:v>
                </c:pt>
                <c:pt idx="2">
                  <c:v>86.978615980324207</c:v>
                </c:pt>
                <c:pt idx="3">
                  <c:v>84.491493874297902</c:v>
                </c:pt>
                <c:pt idx="4">
                  <c:v>78.232774721088845</c:v>
                </c:pt>
                <c:pt idx="5">
                  <c:v>75.907120601136256</c:v>
                </c:pt>
                <c:pt idx="6">
                  <c:v>77.666350640646286</c:v>
                </c:pt>
                <c:pt idx="7">
                  <c:v>78.784607935007671</c:v>
                </c:pt>
                <c:pt idx="8">
                  <c:v>78.51485346692499</c:v>
                </c:pt>
                <c:pt idx="9">
                  <c:v>81.65325705377569</c:v>
                </c:pt>
                <c:pt idx="10">
                  <c:v>77.591849314127003</c:v>
                </c:pt>
                <c:pt idx="11">
                  <c:v>80.418752062540051</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80.418752062540051</c:v>
                </c:pt>
                <c:pt idx="12">
                  <c:v>70.544132802080398</c:v>
                </c:pt>
                <c:pt idx="13">
                  <c:v>78.949948139603094</c:v>
                </c:pt>
                <c:pt idx="14">
                  <c:v>83.854308692829449</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93.743341565084677</c:v>
                </c:pt>
                <c:pt idx="2">
                  <c:v>92.64325136424705</c:v>
                </c:pt>
                <c:pt idx="3">
                  <c:v>90.366257358364379</c:v>
                </c:pt>
                <c:pt idx="4">
                  <c:v>84.000134036950129</c:v>
                </c:pt>
                <c:pt idx="5">
                  <c:v>82.672820184563065</c:v>
                </c:pt>
                <c:pt idx="6">
                  <c:v>88.479625490046175</c:v>
                </c:pt>
                <c:pt idx="7">
                  <c:v>93.382570188733595</c:v>
                </c:pt>
                <c:pt idx="8">
                  <c:v>91.888509133957953</c:v>
                </c:pt>
                <c:pt idx="9">
                  <c:v>99.002467680538786</c:v>
                </c:pt>
                <c:pt idx="10" formatCode="General">
                  <c:v>94.959384999544909</c:v>
                </c:pt>
                <c:pt idx="11">
                  <c:v>107.78288708056859</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107.78288708056859</c:v>
                </c:pt>
                <c:pt idx="12" formatCode="0">
                  <c:v>91.676034078727952</c:v>
                </c:pt>
                <c:pt idx="13" formatCode="0">
                  <c:v>98.222157457304164</c:v>
                </c:pt>
                <c:pt idx="14" formatCode="0">
                  <c:v>105.7581155183578</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89.046712214228265</c:v>
                </c:pt>
                <c:pt idx="2">
                  <c:v>88.917445309544306</c:v>
                </c:pt>
                <c:pt idx="3">
                  <c:v>87.833714309331313</c:v>
                </c:pt>
                <c:pt idx="4">
                  <c:v>83.844053118333576</c:v>
                </c:pt>
                <c:pt idx="5">
                  <c:v>81.75162060513189</c:v>
                </c:pt>
                <c:pt idx="6">
                  <c:v>83.079388191757559</c:v>
                </c:pt>
                <c:pt idx="7">
                  <c:v>90.171200757924993</c:v>
                </c:pt>
                <c:pt idx="8">
                  <c:v>92.235910511440423</c:v>
                </c:pt>
                <c:pt idx="9">
                  <c:v>97.971914809739857</c:v>
                </c:pt>
                <c:pt idx="10" formatCode="General">
                  <c:v>94.012646919499076</c:v>
                </c:pt>
                <c:pt idx="11">
                  <c:v>100.47109616173303</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100.47109616173303</c:v>
                </c:pt>
                <c:pt idx="12" formatCode="0">
                  <c:v>77.463338253911218</c:v>
                </c:pt>
                <c:pt idx="13" formatCode="0">
                  <c:v>86.076501167090029</c:v>
                </c:pt>
                <c:pt idx="14" formatCode="0">
                  <c:v>92.696482484747733</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1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Spain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formatCode="0.00">
                  <c:v>21.35</c:v>
                </c:pt>
                <c:pt idx="1">
                  <c:v>23.31</c:v>
                </c:pt>
                <c:pt idx="2">
                  <c:v>16.579999999999998</c:v>
                </c:pt>
                <c:pt idx="3">
                  <c:v>6.78</c:v>
                </c:pt>
                <c:pt idx="4">
                  <c:v>6.78</c:v>
                </c:pt>
                <c:pt idx="5">
                  <c:v>28.14</c:v>
                </c:pt>
                <c:pt idx="6">
                  <c:v>14.54</c:v>
                </c:pt>
                <c:pt idx="7">
                  <c:v>30.46</c:v>
                </c:pt>
                <c:pt idx="8">
                  <c:v>23.88</c:v>
                </c:pt>
                <c:pt idx="9">
                  <c:v>28.11</c:v>
                </c:pt>
                <c:pt idx="10">
                  <c:v>26.05</c:v>
                </c:pt>
                <c:pt idx="11">
                  <c:v>26.58</c:v>
                </c:pt>
                <c:pt idx="12">
                  <c:v>29.39</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Spain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formatCode="0.00">
                  <c:v>16.07</c:v>
                </c:pt>
                <c:pt idx="1">
                  <c:v>17.48</c:v>
                </c:pt>
                <c:pt idx="2">
                  <c:v>15.43</c:v>
                </c:pt>
                <c:pt idx="3">
                  <c:v>13.36</c:v>
                </c:pt>
                <c:pt idx="4">
                  <c:v>12.51</c:v>
                </c:pt>
                <c:pt idx="5">
                  <c:v>17.989999999999998</c:v>
                </c:pt>
                <c:pt idx="6">
                  <c:v>15.46</c:v>
                </c:pt>
                <c:pt idx="7">
                  <c:v>18.5</c:v>
                </c:pt>
                <c:pt idx="8">
                  <c:v>13.71</c:v>
                </c:pt>
                <c:pt idx="9">
                  <c:v>20.5</c:v>
                </c:pt>
                <c:pt idx="10">
                  <c:v>9.9700000000000006</c:v>
                </c:pt>
                <c:pt idx="11">
                  <c:v>14.99</c:v>
                </c:pt>
                <c:pt idx="12">
                  <c:v>17.3</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Spain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1.26</c:v>
                </c:pt>
                <c:pt idx="1">
                  <c:v>-1E+18</c:v>
                </c:pt>
                <c:pt idx="2" formatCode="General">
                  <c:v>0.95</c:v>
                </c:pt>
                <c:pt idx="3">
                  <c:v>-1E+18</c:v>
                </c:pt>
                <c:pt idx="4">
                  <c:v>-1E+18</c:v>
                </c:pt>
                <c:pt idx="5" formatCode="General">
                  <c:v>1.85</c:v>
                </c:pt>
                <c:pt idx="6" formatCode="General">
                  <c:v>0.94</c:v>
                </c:pt>
                <c:pt idx="7" formatCode="General">
                  <c:v>1.33</c:v>
                </c:pt>
                <c:pt idx="8" formatCode="General">
                  <c:v>1.61</c:v>
                </c:pt>
                <c:pt idx="9" formatCode="General">
                  <c:v>1.76</c:v>
                </c:pt>
                <c:pt idx="10" formatCode="General">
                  <c:v>0.88</c:v>
                </c:pt>
                <c:pt idx="11" formatCode="General">
                  <c:v>1.08</c:v>
                </c:pt>
                <c:pt idx="12" formatCode="General">
                  <c:v>1.62</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ES</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0.17187779392394734</c:v>
                </c:pt>
                <c:pt idx="1">
                  <c:v>9.5943505755955547E-2</c:v>
                </c:pt>
                <c:pt idx="2">
                  <c:v>0.14823254010028533</c:v>
                </c:pt>
                <c:pt idx="3">
                  <c:v>0.58394616021981172</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ES</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0.19942515101719629</c:v>
                      </c:pt>
                      <c:pt idx="1">
                        <c:v>8.1678026708635179E-2</c:v>
                      </c:pt>
                      <c:pt idx="2">
                        <c:v>0.19719027009512347</c:v>
                      </c:pt>
                      <c:pt idx="3">
                        <c:v>0.52170655217904505</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Spain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1578</c:v>
                </c:pt>
                <c:pt idx="1">
                  <c:v>-1E+18</c:v>
                </c:pt>
                <c:pt idx="2" formatCode="General">
                  <c:v>279</c:v>
                </c:pt>
                <c:pt idx="3">
                  <c:v>-1E+18</c:v>
                </c:pt>
                <c:pt idx="4">
                  <c:v>-1E+18</c:v>
                </c:pt>
                <c:pt idx="5" formatCode="General">
                  <c:v>324</c:v>
                </c:pt>
                <c:pt idx="6" formatCode="General">
                  <c:v>241</c:v>
                </c:pt>
                <c:pt idx="7" formatCode="General">
                  <c:v>123</c:v>
                </c:pt>
                <c:pt idx="8" formatCode="General">
                  <c:v>218</c:v>
                </c:pt>
                <c:pt idx="9" formatCode="General">
                  <c:v>82</c:v>
                </c:pt>
                <c:pt idx="10" formatCode="General">
                  <c:v>12</c:v>
                </c:pt>
                <c:pt idx="11" formatCode="General">
                  <c:v>107</c:v>
                </c:pt>
                <c:pt idx="12" formatCode="General">
                  <c:v>173</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8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0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ES</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0.23017004378372874</c:v>
                </c:pt>
                <c:pt idx="1">
                  <c:v>0.16047245697994095</c:v>
                </c:pt>
                <c:pt idx="2">
                  <c:v>0.20257611241217799</c:v>
                </c:pt>
                <c:pt idx="3">
                  <c:v>0.40678138682415232</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Spain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Spain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Spain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zoomScale="55" zoomScaleNormal="55" workbookViewId="0">
      <selection activeCell="E21" sqref="E21"/>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686"/>
      <c r="E4" s="686"/>
      <c r="F4" s="686"/>
      <c r="G4" s="686"/>
      <c r="H4" s="686"/>
      <c r="I4" s="686"/>
      <c r="J4" s="686"/>
      <c r="K4" s="686"/>
      <c r="L4" s="686"/>
      <c r="M4" s="686"/>
      <c r="N4" s="686"/>
      <c r="O4" s="686"/>
      <c r="P4" s="686"/>
      <c r="Q4" s="686"/>
      <c r="R4" s="686"/>
    </row>
    <row r="9" spans="2:18" ht="66.75" customHeight="1">
      <c r="D9" s="687" t="s">
        <v>0</v>
      </c>
      <c r="E9" s="686"/>
      <c r="F9" s="686"/>
      <c r="G9" s="686"/>
      <c r="H9" s="686"/>
      <c r="I9" s="686"/>
      <c r="J9" s="686"/>
      <c r="K9" s="686"/>
      <c r="L9" s="686"/>
      <c r="M9" s="686"/>
      <c r="N9" s="686"/>
      <c r="O9" s="686"/>
      <c r="P9" s="686"/>
      <c r="Q9" s="686"/>
      <c r="R9" s="686"/>
    </row>
    <row r="10" spans="2:18" ht="15" thickBot="1">
      <c r="I10" s="314"/>
      <c r="J10" s="314"/>
      <c r="K10" s="314"/>
      <c r="R10" s="315"/>
    </row>
    <row r="11" spans="2:18" ht="15" thickBot="1">
      <c r="B11" s="689" t="s">
        <v>1</v>
      </c>
      <c r="C11" s="690"/>
      <c r="I11" s="314"/>
      <c r="J11" s="314"/>
      <c r="K11" s="314"/>
      <c r="R11" s="315"/>
    </row>
    <row r="12" spans="2:18" ht="31.5" customHeight="1">
      <c r="B12" s="316" t="s">
        <v>2</v>
      </c>
      <c r="C12" s="317" t="s">
        <v>3</v>
      </c>
      <c r="I12" s="314"/>
      <c r="J12" s="314"/>
      <c r="K12" s="314"/>
      <c r="R12" s="315"/>
    </row>
    <row r="13" spans="2:18" ht="32.25" customHeight="1">
      <c r="B13" s="318" t="s">
        <v>4</v>
      </c>
      <c r="C13" s="319" t="s">
        <v>5</v>
      </c>
      <c r="R13" s="315"/>
    </row>
    <row r="14" spans="2:18" ht="27" customHeight="1">
      <c r="B14" s="320" t="s">
        <v>6</v>
      </c>
      <c r="C14" s="317" t="s">
        <v>7</v>
      </c>
      <c r="D14" s="688"/>
      <c r="E14" s="688"/>
      <c r="F14" s="688"/>
      <c r="G14" s="688"/>
      <c r="H14" s="688"/>
      <c r="I14" s="688"/>
      <c r="J14" s="688"/>
      <c r="K14" s="688"/>
      <c r="L14" s="688"/>
      <c r="M14" s="688"/>
      <c r="N14" s="688"/>
      <c r="O14" s="688"/>
      <c r="P14" s="688"/>
      <c r="Q14" s="688"/>
      <c r="R14" s="688"/>
    </row>
    <row r="15" spans="2:18" ht="27" customHeight="1">
      <c r="B15" s="318" t="s">
        <v>8</v>
      </c>
      <c r="C15" s="319" t="s">
        <v>9</v>
      </c>
      <c r="D15" s="57"/>
      <c r="E15" s="57"/>
      <c r="F15" s="57"/>
      <c r="G15" s="57"/>
      <c r="H15" s="57"/>
      <c r="I15" s="57"/>
      <c r="J15" s="57"/>
      <c r="K15" s="57"/>
      <c r="L15" s="57"/>
      <c r="M15" s="57"/>
      <c r="N15" s="57"/>
      <c r="O15" s="57"/>
      <c r="P15" s="57"/>
      <c r="Q15" s="57"/>
      <c r="R15" s="57"/>
    </row>
    <row r="16" spans="2:18" ht="26.25" customHeight="1">
      <c r="B16" s="318" t="s">
        <v>10</v>
      </c>
      <c r="C16" s="319" t="s">
        <v>11</v>
      </c>
      <c r="D16" s="57"/>
      <c r="H16" s="293" t="s">
        <v>12</v>
      </c>
      <c r="R16" s="315"/>
    </row>
    <row r="17" spans="2:8" ht="26.25" customHeight="1">
      <c r="B17" s="318" t="s">
        <v>13</v>
      </c>
      <c r="C17" s="319" t="s">
        <v>14</v>
      </c>
      <c r="D17" s="57"/>
      <c r="H17" s="58" t="s">
        <v>15</v>
      </c>
    </row>
    <row r="18" spans="2:8" ht="26.25" customHeight="1">
      <c r="B18" s="318" t="s">
        <v>16</v>
      </c>
      <c r="C18" s="319" t="s">
        <v>17</v>
      </c>
      <c r="D18" s="57"/>
      <c r="H18" s="58"/>
    </row>
    <row r="19" spans="2:8" ht="26.25" customHeight="1">
      <c r="B19" s="318" t="s">
        <v>18</v>
      </c>
      <c r="C19" s="319" t="s">
        <v>19</v>
      </c>
      <c r="D19" s="57"/>
      <c r="H19" s="58"/>
    </row>
    <row r="20" spans="2:8" ht="26.25" customHeight="1">
      <c r="B20" s="318" t="s">
        <v>20</v>
      </c>
      <c r="C20" s="319" t="s">
        <v>21</v>
      </c>
      <c r="D20" s="57"/>
      <c r="H20" s="58"/>
    </row>
    <row r="21" spans="2:8" ht="26.25" customHeight="1">
      <c r="B21" s="318" t="s">
        <v>22</v>
      </c>
      <c r="C21" s="319" t="s">
        <v>23</v>
      </c>
      <c r="D21" s="57"/>
      <c r="H21" s="58"/>
    </row>
    <row r="22" spans="2:8" ht="26.25" customHeight="1">
      <c r="B22" s="318" t="s">
        <v>24</v>
      </c>
      <c r="C22" s="319" t="s">
        <v>25</v>
      </c>
      <c r="D22" s="57"/>
      <c r="H22" s="58"/>
    </row>
    <row r="23" spans="2:8" ht="26.25" customHeight="1">
      <c r="B23" s="318" t="s">
        <v>26</v>
      </c>
      <c r="C23" s="319" t="s">
        <v>27</v>
      </c>
      <c r="D23" s="57"/>
      <c r="H23" s="58"/>
    </row>
    <row r="24" spans="2:8" ht="15" thickBot="1">
      <c r="B24" s="321" t="s">
        <v>28</v>
      </c>
      <c r="C24" s="322"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23" t="s">
        <v>30</v>
      </c>
      <c r="B1" s="300"/>
      <c r="C1" s="300"/>
      <c r="D1" s="300"/>
      <c r="E1" s="300"/>
      <c r="F1" s="300"/>
      <c r="G1" s="300"/>
      <c r="H1" s="300"/>
      <c r="I1" s="300"/>
      <c r="J1" s="300"/>
      <c r="K1" s="300"/>
      <c r="L1" s="300"/>
    </row>
    <row r="2" spans="1:12">
      <c r="A2" s="300"/>
      <c r="B2" s="300"/>
      <c r="C2" s="300"/>
      <c r="D2" s="300"/>
      <c r="E2" s="300"/>
      <c r="F2" s="300"/>
      <c r="G2" s="300"/>
      <c r="H2" s="300"/>
      <c r="I2" s="300"/>
      <c r="J2" s="300"/>
      <c r="K2" s="300"/>
      <c r="L2" s="300"/>
    </row>
    <row r="3" spans="1:12">
      <c r="A3" s="300"/>
      <c r="B3" s="300"/>
      <c r="C3" s="300"/>
      <c r="D3" s="300"/>
      <c r="E3" s="300"/>
      <c r="F3" s="300"/>
      <c r="G3" s="300"/>
      <c r="H3" s="300"/>
      <c r="I3" s="300"/>
      <c r="J3" s="300"/>
      <c r="K3" s="300"/>
      <c r="L3" s="300"/>
    </row>
    <row r="4" spans="1:12" s="45" customFormat="1" ht="13.9" thickBot="1">
      <c r="A4" s="300"/>
      <c r="B4" s="300"/>
      <c r="C4" s="300"/>
      <c r="D4" s="300"/>
      <c r="E4" s="300"/>
      <c r="F4" s="300"/>
      <c r="G4" s="300"/>
      <c r="H4" s="300"/>
      <c r="I4" s="300"/>
      <c r="J4" s="300"/>
      <c r="K4" s="300"/>
      <c r="L4" s="300"/>
    </row>
    <row r="5" spans="1:12" ht="33.75" customHeight="1" thickBot="1">
      <c r="A5" s="300"/>
      <c r="B5" s="56" t="s">
        <v>31</v>
      </c>
      <c r="C5" s="694" t="str">
        <f>Translate!A2</f>
        <v>Number of enterprises</v>
      </c>
      <c r="D5" s="695"/>
      <c r="E5" s="696"/>
      <c r="F5" s="697" t="str">
        <f>Translate!A3</f>
        <v>Number of persons employed</v>
      </c>
      <c r="G5" s="695"/>
      <c r="H5" s="698"/>
      <c r="I5" s="694" t="str">
        <f>Translate!A4</f>
        <v>Value added</v>
      </c>
      <c r="J5" s="695"/>
      <c r="K5" s="699"/>
      <c r="L5" s="324"/>
    </row>
    <row r="6" spans="1:12" ht="13.5" customHeight="1">
      <c r="A6" s="300"/>
      <c r="B6" s="702"/>
      <c r="C6" s="700" t="str">
        <f>Translate!B6</f>
        <v>Spain</v>
      </c>
      <c r="D6" s="701"/>
      <c r="E6" s="294" t="str">
        <f>[1]Translate!A7</f>
        <v>EU</v>
      </c>
      <c r="F6" s="700" t="str">
        <f>C6</f>
        <v>Spain</v>
      </c>
      <c r="G6" s="701"/>
      <c r="H6" s="294" t="str">
        <f>E6</f>
        <v>EU</v>
      </c>
      <c r="I6" s="700" t="str">
        <f>C6</f>
        <v>Spain</v>
      </c>
      <c r="J6" s="701"/>
      <c r="K6" s="294" t="str">
        <f>E6</f>
        <v>EU</v>
      </c>
      <c r="L6" s="300"/>
    </row>
    <row r="7" spans="1:12" ht="13.9">
      <c r="A7" s="300"/>
      <c r="B7" s="703"/>
      <c r="C7" s="325" t="str">
        <f>Translate!A23</f>
        <v>Number</v>
      </c>
      <c r="D7" s="60" t="str">
        <f>Translate!A24</f>
        <v>Share</v>
      </c>
      <c r="E7" s="295" t="str">
        <f>D7</f>
        <v>Share</v>
      </c>
      <c r="F7" s="325" t="s">
        <v>32</v>
      </c>
      <c r="G7" s="60" t="str">
        <f>D7</f>
        <v>Share</v>
      </c>
      <c r="H7" s="295" t="str">
        <f>D7</f>
        <v>Share</v>
      </c>
      <c r="I7" s="325" t="s">
        <v>33</v>
      </c>
      <c r="J7" s="60" t="str">
        <f>D7</f>
        <v>Share</v>
      </c>
      <c r="K7" s="295" t="str">
        <f>D7</f>
        <v>Share</v>
      </c>
      <c r="L7" s="300"/>
    </row>
    <row r="8" spans="1:12" ht="14.65" customHeight="1">
      <c r="A8" s="300"/>
      <c r="B8" s="66" t="str">
        <f>Translate!A28</f>
        <v>Micro</v>
      </c>
      <c r="C8" s="326">
        <f>'NoE 1DGT--'!Q11</f>
        <v>2419640</v>
      </c>
      <c r="D8" s="61">
        <f>C8/C13</f>
        <v>0.94208067279239993</v>
      </c>
      <c r="E8" s="243">
        <v>0.93054117893954269</v>
      </c>
      <c r="F8" s="326">
        <f>'EMP 1DGT--'!Q11</f>
        <v>4411587</v>
      </c>
      <c r="G8" s="61">
        <f>F8/F13</f>
        <v>0.35563631122251271</v>
      </c>
      <c r="H8" s="243">
        <v>0.28549265940441765</v>
      </c>
      <c r="I8" s="327">
        <f>'VA 1DGT--'!Q11/1000</f>
        <v>111.62985898999999</v>
      </c>
      <c r="J8" s="61">
        <f>I8/I13</f>
        <v>0.21459289852281829</v>
      </c>
      <c r="K8" s="243">
        <v>0.18227470795251291</v>
      </c>
      <c r="L8" s="300"/>
    </row>
    <row r="9" spans="1:12" ht="14.65" customHeight="1">
      <c r="A9" s="300"/>
      <c r="B9" s="66" t="str">
        <f>Translate!A29</f>
        <v>Small</v>
      </c>
      <c r="C9" s="326">
        <f>'NoE 1DGT--'!Q12</f>
        <v>129236</v>
      </c>
      <c r="D9" s="61">
        <f>C9/C13</f>
        <v>5.0317707522192806E-2</v>
      </c>
      <c r="E9" s="243">
        <v>5.8641338402466339E-2</v>
      </c>
      <c r="F9" s="326">
        <f>'EMP 1DGT--'!Q12</f>
        <v>2464228</v>
      </c>
      <c r="G9" s="61">
        <f>F9/F13</f>
        <v>0.19865163169880362</v>
      </c>
      <c r="H9" s="243">
        <v>0.19973479456129623</v>
      </c>
      <c r="I9" s="327">
        <f>'VA 1DGT--'!Q12/1000</f>
        <v>99.974071179999996</v>
      </c>
      <c r="J9" s="61">
        <f>I9/I13</f>
        <v>0.19218626544681577</v>
      </c>
      <c r="K9" s="243">
        <v>0.16722009077013297</v>
      </c>
      <c r="L9" s="300"/>
    </row>
    <row r="10" spans="1:12" ht="14.65" customHeight="1">
      <c r="A10" s="300"/>
      <c r="B10" s="66" t="str">
        <f>Translate!A30</f>
        <v>Medium-sized</v>
      </c>
      <c r="C10" s="326">
        <f>'NoE 1DGT--'!Q13</f>
        <v>16017</v>
      </c>
      <c r="D10" s="61">
        <f>C10/C13</f>
        <v>6.2361781653947979E-3</v>
      </c>
      <c r="E10" s="243">
        <v>8.9696799722941267E-3</v>
      </c>
      <c r="F10" s="326">
        <f>'EMP 1DGT--'!Q13</f>
        <v>1588448</v>
      </c>
      <c r="G10" s="61">
        <f>F10/F13</f>
        <v>0.12805137636156283</v>
      </c>
      <c r="H10" s="243">
        <v>0.15888440773847803</v>
      </c>
      <c r="I10" s="327">
        <f>'VA 1DGT--'!Q13/1000</f>
        <v>80.070449179999997</v>
      </c>
      <c r="J10" s="61">
        <f>I10/I13</f>
        <v>0.15392431676456264</v>
      </c>
      <c r="K10" s="243">
        <v>0.16835012146674116</v>
      </c>
      <c r="L10" s="300"/>
    </row>
    <row r="11" spans="1:12" ht="14.65" customHeight="1">
      <c r="A11" s="300"/>
      <c r="B11" s="67" t="str">
        <f>Translate!A31</f>
        <v>SMEs</v>
      </c>
      <c r="C11" s="328">
        <f>SUM(C8:C10)</f>
        <v>2564893</v>
      </c>
      <c r="D11" s="62">
        <f>C11/C13</f>
        <v>0.9986345584799875</v>
      </c>
      <c r="E11" s="296">
        <v>0.99815219731430316</v>
      </c>
      <c r="F11" s="328">
        <f>SUM(F8:F10)</f>
        <v>8464263</v>
      </c>
      <c r="G11" s="62">
        <f>F11/F13</f>
        <v>0.68233931928287916</v>
      </c>
      <c r="H11" s="244">
        <v>0.64411186170419188</v>
      </c>
      <c r="I11" s="329">
        <f>SUM(I8:I10)</f>
        <v>291.67437934999998</v>
      </c>
      <c r="J11" s="62">
        <f>I11/I13</f>
        <v>0.56070348073419662</v>
      </c>
      <c r="K11" s="244">
        <v>0.51784492018938699</v>
      </c>
      <c r="L11" s="300"/>
    </row>
    <row r="12" spans="1:12" ht="14.65" customHeight="1">
      <c r="A12" s="300"/>
      <c r="B12" s="66" t="str">
        <f>Translate!A32</f>
        <v>Large</v>
      </c>
      <c r="C12" s="326">
        <f>'NoE 1DGT--'!Q14</f>
        <v>3507</v>
      </c>
      <c r="D12" s="61">
        <f>C12/C13</f>
        <v>1.3654415200124591E-3</v>
      </c>
      <c r="E12" s="297">
        <v>1.8478026856968781E-3</v>
      </c>
      <c r="F12" s="326">
        <f>'EMP 1DGT--'!Q14</f>
        <v>3940508</v>
      </c>
      <c r="G12" s="61">
        <f>F12/F13</f>
        <v>0.31766068071712084</v>
      </c>
      <c r="H12" s="243">
        <v>0.35588813829580807</v>
      </c>
      <c r="I12" s="327">
        <f>'VA 1DGT--'!Q14/1000</f>
        <v>228.51925127999999</v>
      </c>
      <c r="J12" s="61">
        <f>I12/I13</f>
        <v>0.43929651926580343</v>
      </c>
      <c r="K12" s="243">
        <v>0.48215507981061301</v>
      </c>
      <c r="L12" s="300"/>
    </row>
    <row r="13" spans="1:12" ht="14.65" customHeight="1" thickBot="1">
      <c r="A13" s="300"/>
      <c r="B13" s="68" t="str">
        <f>Translate!A33</f>
        <v>Total</v>
      </c>
      <c r="C13" s="63">
        <f>C11+C12</f>
        <v>2568400</v>
      </c>
      <c r="D13" s="64">
        <f>D8+D9+D10+D12</f>
        <v>1</v>
      </c>
      <c r="E13" s="298">
        <v>1</v>
      </c>
      <c r="F13" s="63">
        <f>F11+F12</f>
        <v>12404771</v>
      </c>
      <c r="G13" s="64">
        <f>G8+G9+G10+G12</f>
        <v>1</v>
      </c>
      <c r="H13" s="245">
        <v>1</v>
      </c>
      <c r="I13" s="65">
        <f>I11+I12</f>
        <v>520.19363062999992</v>
      </c>
      <c r="J13" s="64">
        <f>J8+J9+J10+J12</f>
        <v>1.0000000000000002</v>
      </c>
      <c r="K13" s="245">
        <v>1</v>
      </c>
      <c r="L13" s="300"/>
    </row>
    <row r="14" spans="1:12" ht="100.5" customHeight="1" thickBot="1">
      <c r="A14" s="300"/>
      <c r="B14" s="691"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692"/>
      <c r="D14" s="692"/>
      <c r="E14" s="692"/>
      <c r="F14" s="692"/>
      <c r="G14" s="692"/>
      <c r="H14" s="692"/>
      <c r="I14" s="692"/>
      <c r="J14" s="692"/>
      <c r="K14" s="693"/>
      <c r="L14" s="300"/>
    </row>
    <row r="15" spans="1:12" s="45" customFormat="1">
      <c r="A15" s="300"/>
      <c r="B15" s="300"/>
      <c r="C15" s="300"/>
      <c r="D15" s="300"/>
      <c r="E15" s="300"/>
      <c r="F15" s="300"/>
      <c r="G15" s="300"/>
      <c r="H15" s="300"/>
      <c r="I15" s="300"/>
      <c r="J15" s="300"/>
      <c r="K15" s="300"/>
      <c r="L15" s="300"/>
    </row>
    <row r="16" spans="1:12" s="45" customFormat="1">
      <c r="A16" s="300"/>
      <c r="B16" s="300"/>
      <c r="C16" s="300"/>
      <c r="D16" s="300"/>
      <c r="E16" s="300"/>
      <c r="F16" s="300"/>
      <c r="G16" s="300"/>
      <c r="H16" s="300"/>
      <c r="I16" s="300"/>
      <c r="J16" s="300"/>
      <c r="K16" s="300"/>
      <c r="L16" s="300"/>
    </row>
    <row r="17" spans="3:9" s="45" customFormat="1">
      <c r="C17" s="299"/>
      <c r="D17" s="300"/>
      <c r="E17" s="300"/>
      <c r="F17" s="299"/>
      <c r="G17" s="300"/>
      <c r="H17" s="300"/>
      <c r="I17" s="299"/>
    </row>
    <row r="18" spans="3:9" s="45" customFormat="1">
      <c r="C18" s="299"/>
      <c r="D18" s="300"/>
      <c r="E18" s="300"/>
      <c r="F18" s="299"/>
      <c r="G18" s="300"/>
      <c r="H18" s="300"/>
      <c r="I18" s="299"/>
    </row>
    <row r="19" spans="3:9" s="45" customFormat="1">
      <c r="C19" s="300"/>
      <c r="D19" s="300"/>
      <c r="E19" s="300"/>
      <c r="F19" s="300"/>
      <c r="G19" s="300"/>
      <c r="H19" s="300"/>
      <c r="I19" s="300"/>
    </row>
    <row r="20" spans="3:9" s="45" customFormat="1">
      <c r="C20" s="300"/>
      <c r="D20" s="300"/>
      <c r="E20" s="300"/>
      <c r="F20" s="300"/>
      <c r="G20" s="300"/>
      <c r="H20" s="300"/>
      <c r="I20" s="300"/>
    </row>
    <row r="21" spans="3:9" s="45" customFormat="1">
      <c r="C21" s="300"/>
      <c r="D21" s="300"/>
      <c r="E21" s="300"/>
      <c r="F21" s="300"/>
      <c r="G21" s="300"/>
      <c r="H21" s="300"/>
      <c r="I21" s="300"/>
    </row>
    <row r="22" spans="3:9" s="45" customFormat="1">
      <c r="C22" s="300"/>
      <c r="D22" s="300"/>
      <c r="E22" s="300"/>
      <c r="F22" s="300"/>
      <c r="G22" s="300"/>
      <c r="H22" s="300"/>
      <c r="I22" s="300"/>
    </row>
    <row r="23" spans="3:9" s="45" customFormat="1">
      <c r="C23" s="300"/>
      <c r="D23" s="300"/>
      <c r="E23" s="300"/>
      <c r="F23" s="300"/>
      <c r="G23" s="300"/>
      <c r="H23" s="300"/>
      <c r="I23" s="300"/>
    </row>
    <row r="24" spans="3:9" s="45" customFormat="1">
      <c r="C24" s="300"/>
      <c r="D24" s="300"/>
      <c r="E24" s="300"/>
      <c r="F24" s="300"/>
      <c r="G24" s="300"/>
      <c r="H24" s="300"/>
      <c r="I24" s="300"/>
    </row>
    <row r="25" spans="3:9" s="45" customFormat="1">
      <c r="C25" s="300"/>
      <c r="D25" s="300"/>
      <c r="E25" s="300"/>
      <c r="F25" s="300"/>
      <c r="G25" s="300"/>
      <c r="H25" s="300"/>
      <c r="I25" s="300"/>
    </row>
    <row r="26" spans="3:9" s="45" customFormat="1">
      <c r="C26" s="300"/>
      <c r="D26" s="300"/>
      <c r="E26" s="300"/>
      <c r="F26" s="300"/>
      <c r="G26" s="300"/>
      <c r="H26" s="300"/>
      <c r="I26" s="300"/>
    </row>
    <row r="27" spans="3:9" s="45" customFormat="1">
      <c r="C27" s="300"/>
      <c r="D27" s="300"/>
      <c r="E27" s="300"/>
      <c r="F27" s="300"/>
      <c r="G27" s="300"/>
      <c r="H27" s="300"/>
      <c r="I27" s="300"/>
    </row>
    <row r="28" spans="3:9" s="45" customFormat="1">
      <c r="C28" s="300"/>
      <c r="D28" s="300"/>
      <c r="E28" s="300"/>
      <c r="F28" s="300"/>
      <c r="G28" s="300"/>
      <c r="H28" s="300"/>
      <c r="I28" s="300"/>
    </row>
    <row r="29" spans="3:9" s="45" customFormat="1">
      <c r="C29" s="300"/>
      <c r="D29" s="300"/>
      <c r="E29" s="300"/>
      <c r="F29" s="300"/>
      <c r="G29" s="300"/>
      <c r="H29" s="300"/>
      <c r="I29" s="300"/>
    </row>
    <row r="30" spans="3:9" s="45" customFormat="1">
      <c r="C30" s="300"/>
      <c r="D30" s="300"/>
      <c r="E30" s="300"/>
      <c r="F30" s="300"/>
      <c r="G30" s="300"/>
      <c r="H30" s="300"/>
      <c r="I30" s="300"/>
    </row>
    <row r="31" spans="3:9" s="45" customFormat="1">
      <c r="C31" s="300"/>
      <c r="D31" s="300"/>
      <c r="E31" s="300"/>
      <c r="F31" s="300"/>
      <c r="G31" s="300"/>
      <c r="H31" s="300"/>
      <c r="I31" s="300"/>
    </row>
    <row r="32" spans="3:9" s="45" customFormat="1">
      <c r="C32" s="300"/>
      <c r="D32" s="300"/>
      <c r="E32" s="300"/>
      <c r="F32" s="300"/>
      <c r="G32" s="300"/>
      <c r="H32" s="300"/>
      <c r="I32" s="300"/>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6" sqref="W6:X6"/>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24" ht="13.9">
      <c r="A1" s="323" t="s">
        <v>34</v>
      </c>
      <c r="B1" s="300"/>
      <c r="C1" s="300"/>
      <c r="D1" s="300"/>
      <c r="E1" s="300"/>
      <c r="F1" s="300"/>
      <c r="G1" s="300"/>
      <c r="H1" s="300"/>
      <c r="I1" s="300"/>
      <c r="J1" s="300"/>
      <c r="K1" s="300"/>
      <c r="L1" s="300"/>
      <c r="M1" s="300"/>
      <c r="N1" s="300"/>
      <c r="O1" s="300"/>
      <c r="P1" s="300"/>
      <c r="Q1" s="300"/>
      <c r="R1" s="300"/>
      <c r="S1" s="300"/>
      <c r="T1" s="300"/>
      <c r="U1" s="300"/>
      <c r="V1" s="300"/>
      <c r="W1" s="330"/>
      <c r="X1" s="300"/>
    </row>
    <row r="2" spans="1:24" ht="13.9">
      <c r="A2" s="323" t="s">
        <v>35</v>
      </c>
      <c r="B2" s="300"/>
      <c r="C2" s="300"/>
      <c r="D2" s="300"/>
      <c r="E2" s="300"/>
      <c r="F2" s="300"/>
      <c r="G2" s="300"/>
      <c r="H2" s="300"/>
      <c r="I2" s="300"/>
      <c r="J2" s="300"/>
      <c r="K2" s="300"/>
      <c r="L2" s="300"/>
      <c r="M2" s="300"/>
      <c r="N2" s="300"/>
      <c r="O2" s="300"/>
      <c r="P2" s="300"/>
      <c r="Q2" s="300"/>
      <c r="R2" s="300"/>
      <c r="S2" s="300"/>
      <c r="T2" s="300"/>
      <c r="U2" s="300"/>
      <c r="V2" s="300"/>
      <c r="W2" s="330"/>
      <c r="X2" s="300"/>
    </row>
    <row r="6" spans="1:24" ht="11.25" customHeight="1">
      <c r="A6" s="300"/>
      <c r="B6" s="300"/>
      <c r="C6" s="300"/>
      <c r="D6" s="300"/>
      <c r="E6" s="300"/>
      <c r="F6" s="300"/>
      <c r="G6" s="300"/>
      <c r="H6" s="300"/>
      <c r="I6" s="300"/>
      <c r="J6" s="300"/>
      <c r="K6" s="300"/>
      <c r="L6" s="300"/>
      <c r="M6" s="300"/>
      <c r="N6" s="300"/>
      <c r="O6" s="300"/>
      <c r="P6" s="300"/>
      <c r="Q6" s="300"/>
      <c r="R6" s="300"/>
      <c r="S6" s="300"/>
      <c r="T6" s="300"/>
      <c r="U6" s="300"/>
      <c r="V6" s="300"/>
      <c r="W6" s="706" t="s">
        <v>36</v>
      </c>
      <c r="X6" s="706"/>
    </row>
    <row r="8" spans="1:24" ht="25.5" customHeight="1">
      <c r="A8" s="300"/>
      <c r="B8" s="300"/>
      <c r="C8" s="300"/>
      <c r="D8" s="300"/>
      <c r="E8" s="300"/>
      <c r="F8" s="300"/>
      <c r="G8" s="300"/>
      <c r="H8" s="300"/>
      <c r="I8" s="300"/>
      <c r="J8" s="300"/>
      <c r="K8" s="300"/>
      <c r="L8" s="300"/>
      <c r="M8" s="300"/>
      <c r="N8" s="300"/>
      <c r="O8" s="300"/>
      <c r="P8" s="300"/>
      <c r="Q8" s="300"/>
      <c r="R8" s="300"/>
      <c r="S8" s="300"/>
      <c r="T8" s="300"/>
      <c r="U8" s="300"/>
      <c r="V8" s="300"/>
      <c r="W8" s="330"/>
      <c r="X8" s="300"/>
    </row>
    <row r="9" spans="1:24" ht="25.5" customHeight="1">
      <c r="A9" s="300"/>
      <c r="B9" s="300"/>
      <c r="C9" s="300"/>
      <c r="D9" s="300"/>
      <c r="E9" s="300"/>
      <c r="F9" s="300"/>
      <c r="G9" s="300"/>
      <c r="H9" s="300"/>
      <c r="I9" s="300"/>
      <c r="J9" s="300"/>
      <c r="K9" s="300"/>
      <c r="L9" s="300"/>
      <c r="M9" s="300"/>
      <c r="N9" s="300"/>
      <c r="O9" s="300"/>
      <c r="P9" s="300"/>
      <c r="Q9" s="300"/>
      <c r="R9" s="300"/>
      <c r="S9" s="300"/>
      <c r="T9" s="300"/>
      <c r="U9" s="300"/>
      <c r="V9" s="300"/>
      <c r="W9" s="330"/>
      <c r="X9" s="300"/>
    </row>
    <row r="11" spans="1:24" ht="25.5" customHeight="1">
      <c r="A11" s="300"/>
      <c r="B11" s="300"/>
      <c r="C11" s="300"/>
      <c r="D11" s="300"/>
      <c r="E11" s="300"/>
      <c r="F11" s="300"/>
      <c r="G11" s="300"/>
      <c r="H11" s="300"/>
      <c r="I11" s="300"/>
      <c r="J11" s="300"/>
      <c r="K11" s="300"/>
      <c r="L11" s="300"/>
      <c r="M11" s="300"/>
      <c r="N11" s="300"/>
      <c r="O11" s="300"/>
      <c r="P11" s="300"/>
      <c r="Q11" s="300"/>
      <c r="R11" s="300"/>
      <c r="S11" s="300"/>
      <c r="T11" s="300"/>
      <c r="U11" s="300"/>
      <c r="V11" s="300"/>
      <c r="W11" s="330"/>
      <c r="X11" s="300"/>
    </row>
    <row r="16" spans="1:24" ht="11.25" customHeight="1">
      <c r="A16" s="300"/>
      <c r="B16" s="300"/>
      <c r="C16" s="300"/>
      <c r="D16" s="300"/>
      <c r="E16" s="300"/>
      <c r="F16" s="300"/>
      <c r="G16" s="300"/>
      <c r="H16" s="293" t="s">
        <v>12</v>
      </c>
      <c r="I16" s="300"/>
      <c r="J16" s="300"/>
      <c r="K16" s="300"/>
      <c r="L16" s="300"/>
      <c r="M16" s="300"/>
      <c r="N16" s="300"/>
      <c r="O16" s="300"/>
      <c r="P16" s="300"/>
      <c r="Q16" s="300"/>
      <c r="R16" s="300"/>
      <c r="S16" s="300"/>
      <c r="T16" s="300"/>
      <c r="U16" s="300"/>
      <c r="V16" s="300"/>
      <c r="W16" s="330"/>
      <c r="X16" s="300"/>
    </row>
    <row r="17" spans="8:26" ht="12" customHeight="1">
      <c r="H17" s="58" t="s">
        <v>15</v>
      </c>
      <c r="I17" s="300"/>
      <c r="J17" s="300"/>
      <c r="K17" s="300"/>
      <c r="L17" s="300"/>
      <c r="M17" s="300"/>
      <c r="N17" s="300"/>
      <c r="O17" s="300"/>
      <c r="P17" s="300"/>
      <c r="Q17" s="300"/>
      <c r="R17" s="300"/>
      <c r="S17" s="300"/>
      <c r="T17" s="300"/>
      <c r="U17" s="300"/>
      <c r="V17" s="300"/>
      <c r="W17" s="330"/>
      <c r="X17" s="300"/>
      <c r="Y17" s="300"/>
      <c r="Z17" s="300"/>
    </row>
    <row r="20" spans="8:26" ht="11.25" customHeight="1">
      <c r="H20" s="300"/>
      <c r="I20" s="300"/>
      <c r="J20" s="300"/>
      <c r="K20" s="300"/>
      <c r="L20" s="300"/>
      <c r="M20" s="300"/>
      <c r="N20" s="300"/>
      <c r="O20" s="300"/>
      <c r="P20" s="300"/>
      <c r="Q20" s="300"/>
      <c r="R20" s="300"/>
      <c r="S20" s="300"/>
      <c r="T20" s="300"/>
      <c r="U20" s="300"/>
      <c r="V20" s="300"/>
      <c r="W20" s="324"/>
      <c r="X20" s="300"/>
      <c r="Y20" s="300"/>
      <c r="Z20" s="300"/>
    </row>
    <row r="24" spans="8:26" ht="14.25" customHeight="1">
      <c r="H24" s="300"/>
      <c r="I24" s="300"/>
      <c r="J24" s="300"/>
      <c r="K24" s="300"/>
      <c r="L24" s="300"/>
      <c r="M24" s="300"/>
      <c r="N24" s="300"/>
      <c r="O24" s="300"/>
      <c r="P24" s="300"/>
      <c r="Q24" s="300"/>
      <c r="R24" s="300"/>
      <c r="S24" s="300"/>
      <c r="T24" s="300"/>
      <c r="U24" s="300"/>
      <c r="V24" s="300"/>
      <c r="W24" s="330"/>
      <c r="X24" s="300"/>
      <c r="Y24" s="300"/>
      <c r="Z24" s="206" t="s">
        <v>37</v>
      </c>
    </row>
    <row r="42" spans="23:24" ht="11.25" customHeight="1" thickBot="1">
      <c r="W42" s="330"/>
      <c r="X42" s="300"/>
    </row>
    <row r="43" spans="23:24" ht="11.25" customHeight="1">
      <c r="W43" s="704" t="s">
        <v>38</v>
      </c>
      <c r="X43" s="705"/>
    </row>
    <row r="44" spans="23:24" ht="13.15">
      <c r="W44" s="331" t="s">
        <v>39</v>
      </c>
      <c r="X44" s="332" t="s">
        <v>40</v>
      </c>
    </row>
    <row r="45" spans="23:24" ht="13.15">
      <c r="W45" s="331" t="s">
        <v>41</v>
      </c>
      <c r="X45" s="332" t="s">
        <v>42</v>
      </c>
    </row>
    <row r="46" spans="23:24" ht="13.15">
      <c r="W46" s="331" t="s">
        <v>43</v>
      </c>
      <c r="X46" s="332" t="s">
        <v>44</v>
      </c>
    </row>
    <row r="47" spans="23:24" ht="22.9">
      <c r="W47" s="331" t="s">
        <v>45</v>
      </c>
      <c r="X47" s="332" t="s">
        <v>46</v>
      </c>
    </row>
    <row r="48" spans="23:24" ht="13.15">
      <c r="W48" s="331" t="s">
        <v>47</v>
      </c>
      <c r="X48" s="332" t="s">
        <v>48</v>
      </c>
    </row>
    <row r="49" spans="23:24" ht="22.9">
      <c r="W49" s="331" t="s">
        <v>49</v>
      </c>
      <c r="X49" s="332" t="s">
        <v>50</v>
      </c>
    </row>
    <row r="50" spans="23:24" ht="13.15">
      <c r="W50" s="331" t="s">
        <v>51</v>
      </c>
      <c r="X50" s="332" t="s">
        <v>52</v>
      </c>
    </row>
    <row r="51" spans="23:24" ht="13.15">
      <c r="W51" s="331" t="s">
        <v>53</v>
      </c>
      <c r="X51" s="332" t="s">
        <v>54</v>
      </c>
    </row>
    <row r="52" spans="23:24" ht="13.15">
      <c r="W52" s="331" t="s">
        <v>55</v>
      </c>
      <c r="X52" s="332" t="s">
        <v>56</v>
      </c>
    </row>
    <row r="53" spans="23:24" ht="13.15">
      <c r="W53" s="331" t="s">
        <v>57</v>
      </c>
      <c r="X53" s="332" t="s">
        <v>58</v>
      </c>
    </row>
    <row r="54" spans="23:24" ht="13.15">
      <c r="W54" s="331" t="s">
        <v>59</v>
      </c>
      <c r="X54" s="332" t="s">
        <v>60</v>
      </c>
    </row>
    <row r="55" spans="23:24" ht="13.9" thickBot="1">
      <c r="W55" s="333" t="s">
        <v>61</v>
      </c>
      <c r="X55" s="334" t="s">
        <v>62</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52" zoomScale="85" zoomScaleNormal="85" workbookViewId="0">
      <selection activeCell="E54" sqref="E54:F71"/>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9" bestFit="1" customWidth="1"/>
    <col min="6" max="6" width="9.28515625" style="300"/>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23" t="s">
        <v>63</v>
      </c>
      <c r="B1" s="300"/>
      <c r="C1" s="299"/>
      <c r="D1" s="335"/>
      <c r="G1" s="300"/>
      <c r="H1" s="300"/>
      <c r="I1" s="300"/>
      <c r="J1" s="300"/>
      <c r="K1" s="300"/>
      <c r="L1" s="300"/>
      <c r="M1" s="300"/>
      <c r="N1" s="300"/>
      <c r="O1" s="330"/>
      <c r="P1" s="300"/>
      <c r="Q1" s="300"/>
      <c r="R1" s="300"/>
      <c r="S1" s="300"/>
      <c r="T1" s="300"/>
      <c r="U1" s="300"/>
      <c r="V1" s="300"/>
      <c r="W1" s="300"/>
      <c r="X1" s="300"/>
      <c r="Y1" s="300"/>
      <c r="Z1" s="300"/>
      <c r="AA1" s="300"/>
      <c r="AB1" s="300"/>
      <c r="AC1" s="300"/>
      <c r="AD1" s="300"/>
      <c r="AE1" s="300"/>
      <c r="AF1" s="300"/>
      <c r="AG1" s="300"/>
      <c r="AH1" s="300"/>
      <c r="AI1" s="300"/>
      <c r="AJ1" s="300"/>
      <c r="AK1" s="300"/>
      <c r="AL1" s="300"/>
      <c r="AM1" s="300"/>
      <c r="AN1" s="300"/>
      <c r="AO1" s="300"/>
      <c r="AP1" s="300"/>
      <c r="AQ1" s="300"/>
      <c r="AR1" s="300"/>
      <c r="AS1" s="300"/>
      <c r="AT1" s="300"/>
      <c r="AU1" s="300"/>
      <c r="AV1" s="300"/>
      <c r="AW1" s="300"/>
      <c r="AX1" s="300"/>
      <c r="AY1" s="300"/>
      <c r="AZ1" s="300"/>
      <c r="BA1" s="300"/>
      <c r="BB1" s="300"/>
      <c r="BC1" s="300"/>
      <c r="BD1" s="300"/>
      <c r="BE1" s="300"/>
      <c r="BF1" s="300"/>
      <c r="BG1" s="300"/>
      <c r="BH1" s="300"/>
      <c r="BI1" s="300"/>
    </row>
    <row r="2" spans="1:61">
      <c r="A2" s="300"/>
      <c r="B2" s="154"/>
      <c r="C2" s="299"/>
      <c r="D2" s="335"/>
      <c r="G2" s="300"/>
      <c r="H2" s="300"/>
      <c r="I2" s="300"/>
      <c r="J2" s="300"/>
      <c r="K2" s="300"/>
      <c r="L2" s="300"/>
      <c r="M2" s="300"/>
      <c r="N2" s="300"/>
      <c r="O2" s="330"/>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c r="AP2" s="300"/>
      <c r="AQ2" s="300"/>
      <c r="AR2" s="300"/>
      <c r="AS2" s="300"/>
      <c r="AT2" s="300"/>
      <c r="AU2" s="300"/>
      <c r="AV2" s="300"/>
      <c r="AW2" s="300"/>
      <c r="AX2" s="300"/>
      <c r="AY2" s="300"/>
      <c r="AZ2" s="300"/>
      <c r="BA2" s="300"/>
      <c r="BB2" s="300"/>
      <c r="BC2" s="300"/>
      <c r="BD2" s="300"/>
      <c r="BE2" s="300"/>
      <c r="BF2" s="300"/>
      <c r="BG2" s="300"/>
      <c r="BH2" s="300"/>
      <c r="BI2" s="300"/>
    </row>
    <row r="3" spans="1:61" ht="13.9" thickBot="1">
      <c r="A3" s="300"/>
      <c r="B3" s="300"/>
      <c r="C3" s="299"/>
      <c r="D3" s="335"/>
      <c r="G3" s="300"/>
      <c r="H3" s="300"/>
      <c r="I3" s="300"/>
      <c r="J3" s="300"/>
      <c r="K3" s="300"/>
      <c r="L3" s="300"/>
      <c r="M3" s="300"/>
      <c r="N3" s="300"/>
      <c r="O3" s="330"/>
      <c r="P3" s="300"/>
      <c r="Q3" s="300"/>
      <c r="R3" s="300"/>
      <c r="S3" s="300"/>
      <c r="T3" s="300"/>
      <c r="U3" s="300"/>
      <c r="V3" s="300"/>
      <c r="W3" s="300"/>
      <c r="X3" s="300"/>
      <c r="Y3" s="300"/>
      <c r="Z3" s="300"/>
      <c r="AA3" s="300"/>
      <c r="AB3" s="300"/>
      <c r="AC3" s="300"/>
      <c r="AD3" s="300"/>
      <c r="AE3" s="300"/>
      <c r="AF3" s="300"/>
      <c r="AG3" s="300"/>
      <c r="AH3" s="300"/>
      <c r="AI3" s="300"/>
      <c r="AJ3" s="300"/>
      <c r="AK3" s="300"/>
      <c r="AL3" s="300"/>
      <c r="AM3" s="300"/>
      <c r="AN3" s="300"/>
      <c r="AO3" s="300"/>
      <c r="AP3" s="300"/>
      <c r="AQ3" s="300"/>
      <c r="AR3" s="300"/>
      <c r="AS3" s="300"/>
      <c r="AT3" s="300"/>
      <c r="AU3" s="300"/>
      <c r="AV3" s="300"/>
      <c r="AW3" s="300"/>
      <c r="AX3" s="300"/>
      <c r="AY3" s="300"/>
      <c r="AZ3" s="300"/>
      <c r="BA3" s="300"/>
      <c r="BB3" s="300"/>
      <c r="BC3" s="300"/>
      <c r="BD3" s="300"/>
      <c r="BE3" s="300"/>
      <c r="BF3" s="300"/>
      <c r="BG3" s="300"/>
      <c r="BH3" s="300"/>
      <c r="BI3" s="300"/>
    </row>
    <row r="4" spans="1:61" ht="15.75" customHeight="1" thickBot="1">
      <c r="A4" s="300"/>
      <c r="B4" s="715" t="s">
        <v>64</v>
      </c>
      <c r="C4" s="716"/>
      <c r="D4" s="716"/>
      <c r="E4" s="716"/>
      <c r="F4" s="717"/>
      <c r="G4" s="300"/>
      <c r="H4" s="300"/>
      <c r="I4" s="300"/>
      <c r="J4" s="300"/>
      <c r="K4" s="300"/>
      <c r="L4" s="300"/>
      <c r="M4" s="300"/>
      <c r="N4" s="300"/>
      <c r="O4" s="330"/>
      <c r="P4" s="300"/>
      <c r="Q4" s="300"/>
      <c r="R4" s="300"/>
      <c r="S4" s="300"/>
      <c r="T4" s="300"/>
      <c r="U4" s="300"/>
      <c r="V4" s="300"/>
      <c r="W4" s="300"/>
      <c r="X4" s="300"/>
      <c r="Y4" s="300"/>
      <c r="Z4" s="300"/>
      <c r="AA4" s="300"/>
      <c r="AB4" s="300"/>
      <c r="AC4" s="300"/>
      <c r="AD4" s="300"/>
      <c r="AE4" s="300"/>
      <c r="AF4" s="300"/>
      <c r="AG4" s="300"/>
      <c r="AH4" s="300"/>
      <c r="AI4" s="300"/>
      <c r="AJ4" s="300"/>
      <c r="AK4" s="300"/>
      <c r="AL4" s="300"/>
      <c r="AM4" s="300"/>
      <c r="AN4" s="300"/>
      <c r="AO4" s="300"/>
      <c r="AP4" s="300"/>
      <c r="AQ4" s="300"/>
      <c r="AR4" s="300"/>
      <c r="AS4" s="300"/>
      <c r="AT4" s="300"/>
      <c r="AU4" s="300"/>
      <c r="AV4" s="300"/>
      <c r="AW4" s="300"/>
      <c r="AX4" s="300"/>
      <c r="AY4" s="300"/>
      <c r="AZ4" s="300"/>
      <c r="BA4" s="300"/>
      <c r="BB4" s="300"/>
      <c r="BC4" s="300"/>
      <c r="BD4" s="300"/>
      <c r="BE4" s="300"/>
      <c r="BF4" s="300"/>
      <c r="BG4" s="300"/>
      <c r="BH4" s="300"/>
      <c r="BI4" s="300"/>
    </row>
    <row r="5" spans="1:61" ht="15.75" customHeight="1" thickBot="1">
      <c r="A5" s="300"/>
      <c r="B5" s="336"/>
      <c r="C5" s="708" t="s">
        <v>65</v>
      </c>
      <c r="D5" s="709"/>
      <c r="E5" s="708" t="s">
        <v>66</v>
      </c>
      <c r="F5" s="709"/>
      <c r="G5" s="300"/>
      <c r="H5" s="300"/>
      <c r="I5" s="300"/>
      <c r="J5" s="300"/>
      <c r="K5" s="300"/>
      <c r="L5" s="300"/>
      <c r="M5" s="300"/>
      <c r="N5" s="300"/>
      <c r="O5" s="330"/>
      <c r="P5" s="300"/>
      <c r="Q5" s="300"/>
      <c r="R5" s="300"/>
      <c r="S5" s="300"/>
      <c r="T5" s="300"/>
      <c r="U5" s="300"/>
      <c r="V5" s="300"/>
      <c r="W5" s="300"/>
      <c r="X5" s="300"/>
      <c r="Y5" s="300"/>
      <c r="Z5" s="300"/>
      <c r="AA5" s="300"/>
      <c r="AB5" s="300"/>
      <c r="AC5" s="300"/>
      <c r="AD5" s="300"/>
      <c r="AE5" s="300"/>
      <c r="AF5" s="300"/>
      <c r="AG5" s="300"/>
      <c r="AH5" s="300"/>
      <c r="AI5" s="300"/>
      <c r="AJ5" s="300"/>
      <c r="AK5" s="300"/>
      <c r="AL5" s="300"/>
      <c r="AM5" s="300"/>
      <c r="AN5" s="300"/>
      <c r="AO5" s="300"/>
      <c r="AP5" s="300"/>
      <c r="AQ5" s="300"/>
      <c r="AR5" s="300"/>
      <c r="AS5" s="300"/>
      <c r="AT5" s="300"/>
      <c r="AU5" s="300"/>
      <c r="AV5" s="300"/>
      <c r="AW5" s="300"/>
      <c r="AX5" s="300"/>
      <c r="AY5" s="300"/>
      <c r="AZ5" s="300"/>
      <c r="BA5" s="300"/>
      <c r="BB5" s="300"/>
      <c r="BC5" s="300"/>
      <c r="BD5" s="300"/>
      <c r="BE5" s="300"/>
      <c r="BF5" s="300"/>
      <c r="BG5" s="300"/>
      <c r="BH5" s="300"/>
      <c r="BI5" s="300"/>
    </row>
    <row r="6" spans="1:61" ht="13.5" customHeight="1" thickBot="1">
      <c r="A6" s="300"/>
      <c r="B6" s="337"/>
      <c r="C6" s="313" t="s">
        <v>67</v>
      </c>
      <c r="D6" s="338" t="s">
        <v>68</v>
      </c>
      <c r="E6" s="301" t="s">
        <v>67</v>
      </c>
      <c r="F6" s="302" t="s">
        <v>68</v>
      </c>
      <c r="G6" s="300"/>
      <c r="H6" s="300"/>
      <c r="I6" s="300"/>
      <c r="J6" s="300"/>
      <c r="K6" s="300"/>
      <c r="L6" s="300"/>
      <c r="M6" s="300"/>
      <c r="N6" s="300"/>
      <c r="O6" s="707"/>
      <c r="P6" s="707"/>
      <c r="Q6" s="300"/>
      <c r="R6" s="300"/>
      <c r="S6" s="300"/>
      <c r="T6" s="300"/>
      <c r="U6" s="300"/>
      <c r="V6" s="300"/>
      <c r="W6" s="300"/>
      <c r="X6" s="300"/>
      <c r="Y6" s="300"/>
      <c r="Z6" s="300"/>
      <c r="AA6" s="300"/>
      <c r="AB6" s="300"/>
      <c r="AC6" s="300"/>
      <c r="AD6" s="300"/>
      <c r="AE6" s="300"/>
      <c r="AF6" s="300"/>
      <c r="AG6" s="300"/>
      <c r="AH6" s="300"/>
      <c r="AI6" s="300"/>
      <c r="AJ6" s="300"/>
      <c r="AK6" s="300"/>
      <c r="AL6" s="300"/>
      <c r="AM6" s="300"/>
      <c r="AN6" s="300"/>
      <c r="AO6" s="300"/>
      <c r="AP6" s="300"/>
      <c r="AQ6" s="300"/>
      <c r="AR6" s="300"/>
      <c r="AS6" s="300"/>
      <c r="AT6" s="300"/>
      <c r="AU6" s="300"/>
      <c r="AV6" s="300"/>
      <c r="AW6" s="300"/>
      <c r="AX6" s="300"/>
      <c r="AY6" s="300"/>
      <c r="AZ6" s="300"/>
      <c r="BA6" s="300"/>
      <c r="BB6" s="300"/>
      <c r="BC6" s="300"/>
      <c r="BD6" s="300"/>
      <c r="BE6" s="300"/>
      <c r="BF6" s="300"/>
      <c r="BG6" s="300"/>
      <c r="BH6" s="300"/>
      <c r="BI6" s="300"/>
    </row>
    <row r="7" spans="1:61" s="31" customFormat="1" ht="13.9" thickBot="1">
      <c r="A7" s="339"/>
      <c r="B7" s="340" t="s">
        <v>69</v>
      </c>
      <c r="C7" s="341">
        <f>SUM(C8:C19)</f>
        <v>2564893</v>
      </c>
      <c r="D7" s="338">
        <f>SUM(D8:D19)</f>
        <v>1</v>
      </c>
      <c r="E7" s="262">
        <v>22808796</v>
      </c>
      <c r="F7" s="263">
        <v>0.99999999999999989</v>
      </c>
      <c r="G7" s="300"/>
      <c r="H7" s="339"/>
      <c r="I7" s="339"/>
      <c r="J7" s="339"/>
      <c r="K7" s="339"/>
      <c r="L7" s="339"/>
      <c r="M7" s="339"/>
      <c r="N7" s="339"/>
      <c r="O7" s="707"/>
      <c r="P7" s="707"/>
      <c r="Q7" s="339"/>
      <c r="R7" s="339"/>
      <c r="S7" s="339"/>
      <c r="T7" s="339"/>
      <c r="U7" s="339"/>
      <c r="V7" s="339"/>
      <c r="W7" s="339"/>
      <c r="X7" s="339"/>
      <c r="Y7" s="339"/>
      <c r="Z7" s="339"/>
      <c r="AA7" s="339"/>
      <c r="AB7" s="339"/>
      <c r="AC7" s="339"/>
      <c r="AD7" s="339"/>
      <c r="AE7" s="339"/>
      <c r="AF7" s="339"/>
      <c r="AG7" s="339"/>
      <c r="AH7" s="339"/>
      <c r="AI7" s="339"/>
      <c r="AJ7" s="339"/>
      <c r="AK7" s="339"/>
      <c r="AL7" s="339"/>
      <c r="AM7" s="339"/>
      <c r="AN7" s="339"/>
      <c r="AO7" s="339"/>
      <c r="AP7" s="339"/>
      <c r="AQ7" s="339"/>
      <c r="AR7" s="339"/>
      <c r="AS7" s="339"/>
      <c r="AT7" s="339"/>
      <c r="AU7" s="339"/>
      <c r="AV7" s="339"/>
      <c r="AW7" s="339"/>
      <c r="AX7" s="339"/>
      <c r="AY7" s="339"/>
      <c r="AZ7" s="339"/>
      <c r="BA7" s="339"/>
      <c r="BB7" s="339"/>
      <c r="BC7" s="339"/>
      <c r="BD7" s="339"/>
      <c r="BE7" s="339"/>
      <c r="BF7" s="339"/>
      <c r="BG7" s="339"/>
      <c r="BH7" s="339"/>
      <c r="BI7" s="339"/>
    </row>
    <row r="8" spans="1:61">
      <c r="A8" s="300"/>
      <c r="B8" s="342" t="s">
        <v>70</v>
      </c>
      <c r="C8" s="343">
        <f>'NoE 1DGT--'!Q22</f>
        <v>1693</v>
      </c>
      <c r="D8" s="344">
        <f>C8/$C$7</f>
        <v>6.6006652129348088E-4</v>
      </c>
      <c r="E8" s="264">
        <v>16750</v>
      </c>
      <c r="F8" s="265">
        <v>7.3436581220683462E-4</v>
      </c>
      <c r="G8" s="300"/>
      <c r="H8" s="300"/>
      <c r="I8" s="300"/>
      <c r="J8" s="300"/>
      <c r="K8" s="300"/>
      <c r="L8" s="300"/>
      <c r="M8" s="300"/>
      <c r="N8" s="300"/>
      <c r="O8" s="330"/>
      <c r="P8" s="300"/>
      <c r="Q8" s="300"/>
      <c r="R8" s="300"/>
      <c r="S8" s="300"/>
      <c r="T8" s="300"/>
      <c r="U8" s="300"/>
      <c r="V8" s="300"/>
      <c r="W8" s="300"/>
      <c r="X8" s="300"/>
      <c r="Y8" s="300"/>
      <c r="Z8" s="300"/>
      <c r="AA8" s="300"/>
      <c r="AB8" s="300"/>
      <c r="AC8" s="300"/>
      <c r="AD8" s="300"/>
      <c r="AE8" s="300"/>
      <c r="AF8" s="300"/>
      <c r="AG8" s="300"/>
      <c r="AH8" s="300"/>
      <c r="AI8" s="300"/>
      <c r="AJ8" s="300"/>
      <c r="AK8" s="300"/>
      <c r="AL8" s="300"/>
      <c r="AM8" s="300"/>
      <c r="AN8" s="300"/>
      <c r="AO8" s="300"/>
      <c r="AP8" s="300"/>
      <c r="AQ8" s="300"/>
      <c r="AR8" s="300"/>
      <c r="AS8" s="300"/>
      <c r="AT8" s="300"/>
      <c r="AU8" s="300"/>
      <c r="AV8" s="300"/>
      <c r="AW8" s="300"/>
      <c r="AX8" s="300"/>
      <c r="AY8" s="300"/>
      <c r="AZ8" s="300"/>
      <c r="BA8" s="300"/>
      <c r="BB8" s="300"/>
      <c r="BC8" s="300"/>
      <c r="BD8" s="300"/>
      <c r="BE8" s="300"/>
      <c r="BF8" s="300"/>
      <c r="BG8" s="300"/>
      <c r="BH8" s="300"/>
      <c r="BI8" s="300"/>
    </row>
    <row r="9" spans="1:61">
      <c r="A9" s="300"/>
      <c r="B9" s="336" t="s">
        <v>42</v>
      </c>
      <c r="C9" s="345">
        <f>'NoE 1DGT--'!Q28</f>
        <v>155031</v>
      </c>
      <c r="D9" s="346">
        <f t="shared" ref="D9:D19" si="0">C9/$C$7</f>
        <v>6.0443457095481178E-2</v>
      </c>
      <c r="E9" s="266">
        <v>1980884</v>
      </c>
      <c r="F9" s="267">
        <v>8.6847372390896918E-2</v>
      </c>
      <c r="G9" s="300"/>
      <c r="H9" s="300"/>
      <c r="I9" s="300"/>
      <c r="J9" s="300"/>
      <c r="K9" s="300"/>
      <c r="L9" s="300"/>
      <c r="M9" s="300"/>
      <c r="N9" s="300"/>
      <c r="O9" s="330"/>
      <c r="P9" s="300"/>
      <c r="Q9" s="300"/>
      <c r="R9" s="300"/>
      <c r="S9" s="300"/>
      <c r="T9" s="300"/>
      <c r="U9" s="300"/>
      <c r="V9" s="300"/>
      <c r="W9" s="300"/>
      <c r="X9" s="300"/>
      <c r="Y9" s="300"/>
      <c r="Z9" s="300"/>
      <c r="AA9" s="300"/>
      <c r="AB9" s="300"/>
      <c r="AC9" s="300"/>
      <c r="AD9" s="300"/>
      <c r="AE9" s="300"/>
      <c r="AF9" s="300"/>
      <c r="AG9" s="300"/>
      <c r="AH9" s="300"/>
      <c r="AI9" s="300"/>
      <c r="AJ9" s="300"/>
      <c r="AK9" s="300"/>
      <c r="AL9" s="300"/>
      <c r="AM9" s="300"/>
      <c r="AN9" s="300"/>
      <c r="AO9" s="300"/>
      <c r="AP9" s="300"/>
      <c r="AQ9" s="300"/>
      <c r="AR9" s="300"/>
      <c r="AS9" s="300"/>
      <c r="AT9" s="300"/>
      <c r="AU9" s="300"/>
      <c r="AV9" s="300"/>
      <c r="AW9" s="300"/>
      <c r="AX9" s="300"/>
      <c r="AY9" s="300"/>
      <c r="AZ9" s="300"/>
      <c r="BA9" s="300"/>
      <c r="BB9" s="300"/>
      <c r="BC9" s="300"/>
      <c r="BD9" s="300"/>
      <c r="BE9" s="300"/>
      <c r="BF9" s="300"/>
      <c r="BG9" s="300"/>
      <c r="BH9" s="300"/>
      <c r="BI9" s="300"/>
    </row>
    <row r="10" spans="1:61">
      <c r="A10" s="300"/>
      <c r="B10" s="336" t="s">
        <v>71</v>
      </c>
      <c r="C10" s="345">
        <f>'NoE 1DGT--'!Q34</f>
        <v>14028</v>
      </c>
      <c r="D10" s="346">
        <f t="shared" si="0"/>
        <v>5.4692339992350562E-3</v>
      </c>
      <c r="E10" s="266">
        <v>172622</v>
      </c>
      <c r="F10" s="267">
        <v>7.5682206110309373E-3</v>
      </c>
      <c r="G10" s="300"/>
      <c r="H10" s="300"/>
      <c r="I10" s="300"/>
      <c r="J10" s="300"/>
      <c r="K10" s="300"/>
      <c r="L10" s="300"/>
      <c r="M10" s="300"/>
      <c r="N10" s="300"/>
      <c r="O10" s="33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300"/>
      <c r="BG10" s="300"/>
      <c r="BH10" s="300"/>
      <c r="BI10" s="300"/>
    </row>
    <row r="11" spans="1:61">
      <c r="A11" s="300"/>
      <c r="B11" s="336" t="s">
        <v>72</v>
      </c>
      <c r="C11" s="345">
        <f>'NoE 1DGT--'!Q40</f>
        <v>5836</v>
      </c>
      <c r="D11" s="346">
        <f t="shared" si="0"/>
        <v>2.2753385813755194E-3</v>
      </c>
      <c r="E11" s="266">
        <v>76215</v>
      </c>
      <c r="F11" s="267">
        <v>3.3414740523787403E-3</v>
      </c>
      <c r="G11" s="300"/>
      <c r="H11" s="300"/>
      <c r="I11" s="300"/>
      <c r="J11" s="300"/>
      <c r="K11" s="300"/>
      <c r="L11" s="300"/>
      <c r="M11" s="300"/>
      <c r="N11" s="300"/>
      <c r="O11" s="330"/>
      <c r="P11" s="300"/>
      <c r="Q11" s="300"/>
      <c r="R11" s="300"/>
      <c r="S11" s="300"/>
      <c r="T11" s="300"/>
      <c r="U11" s="300"/>
      <c r="V11" s="300"/>
      <c r="W11" s="300"/>
      <c r="X11" s="300"/>
      <c r="Y11" s="300"/>
      <c r="Z11" s="300"/>
      <c r="AA11" s="300"/>
      <c r="AB11" s="300"/>
      <c r="AC11" s="300"/>
      <c r="AD11" s="300"/>
      <c r="AE11" s="300"/>
      <c r="AF11" s="300"/>
      <c r="AG11" s="300"/>
      <c r="AH11" s="300"/>
      <c r="AI11" s="300"/>
      <c r="AJ11" s="300"/>
      <c r="AK11" s="300"/>
      <c r="AL11" s="300"/>
      <c r="AM11" s="300"/>
      <c r="AN11" s="300"/>
      <c r="AO11" s="300"/>
      <c r="AP11" s="300"/>
      <c r="AQ11" s="300"/>
      <c r="AR11" s="300"/>
      <c r="AS11" s="300"/>
      <c r="AT11" s="300"/>
      <c r="AU11" s="300"/>
      <c r="AV11" s="300"/>
      <c r="AW11" s="300"/>
      <c r="AX11" s="300"/>
      <c r="AY11" s="300"/>
      <c r="AZ11" s="300"/>
      <c r="BA11" s="300"/>
      <c r="BB11" s="300"/>
      <c r="BC11" s="300"/>
      <c r="BD11" s="300"/>
      <c r="BE11" s="300"/>
      <c r="BF11" s="300"/>
      <c r="BG11" s="300"/>
      <c r="BH11" s="300"/>
      <c r="BI11" s="300"/>
    </row>
    <row r="12" spans="1:61">
      <c r="A12" s="300"/>
      <c r="B12" s="336" t="s">
        <v>48</v>
      </c>
      <c r="C12" s="345">
        <f>'NoE 1DGT--'!Q46</f>
        <v>401720</v>
      </c>
      <c r="D12" s="346">
        <f t="shared" si="0"/>
        <v>0.15662251797638341</v>
      </c>
      <c r="E12" s="266">
        <v>3544252</v>
      </c>
      <c r="F12" s="267">
        <v>0.15538970141168346</v>
      </c>
      <c r="G12" s="300"/>
      <c r="H12" s="300"/>
      <c r="I12" s="300"/>
      <c r="J12" s="300"/>
      <c r="K12" s="300"/>
      <c r="L12" s="300"/>
      <c r="M12" s="300"/>
      <c r="N12" s="300"/>
      <c r="O12" s="330"/>
      <c r="P12" s="300"/>
      <c r="Q12" s="300"/>
      <c r="R12" s="300"/>
      <c r="S12" s="300"/>
      <c r="T12" s="300"/>
      <c r="U12" s="300"/>
      <c r="V12" s="300"/>
      <c r="W12" s="300"/>
      <c r="X12" s="300"/>
      <c r="Y12" s="300"/>
      <c r="Z12" s="300"/>
      <c r="AA12" s="300"/>
      <c r="AB12" s="300"/>
      <c r="AC12" s="300"/>
      <c r="AD12" s="300"/>
      <c r="AE12" s="300"/>
      <c r="AF12" s="300"/>
      <c r="AG12" s="300"/>
      <c r="AH12" s="300"/>
      <c r="AI12" s="300"/>
      <c r="AJ12" s="300"/>
      <c r="AK12" s="300"/>
      <c r="AL12" s="300"/>
      <c r="AM12" s="300"/>
      <c r="AN12" s="300"/>
      <c r="AO12" s="300"/>
      <c r="AP12" s="300"/>
      <c r="AQ12" s="300"/>
      <c r="AR12" s="300"/>
      <c r="AS12" s="300"/>
      <c r="AT12" s="300"/>
      <c r="AU12" s="300"/>
      <c r="AV12" s="300"/>
      <c r="AW12" s="300"/>
      <c r="AX12" s="300"/>
      <c r="AY12" s="300"/>
      <c r="AZ12" s="300"/>
      <c r="BA12" s="300"/>
      <c r="BB12" s="300"/>
      <c r="BC12" s="300"/>
      <c r="BD12" s="300"/>
      <c r="BE12" s="300"/>
      <c r="BF12" s="300"/>
      <c r="BG12" s="300"/>
      <c r="BH12" s="300"/>
      <c r="BI12" s="300"/>
    </row>
    <row r="13" spans="1:61">
      <c r="A13" s="300"/>
      <c r="B13" s="336" t="s">
        <v>73</v>
      </c>
      <c r="C13" s="345">
        <f>'NoE 1DGT--'!Q52</f>
        <v>686859</v>
      </c>
      <c r="D13" s="346">
        <f t="shared" si="0"/>
        <v>0.26779245761908976</v>
      </c>
      <c r="E13" s="266">
        <v>5558164</v>
      </c>
      <c r="F13" s="267">
        <v>0.24368511165604709</v>
      </c>
      <c r="G13" s="300"/>
      <c r="H13" s="300"/>
      <c r="I13" s="300"/>
      <c r="J13" s="300"/>
      <c r="K13" s="300"/>
      <c r="L13" s="300"/>
      <c r="M13" s="300"/>
      <c r="N13" s="300"/>
      <c r="O13" s="330"/>
      <c r="P13" s="300"/>
      <c r="Q13" s="300"/>
      <c r="R13" s="300"/>
      <c r="S13" s="300"/>
      <c r="T13" s="300"/>
      <c r="U13" s="300"/>
      <c r="V13" s="300"/>
      <c r="W13" s="300"/>
      <c r="X13" s="300"/>
      <c r="Y13" s="300"/>
      <c r="Z13" s="300"/>
      <c r="AA13" s="300"/>
      <c r="AB13" s="300"/>
      <c r="AC13" s="300"/>
      <c r="AD13" s="300"/>
      <c r="AE13" s="300"/>
      <c r="AF13" s="300"/>
      <c r="AG13" s="300"/>
      <c r="AH13" s="300"/>
      <c r="AI13" s="300"/>
      <c r="AJ13" s="300"/>
      <c r="AK13" s="300"/>
      <c r="AL13" s="300"/>
      <c r="AM13" s="300"/>
      <c r="AN13" s="300"/>
      <c r="AO13" s="300"/>
      <c r="AP13" s="300"/>
      <c r="AQ13" s="300"/>
      <c r="AR13" s="300"/>
      <c r="AS13" s="300"/>
      <c r="AT13" s="300"/>
      <c r="AU13" s="300"/>
      <c r="AV13" s="300"/>
      <c r="AW13" s="300"/>
      <c r="AX13" s="300"/>
      <c r="AY13" s="300"/>
      <c r="AZ13" s="300"/>
      <c r="BA13" s="300"/>
      <c r="BB13" s="300"/>
      <c r="BC13" s="300"/>
      <c r="BD13" s="300"/>
      <c r="BE13" s="300"/>
      <c r="BF13" s="300"/>
      <c r="BG13" s="300"/>
      <c r="BH13" s="300"/>
      <c r="BI13" s="300"/>
    </row>
    <row r="14" spans="1:61">
      <c r="A14" s="300"/>
      <c r="B14" s="336" t="s">
        <v>74</v>
      </c>
      <c r="C14" s="345">
        <f>'NoE 1DGT--'!Q58</f>
        <v>189359</v>
      </c>
      <c r="D14" s="346">
        <f t="shared" si="0"/>
        <v>7.3827251273249989E-2</v>
      </c>
      <c r="E14" s="266">
        <v>1218570</v>
      </c>
      <c r="F14" s="267">
        <v>5.3425441658560148E-2</v>
      </c>
      <c r="G14" s="300"/>
      <c r="H14" s="300"/>
      <c r="I14" s="300"/>
      <c r="J14" s="300"/>
      <c r="K14" s="300"/>
      <c r="L14" s="300"/>
      <c r="M14" s="300"/>
      <c r="N14" s="300"/>
      <c r="O14" s="330"/>
      <c r="P14" s="300"/>
      <c r="Q14" s="300"/>
      <c r="R14" s="300"/>
      <c r="S14" s="300"/>
      <c r="T14" s="300"/>
      <c r="U14" s="300"/>
      <c r="V14" s="300"/>
      <c r="W14" s="300"/>
      <c r="X14" s="300"/>
      <c r="Y14" s="300"/>
      <c r="Z14" s="300"/>
      <c r="AA14" s="300"/>
      <c r="AB14" s="300"/>
      <c r="AC14" s="300"/>
      <c r="AD14" s="300"/>
      <c r="AE14" s="300"/>
      <c r="AF14" s="300"/>
      <c r="AG14" s="300"/>
      <c r="AH14" s="300"/>
      <c r="AI14" s="300"/>
      <c r="AJ14" s="300"/>
      <c r="AK14" s="300"/>
      <c r="AL14" s="300"/>
      <c r="AM14" s="300"/>
      <c r="AN14" s="300"/>
      <c r="AO14" s="300"/>
      <c r="AP14" s="300"/>
      <c r="AQ14" s="300"/>
      <c r="AR14" s="300"/>
      <c r="AS14" s="300"/>
      <c r="AT14" s="300"/>
      <c r="AU14" s="300"/>
      <c r="AV14" s="300"/>
      <c r="AW14" s="300"/>
      <c r="AX14" s="300"/>
      <c r="AY14" s="300"/>
      <c r="AZ14" s="300"/>
      <c r="BA14" s="300"/>
      <c r="BB14" s="300"/>
      <c r="BC14" s="300"/>
      <c r="BD14" s="300"/>
      <c r="BE14" s="300"/>
      <c r="BF14" s="300"/>
      <c r="BG14" s="300"/>
      <c r="BH14" s="300"/>
      <c r="BI14" s="300"/>
    </row>
    <row r="15" spans="1:61">
      <c r="A15" s="300"/>
      <c r="B15" s="336" t="s">
        <v>75</v>
      </c>
      <c r="C15" s="345">
        <f>'NoE 1DGT--'!Q64</f>
        <v>258092</v>
      </c>
      <c r="D15" s="346">
        <f t="shared" si="0"/>
        <v>0.10062486037429241</v>
      </c>
      <c r="E15" s="266">
        <v>1729105</v>
      </c>
      <c r="F15" s="267">
        <v>7.5808692400949174E-2</v>
      </c>
      <c r="G15" s="300"/>
      <c r="H15" s="300"/>
      <c r="I15" s="300"/>
      <c r="J15" s="300"/>
      <c r="K15" s="300"/>
      <c r="L15" s="300"/>
      <c r="M15" s="300"/>
      <c r="N15" s="300"/>
      <c r="O15" s="330"/>
      <c r="P15" s="300"/>
      <c r="Q15" s="300"/>
      <c r="R15" s="300"/>
      <c r="S15" s="300"/>
      <c r="T15" s="300"/>
      <c r="U15" s="300"/>
      <c r="V15" s="300"/>
      <c r="W15" s="300"/>
      <c r="X15" s="300"/>
      <c r="Y15" s="300"/>
      <c r="Z15" s="300"/>
      <c r="AA15" s="300"/>
      <c r="AB15" s="300"/>
      <c r="AC15" s="300"/>
      <c r="AD15" s="300"/>
      <c r="AE15" s="300"/>
      <c r="AF15" s="300"/>
      <c r="AG15" s="300"/>
      <c r="AH15" s="300"/>
      <c r="AI15" s="300"/>
      <c r="AJ15" s="300"/>
      <c r="AK15" s="300"/>
      <c r="AL15" s="300"/>
      <c r="AM15" s="300"/>
      <c r="AN15" s="300"/>
      <c r="AO15" s="300"/>
      <c r="AP15" s="300"/>
      <c r="AQ15" s="300"/>
      <c r="AR15" s="300"/>
      <c r="AS15" s="300"/>
      <c r="AT15" s="300"/>
      <c r="AU15" s="300"/>
      <c r="AV15" s="300"/>
      <c r="AW15" s="300"/>
      <c r="AX15" s="300"/>
      <c r="AY15" s="300"/>
      <c r="AZ15" s="300"/>
      <c r="BA15" s="300"/>
      <c r="BB15" s="300"/>
      <c r="BC15" s="300"/>
      <c r="BD15" s="300"/>
      <c r="BE15" s="300"/>
      <c r="BF15" s="300"/>
      <c r="BG15" s="300"/>
      <c r="BH15" s="300"/>
      <c r="BI15" s="300"/>
    </row>
    <row r="16" spans="1:61">
      <c r="A16" s="300"/>
      <c r="B16" s="336" t="s">
        <v>76</v>
      </c>
      <c r="C16" s="345">
        <f>'NoE 1DGT--'!Q70</f>
        <v>75187</v>
      </c>
      <c r="D16" s="346">
        <f t="shared" si="0"/>
        <v>2.9313893406079709E-2</v>
      </c>
      <c r="E16" s="266">
        <v>1200868</v>
      </c>
      <c r="F16" s="267">
        <v>5.2649337562578925E-2</v>
      </c>
      <c r="G16" s="300"/>
      <c r="H16" s="300"/>
      <c r="I16" s="300"/>
      <c r="J16" s="300"/>
      <c r="K16" s="300"/>
      <c r="L16" s="300"/>
      <c r="M16" s="300"/>
      <c r="N16" s="300"/>
      <c r="O16" s="330"/>
      <c r="P16" s="300"/>
      <c r="Q16" s="300"/>
      <c r="R16" s="300"/>
      <c r="S16" s="300"/>
      <c r="T16" s="300"/>
      <c r="U16" s="300"/>
      <c r="V16" s="300"/>
      <c r="W16" s="300"/>
      <c r="X16" s="300"/>
      <c r="Y16" s="300"/>
      <c r="Z16" s="300"/>
      <c r="AA16" s="300"/>
      <c r="AB16" s="300"/>
      <c r="AC16" s="300"/>
      <c r="AD16" s="300"/>
      <c r="AE16" s="300"/>
      <c r="AF16" s="300"/>
      <c r="AG16" s="300"/>
      <c r="AH16" s="300"/>
      <c r="AI16" s="300"/>
      <c r="AJ16" s="300"/>
      <c r="AK16" s="300"/>
      <c r="AL16" s="300"/>
      <c r="AM16" s="300"/>
      <c r="AN16" s="300"/>
      <c r="AO16" s="300"/>
      <c r="AP16" s="300"/>
      <c r="AQ16" s="300"/>
      <c r="AR16" s="300"/>
      <c r="AS16" s="300"/>
      <c r="AT16" s="300"/>
      <c r="AU16" s="300"/>
      <c r="AV16" s="300"/>
      <c r="AW16" s="300"/>
      <c r="AX16" s="300"/>
      <c r="AY16" s="300"/>
      <c r="AZ16" s="300"/>
      <c r="BA16" s="300"/>
      <c r="BB16" s="300"/>
      <c r="BC16" s="300"/>
      <c r="BD16" s="300"/>
      <c r="BE16" s="300"/>
      <c r="BF16" s="300"/>
      <c r="BG16" s="300"/>
      <c r="BH16" s="300"/>
      <c r="BI16" s="300"/>
    </row>
    <row r="17" spans="2:6">
      <c r="B17" s="336" t="s">
        <v>77</v>
      </c>
      <c r="C17" s="345">
        <f>'NoE 1DGT--'!Q76</f>
        <v>181085</v>
      </c>
      <c r="D17" s="346">
        <f t="shared" si="0"/>
        <v>7.0601385710826928E-2</v>
      </c>
      <c r="E17" s="266">
        <v>1345230</v>
      </c>
      <c r="F17" s="267">
        <v>5.897856248089553E-2</v>
      </c>
    </row>
    <row r="18" spans="2:6">
      <c r="B18" s="336" t="s">
        <v>78</v>
      </c>
      <c r="C18" s="345">
        <f>'NoE 1DGT--'!Q82</f>
        <v>418173</v>
      </c>
      <c r="D18" s="346">
        <f t="shared" si="0"/>
        <v>0.16303721051911327</v>
      </c>
      <c r="E18" s="266">
        <v>4425375</v>
      </c>
      <c r="F18" s="267">
        <v>0.19402054365342214</v>
      </c>
    </row>
    <row r="19" spans="2:6">
      <c r="B19" s="336" t="s">
        <v>79</v>
      </c>
      <c r="C19" s="345">
        <f>'NoE 1DGT--'!Q88</f>
        <v>177830</v>
      </c>
      <c r="D19" s="346">
        <f t="shared" si="0"/>
        <v>6.9332326923579268E-2</v>
      </c>
      <c r="E19" s="266">
        <v>1540761</v>
      </c>
      <c r="F19" s="267">
        <v>6.7551176309350133E-2</v>
      </c>
    </row>
    <row r="20" spans="2:6">
      <c r="B20" s="336"/>
      <c r="C20" s="347"/>
      <c r="D20" s="346"/>
      <c r="E20" s="266"/>
      <c r="F20" s="267"/>
    </row>
    <row r="21" spans="2:6">
      <c r="B21" s="336" t="s">
        <v>80</v>
      </c>
      <c r="C21" s="347">
        <f>C9</f>
        <v>155031</v>
      </c>
      <c r="D21" s="346">
        <f>C21/$C$7</f>
        <v>6.0443457095481178E-2</v>
      </c>
      <c r="E21" s="266">
        <v>1980884</v>
      </c>
      <c r="F21" s="267">
        <v>8.6847372390896918E-2</v>
      </c>
    </row>
    <row r="22" spans="2:6">
      <c r="B22" s="336" t="s">
        <v>48</v>
      </c>
      <c r="C22" s="347">
        <f>C12</f>
        <v>401720</v>
      </c>
      <c r="D22" s="346">
        <f>C22/$C$7</f>
        <v>0.15662251797638341</v>
      </c>
      <c r="E22" s="266">
        <v>3544252</v>
      </c>
      <c r="F22" s="267">
        <v>0.15538970141168346</v>
      </c>
    </row>
    <row r="23" spans="2:6">
      <c r="B23" s="336" t="s">
        <v>81</v>
      </c>
      <c r="C23" s="347">
        <f>C13</f>
        <v>686859</v>
      </c>
      <c r="D23" s="346">
        <f>C23/$C$7</f>
        <v>0.26779245761908976</v>
      </c>
      <c r="E23" s="266">
        <v>5558164</v>
      </c>
      <c r="F23" s="267">
        <v>0.24368511165604709</v>
      </c>
    </row>
    <row r="24" spans="2:6" ht="14.25" customHeight="1" thickBot="1">
      <c r="B24" s="348" t="s">
        <v>82</v>
      </c>
      <c r="C24" s="349">
        <f>C14+C15+C16+C17+C18+C19</f>
        <v>1299726</v>
      </c>
      <c r="D24" s="350">
        <f>C24/$C$7</f>
        <v>0.50673692820714156</v>
      </c>
      <c r="E24" s="268">
        <v>11459909</v>
      </c>
      <c r="F24" s="269">
        <v>0.50243375406575608</v>
      </c>
    </row>
    <row r="25" spans="2:6">
      <c r="B25" s="351"/>
      <c r="C25" s="303"/>
      <c r="D25" s="352"/>
      <c r="E25" s="303"/>
      <c r="F25" s="304"/>
    </row>
    <row r="26" spans="2:6" ht="13.9" thickBot="1">
      <c r="B26" s="353"/>
      <c r="C26" s="305"/>
      <c r="D26" s="354"/>
      <c r="E26" s="305"/>
      <c r="F26" s="306"/>
    </row>
    <row r="27" spans="2:6" ht="15.75" customHeight="1" thickBot="1">
      <c r="B27" s="710" t="s">
        <v>83</v>
      </c>
      <c r="C27" s="718"/>
      <c r="D27" s="718"/>
      <c r="E27" s="718"/>
      <c r="F27" s="719"/>
    </row>
    <row r="28" spans="2:6" ht="15.75" customHeight="1" thickBot="1">
      <c r="B28" s="355"/>
      <c r="C28" s="710" t="s">
        <v>65</v>
      </c>
      <c r="D28" s="711"/>
      <c r="E28" s="710" t="s">
        <v>66</v>
      </c>
      <c r="F28" s="711"/>
    </row>
    <row r="29" spans="2:6" ht="13.9" thickBot="1">
      <c r="B29" s="356"/>
      <c r="C29" s="307" t="s">
        <v>67</v>
      </c>
      <c r="D29" s="357" t="s">
        <v>68</v>
      </c>
      <c r="E29" s="307" t="s">
        <v>67</v>
      </c>
      <c r="F29" s="308" t="s">
        <v>68</v>
      </c>
    </row>
    <row r="30" spans="2:6" ht="13.9" thickBot="1">
      <c r="B30" s="358" t="s">
        <v>69</v>
      </c>
      <c r="C30" s="359">
        <f>SUM(C31:C42)</f>
        <v>8464263</v>
      </c>
      <c r="D30" s="360">
        <f>SUM(D31:D42)</f>
        <v>1</v>
      </c>
      <c r="E30" s="270">
        <v>83211291</v>
      </c>
      <c r="F30" s="271">
        <v>1</v>
      </c>
    </row>
    <row r="31" spans="2:6">
      <c r="B31" s="361" t="s">
        <v>70</v>
      </c>
      <c r="C31" s="362">
        <f>'EMP 1DGT--'!Q22</f>
        <v>12948</v>
      </c>
      <c r="D31" s="363">
        <f>C31/$C$30</f>
        <v>1.5297256240738267E-3</v>
      </c>
      <c r="E31" s="272">
        <v>158280</v>
      </c>
      <c r="F31" s="273">
        <v>1.9021457076059546E-3</v>
      </c>
    </row>
    <row r="32" spans="2:6">
      <c r="B32" s="356" t="s">
        <v>42</v>
      </c>
      <c r="C32" s="364">
        <f>'EMP 1DGT--'!Q28</f>
        <v>1177562</v>
      </c>
      <c r="D32" s="365">
        <f t="shared" ref="D32:D42" si="1">C32/$C$30</f>
        <v>0.1391216222841847</v>
      </c>
      <c r="E32" s="274">
        <v>15245314</v>
      </c>
      <c r="F32" s="275">
        <v>0.18321208356207333</v>
      </c>
    </row>
    <row r="33" spans="2:6">
      <c r="B33" s="356" t="s">
        <v>71</v>
      </c>
      <c r="C33" s="364">
        <f>'EMP 1DGT--'!Q34</f>
        <v>19138</v>
      </c>
      <c r="D33" s="365">
        <f t="shared" si="1"/>
        <v>2.2610356034541931E-3</v>
      </c>
      <c r="E33" s="274">
        <v>415241</v>
      </c>
      <c r="F33" s="275">
        <v>4.9902001880970694E-3</v>
      </c>
    </row>
    <row r="34" spans="2:6">
      <c r="B34" s="356" t="s">
        <v>72</v>
      </c>
      <c r="C34" s="364">
        <f>'EMP 1DGT--'!Q40</f>
        <v>51579</v>
      </c>
      <c r="D34" s="365">
        <f t="shared" si="1"/>
        <v>6.0937378718028965E-3</v>
      </c>
      <c r="E34" s="274">
        <v>727073</v>
      </c>
      <c r="F34" s="275">
        <v>8.737672391118171E-3</v>
      </c>
    </row>
    <row r="35" spans="2:6">
      <c r="B35" s="356" t="s">
        <v>48</v>
      </c>
      <c r="C35" s="364">
        <f>'EMP 1DGT--'!Q46</f>
        <v>1247938</v>
      </c>
      <c r="D35" s="365">
        <f t="shared" si="1"/>
        <v>0.14743610873149854</v>
      </c>
      <c r="E35" s="274">
        <v>11478897</v>
      </c>
      <c r="F35" s="275">
        <v>0.13794879110816824</v>
      </c>
    </row>
    <row r="36" spans="2:6">
      <c r="B36" s="356" t="s">
        <v>73</v>
      </c>
      <c r="C36" s="364">
        <f>'EMP 1DGT--'!Q52</f>
        <v>2142586</v>
      </c>
      <c r="D36" s="366">
        <f t="shared" si="1"/>
        <v>0.25313320250091476</v>
      </c>
      <c r="E36" s="276">
        <v>19775630</v>
      </c>
      <c r="F36" s="275">
        <v>0.23765560853995163</v>
      </c>
    </row>
    <row r="37" spans="2:6">
      <c r="B37" s="356" t="s">
        <v>74</v>
      </c>
      <c r="C37" s="364">
        <f>'EMP 1DGT--'!Q58</f>
        <v>558989</v>
      </c>
      <c r="D37" s="365">
        <f t="shared" si="1"/>
        <v>6.6041071738909815E-2</v>
      </c>
      <c r="E37" s="274">
        <v>5348894</v>
      </c>
      <c r="F37" s="275">
        <v>6.4280867845206244E-2</v>
      </c>
    </row>
    <row r="38" spans="2:6">
      <c r="B38" s="356" t="s">
        <v>75</v>
      </c>
      <c r="C38" s="364">
        <f>'EMP 1DGT--'!Q64</f>
        <v>1161955</v>
      </c>
      <c r="D38" s="365">
        <f t="shared" si="1"/>
        <v>0.1372777523571751</v>
      </c>
      <c r="E38" s="274">
        <v>8490024</v>
      </c>
      <c r="F38" s="275">
        <v>0.10202971132847825</v>
      </c>
    </row>
    <row r="39" spans="2:6">
      <c r="B39" s="356" t="s">
        <v>76</v>
      </c>
      <c r="C39" s="364">
        <f>'EMP 1DGT--'!Q70</f>
        <v>273809</v>
      </c>
      <c r="D39" s="365">
        <f t="shared" si="1"/>
        <v>3.2348829425550694E-2</v>
      </c>
      <c r="E39" s="274">
        <v>3699719</v>
      </c>
      <c r="F39" s="275">
        <v>4.4461742577698977E-2</v>
      </c>
    </row>
    <row r="40" spans="2:6">
      <c r="B40" s="356" t="s">
        <v>77</v>
      </c>
      <c r="C40" s="364">
        <f>'EMP 1DGT--'!Q76</f>
        <v>267866</v>
      </c>
      <c r="D40" s="365">
        <f t="shared" si="1"/>
        <v>3.1646700959079364E-2</v>
      </c>
      <c r="E40" s="274">
        <v>2283513</v>
      </c>
      <c r="F40" s="275">
        <v>2.7442345534574149E-2</v>
      </c>
    </row>
    <row r="41" spans="2:6">
      <c r="B41" s="356" t="s">
        <v>78</v>
      </c>
      <c r="C41" s="364">
        <f>'EMP 1DGT--'!Q82</f>
        <v>919455</v>
      </c>
      <c r="D41" s="365">
        <f t="shared" si="1"/>
        <v>0.10862788644445476</v>
      </c>
      <c r="E41" s="274">
        <v>9247663</v>
      </c>
      <c r="F41" s="275">
        <v>0.11113471367725805</v>
      </c>
    </row>
    <row r="42" spans="2:6">
      <c r="B42" s="356" t="s">
        <v>79</v>
      </c>
      <c r="C42" s="364">
        <f>'EMP 1DGT--'!Q88</f>
        <v>630438</v>
      </c>
      <c r="D42" s="365">
        <f t="shared" si="1"/>
        <v>7.4482326458901377E-2</v>
      </c>
      <c r="E42" s="274">
        <v>6341043</v>
      </c>
      <c r="F42" s="275">
        <v>7.6204117539769939E-2</v>
      </c>
    </row>
    <row r="43" spans="2:6">
      <c r="B43" s="367"/>
      <c r="C43" s="277"/>
      <c r="D43" s="368"/>
      <c r="E43" s="277"/>
      <c r="F43" s="275"/>
    </row>
    <row r="44" spans="2:6">
      <c r="B44" s="356" t="s">
        <v>80</v>
      </c>
      <c r="C44" s="274">
        <f>C32</f>
        <v>1177562</v>
      </c>
      <c r="D44" s="365">
        <f>C44/$C$30</f>
        <v>0.1391216222841847</v>
      </c>
      <c r="E44" s="274">
        <v>15245314</v>
      </c>
      <c r="F44" s="275">
        <v>0.18321208356207333</v>
      </c>
    </row>
    <row r="45" spans="2:6">
      <c r="B45" s="356" t="s">
        <v>48</v>
      </c>
      <c r="C45" s="274">
        <f>C35</f>
        <v>1247938</v>
      </c>
      <c r="D45" s="365">
        <f>C45/$C$30</f>
        <v>0.14743610873149854</v>
      </c>
      <c r="E45" s="274">
        <v>11478897</v>
      </c>
      <c r="F45" s="275">
        <v>0.13794879110816824</v>
      </c>
    </row>
    <row r="46" spans="2:6">
      <c r="B46" s="356" t="s">
        <v>81</v>
      </c>
      <c r="C46" s="274">
        <f>C36</f>
        <v>2142586</v>
      </c>
      <c r="D46" s="365">
        <f>C46/$C$30</f>
        <v>0.25313320250091476</v>
      </c>
      <c r="E46" s="274">
        <v>19775630</v>
      </c>
      <c r="F46" s="275">
        <v>0.23765560853995163</v>
      </c>
    </row>
    <row r="47" spans="2:6" ht="13.9" thickBot="1">
      <c r="B47" s="369" t="s">
        <v>82</v>
      </c>
      <c r="C47" s="278">
        <f>C37+C38+C39+C40+C41+C42</f>
        <v>3812512</v>
      </c>
      <c r="D47" s="370">
        <f>C47/$C$30</f>
        <v>0.45042456738407111</v>
      </c>
      <c r="E47" s="278">
        <v>35410856</v>
      </c>
      <c r="F47" s="279">
        <v>0.42555349850298563</v>
      </c>
    </row>
    <row r="48" spans="2:6">
      <c r="B48" s="351"/>
      <c r="C48" s="303"/>
      <c r="D48" s="352"/>
      <c r="E48" s="303"/>
      <c r="F48" s="304"/>
    </row>
    <row r="49" spans="2:7" ht="9" customHeight="1">
      <c r="B49" s="351"/>
      <c r="C49" s="309"/>
      <c r="D49" s="371"/>
      <c r="E49" s="309"/>
      <c r="F49" s="310"/>
      <c r="G49" s="300"/>
    </row>
    <row r="50" spans="2:7" ht="6.75" customHeight="1" thickBot="1">
      <c r="B50" s="351"/>
      <c r="C50" s="309"/>
      <c r="D50" s="371"/>
      <c r="E50" s="309"/>
      <c r="F50" s="310"/>
      <c r="G50" s="300"/>
    </row>
    <row r="51" spans="2:7" ht="15.75" customHeight="1" thickBot="1">
      <c r="B51" s="712" t="s">
        <v>84</v>
      </c>
      <c r="C51" s="714"/>
      <c r="D51" s="714"/>
      <c r="E51" s="714"/>
      <c r="F51" s="713"/>
      <c r="G51" s="300"/>
    </row>
    <row r="52" spans="2:7" ht="15.75" customHeight="1" thickBot="1">
      <c r="B52" s="372"/>
      <c r="C52" s="712" t="s">
        <v>65</v>
      </c>
      <c r="D52" s="713"/>
      <c r="E52" s="714" t="s">
        <v>66</v>
      </c>
      <c r="F52" s="713"/>
      <c r="G52" s="300"/>
    </row>
    <row r="53" spans="2:7" ht="13.9" thickBot="1">
      <c r="B53" s="373"/>
      <c r="C53" s="311" t="s">
        <v>85</v>
      </c>
      <c r="D53" s="374" t="s">
        <v>68</v>
      </c>
      <c r="E53" s="311" t="s">
        <v>85</v>
      </c>
      <c r="F53" s="312" t="s">
        <v>68</v>
      </c>
      <c r="G53" s="300"/>
    </row>
    <row r="54" spans="2:7" ht="13.9" thickBot="1">
      <c r="B54" s="375" t="s">
        <v>69</v>
      </c>
      <c r="C54" s="376">
        <f>SUM(C55:C66)</f>
        <v>291674.37935000006</v>
      </c>
      <c r="D54" s="374">
        <f>SUM(D55:D66)</f>
        <v>0.99999999999999978</v>
      </c>
      <c r="E54" s="280">
        <v>3648974.5691999998</v>
      </c>
      <c r="F54" s="281">
        <v>1</v>
      </c>
      <c r="G54" s="300"/>
    </row>
    <row r="55" spans="2:7">
      <c r="B55" s="377" t="s">
        <v>70</v>
      </c>
      <c r="C55" s="378">
        <f>'VA 1DGT--'!Q22</f>
        <v>873.93637999999999</v>
      </c>
      <c r="D55" s="379">
        <f>C55/$C$54</f>
        <v>2.9962740709265517E-3</v>
      </c>
      <c r="E55" s="282">
        <v>15004.703600000001</v>
      </c>
      <c r="F55" s="283">
        <v>4.1120329329370001E-3</v>
      </c>
      <c r="G55" s="300"/>
    </row>
    <row r="56" spans="2:7">
      <c r="B56" s="373" t="s">
        <v>42</v>
      </c>
      <c r="C56" s="380">
        <f>'VA 1DGT--'!Q28</f>
        <v>58330.683300000004</v>
      </c>
      <c r="D56" s="381">
        <f t="shared" ref="D56:D66" si="2">C56/$C$54</f>
        <v>0.1999856258543882</v>
      </c>
      <c r="E56" s="284">
        <v>721095.89999999991</v>
      </c>
      <c r="F56" s="285">
        <v>0.19761603878705375</v>
      </c>
      <c r="G56" s="300"/>
    </row>
    <row r="57" spans="2:7">
      <c r="B57" s="373" t="s">
        <v>71</v>
      </c>
      <c r="C57" s="380">
        <f>'VA 1DGT--'!Q34</f>
        <v>11170.638999999999</v>
      </c>
      <c r="D57" s="381">
        <f t="shared" si="2"/>
        <v>3.8298320973182171E-2</v>
      </c>
      <c r="E57" s="284">
        <v>79312.634000000005</v>
      </c>
      <c r="F57" s="285">
        <v>2.1735595164037683E-2</v>
      </c>
      <c r="G57" s="300"/>
    </row>
    <row r="58" spans="2:7">
      <c r="B58" s="373" t="s">
        <v>72</v>
      </c>
      <c r="C58" s="380">
        <f>'VA 1DGT--'!Q40</f>
        <v>3405.9969700000001</v>
      </c>
      <c r="D58" s="381">
        <f t="shared" si="2"/>
        <v>1.1677395106112187E-2</v>
      </c>
      <c r="E58" s="284">
        <v>47530.232600000003</v>
      </c>
      <c r="F58" s="285">
        <v>1.3025640957103332E-2</v>
      </c>
      <c r="G58" s="300"/>
    </row>
    <row r="59" spans="2:7">
      <c r="B59" s="373" t="s">
        <v>48</v>
      </c>
      <c r="C59" s="380">
        <f>'VA 1DGT--'!Q46</f>
        <v>35590.8315</v>
      </c>
      <c r="D59" s="381">
        <f t="shared" si="2"/>
        <v>0.12202248130025889</v>
      </c>
      <c r="E59" s="284">
        <v>477461.65899999999</v>
      </c>
      <c r="F59" s="285">
        <v>0.1308481739034642</v>
      </c>
      <c r="G59" s="300"/>
    </row>
    <row r="60" spans="2:7">
      <c r="B60" s="373" t="s">
        <v>73</v>
      </c>
      <c r="C60" s="380">
        <f>'VA 1DGT--'!Q52</f>
        <v>63266.798000000003</v>
      </c>
      <c r="D60" s="381">
        <f t="shared" si="2"/>
        <v>0.21690900016995268</v>
      </c>
      <c r="E60" s="284">
        <v>784824.89</v>
      </c>
      <c r="F60" s="285">
        <v>0.21508094263645822</v>
      </c>
      <c r="G60" s="300"/>
    </row>
    <row r="61" spans="2:7">
      <c r="B61" s="373" t="s">
        <v>74</v>
      </c>
      <c r="C61" s="380">
        <f>'VA 1DGT--'!Q58</f>
        <v>20058.760300000002</v>
      </c>
      <c r="D61" s="381">
        <f t="shared" si="2"/>
        <v>6.877107391023235E-2</v>
      </c>
      <c r="E61" s="284">
        <v>216299.65700000001</v>
      </c>
      <c r="F61" s="285">
        <v>5.9276833230279671E-2</v>
      </c>
      <c r="G61" s="300"/>
    </row>
    <row r="62" spans="2:7">
      <c r="B62" s="373" t="s">
        <v>75</v>
      </c>
      <c r="C62" s="380">
        <f>'VA 1DGT--'!Q64</f>
        <v>22406.268200000002</v>
      </c>
      <c r="D62" s="381">
        <f t="shared" si="2"/>
        <v>7.6819459597146131E-2</v>
      </c>
      <c r="E62" s="284">
        <v>178205.09</v>
      </c>
      <c r="F62" s="285">
        <v>4.8837032602030338E-2</v>
      </c>
      <c r="G62" s="300"/>
    </row>
    <row r="63" spans="2:7">
      <c r="B63" s="373" t="s">
        <v>76</v>
      </c>
      <c r="C63" s="380">
        <f>'VA 1DGT--'!Q70</f>
        <v>12504.871599999999</v>
      </c>
      <c r="D63" s="381">
        <f t="shared" si="2"/>
        <v>4.2872711781772738E-2</v>
      </c>
      <c r="E63" s="284">
        <v>226471.41499999998</v>
      </c>
      <c r="F63" s="285">
        <v>6.2064399382660403E-2</v>
      </c>
      <c r="G63" s="300"/>
    </row>
    <row r="64" spans="2:7">
      <c r="B64" s="373" t="s">
        <v>77</v>
      </c>
      <c r="C64" s="380">
        <f>'VA 1DGT--'!Q76</f>
        <v>15685.786399999999</v>
      </c>
      <c r="D64" s="381">
        <f t="shared" si="2"/>
        <v>5.3778416996912673E-2</v>
      </c>
      <c r="E64" s="284">
        <v>224740.641</v>
      </c>
      <c r="F64" s="285">
        <v>6.1590081470277849E-2</v>
      </c>
      <c r="G64" s="300"/>
    </row>
    <row r="65" spans="2:6">
      <c r="B65" s="373" t="s">
        <v>78</v>
      </c>
      <c r="C65" s="380">
        <f>'VA 1DGT--'!Q82</f>
        <v>32692.9617</v>
      </c>
      <c r="D65" s="381">
        <f t="shared" si="2"/>
        <v>0.11208719042398124</v>
      </c>
      <c r="E65" s="284">
        <v>445541.114</v>
      </c>
      <c r="F65" s="285">
        <v>0.12210036149900609</v>
      </c>
    </row>
    <row r="66" spans="2:6">
      <c r="B66" s="373" t="s">
        <v>79</v>
      </c>
      <c r="C66" s="380">
        <f>'VA 1DGT--'!Q88</f>
        <v>15686.846000000001</v>
      </c>
      <c r="D66" s="381">
        <f t="shared" si="2"/>
        <v>5.3782049815134021E-2</v>
      </c>
      <c r="E66" s="284">
        <v>232486.63299999997</v>
      </c>
      <c r="F66" s="285">
        <v>6.3712867434691456E-2</v>
      </c>
    </row>
    <row r="67" spans="2:6">
      <c r="B67" s="382"/>
      <c r="C67" s="286"/>
      <c r="D67" s="383"/>
      <c r="E67" s="286"/>
      <c r="F67" s="287"/>
    </row>
    <row r="68" spans="2:6">
      <c r="B68" s="373" t="s">
        <v>80</v>
      </c>
      <c r="C68" s="284">
        <f>C56</f>
        <v>58330.683300000004</v>
      </c>
      <c r="D68" s="381">
        <f>C68/$C$54</f>
        <v>0.1999856258543882</v>
      </c>
      <c r="E68" s="284">
        <v>721095.89999999991</v>
      </c>
      <c r="F68" s="285">
        <v>0.19761603878705375</v>
      </c>
    </row>
    <row r="69" spans="2:6">
      <c r="B69" s="373" t="s">
        <v>48</v>
      </c>
      <c r="C69" s="284">
        <f>C59</f>
        <v>35590.8315</v>
      </c>
      <c r="D69" s="381">
        <f>C69/$C$54</f>
        <v>0.12202248130025889</v>
      </c>
      <c r="E69" s="284">
        <v>477461.65899999999</v>
      </c>
      <c r="F69" s="285">
        <v>0.1308481739034642</v>
      </c>
    </row>
    <row r="70" spans="2:6">
      <c r="B70" s="373" t="s">
        <v>81</v>
      </c>
      <c r="C70" s="284">
        <f>C60</f>
        <v>63266.798000000003</v>
      </c>
      <c r="D70" s="381">
        <f>C70/$C$54</f>
        <v>0.21690900016995268</v>
      </c>
      <c r="E70" s="284">
        <v>784824.89</v>
      </c>
      <c r="F70" s="285">
        <v>0.21508094263645822</v>
      </c>
    </row>
    <row r="71" spans="2:6" ht="13.9" thickBot="1">
      <c r="B71" s="384" t="s">
        <v>82</v>
      </c>
      <c r="C71" s="288">
        <f>C61+C62+C63+C64+C65+C66</f>
        <v>119035.4942</v>
      </c>
      <c r="D71" s="385">
        <f>C71/$C$54</f>
        <v>0.40811090252517918</v>
      </c>
      <c r="E71" s="288">
        <v>1523744.55</v>
      </c>
      <c r="F71" s="289">
        <v>0.41758157561894582</v>
      </c>
    </row>
    <row r="72" spans="2:6">
      <c r="B72" s="351"/>
      <c r="C72" s="303"/>
      <c r="D72" s="352"/>
      <c r="E72" s="303"/>
      <c r="F72" s="304"/>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D10" zoomScale="55" zoomScaleNormal="55" workbookViewId="0">
      <selection activeCell="AD78" sqref="AD78"/>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386" t="s">
        <v>86</v>
      </c>
      <c r="B1" s="387"/>
      <c r="C1" s="388"/>
      <c r="D1" s="388"/>
      <c r="E1" s="388"/>
      <c r="F1" s="388"/>
      <c r="G1" s="389"/>
      <c r="H1" s="389"/>
      <c r="I1" s="389"/>
      <c r="J1" s="389"/>
      <c r="K1" s="389"/>
      <c r="L1" s="389"/>
      <c r="M1" s="389"/>
      <c r="N1" s="389"/>
      <c r="O1" s="389"/>
      <c r="P1" s="390"/>
      <c r="Q1" s="390"/>
      <c r="R1" s="390"/>
      <c r="S1" s="390"/>
      <c r="T1" s="390"/>
      <c r="U1" s="390"/>
      <c r="V1" s="390"/>
      <c r="W1" s="390"/>
      <c r="X1" s="390"/>
      <c r="Y1" s="390"/>
      <c r="Z1" s="390"/>
      <c r="AA1" s="390"/>
      <c r="AB1" s="390"/>
      <c r="AC1" s="390"/>
      <c r="AD1" s="390"/>
      <c r="AE1" s="390"/>
      <c r="AF1" s="390"/>
      <c r="AG1" s="391"/>
      <c r="AH1" s="391"/>
      <c r="AI1" s="391"/>
      <c r="AJ1" s="391"/>
      <c r="AK1" s="391"/>
      <c r="AL1" s="391"/>
      <c r="AM1" s="391"/>
      <c r="AN1" s="391"/>
      <c r="AO1" s="391"/>
      <c r="AP1" s="391"/>
      <c r="AQ1" s="391"/>
      <c r="AR1" s="390"/>
      <c r="AS1" s="390"/>
      <c r="AT1" s="390"/>
      <c r="AU1" s="390"/>
      <c r="AV1" s="390"/>
      <c r="AW1" s="390"/>
      <c r="AX1" s="390"/>
      <c r="AY1" s="390"/>
      <c r="AZ1" s="390"/>
      <c r="BA1" s="390"/>
      <c r="BB1" s="390"/>
      <c r="BC1" s="390"/>
      <c r="BD1" s="390"/>
      <c r="BE1" s="390"/>
      <c r="BF1" s="390"/>
      <c r="BG1" s="390"/>
      <c r="BH1" s="390"/>
      <c r="BI1" s="390"/>
      <c r="BJ1" s="390"/>
      <c r="BK1" s="390"/>
      <c r="BL1" s="390"/>
      <c r="BM1" s="390"/>
      <c r="BN1" s="390"/>
      <c r="BO1" s="390"/>
      <c r="BP1" s="390"/>
      <c r="BQ1" s="390"/>
      <c r="BR1" s="390"/>
    </row>
    <row r="3" spans="1:70" ht="10.9" thickBot="1">
      <c r="A3" s="390"/>
      <c r="B3" s="387"/>
      <c r="C3" s="388"/>
      <c r="D3" s="388"/>
      <c r="E3" s="388"/>
      <c r="F3" s="388"/>
      <c r="G3" s="389"/>
      <c r="H3" s="389"/>
      <c r="I3" s="389"/>
      <c r="J3" s="389"/>
      <c r="K3" s="389"/>
      <c r="L3" s="389"/>
      <c r="M3" s="389"/>
      <c r="N3" s="389"/>
      <c r="O3" s="389"/>
      <c r="P3" s="390"/>
      <c r="Q3" s="390"/>
      <c r="R3" s="390"/>
      <c r="S3" s="390"/>
      <c r="T3" s="390"/>
      <c r="U3" s="390"/>
      <c r="V3" s="390"/>
      <c r="W3" s="390"/>
      <c r="X3" s="390"/>
      <c r="Y3" s="390"/>
      <c r="Z3" s="390"/>
      <c r="AA3" s="390"/>
      <c r="AB3" s="390"/>
      <c r="AC3" s="390"/>
      <c r="AD3" s="390"/>
      <c r="AE3" s="390"/>
      <c r="AF3" s="390"/>
      <c r="AG3" s="391"/>
      <c r="AH3" s="391"/>
      <c r="AI3" s="391"/>
      <c r="AJ3" s="391"/>
      <c r="AK3" s="391"/>
      <c r="AL3" s="391"/>
      <c r="AM3" s="391"/>
      <c r="AN3" s="391"/>
      <c r="AO3" s="391"/>
      <c r="AP3" s="391"/>
      <c r="AQ3" s="391"/>
      <c r="AR3" s="390"/>
      <c r="AS3" s="390"/>
      <c r="AT3" s="390"/>
      <c r="AU3" s="390"/>
      <c r="AV3" s="390"/>
      <c r="AW3" s="390"/>
      <c r="AX3" s="390"/>
      <c r="AY3" s="390"/>
      <c r="AZ3" s="390"/>
      <c r="BA3" s="390"/>
      <c r="BB3" s="390"/>
      <c r="BC3" s="390"/>
      <c r="BD3" s="390"/>
      <c r="BE3" s="390"/>
      <c r="BF3" s="390"/>
      <c r="BG3" s="390"/>
      <c r="BH3" s="390"/>
      <c r="BI3" s="390"/>
      <c r="BJ3" s="390"/>
      <c r="BK3" s="390"/>
      <c r="BL3" s="390"/>
      <c r="BM3" s="390"/>
      <c r="BN3" s="390"/>
      <c r="BO3" s="390"/>
      <c r="BP3" s="390"/>
      <c r="BQ3" s="390"/>
      <c r="BR3" s="390"/>
    </row>
    <row r="4" spans="1:70" ht="15.75" customHeight="1" thickBot="1">
      <c r="A4" s="390"/>
      <c r="B4" s="720" t="s">
        <v>87</v>
      </c>
      <c r="C4" s="721"/>
      <c r="D4" s="721"/>
      <c r="E4" s="721"/>
      <c r="F4" s="721"/>
      <c r="G4" s="721"/>
      <c r="H4" s="721"/>
      <c r="I4" s="721"/>
      <c r="J4" s="721"/>
      <c r="K4" s="721"/>
      <c r="L4" s="721"/>
      <c r="M4" s="721"/>
      <c r="N4" s="721"/>
      <c r="O4" s="721"/>
      <c r="P4" s="721"/>
      <c r="Q4" s="722"/>
      <c r="R4" s="390"/>
      <c r="S4" s="390"/>
      <c r="T4" s="390"/>
      <c r="U4" s="390"/>
      <c r="V4" s="390"/>
      <c r="W4" s="390"/>
      <c r="X4" s="390"/>
      <c r="Y4" s="390"/>
      <c r="Z4" s="390"/>
      <c r="AA4" s="390"/>
      <c r="AB4" s="390"/>
      <c r="AC4" s="390"/>
      <c r="AD4" s="390"/>
      <c r="AE4" s="390"/>
      <c r="AF4" s="390"/>
      <c r="AG4" s="391"/>
      <c r="AH4" s="391"/>
      <c r="AI4" s="391"/>
      <c r="AJ4" s="391"/>
      <c r="AK4" s="391"/>
      <c r="AL4" s="391"/>
      <c r="AM4" s="391"/>
      <c r="AN4" s="391"/>
      <c r="AO4" s="391"/>
      <c r="AP4" s="391"/>
      <c r="AQ4" s="391"/>
      <c r="AR4" s="390"/>
      <c r="AS4" s="390"/>
      <c r="AT4" s="390"/>
      <c r="AU4" s="390"/>
      <c r="AV4" s="390"/>
      <c r="AW4" s="390"/>
      <c r="AX4" s="390"/>
      <c r="AY4" s="390"/>
      <c r="AZ4" s="390"/>
      <c r="BA4" s="390"/>
      <c r="BB4" s="390"/>
      <c r="BC4" s="390"/>
      <c r="BD4" s="390"/>
      <c r="BE4" s="390"/>
      <c r="BF4" s="390"/>
      <c r="BG4" s="390"/>
      <c r="BH4" s="390"/>
      <c r="BI4" s="390"/>
      <c r="BJ4" s="390"/>
      <c r="BK4" s="390"/>
      <c r="BL4" s="390"/>
      <c r="BM4" s="390"/>
      <c r="BN4" s="390"/>
      <c r="BO4" s="390"/>
      <c r="BP4" s="390"/>
      <c r="BQ4" s="390"/>
      <c r="BR4" s="390"/>
    </row>
    <row r="5" spans="1:70" s="33" customFormat="1" ht="10.9" thickBot="1">
      <c r="A5" s="392"/>
      <c r="B5" s="393" t="s">
        <v>88</v>
      </c>
      <c r="C5" s="394">
        <v>2008</v>
      </c>
      <c r="D5" s="395">
        <v>2009</v>
      </c>
      <c r="E5" s="395">
        <v>2010</v>
      </c>
      <c r="F5" s="395">
        <v>2011</v>
      </c>
      <c r="G5" s="395">
        <v>2012</v>
      </c>
      <c r="H5" s="395">
        <v>2013</v>
      </c>
      <c r="I5" s="395">
        <v>2014</v>
      </c>
      <c r="J5" s="395">
        <v>2015</v>
      </c>
      <c r="K5" s="395">
        <v>2016</v>
      </c>
      <c r="L5" s="396">
        <v>2017</v>
      </c>
      <c r="M5" s="396">
        <v>2018</v>
      </c>
      <c r="N5" s="396">
        <v>2019</v>
      </c>
      <c r="O5" s="396">
        <v>2020</v>
      </c>
      <c r="P5" s="396">
        <v>2021</v>
      </c>
      <c r="Q5" s="396">
        <v>2022</v>
      </c>
      <c r="R5" s="392"/>
      <c r="S5" s="392"/>
      <c r="T5" s="392"/>
      <c r="U5" s="392"/>
      <c r="V5" s="392"/>
      <c r="W5" s="392"/>
      <c r="X5" s="392"/>
      <c r="Y5" s="392"/>
      <c r="Z5" s="392"/>
      <c r="AA5" s="392"/>
      <c r="AB5" s="392"/>
      <c r="AC5" s="392"/>
      <c r="AD5" s="392"/>
      <c r="AE5" s="392"/>
      <c r="AF5" s="392"/>
      <c r="AG5" s="397">
        <v>2008</v>
      </c>
      <c r="AH5" s="397">
        <v>2009</v>
      </c>
      <c r="AI5" s="397">
        <v>2010</v>
      </c>
      <c r="AJ5" s="397">
        <v>2011</v>
      </c>
      <c r="AK5" s="397">
        <v>2012</v>
      </c>
      <c r="AL5" s="397">
        <v>2013</v>
      </c>
      <c r="AM5" s="397">
        <v>2014</v>
      </c>
      <c r="AN5" s="397">
        <v>2015</v>
      </c>
      <c r="AO5" s="397">
        <v>2016</v>
      </c>
      <c r="AP5" s="397">
        <v>2017</v>
      </c>
      <c r="AQ5" s="397">
        <v>2018</v>
      </c>
      <c r="AR5" s="397">
        <v>2019</v>
      </c>
      <c r="AS5" s="397">
        <v>2020</v>
      </c>
      <c r="AT5" s="397">
        <v>2021</v>
      </c>
      <c r="AU5" s="397">
        <v>2022</v>
      </c>
      <c r="AV5" s="392"/>
      <c r="AW5" s="392"/>
      <c r="AX5" s="392"/>
      <c r="AY5" s="392"/>
      <c r="AZ5" s="392"/>
      <c r="BA5" s="392"/>
      <c r="BB5" s="392"/>
      <c r="BC5" s="392"/>
      <c r="BD5" s="392"/>
      <c r="BE5" s="392"/>
      <c r="BF5" s="392"/>
      <c r="BG5" s="392"/>
      <c r="BH5" s="392"/>
      <c r="BI5" s="392"/>
      <c r="BJ5" s="392"/>
      <c r="BK5" s="392"/>
      <c r="BL5" s="392"/>
      <c r="BM5" s="392"/>
      <c r="BN5" s="392"/>
      <c r="BO5" s="392"/>
      <c r="BP5" s="392"/>
      <c r="BQ5" s="392"/>
      <c r="BR5" s="392"/>
    </row>
    <row r="6" spans="1:70">
      <c r="A6" s="390"/>
      <c r="B6" s="398" t="s">
        <v>89</v>
      </c>
      <c r="C6" s="399">
        <f>'NoE 2DGT--'!D$113+'NoE 2DGT--'!D$143</f>
        <v>3147</v>
      </c>
      <c r="D6" s="400">
        <f>'NoE 2DGT--'!E$113+'NoE 2DGT--'!E$143</f>
        <v>2969</v>
      </c>
      <c r="E6" s="400">
        <f>'NoE 2DGT--'!F$113+'NoE 2DGT--'!F$143</f>
        <v>2956</v>
      </c>
      <c r="F6" s="400">
        <f>'NoE 2DGT--'!G$113+'NoE 2DGT--'!G$143</f>
        <v>2886</v>
      </c>
      <c r="G6" s="400">
        <f>'NoE 2DGT--'!H$113+'NoE 2DGT--'!H$143</f>
        <v>2752</v>
      </c>
      <c r="H6" s="400">
        <f>'NoE 2DGT--'!I$113+'NoE 2DGT--'!I$143</f>
        <v>2643</v>
      </c>
      <c r="I6" s="400">
        <f>'NoE 2DGT--'!J$113+'NoE 2DGT--'!J$143</f>
        <v>2604</v>
      </c>
      <c r="J6" s="400">
        <f>'NoE 2DGT--'!K$113+'NoE 2DGT--'!K$143</f>
        <v>2644</v>
      </c>
      <c r="K6" s="400">
        <f>'NoE 2DGT--'!L$113+'NoE 2DGT--'!L$143</f>
        <v>2633</v>
      </c>
      <c r="L6" s="401">
        <f>'NoE 2DGT--'!M$113+'NoE 2DGT--'!M$143</f>
        <v>2613</v>
      </c>
      <c r="M6" s="401">
        <f>'NoE 2DGT--'!N$113+'NoE 2DGT--'!N$143</f>
        <v>2477</v>
      </c>
      <c r="N6" s="401">
        <f>'NoE 2DGT--'!O$113+'NoE 2DGT--'!O$143</f>
        <v>2434</v>
      </c>
      <c r="O6" s="401">
        <f>'NoE 2DGT--'!P$113+'NoE 2DGT--'!P$143</f>
        <v>2296</v>
      </c>
      <c r="P6" s="401">
        <f>'NoE 2DGT--'!Q$113+'NoE 2DGT--'!Q$143</f>
        <v>2216</v>
      </c>
      <c r="Q6" s="401">
        <f>'NoE 2DGT--'!R$113+'NoE 2DGT--'!R$143</f>
        <v>2253</v>
      </c>
      <c r="R6" s="390"/>
      <c r="S6" s="390"/>
      <c r="T6" s="390"/>
      <c r="U6" s="390"/>
      <c r="V6" s="390"/>
      <c r="W6" s="390"/>
      <c r="X6" s="390"/>
      <c r="Y6" s="390"/>
      <c r="Z6" s="390"/>
      <c r="AA6" s="390"/>
      <c r="AB6" s="390"/>
      <c r="AC6" s="390"/>
      <c r="AD6" s="390"/>
      <c r="AE6" s="390"/>
      <c r="AF6" s="390"/>
      <c r="AG6" s="391">
        <f>100</f>
        <v>100</v>
      </c>
      <c r="AH6" s="391">
        <f t="shared" ref="AH6:AU10" si="0">D6*100/$C6</f>
        <v>94.343819510645062</v>
      </c>
      <c r="AI6" s="391">
        <f t="shared" si="0"/>
        <v>93.930727677152845</v>
      </c>
      <c r="AJ6" s="391">
        <f t="shared" si="0"/>
        <v>91.706387035271689</v>
      </c>
      <c r="AK6" s="391">
        <f t="shared" si="0"/>
        <v>87.448363520813473</v>
      </c>
      <c r="AL6" s="391">
        <f t="shared" si="0"/>
        <v>83.984747378455666</v>
      </c>
      <c r="AM6" s="391">
        <f t="shared" si="0"/>
        <v>82.745471877979028</v>
      </c>
      <c r="AN6" s="391">
        <f t="shared" si="0"/>
        <v>84.016523673339691</v>
      </c>
      <c r="AO6" s="391">
        <f t="shared" si="0"/>
        <v>83.666984429615511</v>
      </c>
      <c r="AP6" s="391">
        <f t="shared" si="0"/>
        <v>83.031458531935172</v>
      </c>
      <c r="AQ6" s="391">
        <f t="shared" si="0"/>
        <v>78.709882427708934</v>
      </c>
      <c r="AR6" s="391">
        <f t="shared" si="0"/>
        <v>77.343501747696223</v>
      </c>
      <c r="AS6" s="391">
        <f t="shared" si="0"/>
        <v>72.958373053701933</v>
      </c>
      <c r="AT6" s="391">
        <f t="shared" si="0"/>
        <v>70.416269462980623</v>
      </c>
      <c r="AU6" s="391">
        <f t="shared" si="0"/>
        <v>71.591992373689223</v>
      </c>
      <c r="AV6" s="390"/>
      <c r="AW6" s="390"/>
      <c r="AX6" s="390"/>
      <c r="AY6" s="390"/>
      <c r="AZ6" s="390"/>
      <c r="BA6" s="390"/>
      <c r="BB6" s="390"/>
      <c r="BC6" s="390"/>
      <c r="BD6" s="390"/>
      <c r="BE6" s="390"/>
      <c r="BF6" s="390"/>
      <c r="BG6" s="390"/>
      <c r="BH6" s="390"/>
      <c r="BI6" s="390"/>
      <c r="BJ6" s="390"/>
      <c r="BK6" s="390"/>
      <c r="BL6" s="390"/>
      <c r="BM6" s="390"/>
      <c r="BN6" s="390"/>
      <c r="BO6" s="390"/>
      <c r="BP6" s="390"/>
      <c r="BQ6" s="390"/>
      <c r="BR6" s="390"/>
    </row>
    <row r="7" spans="1:70">
      <c r="A7" s="390"/>
      <c r="B7" s="402" t="s">
        <v>90</v>
      </c>
      <c r="C7" s="403">
        <f>'NoE 2DGT--'!D$107+'NoE 2DGT--'!D$149+'NoE 2DGT--'!D$155+'NoE 2DGT--'!D$161+'NoE 2DGT--'!D$167</f>
        <v>16023</v>
      </c>
      <c r="D7" s="404">
        <f>'NoE 2DGT--'!E$107+'NoE 2DGT--'!E$149+'NoE 2DGT--'!E$155+'NoE 2DGT--'!E$161+'NoE 2DGT--'!E$167</f>
        <v>15573</v>
      </c>
      <c r="E7" s="404">
        <f>'NoE 2DGT--'!F$107+'NoE 2DGT--'!F$149+'NoE 2DGT--'!F$155+'NoE 2DGT--'!F$161+'NoE 2DGT--'!F$167</f>
        <v>15042</v>
      </c>
      <c r="F7" s="404">
        <f>'NoE 2DGT--'!G$107+'NoE 2DGT--'!G$149+'NoE 2DGT--'!G$155+'NoE 2DGT--'!G$161+'NoE 2DGT--'!G$167</f>
        <v>14160</v>
      </c>
      <c r="G7" s="404">
        <f>'NoE 2DGT--'!H$107+'NoE 2DGT--'!H$149+'NoE 2DGT--'!H$155+'NoE 2DGT--'!H$161+'NoE 2DGT--'!H$167</f>
        <v>13781</v>
      </c>
      <c r="H7" s="404">
        <f>'NoE 2DGT--'!I$107+'NoE 2DGT--'!I$149+'NoE 2DGT--'!I$155+'NoE 2DGT--'!I$161+'NoE 2DGT--'!I$167</f>
        <v>12445</v>
      </c>
      <c r="I7" s="404">
        <f>'NoE 2DGT--'!J$107+'NoE 2DGT--'!J$149+'NoE 2DGT--'!J$155+'NoE 2DGT--'!J$161+'NoE 2DGT--'!J$167</f>
        <v>12524</v>
      </c>
      <c r="J7" s="404">
        <f>'NoE 2DGT--'!K$107+'NoE 2DGT--'!K$149+'NoE 2DGT--'!K$155+'NoE 2DGT--'!K$161+'NoE 2DGT--'!K$167</f>
        <v>12848</v>
      </c>
      <c r="K7" s="404">
        <f>'NoE 2DGT--'!L$107+'NoE 2DGT--'!L$149+'NoE 2DGT--'!L$155+'NoE 2DGT--'!L$161+'NoE 2DGT--'!L$167</f>
        <v>12922</v>
      </c>
      <c r="L7" s="405">
        <f>'NoE 2DGT--'!M$107+'NoE 2DGT--'!M$149+'NoE 2DGT--'!M$155+'NoE 2DGT--'!M$161+'NoE 2DGT--'!M$167</f>
        <v>13263</v>
      </c>
      <c r="M7" s="405">
        <f>'NoE 2DGT--'!N$107+'NoE 2DGT--'!N$149+'NoE 2DGT--'!N$155+'NoE 2DGT--'!N$161+'NoE 2DGT--'!N$167</f>
        <v>13361</v>
      </c>
      <c r="N7" s="405">
        <f>'NoE 2DGT--'!O$107+'NoE 2DGT--'!O$149+'NoE 2DGT--'!O$155+'NoE 2DGT--'!O$161+'NoE 2DGT--'!O$167</f>
        <v>12966</v>
      </c>
      <c r="O7" s="405">
        <f>'NoE 2DGT--'!P$107+'NoE 2DGT--'!P$149+'NoE 2DGT--'!P$155+'NoE 2DGT--'!P$161+'NoE 2DGT--'!P$167</f>
        <v>12243</v>
      </c>
      <c r="P7" s="405">
        <f>'NoE 2DGT--'!Q$107+'NoE 2DGT--'!Q$149+'NoE 2DGT--'!Q$155+'NoE 2DGT--'!Q$161+'NoE 2DGT--'!Q$167</f>
        <v>11831</v>
      </c>
      <c r="Q7" s="405">
        <f>'NoE 2DGT--'!R$107+'NoE 2DGT--'!R$149+'NoE 2DGT--'!R$155+'NoE 2DGT--'!R$161+'NoE 2DGT--'!R$167</f>
        <v>12041</v>
      </c>
      <c r="R7" s="390"/>
      <c r="S7" s="390"/>
      <c r="T7" s="390"/>
      <c r="U7" s="390"/>
      <c r="V7" s="390"/>
      <c r="W7" s="390"/>
      <c r="X7" s="390"/>
      <c r="Y7" s="390"/>
      <c r="Z7" s="390"/>
      <c r="AA7" s="390"/>
      <c r="AB7" s="390"/>
      <c r="AC7" s="390"/>
      <c r="AD7" s="390"/>
      <c r="AE7" s="390"/>
      <c r="AF7" s="390"/>
      <c r="AG7" s="391">
        <f>100</f>
        <v>100</v>
      </c>
      <c r="AH7" s="391">
        <f t="shared" si="0"/>
        <v>97.191537165324846</v>
      </c>
      <c r="AI7" s="391">
        <f t="shared" si="0"/>
        <v>93.877551020408163</v>
      </c>
      <c r="AJ7" s="391">
        <f>F7*100/$C7</f>
        <v>88.372963864444856</v>
      </c>
      <c r="AK7" s="391">
        <f t="shared" si="0"/>
        <v>86.007614054796235</v>
      </c>
      <c r="AL7" s="391">
        <f t="shared" si="0"/>
        <v>77.66959995007177</v>
      </c>
      <c r="AM7" s="391">
        <f t="shared" si="0"/>
        <v>78.162641203270297</v>
      </c>
      <c r="AN7" s="391">
        <f t="shared" si="0"/>
        <v>80.184734444236412</v>
      </c>
      <c r="AO7" s="391">
        <f t="shared" si="0"/>
        <v>80.646570554827434</v>
      </c>
      <c r="AP7" s="391">
        <f t="shared" si="0"/>
        <v>82.77476128065905</v>
      </c>
      <c r="AQ7" s="391">
        <f t="shared" si="0"/>
        <v>83.386382075766093</v>
      </c>
      <c r="AR7" s="391">
        <f t="shared" si="0"/>
        <v>80.921175809773445</v>
      </c>
      <c r="AS7" s="391">
        <f t="shared" si="0"/>
        <v>76.408912188728706</v>
      </c>
      <c r="AT7" s="391">
        <f t="shared" si="0"/>
        <v>73.837608437870557</v>
      </c>
      <c r="AU7" s="391">
        <f t="shared" si="0"/>
        <v>75.148224427385628</v>
      </c>
      <c r="AV7" s="390"/>
      <c r="AW7" s="390"/>
      <c r="AX7" s="390"/>
      <c r="AY7" s="390"/>
      <c r="AZ7" s="390"/>
      <c r="BA7" s="390"/>
      <c r="BB7" s="390"/>
      <c r="BC7" s="390"/>
      <c r="BD7" s="390"/>
      <c r="BE7" s="390"/>
      <c r="BF7" s="390"/>
      <c r="BG7" s="390"/>
      <c r="BH7" s="390"/>
      <c r="BI7" s="390"/>
      <c r="BJ7" s="390"/>
      <c r="BK7" s="390"/>
      <c r="BL7" s="390"/>
      <c r="BM7" s="390"/>
      <c r="BN7" s="390"/>
      <c r="BO7" s="390"/>
      <c r="BP7" s="390"/>
      <c r="BQ7" s="390"/>
      <c r="BR7" s="390"/>
    </row>
    <row r="8" spans="1:70">
      <c r="A8" s="390"/>
      <c r="B8" s="402" t="s">
        <v>91</v>
      </c>
      <c r="C8" s="403">
        <f>'NoE 2DGT--'!D$101+'NoE 2DGT--'!D$119+'NoE 2DGT--'!D$125+'NoE 2DGT--'!D$131+'NoE 2DGT--'!D$137+'NoE 2DGT--'!D$185</f>
        <v>74733</v>
      </c>
      <c r="D8" s="404">
        <f>'NoE 2DGT--'!E$101+'NoE 2DGT--'!E$119+'NoE 2DGT--'!E$125+'NoE 2DGT--'!E$131+'NoE 2DGT--'!E$137+'NoE 2DGT--'!E$185</f>
        <v>67950</v>
      </c>
      <c r="E8" s="404">
        <f>'NoE 2DGT--'!F$101+'NoE 2DGT--'!F$119+'NoE 2DGT--'!F$125+'NoE 2DGT--'!F$131+'NoE 2DGT--'!F$137+'NoE 2DGT--'!F$185</f>
        <v>66680</v>
      </c>
      <c r="F8" s="404">
        <f>'NoE 2DGT--'!G$101+'NoE 2DGT--'!G$119+'NoE 2DGT--'!G$125+'NoE 2DGT--'!G$131+'NoE 2DGT--'!G$137+'NoE 2DGT--'!G$185</f>
        <v>63964</v>
      </c>
      <c r="G8" s="404">
        <f>'NoE 2DGT--'!H$101+'NoE 2DGT--'!H$119+'NoE 2DGT--'!H$125+'NoE 2DGT--'!H$131+'NoE 2DGT--'!H$137+'NoE 2DGT--'!H$185</f>
        <v>60958</v>
      </c>
      <c r="H8" s="404">
        <f>'NoE 2DGT--'!I$101+'NoE 2DGT--'!I$119+'NoE 2DGT--'!I$125+'NoE 2DGT--'!I$131+'NoE 2DGT--'!I$137+'NoE 2DGT--'!I$185</f>
        <v>59642</v>
      </c>
      <c r="I8" s="404">
        <f>'NoE 2DGT--'!J$101+'NoE 2DGT--'!J$119+'NoE 2DGT--'!J$125+'NoE 2DGT--'!J$131+'NoE 2DGT--'!J$137+'NoE 2DGT--'!J$185</f>
        <v>57434</v>
      </c>
      <c r="J8" s="404">
        <f>'NoE 2DGT--'!K$101+'NoE 2DGT--'!K$119+'NoE 2DGT--'!K$125+'NoE 2DGT--'!K$131+'NoE 2DGT--'!K$137+'NoE 2DGT--'!K$185</f>
        <v>57617</v>
      </c>
      <c r="K8" s="404">
        <f>'NoE 2DGT--'!L$101+'NoE 2DGT--'!L$119+'NoE 2DGT--'!L$125+'NoE 2DGT--'!L$131+'NoE 2DGT--'!L$137+'NoE 2DGT--'!L$185</f>
        <v>57636</v>
      </c>
      <c r="L8" s="405">
        <f>'NoE 2DGT--'!M$101+'NoE 2DGT--'!M$119+'NoE 2DGT--'!M$125+'NoE 2DGT--'!M$131+'NoE 2DGT--'!M$137+'NoE 2DGT--'!M$185</f>
        <v>58579</v>
      </c>
      <c r="M8" s="405">
        <f>'NoE 2DGT--'!N$101+'NoE 2DGT--'!N$119+'NoE 2DGT--'!N$125+'NoE 2DGT--'!N$131+'NoE 2DGT--'!N$137+'NoE 2DGT--'!N$185</f>
        <v>59342</v>
      </c>
      <c r="N8" s="405">
        <f>'NoE 2DGT--'!O$101+'NoE 2DGT--'!O$119+'NoE 2DGT--'!O$125+'NoE 2DGT--'!O$131+'NoE 2DGT--'!O$137+'NoE 2DGT--'!O$185</f>
        <v>59433</v>
      </c>
      <c r="O8" s="405">
        <f>'NoE 2DGT--'!P$101+'NoE 2DGT--'!P$119+'NoE 2DGT--'!P$125+'NoE 2DGT--'!P$131+'NoE 2DGT--'!P$137+'NoE 2DGT--'!P$185</f>
        <v>56047</v>
      </c>
      <c r="P8" s="405">
        <f>'NoE 2DGT--'!Q$101+'NoE 2DGT--'!Q$119+'NoE 2DGT--'!Q$125+'NoE 2DGT--'!Q$131+'NoE 2DGT--'!Q$137+'NoE 2DGT--'!Q$185</f>
        <v>54104</v>
      </c>
      <c r="Q8" s="405">
        <f>'NoE 2DGT--'!R$101+'NoE 2DGT--'!R$119+'NoE 2DGT--'!R$125+'NoE 2DGT--'!R$131+'NoE 2DGT--'!R$137+'NoE 2DGT--'!R$185</f>
        <v>54989</v>
      </c>
      <c r="R8" s="390"/>
      <c r="S8" s="390"/>
      <c r="T8" s="390"/>
      <c r="U8" s="390"/>
      <c r="V8" s="390"/>
      <c r="W8" s="390"/>
      <c r="X8" s="390"/>
      <c r="Y8" s="390"/>
      <c r="Z8" s="390"/>
      <c r="AA8" s="390"/>
      <c r="AB8" s="390"/>
      <c r="AC8" s="390"/>
      <c r="AD8" s="390"/>
      <c r="AE8" s="390"/>
      <c r="AF8" s="390"/>
      <c r="AG8" s="391">
        <f>100</f>
        <v>100</v>
      </c>
      <c r="AH8" s="391">
        <f t="shared" si="0"/>
        <v>90.923688330456429</v>
      </c>
      <c r="AI8" s="391">
        <f t="shared" si="0"/>
        <v>89.224305193154294</v>
      </c>
      <c r="AJ8" s="391">
        <f t="shared" si="0"/>
        <v>85.590033853853043</v>
      </c>
      <c r="AK8" s="391">
        <f t="shared" si="0"/>
        <v>81.567714396585174</v>
      </c>
      <c r="AL8" s="391">
        <f t="shared" si="0"/>
        <v>79.80677879919179</v>
      </c>
      <c r="AM8" s="391">
        <f t="shared" si="0"/>
        <v>76.852260714811393</v>
      </c>
      <c r="AN8" s="391">
        <f t="shared" si="0"/>
        <v>77.097132458217928</v>
      </c>
      <c r="AO8" s="391">
        <f t="shared" si="0"/>
        <v>77.122556300429522</v>
      </c>
      <c r="AP8" s="391">
        <f t="shared" si="0"/>
        <v>78.384381732300326</v>
      </c>
      <c r="AQ8" s="391">
        <f t="shared" si="0"/>
        <v>79.405349711640099</v>
      </c>
      <c r="AR8" s="391">
        <f t="shared" si="0"/>
        <v>79.52711653486412</v>
      </c>
      <c r="AS8" s="391">
        <f t="shared" si="0"/>
        <v>74.996320233364116</v>
      </c>
      <c r="AT8" s="391">
        <f t="shared" si="0"/>
        <v>72.396397842987696</v>
      </c>
      <c r="AU8" s="391">
        <f t="shared" si="0"/>
        <v>73.580613651265168</v>
      </c>
      <c r="AV8" s="390"/>
      <c r="AW8" s="390"/>
      <c r="AX8" s="390"/>
      <c r="AY8" s="390"/>
      <c r="AZ8" s="390"/>
      <c r="BA8" s="390"/>
      <c r="BB8" s="390"/>
      <c r="BC8" s="390"/>
      <c r="BD8" s="390"/>
      <c r="BE8" s="390"/>
      <c r="BF8" s="390"/>
      <c r="BG8" s="390"/>
      <c r="BH8" s="390"/>
      <c r="BI8" s="390"/>
      <c r="BJ8" s="390"/>
      <c r="BK8" s="390"/>
      <c r="BL8" s="390"/>
      <c r="BM8" s="390"/>
      <c r="BN8" s="390"/>
      <c r="BO8" s="390"/>
      <c r="BP8" s="390"/>
      <c r="BQ8" s="390"/>
      <c r="BR8" s="390"/>
    </row>
    <row r="9" spans="1:70">
      <c r="A9" s="390"/>
      <c r="B9" s="402" t="s">
        <v>92</v>
      </c>
      <c r="C9" s="403">
        <f>'NoE 2DGT--'!D$47+'NoE 2DGT--'!D$53+'NoE 2DGT--'!D$59+'NoE 2DGT--'!D$65+'NoE 2DGT--'!D$71+'NoE 2DGT--'!D$77+'NoE 2DGT--'!D$83+'NoE 2DGT--'!D$89+'NoE 2DGT--'!D$95+'NoE 2DGT--'!D$173+'NoE 2DGT--'!D$179</f>
        <v>112652</v>
      </c>
      <c r="D9" s="404">
        <f>'NoE 2DGT--'!E$47+'NoE 2DGT--'!E$53+'NoE 2DGT--'!E$59+'NoE 2DGT--'!E$65+'NoE 2DGT--'!E$71+'NoE 2DGT--'!E$77+'NoE 2DGT--'!E$83+'NoE 2DGT--'!E$89+'NoE 2DGT--'!E$95+'NoE 2DGT--'!E$173+'NoE 2DGT--'!E$179</f>
        <v>104611</v>
      </c>
      <c r="E9" s="404">
        <f>'NoE 2DGT--'!F$47+'NoE 2DGT--'!F$53+'NoE 2DGT--'!F$59+'NoE 2DGT--'!F$65+'NoE 2DGT--'!F$71+'NoE 2DGT--'!F$77+'NoE 2DGT--'!F$83+'NoE 2DGT--'!F$89+'NoE 2DGT--'!F$95+'NoE 2DGT--'!F$173+'NoE 2DGT--'!F$179</f>
        <v>103240</v>
      </c>
      <c r="F9" s="404">
        <f>'NoE 2DGT--'!G$47+'NoE 2DGT--'!G$53+'NoE 2DGT--'!G$59+'NoE 2DGT--'!G$65+'NoE 2DGT--'!G$71+'NoE 2DGT--'!G$77+'NoE 2DGT--'!G$83+'NoE 2DGT--'!G$89+'NoE 2DGT--'!G$95+'NoE 2DGT--'!G$173+'NoE 2DGT--'!G$179</f>
        <v>100333</v>
      </c>
      <c r="G9" s="404">
        <f>'NoE 2DGT--'!H$47+'NoE 2DGT--'!H$53+'NoE 2DGT--'!H$59+'NoE 2DGT--'!H$65+'NoE 2DGT--'!H$71+'NoE 2DGT--'!H$77+'NoE 2DGT--'!H$83+'NoE 2DGT--'!H$89+'NoE 2DGT--'!H$95+'NoE 2DGT--'!H$173+'NoE 2DGT--'!H$179</f>
        <v>97674</v>
      </c>
      <c r="H9" s="404">
        <f>'NoE 2DGT--'!I$47+'NoE 2DGT--'!I$53+'NoE 2DGT--'!I$59+'NoE 2DGT--'!I$65+'NoE 2DGT--'!I$71+'NoE 2DGT--'!I$77+'NoE 2DGT--'!I$83+'NoE 2DGT--'!I$89+'NoE 2DGT--'!I$95+'NoE 2DGT--'!I$173+'NoE 2DGT--'!I$179</f>
        <v>93482</v>
      </c>
      <c r="I9" s="404">
        <f>'NoE 2DGT--'!J$47+'NoE 2DGT--'!J$53+'NoE 2DGT--'!J$59+'NoE 2DGT--'!J$65+'NoE 2DGT--'!J$71+'NoE 2DGT--'!J$77+'NoE 2DGT--'!J$83+'NoE 2DGT--'!J$89+'NoE 2DGT--'!J$95+'NoE 2DGT--'!J$173+'NoE 2DGT--'!J$179</f>
        <v>93292</v>
      </c>
      <c r="J9" s="404">
        <f>'NoE 2DGT--'!K$47+'NoE 2DGT--'!K$53+'NoE 2DGT--'!K$59+'NoE 2DGT--'!K$65+'NoE 2DGT--'!K$71+'NoE 2DGT--'!K$77+'NoE 2DGT--'!K$83+'NoE 2DGT--'!K$89+'NoE 2DGT--'!K$95+'NoE 2DGT--'!K$173+'NoE 2DGT--'!K$179</f>
        <v>93073</v>
      </c>
      <c r="K9" s="404">
        <f>'NoE 2DGT--'!L$47+'NoE 2DGT--'!L$53+'NoE 2DGT--'!L$59+'NoE 2DGT--'!L$65+'NoE 2DGT--'!L$71+'NoE 2DGT--'!L$77+'NoE 2DGT--'!L$83+'NoE 2DGT--'!L$89+'NoE 2DGT--'!L$95+'NoE 2DGT--'!L$173+'NoE 2DGT--'!L$179</f>
        <v>92987</v>
      </c>
      <c r="L9" s="405">
        <f>'NoE 2DGT--'!M$47+'NoE 2DGT--'!M$53+'NoE 2DGT--'!M$59+'NoE 2DGT--'!M$65+'NoE 2DGT--'!M$71+'NoE 2DGT--'!M$77+'NoE 2DGT--'!M$83+'NoE 2DGT--'!M$89+'NoE 2DGT--'!M$95+'NoE 2DGT--'!M$173+'NoE 2DGT--'!M$179</f>
        <v>93414</v>
      </c>
      <c r="M9" s="405">
        <f>'NoE 2DGT--'!N$47+'NoE 2DGT--'!N$53+'NoE 2DGT--'!N$59+'NoE 2DGT--'!N$65+'NoE 2DGT--'!N$71+'NoE 2DGT--'!N$77+'NoE 2DGT--'!N$83+'NoE 2DGT--'!N$89+'NoE 2DGT--'!N$95+'NoE 2DGT--'!N$173+'NoE 2DGT--'!N$179</f>
        <v>95892</v>
      </c>
      <c r="N9" s="405">
        <f>'NoE 2DGT--'!O$47+'NoE 2DGT--'!O$53+'NoE 2DGT--'!O$59+'NoE 2DGT--'!O$65+'NoE 2DGT--'!O$71+'NoE 2DGT--'!O$77+'NoE 2DGT--'!O$83+'NoE 2DGT--'!O$89+'NoE 2DGT--'!O$95+'NoE 2DGT--'!O$173+'NoE 2DGT--'!O$179</f>
        <v>95464</v>
      </c>
      <c r="O9" s="405">
        <f>'NoE 2DGT--'!P$47+'NoE 2DGT--'!P$53+'NoE 2DGT--'!P$59+'NoE 2DGT--'!P$65+'NoE 2DGT--'!P$71+'NoE 2DGT--'!P$77+'NoE 2DGT--'!P$83+'NoE 2DGT--'!P$89+'NoE 2DGT--'!P$95+'NoE 2DGT--'!P$173+'NoE 2DGT--'!P$179</f>
        <v>90019</v>
      </c>
      <c r="P9" s="405">
        <f>'NoE 2DGT--'!Q$47+'NoE 2DGT--'!Q$53+'NoE 2DGT--'!Q$59+'NoE 2DGT--'!Q$65+'NoE 2DGT--'!Q$71+'NoE 2DGT--'!Q$77+'NoE 2DGT--'!Q$83+'NoE 2DGT--'!Q$89+'NoE 2DGT--'!Q$95+'NoE 2DGT--'!Q$173+'NoE 2DGT--'!Q$179</f>
        <v>86877</v>
      </c>
      <c r="Q9" s="405">
        <f>'NoE 2DGT--'!R$47+'NoE 2DGT--'!R$53+'NoE 2DGT--'!R$59+'NoE 2DGT--'!R$65+'NoE 2DGT--'!R$71+'NoE 2DGT--'!R$77+'NoE 2DGT--'!R$83+'NoE 2DGT--'!R$89+'NoE 2DGT--'!R$95+'NoE 2DGT--'!R$173+'NoE 2DGT--'!R$179</f>
        <v>88281</v>
      </c>
      <c r="R9" s="390"/>
      <c r="S9" s="390"/>
      <c r="T9" s="390"/>
      <c r="U9" s="390"/>
      <c r="V9" s="390"/>
      <c r="W9" s="390"/>
      <c r="X9" s="390"/>
      <c r="Y9" s="390"/>
      <c r="Z9" s="390"/>
      <c r="AA9" s="390"/>
      <c r="AB9" s="390"/>
      <c r="AC9" s="390"/>
      <c r="AD9" s="390"/>
      <c r="AE9" s="390"/>
      <c r="AF9" s="390"/>
      <c r="AG9" s="391">
        <f>100</f>
        <v>100</v>
      </c>
      <c r="AH9" s="391">
        <f t="shared" si="0"/>
        <v>92.862088555906681</v>
      </c>
      <c r="AI9" s="391">
        <f t="shared" si="0"/>
        <v>91.645066221638317</v>
      </c>
      <c r="AJ9" s="391">
        <f t="shared" si="0"/>
        <v>89.064552782018964</v>
      </c>
      <c r="AK9" s="391">
        <f t="shared" si="0"/>
        <v>86.7041863437844</v>
      </c>
      <c r="AL9" s="391">
        <f t="shared" si="0"/>
        <v>82.982991868763975</v>
      </c>
      <c r="AM9" s="391">
        <f t="shared" si="0"/>
        <v>82.814330859638531</v>
      </c>
      <c r="AN9" s="391">
        <f t="shared" si="0"/>
        <v>82.619926854383408</v>
      </c>
      <c r="AO9" s="391">
        <f t="shared" si="0"/>
        <v>82.543585555516103</v>
      </c>
      <c r="AP9" s="391">
        <f t="shared" si="0"/>
        <v>82.922628981287502</v>
      </c>
      <c r="AQ9" s="391">
        <f t="shared" si="0"/>
        <v>85.122323616092032</v>
      </c>
      <c r="AR9" s="391">
        <f t="shared" si="0"/>
        <v>84.742392500798914</v>
      </c>
      <c r="AS9" s="391">
        <f t="shared" si="0"/>
        <v>79.908923055072265</v>
      </c>
      <c r="AT9" s="391">
        <f t="shared" si="0"/>
        <v>77.119802577850365</v>
      </c>
      <c r="AU9" s="391">
        <f t="shared" si="0"/>
        <v>78.366118666335268</v>
      </c>
      <c r="AV9" s="390"/>
      <c r="AW9" s="390"/>
      <c r="AX9" s="390"/>
      <c r="AY9" s="390"/>
      <c r="AZ9" s="390"/>
      <c r="BA9" s="390"/>
      <c r="BB9" s="390"/>
      <c r="BC9" s="390"/>
      <c r="BD9" s="390"/>
      <c r="BE9" s="390"/>
      <c r="BF9" s="390"/>
      <c r="BG9" s="390"/>
      <c r="BH9" s="390"/>
      <c r="BI9" s="390"/>
      <c r="BJ9" s="390"/>
      <c r="BK9" s="390"/>
      <c r="BL9" s="390"/>
      <c r="BM9" s="390"/>
      <c r="BN9" s="390"/>
      <c r="BO9" s="390"/>
      <c r="BP9" s="390"/>
      <c r="BQ9" s="390"/>
      <c r="BR9" s="390"/>
    </row>
    <row r="10" spans="1:70" s="33" customFormat="1" ht="10.9" thickBot="1">
      <c r="A10" s="392"/>
      <c r="B10" s="406" t="s">
        <v>93</v>
      </c>
      <c r="C10" s="407">
        <f>SUM(C6:C9)</f>
        <v>206555</v>
      </c>
      <c r="D10" s="408">
        <f t="shared" ref="D10:K10" si="1">SUM(D6:D9)</f>
        <v>191103</v>
      </c>
      <c r="E10" s="408">
        <f t="shared" si="1"/>
        <v>187918</v>
      </c>
      <c r="F10" s="408">
        <f t="shared" si="1"/>
        <v>181343</v>
      </c>
      <c r="G10" s="408">
        <f t="shared" si="1"/>
        <v>175165</v>
      </c>
      <c r="H10" s="408">
        <f t="shared" si="1"/>
        <v>168212</v>
      </c>
      <c r="I10" s="408">
        <f t="shared" si="1"/>
        <v>165854</v>
      </c>
      <c r="J10" s="408">
        <f t="shared" si="1"/>
        <v>166182</v>
      </c>
      <c r="K10" s="408">
        <f t="shared" si="1"/>
        <v>166178</v>
      </c>
      <c r="L10" s="409">
        <f>SUM(L6:L9)</f>
        <v>167869</v>
      </c>
      <c r="M10" s="409">
        <f t="shared" ref="M10:N10" si="2">SUM(M6:M9)</f>
        <v>171072</v>
      </c>
      <c r="N10" s="409">
        <f t="shared" si="2"/>
        <v>170297</v>
      </c>
      <c r="O10" s="409">
        <f t="shared" ref="O10:P10" si="3">SUM(O6:O9)</f>
        <v>160605</v>
      </c>
      <c r="P10" s="409">
        <f t="shared" si="3"/>
        <v>155028</v>
      </c>
      <c r="Q10" s="409">
        <f t="shared" ref="Q10" si="4">SUM(Q6:Q9)</f>
        <v>157564</v>
      </c>
      <c r="R10" s="392"/>
      <c r="S10" s="392"/>
      <c r="T10" s="392"/>
      <c r="U10" s="392"/>
      <c r="V10" s="392"/>
      <c r="W10" s="392"/>
      <c r="X10" s="392"/>
      <c r="Y10" s="392"/>
      <c r="Z10" s="392"/>
      <c r="AA10" s="392"/>
      <c r="AB10" s="392"/>
      <c r="AC10" s="392"/>
      <c r="AD10" s="392"/>
      <c r="AE10" s="392"/>
      <c r="AF10" s="392"/>
      <c r="AG10" s="391">
        <f>100</f>
        <v>100</v>
      </c>
      <c r="AH10" s="391">
        <f t="shared" si="0"/>
        <v>92.519183752511438</v>
      </c>
      <c r="AI10" s="391">
        <f t="shared" si="0"/>
        <v>90.977221563264024</v>
      </c>
      <c r="AJ10" s="391">
        <f t="shared" si="0"/>
        <v>87.794050010892988</v>
      </c>
      <c r="AK10" s="391">
        <f t="shared" si="0"/>
        <v>84.803079083052936</v>
      </c>
      <c r="AL10" s="391">
        <f t="shared" si="0"/>
        <v>81.436905424705287</v>
      </c>
      <c r="AM10" s="391">
        <f t="shared" si="0"/>
        <v>80.295320858851156</v>
      </c>
      <c r="AN10" s="391">
        <f t="shared" si="0"/>
        <v>80.45411633705308</v>
      </c>
      <c r="AO10" s="391">
        <f t="shared" si="0"/>
        <v>80.452179806831111</v>
      </c>
      <c r="AP10" s="391">
        <f t="shared" si="0"/>
        <v>81.270847958170947</v>
      </c>
      <c r="AQ10" s="391">
        <f t="shared" si="0"/>
        <v>82.821524533417247</v>
      </c>
      <c r="AR10" s="391">
        <f t="shared" si="0"/>
        <v>82.446321802909637</v>
      </c>
      <c r="AS10" s="391">
        <f t="shared" si="0"/>
        <v>77.754109075064747</v>
      </c>
      <c r="AT10" s="391">
        <f t="shared" si="0"/>
        <v>75.054101813076414</v>
      </c>
      <c r="AU10" s="391">
        <f t="shared" si="0"/>
        <v>76.281861973808432</v>
      </c>
      <c r="AV10" s="392"/>
      <c r="AW10" s="392"/>
      <c r="AX10" s="392"/>
      <c r="AY10" s="392"/>
      <c r="AZ10" s="392"/>
      <c r="BA10" s="392"/>
      <c r="BB10" s="392"/>
      <c r="BC10" s="392"/>
      <c r="BD10" s="392"/>
      <c r="BE10" s="392"/>
      <c r="BF10" s="392"/>
      <c r="BG10" s="392"/>
      <c r="BH10" s="392"/>
      <c r="BI10" s="392"/>
      <c r="BJ10" s="392"/>
      <c r="BK10" s="392"/>
      <c r="BL10" s="392"/>
      <c r="BM10" s="392"/>
      <c r="BN10" s="392"/>
      <c r="BO10" s="392"/>
      <c r="BP10" s="392"/>
      <c r="BQ10" s="392"/>
      <c r="BR10" s="392"/>
    </row>
    <row r="11" spans="1:70" ht="10.9" thickBot="1">
      <c r="A11" s="390"/>
      <c r="B11" s="410"/>
      <c r="C11" s="411"/>
      <c r="D11" s="411"/>
      <c r="E11" s="411"/>
      <c r="F11" s="411"/>
      <c r="G11" s="411"/>
      <c r="H11" s="411"/>
      <c r="I11" s="411"/>
      <c r="J11" s="411"/>
      <c r="K11" s="411"/>
      <c r="L11" s="411"/>
      <c r="M11" s="411"/>
      <c r="N11" s="412"/>
      <c r="O11" s="412"/>
      <c r="P11" s="412"/>
      <c r="Q11" s="412"/>
      <c r="R11" s="390"/>
      <c r="S11" s="390"/>
      <c r="T11" s="390"/>
      <c r="U11" s="390"/>
      <c r="V11" s="390"/>
      <c r="W11" s="390"/>
      <c r="X11" s="390"/>
      <c r="Y11" s="390"/>
      <c r="Z11" s="390"/>
      <c r="AA11" s="390"/>
      <c r="AB11" s="390"/>
      <c r="AC11" s="390"/>
      <c r="AD11" s="390"/>
      <c r="AE11" s="390"/>
      <c r="AF11" s="390"/>
      <c r="AG11" s="391"/>
      <c r="AH11" s="391"/>
      <c r="AI11" s="391"/>
      <c r="AJ11" s="391"/>
      <c r="AK11" s="391"/>
      <c r="AL11" s="391"/>
      <c r="AM11" s="391"/>
      <c r="AN11" s="391"/>
      <c r="AO11" s="391"/>
      <c r="AP11" s="391"/>
      <c r="AQ11" s="391"/>
      <c r="AR11" s="391"/>
      <c r="AS11" s="391"/>
      <c r="AT11" s="391"/>
      <c r="AU11" s="391"/>
      <c r="AV11" s="390"/>
      <c r="AW11" s="390"/>
      <c r="AX11" s="390"/>
      <c r="AY11" s="390"/>
      <c r="AZ11" s="390"/>
      <c r="BA11" s="390"/>
      <c r="BB11" s="390"/>
      <c r="BC11" s="390"/>
      <c r="BD11" s="390"/>
      <c r="BE11" s="390"/>
      <c r="BF11" s="390"/>
      <c r="BG11" s="390"/>
      <c r="BH11" s="390"/>
      <c r="BI11" s="390"/>
      <c r="BJ11" s="390"/>
      <c r="BK11" s="390"/>
      <c r="BL11" s="390"/>
      <c r="BM11" s="390"/>
      <c r="BN11" s="390"/>
      <c r="BO11" s="390"/>
      <c r="BP11" s="390"/>
      <c r="BQ11" s="390"/>
      <c r="BR11" s="390"/>
    </row>
    <row r="12" spans="1:70" s="33" customFormat="1" ht="10.9" thickBot="1">
      <c r="A12" s="392"/>
      <c r="B12" s="413" t="s">
        <v>94</v>
      </c>
      <c r="C12" s="414">
        <v>2008</v>
      </c>
      <c r="D12" s="415">
        <v>2009</v>
      </c>
      <c r="E12" s="415">
        <v>2010</v>
      </c>
      <c r="F12" s="415">
        <v>2011</v>
      </c>
      <c r="G12" s="415">
        <v>2012</v>
      </c>
      <c r="H12" s="415">
        <v>2013</v>
      </c>
      <c r="I12" s="415">
        <v>2014</v>
      </c>
      <c r="J12" s="415">
        <v>2015</v>
      </c>
      <c r="K12" s="415">
        <v>2016</v>
      </c>
      <c r="L12" s="416">
        <v>2017</v>
      </c>
      <c r="M12" s="416">
        <v>2018</v>
      </c>
      <c r="N12" s="415">
        <v>2019</v>
      </c>
      <c r="O12" s="416">
        <v>2020</v>
      </c>
      <c r="P12" s="416">
        <v>2021</v>
      </c>
      <c r="Q12" s="416">
        <v>2022</v>
      </c>
      <c r="R12" s="392"/>
      <c r="S12" s="392"/>
      <c r="T12" s="392"/>
      <c r="U12" s="392"/>
      <c r="V12" s="392"/>
      <c r="W12" s="392"/>
      <c r="X12" s="392"/>
      <c r="Y12" s="392"/>
      <c r="Z12" s="392"/>
      <c r="AA12" s="392"/>
      <c r="AB12" s="392"/>
      <c r="AC12" s="392"/>
      <c r="AD12" s="392"/>
      <c r="AE12" s="392"/>
      <c r="AF12" s="392"/>
      <c r="AG12" s="391"/>
      <c r="AH12" s="391"/>
      <c r="AI12" s="391"/>
      <c r="AJ12" s="391"/>
      <c r="AK12" s="391"/>
      <c r="AL12" s="391"/>
      <c r="AM12" s="391"/>
      <c r="AN12" s="391"/>
      <c r="AO12" s="391"/>
      <c r="AP12" s="391"/>
      <c r="AQ12" s="391"/>
      <c r="AR12" s="391"/>
      <c r="AS12" s="391"/>
      <c r="AT12" s="391"/>
      <c r="AU12" s="391"/>
      <c r="AV12" s="392"/>
      <c r="AW12" s="392"/>
      <c r="AX12" s="392"/>
      <c r="AY12" s="392"/>
      <c r="AZ12" s="392"/>
      <c r="BA12" s="392"/>
      <c r="BB12" s="392"/>
      <c r="BC12" s="392"/>
      <c r="BD12" s="392"/>
      <c r="BE12" s="392"/>
      <c r="BF12" s="392"/>
      <c r="BG12" s="392"/>
      <c r="BH12" s="392"/>
      <c r="BI12" s="392"/>
      <c r="BJ12" s="392"/>
      <c r="BK12" s="392"/>
      <c r="BL12" s="392"/>
      <c r="BM12" s="392"/>
      <c r="BN12" s="392"/>
      <c r="BO12" s="392"/>
      <c r="BP12" s="392"/>
      <c r="BQ12" s="392"/>
      <c r="BR12" s="392"/>
    </row>
    <row r="13" spans="1:70" s="33" customFormat="1" ht="20.25" customHeight="1">
      <c r="A13" s="392"/>
      <c r="B13" s="398" t="s">
        <v>95</v>
      </c>
      <c r="C13" s="417">
        <f>SUM(C14:C16)</f>
        <v>432898</v>
      </c>
      <c r="D13" s="418">
        <f t="shared" ref="D13:K13" si="5">SUM(D14:D16)</f>
        <v>423440</v>
      </c>
      <c r="E13" s="418">
        <f t="shared" si="5"/>
        <v>417513</v>
      </c>
      <c r="F13" s="418">
        <f t="shared" si="5"/>
        <v>413971</v>
      </c>
      <c r="G13" s="418">
        <f t="shared" si="5"/>
        <v>401145</v>
      </c>
      <c r="H13" s="418">
        <f t="shared" si="5"/>
        <v>402196</v>
      </c>
      <c r="I13" s="418">
        <f t="shared" si="5"/>
        <v>394374</v>
      </c>
      <c r="J13" s="418">
        <f t="shared" si="5"/>
        <v>411920</v>
      </c>
      <c r="K13" s="418">
        <f t="shared" si="5"/>
        <v>469091</v>
      </c>
      <c r="L13" s="419">
        <f>SUM(L14:L16)</f>
        <v>476811</v>
      </c>
      <c r="M13" s="419">
        <f t="shared" ref="M13:N13" si="6">SUM(M14:M16)</f>
        <v>488982</v>
      </c>
      <c r="N13" s="419">
        <f t="shared" si="6"/>
        <v>500625</v>
      </c>
      <c r="O13" s="419">
        <f t="shared" ref="O13:P13" si="7">SUM(O14:O16)</f>
        <v>494778</v>
      </c>
      <c r="P13" s="419">
        <f t="shared" si="7"/>
        <v>502025</v>
      </c>
      <c r="Q13" s="419">
        <f t="shared" ref="Q13" si="8">SUM(Q14:Q16)</f>
        <v>512885</v>
      </c>
      <c r="R13" s="392"/>
      <c r="S13" s="392"/>
      <c r="T13" s="392"/>
      <c r="U13" s="392"/>
      <c r="V13" s="392"/>
      <c r="W13" s="392"/>
      <c r="X13" s="392"/>
      <c r="Y13" s="392"/>
      <c r="Z13" s="392"/>
      <c r="AA13" s="392"/>
      <c r="AB13" s="392"/>
      <c r="AC13" s="392"/>
      <c r="AD13" s="392"/>
      <c r="AE13" s="392"/>
      <c r="AF13" s="392"/>
      <c r="AG13" s="391">
        <f>100</f>
        <v>100</v>
      </c>
      <c r="AH13" s="391">
        <f t="shared" ref="AH13:AU20" si="9">D13*100/$C13</f>
        <v>97.815189721366238</v>
      </c>
      <c r="AI13" s="391">
        <f t="shared" si="9"/>
        <v>96.446045026773049</v>
      </c>
      <c r="AJ13" s="391">
        <f t="shared" si="9"/>
        <v>95.627838428451966</v>
      </c>
      <c r="AK13" s="391">
        <f t="shared" si="9"/>
        <v>92.665015777388675</v>
      </c>
      <c r="AL13" s="391">
        <f t="shared" si="9"/>
        <v>92.907798141825552</v>
      </c>
      <c r="AM13" s="391">
        <f t="shared" si="9"/>
        <v>91.10090598709165</v>
      </c>
      <c r="AN13" s="391">
        <f t="shared" si="9"/>
        <v>95.154054765787777</v>
      </c>
      <c r="AO13" s="391">
        <f t="shared" si="9"/>
        <v>108.36062998674052</v>
      </c>
      <c r="AP13" s="391">
        <f t="shared" si="9"/>
        <v>110.14396000905525</v>
      </c>
      <c r="AQ13" s="391">
        <f t="shared" si="9"/>
        <v>112.95547680977967</v>
      </c>
      <c r="AR13" s="391">
        <f t="shared" si="9"/>
        <v>115.64502492504008</v>
      </c>
      <c r="AS13" s="391">
        <f t="shared" si="9"/>
        <v>114.29436033430508</v>
      </c>
      <c r="AT13" s="391">
        <f t="shared" si="9"/>
        <v>115.96842674255829</v>
      </c>
      <c r="AU13" s="391">
        <f t="shared" si="9"/>
        <v>118.47710084130672</v>
      </c>
      <c r="AV13" s="392"/>
      <c r="AW13" s="392"/>
      <c r="AX13" s="392"/>
      <c r="AY13" s="392"/>
      <c r="AZ13" s="392"/>
      <c r="BA13" s="392"/>
      <c r="BB13" s="392"/>
      <c r="BC13" s="392"/>
      <c r="BD13" s="392"/>
      <c r="BE13" s="392"/>
      <c r="BF13" s="392"/>
      <c r="BG13" s="392"/>
      <c r="BH13" s="392"/>
      <c r="BI13" s="392"/>
      <c r="BJ13" s="392"/>
      <c r="BK13" s="392"/>
      <c r="BL13" s="392"/>
      <c r="BM13" s="392"/>
      <c r="BN13" s="392"/>
      <c r="BO13" s="392"/>
      <c r="BP13" s="392"/>
      <c r="BQ13" s="392"/>
      <c r="BR13" s="392"/>
    </row>
    <row r="14" spans="1:70">
      <c r="A14" s="390"/>
      <c r="B14" s="402" t="s">
        <v>96</v>
      </c>
      <c r="C14" s="403">
        <f>'NoE 2DGT--'!D$263+'NoE 2DGT--'!D$269+'NoE 2DGT--'!D$341+'NoE 2DGT--'!D$347+'NoE 2DGT--'!D$353+'NoE 2DGT--'!D$365+'NoE 2DGT--'!D$371+'NoE 2DGT--'!D$389+'NoE 2DGT--'!D$401</f>
        <v>375825</v>
      </c>
      <c r="D14" s="404">
        <f>'NoE 2DGT--'!E$263+'NoE 2DGT--'!E$269+'NoE 2DGT--'!E$341+'NoE 2DGT--'!E$347+'NoE 2DGT--'!E$353+'NoE 2DGT--'!E$365+'NoE 2DGT--'!E$371+'NoE 2DGT--'!E$389+'NoE 2DGT--'!E$401</f>
        <v>365943</v>
      </c>
      <c r="E14" s="404">
        <f>'NoE 2DGT--'!F$263+'NoE 2DGT--'!F$269+'NoE 2DGT--'!F$341+'NoE 2DGT--'!F$347+'NoE 2DGT--'!F$353+'NoE 2DGT--'!F$365+'NoE 2DGT--'!F$371+'NoE 2DGT--'!F$389+'NoE 2DGT--'!F$401</f>
        <v>359525</v>
      </c>
      <c r="F14" s="404">
        <f>'NoE 2DGT--'!G$263+'NoE 2DGT--'!G$269+'NoE 2DGT--'!G$341+'NoE 2DGT--'!G$347+'NoE 2DGT--'!G$353+'NoE 2DGT--'!G$365+'NoE 2DGT--'!G$371+'NoE 2DGT--'!G$389+'NoE 2DGT--'!G$401</f>
        <v>354261</v>
      </c>
      <c r="G14" s="404">
        <f>'NoE 2DGT--'!H$263+'NoE 2DGT--'!H$269+'NoE 2DGT--'!H$341+'NoE 2DGT--'!H$347+'NoE 2DGT--'!H$353+'NoE 2DGT--'!H$365+'NoE 2DGT--'!H$371+'NoE 2DGT--'!H$389+'NoE 2DGT--'!H$401</f>
        <v>338412</v>
      </c>
      <c r="H14" s="404">
        <f>'NoE 2DGT--'!I$263+'NoE 2DGT--'!I$269+'NoE 2DGT--'!I$341+'NoE 2DGT--'!I$347+'NoE 2DGT--'!I$353+'NoE 2DGT--'!I$365+'NoE 2DGT--'!I$371+'NoE 2DGT--'!I$389+'NoE 2DGT--'!I$401</f>
        <v>338824</v>
      </c>
      <c r="I14" s="404">
        <f>'NoE 2DGT--'!J$263+'NoE 2DGT--'!J$269+'NoE 2DGT--'!J$341+'NoE 2DGT--'!J$347+'NoE 2DGT--'!J$353+'NoE 2DGT--'!J$365+'NoE 2DGT--'!J$371+'NoE 2DGT--'!J$389+'NoE 2DGT--'!J$401</f>
        <v>326912</v>
      </c>
      <c r="J14" s="404">
        <f>'NoE 2DGT--'!K$263+'NoE 2DGT--'!K$269+'NoE 2DGT--'!K$341+'NoE 2DGT--'!K$347+'NoE 2DGT--'!K$353+'NoE 2DGT--'!K$365+'NoE 2DGT--'!K$371+'NoE 2DGT--'!K$389+'NoE 2DGT--'!K$401</f>
        <v>340835</v>
      </c>
      <c r="K14" s="404">
        <f>'NoE 2DGT--'!L$263+'NoE 2DGT--'!L$269+'NoE 2DGT--'!L$341+'NoE 2DGT--'!L$347+'NoE 2DGT--'!L$353+'NoE 2DGT--'!L$365+'NoE 2DGT--'!L$371+'NoE 2DGT--'!L$389+'NoE 2DGT--'!L$401</f>
        <v>385242</v>
      </c>
      <c r="L14" s="405">
        <f>'NoE 2DGT--'!M$263+'NoE 2DGT--'!M$269+'NoE 2DGT--'!M$341+'NoE 2DGT--'!M$347+'NoE 2DGT--'!M$353+'NoE 2DGT--'!M$365+'NoE 2DGT--'!M$371+'NoE 2DGT--'!M$389+'NoE 2DGT--'!M$401</f>
        <v>388972</v>
      </c>
      <c r="M14" s="405">
        <f>'NoE 2DGT--'!N$263+'NoE 2DGT--'!N$269+'NoE 2DGT--'!N$341+'NoE 2DGT--'!N$347+'NoE 2DGT--'!N$353+'NoE 2DGT--'!N$365+'NoE 2DGT--'!N$371+'NoE 2DGT--'!N$389+'NoE 2DGT--'!N$401</f>
        <v>402143</v>
      </c>
      <c r="N14" s="405">
        <f>'NoE 2DGT--'!O$263+'NoE 2DGT--'!O$269+'NoE 2DGT--'!O$341+'NoE 2DGT--'!O$347+'NoE 2DGT--'!O$353+'NoE 2DGT--'!O$365+'NoE 2DGT--'!O$371+'NoE 2DGT--'!O$389+'NoE 2DGT--'!O$401</f>
        <v>412419</v>
      </c>
      <c r="O14" s="405">
        <f>'NoE 2DGT--'!P$263+'NoE 2DGT--'!P$269+'NoE 2DGT--'!P$341+'NoE 2DGT--'!P$347+'NoE 2DGT--'!P$353+'NoE 2DGT--'!P$365+'NoE 2DGT--'!P$371+'NoE 2DGT--'!P$389+'NoE 2DGT--'!P$401</f>
        <v>405417</v>
      </c>
      <c r="P14" s="405">
        <f>'NoE 2DGT--'!Q$263+'NoE 2DGT--'!Q$269+'NoE 2DGT--'!Q$341+'NoE 2DGT--'!Q$347+'NoE 2DGT--'!Q$353+'NoE 2DGT--'!Q$365+'NoE 2DGT--'!Q$371+'NoE 2DGT--'!Q$389+'NoE 2DGT--'!Q$401</f>
        <v>408095</v>
      </c>
      <c r="Q14" s="405">
        <f>'NoE 2DGT--'!R$263+'NoE 2DGT--'!R$269+'NoE 2DGT--'!R$341+'NoE 2DGT--'!R$347+'NoE 2DGT--'!R$353+'NoE 2DGT--'!R$365+'NoE 2DGT--'!R$371+'NoE 2DGT--'!R$389+'NoE 2DGT--'!R$401</f>
        <v>416926</v>
      </c>
      <c r="R14" s="390"/>
      <c r="S14" s="390"/>
      <c r="T14" s="390"/>
      <c r="U14" s="390"/>
      <c r="V14" s="390"/>
      <c r="W14" s="390"/>
      <c r="X14" s="390"/>
      <c r="Y14" s="390"/>
      <c r="Z14" s="390"/>
      <c r="AA14" s="390"/>
      <c r="AB14" s="390"/>
      <c r="AC14" s="390"/>
      <c r="AD14" s="390"/>
      <c r="AE14" s="390"/>
      <c r="AF14" s="390"/>
      <c r="AG14" s="391">
        <f>100</f>
        <v>100</v>
      </c>
      <c r="AH14" s="391">
        <f t="shared" si="9"/>
        <v>97.370584713630009</v>
      </c>
      <c r="AI14" s="391">
        <f t="shared" si="9"/>
        <v>95.662875008315041</v>
      </c>
      <c r="AJ14" s="391">
        <f t="shared" si="9"/>
        <v>94.262223109159848</v>
      </c>
      <c r="AK14" s="391">
        <f t="shared" si="9"/>
        <v>90.045100778287761</v>
      </c>
      <c r="AL14" s="391">
        <f t="shared" si="9"/>
        <v>90.154726268875137</v>
      </c>
      <c r="AM14" s="391">
        <f t="shared" si="9"/>
        <v>86.98516596820329</v>
      </c>
      <c r="AN14" s="391">
        <f t="shared" si="9"/>
        <v>90.689815738708177</v>
      </c>
      <c r="AO14" s="391">
        <f t="shared" si="9"/>
        <v>102.50568748752744</v>
      </c>
      <c r="AP14" s="391">
        <f t="shared" si="9"/>
        <v>103.49817069114614</v>
      </c>
      <c r="AQ14" s="391">
        <f t="shared" si="9"/>
        <v>107.0027273332003</v>
      </c>
      <c r="AR14" s="391">
        <f t="shared" si="9"/>
        <v>109.73697864697665</v>
      </c>
      <c r="AS14" s="391">
        <f t="shared" si="9"/>
        <v>107.87387746956695</v>
      </c>
      <c r="AT14" s="391">
        <f t="shared" si="9"/>
        <v>108.58644315838488</v>
      </c>
      <c r="AU14" s="391">
        <f t="shared" si="9"/>
        <v>110.93620701124193</v>
      </c>
      <c r="AV14" s="390"/>
      <c r="AW14" s="390"/>
      <c r="AX14" s="390"/>
      <c r="AY14" s="390"/>
      <c r="AZ14" s="390"/>
      <c r="BA14" s="390"/>
      <c r="BB14" s="390"/>
      <c r="BC14" s="390"/>
      <c r="BD14" s="390"/>
      <c r="BE14" s="390"/>
      <c r="BF14" s="390"/>
      <c r="BG14" s="390"/>
      <c r="BH14" s="390"/>
      <c r="BI14" s="390"/>
      <c r="BJ14" s="390"/>
      <c r="BK14" s="390"/>
      <c r="BL14" s="390"/>
      <c r="BM14" s="390"/>
      <c r="BN14" s="390"/>
      <c r="BO14" s="390"/>
      <c r="BP14" s="390"/>
      <c r="BQ14" s="390"/>
      <c r="BR14" s="390"/>
    </row>
    <row r="15" spans="1:70">
      <c r="A15" s="390"/>
      <c r="B15" s="402" t="s">
        <v>97</v>
      </c>
      <c r="C15" s="403">
        <f>'NoE 2DGT--'!D$305+'NoE 2DGT--'!D$311+'NoE 2DGT--'!D$317+'NoE 2DGT--'!D$323+'NoE 2DGT--'!D$329+'NoE 2DGT--'!D$359</f>
        <v>41774</v>
      </c>
      <c r="D15" s="404">
        <f>'NoE 2DGT--'!E$305+'NoE 2DGT--'!E$311+'NoE 2DGT--'!E$317+'NoE 2DGT--'!E$323+'NoE 2DGT--'!E$329+'NoE 2DGT--'!E$359</f>
        <v>41907</v>
      </c>
      <c r="E15" s="404">
        <f>'NoE 2DGT--'!F$305+'NoE 2DGT--'!F$311+'NoE 2DGT--'!F$317+'NoE 2DGT--'!F$323+'NoE 2DGT--'!F$329+'NoE 2DGT--'!F$359</f>
        <v>42124</v>
      </c>
      <c r="F15" s="404">
        <f>'NoE 2DGT--'!G$305+'NoE 2DGT--'!G$311+'NoE 2DGT--'!G$317+'NoE 2DGT--'!G$323+'NoE 2DGT--'!G$329+'NoE 2DGT--'!G$359</f>
        <v>43628</v>
      </c>
      <c r="G15" s="404">
        <f>'NoE 2DGT--'!H$305+'NoE 2DGT--'!H$311+'NoE 2DGT--'!H$317+'NoE 2DGT--'!H$323+'NoE 2DGT--'!H$329+'NoE 2DGT--'!H$359</f>
        <v>46364</v>
      </c>
      <c r="H15" s="404">
        <f>'NoE 2DGT--'!I$305+'NoE 2DGT--'!I$311+'NoE 2DGT--'!I$317+'NoE 2DGT--'!I$323+'NoE 2DGT--'!I$329+'NoE 2DGT--'!I$359</f>
        <v>46564</v>
      </c>
      <c r="I15" s="404">
        <f>'NoE 2DGT--'!J$305+'NoE 2DGT--'!J$311+'NoE 2DGT--'!J$317+'NoE 2DGT--'!J$323+'NoE 2DGT--'!J$329+'NoE 2DGT--'!J$359</f>
        <v>49935</v>
      </c>
      <c r="J15" s="404">
        <f>'NoE 2DGT--'!K$305+'NoE 2DGT--'!K$311+'NoE 2DGT--'!K$317+'NoE 2DGT--'!K$323+'NoE 2DGT--'!K$329+'NoE 2DGT--'!K$359</f>
        <v>52282</v>
      </c>
      <c r="K15" s="404">
        <f>'NoE 2DGT--'!L$305+'NoE 2DGT--'!L$311+'NoE 2DGT--'!L$317+'NoE 2DGT--'!L$323+'NoE 2DGT--'!L$329+'NoE 2DGT--'!L$359</f>
        <v>62484</v>
      </c>
      <c r="L15" s="405">
        <f>'NoE 2DGT--'!M$305+'NoE 2DGT--'!M$311+'NoE 2DGT--'!M$317+'NoE 2DGT--'!M$323+'NoE 2DGT--'!M$329+'NoE 2DGT--'!M$359</f>
        <v>66616</v>
      </c>
      <c r="M15" s="405">
        <f>'NoE 2DGT--'!N$305+'NoE 2DGT--'!N$311+'NoE 2DGT--'!N$317+'NoE 2DGT--'!N$323+'NoE 2DGT--'!N$329+'NoE 2DGT--'!N$359</f>
        <v>64665</v>
      </c>
      <c r="N15" s="405">
        <f>'NoE 2DGT--'!O$305+'NoE 2DGT--'!O$311+'NoE 2DGT--'!O$317+'NoE 2DGT--'!O$323+'NoE 2DGT--'!O$329+'NoE 2DGT--'!O$359</f>
        <v>66301</v>
      </c>
      <c r="O15" s="405">
        <f>'NoE 2DGT--'!P$305+'NoE 2DGT--'!P$311+'NoE 2DGT--'!P$317+'NoE 2DGT--'!P$323+'NoE 2DGT--'!P$329+'NoE 2DGT--'!P$359</f>
        <v>67413</v>
      </c>
      <c r="P15" s="405">
        <f>'NoE 2DGT--'!Q$305+'NoE 2DGT--'!Q$311+'NoE 2DGT--'!Q$317+'NoE 2DGT--'!Q$323+'NoE 2DGT--'!Q$329+'NoE 2DGT--'!Q$359</f>
        <v>71221</v>
      </c>
      <c r="Q15" s="405">
        <f>'NoE 2DGT--'!R$305+'NoE 2DGT--'!R$311+'NoE 2DGT--'!R$317+'NoE 2DGT--'!R$323+'NoE 2DGT--'!R$329+'NoE 2DGT--'!R$359</f>
        <v>72760</v>
      </c>
      <c r="R15" s="390"/>
      <c r="S15" s="390"/>
      <c r="T15" s="390"/>
      <c r="U15" s="390"/>
      <c r="V15" s="390"/>
      <c r="W15" s="390"/>
      <c r="X15" s="390"/>
      <c r="Y15" s="390"/>
      <c r="Z15" s="390"/>
      <c r="AA15" s="390"/>
      <c r="AB15" s="390"/>
      <c r="AC15" s="390"/>
      <c r="AD15" s="390"/>
      <c r="AE15" s="390"/>
      <c r="AF15" s="390"/>
      <c r="AG15" s="391">
        <f>100</f>
        <v>100</v>
      </c>
      <c r="AH15" s="391">
        <f t="shared" si="9"/>
        <v>100.31837985349739</v>
      </c>
      <c r="AI15" s="391">
        <f t="shared" si="9"/>
        <v>100.83784171972998</v>
      </c>
      <c r="AJ15" s="391">
        <f t="shared" si="9"/>
        <v>104.43816728108393</v>
      </c>
      <c r="AK15" s="391">
        <f t="shared" si="9"/>
        <v>110.9876956958874</v>
      </c>
      <c r="AL15" s="391">
        <f t="shared" si="9"/>
        <v>111.46646239287595</v>
      </c>
      <c r="AM15" s="391">
        <f t="shared" si="9"/>
        <v>119.53607507061808</v>
      </c>
      <c r="AN15" s="391">
        <f t="shared" si="9"/>
        <v>125.15440225977881</v>
      </c>
      <c r="AO15" s="391">
        <f t="shared" si="9"/>
        <v>149.57629147316513</v>
      </c>
      <c r="AP15" s="391">
        <f t="shared" si="9"/>
        <v>159.46761143294873</v>
      </c>
      <c r="AQ15" s="391">
        <f t="shared" si="9"/>
        <v>154.79724230382536</v>
      </c>
      <c r="AR15" s="391">
        <f t="shared" si="9"/>
        <v>158.71355388519174</v>
      </c>
      <c r="AS15" s="391">
        <f t="shared" si="9"/>
        <v>161.37549672044813</v>
      </c>
      <c r="AT15" s="391">
        <f t="shared" si="9"/>
        <v>170.49121463111027</v>
      </c>
      <c r="AU15" s="391">
        <f t="shared" si="9"/>
        <v>174.17532436443722</v>
      </c>
      <c r="AV15" s="390"/>
      <c r="AW15" s="390"/>
      <c r="AX15" s="390"/>
      <c r="AY15" s="390"/>
      <c r="AZ15" s="390"/>
      <c r="BA15" s="390"/>
      <c r="BB15" s="390"/>
      <c r="BC15" s="390"/>
      <c r="BD15" s="390"/>
      <c r="BE15" s="390"/>
      <c r="BF15" s="390"/>
      <c r="BG15" s="390"/>
      <c r="BH15" s="390"/>
      <c r="BI15" s="390"/>
      <c r="BJ15" s="390"/>
      <c r="BK15" s="390"/>
      <c r="BL15" s="390"/>
      <c r="BM15" s="390"/>
      <c r="BN15" s="390"/>
      <c r="BO15" s="390"/>
      <c r="BP15" s="390"/>
      <c r="BQ15" s="390"/>
      <c r="BR15" s="390"/>
    </row>
    <row r="16" spans="1:70">
      <c r="A16" s="390"/>
      <c r="B16" s="402" t="s">
        <v>98</v>
      </c>
      <c r="C16" s="403">
        <f>'NoE 2DGT--'!D$299+'NoE 2DGT--'!D$377</f>
        <v>15299</v>
      </c>
      <c r="D16" s="404">
        <f>'NoE 2DGT--'!E$299+'NoE 2DGT--'!E$377</f>
        <v>15590</v>
      </c>
      <c r="E16" s="404">
        <f>'NoE 2DGT--'!F$299+'NoE 2DGT--'!F$377</f>
        <v>15864</v>
      </c>
      <c r="F16" s="404">
        <f>'NoE 2DGT--'!G$299+'NoE 2DGT--'!G$377</f>
        <v>16082</v>
      </c>
      <c r="G16" s="404">
        <f>'NoE 2DGT--'!H$299+'NoE 2DGT--'!H$377</f>
        <v>16369</v>
      </c>
      <c r="H16" s="404">
        <f>'NoE 2DGT--'!I$299+'NoE 2DGT--'!I$377</f>
        <v>16808</v>
      </c>
      <c r="I16" s="404">
        <f>'NoE 2DGT--'!J$299+'NoE 2DGT--'!J$377</f>
        <v>17527</v>
      </c>
      <c r="J16" s="404">
        <f>'NoE 2DGT--'!K$299+'NoE 2DGT--'!K$377</f>
        <v>18803</v>
      </c>
      <c r="K16" s="404">
        <f>'NoE 2DGT--'!L$299+'NoE 2DGT--'!L$377</f>
        <v>21365</v>
      </c>
      <c r="L16" s="405">
        <f>'NoE 2DGT--'!M$299+'NoE 2DGT--'!M$377</f>
        <v>21223</v>
      </c>
      <c r="M16" s="405">
        <f>'NoE 2DGT--'!N$299+'NoE 2DGT--'!N$377</f>
        <v>22174</v>
      </c>
      <c r="N16" s="405">
        <f>'NoE 2DGT--'!O$299+'NoE 2DGT--'!O$377</f>
        <v>21905</v>
      </c>
      <c r="O16" s="405">
        <f>'NoE 2DGT--'!P$299+'NoE 2DGT--'!P$377</f>
        <v>21948</v>
      </c>
      <c r="P16" s="405">
        <f>'NoE 2DGT--'!Q$299+'NoE 2DGT--'!Q$377</f>
        <v>22709</v>
      </c>
      <c r="Q16" s="405">
        <f>'NoE 2DGT--'!R$299+'NoE 2DGT--'!R$377</f>
        <v>23199</v>
      </c>
      <c r="R16" s="390"/>
      <c r="S16" s="390"/>
      <c r="T16" s="390"/>
      <c r="U16" s="390"/>
      <c r="V16" s="390"/>
      <c r="W16" s="390"/>
      <c r="X16" s="390"/>
      <c r="Y16" s="390"/>
      <c r="Z16" s="390"/>
      <c r="AA16" s="390"/>
      <c r="AB16" s="390"/>
      <c r="AC16" s="390"/>
      <c r="AD16" s="390"/>
      <c r="AE16" s="390"/>
      <c r="AF16" s="390"/>
      <c r="AG16" s="391">
        <f>100</f>
        <v>100</v>
      </c>
      <c r="AH16" s="391">
        <f t="shared" si="9"/>
        <v>101.90208510360154</v>
      </c>
      <c r="AI16" s="391">
        <f t="shared" si="9"/>
        <v>103.69305183345317</v>
      </c>
      <c r="AJ16" s="391">
        <f t="shared" si="9"/>
        <v>105.1179815674227</v>
      </c>
      <c r="AK16" s="391">
        <f t="shared" si="9"/>
        <v>106.99392117131839</v>
      </c>
      <c r="AL16" s="391">
        <f t="shared" si="9"/>
        <v>109.86338976403687</v>
      </c>
      <c r="AM16" s="391">
        <f t="shared" si="9"/>
        <v>114.56304333616576</v>
      </c>
      <c r="AN16" s="391">
        <f t="shared" si="9"/>
        <v>122.9034577423361</v>
      </c>
      <c r="AO16" s="391">
        <f t="shared" si="9"/>
        <v>139.64965030394143</v>
      </c>
      <c r="AP16" s="391">
        <f t="shared" si="9"/>
        <v>138.7214850643833</v>
      </c>
      <c r="AQ16" s="391">
        <f t="shared" si="9"/>
        <v>144.93757761945224</v>
      </c>
      <c r="AR16" s="391">
        <f t="shared" si="9"/>
        <v>143.17929276423297</v>
      </c>
      <c r="AS16" s="391">
        <f t="shared" si="9"/>
        <v>143.460356886071</v>
      </c>
      <c r="AT16" s="391">
        <f t="shared" si="9"/>
        <v>148.43453820511144</v>
      </c>
      <c r="AU16" s="391">
        <f t="shared" si="9"/>
        <v>151.63736191907967</v>
      </c>
      <c r="AV16" s="390"/>
      <c r="AW16" s="390"/>
      <c r="AX16" s="390"/>
      <c r="AY16" s="390"/>
      <c r="AZ16" s="390"/>
      <c r="BA16" s="390"/>
      <c r="BB16" s="390"/>
      <c r="BC16" s="390"/>
      <c r="BD16" s="390"/>
      <c r="BE16" s="390"/>
      <c r="BF16" s="390"/>
      <c r="BG16" s="390"/>
      <c r="BH16" s="390"/>
      <c r="BI16" s="390"/>
      <c r="BJ16" s="390"/>
      <c r="BK16" s="390"/>
      <c r="BL16" s="390"/>
      <c r="BM16" s="390"/>
      <c r="BN16" s="390"/>
      <c r="BO16" s="390"/>
      <c r="BP16" s="390"/>
      <c r="BQ16" s="390"/>
      <c r="BR16" s="390"/>
    </row>
    <row r="17" spans="1:70" s="33" customFormat="1" ht="21" customHeight="1">
      <c r="A17" s="392"/>
      <c r="B17" s="402" t="s">
        <v>99</v>
      </c>
      <c r="C17" s="420">
        <f>SUM(C18:C19)</f>
        <v>1549969</v>
      </c>
      <c r="D17" s="421">
        <f>SUM(D18:D19)</f>
        <v>1513722</v>
      </c>
      <c r="E17" s="421">
        <f t="shared" ref="E17:K17" si="10">SUM(E18:E19)</f>
        <v>1480509</v>
      </c>
      <c r="F17" s="421">
        <f t="shared" si="10"/>
        <v>1445528</v>
      </c>
      <c r="G17" s="421">
        <f t="shared" si="10"/>
        <v>1440544</v>
      </c>
      <c r="H17" s="421">
        <f t="shared" si="10"/>
        <v>1416476</v>
      </c>
      <c r="I17" s="421">
        <f t="shared" si="10"/>
        <v>1421149</v>
      </c>
      <c r="J17" s="421">
        <f t="shared" si="10"/>
        <v>1458880</v>
      </c>
      <c r="K17" s="421">
        <f t="shared" si="10"/>
        <v>1624228</v>
      </c>
      <c r="L17" s="422">
        <f>SUM(L18:L19)</f>
        <v>1585979</v>
      </c>
      <c r="M17" s="422">
        <f t="shared" ref="M17:N17" si="11">SUM(M18:M19)</f>
        <v>1555228</v>
      </c>
      <c r="N17" s="422">
        <f t="shared" si="11"/>
        <v>1584998</v>
      </c>
      <c r="O17" s="422">
        <f t="shared" ref="O17:P17" si="12">SUM(O18:O19)</f>
        <v>1479009</v>
      </c>
      <c r="P17" s="422">
        <f t="shared" si="12"/>
        <v>1484561</v>
      </c>
      <c r="Q17" s="422">
        <f t="shared" ref="Q17" si="13">SUM(Q18:Q19)</f>
        <v>1516691</v>
      </c>
      <c r="R17" s="392"/>
      <c r="S17" s="392"/>
      <c r="T17" s="392"/>
      <c r="U17" s="392"/>
      <c r="V17" s="392"/>
      <c r="W17" s="392"/>
      <c r="X17" s="392"/>
      <c r="Y17" s="392"/>
      <c r="Z17" s="392"/>
      <c r="AA17" s="392"/>
      <c r="AB17" s="392"/>
      <c r="AC17" s="392"/>
      <c r="AD17" s="392"/>
      <c r="AE17" s="392"/>
      <c r="AF17" s="392"/>
      <c r="AG17" s="391">
        <f>100</f>
        <v>100</v>
      </c>
      <c r="AH17" s="391">
        <f t="shared" si="9"/>
        <v>97.66143709970973</v>
      </c>
      <c r="AI17" s="391">
        <f t="shared" si="9"/>
        <v>95.518620049820356</v>
      </c>
      <c r="AJ17" s="391">
        <f t="shared" si="9"/>
        <v>93.261736202465983</v>
      </c>
      <c r="AK17" s="391">
        <f t="shared" si="9"/>
        <v>92.940181384272847</v>
      </c>
      <c r="AL17" s="391">
        <f t="shared" si="9"/>
        <v>91.387376134619473</v>
      </c>
      <c r="AM17" s="391">
        <f t="shared" si="9"/>
        <v>91.688866035385217</v>
      </c>
      <c r="AN17" s="391">
        <f t="shared" si="9"/>
        <v>94.123172786036363</v>
      </c>
      <c r="AO17" s="391">
        <f t="shared" si="9"/>
        <v>104.79099904578737</v>
      </c>
      <c r="AP17" s="391">
        <f t="shared" si="9"/>
        <v>102.32327227189705</v>
      </c>
      <c r="AQ17" s="391">
        <f t="shared" si="9"/>
        <v>100.33929710852281</v>
      </c>
      <c r="AR17" s="391">
        <f t="shared" si="9"/>
        <v>102.25998068348464</v>
      </c>
      <c r="AS17" s="391">
        <f t="shared" si="9"/>
        <v>95.421843920749382</v>
      </c>
      <c r="AT17" s="391">
        <f t="shared" si="9"/>
        <v>95.780044633150723</v>
      </c>
      <c r="AU17" s="391">
        <f t="shared" si="9"/>
        <v>97.85298931785087</v>
      </c>
      <c r="AV17" s="392"/>
      <c r="AW17" s="392"/>
      <c r="AX17" s="392"/>
      <c r="AY17" s="392"/>
      <c r="AZ17" s="392"/>
      <c r="BA17" s="392"/>
      <c r="BB17" s="392"/>
      <c r="BC17" s="392"/>
      <c r="BD17" s="392"/>
      <c r="BE17" s="392"/>
      <c r="BF17" s="392"/>
      <c r="BG17" s="392"/>
      <c r="BH17" s="392"/>
      <c r="BI17" s="392"/>
      <c r="BJ17" s="392"/>
      <c r="BK17" s="392"/>
      <c r="BL17" s="392"/>
      <c r="BM17" s="392"/>
      <c r="BN17" s="392"/>
      <c r="BO17" s="392"/>
      <c r="BP17" s="392"/>
      <c r="BQ17" s="392"/>
      <c r="BR17" s="392"/>
    </row>
    <row r="18" spans="1:70">
      <c r="A18" s="423"/>
      <c r="B18" s="402" t="s">
        <v>96</v>
      </c>
      <c r="C18" s="403">
        <f>'NoE 2DGT--'!D$239+'NoE 2DGT--'!D$245+'NoE 2DGT--'!D$251+'NoE 2DGT--'!D$257+'NoE 2DGT--'!D$275+'NoE 2DGT--'!D$287+'NoE 2DGT--'!D$293+'NoE 2DGT--'!D$335+'NoE 2DGT--'!D$383+'NoE 2DGT--'!D$395+'NoE 2DGT--'!D$407+'NoE 2DGT--'!D$413</f>
        <v>1545486</v>
      </c>
      <c r="D18" s="404">
        <f>'NoE 2DGT--'!E$239+'NoE 2DGT--'!E$245+'NoE 2DGT--'!E$251+'NoE 2DGT--'!E$257+'NoE 2DGT--'!E$275+'NoE 2DGT--'!E$287+'NoE 2DGT--'!E$293+'NoE 2DGT--'!E$335+'NoE 2DGT--'!E$383+'NoE 2DGT--'!E$395+'NoE 2DGT--'!E$407+'NoE 2DGT--'!E$413</f>
        <v>1507855</v>
      </c>
      <c r="E18" s="404">
        <f>'NoE 2DGT--'!F$239+'NoE 2DGT--'!F$245+'NoE 2DGT--'!F$251+'NoE 2DGT--'!F$257+'NoE 2DGT--'!F$275+'NoE 2DGT--'!F$287+'NoE 2DGT--'!F$293+'NoE 2DGT--'!F$335+'NoE 2DGT--'!F$383+'NoE 2DGT--'!F$395+'NoE 2DGT--'!F$407+'NoE 2DGT--'!F$413</f>
        <v>1474472</v>
      </c>
      <c r="F18" s="404">
        <f>'NoE 2DGT--'!G$239+'NoE 2DGT--'!G$245+'NoE 2DGT--'!G$251+'NoE 2DGT--'!G$257+'NoE 2DGT--'!G$275+'NoE 2DGT--'!G$287+'NoE 2DGT--'!G$293+'NoE 2DGT--'!G$335+'NoE 2DGT--'!G$383+'NoE 2DGT--'!G$395+'NoE 2DGT--'!G$407+'NoE 2DGT--'!G$413</f>
        <v>1439701</v>
      </c>
      <c r="G18" s="404">
        <f>'NoE 2DGT--'!H$239+'NoE 2DGT--'!H$245+'NoE 2DGT--'!H$251+'NoE 2DGT--'!H$257+'NoE 2DGT--'!H$275+'NoE 2DGT--'!H$287+'NoE 2DGT--'!H$293+'NoE 2DGT--'!H$335+'NoE 2DGT--'!H$383+'NoE 2DGT--'!H$395+'NoE 2DGT--'!H$407+'NoE 2DGT--'!H$413</f>
        <v>1434331</v>
      </c>
      <c r="H18" s="404">
        <f>'NoE 2DGT--'!I$239+'NoE 2DGT--'!I$245+'NoE 2DGT--'!I$251+'NoE 2DGT--'!I$257+'NoE 2DGT--'!I$275+'NoE 2DGT--'!I$287+'NoE 2DGT--'!I$293+'NoE 2DGT--'!I$335+'NoE 2DGT--'!I$383+'NoE 2DGT--'!I$395+'NoE 2DGT--'!I$407+'NoE 2DGT--'!I$413</f>
        <v>1410042</v>
      </c>
      <c r="I18" s="404">
        <f>'NoE 2DGT--'!J$239+'NoE 2DGT--'!J$245+'NoE 2DGT--'!J$251+'NoE 2DGT--'!J$257+'NoE 2DGT--'!J$275+'NoE 2DGT--'!J$287+'NoE 2DGT--'!J$293+'NoE 2DGT--'!J$335+'NoE 2DGT--'!J$383+'NoE 2DGT--'!J$395+'NoE 2DGT--'!J$407+'NoE 2DGT--'!J$413</f>
        <v>1414814</v>
      </c>
      <c r="J18" s="404">
        <f>'NoE 2DGT--'!K$239+'NoE 2DGT--'!K$245+'NoE 2DGT--'!K$251+'NoE 2DGT--'!K$257+'NoE 2DGT--'!K$275+'NoE 2DGT--'!K$287+'NoE 2DGT--'!K$293+'NoE 2DGT--'!K$335+'NoE 2DGT--'!K$383+'NoE 2DGT--'!K$395+'NoE 2DGT--'!K$407+'NoE 2DGT--'!K$413</f>
        <v>1452199</v>
      </c>
      <c r="K18" s="404">
        <f>'NoE 2DGT--'!L$239+'NoE 2DGT--'!L$245+'NoE 2DGT--'!L$251+'NoE 2DGT--'!L$257+'NoE 2DGT--'!L$275+'NoE 2DGT--'!L$287+'NoE 2DGT--'!L$293+'NoE 2DGT--'!L$335+'NoE 2DGT--'!L$383+'NoE 2DGT--'!L$395+'NoE 2DGT--'!L$407+'NoE 2DGT--'!L$413</f>
        <v>1615668</v>
      </c>
      <c r="L18" s="405">
        <f>'NoE 2DGT--'!M$239+'NoE 2DGT--'!M$245+'NoE 2DGT--'!M$251+'NoE 2DGT--'!M$257+'NoE 2DGT--'!M$275+'NoE 2DGT--'!M$287+'NoE 2DGT--'!M$293+'NoE 2DGT--'!M$335+'NoE 2DGT--'!M$383+'NoE 2DGT--'!M$395+'NoE 2DGT--'!M$407+'NoE 2DGT--'!M$413</f>
        <v>1574334</v>
      </c>
      <c r="M18" s="405">
        <f>'NoE 2DGT--'!N$239+'NoE 2DGT--'!N$245+'NoE 2DGT--'!N$251+'NoE 2DGT--'!N$257+'NoE 2DGT--'!N$275+'NoE 2DGT--'!N$287+'NoE 2DGT--'!N$293+'NoE 2DGT--'!N$335+'NoE 2DGT--'!N$383+'NoE 2DGT--'!N$395+'NoE 2DGT--'!N$407+'NoE 2DGT--'!N$413</f>
        <v>1539477</v>
      </c>
      <c r="N18" s="405">
        <f>'NoE 2DGT--'!O$239+'NoE 2DGT--'!O$245+'NoE 2DGT--'!O$251+'NoE 2DGT--'!O$257+'NoE 2DGT--'!O$275+'NoE 2DGT--'!O$287+'NoE 2DGT--'!O$293+'NoE 2DGT--'!O$335+'NoE 2DGT--'!O$383+'NoE 2DGT--'!O$395+'NoE 2DGT--'!O$407+'NoE 2DGT--'!O$413</f>
        <v>1563640</v>
      </c>
      <c r="O18" s="405">
        <f>'NoE 2DGT--'!P$239+'NoE 2DGT--'!P$245+'NoE 2DGT--'!P$251+'NoE 2DGT--'!P$257+'NoE 2DGT--'!P$275+'NoE 2DGT--'!P$287+'NoE 2DGT--'!P$293+'NoE 2DGT--'!P$335+'NoE 2DGT--'!P$383+'NoE 2DGT--'!P$395+'NoE 2DGT--'!P$407+'NoE 2DGT--'!P$413</f>
        <v>1459405</v>
      </c>
      <c r="P18" s="405">
        <f>'NoE 2DGT--'!Q$239+'NoE 2DGT--'!Q$245+'NoE 2DGT--'!Q$251+'NoE 2DGT--'!Q$257+'NoE 2DGT--'!Q$275+'NoE 2DGT--'!Q$287+'NoE 2DGT--'!Q$293+'NoE 2DGT--'!Q$335+'NoE 2DGT--'!Q$383+'NoE 2DGT--'!Q$395+'NoE 2DGT--'!Q$407+'NoE 2DGT--'!Q$413</f>
        <v>1464753</v>
      </c>
      <c r="Q18" s="405">
        <f>'NoE 2DGT--'!R$239+'NoE 2DGT--'!R$245+'NoE 2DGT--'!R$251+'NoE 2DGT--'!R$257+'NoE 2DGT--'!R$275+'NoE 2DGT--'!R$287+'NoE 2DGT--'!R$293+'NoE 2DGT--'!R$335+'NoE 2DGT--'!R$383+'NoE 2DGT--'!R$395+'NoE 2DGT--'!R$407+'NoE 2DGT--'!R$413</f>
        <v>1496454</v>
      </c>
      <c r="R18" s="390"/>
      <c r="S18" s="390"/>
      <c r="T18" s="390"/>
      <c r="U18" s="390"/>
      <c r="V18" s="390"/>
      <c r="W18" s="390"/>
      <c r="X18" s="390"/>
      <c r="Y18" s="390"/>
      <c r="Z18" s="390"/>
      <c r="AA18" s="390"/>
      <c r="AB18" s="390"/>
      <c r="AC18" s="390"/>
      <c r="AD18" s="390"/>
      <c r="AE18" s="390"/>
      <c r="AF18" s="390"/>
      <c r="AG18" s="391">
        <f>100</f>
        <v>100</v>
      </c>
      <c r="AH18" s="391">
        <f t="shared" si="9"/>
        <v>97.565102498502085</v>
      </c>
      <c r="AI18" s="391">
        <f t="shared" si="9"/>
        <v>95.405069990928425</v>
      </c>
      <c r="AJ18" s="391">
        <f t="shared" si="9"/>
        <v>93.155227546545234</v>
      </c>
      <c r="AK18" s="391">
        <f t="shared" si="9"/>
        <v>92.807764030214443</v>
      </c>
      <c r="AL18" s="391">
        <f t="shared" si="9"/>
        <v>91.236154840613239</v>
      </c>
      <c r="AM18" s="391">
        <f t="shared" si="9"/>
        <v>91.544925026820039</v>
      </c>
      <c r="AN18" s="391">
        <f t="shared" si="9"/>
        <v>93.963905205223469</v>
      </c>
      <c r="AO18" s="391">
        <f t="shared" si="9"/>
        <v>104.54109581063821</v>
      </c>
      <c r="AP18" s="391">
        <f t="shared" si="9"/>
        <v>101.86659730337253</v>
      </c>
      <c r="AQ18" s="391">
        <f t="shared" si="9"/>
        <v>99.611190266362811</v>
      </c>
      <c r="AR18" s="391">
        <f t="shared" si="9"/>
        <v>101.1746466807205</v>
      </c>
      <c r="AS18" s="391">
        <f t="shared" si="9"/>
        <v>94.430166303674056</v>
      </c>
      <c r="AT18" s="391">
        <f t="shared" si="9"/>
        <v>94.776206319565489</v>
      </c>
      <c r="AU18" s="391">
        <f t="shared" si="9"/>
        <v>96.827405748094776</v>
      </c>
      <c r="AV18" s="390"/>
      <c r="AW18" s="390"/>
      <c r="AX18" s="390"/>
      <c r="AY18" s="390"/>
      <c r="AZ18" s="390"/>
      <c r="BA18" s="390"/>
      <c r="BB18" s="390"/>
      <c r="BC18" s="390"/>
      <c r="BD18" s="390"/>
      <c r="BE18" s="390"/>
      <c r="BF18" s="390"/>
      <c r="BG18" s="390"/>
      <c r="BH18" s="390"/>
      <c r="BI18" s="390"/>
      <c r="BJ18" s="390"/>
      <c r="BK18" s="390"/>
      <c r="BL18" s="390"/>
      <c r="BM18" s="390"/>
      <c r="BN18" s="390"/>
      <c r="BO18" s="390"/>
      <c r="BP18" s="390"/>
      <c r="BQ18" s="390"/>
      <c r="BR18" s="390"/>
    </row>
    <row r="19" spans="1:70" ht="10.9" thickBot="1">
      <c r="A19" s="390"/>
      <c r="B19" s="424" t="s">
        <v>100</v>
      </c>
      <c r="C19" s="425">
        <f>'NoE 2DGT--'!D$281</f>
        <v>4483</v>
      </c>
      <c r="D19" s="426">
        <f>'NoE 2DGT--'!E$281</f>
        <v>5867</v>
      </c>
      <c r="E19" s="426">
        <f>'NoE 2DGT--'!F$281</f>
        <v>6037</v>
      </c>
      <c r="F19" s="426">
        <f>'NoE 2DGT--'!G$281</f>
        <v>5827</v>
      </c>
      <c r="G19" s="426">
        <f>'NoE 2DGT--'!H$281</f>
        <v>6213</v>
      </c>
      <c r="H19" s="426">
        <f>'NoE 2DGT--'!I$281</f>
        <v>6434</v>
      </c>
      <c r="I19" s="426">
        <f>'NoE 2DGT--'!J$281</f>
        <v>6335</v>
      </c>
      <c r="J19" s="426">
        <f>'NoE 2DGT--'!K$281</f>
        <v>6681</v>
      </c>
      <c r="K19" s="426">
        <f>'NoE 2DGT--'!L$281</f>
        <v>8560</v>
      </c>
      <c r="L19" s="427">
        <f>'NoE 2DGT--'!M$281</f>
        <v>11645</v>
      </c>
      <c r="M19" s="427">
        <f>'NoE 2DGT--'!N$281</f>
        <v>15751</v>
      </c>
      <c r="N19" s="427">
        <f>'NoE 2DGT--'!O$281</f>
        <v>21358</v>
      </c>
      <c r="O19" s="427">
        <f>'NoE 2DGT--'!P$281</f>
        <v>19604</v>
      </c>
      <c r="P19" s="427">
        <f>'NoE 2DGT--'!Q$281</f>
        <v>19808</v>
      </c>
      <c r="Q19" s="427">
        <f>'NoE 2DGT--'!R$281</f>
        <v>20237</v>
      </c>
      <c r="R19" s="390"/>
      <c r="S19" s="390"/>
      <c r="T19" s="390"/>
      <c r="U19" s="390"/>
      <c r="V19" s="390"/>
      <c r="W19" s="390"/>
      <c r="X19" s="390"/>
      <c r="Y19" s="390"/>
      <c r="Z19" s="390"/>
      <c r="AA19" s="390"/>
      <c r="AB19" s="390"/>
      <c r="AC19" s="390"/>
      <c r="AD19" s="390"/>
      <c r="AE19" s="390"/>
      <c r="AF19" s="390"/>
      <c r="AG19" s="391">
        <f>100</f>
        <v>100</v>
      </c>
      <c r="AH19" s="391">
        <f t="shared" si="9"/>
        <v>130.8721838054874</v>
      </c>
      <c r="AI19" s="391">
        <f t="shared" si="9"/>
        <v>134.66428730760651</v>
      </c>
      <c r="AJ19" s="391">
        <f t="shared" si="9"/>
        <v>129.97992415792996</v>
      </c>
      <c r="AK19" s="391">
        <f t="shared" si="9"/>
        <v>138.59022975685926</v>
      </c>
      <c r="AL19" s="391">
        <f t="shared" si="9"/>
        <v>143.5199643096141</v>
      </c>
      <c r="AM19" s="391">
        <f t="shared" si="9"/>
        <v>141.31162168190943</v>
      </c>
      <c r="AN19" s="391">
        <f t="shared" si="9"/>
        <v>149.02966763328129</v>
      </c>
      <c r="AO19" s="391">
        <f t="shared" si="9"/>
        <v>190.94356457729199</v>
      </c>
      <c r="AP19" s="391">
        <f t="shared" si="9"/>
        <v>259.75908989515949</v>
      </c>
      <c r="AQ19" s="391">
        <f t="shared" si="9"/>
        <v>351.34954271693061</v>
      </c>
      <c r="AR19" s="391">
        <f t="shared" si="9"/>
        <v>476.42203881329465</v>
      </c>
      <c r="AS19" s="391">
        <f t="shared" si="9"/>
        <v>437.29645326790097</v>
      </c>
      <c r="AT19" s="391">
        <f t="shared" si="9"/>
        <v>441.8469774704439</v>
      </c>
      <c r="AU19" s="391">
        <f t="shared" si="9"/>
        <v>451.41646219049744</v>
      </c>
      <c r="AV19" s="390"/>
      <c r="AW19" s="390"/>
      <c r="AX19" s="390"/>
      <c r="AY19" s="390"/>
      <c r="AZ19" s="390"/>
      <c r="BA19" s="390"/>
      <c r="BB19" s="390"/>
      <c r="BC19" s="390"/>
      <c r="BD19" s="390"/>
      <c r="BE19" s="390"/>
      <c r="BF19" s="390"/>
      <c r="BG19" s="390"/>
      <c r="BH19" s="390"/>
      <c r="BI19" s="390"/>
      <c r="BJ19" s="390"/>
      <c r="BK19" s="390"/>
      <c r="BL19" s="390"/>
      <c r="BM19" s="390"/>
      <c r="BN19" s="390"/>
      <c r="BO19" s="390"/>
      <c r="BP19" s="390"/>
      <c r="BQ19" s="390"/>
      <c r="BR19" s="390"/>
    </row>
    <row r="20" spans="1:70" s="33" customFormat="1" ht="10.9" thickBot="1">
      <c r="A20" s="392"/>
      <c r="B20" s="393" t="s">
        <v>101</v>
      </c>
      <c r="C20" s="428">
        <f>C13+C17</f>
        <v>1982867</v>
      </c>
      <c r="D20" s="429">
        <f t="shared" ref="D20:K20" si="14">D13+D17</f>
        <v>1937162</v>
      </c>
      <c r="E20" s="429">
        <f t="shared" si="14"/>
        <v>1898022</v>
      </c>
      <c r="F20" s="429">
        <f t="shared" si="14"/>
        <v>1859499</v>
      </c>
      <c r="G20" s="429">
        <f t="shared" si="14"/>
        <v>1841689</v>
      </c>
      <c r="H20" s="429">
        <f t="shared" si="14"/>
        <v>1818672</v>
      </c>
      <c r="I20" s="429">
        <f t="shared" si="14"/>
        <v>1815523</v>
      </c>
      <c r="J20" s="429">
        <f t="shared" si="14"/>
        <v>1870800</v>
      </c>
      <c r="K20" s="429">
        <f t="shared" si="14"/>
        <v>2093319</v>
      </c>
      <c r="L20" s="430">
        <f>L13+L17</f>
        <v>2062790</v>
      </c>
      <c r="M20" s="430">
        <f t="shared" ref="M20:N20" si="15">M13+M17</f>
        <v>2044210</v>
      </c>
      <c r="N20" s="430">
        <f t="shared" si="15"/>
        <v>2085623</v>
      </c>
      <c r="O20" s="430">
        <f t="shared" ref="O20:P20" si="16">O13+O17</f>
        <v>1973787</v>
      </c>
      <c r="P20" s="430">
        <f t="shared" si="16"/>
        <v>1986586</v>
      </c>
      <c r="Q20" s="430">
        <f t="shared" ref="Q20" si="17">Q13+Q17</f>
        <v>2029576</v>
      </c>
      <c r="R20" s="392"/>
      <c r="S20" s="392"/>
      <c r="T20" s="392"/>
      <c r="U20" s="392"/>
      <c r="V20" s="392"/>
      <c r="W20" s="392"/>
      <c r="X20" s="392"/>
      <c r="Y20" s="392"/>
      <c r="Z20" s="392"/>
      <c r="AA20" s="392"/>
      <c r="AB20" s="392"/>
      <c r="AC20" s="392"/>
      <c r="AD20" s="392"/>
      <c r="AE20" s="392"/>
      <c r="AF20" s="392"/>
      <c r="AG20" s="391">
        <f>100</f>
        <v>100</v>
      </c>
      <c r="AH20" s="391">
        <f t="shared" si="9"/>
        <v>97.695004253941391</v>
      </c>
      <c r="AI20" s="391">
        <f t="shared" si="9"/>
        <v>95.721094758246522</v>
      </c>
      <c r="AJ20" s="391">
        <f t="shared" si="9"/>
        <v>93.77830182256298</v>
      </c>
      <c r="AK20" s="391">
        <f t="shared" si="9"/>
        <v>92.880107440388088</v>
      </c>
      <c r="AL20" s="391">
        <f t="shared" si="9"/>
        <v>91.719313499089949</v>
      </c>
      <c r="AM20" s="391">
        <f t="shared" si="9"/>
        <v>91.560503049372443</v>
      </c>
      <c r="AN20" s="391">
        <f t="shared" si="9"/>
        <v>94.34823414782737</v>
      </c>
      <c r="AO20" s="391">
        <f t="shared" si="9"/>
        <v>105.57031813026289</v>
      </c>
      <c r="AP20" s="391">
        <f t="shared" si="9"/>
        <v>104.03067881002609</v>
      </c>
      <c r="AQ20" s="391">
        <f t="shared" si="9"/>
        <v>103.09365176786946</v>
      </c>
      <c r="AR20" s="391">
        <f t="shared" si="9"/>
        <v>105.18219325854936</v>
      </c>
      <c r="AS20" s="391">
        <f t="shared" si="9"/>
        <v>99.542077204371253</v>
      </c>
      <c r="AT20" s="391">
        <f t="shared" si="9"/>
        <v>100.18755670450918</v>
      </c>
      <c r="AU20" s="391">
        <f t="shared" si="9"/>
        <v>102.35562950011271</v>
      </c>
      <c r="AV20" s="392"/>
      <c r="AW20" s="392"/>
      <c r="AX20" s="392"/>
      <c r="AY20" s="392"/>
      <c r="AZ20" s="392"/>
      <c r="BA20" s="392"/>
      <c r="BB20" s="392"/>
      <c r="BC20" s="392"/>
      <c r="BD20" s="392"/>
      <c r="BE20" s="392"/>
      <c r="BF20" s="392"/>
      <c r="BG20" s="392"/>
      <c r="BH20" s="392"/>
      <c r="BI20" s="392"/>
      <c r="BJ20" s="392"/>
      <c r="BK20" s="392"/>
      <c r="BL20" s="392"/>
      <c r="BM20" s="392"/>
      <c r="BN20" s="392"/>
      <c r="BO20" s="392"/>
      <c r="BP20" s="392"/>
      <c r="BQ20" s="392"/>
      <c r="BR20" s="392"/>
    </row>
    <row r="21" spans="1:70" ht="10.9" thickBot="1">
      <c r="A21" s="390"/>
      <c r="B21" s="431"/>
      <c r="C21" s="432"/>
      <c r="D21" s="432"/>
      <c r="E21" s="432"/>
      <c r="F21" s="432"/>
      <c r="G21" s="432"/>
      <c r="H21" s="432"/>
      <c r="I21" s="432"/>
      <c r="J21" s="432"/>
      <c r="K21" s="432"/>
      <c r="L21" s="432"/>
      <c r="M21" s="432"/>
      <c r="N21" s="433"/>
      <c r="O21" s="433"/>
      <c r="P21" s="433"/>
      <c r="Q21" s="433"/>
      <c r="R21" s="390"/>
      <c r="S21" s="390"/>
      <c r="T21" s="390"/>
      <c r="U21" s="390"/>
      <c r="V21" s="390"/>
      <c r="W21" s="390"/>
      <c r="X21" s="390"/>
      <c r="Y21" s="390"/>
      <c r="Z21" s="390"/>
      <c r="AA21" s="390"/>
      <c r="AB21" s="390"/>
      <c r="AC21" s="390"/>
      <c r="AD21" s="390"/>
      <c r="AE21" s="390"/>
      <c r="AF21" s="390"/>
      <c r="AG21" s="391"/>
      <c r="AH21" s="391"/>
      <c r="AI21" s="391"/>
      <c r="AJ21" s="391"/>
      <c r="AK21" s="391"/>
      <c r="AL21" s="391"/>
      <c r="AM21" s="391"/>
      <c r="AN21" s="391"/>
      <c r="AO21" s="391"/>
      <c r="AP21" s="391"/>
      <c r="AQ21" s="391"/>
      <c r="AR21" s="391"/>
      <c r="AS21" s="391"/>
      <c r="AT21" s="391"/>
      <c r="AU21" s="391"/>
      <c r="AV21" s="390"/>
      <c r="AW21" s="390"/>
      <c r="AX21" s="390"/>
      <c r="AY21" s="390"/>
      <c r="AZ21" s="390"/>
      <c r="BA21" s="390"/>
      <c r="BB21" s="390"/>
      <c r="BC21" s="390"/>
      <c r="BD21" s="390"/>
      <c r="BE21" s="390"/>
      <c r="BF21" s="390"/>
      <c r="BG21" s="390"/>
      <c r="BH21" s="390"/>
      <c r="BI21" s="390"/>
      <c r="BJ21" s="390"/>
      <c r="BK21" s="390"/>
      <c r="BL21" s="390"/>
      <c r="BM21" s="390"/>
      <c r="BN21" s="390"/>
      <c r="BO21" s="390"/>
      <c r="BP21" s="390"/>
      <c r="BQ21" s="390"/>
      <c r="BR21" s="390"/>
    </row>
    <row r="22" spans="1:70" s="33" customFormat="1" ht="10.9" thickBot="1">
      <c r="A22" s="392"/>
      <c r="B22" s="434" t="s">
        <v>102</v>
      </c>
      <c r="C22" s="435">
        <f>C10+C20</f>
        <v>2189422</v>
      </c>
      <c r="D22" s="436">
        <f t="shared" ref="D22:K22" si="18">D10+D20</f>
        <v>2128265</v>
      </c>
      <c r="E22" s="436">
        <f t="shared" si="18"/>
        <v>2085940</v>
      </c>
      <c r="F22" s="436">
        <f t="shared" si="18"/>
        <v>2040842</v>
      </c>
      <c r="G22" s="436">
        <f t="shared" si="18"/>
        <v>2016854</v>
      </c>
      <c r="H22" s="436">
        <f t="shared" si="18"/>
        <v>1986884</v>
      </c>
      <c r="I22" s="436">
        <f t="shared" si="18"/>
        <v>1981377</v>
      </c>
      <c r="J22" s="436">
        <f t="shared" si="18"/>
        <v>2036982</v>
      </c>
      <c r="K22" s="436">
        <f t="shared" si="18"/>
        <v>2259497</v>
      </c>
      <c r="L22" s="437">
        <f>L10+L20</f>
        <v>2230659</v>
      </c>
      <c r="M22" s="437">
        <f t="shared" ref="M22:N22" si="19">M10+M20</f>
        <v>2215282</v>
      </c>
      <c r="N22" s="437">
        <f t="shared" si="19"/>
        <v>2255920</v>
      </c>
      <c r="O22" s="437">
        <f t="shared" ref="O22:P22" si="20">O10+O20</f>
        <v>2134392</v>
      </c>
      <c r="P22" s="437">
        <f t="shared" si="20"/>
        <v>2141614</v>
      </c>
      <c r="Q22" s="437">
        <f t="shared" ref="Q22" si="21">Q10+Q20</f>
        <v>2187140</v>
      </c>
      <c r="R22" s="392"/>
      <c r="S22" s="392"/>
      <c r="T22" s="392"/>
      <c r="U22" s="392"/>
      <c r="V22" s="392"/>
      <c r="W22" s="392"/>
      <c r="X22" s="392"/>
      <c r="Y22" s="392"/>
      <c r="Z22" s="392"/>
      <c r="AA22" s="392"/>
      <c r="AB22" s="392"/>
      <c r="AC22" s="392"/>
      <c r="AD22" s="392"/>
      <c r="AE22" s="392"/>
      <c r="AF22" s="392"/>
      <c r="AG22" s="391">
        <f>100</f>
        <v>100</v>
      </c>
      <c r="AH22" s="391">
        <f t="shared" ref="AH22:AU22" si="22">D22*100/$C22</f>
        <v>97.206705696754668</v>
      </c>
      <c r="AI22" s="391">
        <f t="shared" si="22"/>
        <v>95.273547082289298</v>
      </c>
      <c r="AJ22" s="391">
        <f t="shared" si="22"/>
        <v>93.213734035740941</v>
      </c>
      <c r="AK22" s="391">
        <f t="shared" si="22"/>
        <v>92.118102403282691</v>
      </c>
      <c r="AL22" s="391">
        <f t="shared" si="22"/>
        <v>90.74924797503634</v>
      </c>
      <c r="AM22" s="391">
        <f t="shared" si="22"/>
        <v>90.497720402919128</v>
      </c>
      <c r="AN22" s="391">
        <f t="shared" si="22"/>
        <v>93.037431797067896</v>
      </c>
      <c r="AO22" s="391">
        <f t="shared" si="22"/>
        <v>103.20061641839719</v>
      </c>
      <c r="AP22" s="391">
        <f t="shared" si="22"/>
        <v>101.88346513372022</v>
      </c>
      <c r="AQ22" s="391">
        <f t="shared" si="22"/>
        <v>101.18113365079915</v>
      </c>
      <c r="AR22" s="391">
        <f t="shared" si="22"/>
        <v>103.03723996561649</v>
      </c>
      <c r="AS22" s="391">
        <f t="shared" si="22"/>
        <v>97.486551245031791</v>
      </c>
      <c r="AT22" s="391">
        <f t="shared" si="22"/>
        <v>97.816409993139743</v>
      </c>
      <c r="AU22" s="391">
        <f t="shared" si="22"/>
        <v>99.895771578069457</v>
      </c>
      <c r="AV22" s="392"/>
      <c r="AW22" s="392"/>
      <c r="AX22" s="392"/>
      <c r="AY22" s="392"/>
      <c r="AZ22" s="392"/>
      <c r="BA22" s="392"/>
      <c r="BB22" s="392"/>
      <c r="BC22" s="392"/>
      <c r="BD22" s="392"/>
      <c r="BE22" s="392"/>
      <c r="BF22" s="392"/>
      <c r="BG22" s="392"/>
      <c r="BH22" s="392"/>
      <c r="BI22" s="392"/>
      <c r="BJ22" s="392"/>
      <c r="BK22" s="392"/>
      <c r="BL22" s="392"/>
      <c r="BM22" s="392"/>
      <c r="BN22" s="392"/>
      <c r="BO22" s="392"/>
      <c r="BP22" s="392"/>
      <c r="BQ22" s="392"/>
      <c r="BR22" s="392"/>
    </row>
    <row r="23" spans="1:70" s="33" customFormat="1" ht="10.9" thickBot="1">
      <c r="A23" s="392"/>
      <c r="B23" s="438"/>
      <c r="C23" s="439"/>
      <c r="D23" s="439"/>
      <c r="E23" s="439"/>
      <c r="F23" s="439"/>
      <c r="G23" s="439"/>
      <c r="H23" s="439"/>
      <c r="I23" s="439"/>
      <c r="J23" s="439"/>
      <c r="K23" s="439"/>
      <c r="L23" s="439"/>
      <c r="M23" s="439"/>
      <c r="N23" s="440"/>
      <c r="O23" s="440"/>
      <c r="P23" s="440"/>
      <c r="Q23" s="440"/>
      <c r="R23" s="392"/>
      <c r="S23" s="392"/>
      <c r="T23" s="392"/>
      <c r="U23" s="392"/>
      <c r="V23" s="392"/>
      <c r="W23" s="392"/>
      <c r="X23" s="392"/>
      <c r="Y23" s="392"/>
      <c r="Z23" s="392"/>
      <c r="AA23" s="392"/>
      <c r="AB23" s="392"/>
      <c r="AC23" s="392"/>
      <c r="AD23" s="392"/>
      <c r="AE23" s="392"/>
      <c r="AF23" s="392"/>
      <c r="AG23" s="391"/>
      <c r="AH23" s="391"/>
      <c r="AI23" s="391"/>
      <c r="AJ23" s="391"/>
      <c r="AK23" s="391"/>
      <c r="AL23" s="391"/>
      <c r="AM23" s="391"/>
      <c r="AN23" s="391"/>
      <c r="AO23" s="391"/>
      <c r="AP23" s="391"/>
      <c r="AQ23" s="391"/>
      <c r="AR23" s="392"/>
      <c r="AS23" s="392"/>
      <c r="AT23" s="392"/>
      <c r="AU23" s="392"/>
      <c r="AV23" s="392"/>
      <c r="AW23" s="392"/>
      <c r="AX23" s="392"/>
      <c r="AY23" s="392"/>
      <c r="AZ23" s="392"/>
      <c r="BA23" s="392"/>
      <c r="BB23" s="392"/>
      <c r="BC23" s="392"/>
      <c r="BD23" s="392"/>
      <c r="BE23" s="392"/>
      <c r="BF23" s="392"/>
      <c r="BG23" s="392"/>
      <c r="BH23" s="392"/>
      <c r="BI23" s="392"/>
      <c r="BJ23" s="392"/>
      <c r="BK23" s="392"/>
      <c r="BL23" s="392"/>
      <c r="BM23" s="392"/>
      <c r="BN23" s="392"/>
      <c r="BO23" s="392"/>
      <c r="BP23" s="392"/>
      <c r="BQ23" s="392"/>
      <c r="BR23" s="392"/>
    </row>
    <row r="24" spans="1:70" s="33" customFormat="1" ht="21" thickBot="1">
      <c r="A24" s="392"/>
      <c r="B24" s="393" t="s">
        <v>103</v>
      </c>
      <c r="C24" s="441">
        <f>(C6+C7+C13)/C22</f>
        <v>0.2064782394622873</v>
      </c>
      <c r="D24" s="441">
        <f t="shared" ref="D24:I24" si="23">(D6+D7+D13)/D22</f>
        <v>0.20767244680526156</v>
      </c>
      <c r="E24" s="441">
        <f t="shared" si="23"/>
        <v>0.20878404939739398</v>
      </c>
      <c r="F24" s="441">
        <f t="shared" si="23"/>
        <v>0.21119567315843166</v>
      </c>
      <c r="G24" s="441">
        <f t="shared" si="23"/>
        <v>0.20709382037569402</v>
      </c>
      <c r="H24" s="441">
        <f t="shared" si="23"/>
        <v>0.21001930661276652</v>
      </c>
      <c r="I24" s="441">
        <f t="shared" si="23"/>
        <v>0.20667545853212185</v>
      </c>
      <c r="J24" s="441">
        <f>(J6+J7+J13)/J22</f>
        <v>0.20982610548350453</v>
      </c>
      <c r="K24" s="441">
        <f>(K6+K7+K13)/K22</f>
        <v>0.21449287164355607</v>
      </c>
      <c r="L24" s="441">
        <f>(L6+L7+L13)/L22</f>
        <v>0.22087060370948675</v>
      </c>
      <c r="M24" s="442">
        <f t="shared" ref="M24:N24" si="24">(M6+M7+M13)/M22</f>
        <v>0.22788069419604368</v>
      </c>
      <c r="N24" s="443">
        <f t="shared" si="24"/>
        <v>0.22874259725522181</v>
      </c>
      <c r="O24" s="443">
        <f t="shared" ref="O24:P24" si="25">(O6+O7+O13)/O22</f>
        <v>0.23862392662641163</v>
      </c>
      <c r="P24" s="443">
        <f t="shared" si="25"/>
        <v>0.24097339669987214</v>
      </c>
      <c r="Q24" s="443">
        <f t="shared" ref="Q24" si="26">(Q6+Q7+Q13)/Q22</f>
        <v>0.24103578188867653</v>
      </c>
      <c r="R24" s="392"/>
      <c r="S24" s="392"/>
      <c r="T24" s="392"/>
      <c r="U24" s="392"/>
      <c r="V24" s="392"/>
      <c r="W24" s="392"/>
      <c r="X24" s="392"/>
      <c r="Y24" s="392"/>
      <c r="Z24" s="392"/>
      <c r="AA24" s="392"/>
      <c r="AB24" s="392"/>
      <c r="AC24" s="392"/>
      <c r="AD24" s="392"/>
      <c r="AE24" s="392"/>
      <c r="AF24" s="392"/>
      <c r="AG24" s="391"/>
      <c r="AH24" s="391"/>
      <c r="AI24" s="391"/>
      <c r="AJ24" s="391"/>
      <c r="AK24" s="391"/>
      <c r="AL24" s="391"/>
      <c r="AM24" s="391"/>
      <c r="AN24" s="391"/>
      <c r="AO24" s="391"/>
      <c r="AP24" s="391"/>
      <c r="AQ24" s="391"/>
      <c r="AR24" s="392"/>
      <c r="AS24" s="392"/>
      <c r="AT24" s="392"/>
      <c r="AU24" s="392"/>
      <c r="AV24" s="392"/>
      <c r="AW24" s="392"/>
      <c r="AX24" s="392"/>
      <c r="AY24" s="392"/>
      <c r="AZ24" s="392"/>
      <c r="BA24" s="392"/>
      <c r="BB24" s="392"/>
      <c r="BC24" s="392"/>
      <c r="BD24" s="392"/>
      <c r="BE24" s="392"/>
      <c r="BF24" s="392"/>
      <c r="BG24" s="392"/>
      <c r="BH24" s="392"/>
      <c r="BI24" s="392"/>
      <c r="BJ24" s="392"/>
      <c r="BK24" s="392"/>
      <c r="BL24" s="392"/>
      <c r="BM24" s="392"/>
      <c r="BN24" s="392"/>
      <c r="BO24" s="392"/>
      <c r="BP24" s="392"/>
      <c r="BQ24" s="392"/>
      <c r="BR24" s="392"/>
    </row>
    <row r="25" spans="1:70" s="33" customFormat="1" ht="21" thickBot="1">
      <c r="A25" s="392"/>
      <c r="B25" s="413" t="s">
        <v>104</v>
      </c>
      <c r="C25" s="441">
        <f t="shared" ref="C25:K25" si="27">(C8+C9+C17)/C22</f>
        <v>0.79352176053771273</v>
      </c>
      <c r="D25" s="441">
        <f t="shared" si="27"/>
        <v>0.79232755319473847</v>
      </c>
      <c r="E25" s="441">
        <f t="shared" si="27"/>
        <v>0.79121595060260597</v>
      </c>
      <c r="F25" s="441">
        <f t="shared" si="27"/>
        <v>0.78880432684156832</v>
      </c>
      <c r="G25" s="441">
        <f t="shared" si="27"/>
        <v>0.79290617962430598</v>
      </c>
      <c r="H25" s="441">
        <f t="shared" si="27"/>
        <v>0.78998069338723342</v>
      </c>
      <c r="I25" s="441">
        <f t="shared" si="27"/>
        <v>0.79332454146787812</v>
      </c>
      <c r="J25" s="441">
        <f t="shared" si="27"/>
        <v>0.79017389451649545</v>
      </c>
      <c r="K25" s="441">
        <f t="shared" si="27"/>
        <v>0.78550712835644398</v>
      </c>
      <c r="L25" s="441">
        <f>(L8+L9+L17)/L22</f>
        <v>0.77912939629051325</v>
      </c>
      <c r="M25" s="442">
        <f t="shared" ref="M25:N25" si="28">(M8+M9+M17)/M22</f>
        <v>0.77211930580395638</v>
      </c>
      <c r="N25" s="442">
        <f t="shared" si="28"/>
        <v>0.77125740274477816</v>
      </c>
      <c r="O25" s="442">
        <f t="shared" ref="O25:P25" si="29">(O8+O9+O17)/O22</f>
        <v>0.76137607337358837</v>
      </c>
      <c r="P25" s="443">
        <f t="shared" si="29"/>
        <v>0.75902660330012783</v>
      </c>
      <c r="Q25" s="443">
        <f t="shared" ref="Q25" si="30">(Q8+Q9+Q17)/Q22</f>
        <v>0.75896421811132342</v>
      </c>
      <c r="R25" s="392"/>
      <c r="S25" s="392"/>
      <c r="T25" s="392"/>
      <c r="U25" s="392"/>
      <c r="V25" s="392"/>
      <c r="W25" s="392"/>
      <c r="X25" s="392"/>
      <c r="Y25" s="392"/>
      <c r="Z25" s="392"/>
      <c r="AA25" s="392"/>
      <c r="AB25" s="392"/>
      <c r="AC25" s="392"/>
      <c r="AD25" s="392"/>
      <c r="AE25" s="392"/>
      <c r="AF25" s="392"/>
      <c r="AG25" s="397"/>
      <c r="AH25" s="397"/>
      <c r="AI25" s="397"/>
      <c r="AJ25" s="397"/>
      <c r="AK25" s="397"/>
      <c r="AL25" s="397"/>
      <c r="AM25" s="397"/>
      <c r="AN25" s="397"/>
      <c r="AO25" s="397"/>
      <c r="AP25" s="397"/>
      <c r="AQ25" s="397"/>
      <c r="AR25" s="392"/>
      <c r="AS25" s="392"/>
      <c r="AT25" s="392"/>
      <c r="AU25" s="392"/>
      <c r="AV25" s="392"/>
      <c r="AW25" s="392"/>
      <c r="AX25" s="392"/>
      <c r="AY25" s="392"/>
      <c r="AZ25" s="392"/>
      <c r="BA25" s="392"/>
      <c r="BB25" s="392"/>
      <c r="BC25" s="392"/>
      <c r="BD25" s="392"/>
      <c r="BE25" s="392"/>
      <c r="BF25" s="392"/>
      <c r="BG25" s="392"/>
      <c r="BH25" s="392"/>
      <c r="BI25" s="392"/>
      <c r="BJ25" s="392"/>
      <c r="BK25" s="392"/>
      <c r="BL25" s="392"/>
      <c r="BM25" s="392"/>
      <c r="BN25" s="392"/>
      <c r="BO25" s="392"/>
      <c r="BP25" s="392"/>
      <c r="BQ25" s="392"/>
      <c r="BR25" s="392"/>
    </row>
    <row r="26" spans="1:70" ht="10.9" thickBot="1">
      <c r="A26" s="390"/>
      <c r="B26" s="387"/>
      <c r="C26" s="388"/>
      <c r="D26" s="388"/>
      <c r="E26" s="388"/>
      <c r="F26" s="388"/>
      <c r="G26" s="389"/>
      <c r="H26" s="389"/>
      <c r="I26" s="389"/>
      <c r="J26" s="389"/>
      <c r="K26" s="389"/>
      <c r="L26" s="389"/>
      <c r="M26" s="389"/>
      <c r="N26" s="389"/>
      <c r="O26" s="389"/>
      <c r="P26" s="390"/>
      <c r="Q26" s="390"/>
      <c r="R26" s="390"/>
      <c r="S26" s="390"/>
      <c r="T26" s="390"/>
      <c r="U26" s="390"/>
      <c r="V26" s="390"/>
      <c r="W26" s="390"/>
      <c r="X26" s="390"/>
      <c r="Y26" s="390"/>
      <c r="Z26" s="390"/>
      <c r="AA26" s="390"/>
      <c r="AB26" s="390"/>
      <c r="AC26" s="390"/>
      <c r="AD26" s="390"/>
      <c r="AE26" s="390"/>
      <c r="AF26" s="390"/>
      <c r="AG26" s="391"/>
      <c r="AH26" s="391"/>
      <c r="AI26" s="391"/>
      <c r="AJ26" s="391"/>
      <c r="AK26" s="391"/>
      <c r="AL26" s="391"/>
      <c r="AM26" s="391"/>
      <c r="AN26" s="391"/>
      <c r="AO26" s="391"/>
      <c r="AP26" s="391"/>
      <c r="AQ26" s="391"/>
      <c r="AR26" s="390"/>
      <c r="AS26" s="390"/>
      <c r="AT26" s="390"/>
      <c r="AU26" s="390"/>
      <c r="AV26" s="390"/>
      <c r="AW26" s="390"/>
      <c r="AX26" s="390"/>
      <c r="AY26" s="390"/>
      <c r="AZ26" s="390"/>
      <c r="BA26" s="390"/>
      <c r="BB26" s="390"/>
      <c r="BC26" s="390"/>
      <c r="BD26" s="390"/>
      <c r="BE26" s="390"/>
      <c r="BF26" s="390"/>
      <c r="BG26" s="390"/>
      <c r="BH26" s="390"/>
      <c r="BI26" s="390"/>
      <c r="BJ26" s="390"/>
      <c r="BK26" s="390"/>
      <c r="BL26" s="390"/>
      <c r="BM26" s="390"/>
      <c r="BN26" s="390"/>
      <c r="BO26" s="390"/>
      <c r="BP26" s="390"/>
      <c r="BQ26" s="390"/>
      <c r="BR26" s="390"/>
    </row>
    <row r="27" spans="1:70" ht="12" customHeight="1" thickBot="1">
      <c r="A27" s="390"/>
      <c r="B27" s="723" t="s">
        <v>105</v>
      </c>
      <c r="C27" s="724"/>
      <c r="D27" s="724"/>
      <c r="E27" s="724"/>
      <c r="F27" s="724"/>
      <c r="G27" s="724"/>
      <c r="H27" s="724"/>
      <c r="I27" s="724"/>
      <c r="J27" s="724"/>
      <c r="K27" s="724"/>
      <c r="L27" s="724"/>
      <c r="M27" s="724"/>
      <c r="N27" s="724"/>
      <c r="O27" s="724"/>
      <c r="P27" s="724"/>
      <c r="Q27" s="725"/>
      <c r="R27" s="390"/>
      <c r="S27" s="390"/>
      <c r="T27" s="390"/>
      <c r="U27" s="390"/>
      <c r="V27" s="390"/>
      <c r="W27" s="390"/>
      <c r="X27" s="390"/>
      <c r="Y27" s="390"/>
      <c r="Z27" s="390"/>
      <c r="AA27" s="390"/>
      <c r="AB27" s="390"/>
      <c r="AC27" s="390"/>
      <c r="AD27" s="390"/>
      <c r="AE27" s="390"/>
      <c r="AF27" s="390"/>
      <c r="AG27" s="391"/>
      <c r="AH27" s="391"/>
      <c r="AI27" s="391"/>
      <c r="AJ27" s="391"/>
      <c r="AK27" s="391"/>
      <c r="AL27" s="391"/>
      <c r="AM27" s="391"/>
      <c r="AN27" s="391"/>
      <c r="AO27" s="391"/>
      <c r="AP27" s="391"/>
      <c r="AQ27" s="391"/>
      <c r="AR27" s="390"/>
      <c r="AS27" s="390"/>
      <c r="AT27" s="390"/>
      <c r="AU27" s="390"/>
      <c r="AV27" s="390"/>
      <c r="AW27" s="390"/>
      <c r="AX27" s="390"/>
      <c r="AY27" s="390"/>
      <c r="AZ27" s="390"/>
      <c r="BA27" s="390"/>
      <c r="BB27" s="390"/>
      <c r="BC27" s="390"/>
      <c r="BD27" s="390"/>
      <c r="BE27" s="390"/>
      <c r="BF27" s="390"/>
      <c r="BG27" s="390"/>
      <c r="BH27" s="390"/>
      <c r="BI27" s="390"/>
      <c r="BJ27" s="390"/>
      <c r="BK27" s="390"/>
      <c r="BL27" s="390"/>
      <c r="BM27" s="390"/>
      <c r="BN27" s="390"/>
      <c r="BO27" s="390"/>
      <c r="BP27" s="390"/>
      <c r="BQ27" s="390"/>
      <c r="BR27" s="390"/>
    </row>
    <row r="28" spans="1:70" ht="10.9" thickBot="1">
      <c r="A28" s="390"/>
      <c r="B28" s="444" t="s">
        <v>88</v>
      </c>
      <c r="C28" s="445">
        <v>2008</v>
      </c>
      <c r="D28" s="446">
        <v>2009</v>
      </c>
      <c r="E28" s="446">
        <v>2010</v>
      </c>
      <c r="F28" s="446">
        <v>2011</v>
      </c>
      <c r="G28" s="446">
        <v>2012</v>
      </c>
      <c r="H28" s="446">
        <v>2013</v>
      </c>
      <c r="I28" s="446">
        <v>2014</v>
      </c>
      <c r="J28" s="446">
        <v>2015</v>
      </c>
      <c r="K28" s="446">
        <v>2016</v>
      </c>
      <c r="L28" s="447">
        <v>2017</v>
      </c>
      <c r="M28" s="447">
        <v>2018</v>
      </c>
      <c r="N28" s="447">
        <v>2019</v>
      </c>
      <c r="O28" s="447">
        <v>2020</v>
      </c>
      <c r="P28" s="447">
        <v>2021</v>
      </c>
      <c r="Q28" s="447">
        <v>2022</v>
      </c>
      <c r="R28" s="390"/>
      <c r="S28" s="390"/>
      <c r="T28" s="390"/>
      <c r="U28" s="390"/>
      <c r="V28" s="390"/>
      <c r="W28" s="390"/>
      <c r="X28" s="390"/>
      <c r="Y28" s="390"/>
      <c r="Z28" s="390"/>
      <c r="AA28" s="390"/>
      <c r="AB28" s="390"/>
      <c r="AC28" s="390"/>
      <c r="AD28" s="390"/>
      <c r="AE28" s="390"/>
      <c r="AF28" s="390"/>
      <c r="AG28" s="397">
        <v>2008</v>
      </c>
      <c r="AH28" s="397">
        <v>2009</v>
      </c>
      <c r="AI28" s="397">
        <v>2010</v>
      </c>
      <c r="AJ28" s="397">
        <v>2011</v>
      </c>
      <c r="AK28" s="397">
        <v>2012</v>
      </c>
      <c r="AL28" s="397">
        <v>2013</v>
      </c>
      <c r="AM28" s="397">
        <v>2014</v>
      </c>
      <c r="AN28" s="397">
        <v>2015</v>
      </c>
      <c r="AO28" s="397">
        <v>2016</v>
      </c>
      <c r="AP28" s="397">
        <v>2017</v>
      </c>
      <c r="AQ28" s="397">
        <v>2018</v>
      </c>
      <c r="AR28" s="397">
        <v>2019</v>
      </c>
      <c r="AS28" s="397">
        <v>2020</v>
      </c>
      <c r="AT28" s="397">
        <v>2021</v>
      </c>
      <c r="AU28" s="397">
        <v>2022</v>
      </c>
      <c r="AV28" s="390"/>
      <c r="AW28" s="390"/>
      <c r="AX28" s="390"/>
      <c r="AY28" s="390"/>
      <c r="AZ28" s="390"/>
      <c r="BA28" s="390"/>
      <c r="BB28" s="390"/>
      <c r="BC28" s="390"/>
      <c r="BD28" s="390"/>
      <c r="BE28" s="390"/>
      <c r="BF28" s="390"/>
      <c r="BG28" s="390"/>
      <c r="BH28" s="390"/>
      <c r="BI28" s="390"/>
      <c r="BJ28" s="390"/>
      <c r="BK28" s="390"/>
      <c r="BL28" s="390"/>
      <c r="BM28" s="390"/>
      <c r="BN28" s="390"/>
      <c r="BO28" s="390"/>
      <c r="BP28" s="390"/>
      <c r="BQ28" s="390"/>
      <c r="BR28" s="390"/>
    </row>
    <row r="29" spans="1:70">
      <c r="A29" s="390"/>
      <c r="B29" s="448" t="s">
        <v>89</v>
      </c>
      <c r="C29" s="449">
        <f>'EMP 2DGT--'!D$113+'EMP 2DGT--'!D$143</f>
        <v>39900</v>
      </c>
      <c r="D29" s="450">
        <f>'EMP 2DGT--'!E$113+'EMP 2DGT--'!E$143</f>
        <v>36277</v>
      </c>
      <c r="E29" s="450">
        <f>'EMP 2DGT--'!F$113+'EMP 2DGT--'!F$143</f>
        <v>33859</v>
      </c>
      <c r="F29" s="450">
        <f>'EMP 2DGT--'!G$113+'EMP 2DGT--'!G$143</f>
        <v>32988</v>
      </c>
      <c r="G29" s="450">
        <f>'EMP 2DGT--'!H$113+'EMP 2DGT--'!H$143</f>
        <v>32225</v>
      </c>
      <c r="H29" s="450">
        <f>'EMP 2DGT--'!I$113+'EMP 2DGT--'!I$143</f>
        <v>32138</v>
      </c>
      <c r="I29" s="450">
        <f>'EMP 2DGT--'!J$113+'EMP 2DGT--'!J$143</f>
        <v>31253</v>
      </c>
      <c r="J29" s="450">
        <f>'EMP 2DGT--'!K$113+'EMP 2DGT--'!K$143</f>
        <v>31784</v>
      </c>
      <c r="K29" s="450">
        <f>'EMP 2DGT--'!L$113+'EMP 2DGT--'!L$143</f>
        <v>33317</v>
      </c>
      <c r="L29" s="451">
        <f>'EMP 2DGT--'!M$113+'EMP 2DGT--'!M$143</f>
        <v>32825</v>
      </c>
      <c r="M29" s="451">
        <f>'EMP 2DGT--'!N$113+'EMP 2DGT--'!N$143</f>
        <v>29356</v>
      </c>
      <c r="N29" s="451">
        <f>'EMP 2DGT--'!O$113+'EMP 2DGT--'!O$143</f>
        <v>30242</v>
      </c>
      <c r="O29" s="451">
        <f>'EMP 2DGT--'!P$113+'EMP 2DGT--'!P$143</f>
        <v>28486</v>
      </c>
      <c r="P29" s="451">
        <f>'EMP 2DGT--'!Q$113+'EMP 2DGT--'!Q$143</f>
        <v>27417</v>
      </c>
      <c r="Q29" s="451">
        <f>'EMP 2DGT--'!R$113+'EMP 2DGT--'!R$143</f>
        <v>27682</v>
      </c>
      <c r="R29" s="390"/>
      <c r="S29" s="390"/>
      <c r="T29" s="390"/>
      <c r="U29" s="390"/>
      <c r="V29" s="390"/>
      <c r="W29" s="390"/>
      <c r="X29" s="390"/>
      <c r="Y29" s="390"/>
      <c r="Z29" s="390"/>
      <c r="AA29" s="390"/>
      <c r="AB29" s="390"/>
      <c r="AC29" s="390"/>
      <c r="AD29" s="390"/>
      <c r="AE29" s="390"/>
      <c r="AF29" s="390"/>
      <c r="AG29" s="391">
        <f>100</f>
        <v>100</v>
      </c>
      <c r="AH29" s="391">
        <f t="shared" ref="AH29:AU33" si="31">D29*100/$C29</f>
        <v>90.919799498746869</v>
      </c>
      <c r="AI29" s="391">
        <f t="shared" si="31"/>
        <v>84.859649122807014</v>
      </c>
      <c r="AJ29" s="391">
        <f t="shared" si="31"/>
        <v>82.676691729323309</v>
      </c>
      <c r="AK29" s="391">
        <f t="shared" si="31"/>
        <v>80.764411027568926</v>
      </c>
      <c r="AL29" s="391">
        <f t="shared" si="31"/>
        <v>80.546365914786961</v>
      </c>
      <c r="AM29" s="391">
        <f t="shared" si="31"/>
        <v>78.32832080200501</v>
      </c>
      <c r="AN29" s="391">
        <f t="shared" si="31"/>
        <v>79.659147869674186</v>
      </c>
      <c r="AO29" s="391">
        <f t="shared" si="31"/>
        <v>83.501253132832076</v>
      </c>
      <c r="AP29" s="391">
        <f t="shared" si="31"/>
        <v>82.268170426065168</v>
      </c>
      <c r="AQ29" s="391">
        <f t="shared" si="31"/>
        <v>73.573934837092736</v>
      </c>
      <c r="AR29" s="391">
        <f t="shared" si="31"/>
        <v>75.794486215538853</v>
      </c>
      <c r="AS29" s="391">
        <f t="shared" si="31"/>
        <v>71.393483709273184</v>
      </c>
      <c r="AT29" s="391">
        <f t="shared" si="31"/>
        <v>68.714285714285708</v>
      </c>
      <c r="AU29" s="391">
        <f t="shared" si="31"/>
        <v>69.378446115288227</v>
      </c>
      <c r="AV29" s="390"/>
      <c r="AW29" s="390"/>
      <c r="AX29" s="390"/>
      <c r="AY29" s="390"/>
      <c r="AZ29" s="390"/>
      <c r="BA29" s="390"/>
      <c r="BB29" s="390"/>
      <c r="BC29" s="390"/>
      <c r="BD29" s="390"/>
      <c r="BE29" s="390"/>
      <c r="BF29" s="390"/>
      <c r="BG29" s="390"/>
      <c r="BH29" s="390"/>
      <c r="BI29" s="390"/>
      <c r="BJ29" s="390"/>
      <c r="BK29" s="390"/>
      <c r="BL29" s="390"/>
      <c r="BM29" s="390"/>
      <c r="BN29" s="390"/>
      <c r="BO29" s="390"/>
      <c r="BP29" s="390"/>
      <c r="BQ29" s="390"/>
      <c r="BR29" s="390"/>
    </row>
    <row r="30" spans="1:70">
      <c r="A30" s="390"/>
      <c r="B30" s="452" t="s">
        <v>90</v>
      </c>
      <c r="C30" s="453">
        <f>'EMP 2DGT--'!D$107+'EMP 2DGT--'!D$149+'EMP 2DGT--'!D$155+'EMP 2DGT--'!D$161+'EMP 2DGT--'!D$167</f>
        <v>264472</v>
      </c>
      <c r="D30" s="454">
        <f>'EMP 2DGT--'!E$107+'EMP 2DGT--'!E$149+'EMP 2DGT--'!E$155+'EMP 2DGT--'!E$161+'EMP 2DGT--'!E$167</f>
        <v>239169</v>
      </c>
      <c r="E30" s="454">
        <f>'EMP 2DGT--'!F$107+'EMP 2DGT--'!F$149+'EMP 2DGT--'!F$155+'EMP 2DGT--'!F$161+'EMP 2DGT--'!F$167</f>
        <v>229716</v>
      </c>
      <c r="F30" s="454">
        <f>'EMP 2DGT--'!G$107+'EMP 2DGT--'!G$149+'EMP 2DGT--'!G$155+'EMP 2DGT--'!G$161+'EMP 2DGT--'!G$167</f>
        <v>217861</v>
      </c>
      <c r="G30" s="454">
        <f>'EMP 2DGT--'!H$107+'EMP 2DGT--'!H$149+'EMP 2DGT--'!H$155+'EMP 2DGT--'!H$161+'EMP 2DGT--'!H$167</f>
        <v>212323</v>
      </c>
      <c r="H30" s="454">
        <f>'EMP 2DGT--'!I$107+'EMP 2DGT--'!I$149+'EMP 2DGT--'!I$155+'EMP 2DGT--'!I$161+'EMP 2DGT--'!I$167</f>
        <v>206057</v>
      </c>
      <c r="I30" s="454">
        <f>'EMP 2DGT--'!J$107+'EMP 2DGT--'!J$149+'EMP 2DGT--'!J$155+'EMP 2DGT--'!J$161+'EMP 2DGT--'!J$167</f>
        <v>204450</v>
      </c>
      <c r="J30" s="454">
        <f>'EMP 2DGT--'!K$107+'EMP 2DGT--'!K$149+'EMP 2DGT--'!K$155+'EMP 2DGT--'!K$161+'EMP 2DGT--'!K$167</f>
        <v>209228</v>
      </c>
      <c r="K30" s="454">
        <f>'EMP 2DGT--'!L$107+'EMP 2DGT--'!L$149+'EMP 2DGT--'!L$155+'EMP 2DGT--'!L$161+'EMP 2DGT--'!L$167</f>
        <v>219055</v>
      </c>
      <c r="L30" s="455">
        <f>'EMP 2DGT--'!M$107+'EMP 2DGT--'!M$149+'EMP 2DGT--'!M$155+'EMP 2DGT--'!M$161+'EMP 2DGT--'!M$167</f>
        <v>223412</v>
      </c>
      <c r="M30" s="455">
        <f>'EMP 2DGT--'!N$107+'EMP 2DGT--'!N$149+'EMP 2DGT--'!N$155+'EMP 2DGT--'!N$161+'EMP 2DGT--'!N$167</f>
        <v>206917</v>
      </c>
      <c r="N30" s="455">
        <f>'EMP 2DGT--'!O$107+'EMP 2DGT--'!O$149+'EMP 2DGT--'!O$155+'EMP 2DGT--'!O$161+'EMP 2DGT--'!O$167</f>
        <v>212652</v>
      </c>
      <c r="O30" s="455">
        <f>'EMP 2DGT--'!P$107+'EMP 2DGT--'!P$149+'EMP 2DGT--'!P$155+'EMP 2DGT--'!P$161+'EMP 2DGT--'!P$167</f>
        <v>200352</v>
      </c>
      <c r="P30" s="455">
        <f>'EMP 2DGT--'!Q$107+'EMP 2DGT--'!Q$149+'EMP 2DGT--'!Q$155+'EMP 2DGT--'!Q$161+'EMP 2DGT--'!Q$167</f>
        <v>192878</v>
      </c>
      <c r="Q30" s="455">
        <f>'EMP 2DGT--'!R$107+'EMP 2DGT--'!R$149+'EMP 2DGT--'!R$155+'EMP 2DGT--'!R$161+'EMP 2DGT--'!R$167</f>
        <v>194784</v>
      </c>
      <c r="R30" s="390"/>
      <c r="S30" s="390"/>
      <c r="T30" s="390"/>
      <c r="U30" s="390"/>
      <c r="V30" s="390"/>
      <c r="W30" s="390"/>
      <c r="X30" s="390"/>
      <c r="Y30" s="390"/>
      <c r="Z30" s="390"/>
      <c r="AA30" s="390"/>
      <c r="AB30" s="390"/>
      <c r="AC30" s="390"/>
      <c r="AD30" s="390"/>
      <c r="AE30" s="390"/>
      <c r="AF30" s="390"/>
      <c r="AG30" s="391">
        <f>100</f>
        <v>100</v>
      </c>
      <c r="AH30" s="391">
        <f t="shared" si="31"/>
        <v>90.432635590913222</v>
      </c>
      <c r="AI30" s="391">
        <f t="shared" si="31"/>
        <v>86.858344172540001</v>
      </c>
      <c r="AJ30" s="391">
        <f t="shared" si="31"/>
        <v>82.375828064974741</v>
      </c>
      <c r="AK30" s="391">
        <f t="shared" si="31"/>
        <v>80.28184458090081</v>
      </c>
      <c r="AL30" s="391">
        <f t="shared" si="31"/>
        <v>77.912595662300731</v>
      </c>
      <c r="AM30" s="391">
        <f t="shared" si="31"/>
        <v>77.304969902295895</v>
      </c>
      <c r="AN30" s="391">
        <f t="shared" si="31"/>
        <v>79.111588372304055</v>
      </c>
      <c r="AO30" s="391">
        <f t="shared" si="31"/>
        <v>82.827293626546478</v>
      </c>
      <c r="AP30" s="391">
        <f t="shared" si="31"/>
        <v>84.474727003236637</v>
      </c>
      <c r="AQ30" s="391">
        <f t="shared" si="31"/>
        <v>78.237771862427778</v>
      </c>
      <c r="AR30" s="391">
        <f t="shared" si="31"/>
        <v>80.406243383042437</v>
      </c>
      <c r="AS30" s="391">
        <f t="shared" si="31"/>
        <v>75.755467497504455</v>
      </c>
      <c r="AT30" s="391">
        <f t="shared" si="31"/>
        <v>72.929459451284075</v>
      </c>
      <c r="AU30" s="391">
        <f t="shared" si="31"/>
        <v>73.650140657612141</v>
      </c>
      <c r="AV30" s="390"/>
      <c r="AW30" s="390"/>
      <c r="AX30" s="390"/>
      <c r="AY30" s="390"/>
      <c r="AZ30" s="390"/>
      <c r="BA30" s="390"/>
      <c r="BB30" s="390"/>
      <c r="BC30" s="390"/>
      <c r="BD30" s="390"/>
      <c r="BE30" s="390"/>
      <c r="BF30" s="390"/>
      <c r="BG30" s="390"/>
      <c r="BH30" s="390"/>
      <c r="BI30" s="390"/>
      <c r="BJ30" s="390"/>
      <c r="BK30" s="390"/>
      <c r="BL30" s="390"/>
      <c r="BM30" s="390"/>
      <c r="BN30" s="390"/>
      <c r="BO30" s="390"/>
      <c r="BP30" s="390"/>
      <c r="BQ30" s="390"/>
      <c r="BR30" s="390"/>
    </row>
    <row r="31" spans="1:70">
      <c r="A31" s="390"/>
      <c r="B31" s="452" t="s">
        <v>91</v>
      </c>
      <c r="C31" s="453">
        <f>'EMP 2DGT--'!D$101+'EMP 2DGT--'!D$119+'EMP 2DGT--'!D$125+'EMP 2DGT--'!D$131+'EMP 2DGT--'!D$137+'EMP 2DGT--'!D$185</f>
        <v>659204</v>
      </c>
      <c r="D31" s="454">
        <f>'EMP 2DGT--'!E$101+'EMP 2DGT--'!E$119+'EMP 2DGT--'!E$125+'EMP 2DGT--'!E$131+'EMP 2DGT--'!E$137+'EMP 2DGT--'!E$185</f>
        <v>547487</v>
      </c>
      <c r="E31" s="454">
        <f>'EMP 2DGT--'!F$101+'EMP 2DGT--'!F$119+'EMP 2DGT--'!F$125+'EMP 2DGT--'!F$131+'EMP 2DGT--'!F$137+'EMP 2DGT--'!F$185</f>
        <v>518234</v>
      </c>
      <c r="F31" s="454">
        <f>'EMP 2DGT--'!G$101+'EMP 2DGT--'!G$119+'EMP 2DGT--'!G$125+'EMP 2DGT--'!G$131+'EMP 2DGT--'!G$137+'EMP 2DGT--'!G$185</f>
        <v>486600</v>
      </c>
      <c r="G31" s="454">
        <f>'EMP 2DGT--'!H$101+'EMP 2DGT--'!H$119+'EMP 2DGT--'!H$125+'EMP 2DGT--'!H$131+'EMP 2DGT--'!H$137+'EMP 2DGT--'!H$185</f>
        <v>439076</v>
      </c>
      <c r="H31" s="454">
        <f>'EMP 2DGT--'!I$101+'EMP 2DGT--'!I$119+'EMP 2DGT--'!I$125+'EMP 2DGT--'!I$131+'EMP 2DGT--'!I$137+'EMP 2DGT--'!I$185</f>
        <v>414906</v>
      </c>
      <c r="I31" s="454">
        <f>'EMP 2DGT--'!J$101+'EMP 2DGT--'!J$119+'EMP 2DGT--'!J$125+'EMP 2DGT--'!J$131+'EMP 2DGT--'!J$137+'EMP 2DGT--'!J$185</f>
        <v>402423</v>
      </c>
      <c r="J31" s="454">
        <f>'EMP 2DGT--'!K$101+'EMP 2DGT--'!K$119+'EMP 2DGT--'!K$125+'EMP 2DGT--'!K$131+'EMP 2DGT--'!K$137+'EMP 2DGT--'!K$185</f>
        <v>407199</v>
      </c>
      <c r="K31" s="454">
        <f>'EMP 2DGT--'!L$101+'EMP 2DGT--'!L$119+'EMP 2DGT--'!L$125+'EMP 2DGT--'!L$131+'EMP 2DGT--'!L$137+'EMP 2DGT--'!L$185</f>
        <v>423262</v>
      </c>
      <c r="L31" s="455">
        <f>'EMP 2DGT--'!M$101+'EMP 2DGT--'!M$119+'EMP 2DGT--'!M$125+'EMP 2DGT--'!M$131+'EMP 2DGT--'!M$137+'EMP 2DGT--'!M$185</f>
        <v>443163</v>
      </c>
      <c r="M31" s="455">
        <f>'EMP 2DGT--'!N$101+'EMP 2DGT--'!N$119+'EMP 2DGT--'!N$125+'EMP 2DGT--'!N$131+'EMP 2DGT--'!N$137+'EMP 2DGT--'!N$185</f>
        <v>439679</v>
      </c>
      <c r="N31" s="455">
        <f>'EMP 2DGT--'!O$101+'EMP 2DGT--'!O$119+'EMP 2DGT--'!O$125+'EMP 2DGT--'!O$131+'EMP 2DGT--'!O$137+'EMP 2DGT--'!O$185</f>
        <v>447694</v>
      </c>
      <c r="O31" s="455">
        <f>'EMP 2DGT--'!P$101+'EMP 2DGT--'!P$119+'EMP 2DGT--'!P$125+'EMP 2DGT--'!P$131+'EMP 2DGT--'!P$137+'EMP 2DGT--'!P$185</f>
        <v>421578</v>
      </c>
      <c r="P31" s="455">
        <f>'EMP 2DGT--'!Q$101+'EMP 2DGT--'!Q$119+'EMP 2DGT--'!Q$125+'EMP 2DGT--'!Q$131+'EMP 2DGT--'!Q$137+'EMP 2DGT--'!Q$185</f>
        <v>405627</v>
      </c>
      <c r="Q31" s="455">
        <f>'EMP 2DGT--'!R$101+'EMP 2DGT--'!R$119+'EMP 2DGT--'!R$125+'EMP 2DGT--'!R$131+'EMP 2DGT--'!R$137+'EMP 2DGT--'!R$185</f>
        <v>409284</v>
      </c>
      <c r="R31" s="390"/>
      <c r="S31" s="390"/>
      <c r="T31" s="390"/>
      <c r="U31" s="390"/>
      <c r="V31" s="390"/>
      <c r="W31" s="390"/>
      <c r="X31" s="390"/>
      <c r="Y31" s="390"/>
      <c r="Z31" s="390"/>
      <c r="AA31" s="390"/>
      <c r="AB31" s="390"/>
      <c r="AC31" s="390"/>
      <c r="AD31" s="390"/>
      <c r="AE31" s="390"/>
      <c r="AF31" s="390"/>
      <c r="AG31" s="391">
        <f>100</f>
        <v>100</v>
      </c>
      <c r="AH31" s="391">
        <f t="shared" si="31"/>
        <v>83.052742398407773</v>
      </c>
      <c r="AI31" s="391">
        <f t="shared" si="31"/>
        <v>78.615117626713428</v>
      </c>
      <c r="AJ31" s="391">
        <f t="shared" si="31"/>
        <v>73.816299658375854</v>
      </c>
      <c r="AK31" s="391">
        <f t="shared" si="31"/>
        <v>66.606998743939656</v>
      </c>
      <c r="AL31" s="391">
        <f t="shared" si="31"/>
        <v>62.940455458401345</v>
      </c>
      <c r="AM31" s="391">
        <f t="shared" si="31"/>
        <v>61.046807968398248</v>
      </c>
      <c r="AN31" s="391">
        <f t="shared" si="31"/>
        <v>61.77131813520549</v>
      </c>
      <c r="AO31" s="391">
        <f t="shared" si="31"/>
        <v>64.208044854096755</v>
      </c>
      <c r="AP31" s="391">
        <f t="shared" si="31"/>
        <v>67.226988913902218</v>
      </c>
      <c r="AQ31" s="391">
        <f t="shared" si="31"/>
        <v>66.698472703442334</v>
      </c>
      <c r="AR31" s="391">
        <f t="shared" si="31"/>
        <v>67.914333044095599</v>
      </c>
      <c r="AS31" s="391">
        <f t="shared" si="31"/>
        <v>63.952585239167242</v>
      </c>
      <c r="AT31" s="391">
        <f t="shared" si="31"/>
        <v>61.532848708442302</v>
      </c>
      <c r="AU31" s="391">
        <f t="shared" si="31"/>
        <v>62.087608691694832</v>
      </c>
      <c r="AV31" s="390"/>
      <c r="AW31" s="390"/>
      <c r="AX31" s="390"/>
      <c r="AY31" s="390"/>
      <c r="AZ31" s="390"/>
      <c r="BA31" s="390"/>
      <c r="BB31" s="390"/>
      <c r="BC31" s="390"/>
      <c r="BD31" s="390"/>
      <c r="BE31" s="390"/>
      <c r="BF31" s="390"/>
      <c r="BG31" s="390"/>
      <c r="BH31" s="390"/>
      <c r="BI31" s="390"/>
      <c r="BJ31" s="390"/>
      <c r="BK31" s="390"/>
      <c r="BL31" s="390"/>
      <c r="BM31" s="390"/>
      <c r="BN31" s="390"/>
      <c r="BO31" s="390"/>
      <c r="BP31" s="390"/>
      <c r="BQ31" s="390"/>
      <c r="BR31" s="390"/>
    </row>
    <row r="32" spans="1:70">
      <c r="A32" s="390"/>
      <c r="B32" s="452" t="s">
        <v>92</v>
      </c>
      <c r="C32" s="453">
        <f>'EMP 2DGT--'!D$47+'EMP 2DGT--'!D$53+'EMP 2DGT--'!D$59+'EMP 2DGT--'!D$65+'EMP 2DGT--'!D$71+'EMP 2DGT--'!D$77+'EMP 2DGT--'!D$83+'EMP 2DGT--'!D$89+'EMP 2DGT--'!D$95+'EMP 2DGT--'!D$173+'EMP 2DGT--'!D$179</f>
        <v>796292</v>
      </c>
      <c r="D32" s="454">
        <f>'EMP 2DGT--'!E$47+'EMP 2DGT--'!E$53+'EMP 2DGT--'!E$59+'EMP 2DGT--'!E$65+'EMP 2DGT--'!E$71+'EMP 2DGT--'!E$77+'EMP 2DGT--'!E$83+'EMP 2DGT--'!E$89+'EMP 2DGT--'!E$95+'EMP 2DGT--'!E$173+'EMP 2DGT--'!E$179</f>
        <v>692744</v>
      </c>
      <c r="E32" s="454">
        <f>'EMP 2DGT--'!F$47+'EMP 2DGT--'!F$53+'EMP 2DGT--'!F$59+'EMP 2DGT--'!F$65+'EMP 2DGT--'!F$71+'EMP 2DGT--'!F$77+'EMP 2DGT--'!F$83+'EMP 2DGT--'!F$89+'EMP 2DGT--'!F$95+'EMP 2DGT--'!F$173+'EMP 2DGT--'!F$179</f>
        <v>673732</v>
      </c>
      <c r="F32" s="454">
        <f>'EMP 2DGT--'!G$47+'EMP 2DGT--'!G$53+'EMP 2DGT--'!G$59+'EMP 2DGT--'!G$65+'EMP 2DGT--'!G$71+'EMP 2DGT--'!G$77+'EMP 2DGT--'!G$83+'EMP 2DGT--'!G$89+'EMP 2DGT--'!G$95+'EMP 2DGT--'!G$173+'EMP 2DGT--'!G$179</f>
        <v>635490</v>
      </c>
      <c r="G32" s="454">
        <f>'EMP 2DGT--'!H$47+'EMP 2DGT--'!H$53+'EMP 2DGT--'!H$59+'EMP 2DGT--'!H$65+'EMP 2DGT--'!H$71+'EMP 2DGT--'!H$77+'EMP 2DGT--'!H$83+'EMP 2DGT--'!H$89+'EMP 2DGT--'!H$95+'EMP 2DGT--'!H$173+'EMP 2DGT--'!H$179</f>
        <v>601041</v>
      </c>
      <c r="H32" s="454">
        <f>'EMP 2DGT--'!I$47+'EMP 2DGT--'!I$53+'EMP 2DGT--'!I$59+'EMP 2DGT--'!I$65+'EMP 2DGT--'!I$71+'EMP 2DGT--'!I$77+'EMP 2DGT--'!I$83+'EMP 2DGT--'!I$89+'EMP 2DGT--'!I$95+'EMP 2DGT--'!I$173+'EMP 2DGT--'!I$179</f>
        <v>580593</v>
      </c>
      <c r="I32" s="454">
        <f>'EMP 2DGT--'!J$47+'EMP 2DGT--'!J$53+'EMP 2DGT--'!J$59+'EMP 2DGT--'!J$65+'EMP 2DGT--'!J$71+'EMP 2DGT--'!J$77+'EMP 2DGT--'!J$83+'EMP 2DGT--'!J$89+'EMP 2DGT--'!J$95+'EMP 2DGT--'!J$173+'EMP 2DGT--'!J$179</f>
        <v>571189</v>
      </c>
      <c r="J32" s="454">
        <f>'EMP 2DGT--'!K$47+'EMP 2DGT--'!K$53+'EMP 2DGT--'!K$59+'EMP 2DGT--'!K$65+'EMP 2DGT--'!K$71+'EMP 2DGT--'!K$77+'EMP 2DGT--'!K$83+'EMP 2DGT--'!K$89+'EMP 2DGT--'!K$95+'EMP 2DGT--'!K$173+'EMP 2DGT--'!K$179</f>
        <v>583816</v>
      </c>
      <c r="K32" s="454">
        <f>'EMP 2DGT--'!L$47+'EMP 2DGT--'!L$53+'EMP 2DGT--'!L$59+'EMP 2DGT--'!L$65+'EMP 2DGT--'!L$71+'EMP 2DGT--'!L$77+'EMP 2DGT--'!L$83+'EMP 2DGT--'!L$89+'EMP 2DGT--'!L$95+'EMP 2DGT--'!L$173+'EMP 2DGT--'!L$179</f>
        <v>607350</v>
      </c>
      <c r="L32" s="455">
        <f>'EMP 2DGT--'!M$47+'EMP 2DGT--'!M$53+'EMP 2DGT--'!M$59+'EMP 2DGT--'!M$65+'EMP 2DGT--'!M$71+'EMP 2DGT--'!M$77+'EMP 2DGT--'!M$83+'EMP 2DGT--'!M$89+'EMP 2DGT--'!M$95+'EMP 2DGT--'!M$173+'EMP 2DGT--'!M$179</f>
        <v>619266</v>
      </c>
      <c r="M32" s="455">
        <f>'EMP 2DGT--'!N$47+'EMP 2DGT--'!N$53+'EMP 2DGT--'!N$59+'EMP 2DGT--'!N$65+'EMP 2DGT--'!N$71+'EMP 2DGT--'!N$77+'EMP 2DGT--'!N$83+'EMP 2DGT--'!N$89+'EMP 2DGT--'!N$95+'EMP 2DGT--'!N$173+'EMP 2DGT--'!N$179</f>
        <v>606587</v>
      </c>
      <c r="N32" s="455">
        <f>'EMP 2DGT--'!O$47+'EMP 2DGT--'!O$53+'EMP 2DGT--'!O$59+'EMP 2DGT--'!O$65+'EMP 2DGT--'!O$71+'EMP 2DGT--'!O$77+'EMP 2DGT--'!O$83+'EMP 2DGT--'!O$89+'EMP 2DGT--'!O$95+'EMP 2DGT--'!O$173+'EMP 2DGT--'!O$179</f>
        <v>609058</v>
      </c>
      <c r="O32" s="455">
        <f>'EMP 2DGT--'!P$47+'EMP 2DGT--'!P$53+'EMP 2DGT--'!P$59+'EMP 2DGT--'!P$65+'EMP 2DGT--'!P$71+'EMP 2DGT--'!P$77+'EMP 2DGT--'!P$83+'EMP 2DGT--'!P$89+'EMP 2DGT--'!P$95+'EMP 2DGT--'!P$173+'EMP 2DGT--'!P$179</f>
        <v>573466</v>
      </c>
      <c r="P32" s="455">
        <f>'EMP 2DGT--'!Q$47+'EMP 2DGT--'!Q$53+'EMP 2DGT--'!Q$59+'EMP 2DGT--'!Q$65+'EMP 2DGT--'!Q$71+'EMP 2DGT--'!Q$77+'EMP 2DGT--'!Q$83+'EMP 2DGT--'!Q$89+'EMP 2DGT--'!Q$95+'EMP 2DGT--'!Q$173+'EMP 2DGT--'!Q$179</f>
        <v>551640</v>
      </c>
      <c r="Q32" s="455">
        <f>'EMP 2DGT--'!R$47+'EMP 2DGT--'!R$53+'EMP 2DGT--'!R$59+'EMP 2DGT--'!R$65+'EMP 2DGT--'!R$71+'EMP 2DGT--'!R$77+'EMP 2DGT--'!R$83+'EMP 2DGT--'!R$89+'EMP 2DGT--'!R$95+'EMP 2DGT--'!R$173+'EMP 2DGT--'!R$179</f>
        <v>556448</v>
      </c>
      <c r="R32" s="390"/>
      <c r="S32" s="390"/>
      <c r="T32" s="390"/>
      <c r="U32" s="390"/>
      <c r="V32" s="390"/>
      <c r="W32" s="390"/>
      <c r="X32" s="390"/>
      <c r="Y32" s="390"/>
      <c r="Z32" s="390"/>
      <c r="AA32" s="390"/>
      <c r="AB32" s="390"/>
      <c r="AC32" s="390"/>
      <c r="AD32" s="390"/>
      <c r="AE32" s="390"/>
      <c r="AF32" s="390"/>
      <c r="AG32" s="391">
        <f>100</f>
        <v>100</v>
      </c>
      <c r="AH32" s="391">
        <f t="shared" si="31"/>
        <v>86.996227514529849</v>
      </c>
      <c r="AI32" s="391">
        <f t="shared" si="31"/>
        <v>84.608661144404309</v>
      </c>
      <c r="AJ32" s="391">
        <f t="shared" si="31"/>
        <v>79.806151512259319</v>
      </c>
      <c r="AK32" s="391">
        <f t="shared" si="31"/>
        <v>75.479974682654102</v>
      </c>
      <c r="AL32" s="391">
        <f t="shared" si="31"/>
        <v>72.912072455832785</v>
      </c>
      <c r="AM32" s="391">
        <f t="shared" si="31"/>
        <v>71.731098642206632</v>
      </c>
      <c r="AN32" s="391">
        <f t="shared" si="31"/>
        <v>73.316823476815031</v>
      </c>
      <c r="AO32" s="391">
        <f t="shared" si="31"/>
        <v>76.272271980630222</v>
      </c>
      <c r="AP32" s="391">
        <f t="shared" si="31"/>
        <v>77.768707961401091</v>
      </c>
      <c r="AQ32" s="391">
        <f t="shared" si="31"/>
        <v>76.176452859001472</v>
      </c>
      <c r="AR32" s="391">
        <f t="shared" si="31"/>
        <v>76.486766161156964</v>
      </c>
      <c r="AS32" s="391">
        <f t="shared" si="31"/>
        <v>72.017049022217975</v>
      </c>
      <c r="AT32" s="391">
        <f t="shared" si="31"/>
        <v>69.276094698929541</v>
      </c>
      <c r="AU32" s="391">
        <f t="shared" si="31"/>
        <v>69.879893305470858</v>
      </c>
      <c r="AV32" s="390"/>
      <c r="AW32" s="390"/>
      <c r="AX32" s="390"/>
      <c r="AY32" s="390"/>
      <c r="AZ32" s="390"/>
      <c r="BA32" s="390"/>
      <c r="BB32" s="390"/>
      <c r="BC32" s="390"/>
      <c r="BD32" s="390"/>
      <c r="BE32" s="390"/>
      <c r="BF32" s="390"/>
      <c r="BG32" s="390"/>
      <c r="BH32" s="390"/>
      <c r="BI32" s="390"/>
      <c r="BJ32" s="390"/>
      <c r="BK32" s="390"/>
      <c r="BL32" s="390"/>
      <c r="BM32" s="390"/>
      <c r="BN32" s="390"/>
      <c r="BO32" s="390"/>
      <c r="BP32" s="390"/>
      <c r="BQ32" s="390"/>
      <c r="BR32" s="390"/>
    </row>
    <row r="33" spans="1:70" ht="10.9" thickBot="1">
      <c r="A33" s="390"/>
      <c r="B33" s="456" t="s">
        <v>93</v>
      </c>
      <c r="C33" s="457">
        <f>SUM(C29:C32)</f>
        <v>1759868</v>
      </c>
      <c r="D33" s="458">
        <f t="shared" ref="D33:K33" si="32">SUM(D29:D32)</f>
        <v>1515677</v>
      </c>
      <c r="E33" s="458">
        <f t="shared" si="32"/>
        <v>1455541</v>
      </c>
      <c r="F33" s="458">
        <f t="shared" si="32"/>
        <v>1372939</v>
      </c>
      <c r="G33" s="458">
        <f t="shared" si="32"/>
        <v>1284665</v>
      </c>
      <c r="H33" s="458">
        <f t="shared" si="32"/>
        <v>1233694</v>
      </c>
      <c r="I33" s="458">
        <f t="shared" si="32"/>
        <v>1209315</v>
      </c>
      <c r="J33" s="458">
        <f t="shared" si="32"/>
        <v>1232027</v>
      </c>
      <c r="K33" s="458">
        <f t="shared" si="32"/>
        <v>1282984</v>
      </c>
      <c r="L33" s="459">
        <f>SUM(L29:L32)</f>
        <v>1318666</v>
      </c>
      <c r="M33" s="459">
        <f t="shared" ref="M33:N33" si="33">SUM(M29:M32)</f>
        <v>1282539</v>
      </c>
      <c r="N33" s="459">
        <f t="shared" si="33"/>
        <v>1299646</v>
      </c>
      <c r="O33" s="459">
        <f t="shared" ref="O33:P33" si="34">SUM(O29:O32)</f>
        <v>1223882</v>
      </c>
      <c r="P33" s="459">
        <f t="shared" si="34"/>
        <v>1177562</v>
      </c>
      <c r="Q33" s="459">
        <f t="shared" ref="Q33" si="35">SUM(Q29:Q32)</f>
        <v>1188198</v>
      </c>
      <c r="R33" s="390"/>
      <c r="S33" s="390"/>
      <c r="T33" s="390"/>
      <c r="U33" s="390"/>
      <c r="V33" s="390"/>
      <c r="W33" s="390"/>
      <c r="X33" s="390"/>
      <c r="Y33" s="390"/>
      <c r="Z33" s="390"/>
      <c r="AA33" s="390"/>
      <c r="AB33" s="390"/>
      <c r="AC33" s="390"/>
      <c r="AD33" s="390"/>
      <c r="AE33" s="390"/>
      <c r="AF33" s="390"/>
      <c r="AG33" s="391">
        <f>100</f>
        <v>100</v>
      </c>
      <c r="AH33" s="391">
        <f t="shared" si="31"/>
        <v>86.124470698938779</v>
      </c>
      <c r="AI33" s="391">
        <f t="shared" si="31"/>
        <v>82.707396236535928</v>
      </c>
      <c r="AJ33" s="391">
        <f t="shared" si="31"/>
        <v>78.013748758429614</v>
      </c>
      <c r="AK33" s="391">
        <f t="shared" si="31"/>
        <v>72.997804380783109</v>
      </c>
      <c r="AL33" s="391">
        <f t="shared" si="31"/>
        <v>70.101507613070979</v>
      </c>
      <c r="AM33" s="391">
        <f t="shared" si="31"/>
        <v>68.71623326294926</v>
      </c>
      <c r="AN33" s="391">
        <f t="shared" si="31"/>
        <v>70.00678459975407</v>
      </c>
      <c r="AO33" s="391">
        <f t="shared" si="31"/>
        <v>72.902285853257183</v>
      </c>
      <c r="AP33" s="391">
        <f t="shared" si="31"/>
        <v>74.929824282275717</v>
      </c>
      <c r="AQ33" s="391">
        <f t="shared" si="31"/>
        <v>72.876999865899037</v>
      </c>
      <c r="AR33" s="391">
        <f t="shared" si="31"/>
        <v>73.849061406878249</v>
      </c>
      <c r="AS33" s="391">
        <f t="shared" si="31"/>
        <v>69.543965797434808</v>
      </c>
      <c r="AT33" s="391">
        <f t="shared" si="31"/>
        <v>66.911950214447899</v>
      </c>
      <c r="AU33" s="391">
        <f t="shared" si="31"/>
        <v>67.516313723529265</v>
      </c>
      <c r="AV33" s="390"/>
      <c r="AW33" s="390"/>
      <c r="AX33" s="390"/>
      <c r="AY33" s="390"/>
      <c r="AZ33" s="390"/>
      <c r="BA33" s="390"/>
      <c r="BB33" s="390"/>
      <c r="BC33" s="390"/>
      <c r="BD33" s="390"/>
      <c r="BE33" s="390"/>
      <c r="BF33" s="390"/>
      <c r="BG33" s="390"/>
      <c r="BH33" s="390"/>
      <c r="BI33" s="390"/>
      <c r="BJ33" s="390"/>
      <c r="BK33" s="390"/>
      <c r="BL33" s="390"/>
      <c r="BM33" s="390"/>
      <c r="BN33" s="390"/>
      <c r="BO33" s="390"/>
      <c r="BP33" s="390"/>
      <c r="BQ33" s="390"/>
      <c r="BR33" s="390"/>
    </row>
    <row r="34" spans="1:70" ht="10.9" thickBot="1">
      <c r="A34" s="390"/>
      <c r="B34" s="460"/>
      <c r="C34" s="461"/>
      <c r="D34" s="461"/>
      <c r="E34" s="461"/>
      <c r="F34" s="461"/>
      <c r="G34" s="461"/>
      <c r="H34" s="461"/>
      <c r="I34" s="461"/>
      <c r="J34" s="461"/>
      <c r="K34" s="461"/>
      <c r="L34" s="461"/>
      <c r="M34" s="461"/>
      <c r="N34" s="462"/>
      <c r="O34" s="462"/>
      <c r="P34" s="462"/>
      <c r="Q34" s="462"/>
      <c r="R34" s="390"/>
      <c r="S34" s="390"/>
      <c r="T34" s="390"/>
      <c r="U34" s="390"/>
      <c r="V34" s="390"/>
      <c r="W34" s="390"/>
      <c r="X34" s="390"/>
      <c r="Y34" s="390"/>
      <c r="Z34" s="390"/>
      <c r="AA34" s="390"/>
      <c r="AB34" s="390"/>
      <c r="AC34" s="390"/>
      <c r="AD34" s="390"/>
      <c r="AE34" s="390"/>
      <c r="AF34" s="390"/>
      <c r="AG34" s="391"/>
      <c r="AH34" s="391"/>
      <c r="AI34" s="391"/>
      <c r="AJ34" s="391"/>
      <c r="AK34" s="391"/>
      <c r="AL34" s="391"/>
      <c r="AM34" s="391"/>
      <c r="AN34" s="391"/>
      <c r="AO34" s="391"/>
      <c r="AP34" s="391"/>
      <c r="AQ34" s="391"/>
      <c r="AR34" s="391"/>
      <c r="AS34" s="391"/>
      <c r="AT34" s="391"/>
      <c r="AU34" s="391"/>
      <c r="AV34" s="390"/>
      <c r="AW34" s="390"/>
      <c r="AX34" s="390"/>
      <c r="AY34" s="390"/>
      <c r="AZ34" s="390"/>
      <c r="BA34" s="390"/>
      <c r="BB34" s="390"/>
      <c r="BC34" s="390"/>
      <c r="BD34" s="390"/>
      <c r="BE34" s="390"/>
      <c r="BF34" s="390"/>
      <c r="BG34" s="390"/>
      <c r="BH34" s="390"/>
      <c r="BI34" s="390"/>
      <c r="BJ34" s="390"/>
      <c r="BK34" s="390"/>
      <c r="BL34" s="390"/>
      <c r="BM34" s="390"/>
      <c r="BN34" s="390"/>
      <c r="BO34" s="390"/>
      <c r="BP34" s="390"/>
      <c r="BQ34" s="390"/>
      <c r="BR34" s="390"/>
    </row>
    <row r="35" spans="1:70" ht="10.9" thickBot="1">
      <c r="A35" s="390"/>
      <c r="B35" s="463" t="s">
        <v>94</v>
      </c>
      <c r="C35" s="464">
        <v>2008</v>
      </c>
      <c r="D35" s="465">
        <v>2009</v>
      </c>
      <c r="E35" s="465">
        <v>2010</v>
      </c>
      <c r="F35" s="465">
        <v>2011</v>
      </c>
      <c r="G35" s="465">
        <v>2012</v>
      </c>
      <c r="H35" s="465">
        <v>2013</v>
      </c>
      <c r="I35" s="465">
        <v>2014</v>
      </c>
      <c r="J35" s="465">
        <v>2015</v>
      </c>
      <c r="K35" s="465">
        <v>2016</v>
      </c>
      <c r="L35" s="466">
        <v>2017</v>
      </c>
      <c r="M35" s="466">
        <v>2018</v>
      </c>
      <c r="N35" s="466">
        <v>2019</v>
      </c>
      <c r="O35" s="466">
        <v>2020</v>
      </c>
      <c r="P35" s="466">
        <v>2021</v>
      </c>
      <c r="Q35" s="466">
        <v>2022</v>
      </c>
      <c r="R35" s="390"/>
      <c r="S35" s="390"/>
      <c r="T35" s="390"/>
      <c r="U35" s="390"/>
      <c r="V35" s="390"/>
      <c r="W35" s="390"/>
      <c r="X35" s="390"/>
      <c r="Y35" s="390"/>
      <c r="Z35" s="390"/>
      <c r="AA35" s="390"/>
      <c r="AB35" s="390"/>
      <c r="AC35" s="390"/>
      <c r="AD35" s="390"/>
      <c r="AE35" s="390"/>
      <c r="AF35" s="390"/>
      <c r="AG35" s="391"/>
      <c r="AH35" s="391"/>
      <c r="AI35" s="391"/>
      <c r="AJ35" s="391"/>
      <c r="AK35" s="391"/>
      <c r="AL35" s="391"/>
      <c r="AM35" s="391"/>
      <c r="AN35" s="391"/>
      <c r="AO35" s="391"/>
      <c r="AP35" s="391"/>
      <c r="AQ35" s="391"/>
      <c r="AR35" s="391"/>
      <c r="AS35" s="391"/>
      <c r="AT35" s="391"/>
      <c r="AU35" s="391"/>
      <c r="AV35" s="390"/>
      <c r="AW35" s="390"/>
      <c r="AX35" s="390"/>
      <c r="AY35" s="390"/>
      <c r="AZ35" s="390"/>
      <c r="BA35" s="390"/>
      <c r="BB35" s="390"/>
      <c r="BC35" s="390"/>
      <c r="BD35" s="390"/>
      <c r="BE35" s="390"/>
      <c r="BF35" s="390"/>
      <c r="BG35" s="390"/>
      <c r="BH35" s="390"/>
      <c r="BI35" s="390"/>
      <c r="BJ35" s="390"/>
      <c r="BK35" s="390"/>
      <c r="BL35" s="390"/>
      <c r="BM35" s="390"/>
      <c r="BN35" s="390"/>
      <c r="BO35" s="390"/>
      <c r="BP35" s="390"/>
      <c r="BQ35" s="390"/>
      <c r="BR35" s="390"/>
    </row>
    <row r="36" spans="1:70">
      <c r="A36" s="390"/>
      <c r="B36" s="448" t="s">
        <v>95</v>
      </c>
      <c r="C36" s="467">
        <f>SUM(C37:C39)</f>
        <v>1227338</v>
      </c>
      <c r="D36" s="468">
        <f t="shared" ref="D36:K36" si="36">SUM(D37:D39)</f>
        <v>1182862</v>
      </c>
      <c r="E36" s="468">
        <f t="shared" si="36"/>
        <v>1150183</v>
      </c>
      <c r="F36" s="468">
        <f t="shared" si="36"/>
        <v>1126151</v>
      </c>
      <c r="G36" s="468">
        <f t="shared" si="36"/>
        <v>1092456</v>
      </c>
      <c r="H36" s="468">
        <f t="shared" si="36"/>
        <v>1061662</v>
      </c>
      <c r="I36" s="468">
        <f t="shared" si="36"/>
        <v>1086242</v>
      </c>
      <c r="J36" s="468">
        <f t="shared" si="36"/>
        <v>1126790</v>
      </c>
      <c r="K36" s="468">
        <f t="shared" si="36"/>
        <v>1163509</v>
      </c>
      <c r="L36" s="469">
        <f>SUM(L37:L39)</f>
        <v>1207992</v>
      </c>
      <c r="M36" s="469">
        <f t="shared" ref="M36:N36" si="37">SUM(M37:M39)</f>
        <v>1204271</v>
      </c>
      <c r="N36" s="469">
        <f t="shared" si="37"/>
        <v>1251925</v>
      </c>
      <c r="O36" s="469">
        <f t="shared" ref="O36:P36" si="38">SUM(O37:O39)</f>
        <v>1240425</v>
      </c>
      <c r="P36" s="469">
        <f t="shared" si="38"/>
        <v>1262047</v>
      </c>
      <c r="Q36" s="469">
        <f t="shared" ref="Q36" si="39">SUM(Q37:Q39)</f>
        <v>1287509</v>
      </c>
      <c r="R36" s="390"/>
      <c r="S36" s="390"/>
      <c r="T36" s="390"/>
      <c r="U36" s="390"/>
      <c r="V36" s="390"/>
      <c r="W36" s="390"/>
      <c r="X36" s="390"/>
      <c r="Y36" s="390"/>
      <c r="Z36" s="390"/>
      <c r="AA36" s="390"/>
      <c r="AB36" s="390"/>
      <c r="AC36" s="390"/>
      <c r="AD36" s="390"/>
      <c r="AE36" s="390"/>
      <c r="AF36" s="390"/>
      <c r="AG36" s="391">
        <f>100</f>
        <v>100</v>
      </c>
      <c r="AH36" s="391">
        <f t="shared" ref="AH36:AU43" si="40">D36*100/$C36</f>
        <v>96.37622236091444</v>
      </c>
      <c r="AI36" s="391">
        <f t="shared" si="40"/>
        <v>93.713630638014962</v>
      </c>
      <c r="AJ36" s="391">
        <f t="shared" si="40"/>
        <v>91.755571814773106</v>
      </c>
      <c r="AK36" s="391">
        <f t="shared" si="40"/>
        <v>89.010199309399695</v>
      </c>
      <c r="AL36" s="391">
        <f t="shared" si="40"/>
        <v>86.50119201067676</v>
      </c>
      <c r="AM36" s="391">
        <f t="shared" si="40"/>
        <v>88.503900311079747</v>
      </c>
      <c r="AN36" s="391">
        <f t="shared" si="40"/>
        <v>91.807635712411738</v>
      </c>
      <c r="AO36" s="391">
        <f t="shared" si="40"/>
        <v>94.79939511365248</v>
      </c>
      <c r="AP36" s="391">
        <f t="shared" si="40"/>
        <v>98.423743092774771</v>
      </c>
      <c r="AQ36" s="391">
        <f t="shared" si="40"/>
        <v>98.120566624678773</v>
      </c>
      <c r="AR36" s="391">
        <f t="shared" si="40"/>
        <v>102.00327864043972</v>
      </c>
      <c r="AS36" s="391">
        <f t="shared" si="40"/>
        <v>101.06629143724059</v>
      </c>
      <c r="AT36" s="391">
        <f t="shared" si="40"/>
        <v>102.82799033355114</v>
      </c>
      <c r="AU36" s="391">
        <f t="shared" si="40"/>
        <v>104.9025614785821</v>
      </c>
      <c r="AV36" s="390"/>
      <c r="AW36" s="390"/>
      <c r="AX36" s="390"/>
      <c r="AY36" s="390"/>
      <c r="AZ36" s="390"/>
      <c r="BA36" s="390"/>
      <c r="BB36" s="390"/>
      <c r="BC36" s="390"/>
      <c r="BD36" s="390"/>
      <c r="BE36" s="390"/>
      <c r="BF36" s="390"/>
      <c r="BG36" s="390"/>
      <c r="BH36" s="390"/>
      <c r="BI36" s="390"/>
      <c r="BJ36" s="390"/>
      <c r="BK36" s="390"/>
      <c r="BL36" s="390"/>
      <c r="BM36" s="390"/>
      <c r="BN36" s="390"/>
      <c r="BO36" s="390"/>
      <c r="BP36" s="390"/>
      <c r="BQ36" s="390"/>
      <c r="BR36" s="390"/>
    </row>
    <row r="37" spans="1:70">
      <c r="A37" s="390"/>
      <c r="B37" s="452" t="s">
        <v>96</v>
      </c>
      <c r="C37" s="453">
        <f>'EMP 2DGT--'!D$263+'EMP 2DGT--'!D$269+'EMP 2DGT--'!D$341+'EMP 2DGT--'!D$347+'EMP 2DGT--'!D$353+'EMP 2DGT--'!D$365+'EMP 2DGT--'!D$371+'EMP 2DGT--'!D$389+'EMP 2DGT--'!D$401</f>
        <v>951836</v>
      </c>
      <c r="D37" s="454">
        <f>'EMP 2DGT--'!E$263+'EMP 2DGT--'!E$269+'EMP 2DGT--'!E$341+'EMP 2DGT--'!E$347+'EMP 2DGT--'!E$353+'EMP 2DGT--'!E$365+'EMP 2DGT--'!E$371+'EMP 2DGT--'!E$389+'EMP 2DGT--'!E$401</f>
        <v>911758</v>
      </c>
      <c r="E37" s="454">
        <f>'EMP 2DGT--'!F$263+'EMP 2DGT--'!F$269+'EMP 2DGT--'!F$341+'EMP 2DGT--'!F$347+'EMP 2DGT--'!F$353+'EMP 2DGT--'!F$365+'EMP 2DGT--'!F$371+'EMP 2DGT--'!F$389+'EMP 2DGT--'!F$401</f>
        <v>883927</v>
      </c>
      <c r="F37" s="454">
        <f>'EMP 2DGT--'!G$263+'EMP 2DGT--'!G$269+'EMP 2DGT--'!G$341+'EMP 2DGT--'!G$347+'EMP 2DGT--'!G$353+'EMP 2DGT--'!G$365+'EMP 2DGT--'!G$371+'EMP 2DGT--'!G$389+'EMP 2DGT--'!G$401</f>
        <v>858197</v>
      </c>
      <c r="G37" s="454">
        <f>'EMP 2DGT--'!H$263+'EMP 2DGT--'!H$269+'EMP 2DGT--'!H$341+'EMP 2DGT--'!H$347+'EMP 2DGT--'!H$353+'EMP 2DGT--'!H$365+'EMP 2DGT--'!H$371+'EMP 2DGT--'!H$389+'EMP 2DGT--'!H$401</f>
        <v>822526</v>
      </c>
      <c r="H37" s="454">
        <f>'EMP 2DGT--'!I$263+'EMP 2DGT--'!I$269+'EMP 2DGT--'!I$341+'EMP 2DGT--'!I$347+'EMP 2DGT--'!I$353+'EMP 2DGT--'!I$365+'EMP 2DGT--'!I$371+'EMP 2DGT--'!I$389+'EMP 2DGT--'!I$401</f>
        <v>798655</v>
      </c>
      <c r="I37" s="454">
        <f>'EMP 2DGT--'!J$263+'EMP 2DGT--'!J$269+'EMP 2DGT--'!J$341+'EMP 2DGT--'!J$347+'EMP 2DGT--'!J$353+'EMP 2DGT--'!J$365+'EMP 2DGT--'!J$371+'EMP 2DGT--'!J$389+'EMP 2DGT--'!J$401</f>
        <v>813858</v>
      </c>
      <c r="J37" s="454">
        <f>'EMP 2DGT--'!K$263+'EMP 2DGT--'!K$269+'EMP 2DGT--'!K$341+'EMP 2DGT--'!K$347+'EMP 2DGT--'!K$353+'EMP 2DGT--'!K$365+'EMP 2DGT--'!K$371+'EMP 2DGT--'!K$389+'EMP 2DGT--'!K$401</f>
        <v>836225</v>
      </c>
      <c r="K37" s="454">
        <f>'EMP 2DGT--'!L$263+'EMP 2DGT--'!L$269+'EMP 2DGT--'!L$341+'EMP 2DGT--'!L$347+'EMP 2DGT--'!L$353+'EMP 2DGT--'!L$365+'EMP 2DGT--'!L$371+'EMP 2DGT--'!L$389+'EMP 2DGT--'!L$401</f>
        <v>854901</v>
      </c>
      <c r="L37" s="455">
        <f>'EMP 2DGT--'!M$263+'EMP 2DGT--'!M$269+'EMP 2DGT--'!M$341+'EMP 2DGT--'!M$347+'EMP 2DGT--'!M$353+'EMP 2DGT--'!M$365+'EMP 2DGT--'!M$371+'EMP 2DGT--'!M$389+'EMP 2DGT--'!M$401</f>
        <v>882857</v>
      </c>
      <c r="M37" s="455">
        <f>'EMP 2DGT--'!N$263+'EMP 2DGT--'!N$269+'EMP 2DGT--'!N$341+'EMP 2DGT--'!N$347+'EMP 2DGT--'!N$353+'EMP 2DGT--'!N$365+'EMP 2DGT--'!N$371+'EMP 2DGT--'!N$389+'EMP 2DGT--'!N$401</f>
        <v>890519</v>
      </c>
      <c r="N37" s="455">
        <f>'EMP 2DGT--'!O$263+'EMP 2DGT--'!O$269+'EMP 2DGT--'!O$341+'EMP 2DGT--'!O$347+'EMP 2DGT--'!O$353+'EMP 2DGT--'!O$365+'EMP 2DGT--'!O$371+'EMP 2DGT--'!O$389+'EMP 2DGT--'!O$401</f>
        <v>928082</v>
      </c>
      <c r="O37" s="455">
        <f>'EMP 2DGT--'!P$263+'EMP 2DGT--'!P$269+'EMP 2DGT--'!P$341+'EMP 2DGT--'!P$347+'EMP 2DGT--'!P$353+'EMP 2DGT--'!P$365+'EMP 2DGT--'!P$371+'EMP 2DGT--'!P$389+'EMP 2DGT--'!P$401</f>
        <v>912919</v>
      </c>
      <c r="P37" s="455">
        <f>'EMP 2DGT--'!Q$263+'EMP 2DGT--'!Q$269+'EMP 2DGT--'!Q$341+'EMP 2DGT--'!Q$347+'EMP 2DGT--'!Q$353+'EMP 2DGT--'!Q$365+'EMP 2DGT--'!Q$371+'EMP 2DGT--'!Q$389+'EMP 2DGT--'!Q$401</f>
        <v>919730</v>
      </c>
      <c r="Q37" s="455">
        <f>'EMP 2DGT--'!R$263+'EMP 2DGT--'!R$269+'EMP 2DGT--'!R$341+'EMP 2DGT--'!R$347+'EMP 2DGT--'!R$353+'EMP 2DGT--'!R$365+'EMP 2DGT--'!R$371+'EMP 2DGT--'!R$389+'EMP 2DGT--'!R$401</f>
        <v>938550</v>
      </c>
      <c r="R37" s="390"/>
      <c r="S37" s="390"/>
      <c r="T37" s="390"/>
      <c r="U37" s="390"/>
      <c r="V37" s="390"/>
      <c r="W37" s="390"/>
      <c r="X37" s="390"/>
      <c r="Y37" s="390"/>
      <c r="Z37" s="390"/>
      <c r="AA37" s="390"/>
      <c r="AB37" s="390"/>
      <c r="AC37" s="390"/>
      <c r="AD37" s="390"/>
      <c r="AE37" s="390"/>
      <c r="AF37" s="390"/>
      <c r="AG37" s="391">
        <f>100</f>
        <v>100</v>
      </c>
      <c r="AH37" s="391">
        <f t="shared" si="40"/>
        <v>95.789400695077717</v>
      </c>
      <c r="AI37" s="391">
        <f t="shared" si="40"/>
        <v>92.865472623435124</v>
      </c>
      <c r="AJ37" s="391">
        <f t="shared" si="40"/>
        <v>90.162275854243802</v>
      </c>
      <c r="AK37" s="391">
        <f t="shared" si="40"/>
        <v>86.414676477880647</v>
      </c>
      <c r="AL37" s="391">
        <f t="shared" si="40"/>
        <v>83.906786463214246</v>
      </c>
      <c r="AM37" s="391">
        <f t="shared" si="40"/>
        <v>85.504015397610516</v>
      </c>
      <c r="AN37" s="391">
        <f t="shared" si="40"/>
        <v>87.85389499871826</v>
      </c>
      <c r="AO37" s="391">
        <f t="shared" si="40"/>
        <v>89.815997713891889</v>
      </c>
      <c r="AP37" s="391">
        <f t="shared" si="40"/>
        <v>92.753058299959235</v>
      </c>
      <c r="AQ37" s="391">
        <f t="shared" si="40"/>
        <v>93.558028904138951</v>
      </c>
      <c r="AR37" s="391">
        <f t="shared" si="40"/>
        <v>97.504402018835179</v>
      </c>
      <c r="AS37" s="391">
        <f t="shared" si="40"/>
        <v>95.911375489054834</v>
      </c>
      <c r="AT37" s="391">
        <f t="shared" si="40"/>
        <v>96.626939935030819</v>
      </c>
      <c r="AU37" s="391">
        <f t="shared" si="40"/>
        <v>98.604171306821769</v>
      </c>
      <c r="AV37" s="390"/>
      <c r="AW37" s="390"/>
      <c r="AX37" s="390"/>
      <c r="AY37" s="390"/>
      <c r="AZ37" s="390"/>
      <c r="BA37" s="390"/>
      <c r="BB37" s="390"/>
      <c r="BC37" s="390"/>
      <c r="BD37" s="390"/>
      <c r="BE37" s="390"/>
      <c r="BF37" s="390"/>
      <c r="BG37" s="390"/>
      <c r="BH37" s="390"/>
      <c r="BI37" s="390"/>
      <c r="BJ37" s="390"/>
      <c r="BK37" s="390"/>
      <c r="BL37" s="390"/>
      <c r="BM37" s="390"/>
      <c r="BN37" s="390"/>
      <c r="BO37" s="390"/>
      <c r="BP37" s="390"/>
      <c r="BQ37" s="390"/>
      <c r="BR37" s="390"/>
    </row>
    <row r="38" spans="1:70">
      <c r="A38" s="390"/>
      <c r="B38" s="452" t="s">
        <v>97</v>
      </c>
      <c r="C38" s="453">
        <f>'EMP 2DGT--'!D$305+'EMP 2DGT--'!D$311+'EMP 2DGT--'!D$317+'EMP 2DGT--'!D$323+'EMP 2DGT--'!D$329+'EMP 2DGT--'!D$359</f>
        <v>207520</v>
      </c>
      <c r="D38" s="454">
        <f>'EMP 2DGT--'!E$305+'EMP 2DGT--'!E$311+'EMP 2DGT--'!E$317+'EMP 2DGT--'!E$323+'EMP 2DGT--'!E$329+'EMP 2DGT--'!E$359</f>
        <v>207277</v>
      </c>
      <c r="E38" s="454">
        <f>'EMP 2DGT--'!F$305+'EMP 2DGT--'!F$311+'EMP 2DGT--'!F$317+'EMP 2DGT--'!F$323+'EMP 2DGT--'!F$329+'EMP 2DGT--'!F$359</f>
        <v>203513</v>
      </c>
      <c r="F38" s="454">
        <f>'EMP 2DGT--'!G$305+'EMP 2DGT--'!G$311+'EMP 2DGT--'!G$317+'EMP 2DGT--'!G$323+'EMP 2DGT--'!G$329+'EMP 2DGT--'!G$359</f>
        <v>207531</v>
      </c>
      <c r="G38" s="454">
        <f>'EMP 2DGT--'!H$305+'EMP 2DGT--'!H$311+'EMP 2DGT--'!H$317+'EMP 2DGT--'!H$323+'EMP 2DGT--'!H$329+'EMP 2DGT--'!H$359</f>
        <v>212190</v>
      </c>
      <c r="H38" s="454">
        <f>'EMP 2DGT--'!I$305+'EMP 2DGT--'!I$311+'EMP 2DGT--'!I$317+'EMP 2DGT--'!I$323+'EMP 2DGT--'!I$329+'EMP 2DGT--'!I$359</f>
        <v>208005</v>
      </c>
      <c r="I38" s="454">
        <f>'EMP 2DGT--'!J$305+'EMP 2DGT--'!J$311+'EMP 2DGT--'!J$317+'EMP 2DGT--'!J$323+'EMP 2DGT--'!J$329+'EMP 2DGT--'!J$359</f>
        <v>216552</v>
      </c>
      <c r="J38" s="454">
        <f>'EMP 2DGT--'!K$305+'EMP 2DGT--'!K$311+'EMP 2DGT--'!K$317+'EMP 2DGT--'!K$323+'EMP 2DGT--'!K$329+'EMP 2DGT--'!K$359</f>
        <v>230808</v>
      </c>
      <c r="K38" s="454">
        <f>'EMP 2DGT--'!L$305+'EMP 2DGT--'!L$311+'EMP 2DGT--'!L$317+'EMP 2DGT--'!L$323+'EMP 2DGT--'!L$329+'EMP 2DGT--'!L$359</f>
        <v>247505</v>
      </c>
      <c r="L38" s="455">
        <f>'EMP 2DGT--'!M$305+'EMP 2DGT--'!M$311+'EMP 2DGT--'!M$317+'EMP 2DGT--'!M$323+'EMP 2DGT--'!M$329+'EMP 2DGT--'!M$359</f>
        <v>262676</v>
      </c>
      <c r="M38" s="455">
        <f>'EMP 2DGT--'!N$305+'EMP 2DGT--'!N$311+'EMP 2DGT--'!N$317+'EMP 2DGT--'!N$323+'EMP 2DGT--'!N$329+'EMP 2DGT--'!N$359</f>
        <v>254289</v>
      </c>
      <c r="N38" s="455">
        <f>'EMP 2DGT--'!O$305+'EMP 2DGT--'!O$311+'EMP 2DGT--'!O$317+'EMP 2DGT--'!O$323+'EMP 2DGT--'!O$329+'EMP 2DGT--'!O$359</f>
        <v>263608</v>
      </c>
      <c r="O38" s="455">
        <f>'EMP 2DGT--'!P$305+'EMP 2DGT--'!P$311+'EMP 2DGT--'!P$317+'EMP 2DGT--'!P$323+'EMP 2DGT--'!P$329+'EMP 2DGT--'!P$359</f>
        <v>267076</v>
      </c>
      <c r="P38" s="455">
        <f>'EMP 2DGT--'!Q$305+'EMP 2DGT--'!Q$311+'EMP 2DGT--'!Q$317+'EMP 2DGT--'!Q$323+'EMP 2DGT--'!Q$329+'EMP 2DGT--'!Q$359</f>
        <v>279853</v>
      </c>
      <c r="Q38" s="455">
        <f>'EMP 2DGT--'!R$305+'EMP 2DGT--'!R$311+'EMP 2DGT--'!R$317+'EMP 2DGT--'!R$323+'EMP 2DGT--'!R$329+'EMP 2DGT--'!R$359</f>
        <v>285268</v>
      </c>
      <c r="R38" s="390"/>
      <c r="S38" s="390"/>
      <c r="T38" s="390"/>
      <c r="U38" s="390"/>
      <c r="V38" s="390"/>
      <c r="W38" s="390"/>
      <c r="X38" s="390"/>
      <c r="Y38" s="390"/>
      <c r="Z38" s="390"/>
      <c r="AA38" s="390"/>
      <c r="AB38" s="390"/>
      <c r="AC38" s="390"/>
      <c r="AD38" s="390"/>
      <c r="AE38" s="390"/>
      <c r="AF38" s="390"/>
      <c r="AG38" s="391">
        <f>100</f>
        <v>100</v>
      </c>
      <c r="AH38" s="391">
        <f t="shared" si="40"/>
        <v>99.882902852737089</v>
      </c>
      <c r="AI38" s="391">
        <f t="shared" si="40"/>
        <v>98.069101773323055</v>
      </c>
      <c r="AJ38" s="391">
        <f t="shared" si="40"/>
        <v>100.00530069390902</v>
      </c>
      <c r="AK38" s="391">
        <f t="shared" si="40"/>
        <v>102.25038550501156</v>
      </c>
      <c r="AL38" s="391">
        <f t="shared" si="40"/>
        <v>100.23371241326137</v>
      </c>
      <c r="AM38" s="391">
        <f t="shared" si="40"/>
        <v>104.35235158057054</v>
      </c>
      <c r="AN38" s="391">
        <f t="shared" si="40"/>
        <v>111.22205088666152</v>
      </c>
      <c r="AO38" s="391">
        <f t="shared" si="40"/>
        <v>119.26802235929067</v>
      </c>
      <c r="AP38" s="391">
        <f t="shared" si="40"/>
        <v>126.57864302235929</v>
      </c>
      <c r="AQ38" s="391">
        <f t="shared" si="40"/>
        <v>122.53710485736315</v>
      </c>
      <c r="AR38" s="391">
        <f t="shared" si="40"/>
        <v>127.0277563608327</v>
      </c>
      <c r="AS38" s="391">
        <f t="shared" si="40"/>
        <v>128.69892058596761</v>
      </c>
      <c r="AT38" s="391">
        <f t="shared" si="40"/>
        <v>134.85591750192754</v>
      </c>
      <c r="AU38" s="391">
        <f t="shared" si="40"/>
        <v>137.46530454895912</v>
      </c>
      <c r="AV38" s="390"/>
      <c r="AW38" s="390"/>
      <c r="AX38" s="390"/>
      <c r="AY38" s="390"/>
      <c r="AZ38" s="390"/>
      <c r="BA38" s="390"/>
      <c r="BB38" s="390"/>
      <c r="BC38" s="390"/>
      <c r="BD38" s="390"/>
      <c r="BE38" s="390"/>
      <c r="BF38" s="390"/>
      <c r="BG38" s="390"/>
      <c r="BH38" s="390"/>
      <c r="BI38" s="390"/>
      <c r="BJ38" s="390"/>
      <c r="BK38" s="390"/>
      <c r="BL38" s="390"/>
      <c r="BM38" s="390"/>
      <c r="BN38" s="390"/>
      <c r="BO38" s="390"/>
      <c r="BP38" s="390"/>
      <c r="BQ38" s="390"/>
      <c r="BR38" s="390"/>
    </row>
    <row r="39" spans="1:70">
      <c r="A39" s="390"/>
      <c r="B39" s="452" t="s">
        <v>98</v>
      </c>
      <c r="C39" s="453">
        <f>'EMP 2DGT--'!D$299+'EMP 2DGT--'!D$377</f>
        <v>67982</v>
      </c>
      <c r="D39" s="454">
        <f>'EMP 2DGT--'!E$299+'EMP 2DGT--'!E$377</f>
        <v>63827</v>
      </c>
      <c r="E39" s="454">
        <f>'EMP 2DGT--'!F$299+'EMP 2DGT--'!F$377</f>
        <v>62743</v>
      </c>
      <c r="F39" s="454">
        <f>'EMP 2DGT--'!G$299+'EMP 2DGT--'!G$377</f>
        <v>60423</v>
      </c>
      <c r="G39" s="454">
        <f>'EMP 2DGT--'!H$299+'EMP 2DGT--'!H$377</f>
        <v>57740</v>
      </c>
      <c r="H39" s="454">
        <f>'EMP 2DGT--'!I$299+'EMP 2DGT--'!I$377</f>
        <v>55002</v>
      </c>
      <c r="I39" s="454">
        <f>'EMP 2DGT--'!J$299+'EMP 2DGT--'!J$377</f>
        <v>55832</v>
      </c>
      <c r="J39" s="454">
        <f>'EMP 2DGT--'!K$299+'EMP 2DGT--'!K$377</f>
        <v>59757</v>
      </c>
      <c r="K39" s="454">
        <f>'EMP 2DGT--'!L$299+'EMP 2DGT--'!L$377</f>
        <v>61103</v>
      </c>
      <c r="L39" s="455">
        <f>'EMP 2DGT--'!M$299+'EMP 2DGT--'!M$377</f>
        <v>62459</v>
      </c>
      <c r="M39" s="455">
        <f>'EMP 2DGT--'!N$299+'EMP 2DGT--'!N$377</f>
        <v>59463</v>
      </c>
      <c r="N39" s="455">
        <f>'EMP 2DGT--'!O$299+'EMP 2DGT--'!O$377</f>
        <v>60235</v>
      </c>
      <c r="O39" s="455">
        <f>'EMP 2DGT--'!P$299+'EMP 2DGT--'!P$377</f>
        <v>60430</v>
      </c>
      <c r="P39" s="455">
        <f>'EMP 2DGT--'!Q$299+'EMP 2DGT--'!Q$377</f>
        <v>62464</v>
      </c>
      <c r="Q39" s="455">
        <f>'EMP 2DGT--'!R$299+'EMP 2DGT--'!R$377</f>
        <v>63691</v>
      </c>
      <c r="R39" s="390"/>
      <c r="S39" s="390"/>
      <c r="T39" s="390"/>
      <c r="U39" s="390"/>
      <c r="V39" s="390"/>
      <c r="W39" s="390"/>
      <c r="X39" s="390"/>
      <c r="Y39" s="390"/>
      <c r="Z39" s="390"/>
      <c r="AA39" s="390"/>
      <c r="AB39" s="390"/>
      <c r="AC39" s="390"/>
      <c r="AD39" s="390"/>
      <c r="AE39" s="390"/>
      <c r="AF39" s="390"/>
      <c r="AG39" s="391">
        <f>100</f>
        <v>100</v>
      </c>
      <c r="AH39" s="391">
        <f t="shared" si="40"/>
        <v>93.888088023300284</v>
      </c>
      <c r="AI39" s="391">
        <f t="shared" si="40"/>
        <v>92.293548292194998</v>
      </c>
      <c r="AJ39" s="391">
        <f t="shared" si="40"/>
        <v>88.880880233002856</v>
      </c>
      <c r="AK39" s="391">
        <f t="shared" si="40"/>
        <v>84.934247300756084</v>
      </c>
      <c r="AL39" s="391">
        <f t="shared" si="40"/>
        <v>80.906710599864667</v>
      </c>
      <c r="AM39" s="391">
        <f t="shared" si="40"/>
        <v>82.127622017592898</v>
      </c>
      <c r="AN39" s="391">
        <f t="shared" si="40"/>
        <v>87.90120914359683</v>
      </c>
      <c r="AO39" s="391">
        <f t="shared" si="40"/>
        <v>89.881145008972965</v>
      </c>
      <c r="AP39" s="391">
        <f t="shared" si="40"/>
        <v>91.8757906504663</v>
      </c>
      <c r="AQ39" s="391">
        <f t="shared" si="40"/>
        <v>87.468741725750931</v>
      </c>
      <c r="AR39" s="391">
        <f t="shared" si="40"/>
        <v>88.604336441999351</v>
      </c>
      <c r="AS39" s="391">
        <f t="shared" si="40"/>
        <v>88.891177076284905</v>
      </c>
      <c r="AT39" s="391">
        <f t="shared" si="40"/>
        <v>91.8831455385249</v>
      </c>
      <c r="AU39" s="391">
        <f t="shared" si="40"/>
        <v>93.688035068106259</v>
      </c>
      <c r="AV39" s="390"/>
      <c r="AW39" s="390"/>
      <c r="AX39" s="390"/>
      <c r="AY39" s="390"/>
      <c r="AZ39" s="390"/>
      <c r="BA39" s="390"/>
      <c r="BB39" s="390"/>
      <c r="BC39" s="390"/>
      <c r="BD39" s="390"/>
      <c r="BE39" s="390"/>
      <c r="BF39" s="390"/>
      <c r="BG39" s="390"/>
      <c r="BH39" s="390"/>
      <c r="BI39" s="390"/>
      <c r="BJ39" s="390"/>
      <c r="BK39" s="390"/>
      <c r="BL39" s="390"/>
      <c r="BM39" s="390"/>
      <c r="BN39" s="390"/>
      <c r="BO39" s="390"/>
      <c r="BP39" s="390"/>
      <c r="BQ39" s="390"/>
      <c r="BR39" s="390"/>
    </row>
    <row r="40" spans="1:70">
      <c r="A40" s="390"/>
      <c r="B40" s="452" t="s">
        <v>99</v>
      </c>
      <c r="C40" s="470">
        <f>SUM(C41:C42)</f>
        <v>5201841</v>
      </c>
      <c r="D40" s="471">
        <f t="shared" ref="D40:K40" si="41">SUM(D41:D42)</f>
        <v>4919418</v>
      </c>
      <c r="E40" s="471">
        <f t="shared" si="41"/>
        <v>4805739</v>
      </c>
      <c r="F40" s="471">
        <f t="shared" si="41"/>
        <v>4664048</v>
      </c>
      <c r="G40" s="471">
        <f t="shared" si="41"/>
        <v>4579155</v>
      </c>
      <c r="H40" s="471">
        <f t="shared" si="41"/>
        <v>4476775</v>
      </c>
      <c r="I40" s="471">
        <f t="shared" si="41"/>
        <v>4477100</v>
      </c>
      <c r="J40" s="471">
        <f t="shared" si="41"/>
        <v>4645356</v>
      </c>
      <c r="K40" s="471">
        <f t="shared" si="41"/>
        <v>4883415</v>
      </c>
      <c r="L40" s="472">
        <f>SUM(L41:L42)</f>
        <v>4992549</v>
      </c>
      <c r="M40" s="472">
        <f t="shared" ref="M40:N40" si="42">SUM(M41:M42)</f>
        <v>4876115</v>
      </c>
      <c r="N40" s="472">
        <f t="shared" si="42"/>
        <v>5018465</v>
      </c>
      <c r="O40" s="472">
        <f t="shared" ref="O40:P40" si="43">SUM(O41:O42)</f>
        <v>4685402</v>
      </c>
      <c r="P40" s="472">
        <f t="shared" si="43"/>
        <v>4693052</v>
      </c>
      <c r="Q40" s="472">
        <f t="shared" ref="Q40" si="44">SUM(Q41:Q42)</f>
        <v>4787675</v>
      </c>
      <c r="R40" s="390"/>
      <c r="S40" s="390"/>
      <c r="T40" s="390"/>
      <c r="U40" s="390"/>
      <c r="V40" s="390"/>
      <c r="W40" s="390"/>
      <c r="X40" s="390"/>
      <c r="Y40" s="390"/>
      <c r="Z40" s="390"/>
      <c r="AA40" s="390"/>
      <c r="AB40" s="390"/>
      <c r="AC40" s="390"/>
      <c r="AD40" s="390"/>
      <c r="AE40" s="390"/>
      <c r="AF40" s="390"/>
      <c r="AG40" s="391">
        <f>100</f>
        <v>100</v>
      </c>
      <c r="AH40" s="391">
        <f t="shared" si="40"/>
        <v>94.570710638791155</v>
      </c>
      <c r="AI40" s="391">
        <f t="shared" si="40"/>
        <v>92.385349725222284</v>
      </c>
      <c r="AJ40" s="391">
        <f t="shared" si="40"/>
        <v>89.661487154259419</v>
      </c>
      <c r="AK40" s="391">
        <f t="shared" si="40"/>
        <v>88.02950724560786</v>
      </c>
      <c r="AL40" s="391">
        <f t="shared" si="40"/>
        <v>86.061357892330818</v>
      </c>
      <c r="AM40" s="391">
        <f t="shared" si="40"/>
        <v>86.067605680373546</v>
      </c>
      <c r="AN40" s="391">
        <f t="shared" si="40"/>
        <v>89.302152833967824</v>
      </c>
      <c r="AO40" s="391">
        <f t="shared" si="40"/>
        <v>93.878590291398751</v>
      </c>
      <c r="AP40" s="391">
        <f t="shared" si="40"/>
        <v>95.976578292185408</v>
      </c>
      <c r="AQ40" s="391">
        <f t="shared" si="40"/>
        <v>93.738255359977359</v>
      </c>
      <c r="AR40" s="391">
        <f t="shared" si="40"/>
        <v>96.474786522694558</v>
      </c>
      <c r="AS40" s="391">
        <f t="shared" si="40"/>
        <v>90.071995664611819</v>
      </c>
      <c r="AT40" s="391">
        <f t="shared" si="40"/>
        <v>90.21905898315616</v>
      </c>
      <c r="AU40" s="391">
        <f t="shared" si="40"/>
        <v>92.038088053825561</v>
      </c>
      <c r="AV40" s="390"/>
      <c r="AW40" s="390"/>
      <c r="AX40" s="390"/>
      <c r="AY40" s="390"/>
      <c r="AZ40" s="390"/>
      <c r="BA40" s="390"/>
      <c r="BB40" s="390"/>
      <c r="BC40" s="390"/>
      <c r="BD40" s="390"/>
      <c r="BE40" s="390"/>
      <c r="BF40" s="390"/>
      <c r="BG40" s="390"/>
      <c r="BH40" s="390"/>
      <c r="BI40" s="390"/>
      <c r="BJ40" s="390"/>
      <c r="BK40" s="390"/>
      <c r="BL40" s="390"/>
      <c r="BM40" s="390"/>
      <c r="BN40" s="390"/>
      <c r="BO40" s="390"/>
      <c r="BP40" s="390"/>
      <c r="BQ40" s="390"/>
      <c r="BR40" s="390"/>
    </row>
    <row r="41" spans="1:70">
      <c r="A41" s="390"/>
      <c r="B41" s="452" t="s">
        <v>96</v>
      </c>
      <c r="C41" s="453">
        <f>'EMP 2DGT--'!D$239+'EMP 2DGT--'!D$245+'EMP 2DGT--'!D$251+'EMP 2DGT--'!D$257+'EMP 2DGT--'!D$275+'EMP 2DGT--'!D$287+'EMP 2DGT--'!D$293+'EMP 2DGT--'!D$335+'EMP 2DGT--'!D$383+'EMP 2DGT--'!D$395+'EMP 2DGT--'!D$407+'EMP 2DGT--'!D$413</f>
        <v>5171639</v>
      </c>
      <c r="D41" s="454">
        <f>'EMP 2DGT--'!E$239+'EMP 2DGT--'!E$245+'EMP 2DGT--'!E$251+'EMP 2DGT--'!E$257+'EMP 2DGT--'!E$275+'EMP 2DGT--'!E$287+'EMP 2DGT--'!E$293+'EMP 2DGT--'!E$335+'EMP 2DGT--'!E$383+'EMP 2DGT--'!E$395+'EMP 2DGT--'!E$407+'EMP 2DGT--'!E$413</f>
        <v>4890423</v>
      </c>
      <c r="E41" s="454">
        <f>'EMP 2DGT--'!F$239+'EMP 2DGT--'!F$245+'EMP 2DGT--'!F$251+'EMP 2DGT--'!F$257+'EMP 2DGT--'!F$275+'EMP 2DGT--'!F$287+'EMP 2DGT--'!F$293+'EMP 2DGT--'!F$335+'EMP 2DGT--'!F$383+'EMP 2DGT--'!F$395+'EMP 2DGT--'!F$407+'EMP 2DGT--'!F$413</f>
        <v>4777514</v>
      </c>
      <c r="F41" s="454">
        <f>'EMP 2DGT--'!G$239+'EMP 2DGT--'!G$245+'EMP 2DGT--'!G$251+'EMP 2DGT--'!G$257+'EMP 2DGT--'!G$275+'EMP 2DGT--'!G$287+'EMP 2DGT--'!G$293+'EMP 2DGT--'!G$335+'EMP 2DGT--'!G$383+'EMP 2DGT--'!G$395+'EMP 2DGT--'!G$407+'EMP 2DGT--'!G$413</f>
        <v>4638101</v>
      </c>
      <c r="G41" s="454">
        <f>'EMP 2DGT--'!H$239+'EMP 2DGT--'!H$245+'EMP 2DGT--'!H$251+'EMP 2DGT--'!H$257+'EMP 2DGT--'!H$275+'EMP 2DGT--'!H$287+'EMP 2DGT--'!H$293+'EMP 2DGT--'!H$335+'EMP 2DGT--'!H$383+'EMP 2DGT--'!H$395+'EMP 2DGT--'!H$407+'EMP 2DGT--'!H$413</f>
        <v>4553377</v>
      </c>
      <c r="H41" s="454">
        <f>'EMP 2DGT--'!I$239+'EMP 2DGT--'!I$245+'EMP 2DGT--'!I$251+'EMP 2DGT--'!I$257+'EMP 2DGT--'!I$275+'EMP 2DGT--'!I$287+'EMP 2DGT--'!I$293+'EMP 2DGT--'!I$335+'EMP 2DGT--'!I$383+'EMP 2DGT--'!I$395+'EMP 2DGT--'!I$407+'EMP 2DGT--'!I$413</f>
        <v>4452762</v>
      </c>
      <c r="I41" s="454">
        <f>'EMP 2DGT--'!J$239+'EMP 2DGT--'!J$245+'EMP 2DGT--'!J$251+'EMP 2DGT--'!J$257+'EMP 2DGT--'!J$275+'EMP 2DGT--'!J$287+'EMP 2DGT--'!J$293+'EMP 2DGT--'!J$335+'EMP 2DGT--'!J$383+'EMP 2DGT--'!J$395+'EMP 2DGT--'!J$407+'EMP 2DGT--'!J$413</f>
        <v>4454720</v>
      </c>
      <c r="J41" s="454">
        <f>'EMP 2DGT--'!K$239+'EMP 2DGT--'!K$245+'EMP 2DGT--'!K$251+'EMP 2DGT--'!K$257+'EMP 2DGT--'!K$275+'EMP 2DGT--'!K$287+'EMP 2DGT--'!K$293+'EMP 2DGT--'!K$335+'EMP 2DGT--'!K$383+'EMP 2DGT--'!K$395+'EMP 2DGT--'!K$407+'EMP 2DGT--'!K$413</f>
        <v>4620148</v>
      </c>
      <c r="K41" s="454">
        <f>'EMP 2DGT--'!L$239+'EMP 2DGT--'!L$245+'EMP 2DGT--'!L$251+'EMP 2DGT--'!L$257+'EMP 2DGT--'!L$275+'EMP 2DGT--'!L$287+'EMP 2DGT--'!L$293+'EMP 2DGT--'!L$335+'EMP 2DGT--'!L$383+'EMP 2DGT--'!L$395+'EMP 2DGT--'!L$407+'EMP 2DGT--'!L$413</f>
        <v>4856572</v>
      </c>
      <c r="L41" s="455">
        <f>'EMP 2DGT--'!M$239+'EMP 2DGT--'!M$245+'EMP 2DGT--'!M$251+'EMP 2DGT--'!M$257+'EMP 2DGT--'!M$275+'EMP 2DGT--'!M$287+'EMP 2DGT--'!M$293+'EMP 2DGT--'!M$335+'EMP 2DGT--'!M$383+'EMP 2DGT--'!M$395+'EMP 2DGT--'!M$407+'EMP 2DGT--'!M$413</f>
        <v>4964389</v>
      </c>
      <c r="M41" s="455">
        <f>'EMP 2DGT--'!N$239+'EMP 2DGT--'!N$245+'EMP 2DGT--'!N$251+'EMP 2DGT--'!N$257+'EMP 2DGT--'!N$275+'EMP 2DGT--'!N$287+'EMP 2DGT--'!N$293+'EMP 2DGT--'!N$335+'EMP 2DGT--'!N$383+'EMP 2DGT--'!N$395+'EMP 2DGT--'!N$407+'EMP 2DGT--'!N$413</f>
        <v>4846138</v>
      </c>
      <c r="N41" s="455">
        <f>'EMP 2DGT--'!O$239+'EMP 2DGT--'!O$245+'EMP 2DGT--'!O$251+'EMP 2DGT--'!O$257+'EMP 2DGT--'!O$275+'EMP 2DGT--'!O$287+'EMP 2DGT--'!O$293+'EMP 2DGT--'!O$335+'EMP 2DGT--'!O$383+'EMP 2DGT--'!O$395+'EMP 2DGT--'!O$407+'EMP 2DGT--'!O$413</f>
        <v>4982799</v>
      </c>
      <c r="O41" s="455">
        <f>'EMP 2DGT--'!P$239+'EMP 2DGT--'!P$245+'EMP 2DGT--'!P$251+'EMP 2DGT--'!P$257+'EMP 2DGT--'!P$275+'EMP 2DGT--'!P$287+'EMP 2DGT--'!P$293+'EMP 2DGT--'!P$335+'EMP 2DGT--'!P$383+'EMP 2DGT--'!P$395+'EMP 2DGT--'!P$407+'EMP 2DGT--'!P$413</f>
        <v>4652404</v>
      </c>
      <c r="P41" s="455">
        <f>'EMP 2DGT--'!Q$239+'EMP 2DGT--'!Q$245+'EMP 2DGT--'!Q$251+'EMP 2DGT--'!Q$257+'EMP 2DGT--'!Q$275+'EMP 2DGT--'!Q$287+'EMP 2DGT--'!Q$293+'EMP 2DGT--'!Q$335+'EMP 2DGT--'!Q$383+'EMP 2DGT--'!Q$395+'EMP 2DGT--'!Q$407+'EMP 2DGT--'!Q$413</f>
        <v>4659740</v>
      </c>
      <c r="Q41" s="455">
        <f>'EMP 2DGT--'!R$239+'EMP 2DGT--'!R$245+'EMP 2DGT--'!R$251+'EMP 2DGT--'!R$257+'EMP 2DGT--'!R$275+'EMP 2DGT--'!R$287+'EMP 2DGT--'!R$293+'EMP 2DGT--'!R$335+'EMP 2DGT--'!R$383+'EMP 2DGT--'!R$395+'EMP 2DGT--'!R$407+'EMP 2DGT--'!R$413</f>
        <v>4753706</v>
      </c>
      <c r="R41" s="390"/>
      <c r="S41" s="390"/>
      <c r="T41" s="390"/>
      <c r="U41" s="390"/>
      <c r="V41" s="390"/>
      <c r="W41" s="390"/>
      <c r="X41" s="390"/>
      <c r="Y41" s="390"/>
      <c r="Z41" s="390"/>
      <c r="AA41" s="390"/>
      <c r="AB41" s="390"/>
      <c r="AC41" s="390"/>
      <c r="AD41" s="390"/>
      <c r="AE41" s="390"/>
      <c r="AF41" s="390"/>
      <c r="AG41" s="391">
        <f>100</f>
        <v>100</v>
      </c>
      <c r="AH41" s="391">
        <f t="shared" si="40"/>
        <v>94.562342808537096</v>
      </c>
      <c r="AI41" s="391">
        <f t="shared" si="40"/>
        <v>92.379108441250438</v>
      </c>
      <c r="AJ41" s="391">
        <f t="shared" si="40"/>
        <v>89.683386640096103</v>
      </c>
      <c r="AK41" s="391">
        <f t="shared" si="40"/>
        <v>88.045143908923265</v>
      </c>
      <c r="AL41" s="391">
        <f t="shared" si="40"/>
        <v>86.099629150449204</v>
      </c>
      <c r="AM41" s="391">
        <f t="shared" si="40"/>
        <v>86.137489488342084</v>
      </c>
      <c r="AN41" s="391">
        <f t="shared" si="40"/>
        <v>89.336243307005773</v>
      </c>
      <c r="AO41" s="391">
        <f t="shared" si="40"/>
        <v>93.907792094537143</v>
      </c>
      <c r="AP41" s="391">
        <f t="shared" si="40"/>
        <v>95.992566379826584</v>
      </c>
      <c r="AQ41" s="391">
        <f t="shared" si="40"/>
        <v>93.706037873099802</v>
      </c>
      <c r="AR41" s="391">
        <f t="shared" si="40"/>
        <v>96.348546369922573</v>
      </c>
      <c r="AS41" s="391">
        <f t="shared" si="40"/>
        <v>89.959952734519945</v>
      </c>
      <c r="AT41" s="391">
        <f t="shared" si="40"/>
        <v>90.10180331612473</v>
      </c>
      <c r="AU41" s="391">
        <f t="shared" si="40"/>
        <v>91.918751482847114</v>
      </c>
      <c r="AV41" s="390"/>
      <c r="AW41" s="390"/>
      <c r="AX41" s="390"/>
      <c r="AY41" s="390"/>
      <c r="AZ41" s="390"/>
      <c r="BA41" s="390"/>
      <c r="BB41" s="390"/>
      <c r="BC41" s="390"/>
      <c r="BD41" s="390"/>
      <c r="BE41" s="390"/>
      <c r="BF41" s="390"/>
      <c r="BG41" s="390"/>
      <c r="BH41" s="390"/>
      <c r="BI41" s="390"/>
      <c r="BJ41" s="390"/>
      <c r="BK41" s="390"/>
      <c r="BL41" s="390"/>
      <c r="BM41" s="390"/>
      <c r="BN41" s="390"/>
      <c r="BO41" s="390"/>
      <c r="BP41" s="390"/>
      <c r="BQ41" s="390"/>
      <c r="BR41" s="390"/>
    </row>
    <row r="42" spans="1:70" ht="10.9" thickBot="1">
      <c r="A42" s="390"/>
      <c r="B42" s="473" t="s">
        <v>100</v>
      </c>
      <c r="C42" s="474">
        <f>'EMP 2DGT--'!D$281</f>
        <v>30202</v>
      </c>
      <c r="D42" s="475">
        <f>'EMP 2DGT--'!E$281</f>
        <v>28995</v>
      </c>
      <c r="E42" s="475">
        <f>'EMP 2DGT--'!F$281</f>
        <v>28225</v>
      </c>
      <c r="F42" s="475">
        <f>'EMP 2DGT--'!G$281</f>
        <v>25947</v>
      </c>
      <c r="G42" s="475">
        <f>'EMP 2DGT--'!H$281</f>
        <v>25778</v>
      </c>
      <c r="H42" s="475">
        <f>'EMP 2DGT--'!I$281</f>
        <v>24013</v>
      </c>
      <c r="I42" s="475">
        <f>'EMP 2DGT--'!J$281</f>
        <v>22380</v>
      </c>
      <c r="J42" s="475">
        <f>'EMP 2DGT--'!K$281</f>
        <v>25208</v>
      </c>
      <c r="K42" s="475">
        <f>'EMP 2DGT--'!L$281</f>
        <v>26843</v>
      </c>
      <c r="L42" s="476">
        <f>'EMP 2DGT--'!M$281</f>
        <v>28160</v>
      </c>
      <c r="M42" s="476">
        <f>'EMP 2DGT--'!N$281</f>
        <v>29977</v>
      </c>
      <c r="N42" s="476">
        <f>'EMP 2DGT--'!O$281</f>
        <v>35666</v>
      </c>
      <c r="O42" s="476">
        <f>'EMP 2DGT--'!P$281</f>
        <v>32998</v>
      </c>
      <c r="P42" s="476">
        <f>'EMP 2DGT--'!Q$281</f>
        <v>33312</v>
      </c>
      <c r="Q42" s="476">
        <f>'EMP 2DGT--'!R$281</f>
        <v>33969</v>
      </c>
      <c r="R42" s="390"/>
      <c r="S42" s="390"/>
      <c r="T42" s="390"/>
      <c r="U42" s="390"/>
      <c r="V42" s="390"/>
      <c r="W42" s="390"/>
      <c r="X42" s="390"/>
      <c r="Y42" s="390"/>
      <c r="Z42" s="390"/>
      <c r="AA42" s="390"/>
      <c r="AB42" s="390"/>
      <c r="AC42" s="390"/>
      <c r="AD42" s="390"/>
      <c r="AE42" s="390"/>
      <c r="AF42" s="390"/>
      <c r="AG42" s="391">
        <f>100</f>
        <v>100</v>
      </c>
      <c r="AH42" s="391">
        <f t="shared" si="40"/>
        <v>96.003575922124369</v>
      </c>
      <c r="AI42" s="391">
        <f t="shared" si="40"/>
        <v>93.454075889013978</v>
      </c>
      <c r="AJ42" s="391">
        <f t="shared" si="40"/>
        <v>85.911529037812059</v>
      </c>
      <c r="AK42" s="391">
        <f t="shared" si="40"/>
        <v>85.351963446129389</v>
      </c>
      <c r="AL42" s="391">
        <f t="shared" si="40"/>
        <v>79.507979603999729</v>
      </c>
      <c r="AM42" s="391">
        <f t="shared" si="40"/>
        <v>74.101052910403283</v>
      </c>
      <c r="AN42" s="391">
        <f t="shared" si="40"/>
        <v>83.464671213826904</v>
      </c>
      <c r="AO42" s="391">
        <f t="shared" si="40"/>
        <v>88.878219985431429</v>
      </c>
      <c r="AP42" s="391">
        <f t="shared" si="40"/>
        <v>93.238858353751411</v>
      </c>
      <c r="AQ42" s="391">
        <f t="shared" si="40"/>
        <v>99.255016224091122</v>
      </c>
      <c r="AR42" s="391">
        <f t="shared" si="40"/>
        <v>118.09151711807165</v>
      </c>
      <c r="AS42" s="391">
        <f t="shared" si="40"/>
        <v>109.25766505529435</v>
      </c>
      <c r="AT42" s="391">
        <f t="shared" si="40"/>
        <v>110.29733130256274</v>
      </c>
      <c r="AU42" s="391">
        <f t="shared" si="40"/>
        <v>112.47268392821667</v>
      </c>
      <c r="AV42" s="390"/>
      <c r="AW42" s="390"/>
      <c r="AX42" s="390"/>
      <c r="AY42" s="390"/>
      <c r="AZ42" s="390"/>
      <c r="BA42" s="390"/>
      <c r="BB42" s="390"/>
      <c r="BC42" s="390"/>
      <c r="BD42" s="390"/>
      <c r="BE42" s="390"/>
      <c r="BF42" s="390"/>
      <c r="BG42" s="390"/>
      <c r="BH42" s="390"/>
      <c r="BI42" s="390"/>
      <c r="BJ42" s="390"/>
      <c r="BK42" s="390"/>
      <c r="BL42" s="390"/>
      <c r="BM42" s="390"/>
      <c r="BN42" s="390"/>
      <c r="BO42" s="390"/>
      <c r="BP42" s="390"/>
      <c r="BQ42" s="390"/>
      <c r="BR42" s="390"/>
    </row>
    <row r="43" spans="1:70" ht="10.9" thickBot="1">
      <c r="A43" s="390"/>
      <c r="B43" s="444" t="s">
        <v>101</v>
      </c>
      <c r="C43" s="477">
        <f>C36+C40</f>
        <v>6429179</v>
      </c>
      <c r="D43" s="478">
        <f t="shared" ref="D43:K43" si="45">D36+D40</f>
        <v>6102280</v>
      </c>
      <c r="E43" s="478">
        <f t="shared" si="45"/>
        <v>5955922</v>
      </c>
      <c r="F43" s="478">
        <f t="shared" si="45"/>
        <v>5790199</v>
      </c>
      <c r="G43" s="478">
        <f t="shared" si="45"/>
        <v>5671611</v>
      </c>
      <c r="H43" s="478">
        <f t="shared" si="45"/>
        <v>5538437</v>
      </c>
      <c r="I43" s="478">
        <f t="shared" si="45"/>
        <v>5563342</v>
      </c>
      <c r="J43" s="478">
        <f t="shared" si="45"/>
        <v>5772146</v>
      </c>
      <c r="K43" s="478">
        <f t="shared" si="45"/>
        <v>6046924</v>
      </c>
      <c r="L43" s="479">
        <f>L36+L40</f>
        <v>6200541</v>
      </c>
      <c r="M43" s="479">
        <f t="shared" ref="M43:N43" si="46">M36+M40</f>
        <v>6080386</v>
      </c>
      <c r="N43" s="479">
        <f t="shared" si="46"/>
        <v>6270390</v>
      </c>
      <c r="O43" s="479">
        <f t="shared" ref="O43:P43" si="47">O36+O40</f>
        <v>5925827</v>
      </c>
      <c r="P43" s="479">
        <f t="shared" si="47"/>
        <v>5955099</v>
      </c>
      <c r="Q43" s="479">
        <f t="shared" ref="Q43" si="48">Q36+Q40</f>
        <v>6075184</v>
      </c>
      <c r="R43" s="390"/>
      <c r="S43" s="390"/>
      <c r="T43" s="390"/>
      <c r="U43" s="390"/>
      <c r="V43" s="390"/>
      <c r="W43" s="390"/>
      <c r="X43" s="390"/>
      <c r="Y43" s="390"/>
      <c r="Z43" s="390"/>
      <c r="AA43" s="390"/>
      <c r="AB43" s="390"/>
      <c r="AC43" s="390"/>
      <c r="AD43" s="390"/>
      <c r="AE43" s="390"/>
      <c r="AF43" s="390"/>
      <c r="AG43" s="391">
        <f>100</f>
        <v>100</v>
      </c>
      <c r="AH43" s="391">
        <f t="shared" si="40"/>
        <v>94.915384997057942</v>
      </c>
      <c r="AI43" s="391">
        <f t="shared" si="40"/>
        <v>92.638920148280206</v>
      </c>
      <c r="AJ43" s="391">
        <f t="shared" si="40"/>
        <v>90.061250433375704</v>
      </c>
      <c r="AK43" s="391">
        <f t="shared" si="40"/>
        <v>88.216722539534203</v>
      </c>
      <c r="AL43" s="391">
        <f t="shared" si="40"/>
        <v>86.145322754273906</v>
      </c>
      <c r="AM43" s="391">
        <f t="shared" si="40"/>
        <v>86.532697254190623</v>
      </c>
      <c r="AN43" s="391">
        <f t="shared" si="40"/>
        <v>89.780452527453349</v>
      </c>
      <c r="AO43" s="391">
        <f t="shared" si="40"/>
        <v>94.054373038921455</v>
      </c>
      <c r="AP43" s="391">
        <f t="shared" si="40"/>
        <v>96.443744994500847</v>
      </c>
      <c r="AQ43" s="391">
        <f t="shared" si="40"/>
        <v>94.574843848646921</v>
      </c>
      <c r="AR43" s="391">
        <f t="shared" si="40"/>
        <v>97.530182314102632</v>
      </c>
      <c r="AS43" s="391">
        <f t="shared" si="40"/>
        <v>92.170819944506135</v>
      </c>
      <c r="AT43" s="391">
        <f t="shared" si="40"/>
        <v>92.626119135895891</v>
      </c>
      <c r="AU43" s="391">
        <f t="shared" si="40"/>
        <v>94.493931495763306</v>
      </c>
      <c r="AV43" s="390"/>
      <c r="AW43" s="390"/>
      <c r="AX43" s="390"/>
      <c r="AY43" s="390"/>
      <c r="AZ43" s="390"/>
      <c r="BA43" s="390"/>
      <c r="BB43" s="390"/>
      <c r="BC43" s="390"/>
      <c r="BD43" s="390"/>
      <c r="BE43" s="390"/>
      <c r="BF43" s="390"/>
      <c r="BG43" s="390"/>
      <c r="BH43" s="390"/>
      <c r="BI43" s="390"/>
      <c r="BJ43" s="390"/>
      <c r="BK43" s="390"/>
      <c r="BL43" s="390"/>
      <c r="BM43" s="390"/>
      <c r="BN43" s="390"/>
      <c r="BO43" s="390"/>
      <c r="BP43" s="390"/>
      <c r="BQ43" s="390"/>
      <c r="BR43" s="390"/>
    </row>
    <row r="44" spans="1:70" ht="10.9" thickBot="1">
      <c r="A44" s="390"/>
      <c r="B44" s="480"/>
      <c r="C44" s="481"/>
      <c r="D44" s="481"/>
      <c r="E44" s="481"/>
      <c r="F44" s="481"/>
      <c r="G44" s="481"/>
      <c r="H44" s="481"/>
      <c r="I44" s="481"/>
      <c r="J44" s="481"/>
      <c r="K44" s="481"/>
      <c r="L44" s="481"/>
      <c r="M44" s="481"/>
      <c r="N44" s="482"/>
      <c r="O44" s="482"/>
      <c r="P44" s="482"/>
      <c r="Q44" s="482"/>
      <c r="R44" s="390"/>
      <c r="S44" s="390"/>
      <c r="T44" s="390"/>
      <c r="U44" s="390"/>
      <c r="V44" s="390"/>
      <c r="W44" s="390"/>
      <c r="X44" s="390"/>
      <c r="Y44" s="390"/>
      <c r="Z44" s="390"/>
      <c r="AA44" s="390"/>
      <c r="AB44" s="390"/>
      <c r="AC44" s="390"/>
      <c r="AD44" s="390"/>
      <c r="AE44" s="390"/>
      <c r="AF44" s="390"/>
      <c r="AG44" s="391"/>
      <c r="AH44" s="391"/>
      <c r="AI44" s="391"/>
      <c r="AJ44" s="391"/>
      <c r="AK44" s="391"/>
      <c r="AL44" s="391"/>
      <c r="AM44" s="391"/>
      <c r="AN44" s="391"/>
      <c r="AO44" s="391"/>
      <c r="AP44" s="391"/>
      <c r="AQ44" s="391"/>
      <c r="AR44" s="391"/>
      <c r="AS44" s="391"/>
      <c r="AT44" s="391"/>
      <c r="AU44" s="391"/>
      <c r="AV44" s="390"/>
      <c r="AW44" s="390"/>
      <c r="AX44" s="390"/>
      <c r="AY44" s="390"/>
      <c r="AZ44" s="390"/>
      <c r="BA44" s="390"/>
      <c r="BB44" s="390"/>
      <c r="BC44" s="390"/>
      <c r="BD44" s="390"/>
      <c r="BE44" s="390"/>
      <c r="BF44" s="390"/>
      <c r="BG44" s="390"/>
      <c r="BH44" s="390"/>
      <c r="BI44" s="390"/>
      <c r="BJ44" s="390"/>
      <c r="BK44" s="390"/>
      <c r="BL44" s="390"/>
      <c r="BM44" s="390"/>
      <c r="BN44" s="390"/>
      <c r="BO44" s="390"/>
      <c r="BP44" s="390"/>
      <c r="BQ44" s="390"/>
      <c r="BR44" s="390"/>
    </row>
    <row r="45" spans="1:70" ht="10.9" thickBot="1">
      <c r="A45" s="390"/>
      <c r="B45" s="483" t="s">
        <v>102</v>
      </c>
      <c r="C45" s="484">
        <f>C33+C43</f>
        <v>8189047</v>
      </c>
      <c r="D45" s="485">
        <f t="shared" ref="D45:K45" si="49">D33+D43</f>
        <v>7617957</v>
      </c>
      <c r="E45" s="485">
        <f t="shared" si="49"/>
        <v>7411463</v>
      </c>
      <c r="F45" s="485">
        <f t="shared" si="49"/>
        <v>7163138</v>
      </c>
      <c r="G45" s="485">
        <f t="shared" si="49"/>
        <v>6956276</v>
      </c>
      <c r="H45" s="485">
        <f t="shared" si="49"/>
        <v>6772131</v>
      </c>
      <c r="I45" s="485">
        <f t="shared" si="49"/>
        <v>6772657</v>
      </c>
      <c r="J45" s="485">
        <f t="shared" si="49"/>
        <v>7004173</v>
      </c>
      <c r="K45" s="485">
        <f t="shared" si="49"/>
        <v>7329908</v>
      </c>
      <c r="L45" s="486">
        <f>L33+L43</f>
        <v>7519207</v>
      </c>
      <c r="M45" s="486">
        <f t="shared" ref="M45:N45" si="50">M33+M43</f>
        <v>7362925</v>
      </c>
      <c r="N45" s="486">
        <f t="shared" si="50"/>
        <v>7570036</v>
      </c>
      <c r="O45" s="486">
        <f t="shared" ref="O45:P45" si="51">O33+O43</f>
        <v>7149709</v>
      </c>
      <c r="P45" s="486">
        <f t="shared" si="51"/>
        <v>7132661</v>
      </c>
      <c r="Q45" s="486">
        <f t="shared" ref="Q45" si="52">Q33+Q43</f>
        <v>7263382</v>
      </c>
      <c r="R45" s="390"/>
      <c r="S45" s="390"/>
      <c r="T45" s="390"/>
      <c r="U45" s="390"/>
      <c r="V45" s="390"/>
      <c r="W45" s="390"/>
      <c r="X45" s="390"/>
      <c r="Y45" s="390"/>
      <c r="Z45" s="390"/>
      <c r="AA45" s="390"/>
      <c r="AB45" s="390"/>
      <c r="AC45" s="390"/>
      <c r="AD45" s="390"/>
      <c r="AE45" s="390"/>
      <c r="AF45" s="390"/>
      <c r="AG45" s="391">
        <f>100</f>
        <v>100</v>
      </c>
      <c r="AH45" s="391">
        <f t="shared" ref="AH45:AU45" si="53">D45*100/$C45</f>
        <v>93.026172642555352</v>
      </c>
      <c r="AI45" s="391">
        <f t="shared" si="53"/>
        <v>90.50458496574754</v>
      </c>
      <c r="AJ45" s="391">
        <f t="shared" si="53"/>
        <v>87.472180828855912</v>
      </c>
      <c r="AK45" s="391">
        <f t="shared" si="53"/>
        <v>84.946099344649014</v>
      </c>
      <c r="AL45" s="391">
        <f t="shared" si="53"/>
        <v>82.697424987303165</v>
      </c>
      <c r="AM45" s="391">
        <f t="shared" si="53"/>
        <v>82.703848201139891</v>
      </c>
      <c r="AN45" s="391">
        <f t="shared" si="53"/>
        <v>85.53099035821873</v>
      </c>
      <c r="AO45" s="391">
        <f t="shared" si="53"/>
        <v>89.508681535226259</v>
      </c>
      <c r="AP45" s="391">
        <f t="shared" si="53"/>
        <v>91.820293619025506</v>
      </c>
      <c r="AQ45" s="391">
        <f t="shared" si="53"/>
        <v>89.911866423528892</v>
      </c>
      <c r="AR45" s="391">
        <f t="shared" si="53"/>
        <v>92.440988554590049</v>
      </c>
      <c r="AS45" s="391">
        <f t="shared" si="53"/>
        <v>87.308193493089007</v>
      </c>
      <c r="AT45" s="391">
        <f t="shared" si="53"/>
        <v>87.100012980753434</v>
      </c>
      <c r="AU45" s="391">
        <f t="shared" si="53"/>
        <v>88.696303733511357</v>
      </c>
      <c r="AV45" s="390"/>
      <c r="AW45" s="390"/>
      <c r="AX45" s="390"/>
      <c r="AY45" s="390"/>
      <c r="AZ45" s="390"/>
      <c r="BA45" s="390"/>
      <c r="BB45" s="390"/>
      <c r="BC45" s="390"/>
      <c r="BD45" s="390"/>
      <c r="BE45" s="390"/>
      <c r="BF45" s="390"/>
      <c r="BG45" s="390"/>
      <c r="BH45" s="390"/>
      <c r="BI45" s="390"/>
      <c r="BJ45" s="390"/>
      <c r="BK45" s="390"/>
      <c r="BL45" s="390"/>
      <c r="BM45" s="390"/>
      <c r="BN45" s="390"/>
      <c r="BO45" s="390"/>
      <c r="BP45" s="390"/>
      <c r="BQ45" s="390"/>
      <c r="BR45" s="390"/>
    </row>
    <row r="46" spans="1:70" ht="10.9" thickBot="1">
      <c r="A46" s="390"/>
      <c r="B46" s="487"/>
      <c r="C46" s="488"/>
      <c r="D46" s="488"/>
      <c r="E46" s="488"/>
      <c r="F46" s="488"/>
      <c r="G46" s="488"/>
      <c r="H46" s="488"/>
      <c r="I46" s="488"/>
      <c r="J46" s="488"/>
      <c r="K46" s="488"/>
      <c r="L46" s="488"/>
      <c r="M46" s="488"/>
      <c r="N46" s="489"/>
      <c r="O46" s="489"/>
      <c r="P46" s="489"/>
      <c r="Q46" s="489"/>
      <c r="R46" s="390"/>
      <c r="S46" s="390"/>
      <c r="T46" s="390"/>
      <c r="U46" s="390"/>
      <c r="V46" s="390"/>
      <c r="W46" s="390"/>
      <c r="X46" s="390"/>
      <c r="Y46" s="390"/>
      <c r="Z46" s="390"/>
      <c r="AA46" s="390"/>
      <c r="AB46" s="390"/>
      <c r="AC46" s="390"/>
      <c r="AD46" s="390"/>
      <c r="AE46" s="390"/>
      <c r="AF46" s="390"/>
      <c r="AG46" s="391"/>
      <c r="AH46" s="391"/>
      <c r="AI46" s="391"/>
      <c r="AJ46" s="391"/>
      <c r="AK46" s="391"/>
      <c r="AL46" s="391"/>
      <c r="AM46" s="391"/>
      <c r="AN46" s="391"/>
      <c r="AO46" s="391"/>
      <c r="AP46" s="391"/>
      <c r="AQ46" s="391"/>
      <c r="AR46" s="390"/>
      <c r="AS46" s="390"/>
      <c r="AT46" s="390"/>
      <c r="AU46" s="390"/>
      <c r="AV46" s="390"/>
      <c r="AW46" s="390"/>
      <c r="AX46" s="390"/>
      <c r="AY46" s="390"/>
      <c r="AZ46" s="390"/>
      <c r="BA46" s="390"/>
      <c r="BB46" s="390"/>
      <c r="BC46" s="390"/>
      <c r="BD46" s="390"/>
      <c r="BE46" s="390"/>
      <c r="BF46" s="390"/>
      <c r="BG46" s="390"/>
      <c r="BH46" s="390"/>
      <c r="BI46" s="390"/>
      <c r="BJ46" s="390"/>
      <c r="BK46" s="390"/>
      <c r="BL46" s="390"/>
      <c r="BM46" s="390"/>
      <c r="BN46" s="390"/>
      <c r="BO46" s="390"/>
      <c r="BP46" s="390"/>
      <c r="BQ46" s="390"/>
      <c r="BR46" s="390"/>
    </row>
    <row r="47" spans="1:70" ht="21" thickBot="1">
      <c r="A47" s="390"/>
      <c r="B47" s="463" t="s">
        <v>103</v>
      </c>
      <c r="C47" s="490">
        <f>(C29+C30+C36)/C45</f>
        <v>0.18704374269679977</v>
      </c>
      <c r="D47" s="490">
        <f t="shared" ref="D47:I47" si="54">(D29+D30+D36)/D45</f>
        <v>0.19143032705487836</v>
      </c>
      <c r="E47" s="490">
        <f t="shared" si="54"/>
        <v>0.19075289183795427</v>
      </c>
      <c r="F47" s="490">
        <f t="shared" si="54"/>
        <v>0.19223418563205119</v>
      </c>
      <c r="G47" s="490">
        <f t="shared" si="54"/>
        <v>0.19220111450436986</v>
      </c>
      <c r="H47" s="490">
        <f t="shared" si="54"/>
        <v>0.19194209326429154</v>
      </c>
      <c r="I47" s="490">
        <f t="shared" si="54"/>
        <v>0.19518853531191674</v>
      </c>
      <c r="J47" s="490">
        <f>(J29+J30+J36)/J45</f>
        <v>0.19528386863088618</v>
      </c>
      <c r="K47" s="490">
        <f>(K29+K30+K36)/K45</f>
        <v>0.19316490739037925</v>
      </c>
      <c r="L47" s="490">
        <f>(L29+L30+L36)/L45</f>
        <v>0.19473183807813776</v>
      </c>
      <c r="M47" s="491">
        <f t="shared" ref="M47:N47" si="55">(M29+M30+M36)/M45</f>
        <v>0.19564833269386828</v>
      </c>
      <c r="N47" s="492">
        <f t="shared" si="55"/>
        <v>0.19746524323001899</v>
      </c>
      <c r="O47" s="492">
        <f t="shared" ref="O47:P47" si="56">(O29+O30+O36)/O45</f>
        <v>0.20549969236510185</v>
      </c>
      <c r="P47" s="492">
        <f t="shared" si="56"/>
        <v>0.20782454121960933</v>
      </c>
      <c r="Q47" s="492">
        <f t="shared" ref="Q47" si="57">(Q29+Q30+Q36)/Q45</f>
        <v>0.20788869427492593</v>
      </c>
      <c r="R47" s="390"/>
      <c r="S47" s="390"/>
      <c r="T47" s="390"/>
      <c r="U47" s="390"/>
      <c r="V47" s="390"/>
      <c r="W47" s="390"/>
      <c r="X47" s="390"/>
      <c r="Y47" s="390"/>
      <c r="Z47" s="390"/>
      <c r="AA47" s="390"/>
      <c r="AB47" s="390"/>
      <c r="AC47" s="390"/>
      <c r="AD47" s="390"/>
      <c r="AE47" s="390"/>
      <c r="AF47" s="390"/>
      <c r="AG47" s="391"/>
      <c r="AH47" s="391"/>
      <c r="AI47" s="391"/>
      <c r="AJ47" s="391"/>
      <c r="AK47" s="391"/>
      <c r="AL47" s="391"/>
      <c r="AM47" s="391"/>
      <c r="AN47" s="391"/>
      <c r="AO47" s="391"/>
      <c r="AP47" s="391"/>
      <c r="AQ47" s="391"/>
      <c r="AR47" s="390"/>
      <c r="AS47" s="390"/>
      <c r="AT47" s="390"/>
      <c r="AU47" s="390"/>
      <c r="AV47" s="390"/>
      <c r="AW47" s="390"/>
      <c r="AX47" s="390"/>
      <c r="AY47" s="390"/>
      <c r="AZ47" s="390"/>
      <c r="BA47" s="390"/>
      <c r="BB47" s="390"/>
      <c r="BC47" s="390"/>
      <c r="BD47" s="390"/>
      <c r="BE47" s="390"/>
      <c r="BF47" s="390"/>
      <c r="BG47" s="390"/>
      <c r="BH47" s="390"/>
      <c r="BI47" s="390"/>
      <c r="BJ47" s="390"/>
      <c r="BK47" s="390"/>
      <c r="BL47" s="390"/>
      <c r="BM47" s="390"/>
      <c r="BN47" s="390"/>
      <c r="BO47" s="390"/>
      <c r="BP47" s="390"/>
      <c r="BQ47" s="390"/>
      <c r="BR47" s="390"/>
    </row>
    <row r="48" spans="1:70" s="33" customFormat="1" ht="21" thickBot="1">
      <c r="A48" s="392"/>
      <c r="B48" s="444" t="s">
        <v>104</v>
      </c>
      <c r="C48" s="490">
        <f t="shared" ref="C48:K48" si="58">(C31+C32+C40)/C45</f>
        <v>0.8129562573032002</v>
      </c>
      <c r="D48" s="490">
        <f t="shared" si="58"/>
        <v>0.80856967294512161</v>
      </c>
      <c r="E48" s="490">
        <f t="shared" si="58"/>
        <v>0.8092471081620457</v>
      </c>
      <c r="F48" s="490">
        <f t="shared" si="58"/>
        <v>0.80776581436794881</v>
      </c>
      <c r="G48" s="490">
        <f t="shared" si="58"/>
        <v>0.80779888549563017</v>
      </c>
      <c r="H48" s="490">
        <f t="shared" si="58"/>
        <v>0.80805790673570843</v>
      </c>
      <c r="I48" s="490">
        <f t="shared" si="58"/>
        <v>0.80481146468808329</v>
      </c>
      <c r="J48" s="490">
        <f t="shared" si="58"/>
        <v>0.8047161313691138</v>
      </c>
      <c r="K48" s="490">
        <f t="shared" si="58"/>
        <v>0.80683509260962072</v>
      </c>
      <c r="L48" s="490">
        <f>(L31+L32+L40)/L45</f>
        <v>0.80526816192186224</v>
      </c>
      <c r="M48" s="491">
        <f t="shared" ref="M48:N48" si="59">(M31+M32+M40)/M45</f>
        <v>0.80435166730613172</v>
      </c>
      <c r="N48" s="492">
        <f t="shared" si="59"/>
        <v>0.80253475676998098</v>
      </c>
      <c r="O48" s="492">
        <f t="shared" ref="O48:P48" si="60">(O31+O32+O40)/O45</f>
        <v>0.7945003076348981</v>
      </c>
      <c r="P48" s="492">
        <f t="shared" si="60"/>
        <v>0.79217545878039064</v>
      </c>
      <c r="Q48" s="492">
        <f t="shared" ref="Q48" si="61">(Q31+Q32+Q40)/Q45</f>
        <v>0.79211130572507404</v>
      </c>
      <c r="R48" s="392"/>
      <c r="S48" s="392"/>
      <c r="T48" s="392"/>
      <c r="U48" s="392"/>
      <c r="V48" s="392"/>
      <c r="W48" s="392"/>
      <c r="X48" s="392"/>
      <c r="Y48" s="392"/>
      <c r="Z48" s="392"/>
      <c r="AA48" s="392"/>
      <c r="AB48" s="392"/>
      <c r="AC48" s="392"/>
      <c r="AD48" s="392"/>
      <c r="AE48" s="392"/>
      <c r="AF48" s="392"/>
      <c r="AG48" s="397"/>
      <c r="AH48" s="397"/>
      <c r="AI48" s="397"/>
      <c r="AJ48" s="397"/>
      <c r="AK48" s="397"/>
      <c r="AL48" s="397"/>
      <c r="AM48" s="397"/>
      <c r="AN48" s="397"/>
      <c r="AO48" s="397"/>
      <c r="AP48" s="397"/>
      <c r="AQ48" s="397"/>
      <c r="AR48" s="392"/>
      <c r="AS48" s="392"/>
      <c r="AT48" s="392"/>
      <c r="AU48" s="392"/>
      <c r="AV48" s="392"/>
      <c r="AW48" s="392"/>
      <c r="AX48" s="392"/>
      <c r="AY48" s="392"/>
      <c r="AZ48" s="392"/>
      <c r="BA48" s="392"/>
      <c r="BB48" s="392"/>
      <c r="BC48" s="392"/>
      <c r="BD48" s="392"/>
      <c r="BE48" s="392"/>
      <c r="BF48" s="392"/>
      <c r="BG48" s="392"/>
      <c r="BH48" s="392"/>
      <c r="BI48" s="392"/>
      <c r="BJ48" s="392"/>
      <c r="BK48" s="392"/>
      <c r="BL48" s="392"/>
      <c r="BM48" s="392"/>
      <c r="BN48" s="392"/>
      <c r="BO48" s="392"/>
      <c r="BP48" s="392"/>
      <c r="BQ48" s="392"/>
      <c r="BR48" s="392"/>
    </row>
    <row r="49" spans="1:70" s="33" customFormat="1">
      <c r="A49" s="392"/>
      <c r="B49" s="493"/>
      <c r="C49" s="494"/>
      <c r="D49" s="494"/>
      <c r="E49" s="494"/>
      <c r="F49" s="494"/>
      <c r="G49" s="494"/>
      <c r="H49" s="494"/>
      <c r="I49" s="494"/>
      <c r="J49" s="494"/>
      <c r="K49" s="494"/>
      <c r="L49" s="494"/>
      <c r="M49" s="494"/>
      <c r="N49" s="494"/>
      <c r="O49" s="494"/>
      <c r="P49" s="390"/>
      <c r="Q49" s="392"/>
      <c r="R49" s="392"/>
      <c r="S49" s="392"/>
      <c r="T49" s="392"/>
      <c r="U49" s="392"/>
      <c r="V49" s="392"/>
      <c r="W49" s="392"/>
      <c r="X49" s="392"/>
      <c r="Y49" s="392"/>
      <c r="Z49" s="392"/>
      <c r="AA49" s="392"/>
      <c r="AB49" s="392"/>
      <c r="AC49" s="392"/>
      <c r="AD49" s="392"/>
      <c r="AE49" s="392"/>
      <c r="AF49" s="392"/>
      <c r="AG49" s="397"/>
      <c r="AH49" s="397"/>
      <c r="AI49" s="397"/>
      <c r="AJ49" s="397"/>
      <c r="AK49" s="397"/>
      <c r="AL49" s="397"/>
      <c r="AM49" s="397"/>
      <c r="AN49" s="397"/>
      <c r="AO49" s="397"/>
      <c r="AP49" s="397"/>
      <c r="AQ49" s="397"/>
      <c r="AR49" s="392"/>
      <c r="AS49" s="392"/>
      <c r="AT49" s="392"/>
      <c r="AU49" s="392"/>
      <c r="AV49" s="392"/>
      <c r="AW49" s="392"/>
      <c r="AX49" s="392"/>
      <c r="AY49" s="392"/>
      <c r="AZ49" s="392"/>
      <c r="BA49" s="392"/>
      <c r="BB49" s="392"/>
      <c r="BC49" s="392"/>
      <c r="BD49" s="392"/>
      <c r="BE49" s="392"/>
      <c r="BF49" s="392"/>
      <c r="BG49" s="392"/>
      <c r="BH49" s="392"/>
      <c r="BI49" s="392"/>
      <c r="BJ49" s="392"/>
      <c r="BK49" s="392"/>
      <c r="BL49" s="392"/>
      <c r="BM49" s="392"/>
      <c r="BN49" s="392"/>
      <c r="BO49" s="392"/>
      <c r="BP49" s="392"/>
      <c r="BQ49" s="392"/>
      <c r="BR49" s="392"/>
    </row>
    <row r="50" spans="1:70" s="50" customFormat="1" ht="5.25" customHeight="1" thickBot="1">
      <c r="A50" s="392"/>
      <c r="B50" s="493"/>
      <c r="C50" s="494"/>
      <c r="D50" s="494"/>
      <c r="E50" s="494"/>
      <c r="F50" s="494"/>
      <c r="G50" s="494"/>
      <c r="H50" s="494"/>
      <c r="I50" s="494"/>
      <c r="J50" s="494"/>
      <c r="K50" s="494"/>
      <c r="L50" s="494"/>
      <c r="M50" s="494"/>
      <c r="N50" s="494"/>
      <c r="O50" s="494"/>
      <c r="P50" s="390"/>
      <c r="Q50" s="392"/>
      <c r="R50" s="392"/>
      <c r="S50" s="392"/>
      <c r="T50" s="392"/>
      <c r="U50" s="392"/>
      <c r="V50" s="392"/>
      <c r="W50" s="392"/>
      <c r="X50" s="392"/>
      <c r="Y50" s="392"/>
      <c r="Z50" s="392"/>
      <c r="AA50" s="392"/>
      <c r="AB50" s="392"/>
      <c r="AC50" s="392"/>
      <c r="AD50" s="392"/>
      <c r="AE50" s="392"/>
      <c r="AF50" s="392"/>
      <c r="AG50" s="397"/>
      <c r="AH50" s="397"/>
      <c r="AI50" s="397"/>
      <c r="AJ50" s="397"/>
      <c r="AK50" s="397"/>
      <c r="AL50" s="397"/>
      <c r="AM50" s="397"/>
      <c r="AN50" s="397"/>
      <c r="AO50" s="397"/>
      <c r="AP50" s="397"/>
      <c r="AQ50" s="397"/>
      <c r="AR50" s="392"/>
      <c r="AS50" s="392"/>
      <c r="AT50" s="392"/>
      <c r="AU50" s="392"/>
      <c r="AV50" s="392"/>
      <c r="AW50" s="392"/>
      <c r="AX50" s="392"/>
      <c r="AY50" s="392"/>
      <c r="AZ50" s="392"/>
      <c r="BA50" s="392"/>
      <c r="BB50" s="392"/>
      <c r="BC50" s="392"/>
      <c r="BD50" s="392"/>
      <c r="BE50" s="392"/>
      <c r="BF50" s="392"/>
      <c r="BG50" s="392"/>
      <c r="BH50" s="392"/>
      <c r="BI50" s="392"/>
      <c r="BJ50" s="392"/>
      <c r="BK50" s="392"/>
      <c r="BL50" s="392"/>
      <c r="BM50" s="392"/>
      <c r="BN50" s="392"/>
      <c r="BO50" s="392"/>
      <c r="BP50" s="392"/>
      <c r="BQ50" s="392"/>
      <c r="BR50" s="392"/>
    </row>
    <row r="51" spans="1:70" ht="15.75" customHeight="1" thickBot="1">
      <c r="A51" s="390"/>
      <c r="B51" s="726" t="s">
        <v>106</v>
      </c>
      <c r="C51" s="727"/>
      <c r="D51" s="727"/>
      <c r="E51" s="727"/>
      <c r="F51" s="727"/>
      <c r="G51" s="727"/>
      <c r="H51" s="727"/>
      <c r="I51" s="727"/>
      <c r="J51" s="727"/>
      <c r="K51" s="727"/>
      <c r="L51" s="727"/>
      <c r="M51" s="727"/>
      <c r="N51" s="727"/>
      <c r="O51" s="727"/>
      <c r="P51" s="727"/>
      <c r="Q51" s="728"/>
      <c r="R51" s="390"/>
      <c r="S51" s="390"/>
      <c r="T51" s="390"/>
      <c r="U51" s="390"/>
      <c r="V51" s="390"/>
      <c r="W51" s="390"/>
      <c r="X51" s="390"/>
      <c r="Y51" s="390"/>
      <c r="Z51" s="390"/>
      <c r="AA51" s="390"/>
      <c r="AB51" s="390"/>
      <c r="AC51" s="390"/>
      <c r="AD51" s="390"/>
      <c r="AE51" s="390"/>
      <c r="AF51" s="390"/>
      <c r="AG51" s="391"/>
      <c r="AH51" s="391"/>
      <c r="AI51" s="391"/>
      <c r="AJ51" s="391"/>
      <c r="AK51" s="391"/>
      <c r="AL51" s="391"/>
      <c r="AM51" s="391"/>
      <c r="AN51" s="391"/>
      <c r="AO51" s="391"/>
      <c r="AP51" s="391"/>
      <c r="AQ51" s="391"/>
      <c r="AR51" s="390"/>
      <c r="AS51" s="390"/>
      <c r="AT51" s="390"/>
      <c r="AU51" s="390"/>
      <c r="AV51" s="390"/>
      <c r="AW51" s="390"/>
      <c r="AX51" s="390"/>
      <c r="AY51" s="390"/>
      <c r="AZ51" s="390"/>
      <c r="BA51" s="390"/>
      <c r="BB51" s="390"/>
      <c r="BC51" s="390"/>
      <c r="BD51" s="390"/>
      <c r="BE51" s="390"/>
      <c r="BF51" s="390"/>
      <c r="BG51" s="390"/>
      <c r="BH51" s="390"/>
      <c r="BI51" s="390"/>
      <c r="BJ51" s="390"/>
      <c r="BK51" s="390"/>
      <c r="BL51" s="390"/>
      <c r="BM51" s="390"/>
      <c r="BN51" s="390"/>
      <c r="BO51" s="390"/>
      <c r="BP51" s="390"/>
      <c r="BQ51" s="390"/>
      <c r="BR51" s="390"/>
    </row>
    <row r="52" spans="1:70" ht="10.9" thickBot="1">
      <c r="A52" s="390"/>
      <c r="B52" s="495" t="s">
        <v>88</v>
      </c>
      <c r="C52" s="496">
        <v>2008</v>
      </c>
      <c r="D52" s="497">
        <v>2009</v>
      </c>
      <c r="E52" s="497">
        <v>2010</v>
      </c>
      <c r="F52" s="497">
        <v>2011</v>
      </c>
      <c r="G52" s="497">
        <v>2012</v>
      </c>
      <c r="H52" s="497">
        <v>2013</v>
      </c>
      <c r="I52" s="497">
        <v>2014</v>
      </c>
      <c r="J52" s="497">
        <v>2015</v>
      </c>
      <c r="K52" s="497">
        <v>2016</v>
      </c>
      <c r="L52" s="498">
        <v>2017</v>
      </c>
      <c r="M52" s="498">
        <v>2018</v>
      </c>
      <c r="N52" s="497">
        <v>2019</v>
      </c>
      <c r="O52" s="498">
        <v>2020</v>
      </c>
      <c r="P52" s="498">
        <v>2021</v>
      </c>
      <c r="Q52" s="498">
        <v>2022</v>
      </c>
      <c r="R52" s="390"/>
      <c r="S52" s="390"/>
      <c r="T52" s="390"/>
      <c r="U52" s="390"/>
      <c r="V52" s="390"/>
      <c r="W52" s="390"/>
      <c r="X52" s="390"/>
      <c r="Y52" s="390"/>
      <c r="Z52" s="390"/>
      <c r="AA52" s="390"/>
      <c r="AB52" s="390"/>
      <c r="AC52" s="390"/>
      <c r="AD52" s="390"/>
      <c r="AE52" s="390"/>
      <c r="AF52" s="390"/>
      <c r="AG52" s="397">
        <v>2008</v>
      </c>
      <c r="AH52" s="397">
        <v>2009</v>
      </c>
      <c r="AI52" s="397">
        <v>2010</v>
      </c>
      <c r="AJ52" s="397">
        <v>2011</v>
      </c>
      <c r="AK52" s="397">
        <v>2012</v>
      </c>
      <c r="AL52" s="397">
        <v>2013</v>
      </c>
      <c r="AM52" s="397">
        <v>2014</v>
      </c>
      <c r="AN52" s="397">
        <v>2015</v>
      </c>
      <c r="AO52" s="397">
        <v>2016</v>
      </c>
      <c r="AP52" s="397">
        <v>2017</v>
      </c>
      <c r="AQ52" s="397">
        <v>2018</v>
      </c>
      <c r="AR52" s="397">
        <v>2019</v>
      </c>
      <c r="AS52" s="397">
        <v>2020</v>
      </c>
      <c r="AT52" s="397">
        <v>2021</v>
      </c>
      <c r="AU52" s="397">
        <v>2022</v>
      </c>
      <c r="AV52" s="390"/>
      <c r="AW52" s="390"/>
      <c r="AX52" s="390"/>
      <c r="AY52" s="390"/>
      <c r="AZ52" s="390"/>
      <c r="BA52" s="390"/>
      <c r="BB52" s="390"/>
      <c r="BC52" s="390"/>
      <c r="BD52" s="390"/>
      <c r="BE52" s="390"/>
      <c r="BF52" s="390"/>
      <c r="BG52" s="390"/>
      <c r="BH52" s="390"/>
      <c r="BI52" s="390"/>
      <c r="BJ52" s="390"/>
      <c r="BK52" s="390"/>
      <c r="BL52" s="390"/>
      <c r="BM52" s="390"/>
      <c r="BN52" s="390"/>
      <c r="BO52" s="390"/>
      <c r="BP52" s="390"/>
      <c r="BQ52" s="390"/>
      <c r="BR52" s="390"/>
    </row>
    <row r="53" spans="1:70">
      <c r="A53" s="390"/>
      <c r="B53" s="499" t="s">
        <v>89</v>
      </c>
      <c r="C53" s="500">
        <f>'VA 2DGT--'!D$113+'VA 2DGT--'!D$143</f>
        <v>2721.8</v>
      </c>
      <c r="D53" s="501">
        <f>'VA 2DGT--'!E$113+'VA 2DGT--'!E$143</f>
        <v>2060.3999999999996</v>
      </c>
      <c r="E53" s="501">
        <f>'VA 2DGT--'!F$113+'VA 2DGT--'!F$143</f>
        <v>2016.5</v>
      </c>
      <c r="F53" s="501">
        <f>'VA 2DGT--'!G$113+'VA 2DGT--'!G$143</f>
        <v>1868.6999999999998</v>
      </c>
      <c r="G53" s="501">
        <f>'VA 2DGT--'!H$113+'VA 2DGT--'!H$143</f>
        <v>2005.4999999999998</v>
      </c>
      <c r="H53" s="501">
        <f>'VA 2DGT--'!I$113+'VA 2DGT--'!I$143</f>
        <v>2448.4</v>
      </c>
      <c r="I53" s="501">
        <f>'VA 2DGT--'!J$113+'VA 2DGT--'!J$143</f>
        <v>2768.5</v>
      </c>
      <c r="J53" s="501">
        <f>'VA 2DGT--'!K$113+'VA 2DGT--'!K$143</f>
        <v>2828.5</v>
      </c>
      <c r="K53" s="501">
        <f>'VA 2DGT--'!L$113+'VA 2DGT--'!L$143</f>
        <v>2202.6000000000004</v>
      </c>
      <c r="L53" s="502">
        <f>'VA 2DGT--'!M$113+'VA 2DGT--'!M$143</f>
        <v>2140.1000000000004</v>
      </c>
      <c r="M53" s="502">
        <f>'VA 2DGT--'!N$113+'VA 2DGT--'!N$143</f>
        <v>1960</v>
      </c>
      <c r="N53" s="502">
        <f>'VA 2DGT--'!O$113+'VA 2DGT--'!O$143</f>
        <v>1958.9</v>
      </c>
      <c r="O53" s="502">
        <f>'VA 2DGT--'!P$113+'VA 2DGT--'!P$143</f>
        <v>1704.2742090000002</v>
      </c>
      <c r="P53" s="502">
        <f>'VA 2DGT--'!Q$113+'VA 2DGT--'!Q$143</f>
        <v>1921.9529649999999</v>
      </c>
      <c r="Q53" s="502">
        <f>'VA 2DGT--'!R$113+'VA 2DGT--'!R$143</f>
        <v>2042.422284</v>
      </c>
      <c r="R53" s="390"/>
      <c r="S53" s="390"/>
      <c r="T53" s="390"/>
      <c r="U53" s="390"/>
      <c r="V53" s="390"/>
      <c r="W53" s="390"/>
      <c r="X53" s="390"/>
      <c r="Y53" s="390"/>
      <c r="Z53" s="390"/>
      <c r="AA53" s="390"/>
      <c r="AB53" s="390"/>
      <c r="AC53" s="390"/>
      <c r="AD53" s="390"/>
      <c r="AE53" s="390"/>
      <c r="AF53" s="390"/>
      <c r="AG53" s="391">
        <f>100</f>
        <v>100</v>
      </c>
      <c r="AH53" s="391">
        <f t="shared" ref="AH53:AU57" si="62">D53*100/$C53</f>
        <v>75.699904474979775</v>
      </c>
      <c r="AI53" s="391">
        <f t="shared" si="62"/>
        <v>74.087001249173341</v>
      </c>
      <c r="AJ53" s="391">
        <f t="shared" si="62"/>
        <v>68.656771254316979</v>
      </c>
      <c r="AK53" s="391">
        <f t="shared" si="62"/>
        <v>73.682856932912031</v>
      </c>
      <c r="AL53" s="391">
        <f t="shared" si="62"/>
        <v>89.955176721287373</v>
      </c>
      <c r="AM53" s="391">
        <f t="shared" si="62"/>
        <v>101.71577632449115</v>
      </c>
      <c r="AN53" s="391">
        <f t="shared" si="62"/>
        <v>103.92019986773458</v>
      </c>
      <c r="AO53" s="391">
        <f t="shared" si="62"/>
        <v>80.924388272466757</v>
      </c>
      <c r="AP53" s="391">
        <f t="shared" si="62"/>
        <v>78.628113748254833</v>
      </c>
      <c r="AQ53" s="391">
        <f t="shared" si="62"/>
        <v>72.011169079285764</v>
      </c>
      <c r="AR53" s="391">
        <f t="shared" si="62"/>
        <v>71.970754647659632</v>
      </c>
      <c r="AS53" s="391">
        <f t="shared" si="62"/>
        <v>62.615703174369905</v>
      </c>
      <c r="AT53" s="391">
        <f t="shared" si="62"/>
        <v>70.613306084208972</v>
      </c>
      <c r="AU53" s="391">
        <f t="shared" si="62"/>
        <v>75.039396134910717</v>
      </c>
      <c r="AV53" s="390"/>
      <c r="AW53" s="390"/>
      <c r="AX53" s="390"/>
      <c r="AY53" s="390"/>
      <c r="AZ53" s="390"/>
      <c r="BA53" s="390"/>
      <c r="BB53" s="390"/>
      <c r="BC53" s="390"/>
      <c r="BD53" s="390"/>
      <c r="BE53" s="390"/>
      <c r="BF53" s="390"/>
      <c r="BG53" s="390"/>
      <c r="BH53" s="390"/>
      <c r="BI53" s="390"/>
      <c r="BJ53" s="390"/>
      <c r="BK53" s="390"/>
      <c r="BL53" s="390"/>
      <c r="BM53" s="390"/>
      <c r="BN53" s="390"/>
      <c r="BO53" s="390"/>
      <c r="BP53" s="390"/>
      <c r="BQ53" s="390"/>
      <c r="BR53" s="390"/>
    </row>
    <row r="54" spans="1:70">
      <c r="A54" s="390"/>
      <c r="B54" s="503" t="s">
        <v>90</v>
      </c>
      <c r="C54" s="504">
        <f>'VA 2DGT--'!D$107+'VA 2DGT--'!D$149+'VA 2DGT--'!D$155+'VA 2DGT--'!D$161+'VA 2DGT--'!D$167</f>
        <v>14532.6</v>
      </c>
      <c r="D54" s="505">
        <f>'VA 2DGT--'!E$107+'VA 2DGT--'!E$149+'VA 2DGT--'!E$155+'VA 2DGT--'!E$161+'VA 2DGT--'!E$167</f>
        <v>11840.9</v>
      </c>
      <c r="E54" s="505">
        <f>'VA 2DGT--'!F$107+'VA 2DGT--'!F$149+'VA 2DGT--'!F$155+'VA 2DGT--'!F$161+'VA 2DGT--'!F$167</f>
        <v>13001.4</v>
      </c>
      <c r="F54" s="505">
        <f>'VA 2DGT--'!G$107+'VA 2DGT--'!G$149+'VA 2DGT--'!G$155+'VA 2DGT--'!G$161+'VA 2DGT--'!G$167</f>
        <v>12523.4</v>
      </c>
      <c r="G54" s="505">
        <f>'VA 2DGT--'!H$107+'VA 2DGT--'!H$149+'VA 2DGT--'!H$155+'VA 2DGT--'!H$161+'VA 2DGT--'!H$167</f>
        <v>12013.5</v>
      </c>
      <c r="H54" s="505">
        <f>'VA 2DGT--'!I$107+'VA 2DGT--'!I$149+'VA 2DGT--'!I$155+'VA 2DGT--'!I$161+'VA 2DGT--'!I$167</f>
        <v>11892.499999999998</v>
      </c>
      <c r="I54" s="505">
        <f>'VA 2DGT--'!J$107+'VA 2DGT--'!J$149+'VA 2DGT--'!J$155+'VA 2DGT--'!J$161+'VA 2DGT--'!J$167</f>
        <v>12521.7</v>
      </c>
      <c r="J54" s="505">
        <f>'VA 2DGT--'!K$107+'VA 2DGT--'!K$149+'VA 2DGT--'!K$155+'VA 2DGT--'!K$161+'VA 2DGT--'!K$167</f>
        <v>12749.4</v>
      </c>
      <c r="K54" s="505">
        <f>'VA 2DGT--'!L$107+'VA 2DGT--'!L$149+'VA 2DGT--'!L$155+'VA 2DGT--'!L$161+'VA 2DGT--'!L$167</f>
        <v>13096.400000000001</v>
      </c>
      <c r="L54" s="506">
        <f>'VA 2DGT--'!M$107+'VA 2DGT--'!M$149+'VA 2DGT--'!M$155+'VA 2DGT--'!M$161+'VA 2DGT--'!M$167</f>
        <v>13349.2</v>
      </c>
      <c r="M54" s="506">
        <f>'VA 2DGT--'!N$107+'VA 2DGT--'!N$149+'VA 2DGT--'!N$155+'VA 2DGT--'!N$161+'VA 2DGT--'!N$167</f>
        <v>12617</v>
      </c>
      <c r="N54" s="506">
        <f>'VA 2DGT--'!O$107+'VA 2DGT--'!O$149+'VA 2DGT--'!O$155+'VA 2DGT--'!O$161+'VA 2DGT--'!O$167</f>
        <v>12904.6</v>
      </c>
      <c r="O54" s="506">
        <f>'VA 2DGT--'!P$107+'VA 2DGT--'!P$149+'VA 2DGT--'!P$155+'VA 2DGT--'!P$161+'VA 2DGT--'!P$167</f>
        <v>11288.577597</v>
      </c>
      <c r="P54" s="506">
        <f>'VA 2DGT--'!Q$107+'VA 2DGT--'!Q$149+'VA 2DGT--'!Q$155+'VA 2DGT--'!Q$161+'VA 2DGT--'!Q$167</f>
        <v>12661.351091999999</v>
      </c>
      <c r="Q54" s="506">
        <f>'VA 2DGT--'!R$107+'VA 2DGT--'!R$149+'VA 2DGT--'!R$155+'VA 2DGT--'!R$161+'VA 2DGT--'!R$167</f>
        <v>13456.151047000001</v>
      </c>
      <c r="R54" s="390"/>
      <c r="S54" s="390"/>
      <c r="T54" s="390"/>
      <c r="U54" s="390"/>
      <c r="V54" s="390"/>
      <c r="W54" s="390"/>
      <c r="X54" s="390"/>
      <c r="Y54" s="390"/>
      <c r="Z54" s="390"/>
      <c r="AA54" s="390"/>
      <c r="AB54" s="390"/>
      <c r="AC54" s="390"/>
      <c r="AD54" s="390"/>
      <c r="AE54" s="390"/>
      <c r="AF54" s="390"/>
      <c r="AG54" s="391">
        <f>100</f>
        <v>100</v>
      </c>
      <c r="AH54" s="391">
        <f t="shared" si="62"/>
        <v>81.478193853818311</v>
      </c>
      <c r="AI54" s="391">
        <f t="shared" si="62"/>
        <v>89.463688534742573</v>
      </c>
      <c r="AJ54" s="391">
        <f t="shared" si="62"/>
        <v>86.174531742427362</v>
      </c>
      <c r="AK54" s="391">
        <f t="shared" si="62"/>
        <v>82.665868461252629</v>
      </c>
      <c r="AL54" s="391">
        <f t="shared" si="62"/>
        <v>81.833257641440611</v>
      </c>
      <c r="AM54" s="391">
        <f t="shared" si="62"/>
        <v>86.162833904463071</v>
      </c>
      <c r="AN54" s="391">
        <f t="shared" si="62"/>
        <v>87.729656083563853</v>
      </c>
      <c r="AO54" s="391">
        <f t="shared" si="62"/>
        <v>90.117391244512348</v>
      </c>
      <c r="AP54" s="391">
        <f t="shared" si="62"/>
        <v>91.856928560615444</v>
      </c>
      <c r="AQ54" s="391">
        <f t="shared" si="62"/>
        <v>86.818600938579465</v>
      </c>
      <c r="AR54" s="391">
        <f t="shared" si="62"/>
        <v>88.797599878892967</v>
      </c>
      <c r="AS54" s="391">
        <f t="shared" si="62"/>
        <v>77.677618574790472</v>
      </c>
      <c r="AT54" s="391">
        <f t="shared" si="62"/>
        <v>87.123784401965224</v>
      </c>
      <c r="AU54" s="391">
        <f t="shared" si="62"/>
        <v>92.592867394685058</v>
      </c>
      <c r="AV54" s="390"/>
      <c r="AW54" s="390"/>
      <c r="AX54" s="390"/>
      <c r="AY54" s="390"/>
      <c r="AZ54" s="390"/>
      <c r="BA54" s="390"/>
      <c r="BB54" s="390"/>
      <c r="BC54" s="390"/>
      <c r="BD54" s="390"/>
      <c r="BE54" s="390"/>
      <c r="BF54" s="390"/>
      <c r="BG54" s="390"/>
      <c r="BH54" s="390"/>
      <c r="BI54" s="390"/>
      <c r="BJ54" s="390"/>
      <c r="BK54" s="390"/>
      <c r="BL54" s="390"/>
      <c r="BM54" s="390"/>
      <c r="BN54" s="390"/>
      <c r="BO54" s="390"/>
      <c r="BP54" s="390"/>
      <c r="BQ54" s="390"/>
      <c r="BR54" s="390"/>
    </row>
    <row r="55" spans="1:70">
      <c r="A55" s="390"/>
      <c r="B55" s="503" t="s">
        <v>91</v>
      </c>
      <c r="C55" s="504">
        <f>'VA 2DGT--'!D$101+'VA 2DGT--'!D$119+'VA 2DGT--'!D$125+'VA 2DGT--'!D$131+'VA 2DGT--'!D$137+'VA 2DGT--'!D$185</f>
        <v>30313.134038200002</v>
      </c>
      <c r="D55" s="505">
        <f>'VA 2DGT--'!E$101+'VA 2DGT--'!E$119+'VA 2DGT--'!E$125+'VA 2DGT--'!E$131+'VA 2DGT--'!E$137+'VA 2DGT--'!E$185</f>
        <v>22023.299907050001</v>
      </c>
      <c r="E55" s="505">
        <f>'VA 2DGT--'!F$101+'VA 2DGT--'!F$119+'VA 2DGT--'!F$125+'VA 2DGT--'!F$131+'VA 2DGT--'!F$137+'VA 2DGT--'!F$185</f>
        <v>22147.500153000001</v>
      </c>
      <c r="F55" s="505">
        <f>'VA 2DGT--'!G$101+'VA 2DGT--'!G$119+'VA 2DGT--'!G$125+'VA 2DGT--'!G$131+'VA 2DGT--'!G$137+'VA 2DGT--'!G$185</f>
        <v>20719.400077999999</v>
      </c>
      <c r="G55" s="505">
        <f>'VA 2DGT--'!H$101+'VA 2DGT--'!H$119+'VA 2DGT--'!H$125+'VA 2DGT--'!H$131+'VA 2DGT--'!H$137+'VA 2DGT--'!H$185</f>
        <v>18602.355358000001</v>
      </c>
      <c r="H55" s="505">
        <f>'VA 2DGT--'!I$101+'VA 2DGT--'!I$119+'VA 2DGT--'!I$125+'VA 2DGT--'!I$131+'VA 2DGT--'!I$137+'VA 2DGT--'!I$185</f>
        <v>18113.7000057</v>
      </c>
      <c r="I55" s="505">
        <f>'VA 2DGT--'!J$101+'VA 2DGT--'!J$119+'VA 2DGT--'!J$125+'VA 2DGT--'!J$131+'VA 2DGT--'!J$137+'VA 2DGT--'!J$185</f>
        <v>18167.500023649998</v>
      </c>
      <c r="J55" s="505">
        <f>'VA 2DGT--'!K$101+'VA 2DGT--'!K$119+'VA 2DGT--'!K$125+'VA 2DGT--'!K$131+'VA 2DGT--'!K$137+'VA 2DGT--'!K$185</f>
        <v>18829.900015699997</v>
      </c>
      <c r="K55" s="505">
        <f>'VA 2DGT--'!L$101+'VA 2DGT--'!L$119+'VA 2DGT--'!L$125+'VA 2DGT--'!L$131+'VA 2DGT--'!L$137+'VA 2DGT--'!L$185</f>
        <v>19211.59997078</v>
      </c>
      <c r="L55" s="506">
        <f>'VA 2DGT--'!M$101+'VA 2DGT--'!M$119+'VA 2DGT--'!M$125+'VA 2DGT--'!M$131+'VA 2DGT--'!M$137+'VA 2DGT--'!M$185</f>
        <v>20642.943067400003</v>
      </c>
      <c r="M55" s="506">
        <f>'VA 2DGT--'!N$101+'VA 2DGT--'!N$119+'VA 2DGT--'!N$125+'VA 2DGT--'!N$131+'VA 2DGT--'!N$137+'VA 2DGT--'!N$185</f>
        <v>20360.160953700004</v>
      </c>
      <c r="N55" s="506">
        <f>'VA 2DGT--'!O$101+'VA 2DGT--'!O$119+'VA 2DGT--'!O$125+'VA 2DGT--'!O$131+'VA 2DGT--'!O$137+'VA 2DGT--'!O$185</f>
        <v>21323.996836000002</v>
      </c>
      <c r="O55" s="506">
        <f>'VA 2DGT--'!P$101+'VA 2DGT--'!P$119+'VA 2DGT--'!P$125+'VA 2DGT--'!P$131+'VA 2DGT--'!P$137+'VA 2DGT--'!P$185</f>
        <v>18718.05553274</v>
      </c>
      <c r="P55" s="506">
        <f>'VA 2DGT--'!Q$101+'VA 2DGT--'!Q$119+'VA 2DGT--'!Q$125+'VA 2DGT--'!Q$131+'VA 2DGT--'!Q$137+'VA 2DGT--'!Q$185</f>
        <v>20928.503202970001</v>
      </c>
      <c r="Q55" s="506">
        <f>'VA 2DGT--'!R$101+'VA 2DGT--'!R$119+'VA 2DGT--'!R$125+'VA 2DGT--'!R$131+'VA 2DGT--'!R$137+'VA 2DGT--'!R$185</f>
        <v>22229.708769930003</v>
      </c>
      <c r="R55" s="390"/>
      <c r="S55" s="390"/>
      <c r="T55" s="390"/>
      <c r="U55" s="390"/>
      <c r="V55" s="390"/>
      <c r="W55" s="390"/>
      <c r="X55" s="390"/>
      <c r="Y55" s="390"/>
      <c r="Z55" s="390"/>
      <c r="AA55" s="390"/>
      <c r="AB55" s="390"/>
      <c r="AC55" s="390"/>
      <c r="AD55" s="390"/>
      <c r="AE55" s="390"/>
      <c r="AF55" s="390"/>
      <c r="AG55" s="391">
        <f>100</f>
        <v>100</v>
      </c>
      <c r="AH55" s="391">
        <f t="shared" si="62"/>
        <v>72.652665604607833</v>
      </c>
      <c r="AI55" s="391">
        <f t="shared" si="62"/>
        <v>73.062389804664093</v>
      </c>
      <c r="AJ55" s="391">
        <f t="shared" si="62"/>
        <v>68.351230367304908</v>
      </c>
      <c r="AK55" s="391">
        <f t="shared" si="62"/>
        <v>61.367311392341314</v>
      </c>
      <c r="AL55" s="391">
        <f t="shared" si="62"/>
        <v>59.755286216441633</v>
      </c>
      <c r="AM55" s="391">
        <f t="shared" si="62"/>
        <v>59.932767099421923</v>
      </c>
      <c r="AN55" s="391">
        <f t="shared" si="62"/>
        <v>62.117958479551923</v>
      </c>
      <c r="AO55" s="391">
        <f t="shared" si="62"/>
        <v>63.377148488077573</v>
      </c>
      <c r="AP55" s="391">
        <f t="shared" si="62"/>
        <v>68.099006329685949</v>
      </c>
      <c r="AQ55" s="391">
        <f t="shared" si="62"/>
        <v>67.166136395011279</v>
      </c>
      <c r="AR55" s="391">
        <f t="shared" si="62"/>
        <v>70.345734654582159</v>
      </c>
      <c r="AS55" s="391">
        <f t="shared" si="62"/>
        <v>61.748994706888055</v>
      </c>
      <c r="AT55" s="391">
        <f t="shared" si="62"/>
        <v>69.041040680901958</v>
      </c>
      <c r="AU55" s="391">
        <f t="shared" si="62"/>
        <v>73.333587816807636</v>
      </c>
      <c r="AV55" s="390"/>
      <c r="AW55" s="390"/>
      <c r="AX55" s="390"/>
      <c r="AY55" s="390"/>
      <c r="AZ55" s="390"/>
      <c r="BA55" s="390"/>
      <c r="BB55" s="390"/>
      <c r="BC55" s="390"/>
      <c r="BD55" s="390"/>
      <c r="BE55" s="390"/>
      <c r="BF55" s="390"/>
      <c r="BG55" s="390"/>
      <c r="BH55" s="390"/>
      <c r="BI55" s="390"/>
      <c r="BJ55" s="390"/>
      <c r="BK55" s="390"/>
      <c r="BL55" s="390"/>
      <c r="BM55" s="390"/>
      <c r="BN55" s="390"/>
      <c r="BO55" s="390"/>
      <c r="BP55" s="390"/>
      <c r="BQ55" s="390"/>
      <c r="BR55" s="390"/>
    </row>
    <row r="56" spans="1:70">
      <c r="A56" s="390"/>
      <c r="B56" s="503" t="s">
        <v>92</v>
      </c>
      <c r="C56" s="504">
        <f>'VA 2DGT--'!D$47+'VA 2DGT--'!D$53+'VA 2DGT--'!D$59+'VA 2DGT--'!D$65+'VA 2DGT--'!D$71+'VA 2DGT--'!D$77+'VA 2DGT--'!D$83+'VA 2DGT--'!D$89+'VA 2DGT--'!D$95+'VA 2DGT--'!D$173+'VA 2DGT--'!D$179</f>
        <v>28902.965928299996</v>
      </c>
      <c r="D56" s="505">
        <f>'VA 2DGT--'!E$47+'VA 2DGT--'!E$53+'VA 2DGT--'!E$59+'VA 2DGT--'!E$65+'VA 2DGT--'!E$71+'VA 2DGT--'!E$77+'VA 2DGT--'!E$83+'VA 2DGT--'!E$89+'VA 2DGT--'!E$95+'VA 2DGT--'!E$173+'VA 2DGT--'!E$179</f>
        <v>24688.525810399999</v>
      </c>
      <c r="E56" s="505">
        <f>'VA 2DGT--'!F$47+'VA 2DGT--'!F$53+'VA 2DGT--'!F$59+'VA 2DGT--'!F$65+'VA 2DGT--'!F$71+'VA 2DGT--'!F$77+'VA 2DGT--'!F$83+'VA 2DGT--'!F$89+'VA 2DGT--'!F$95+'VA 2DGT--'!F$173+'VA 2DGT--'!F$179</f>
        <v>25139.399741700003</v>
      </c>
      <c r="F56" s="505">
        <f>'VA 2DGT--'!G$47+'VA 2DGT--'!G$53+'VA 2DGT--'!G$59+'VA 2DGT--'!G$65+'VA 2DGT--'!G$71+'VA 2DGT--'!G$77+'VA 2DGT--'!G$83+'VA 2DGT--'!G$89+'VA 2DGT--'!G$95+'VA 2DGT--'!G$173+'VA 2DGT--'!G$179</f>
        <v>24420.547686800001</v>
      </c>
      <c r="G56" s="505">
        <f>'VA 2DGT--'!H$47+'VA 2DGT--'!H$53+'VA 2DGT--'!H$59+'VA 2DGT--'!H$65+'VA 2DGT--'!H$71+'VA 2DGT--'!H$77+'VA 2DGT--'!H$83+'VA 2DGT--'!H$89+'VA 2DGT--'!H$95+'VA 2DGT--'!H$173+'VA 2DGT--'!H$179</f>
        <v>22611.592222399999</v>
      </c>
      <c r="H56" s="505">
        <f>'VA 2DGT--'!I$47+'VA 2DGT--'!I$53+'VA 2DGT--'!I$59+'VA 2DGT--'!I$65+'VA 2DGT--'!I$71+'VA 2DGT--'!I$77+'VA 2DGT--'!I$83+'VA 2DGT--'!I$89+'VA 2DGT--'!I$95+'VA 2DGT--'!I$173+'VA 2DGT--'!I$179</f>
        <v>21939.4092045</v>
      </c>
      <c r="I56" s="505">
        <f>'VA 2DGT--'!J$47+'VA 2DGT--'!J$53+'VA 2DGT--'!J$59+'VA 2DGT--'!J$65+'VA 2DGT--'!J$71+'VA 2DGT--'!J$77+'VA 2DGT--'!J$83+'VA 2DGT--'!J$89+'VA 2DGT--'!J$95+'VA 2DGT--'!J$173+'VA 2DGT--'!J$179</f>
        <v>22447.878863420003</v>
      </c>
      <c r="J56" s="505">
        <f>'VA 2DGT--'!K$47+'VA 2DGT--'!K$53+'VA 2DGT--'!K$59+'VA 2DGT--'!K$65+'VA 2DGT--'!K$71+'VA 2DGT--'!K$77+'VA 2DGT--'!K$83+'VA 2DGT--'!K$89+'VA 2DGT--'!K$95+'VA 2DGT--'!K$173+'VA 2DGT--'!K$179</f>
        <v>22771.088388200002</v>
      </c>
      <c r="K56" s="505">
        <f>'VA 2DGT--'!L$47+'VA 2DGT--'!L$53+'VA 2DGT--'!L$59+'VA 2DGT--'!L$65+'VA 2DGT--'!L$71+'VA 2DGT--'!L$77+'VA 2DGT--'!L$83+'VA 2DGT--'!L$89+'VA 2DGT--'!L$95+'VA 2DGT--'!L$173+'VA 2DGT--'!L$179</f>
        <v>22693.121346199998</v>
      </c>
      <c r="L56" s="506">
        <f>'VA 2DGT--'!M$47+'VA 2DGT--'!M$53+'VA 2DGT--'!M$59+'VA 2DGT--'!M$65+'VA 2DGT--'!M$71+'VA 2DGT--'!M$77+'VA 2DGT--'!M$83+'VA 2DGT--'!M$89+'VA 2DGT--'!M$95+'VA 2DGT--'!M$173+'VA 2DGT--'!M$179</f>
        <v>23600.213065600001</v>
      </c>
      <c r="M56" s="506">
        <f>'VA 2DGT--'!N$47+'VA 2DGT--'!N$53+'VA 2DGT--'!N$59+'VA 2DGT--'!N$65+'VA 2DGT--'!N$71+'VA 2DGT--'!N$77+'VA 2DGT--'!N$83+'VA 2DGT--'!N$89+'VA 2DGT--'!N$95+'VA 2DGT--'!N$173+'VA 2DGT--'!N$179</f>
        <v>22426.345770400003</v>
      </c>
      <c r="N56" s="506">
        <f>'VA 2DGT--'!O$47+'VA 2DGT--'!O$53+'VA 2DGT--'!O$59+'VA 2DGT--'!O$65+'VA 2DGT--'!O$71+'VA 2DGT--'!O$77+'VA 2DGT--'!O$83+'VA 2DGT--'!O$89+'VA 2DGT--'!O$95+'VA 2DGT--'!O$173+'VA 2DGT--'!O$179</f>
        <v>23243.404508600004</v>
      </c>
      <c r="O56" s="506">
        <f>'VA 2DGT--'!P$47+'VA 2DGT--'!P$53+'VA 2DGT--'!P$59+'VA 2DGT--'!P$65+'VA 2DGT--'!P$71+'VA 2DGT--'!P$77+'VA 2DGT--'!P$83+'VA 2DGT--'!P$89+'VA 2DGT--'!P$95+'VA 2DGT--'!P$173+'VA 2DGT--'!P$179</f>
        <v>20389.3466682</v>
      </c>
      <c r="P56" s="506">
        <f>'VA 2DGT--'!Q$47+'VA 2DGT--'!Q$53+'VA 2DGT--'!Q$59+'VA 2DGT--'!Q$65+'VA 2DGT--'!Q$71+'VA 2DGT--'!Q$77+'VA 2DGT--'!Q$83+'VA 2DGT--'!Q$89+'VA 2DGT--'!Q$95+'VA 2DGT--'!Q$173+'VA 2DGT--'!Q$179</f>
        <v>22818.876611199998</v>
      </c>
      <c r="Q56" s="506">
        <f>'VA 2DGT--'!R$47+'VA 2DGT--'!R$53+'VA 2DGT--'!R$59+'VA 2DGT--'!R$65+'VA 2DGT--'!R$71+'VA 2DGT--'!R$77+'VA 2DGT--'!R$83+'VA 2DGT--'!R$89+'VA 2DGT--'!R$95+'VA 2DGT--'!R$173+'VA 2DGT--'!R$179</f>
        <v>24236.382270899998</v>
      </c>
      <c r="R56" s="390"/>
      <c r="S56" s="390"/>
      <c r="T56" s="390"/>
      <c r="U56" s="390"/>
      <c r="V56" s="390"/>
      <c r="W56" s="390"/>
      <c r="X56" s="390"/>
      <c r="Y56" s="390"/>
      <c r="Z56" s="390"/>
      <c r="AA56" s="390"/>
      <c r="AB56" s="390"/>
      <c r="AC56" s="390"/>
      <c r="AD56" s="390"/>
      <c r="AE56" s="390"/>
      <c r="AF56" s="390"/>
      <c r="AG56" s="391">
        <f>100</f>
        <v>100</v>
      </c>
      <c r="AH56" s="391">
        <f t="shared" si="62"/>
        <v>85.418658665152847</v>
      </c>
      <c r="AI56" s="391">
        <f t="shared" si="62"/>
        <v>86.978615980324207</v>
      </c>
      <c r="AJ56" s="391">
        <f t="shared" si="62"/>
        <v>84.491493874297902</v>
      </c>
      <c r="AK56" s="391">
        <f t="shared" si="62"/>
        <v>78.232774721088845</v>
      </c>
      <c r="AL56" s="391">
        <f t="shared" si="62"/>
        <v>75.907120601136256</v>
      </c>
      <c r="AM56" s="391">
        <f t="shared" si="62"/>
        <v>77.666350640646286</v>
      </c>
      <c r="AN56" s="391">
        <f t="shared" si="62"/>
        <v>78.784607935007671</v>
      </c>
      <c r="AO56" s="391">
        <f t="shared" si="62"/>
        <v>78.51485346692499</v>
      </c>
      <c r="AP56" s="391">
        <f t="shared" si="62"/>
        <v>81.65325705377569</v>
      </c>
      <c r="AQ56" s="391">
        <f t="shared" si="62"/>
        <v>77.591849314127003</v>
      </c>
      <c r="AR56" s="391">
        <f t="shared" si="62"/>
        <v>80.418752062540051</v>
      </c>
      <c r="AS56" s="391">
        <f t="shared" si="62"/>
        <v>70.544132802080398</v>
      </c>
      <c r="AT56" s="391">
        <f t="shared" si="62"/>
        <v>78.949948139603094</v>
      </c>
      <c r="AU56" s="391">
        <f t="shared" si="62"/>
        <v>83.854308692829449</v>
      </c>
      <c r="AV56" s="390"/>
      <c r="AW56" s="390"/>
      <c r="AX56" s="390"/>
      <c r="AY56" s="390"/>
      <c r="AZ56" s="390"/>
      <c r="BA56" s="390"/>
      <c r="BB56" s="390"/>
      <c r="BC56" s="390"/>
      <c r="BD56" s="390"/>
      <c r="BE56" s="390"/>
      <c r="BF56" s="390"/>
      <c r="BG56" s="390"/>
      <c r="BH56" s="390"/>
      <c r="BI56" s="390"/>
      <c r="BJ56" s="390"/>
      <c r="BK56" s="390"/>
      <c r="BL56" s="390"/>
      <c r="BM56" s="390"/>
      <c r="BN56" s="390"/>
      <c r="BO56" s="390"/>
      <c r="BP56" s="390"/>
      <c r="BQ56" s="390"/>
      <c r="BR56" s="390"/>
    </row>
    <row r="57" spans="1:70" ht="10.9" thickBot="1">
      <c r="A57" s="390"/>
      <c r="B57" s="507" t="s">
        <v>93</v>
      </c>
      <c r="C57" s="508">
        <f>SUM(C53:C56)</f>
        <v>76470.499966499992</v>
      </c>
      <c r="D57" s="509">
        <f t="shared" ref="D57:K57" si="63">SUM(D53:D56)</f>
        <v>60613.125717449991</v>
      </c>
      <c r="E57" s="509">
        <f t="shared" si="63"/>
        <v>62304.799894700001</v>
      </c>
      <c r="F57" s="509">
        <f t="shared" si="63"/>
        <v>59532.047764799994</v>
      </c>
      <c r="G57" s="509">
        <f t="shared" si="63"/>
        <v>55232.947580399996</v>
      </c>
      <c r="H57" s="509">
        <f t="shared" si="63"/>
        <v>54394.009210199998</v>
      </c>
      <c r="I57" s="509">
        <f t="shared" si="63"/>
        <v>55905.578887070005</v>
      </c>
      <c r="J57" s="509">
        <f t="shared" si="63"/>
        <v>57178.888403899997</v>
      </c>
      <c r="K57" s="509">
        <f t="shared" si="63"/>
        <v>57203.721316979994</v>
      </c>
      <c r="L57" s="510">
        <f>SUM(L53:L56)</f>
        <v>59732.456133000007</v>
      </c>
      <c r="M57" s="510">
        <f t="shared" ref="M57:N57" si="64">SUM(M53:M56)</f>
        <v>57363.506724100007</v>
      </c>
      <c r="N57" s="510">
        <f t="shared" si="64"/>
        <v>59430.90134460001</v>
      </c>
      <c r="O57" s="510">
        <f t="shared" ref="O57:P57" si="65">SUM(O53:O56)</f>
        <v>52100.254006939998</v>
      </c>
      <c r="P57" s="510">
        <f t="shared" si="65"/>
        <v>58330.683871169997</v>
      </c>
      <c r="Q57" s="510">
        <f t="shared" ref="Q57" si="66">SUM(Q53:Q56)</f>
        <v>61964.664371830004</v>
      </c>
      <c r="R57" s="390"/>
      <c r="S57" s="390"/>
      <c r="T57" s="390"/>
      <c r="U57" s="390"/>
      <c r="V57" s="390"/>
      <c r="W57" s="390"/>
      <c r="X57" s="390"/>
      <c r="Y57" s="390"/>
      <c r="Z57" s="390"/>
      <c r="AA57" s="390"/>
      <c r="AB57" s="390"/>
      <c r="AC57" s="390"/>
      <c r="AD57" s="390"/>
      <c r="AE57" s="390"/>
      <c r="AF57" s="390"/>
      <c r="AG57" s="391">
        <f>100</f>
        <v>100</v>
      </c>
      <c r="AH57" s="391">
        <f t="shared" si="62"/>
        <v>79.263409738400085</v>
      </c>
      <c r="AI57" s="391">
        <f t="shared" si="62"/>
        <v>81.475601600609821</v>
      </c>
      <c r="AJ57" s="391">
        <f t="shared" si="62"/>
        <v>77.849690783870443</v>
      </c>
      <c r="AK57" s="391">
        <f t="shared" si="62"/>
        <v>72.227784053453703</v>
      </c>
      <c r="AL57" s="391">
        <f t="shared" si="62"/>
        <v>71.130709533779424</v>
      </c>
      <c r="AM57" s="391">
        <f t="shared" si="62"/>
        <v>73.107379854402666</v>
      </c>
      <c r="AN57" s="391">
        <f t="shared" si="62"/>
        <v>74.772478836870135</v>
      </c>
      <c r="AO57" s="391">
        <f t="shared" si="62"/>
        <v>74.804952683766501</v>
      </c>
      <c r="AP57" s="391">
        <f t="shared" si="62"/>
        <v>78.111763567869247</v>
      </c>
      <c r="AQ57" s="391">
        <f t="shared" si="62"/>
        <v>75.013903072726961</v>
      </c>
      <c r="AR57" s="391">
        <f t="shared" si="62"/>
        <v>77.71742223554881</v>
      </c>
      <c r="AS57" s="391">
        <f t="shared" si="62"/>
        <v>68.131180036437513</v>
      </c>
      <c r="AT57" s="391">
        <f t="shared" si="62"/>
        <v>76.278674648032066</v>
      </c>
      <c r="AU57" s="391">
        <f t="shared" si="62"/>
        <v>81.03080848036214</v>
      </c>
      <c r="AV57" s="390"/>
      <c r="AW57" s="390"/>
      <c r="AX57" s="390"/>
      <c r="AY57" s="390"/>
      <c r="AZ57" s="390"/>
      <c r="BA57" s="390"/>
      <c r="BB57" s="390"/>
      <c r="BC57" s="390"/>
      <c r="BD57" s="390"/>
      <c r="BE57" s="390"/>
      <c r="BF57" s="390"/>
      <c r="BG57" s="390"/>
      <c r="BH57" s="390"/>
      <c r="BI57" s="390"/>
      <c r="BJ57" s="390"/>
      <c r="BK57" s="390"/>
      <c r="BL57" s="390"/>
      <c r="BM57" s="390"/>
      <c r="BN57" s="390"/>
      <c r="BO57" s="390"/>
      <c r="BP57" s="390"/>
      <c r="BQ57" s="390"/>
      <c r="BR57" s="390"/>
    </row>
    <row r="58" spans="1:70" ht="10.9" thickBot="1">
      <c r="A58" s="390"/>
      <c r="B58" s="511"/>
      <c r="C58" s="512"/>
      <c r="D58" s="512"/>
      <c r="E58" s="512"/>
      <c r="F58" s="512"/>
      <c r="G58" s="512"/>
      <c r="H58" s="512"/>
      <c r="I58" s="512"/>
      <c r="J58" s="512"/>
      <c r="K58" s="512"/>
      <c r="L58" s="512"/>
      <c r="M58" s="512"/>
      <c r="N58" s="513"/>
      <c r="O58" s="513"/>
      <c r="P58" s="513"/>
      <c r="Q58" s="513"/>
      <c r="R58" s="390"/>
      <c r="S58" s="390"/>
      <c r="T58" s="390"/>
      <c r="U58" s="390"/>
      <c r="V58" s="390"/>
      <c r="W58" s="390"/>
      <c r="X58" s="390"/>
      <c r="Y58" s="390"/>
      <c r="Z58" s="390"/>
      <c r="AA58" s="390"/>
      <c r="AB58" s="390"/>
      <c r="AC58" s="390"/>
      <c r="AD58" s="390"/>
      <c r="AE58" s="390"/>
      <c r="AF58" s="390"/>
      <c r="AG58" s="391"/>
      <c r="AH58" s="391"/>
      <c r="AI58" s="391"/>
      <c r="AJ58" s="391"/>
      <c r="AK58" s="391"/>
      <c r="AL58" s="391"/>
      <c r="AM58" s="391"/>
      <c r="AN58" s="391"/>
      <c r="AO58" s="391"/>
      <c r="AP58" s="391"/>
      <c r="AQ58" s="391"/>
      <c r="AR58" s="391"/>
      <c r="AS58" s="391"/>
      <c r="AT58" s="391"/>
      <c r="AU58" s="391"/>
      <c r="AV58" s="390"/>
      <c r="AW58" s="390"/>
      <c r="AX58" s="390"/>
      <c r="AY58" s="390"/>
      <c r="AZ58" s="390"/>
      <c r="BA58" s="390"/>
      <c r="BB58" s="390"/>
      <c r="BC58" s="390"/>
      <c r="BD58" s="390"/>
      <c r="BE58" s="390"/>
      <c r="BF58" s="390"/>
      <c r="BG58" s="390"/>
      <c r="BH58" s="390"/>
      <c r="BI58" s="390"/>
      <c r="BJ58" s="390"/>
      <c r="BK58" s="390"/>
      <c r="BL58" s="390"/>
      <c r="BM58" s="390"/>
      <c r="BN58" s="390"/>
      <c r="BO58" s="390"/>
      <c r="BP58" s="390"/>
      <c r="BQ58" s="390"/>
      <c r="BR58" s="390"/>
    </row>
    <row r="59" spans="1:70" ht="10.9" thickBot="1">
      <c r="A59" s="390"/>
      <c r="B59" s="514" t="s">
        <v>94</v>
      </c>
      <c r="C59" s="515">
        <v>2008</v>
      </c>
      <c r="D59" s="516">
        <v>2009</v>
      </c>
      <c r="E59" s="516">
        <v>2010</v>
      </c>
      <c r="F59" s="516">
        <v>2011</v>
      </c>
      <c r="G59" s="516">
        <v>2012</v>
      </c>
      <c r="H59" s="516">
        <v>2013</v>
      </c>
      <c r="I59" s="516">
        <v>2014</v>
      </c>
      <c r="J59" s="516">
        <v>2015</v>
      </c>
      <c r="K59" s="516">
        <v>2016</v>
      </c>
      <c r="L59" s="517">
        <v>2017</v>
      </c>
      <c r="M59" s="517">
        <v>2018</v>
      </c>
      <c r="N59" s="517">
        <v>2019</v>
      </c>
      <c r="O59" s="517">
        <v>2020</v>
      </c>
      <c r="P59" s="517">
        <v>2021</v>
      </c>
      <c r="Q59" s="517">
        <v>2022</v>
      </c>
      <c r="R59" s="390"/>
      <c r="S59" s="390"/>
      <c r="T59" s="390"/>
      <c r="U59" s="390"/>
      <c r="V59" s="390"/>
      <c r="W59" s="390"/>
      <c r="X59" s="390"/>
      <c r="Y59" s="390"/>
      <c r="Z59" s="390"/>
      <c r="AA59" s="390"/>
      <c r="AB59" s="390"/>
      <c r="AC59" s="390"/>
      <c r="AD59" s="390"/>
      <c r="AE59" s="390"/>
      <c r="AF59" s="390"/>
      <c r="AG59" s="391"/>
      <c r="AH59" s="391"/>
      <c r="AI59" s="391"/>
      <c r="AJ59" s="391"/>
      <c r="AK59" s="391"/>
      <c r="AL59" s="391"/>
      <c r="AM59" s="391"/>
      <c r="AN59" s="391"/>
      <c r="AO59" s="391"/>
      <c r="AP59" s="391"/>
      <c r="AQ59" s="391"/>
      <c r="AR59" s="391"/>
      <c r="AS59" s="391"/>
      <c r="AT59" s="391"/>
      <c r="AU59" s="391"/>
      <c r="AV59" s="390"/>
      <c r="AW59" s="390"/>
      <c r="AX59" s="390"/>
      <c r="AY59" s="390"/>
      <c r="AZ59" s="390"/>
      <c r="BA59" s="390"/>
      <c r="BB59" s="390"/>
      <c r="BC59" s="390"/>
      <c r="BD59" s="390"/>
      <c r="BE59" s="390"/>
      <c r="BF59" s="390"/>
      <c r="BG59" s="390"/>
      <c r="BH59" s="390"/>
      <c r="BI59" s="390"/>
      <c r="BJ59" s="390"/>
      <c r="BK59" s="390"/>
      <c r="BL59" s="390"/>
      <c r="BM59" s="390"/>
      <c r="BN59" s="390"/>
      <c r="BO59" s="390"/>
      <c r="BP59" s="390"/>
      <c r="BQ59" s="390"/>
      <c r="BR59" s="390"/>
    </row>
    <row r="60" spans="1:70">
      <c r="A60" s="390"/>
      <c r="B60" s="499" t="s">
        <v>95</v>
      </c>
      <c r="C60" s="518">
        <f>SUM(C61:C63)</f>
        <v>47777.899994000007</v>
      </c>
      <c r="D60" s="519">
        <f t="shared" ref="D60:K60" si="67">SUM(D61:D63)</f>
        <v>44788.599984</v>
      </c>
      <c r="E60" s="519">
        <f t="shared" si="67"/>
        <v>44262.999988000003</v>
      </c>
      <c r="F60" s="519">
        <f t="shared" si="67"/>
        <v>43175.100069</v>
      </c>
      <c r="G60" s="519">
        <f t="shared" si="67"/>
        <v>40133.500034999997</v>
      </c>
      <c r="H60" s="519">
        <f t="shared" si="67"/>
        <v>39499.337349999994</v>
      </c>
      <c r="I60" s="519">
        <f t="shared" si="67"/>
        <v>42273.706981700001</v>
      </c>
      <c r="J60" s="519">
        <f t="shared" si="67"/>
        <v>44616.230996599996</v>
      </c>
      <c r="K60" s="519">
        <f t="shared" si="67"/>
        <v>43902.399999999994</v>
      </c>
      <c r="L60" s="520">
        <f>SUM(L61:L63)</f>
        <v>47301.3</v>
      </c>
      <c r="M60" s="520">
        <f t="shared" ref="M60:N60" si="68">SUM(M61:M63)</f>
        <v>45369.600000000006</v>
      </c>
      <c r="N60" s="520">
        <f t="shared" si="68"/>
        <v>51496.400000000009</v>
      </c>
      <c r="O60" s="520">
        <f t="shared" ref="O60:P60" si="69">SUM(O61:O63)</f>
        <v>43800.883880600006</v>
      </c>
      <c r="P60" s="520">
        <f t="shared" si="69"/>
        <v>46928.4841619</v>
      </c>
      <c r="Q60" s="520">
        <f t="shared" ref="Q60" si="70">SUM(Q61:Q63)</f>
        <v>50529.006667899994</v>
      </c>
      <c r="R60" s="390"/>
      <c r="S60" s="390"/>
      <c r="T60" s="390"/>
      <c r="U60" s="390"/>
      <c r="V60" s="390"/>
      <c r="W60" s="390"/>
      <c r="X60" s="390"/>
      <c r="Y60" s="390"/>
      <c r="Z60" s="390"/>
      <c r="AA60" s="390"/>
      <c r="AB60" s="390"/>
      <c r="AC60" s="390"/>
      <c r="AD60" s="390"/>
      <c r="AE60" s="390"/>
      <c r="AF60" s="390"/>
      <c r="AG60" s="391">
        <f>100</f>
        <v>100</v>
      </c>
      <c r="AH60" s="391">
        <f t="shared" ref="AH60:AU67" si="71">D60*100/$C60</f>
        <v>93.743341565084677</v>
      </c>
      <c r="AI60" s="391">
        <f t="shared" si="71"/>
        <v>92.64325136424705</v>
      </c>
      <c r="AJ60" s="391">
        <f t="shared" si="71"/>
        <v>90.366257358364379</v>
      </c>
      <c r="AK60" s="391">
        <f t="shared" si="71"/>
        <v>84.000134036950129</v>
      </c>
      <c r="AL60" s="391">
        <f t="shared" si="71"/>
        <v>82.672820184563065</v>
      </c>
      <c r="AM60" s="391">
        <f t="shared" si="71"/>
        <v>88.479625490046175</v>
      </c>
      <c r="AN60" s="391">
        <f t="shared" si="71"/>
        <v>93.382570188733595</v>
      </c>
      <c r="AO60" s="391">
        <f t="shared" si="71"/>
        <v>91.888509133957953</v>
      </c>
      <c r="AP60" s="391">
        <f t="shared" si="71"/>
        <v>99.002467680538786</v>
      </c>
      <c r="AQ60" s="391">
        <f t="shared" si="71"/>
        <v>94.959384999544909</v>
      </c>
      <c r="AR60" s="391">
        <f t="shared" si="71"/>
        <v>107.78288708056859</v>
      </c>
      <c r="AS60" s="391">
        <f t="shared" si="71"/>
        <v>91.676034078727952</v>
      </c>
      <c r="AT60" s="391">
        <f t="shared" si="71"/>
        <v>98.222157457304164</v>
      </c>
      <c r="AU60" s="391">
        <f t="shared" si="71"/>
        <v>105.7581155183578</v>
      </c>
      <c r="AV60" s="390"/>
      <c r="AW60" s="390"/>
      <c r="AX60" s="390"/>
      <c r="AY60" s="390"/>
      <c r="AZ60" s="390"/>
      <c r="BA60" s="390"/>
      <c r="BB60" s="390"/>
      <c r="BC60" s="390"/>
      <c r="BD60" s="390"/>
      <c r="BE60" s="390"/>
      <c r="BF60" s="390"/>
      <c r="BG60" s="390"/>
      <c r="BH60" s="390"/>
      <c r="BI60" s="390"/>
      <c r="BJ60" s="390"/>
      <c r="BK60" s="390"/>
      <c r="BL60" s="390"/>
      <c r="BM60" s="390"/>
      <c r="BN60" s="390"/>
      <c r="BO60" s="390"/>
      <c r="BP60" s="390"/>
      <c r="BQ60" s="390"/>
      <c r="BR60" s="390"/>
    </row>
    <row r="61" spans="1:70">
      <c r="A61" s="390"/>
      <c r="B61" s="503" t="s">
        <v>96</v>
      </c>
      <c r="C61" s="504">
        <f>'VA 2DGT--'!D$263+'VA 2DGT--'!D$269+'VA 2DGT--'!D$341+'VA 2DGT--'!D$347+'VA 2DGT--'!D$353+'VA 2DGT--'!D$365+'VA 2DGT--'!D$371+'VA 2DGT--'!D$389+'VA 2DGT--'!D$401</f>
        <v>36017.800000000003</v>
      </c>
      <c r="D61" s="505">
        <f>'VA 2DGT--'!E$263+'VA 2DGT--'!E$269+'VA 2DGT--'!E$341+'VA 2DGT--'!E$347+'VA 2DGT--'!E$353+'VA 2DGT--'!E$365+'VA 2DGT--'!E$371+'VA 2DGT--'!E$389+'VA 2DGT--'!E$401</f>
        <v>33528.199999999997</v>
      </c>
      <c r="E61" s="505">
        <f>'VA 2DGT--'!F$263+'VA 2DGT--'!F$269+'VA 2DGT--'!F$341+'VA 2DGT--'!F$347+'VA 2DGT--'!F$353+'VA 2DGT--'!F$365+'VA 2DGT--'!F$371+'VA 2DGT--'!F$389+'VA 2DGT--'!F$401</f>
        <v>32115.899999999998</v>
      </c>
      <c r="F61" s="505">
        <f>'VA 2DGT--'!G$263+'VA 2DGT--'!G$269+'VA 2DGT--'!G$341+'VA 2DGT--'!G$347+'VA 2DGT--'!G$353+'VA 2DGT--'!G$365+'VA 2DGT--'!G$371+'VA 2DGT--'!G$389+'VA 2DGT--'!G$401</f>
        <v>30981.5</v>
      </c>
      <c r="G61" s="505">
        <f>'VA 2DGT--'!H$263+'VA 2DGT--'!H$269+'VA 2DGT--'!H$341+'VA 2DGT--'!H$347+'VA 2DGT--'!H$353+'VA 2DGT--'!H$365+'VA 2DGT--'!H$371+'VA 2DGT--'!H$389+'VA 2DGT--'!H$401</f>
        <v>28542.499999999996</v>
      </c>
      <c r="H61" s="505">
        <f>'VA 2DGT--'!I$263+'VA 2DGT--'!I$269+'VA 2DGT--'!I$341+'VA 2DGT--'!I$347+'VA 2DGT--'!I$353+'VA 2DGT--'!I$365+'VA 2DGT--'!I$371+'VA 2DGT--'!I$389+'VA 2DGT--'!I$401</f>
        <v>27991.237349999996</v>
      </c>
      <c r="I61" s="505">
        <f>'VA 2DGT--'!J$263+'VA 2DGT--'!J$269+'VA 2DGT--'!J$341+'VA 2DGT--'!J$347+'VA 2DGT--'!J$353+'VA 2DGT--'!J$365+'VA 2DGT--'!J$371+'VA 2DGT--'!J$389+'VA 2DGT--'!J$401</f>
        <v>30415.707000000002</v>
      </c>
      <c r="J61" s="505">
        <f>'VA 2DGT--'!K$263+'VA 2DGT--'!K$269+'VA 2DGT--'!K$341+'VA 2DGT--'!K$347+'VA 2DGT--'!K$353+'VA 2DGT--'!K$365+'VA 2DGT--'!K$371+'VA 2DGT--'!K$389+'VA 2DGT--'!K$401</f>
        <v>31946.730999999996</v>
      </c>
      <c r="K61" s="505">
        <f>'VA 2DGT--'!L$263+'VA 2DGT--'!L$269+'VA 2DGT--'!L$341+'VA 2DGT--'!L$347+'VA 2DGT--'!L$353+'VA 2DGT--'!L$365+'VA 2DGT--'!L$371+'VA 2DGT--'!L$389+'VA 2DGT--'!L$401</f>
        <v>31044.600000000002</v>
      </c>
      <c r="L61" s="506">
        <f>'VA 2DGT--'!M$263+'VA 2DGT--'!M$269+'VA 2DGT--'!M$341+'VA 2DGT--'!M$347+'VA 2DGT--'!M$353+'VA 2DGT--'!M$365+'VA 2DGT--'!M$371+'VA 2DGT--'!M$389+'VA 2DGT--'!M$401</f>
        <v>32544.3</v>
      </c>
      <c r="M61" s="506">
        <f>'VA 2DGT--'!N$263+'VA 2DGT--'!N$269+'VA 2DGT--'!N$341+'VA 2DGT--'!N$347+'VA 2DGT--'!N$353+'VA 2DGT--'!N$365+'VA 2DGT--'!N$371+'VA 2DGT--'!N$389+'VA 2DGT--'!N$401</f>
        <v>31854.500000000004</v>
      </c>
      <c r="N61" s="506">
        <f>'VA 2DGT--'!O$263+'VA 2DGT--'!O$269+'VA 2DGT--'!O$341+'VA 2DGT--'!O$347+'VA 2DGT--'!O$353+'VA 2DGT--'!O$365+'VA 2DGT--'!O$371+'VA 2DGT--'!O$389+'VA 2DGT--'!O$401</f>
        <v>36089.800000000003</v>
      </c>
      <c r="O61" s="506">
        <f>'VA 2DGT--'!P$263+'VA 2DGT--'!P$269+'VA 2DGT--'!P$341+'VA 2DGT--'!P$347+'VA 2DGT--'!P$353+'VA 2DGT--'!P$365+'VA 2DGT--'!P$371+'VA 2DGT--'!P$389+'VA 2DGT--'!P$401</f>
        <v>30125.0499256</v>
      </c>
      <c r="P61" s="506">
        <f>'VA 2DGT--'!Q$263+'VA 2DGT--'!Q$269+'VA 2DGT--'!Q$341+'VA 2DGT--'!Q$347+'VA 2DGT--'!Q$353+'VA 2DGT--'!Q$365+'VA 2DGT--'!Q$371+'VA 2DGT--'!Q$389+'VA 2DGT--'!Q$401</f>
        <v>32152.839246899999</v>
      </c>
      <c r="Q61" s="506">
        <f>'VA 2DGT--'!R$263+'VA 2DGT--'!R$269+'VA 2DGT--'!R$341+'VA 2DGT--'!R$347+'VA 2DGT--'!R$353+'VA 2DGT--'!R$365+'VA 2DGT--'!R$371+'VA 2DGT--'!R$389+'VA 2DGT--'!R$401</f>
        <v>34635.242039899997</v>
      </c>
      <c r="R61" s="390"/>
      <c r="S61" s="390"/>
      <c r="T61" s="390"/>
      <c r="U61" s="390"/>
      <c r="V61" s="390"/>
      <c r="W61" s="390"/>
      <c r="X61" s="390"/>
      <c r="Y61" s="390"/>
      <c r="Z61" s="390"/>
      <c r="AA61" s="390"/>
      <c r="AB61" s="390"/>
      <c r="AC61" s="390"/>
      <c r="AD61" s="390"/>
      <c r="AE61" s="390"/>
      <c r="AF61" s="390"/>
      <c r="AG61" s="391">
        <f>100</f>
        <v>100</v>
      </c>
      <c r="AH61" s="391">
        <f t="shared" si="71"/>
        <v>93.087862112622076</v>
      </c>
      <c r="AI61" s="391">
        <f t="shared" si="71"/>
        <v>89.166745331474985</v>
      </c>
      <c r="AJ61" s="391">
        <f t="shared" si="71"/>
        <v>86.017191499758439</v>
      </c>
      <c r="AK61" s="391">
        <f t="shared" si="71"/>
        <v>79.245539705367875</v>
      </c>
      <c r="AL61" s="391">
        <f t="shared" si="71"/>
        <v>77.71501132773237</v>
      </c>
      <c r="AM61" s="391">
        <f t="shared" si="71"/>
        <v>84.446320985734829</v>
      </c>
      <c r="AN61" s="391">
        <f t="shared" si="71"/>
        <v>88.69706367407224</v>
      </c>
      <c r="AO61" s="391">
        <f t="shared" si="71"/>
        <v>86.192382655242682</v>
      </c>
      <c r="AP61" s="391">
        <f t="shared" si="71"/>
        <v>90.356157233367938</v>
      </c>
      <c r="AQ61" s="391">
        <f t="shared" si="71"/>
        <v>88.440993064540322</v>
      </c>
      <c r="AR61" s="391">
        <f t="shared" si="71"/>
        <v>100.19990115998202</v>
      </c>
      <c r="AS61" s="391">
        <f t="shared" si="71"/>
        <v>83.639339231157919</v>
      </c>
      <c r="AT61" s="391">
        <f t="shared" si="71"/>
        <v>89.269303641255149</v>
      </c>
      <c r="AU61" s="391">
        <f t="shared" si="71"/>
        <v>96.161459167134012</v>
      </c>
      <c r="AV61" s="390"/>
      <c r="AW61" s="390"/>
      <c r="AX61" s="390"/>
      <c r="AY61" s="390"/>
      <c r="AZ61" s="390"/>
      <c r="BA61" s="390"/>
      <c r="BB61" s="390"/>
      <c r="BC61" s="390"/>
      <c r="BD61" s="390"/>
      <c r="BE61" s="390"/>
      <c r="BF61" s="390"/>
      <c r="BG61" s="390"/>
      <c r="BH61" s="390"/>
      <c r="BI61" s="390"/>
      <c r="BJ61" s="390"/>
      <c r="BK61" s="390"/>
      <c r="BL61" s="390"/>
      <c r="BM61" s="390"/>
      <c r="BN61" s="390"/>
      <c r="BO61" s="390"/>
      <c r="BP61" s="390"/>
      <c r="BQ61" s="390"/>
      <c r="BR61" s="390"/>
    </row>
    <row r="62" spans="1:70">
      <c r="A62" s="390"/>
      <c r="B62" s="503" t="s">
        <v>97</v>
      </c>
      <c r="C62" s="504">
        <f>'VA 2DGT--'!D$305+'VA 2DGT--'!D$311+'VA 2DGT--'!D$317+'VA 2DGT--'!D$323+'VA 2DGT--'!D$329+'VA 2DGT--'!D$359</f>
        <v>8947.4</v>
      </c>
      <c r="D62" s="505">
        <f>'VA 2DGT--'!E$305+'VA 2DGT--'!E$311+'VA 2DGT--'!E$317+'VA 2DGT--'!E$323+'VA 2DGT--'!E$329+'VA 2DGT--'!E$359</f>
        <v>8807.2999899999995</v>
      </c>
      <c r="E62" s="505">
        <f>'VA 2DGT--'!F$305+'VA 2DGT--'!F$311+'VA 2DGT--'!F$317+'VA 2DGT--'!F$323+'VA 2DGT--'!F$329+'VA 2DGT--'!F$359</f>
        <v>9487.9000000000015</v>
      </c>
      <c r="F62" s="505">
        <f>'VA 2DGT--'!G$305+'VA 2DGT--'!G$311+'VA 2DGT--'!G$317+'VA 2DGT--'!G$323+'VA 2DGT--'!G$329+'VA 2DGT--'!G$359</f>
        <v>9733.8000699999993</v>
      </c>
      <c r="G62" s="505">
        <f>'VA 2DGT--'!H$305+'VA 2DGT--'!H$311+'VA 2DGT--'!H$317+'VA 2DGT--'!H$323+'VA 2DGT--'!H$329+'VA 2DGT--'!H$359</f>
        <v>9385.3000399999983</v>
      </c>
      <c r="H62" s="505">
        <f>'VA 2DGT--'!I$305+'VA 2DGT--'!I$311+'VA 2DGT--'!I$317+'VA 2DGT--'!I$323+'VA 2DGT--'!I$329+'VA 2DGT--'!I$359</f>
        <v>9651.6</v>
      </c>
      <c r="I62" s="505">
        <f>'VA 2DGT--'!J$305+'VA 2DGT--'!J$311+'VA 2DGT--'!J$317+'VA 2DGT--'!J$323+'VA 2DGT--'!J$329+'VA 2DGT--'!J$359</f>
        <v>9942.7999999999993</v>
      </c>
      <c r="J62" s="505">
        <f>'VA 2DGT--'!K$305+'VA 2DGT--'!K$311+'VA 2DGT--'!K$317+'VA 2DGT--'!K$323+'VA 2DGT--'!K$329+'VA 2DGT--'!K$359</f>
        <v>10515.3</v>
      </c>
      <c r="K62" s="505">
        <f>'VA 2DGT--'!L$305+'VA 2DGT--'!L$311+'VA 2DGT--'!L$317+'VA 2DGT--'!L$323+'VA 2DGT--'!L$329+'VA 2DGT--'!L$359</f>
        <v>10875.599999999999</v>
      </c>
      <c r="L62" s="506">
        <f>'VA 2DGT--'!M$305+'VA 2DGT--'!M$311+'VA 2DGT--'!M$317+'VA 2DGT--'!M$323+'VA 2DGT--'!M$329+'VA 2DGT--'!M$359</f>
        <v>12600.1</v>
      </c>
      <c r="M62" s="506">
        <f>'VA 2DGT--'!N$305+'VA 2DGT--'!N$311+'VA 2DGT--'!N$317+'VA 2DGT--'!N$323+'VA 2DGT--'!N$329+'VA 2DGT--'!N$359</f>
        <v>11707.6</v>
      </c>
      <c r="N62" s="506">
        <f>'VA 2DGT--'!O$305+'VA 2DGT--'!O$311+'VA 2DGT--'!O$317+'VA 2DGT--'!O$323+'VA 2DGT--'!O$329+'VA 2DGT--'!O$359</f>
        <v>13369.3</v>
      </c>
      <c r="O62" s="506">
        <f>'VA 2DGT--'!P$305+'VA 2DGT--'!P$311+'VA 2DGT--'!P$317+'VA 2DGT--'!P$323+'VA 2DGT--'!P$329+'VA 2DGT--'!P$359</f>
        <v>11904.2981</v>
      </c>
      <c r="P62" s="506">
        <f>'VA 2DGT--'!Q$305+'VA 2DGT--'!Q$311+'VA 2DGT--'!Q$317+'VA 2DGT--'!Q$323+'VA 2DGT--'!Q$329+'VA 2DGT--'!Q$359</f>
        <v>12847.908254999998</v>
      </c>
      <c r="Q62" s="506">
        <f>'VA 2DGT--'!R$305+'VA 2DGT--'!R$311+'VA 2DGT--'!R$317+'VA 2DGT--'!R$323+'VA 2DGT--'!R$329+'VA 2DGT--'!R$359</f>
        <v>13819.700478000001</v>
      </c>
      <c r="R62" s="390"/>
      <c r="S62" s="390"/>
      <c r="T62" s="390"/>
      <c r="U62" s="390"/>
      <c r="V62" s="390"/>
      <c r="W62" s="390"/>
      <c r="X62" s="390"/>
      <c r="Y62" s="390"/>
      <c r="Z62" s="390"/>
      <c r="AA62" s="390"/>
      <c r="AB62" s="390"/>
      <c r="AC62" s="390"/>
      <c r="AD62" s="390"/>
      <c r="AE62" s="390"/>
      <c r="AF62" s="390"/>
      <c r="AG62" s="391">
        <f>100</f>
        <v>100</v>
      </c>
      <c r="AH62" s="391">
        <f t="shared" si="71"/>
        <v>98.434181885240406</v>
      </c>
      <c r="AI62" s="391">
        <f t="shared" si="71"/>
        <v>106.04086103225519</v>
      </c>
      <c r="AJ62" s="391">
        <f t="shared" si="71"/>
        <v>108.78914623242507</v>
      </c>
      <c r="AK62" s="391">
        <f t="shared" si="71"/>
        <v>104.89415964414242</v>
      </c>
      <c r="AL62" s="391">
        <f t="shared" si="71"/>
        <v>107.87044281020185</v>
      </c>
      <c r="AM62" s="391">
        <f t="shared" si="71"/>
        <v>111.12501955875449</v>
      </c>
      <c r="AN62" s="391">
        <f t="shared" si="71"/>
        <v>117.52352638755393</v>
      </c>
      <c r="AO62" s="391">
        <f t="shared" si="71"/>
        <v>121.5503945280193</v>
      </c>
      <c r="AP62" s="391">
        <f t="shared" si="71"/>
        <v>140.82415003241167</v>
      </c>
      <c r="AQ62" s="391">
        <f t="shared" si="71"/>
        <v>130.84918523816975</v>
      </c>
      <c r="AR62" s="391">
        <f t="shared" si="71"/>
        <v>149.42106086684402</v>
      </c>
      <c r="AS62" s="391">
        <f t="shared" si="71"/>
        <v>133.04756800858351</v>
      </c>
      <c r="AT62" s="391">
        <f t="shared" si="71"/>
        <v>143.59376193084023</v>
      </c>
      <c r="AU62" s="391">
        <f t="shared" si="71"/>
        <v>154.45493079553839</v>
      </c>
      <c r="AV62" s="390"/>
      <c r="AW62" s="390"/>
      <c r="AX62" s="390"/>
      <c r="AY62" s="390"/>
      <c r="AZ62" s="390"/>
      <c r="BA62" s="390"/>
      <c r="BB62" s="390"/>
      <c r="BC62" s="390"/>
      <c r="BD62" s="390"/>
      <c r="BE62" s="390"/>
      <c r="BF62" s="390"/>
      <c r="BG62" s="390"/>
      <c r="BH62" s="390"/>
      <c r="BI62" s="390"/>
      <c r="BJ62" s="390"/>
      <c r="BK62" s="390"/>
      <c r="BL62" s="390"/>
      <c r="BM62" s="390"/>
      <c r="BN62" s="390"/>
      <c r="BO62" s="390"/>
      <c r="BP62" s="390"/>
      <c r="BQ62" s="390"/>
      <c r="BR62" s="390"/>
    </row>
    <row r="63" spans="1:70">
      <c r="A63" s="390"/>
      <c r="B63" s="503" t="s">
        <v>98</v>
      </c>
      <c r="C63" s="504">
        <f>'VA 2DGT--'!D$299+'VA 2DGT--'!D$377</f>
        <v>2812.6999940000005</v>
      </c>
      <c r="D63" s="505">
        <f>'VA 2DGT--'!E$299+'VA 2DGT--'!E$377</f>
        <v>2453.0999940000002</v>
      </c>
      <c r="E63" s="505">
        <f>'VA 2DGT--'!F$299+'VA 2DGT--'!F$377</f>
        <v>2659.1999879999998</v>
      </c>
      <c r="F63" s="505">
        <f>'VA 2DGT--'!G$299+'VA 2DGT--'!G$377</f>
        <v>2459.7999990000003</v>
      </c>
      <c r="G63" s="505">
        <f>'VA 2DGT--'!H$299+'VA 2DGT--'!H$377</f>
        <v>2205.6999949999999</v>
      </c>
      <c r="H63" s="505">
        <f>'VA 2DGT--'!I$299+'VA 2DGT--'!I$377</f>
        <v>1856.5</v>
      </c>
      <c r="I63" s="505">
        <f>'VA 2DGT--'!J$299+'VA 2DGT--'!J$377</f>
        <v>1915.1999817000001</v>
      </c>
      <c r="J63" s="505">
        <f>'VA 2DGT--'!K$299+'VA 2DGT--'!K$377</f>
        <v>2154.1999966000003</v>
      </c>
      <c r="K63" s="505">
        <f>'VA 2DGT--'!L$299+'VA 2DGT--'!L$377</f>
        <v>1982.2</v>
      </c>
      <c r="L63" s="506">
        <f>'VA 2DGT--'!M$299+'VA 2DGT--'!M$377</f>
        <v>2156.9</v>
      </c>
      <c r="M63" s="506">
        <f>'VA 2DGT--'!N$299+'VA 2DGT--'!N$377</f>
        <v>1807.5</v>
      </c>
      <c r="N63" s="506">
        <f>'VA 2DGT--'!O$299+'VA 2DGT--'!O$377</f>
        <v>2037.2999999999997</v>
      </c>
      <c r="O63" s="506">
        <f>'VA 2DGT--'!P$299+'VA 2DGT--'!P$377</f>
        <v>1771.5358550000001</v>
      </c>
      <c r="P63" s="506">
        <f>'VA 2DGT--'!Q$299+'VA 2DGT--'!Q$377</f>
        <v>1927.73666</v>
      </c>
      <c r="Q63" s="506">
        <f>'VA 2DGT--'!R$299+'VA 2DGT--'!R$377</f>
        <v>2074.0641500000002</v>
      </c>
      <c r="R63" s="390"/>
      <c r="S63" s="390"/>
      <c r="T63" s="390"/>
      <c r="U63" s="390"/>
      <c r="V63" s="390"/>
      <c r="W63" s="390"/>
      <c r="X63" s="390"/>
      <c r="Y63" s="390"/>
      <c r="Z63" s="390"/>
      <c r="AA63" s="390"/>
      <c r="AB63" s="390"/>
      <c r="AC63" s="390"/>
      <c r="AD63" s="390"/>
      <c r="AE63" s="390"/>
      <c r="AF63" s="390"/>
      <c r="AG63" s="391">
        <f>100</f>
        <v>100</v>
      </c>
      <c r="AH63" s="391">
        <f t="shared" si="71"/>
        <v>87.21513134116357</v>
      </c>
      <c r="AI63" s="391">
        <f t="shared" si="71"/>
        <v>94.542610078307533</v>
      </c>
      <c r="AJ63" s="391">
        <f t="shared" si="71"/>
        <v>87.453336802616704</v>
      </c>
      <c r="AK63" s="391">
        <f t="shared" si="71"/>
        <v>78.419312393968724</v>
      </c>
      <c r="AL63" s="391">
        <f t="shared" si="71"/>
        <v>66.004195398025075</v>
      </c>
      <c r="AM63" s="391">
        <f t="shared" si="71"/>
        <v>68.091157456730869</v>
      </c>
      <c r="AN63" s="391">
        <f t="shared" si="71"/>
        <v>76.588331538923441</v>
      </c>
      <c r="AO63" s="391">
        <f t="shared" si="71"/>
        <v>70.473210944231241</v>
      </c>
      <c r="AP63" s="391">
        <f t="shared" si="71"/>
        <v>76.684324833827247</v>
      </c>
      <c r="AQ63" s="391">
        <f t="shared" si="71"/>
        <v>64.262097054635248</v>
      </c>
      <c r="AR63" s="391">
        <f t="shared" si="71"/>
        <v>72.432182754859397</v>
      </c>
      <c r="AS63" s="391">
        <f t="shared" si="71"/>
        <v>62.983462821452967</v>
      </c>
      <c r="AT63" s="391">
        <f t="shared" si="71"/>
        <v>68.536874324037825</v>
      </c>
      <c r="AU63" s="391">
        <f t="shared" si="71"/>
        <v>73.739259587739724</v>
      </c>
      <c r="AV63" s="390"/>
      <c r="AW63" s="390"/>
      <c r="AX63" s="390"/>
      <c r="AY63" s="390"/>
      <c r="AZ63" s="390"/>
      <c r="BA63" s="390"/>
      <c r="BB63" s="390"/>
      <c r="BC63" s="390"/>
      <c r="BD63" s="390"/>
      <c r="BE63" s="390"/>
      <c r="BF63" s="390"/>
      <c r="BG63" s="390"/>
      <c r="BH63" s="390"/>
      <c r="BI63" s="390"/>
      <c r="BJ63" s="390"/>
      <c r="BK63" s="390"/>
      <c r="BL63" s="390"/>
      <c r="BM63" s="390"/>
      <c r="BN63" s="390"/>
      <c r="BO63" s="390"/>
      <c r="BP63" s="390"/>
      <c r="BQ63" s="390"/>
      <c r="BR63" s="390"/>
    </row>
    <row r="64" spans="1:70">
      <c r="A64" s="390"/>
      <c r="B64" s="503" t="s">
        <v>99</v>
      </c>
      <c r="C64" s="521">
        <f>SUM(C65:C66)</f>
        <v>157271.5</v>
      </c>
      <c r="D64" s="522">
        <f t="shared" ref="D64:K64" si="72">SUM(D65:D66)</f>
        <v>140045.1</v>
      </c>
      <c r="E64" s="522">
        <f t="shared" si="72"/>
        <v>139841.79999999999</v>
      </c>
      <c r="F64" s="522">
        <f t="shared" si="72"/>
        <v>138137.4</v>
      </c>
      <c r="G64" s="522">
        <f t="shared" si="72"/>
        <v>131862.79999999999</v>
      </c>
      <c r="H64" s="522">
        <f t="shared" si="72"/>
        <v>128572</v>
      </c>
      <c r="I64" s="522">
        <f t="shared" si="72"/>
        <v>130660.2</v>
      </c>
      <c r="J64" s="522">
        <f t="shared" si="72"/>
        <v>141813.6</v>
      </c>
      <c r="K64" s="522">
        <f t="shared" si="72"/>
        <v>145060.80000000002</v>
      </c>
      <c r="L64" s="523">
        <f>SUM(L65:L66)</f>
        <v>154081.90000000002</v>
      </c>
      <c r="M64" s="523">
        <f t="shared" ref="M64:N64" si="73">SUM(M65:M66)</f>
        <v>147855.1</v>
      </c>
      <c r="N64" s="523">
        <f t="shared" si="73"/>
        <v>158012.39999999997</v>
      </c>
      <c r="O64" s="523">
        <f t="shared" ref="O64:P64" si="74">SUM(O65:O66)</f>
        <v>121827.75402199999</v>
      </c>
      <c r="P64" s="523">
        <f t="shared" si="74"/>
        <v>135373.80453299999</v>
      </c>
      <c r="Q64" s="523">
        <f t="shared" ref="Q64" si="75">SUM(Q65:Q66)</f>
        <v>145785.14845100002</v>
      </c>
      <c r="R64" s="390"/>
      <c r="S64" s="390"/>
      <c r="T64" s="390"/>
      <c r="U64" s="390"/>
      <c r="V64" s="390"/>
      <c r="W64" s="390"/>
      <c r="X64" s="390"/>
      <c r="Y64" s="390"/>
      <c r="Z64" s="390"/>
      <c r="AA64" s="390"/>
      <c r="AB64" s="390"/>
      <c r="AC64" s="390"/>
      <c r="AD64" s="390"/>
      <c r="AE64" s="390"/>
      <c r="AF64" s="390"/>
      <c r="AG64" s="391">
        <f>100</f>
        <v>100</v>
      </c>
      <c r="AH64" s="391">
        <f t="shared" si="71"/>
        <v>89.046712214228265</v>
      </c>
      <c r="AI64" s="391">
        <f t="shared" si="71"/>
        <v>88.917445309544306</v>
      </c>
      <c r="AJ64" s="391">
        <f t="shared" si="71"/>
        <v>87.833714309331313</v>
      </c>
      <c r="AK64" s="391">
        <f t="shared" si="71"/>
        <v>83.844053118333576</v>
      </c>
      <c r="AL64" s="391">
        <f t="shared" si="71"/>
        <v>81.75162060513189</v>
      </c>
      <c r="AM64" s="391">
        <f t="shared" si="71"/>
        <v>83.079388191757559</v>
      </c>
      <c r="AN64" s="391">
        <f t="shared" si="71"/>
        <v>90.171200757924993</v>
      </c>
      <c r="AO64" s="391">
        <f t="shared" si="71"/>
        <v>92.235910511440423</v>
      </c>
      <c r="AP64" s="391">
        <f t="shared" si="71"/>
        <v>97.971914809739857</v>
      </c>
      <c r="AQ64" s="391">
        <f t="shared" si="71"/>
        <v>94.012646919499076</v>
      </c>
      <c r="AR64" s="391">
        <f t="shared" si="71"/>
        <v>100.47109616173303</v>
      </c>
      <c r="AS64" s="391">
        <f t="shared" si="71"/>
        <v>77.463338253911218</v>
      </c>
      <c r="AT64" s="391">
        <f t="shared" si="71"/>
        <v>86.076501167090029</v>
      </c>
      <c r="AU64" s="391">
        <f t="shared" si="71"/>
        <v>92.696482484747733</v>
      </c>
      <c r="AV64" s="390"/>
      <c r="AW64" s="390"/>
      <c r="AX64" s="390"/>
      <c r="AY64" s="390"/>
      <c r="AZ64" s="390"/>
      <c r="BA64" s="390"/>
      <c r="BB64" s="390"/>
      <c r="BC64" s="390"/>
      <c r="BD64" s="390"/>
      <c r="BE64" s="390"/>
      <c r="BF64" s="390"/>
      <c r="BG64" s="390"/>
      <c r="BH64" s="390"/>
      <c r="BI64" s="390"/>
      <c r="BJ64" s="390"/>
      <c r="BK64" s="390"/>
      <c r="BL64" s="390"/>
      <c r="BM64" s="390"/>
      <c r="BN64" s="390"/>
      <c r="BO64" s="390"/>
      <c r="BP64" s="390"/>
      <c r="BQ64" s="390"/>
      <c r="BR64" s="390"/>
    </row>
    <row r="65" spans="1:70">
      <c r="A65" s="390"/>
      <c r="B65" s="503" t="s">
        <v>96</v>
      </c>
      <c r="C65" s="504">
        <f>'VA 2DGT--'!D$239+'VA 2DGT--'!D$245+'VA 2DGT--'!D$251+'VA 2DGT--'!D$257+'VA 2DGT--'!D$275+'VA 2DGT--'!D$287+'VA 2DGT--'!D$293+'VA 2DGT--'!D$335+'VA 2DGT--'!D$383+'VA 2DGT--'!D$395+'VA 2DGT--'!D$407+'VA 2DGT--'!D$413</f>
        <v>156530.9</v>
      </c>
      <c r="D65" s="505">
        <f>'VA 2DGT--'!E$239+'VA 2DGT--'!E$245+'VA 2DGT--'!E$251+'VA 2DGT--'!E$257+'VA 2DGT--'!E$275+'VA 2DGT--'!E$287+'VA 2DGT--'!E$293+'VA 2DGT--'!E$335+'VA 2DGT--'!E$383+'VA 2DGT--'!E$395+'VA 2DGT--'!E$407+'VA 2DGT--'!E$413</f>
        <v>139396.30000000002</v>
      </c>
      <c r="E65" s="505">
        <f>'VA 2DGT--'!F$239+'VA 2DGT--'!F$245+'VA 2DGT--'!F$251+'VA 2DGT--'!F$257+'VA 2DGT--'!F$275+'VA 2DGT--'!F$287+'VA 2DGT--'!F$293+'VA 2DGT--'!F$335+'VA 2DGT--'!F$383+'VA 2DGT--'!F$395+'VA 2DGT--'!F$407+'VA 2DGT--'!F$413</f>
        <v>139211.4</v>
      </c>
      <c r="F65" s="505">
        <f>'VA 2DGT--'!G$239+'VA 2DGT--'!G$245+'VA 2DGT--'!G$251+'VA 2DGT--'!G$257+'VA 2DGT--'!G$275+'VA 2DGT--'!G$287+'VA 2DGT--'!G$293+'VA 2DGT--'!G$335+'VA 2DGT--'!G$383+'VA 2DGT--'!G$395+'VA 2DGT--'!G$407+'VA 2DGT--'!G$413</f>
        <v>137552.1</v>
      </c>
      <c r="G65" s="505">
        <f>'VA 2DGT--'!H$239+'VA 2DGT--'!H$245+'VA 2DGT--'!H$251+'VA 2DGT--'!H$257+'VA 2DGT--'!H$275+'VA 2DGT--'!H$287+'VA 2DGT--'!H$293+'VA 2DGT--'!H$335+'VA 2DGT--'!H$383+'VA 2DGT--'!H$395+'VA 2DGT--'!H$407+'VA 2DGT--'!H$413</f>
        <v>131286.79999999999</v>
      </c>
      <c r="H65" s="505">
        <f>'VA 2DGT--'!I$239+'VA 2DGT--'!I$245+'VA 2DGT--'!I$251+'VA 2DGT--'!I$257+'VA 2DGT--'!I$275+'VA 2DGT--'!I$287+'VA 2DGT--'!I$293+'VA 2DGT--'!I$335+'VA 2DGT--'!I$383+'VA 2DGT--'!I$395+'VA 2DGT--'!I$407+'VA 2DGT--'!I$413</f>
        <v>128036.1</v>
      </c>
      <c r="I65" s="505">
        <f>'VA 2DGT--'!J$239+'VA 2DGT--'!J$245+'VA 2DGT--'!J$251+'VA 2DGT--'!J$257+'VA 2DGT--'!J$275+'VA 2DGT--'!J$287+'VA 2DGT--'!J$293+'VA 2DGT--'!J$335+'VA 2DGT--'!J$383+'VA 2DGT--'!J$395+'VA 2DGT--'!J$407+'VA 2DGT--'!J$413</f>
        <v>130078.8</v>
      </c>
      <c r="J65" s="505">
        <f>'VA 2DGT--'!K$239+'VA 2DGT--'!K$245+'VA 2DGT--'!K$251+'VA 2DGT--'!K$257+'VA 2DGT--'!K$275+'VA 2DGT--'!K$287+'VA 2DGT--'!K$293+'VA 2DGT--'!K$335+'VA 2DGT--'!K$383+'VA 2DGT--'!K$395+'VA 2DGT--'!K$407+'VA 2DGT--'!K$413</f>
        <v>141165.30000000002</v>
      </c>
      <c r="K65" s="505">
        <f>'VA 2DGT--'!L$239+'VA 2DGT--'!L$245+'VA 2DGT--'!L$251+'VA 2DGT--'!L$257+'VA 2DGT--'!L$275+'VA 2DGT--'!L$287+'VA 2DGT--'!L$293+'VA 2DGT--'!L$335+'VA 2DGT--'!L$383+'VA 2DGT--'!L$395+'VA 2DGT--'!L$407+'VA 2DGT--'!L$413</f>
        <v>144479.90000000002</v>
      </c>
      <c r="L65" s="506">
        <f>'VA 2DGT--'!M$239+'VA 2DGT--'!M$245+'VA 2DGT--'!M$251+'VA 2DGT--'!M$257+'VA 2DGT--'!M$275+'VA 2DGT--'!M$287+'VA 2DGT--'!M$293+'VA 2DGT--'!M$335+'VA 2DGT--'!M$383+'VA 2DGT--'!M$395+'VA 2DGT--'!M$407+'VA 2DGT--'!M$413</f>
        <v>153475.20000000001</v>
      </c>
      <c r="M65" s="506">
        <f>'VA 2DGT--'!N$239+'VA 2DGT--'!N$245+'VA 2DGT--'!N$251+'VA 2DGT--'!N$257+'VA 2DGT--'!N$275+'VA 2DGT--'!N$287+'VA 2DGT--'!N$293+'VA 2DGT--'!N$335+'VA 2DGT--'!N$383+'VA 2DGT--'!N$395+'VA 2DGT--'!N$407+'VA 2DGT--'!N$413</f>
        <v>147324.20000000001</v>
      </c>
      <c r="N65" s="506">
        <f>'VA 2DGT--'!O$239+'VA 2DGT--'!O$245+'VA 2DGT--'!O$251+'VA 2DGT--'!O$257+'VA 2DGT--'!O$275+'VA 2DGT--'!O$287+'VA 2DGT--'!O$293+'VA 2DGT--'!O$335+'VA 2DGT--'!O$383+'VA 2DGT--'!O$395+'VA 2DGT--'!O$407+'VA 2DGT--'!O$413</f>
        <v>157345.29999999996</v>
      </c>
      <c r="O65" s="506">
        <f>'VA 2DGT--'!P$239+'VA 2DGT--'!P$245+'VA 2DGT--'!P$251+'VA 2DGT--'!P$257+'VA 2DGT--'!P$275+'VA 2DGT--'!P$287+'VA 2DGT--'!P$293+'VA 2DGT--'!P$335+'VA 2DGT--'!P$383+'VA 2DGT--'!P$395+'VA 2DGT--'!P$407+'VA 2DGT--'!P$413</f>
        <v>121345.69326</v>
      </c>
      <c r="P65" s="506">
        <f>'VA 2DGT--'!Q$239+'VA 2DGT--'!Q$245+'VA 2DGT--'!Q$251+'VA 2DGT--'!Q$257+'VA 2DGT--'!Q$275+'VA 2DGT--'!Q$287+'VA 2DGT--'!Q$293+'VA 2DGT--'!Q$335+'VA 2DGT--'!Q$383+'VA 2DGT--'!Q$395+'VA 2DGT--'!Q$407+'VA 2DGT--'!Q$413</f>
        <v>134821.75745999999</v>
      </c>
      <c r="Q65" s="506">
        <f>'VA 2DGT--'!R$239+'VA 2DGT--'!R$245+'VA 2DGT--'!R$251+'VA 2DGT--'!R$257+'VA 2DGT--'!R$275+'VA 2DGT--'!R$287+'VA 2DGT--'!R$293+'VA 2DGT--'!R$335+'VA 2DGT--'!R$383+'VA 2DGT--'!R$395+'VA 2DGT--'!R$407+'VA 2DGT--'!R$413</f>
        <v>145191.19852000001</v>
      </c>
      <c r="R65" s="390"/>
      <c r="S65" s="390"/>
      <c r="T65" s="390"/>
      <c r="U65" s="390"/>
      <c r="V65" s="390"/>
      <c r="W65" s="390"/>
      <c r="X65" s="390"/>
      <c r="Y65" s="390"/>
      <c r="Z65" s="390"/>
      <c r="AA65" s="390"/>
      <c r="AB65" s="390"/>
      <c r="AC65" s="390"/>
      <c r="AD65" s="390"/>
      <c r="AE65" s="390"/>
      <c r="AF65" s="390"/>
      <c r="AG65" s="391">
        <f>100</f>
        <v>100</v>
      </c>
      <c r="AH65" s="391">
        <f t="shared" si="71"/>
        <v>89.053535116708602</v>
      </c>
      <c r="AI65" s="391">
        <f t="shared" si="71"/>
        <v>88.935411474667305</v>
      </c>
      <c r="AJ65" s="391">
        <f t="shared" si="71"/>
        <v>87.87536518348773</v>
      </c>
      <c r="AK65" s="391">
        <f t="shared" si="71"/>
        <v>83.872768890998515</v>
      </c>
      <c r="AL65" s="391">
        <f t="shared" si="71"/>
        <v>81.796054325376019</v>
      </c>
      <c r="AM65" s="391">
        <f t="shared" si="71"/>
        <v>83.101036281015439</v>
      </c>
      <c r="AN65" s="391">
        <f t="shared" si="71"/>
        <v>90.183663417255005</v>
      </c>
      <c r="AO65" s="391">
        <f t="shared" si="71"/>
        <v>92.301200593620834</v>
      </c>
      <c r="AP65" s="391">
        <f t="shared" si="71"/>
        <v>98.04786147655193</v>
      </c>
      <c r="AQ65" s="391">
        <f t="shared" si="71"/>
        <v>94.118285910321873</v>
      </c>
      <c r="AR65" s="391">
        <f t="shared" si="71"/>
        <v>100.52028066024023</v>
      </c>
      <c r="AS65" s="391">
        <f t="shared" si="71"/>
        <v>77.521877955087461</v>
      </c>
      <c r="AT65" s="391">
        <f t="shared" si="71"/>
        <v>86.131081760853604</v>
      </c>
      <c r="AU65" s="391">
        <f t="shared" si="71"/>
        <v>92.755614718882981</v>
      </c>
      <c r="AV65" s="390"/>
      <c r="AW65" s="390"/>
      <c r="AX65" s="390"/>
      <c r="AY65" s="390"/>
      <c r="AZ65" s="390"/>
      <c r="BA65" s="390"/>
      <c r="BB65" s="390"/>
      <c r="BC65" s="390"/>
      <c r="BD65" s="390"/>
      <c r="BE65" s="390"/>
      <c r="BF65" s="390"/>
      <c r="BG65" s="390"/>
      <c r="BH65" s="390"/>
      <c r="BI65" s="390"/>
      <c r="BJ65" s="390"/>
      <c r="BK65" s="390"/>
      <c r="BL65" s="390"/>
      <c r="BM65" s="390"/>
      <c r="BN65" s="390"/>
      <c r="BO65" s="390"/>
      <c r="BP65" s="390"/>
      <c r="BQ65" s="390"/>
      <c r="BR65" s="390"/>
    </row>
    <row r="66" spans="1:70" ht="10.9" thickBot="1">
      <c r="A66" s="390"/>
      <c r="B66" s="524" t="s">
        <v>100</v>
      </c>
      <c r="C66" s="525">
        <f>'VA 2DGT--'!D$281</f>
        <v>740.59999999999991</v>
      </c>
      <c r="D66" s="526">
        <f>'VA 2DGT--'!E$281</f>
        <v>648.79999999999995</v>
      </c>
      <c r="E66" s="526">
        <f>'VA 2DGT--'!F$281</f>
        <v>630.40000000000009</v>
      </c>
      <c r="F66" s="526">
        <f>'VA 2DGT--'!G$281</f>
        <v>585.29999999999995</v>
      </c>
      <c r="G66" s="526">
        <f>'VA 2DGT--'!H$281</f>
        <v>576</v>
      </c>
      <c r="H66" s="526">
        <f>'VA 2DGT--'!I$281</f>
        <v>535.90000000000009</v>
      </c>
      <c r="I66" s="526">
        <f>'VA 2DGT--'!J$281</f>
        <v>581.4</v>
      </c>
      <c r="J66" s="526">
        <f>'VA 2DGT--'!K$281</f>
        <v>648.29999999999995</v>
      </c>
      <c r="K66" s="526">
        <f>'VA 2DGT--'!L$281</f>
        <v>580.9</v>
      </c>
      <c r="L66" s="527">
        <f>'VA 2DGT--'!M$281</f>
        <v>606.70000000000005</v>
      </c>
      <c r="M66" s="527">
        <f>'VA 2DGT--'!N$281</f>
        <v>530.9</v>
      </c>
      <c r="N66" s="527">
        <f>'VA 2DGT--'!O$281</f>
        <v>667.1</v>
      </c>
      <c r="O66" s="527">
        <f>'VA 2DGT--'!P$281</f>
        <v>482.06076200000001</v>
      </c>
      <c r="P66" s="527">
        <f>'VA 2DGT--'!Q$281</f>
        <v>552.04707299999995</v>
      </c>
      <c r="Q66" s="527">
        <f>'VA 2DGT--'!R$281</f>
        <v>593.94993099999999</v>
      </c>
      <c r="R66" s="390"/>
      <c r="S66" s="390"/>
      <c r="T66" s="390"/>
      <c r="U66" s="390"/>
      <c r="V66" s="390"/>
      <c r="W66" s="390"/>
      <c r="X66" s="390"/>
      <c r="Y66" s="390"/>
      <c r="Z66" s="390"/>
      <c r="AA66" s="390"/>
      <c r="AB66" s="390"/>
      <c r="AC66" s="390"/>
      <c r="AD66" s="390"/>
      <c r="AE66" s="390"/>
      <c r="AF66" s="390"/>
      <c r="AG66" s="391">
        <f>100</f>
        <v>100</v>
      </c>
      <c r="AH66" s="391">
        <f t="shared" si="71"/>
        <v>87.60464488252768</v>
      </c>
      <c r="AI66" s="391">
        <f t="shared" si="71"/>
        <v>85.120172832838264</v>
      </c>
      <c r="AJ66" s="391">
        <f t="shared" si="71"/>
        <v>79.030515798001616</v>
      </c>
      <c r="AK66" s="391">
        <f t="shared" si="71"/>
        <v>77.774777207669473</v>
      </c>
      <c r="AL66" s="391">
        <f t="shared" si="71"/>
        <v>72.360248447204981</v>
      </c>
      <c r="AM66" s="391">
        <f t="shared" si="71"/>
        <v>78.503915743991371</v>
      </c>
      <c r="AN66" s="391">
        <f t="shared" si="71"/>
        <v>87.537132055090467</v>
      </c>
      <c r="AO66" s="391">
        <f t="shared" si="71"/>
        <v>78.436402916554158</v>
      </c>
      <c r="AP66" s="391">
        <f t="shared" si="71"/>
        <v>81.920064812314365</v>
      </c>
      <c r="AQ66" s="391">
        <f t="shared" si="71"/>
        <v>71.685120172832853</v>
      </c>
      <c r="AR66" s="391">
        <f t="shared" si="71"/>
        <v>90.075614366729695</v>
      </c>
      <c r="AS66" s="391">
        <f t="shared" si="71"/>
        <v>65.090570078314897</v>
      </c>
      <c r="AT66" s="391">
        <f t="shared" si="71"/>
        <v>74.540517553335135</v>
      </c>
      <c r="AU66" s="391">
        <f t="shared" si="71"/>
        <v>80.198478395895236</v>
      </c>
      <c r="AV66" s="390"/>
      <c r="AW66" s="390"/>
      <c r="AX66" s="390"/>
      <c r="AY66" s="390"/>
      <c r="AZ66" s="390"/>
      <c r="BA66" s="390"/>
      <c r="BB66" s="390"/>
      <c r="BC66" s="390"/>
      <c r="BD66" s="390"/>
      <c r="BE66" s="390"/>
      <c r="BF66" s="390"/>
      <c r="BG66" s="390"/>
      <c r="BH66" s="390"/>
      <c r="BI66" s="390"/>
      <c r="BJ66" s="390"/>
      <c r="BK66" s="390"/>
      <c r="BL66" s="390"/>
      <c r="BM66" s="390"/>
      <c r="BN66" s="390"/>
      <c r="BO66" s="390"/>
      <c r="BP66" s="390"/>
      <c r="BQ66" s="390"/>
      <c r="BR66" s="390"/>
    </row>
    <row r="67" spans="1:70" ht="10.9" thickBot="1">
      <c r="A67" s="390"/>
      <c r="B67" s="495" t="s">
        <v>101</v>
      </c>
      <c r="C67" s="528">
        <f>C60+C64</f>
        <v>205049.39999400001</v>
      </c>
      <c r="D67" s="529">
        <f t="shared" ref="D67:K67" si="76">D60+D64</f>
        <v>184833.69998400001</v>
      </c>
      <c r="E67" s="529">
        <f t="shared" si="76"/>
        <v>184104.79998799998</v>
      </c>
      <c r="F67" s="529">
        <f t="shared" si="76"/>
        <v>181312.500069</v>
      </c>
      <c r="G67" s="529">
        <f t="shared" si="76"/>
        <v>171996.30003499999</v>
      </c>
      <c r="H67" s="529">
        <f t="shared" si="76"/>
        <v>168071.33734999999</v>
      </c>
      <c r="I67" s="529">
        <f t="shared" si="76"/>
        <v>172933.90698169998</v>
      </c>
      <c r="J67" s="529">
        <f t="shared" si="76"/>
        <v>186429.83099660001</v>
      </c>
      <c r="K67" s="529">
        <f t="shared" si="76"/>
        <v>188963.20000000001</v>
      </c>
      <c r="L67" s="530">
        <f>L60+L64</f>
        <v>201383.2</v>
      </c>
      <c r="M67" s="530">
        <f t="shared" ref="M67:N67" si="77">M60+M64</f>
        <v>193224.7</v>
      </c>
      <c r="N67" s="530">
        <f t="shared" si="77"/>
        <v>209508.8</v>
      </c>
      <c r="O67" s="530">
        <f t="shared" ref="O67:P67" si="78">O60+O64</f>
        <v>165628.63790259999</v>
      </c>
      <c r="P67" s="530">
        <f t="shared" si="78"/>
        <v>182302.28869489999</v>
      </c>
      <c r="Q67" s="530">
        <f t="shared" ref="Q67" si="79">Q60+Q64</f>
        <v>196314.1551189</v>
      </c>
      <c r="R67" s="390"/>
      <c r="S67" s="390"/>
      <c r="T67" s="390"/>
      <c r="U67" s="390"/>
      <c r="V67" s="390"/>
      <c r="W67" s="390"/>
      <c r="X67" s="390"/>
      <c r="Y67" s="390"/>
      <c r="Z67" s="390"/>
      <c r="AA67" s="390"/>
      <c r="AB67" s="390"/>
      <c r="AC67" s="390"/>
      <c r="AD67" s="390"/>
      <c r="AE67" s="390"/>
      <c r="AF67" s="390"/>
      <c r="AG67" s="391">
        <f>100</f>
        <v>100</v>
      </c>
      <c r="AH67" s="391">
        <f t="shared" si="71"/>
        <v>90.141058686057335</v>
      </c>
      <c r="AI67" s="391">
        <f t="shared" si="71"/>
        <v>89.785583373268636</v>
      </c>
      <c r="AJ67" s="391">
        <f t="shared" si="71"/>
        <v>88.423814004969259</v>
      </c>
      <c r="AK67" s="391">
        <f t="shared" si="71"/>
        <v>83.880421030265296</v>
      </c>
      <c r="AL67" s="391">
        <f t="shared" si="71"/>
        <v>81.966266350897868</v>
      </c>
      <c r="AM67" s="391">
        <f t="shared" si="71"/>
        <v>84.337680084292003</v>
      </c>
      <c r="AN67" s="391">
        <f t="shared" si="71"/>
        <v>90.919471601504412</v>
      </c>
      <c r="AO67" s="391">
        <f t="shared" si="71"/>
        <v>92.154963635850336</v>
      </c>
      <c r="AP67" s="391">
        <f t="shared" si="71"/>
        <v>98.212040613575425</v>
      </c>
      <c r="AQ67" s="391">
        <f t="shared" si="71"/>
        <v>94.23324330900455</v>
      </c>
      <c r="AR67" s="391">
        <f t="shared" si="71"/>
        <v>102.17479300409096</v>
      </c>
      <c r="AS67" s="391">
        <f t="shared" si="71"/>
        <v>80.774992712705554</v>
      </c>
      <c r="AT67" s="391">
        <f t="shared" si="71"/>
        <v>88.906521404224719</v>
      </c>
      <c r="AU67" s="391">
        <f t="shared" si="71"/>
        <v>95.739931511452554</v>
      </c>
      <c r="AV67" s="390"/>
      <c r="AW67" s="390"/>
      <c r="AX67" s="390"/>
      <c r="AY67" s="390"/>
      <c r="AZ67" s="390"/>
      <c r="BA67" s="390"/>
      <c r="BB67" s="390"/>
      <c r="BC67" s="390"/>
      <c r="BD67" s="390"/>
      <c r="BE67" s="390"/>
      <c r="BF67" s="390"/>
      <c r="BG67" s="390"/>
      <c r="BH67" s="390"/>
      <c r="BI67" s="390"/>
      <c r="BJ67" s="390"/>
      <c r="BK67" s="390"/>
      <c r="BL67" s="390"/>
      <c r="BM67" s="390"/>
      <c r="BN67" s="390"/>
      <c r="BO67" s="390"/>
      <c r="BP67" s="390"/>
      <c r="BQ67" s="390"/>
      <c r="BR67" s="390"/>
    </row>
    <row r="68" spans="1:70" ht="10.9" thickBot="1">
      <c r="A68" s="390"/>
      <c r="B68" s="531"/>
      <c r="C68" s="532"/>
      <c r="D68" s="532"/>
      <c r="E68" s="532"/>
      <c r="F68" s="532"/>
      <c r="G68" s="532"/>
      <c r="H68" s="532"/>
      <c r="I68" s="532"/>
      <c r="J68" s="532"/>
      <c r="K68" s="532"/>
      <c r="L68" s="532"/>
      <c r="M68" s="532"/>
      <c r="N68" s="533"/>
      <c r="O68" s="533"/>
      <c r="P68" s="533"/>
      <c r="Q68" s="533"/>
      <c r="R68" s="390"/>
      <c r="S68" s="390"/>
      <c r="T68" s="390"/>
      <c r="U68" s="390"/>
      <c r="V68" s="390"/>
      <c r="W68" s="390"/>
      <c r="X68" s="390"/>
      <c r="Y68" s="390"/>
      <c r="Z68" s="390"/>
      <c r="AA68" s="390"/>
      <c r="AB68" s="390"/>
      <c r="AC68" s="390"/>
      <c r="AD68" s="390"/>
      <c r="AE68" s="390"/>
      <c r="AF68" s="390"/>
      <c r="AG68" s="391"/>
      <c r="AH68" s="391"/>
      <c r="AI68" s="391"/>
      <c r="AJ68" s="391"/>
      <c r="AK68" s="391"/>
      <c r="AL68" s="391"/>
      <c r="AM68" s="391"/>
      <c r="AN68" s="391"/>
      <c r="AO68" s="391"/>
      <c r="AP68" s="391"/>
      <c r="AQ68" s="391"/>
      <c r="AR68" s="391"/>
      <c r="AS68" s="391"/>
      <c r="AT68" s="391"/>
      <c r="AU68" s="391"/>
      <c r="AV68" s="390"/>
      <c r="AW68" s="390"/>
      <c r="AX68" s="390"/>
      <c r="AY68" s="390"/>
      <c r="AZ68" s="390"/>
      <c r="BA68" s="390"/>
      <c r="BB68" s="390"/>
      <c r="BC68" s="390"/>
      <c r="BD68" s="390"/>
      <c r="BE68" s="390"/>
      <c r="BF68" s="390"/>
      <c r="BG68" s="390"/>
      <c r="BH68" s="390"/>
      <c r="BI68" s="390"/>
      <c r="BJ68" s="390"/>
      <c r="BK68" s="390"/>
      <c r="BL68" s="390"/>
      <c r="BM68" s="390"/>
      <c r="BN68" s="390"/>
      <c r="BO68" s="390"/>
      <c r="BP68" s="390"/>
      <c r="BQ68" s="390"/>
      <c r="BR68" s="390"/>
    </row>
    <row r="69" spans="1:70" ht="10.9" thickBot="1">
      <c r="A69" s="390"/>
      <c r="B69" s="534" t="s">
        <v>102</v>
      </c>
      <c r="C69" s="535">
        <f>C57+C67</f>
        <v>281519.89996050001</v>
      </c>
      <c r="D69" s="536">
        <f t="shared" ref="D69:K69" si="80">D57+D67</f>
        <v>245446.82570145</v>
      </c>
      <c r="E69" s="536">
        <f t="shared" si="80"/>
        <v>246409.59988269999</v>
      </c>
      <c r="F69" s="536">
        <f t="shared" si="80"/>
        <v>240844.5478338</v>
      </c>
      <c r="G69" s="536">
        <f t="shared" si="80"/>
        <v>227229.2476154</v>
      </c>
      <c r="H69" s="536">
        <f t="shared" si="80"/>
        <v>222465.34656019998</v>
      </c>
      <c r="I69" s="536">
        <f t="shared" si="80"/>
        <v>228839.48586876999</v>
      </c>
      <c r="J69" s="536">
        <f t="shared" si="80"/>
        <v>243608.71940050001</v>
      </c>
      <c r="K69" s="536">
        <f t="shared" si="80"/>
        <v>246166.92131698001</v>
      </c>
      <c r="L69" s="537">
        <f>L57+L67</f>
        <v>261115.65613300001</v>
      </c>
      <c r="M69" s="537">
        <f t="shared" ref="M69:N69" si="81">M57+M67</f>
        <v>250588.20672410002</v>
      </c>
      <c r="N69" s="537">
        <f t="shared" si="81"/>
        <v>268939.70134460001</v>
      </c>
      <c r="O69" s="537">
        <f t="shared" ref="O69:P69" si="82">O57+O67</f>
        <v>217728.89190953999</v>
      </c>
      <c r="P69" s="537">
        <f t="shared" si="82"/>
        <v>240632.97256606998</v>
      </c>
      <c r="Q69" s="537">
        <f t="shared" ref="Q69" si="83">Q57+Q67</f>
        <v>258278.81949073001</v>
      </c>
      <c r="R69" s="390"/>
      <c r="S69" s="390"/>
      <c r="T69" s="390"/>
      <c r="U69" s="390"/>
      <c r="V69" s="390"/>
      <c r="W69" s="390"/>
      <c r="X69" s="390"/>
      <c r="Y69" s="390"/>
      <c r="Z69" s="390"/>
      <c r="AA69" s="390"/>
      <c r="AB69" s="390"/>
      <c r="AC69" s="390"/>
      <c r="AD69" s="390"/>
      <c r="AE69" s="390"/>
      <c r="AF69" s="390"/>
      <c r="AG69" s="391">
        <f>100</f>
        <v>100</v>
      </c>
      <c r="AH69" s="391">
        <f t="shared" ref="AH69:AU69" si="84">D69*100/$C69</f>
        <v>87.186314621413473</v>
      </c>
      <c r="AI69" s="391">
        <f t="shared" si="84"/>
        <v>87.528306140089441</v>
      </c>
      <c r="AJ69" s="391">
        <f t="shared" si="84"/>
        <v>85.551517980644647</v>
      </c>
      <c r="AK69" s="391">
        <f t="shared" si="84"/>
        <v>80.715163527438904</v>
      </c>
      <c r="AL69" s="391">
        <f t="shared" si="84"/>
        <v>79.022955958500276</v>
      </c>
      <c r="AM69" s="391">
        <f t="shared" si="84"/>
        <v>81.287143786594982</v>
      </c>
      <c r="AN69" s="391">
        <f t="shared" si="84"/>
        <v>86.533392287607626</v>
      </c>
      <c r="AO69" s="391">
        <f t="shared" si="84"/>
        <v>87.44210315203992</v>
      </c>
      <c r="AP69" s="391">
        <f t="shared" si="84"/>
        <v>92.752113143560038</v>
      </c>
      <c r="AQ69" s="391">
        <f t="shared" si="84"/>
        <v>89.012608614616582</v>
      </c>
      <c r="AR69" s="391">
        <f t="shared" si="84"/>
        <v>95.531328826962095</v>
      </c>
      <c r="AS69" s="391">
        <f t="shared" si="84"/>
        <v>77.340497755252642</v>
      </c>
      <c r="AT69" s="391">
        <f t="shared" si="84"/>
        <v>85.476363340507405</v>
      </c>
      <c r="AU69" s="391">
        <f t="shared" si="84"/>
        <v>91.744427135335386</v>
      </c>
      <c r="AV69" s="390"/>
      <c r="AW69" s="390"/>
      <c r="AX69" s="390"/>
      <c r="AY69" s="390"/>
      <c r="AZ69" s="390"/>
      <c r="BA69" s="390"/>
      <c r="BB69" s="390"/>
      <c r="BC69" s="390"/>
      <c r="BD69" s="390"/>
      <c r="BE69" s="390"/>
      <c r="BF69" s="390"/>
      <c r="BG69" s="390"/>
      <c r="BH69" s="390"/>
      <c r="BI69" s="390"/>
      <c r="BJ69" s="390"/>
      <c r="BK69" s="390"/>
      <c r="BL69" s="390"/>
      <c r="BM69" s="390"/>
      <c r="BN69" s="390"/>
      <c r="BO69" s="390"/>
      <c r="BP69" s="390"/>
      <c r="BQ69" s="390"/>
      <c r="BR69" s="390"/>
    </row>
    <row r="70" spans="1:70" ht="10.9" thickBot="1">
      <c r="A70" s="390"/>
      <c r="B70" s="538"/>
      <c r="C70" s="539"/>
      <c r="D70" s="539"/>
      <c r="E70" s="539"/>
      <c r="F70" s="539"/>
      <c r="G70" s="539"/>
      <c r="H70" s="539"/>
      <c r="I70" s="539"/>
      <c r="J70" s="539"/>
      <c r="K70" s="539"/>
      <c r="L70" s="539"/>
      <c r="M70" s="539"/>
      <c r="N70" s="540"/>
      <c r="O70" s="540"/>
      <c r="P70" s="540"/>
      <c r="Q70" s="540"/>
      <c r="R70" s="390"/>
      <c r="S70" s="390"/>
      <c r="T70" s="390"/>
      <c r="U70" s="390"/>
      <c r="V70" s="390"/>
      <c r="W70" s="390"/>
      <c r="X70" s="390"/>
      <c r="Y70" s="390"/>
      <c r="Z70" s="390"/>
      <c r="AA70" s="390"/>
      <c r="AB70" s="390"/>
      <c r="AC70" s="390"/>
      <c r="AD70" s="390"/>
      <c r="AE70" s="390"/>
      <c r="AF70" s="390"/>
      <c r="AG70" s="391"/>
      <c r="AH70" s="391"/>
      <c r="AI70" s="391"/>
      <c r="AJ70" s="391"/>
      <c r="AK70" s="391"/>
      <c r="AL70" s="391"/>
      <c r="AM70" s="391"/>
      <c r="AN70" s="391"/>
      <c r="AO70" s="391"/>
      <c r="AP70" s="391"/>
      <c r="AQ70" s="391"/>
      <c r="AR70" s="390"/>
      <c r="AS70" s="390"/>
      <c r="AT70" s="390"/>
      <c r="AU70" s="390"/>
      <c r="AV70" s="390"/>
      <c r="AW70" s="390"/>
      <c r="AX70" s="390"/>
      <c r="AY70" s="390"/>
      <c r="AZ70" s="390"/>
      <c r="BA70" s="390"/>
      <c r="BB70" s="390"/>
      <c r="BC70" s="390"/>
      <c r="BD70" s="390"/>
      <c r="BE70" s="390"/>
      <c r="BF70" s="390"/>
      <c r="BG70" s="390"/>
      <c r="BH70" s="390"/>
      <c r="BI70" s="390"/>
      <c r="BJ70" s="390"/>
      <c r="BK70" s="390"/>
      <c r="BL70" s="390"/>
      <c r="BM70" s="390"/>
      <c r="BN70" s="390"/>
      <c r="BO70" s="390"/>
      <c r="BP70" s="390"/>
      <c r="BQ70" s="390"/>
      <c r="BR70" s="390"/>
    </row>
    <row r="71" spans="1:70" ht="21" thickBot="1">
      <c r="A71" s="390"/>
      <c r="B71" s="514" t="s">
        <v>103</v>
      </c>
      <c r="C71" s="541">
        <f>(C53+C54+C60)/C69</f>
        <v>0.23100427359886344</v>
      </c>
      <c r="D71" s="541">
        <f t="shared" ref="D71:I71" si="85">(D53+D54+D60)/D69</f>
        <v>0.23911452028875552</v>
      </c>
      <c r="E71" s="541">
        <f t="shared" si="85"/>
        <v>0.24057869505173454</v>
      </c>
      <c r="F71" s="541">
        <f t="shared" si="85"/>
        <v>0.23902222652233546</v>
      </c>
      <c r="G71" s="541">
        <f t="shared" si="85"/>
        <v>0.23831659261864283</v>
      </c>
      <c r="H71" s="541">
        <f t="shared" si="85"/>
        <v>0.24201628785106366</v>
      </c>
      <c r="I71" s="541">
        <f t="shared" si="85"/>
        <v>0.25154709102392636</v>
      </c>
      <c r="J71" s="541">
        <f>(J53+J54+J60)/J69</f>
        <v>0.24709349954604479</v>
      </c>
      <c r="K71" s="541">
        <f>(K53+K54+K60)/K69</f>
        <v>0.24049291303346379</v>
      </c>
      <c r="L71" s="541">
        <f>(L53+L54+L60)/L69</f>
        <v>0.24047045255692148</v>
      </c>
      <c r="M71" s="542">
        <f t="shared" ref="M71:N71" si="86">(M53+M54+M60)/M69</f>
        <v>0.23922354840106971</v>
      </c>
      <c r="N71" s="543">
        <f t="shared" si="86"/>
        <v>0.24674638838455168</v>
      </c>
      <c r="O71" s="543">
        <f t="shared" ref="O71:P71" si="87">(O53+O54+O60)/O69</f>
        <v>0.26084611549943565</v>
      </c>
      <c r="P71" s="543">
        <f t="shared" si="87"/>
        <v>0.25562493602995684</v>
      </c>
      <c r="Q71" s="543">
        <f t="shared" ref="Q71" si="88">(Q53+Q54+Q60)/Q69</f>
        <v>0.25564457871184371</v>
      </c>
      <c r="R71" s="390"/>
      <c r="S71" s="390"/>
      <c r="T71" s="390"/>
      <c r="U71" s="390"/>
      <c r="V71" s="390"/>
      <c r="W71" s="390"/>
      <c r="X71" s="390"/>
      <c r="Y71" s="390"/>
      <c r="Z71" s="390"/>
      <c r="AA71" s="390"/>
      <c r="AB71" s="390"/>
      <c r="AC71" s="390"/>
      <c r="AD71" s="390"/>
      <c r="AE71" s="390"/>
      <c r="AF71" s="390"/>
      <c r="AG71" s="391"/>
      <c r="AH71" s="391"/>
      <c r="AI71" s="391"/>
      <c r="AJ71" s="391"/>
      <c r="AK71" s="391"/>
      <c r="AL71" s="391"/>
      <c r="AM71" s="391"/>
      <c r="AN71" s="391"/>
      <c r="AO71" s="391"/>
      <c r="AP71" s="391"/>
      <c r="AQ71" s="391"/>
      <c r="AR71" s="390"/>
      <c r="AS71" s="390"/>
      <c r="AT71" s="390"/>
      <c r="AU71" s="390"/>
      <c r="AV71" s="390"/>
      <c r="AW71" s="390"/>
      <c r="AX71" s="390"/>
      <c r="AY71" s="390"/>
      <c r="AZ71" s="390"/>
      <c r="BA71" s="390"/>
      <c r="BB71" s="390"/>
      <c r="BC71" s="390"/>
      <c r="BD71" s="390"/>
      <c r="BE71" s="390"/>
      <c r="BF71" s="390"/>
      <c r="BG71" s="390"/>
      <c r="BH71" s="390"/>
      <c r="BI71" s="390"/>
      <c r="BJ71" s="390"/>
      <c r="BK71" s="390"/>
      <c r="BL71" s="390"/>
      <c r="BM71" s="390"/>
      <c r="BN71" s="390"/>
      <c r="BO71" s="390"/>
      <c r="BP71" s="390"/>
      <c r="BQ71" s="390"/>
      <c r="BR71" s="390"/>
    </row>
    <row r="72" spans="1:70" ht="21" thickBot="1">
      <c r="A72" s="390"/>
      <c r="B72" s="495" t="s">
        <v>104</v>
      </c>
      <c r="C72" s="541">
        <f t="shared" ref="C72:K72" si="89">(C55+C56+C64)/C69</f>
        <v>0.76899572640113656</v>
      </c>
      <c r="D72" s="541">
        <f t="shared" si="89"/>
        <v>0.76088547971124454</v>
      </c>
      <c r="E72" s="541">
        <f t="shared" si="89"/>
        <v>0.75942130494826554</v>
      </c>
      <c r="F72" s="541">
        <f t="shared" si="89"/>
        <v>0.7609777734776646</v>
      </c>
      <c r="G72" s="541">
        <f t="shared" si="89"/>
        <v>0.76168340738135698</v>
      </c>
      <c r="H72" s="541">
        <f t="shared" si="89"/>
        <v>0.75798371214893634</v>
      </c>
      <c r="I72" s="541">
        <f t="shared" si="89"/>
        <v>0.74845290897607364</v>
      </c>
      <c r="J72" s="541">
        <f t="shared" si="89"/>
        <v>0.75290650045395524</v>
      </c>
      <c r="K72" s="541">
        <f t="shared" si="89"/>
        <v>0.75950708696653624</v>
      </c>
      <c r="L72" s="541">
        <f>(L55+L56+L64)/L69</f>
        <v>0.75952954744307866</v>
      </c>
      <c r="M72" s="542">
        <f t="shared" ref="M72:N72" si="90">(M55+M56+M64)/M69</f>
        <v>0.76077645159893026</v>
      </c>
      <c r="N72" s="543">
        <f t="shared" si="90"/>
        <v>0.75325361161544824</v>
      </c>
      <c r="O72" s="543">
        <f t="shared" ref="O72:P72" si="91">(O55+O56+O64)/O69</f>
        <v>0.73915388450056441</v>
      </c>
      <c r="P72" s="543">
        <f t="shared" si="91"/>
        <v>0.74437506397004327</v>
      </c>
      <c r="Q72" s="543">
        <f t="shared" ref="Q72" si="92">(Q55+Q56+Q64)/Q69</f>
        <v>0.74435542128815624</v>
      </c>
      <c r="R72" s="390"/>
      <c r="S72" s="390"/>
      <c r="T72" s="390"/>
      <c r="U72" s="390"/>
      <c r="V72" s="390"/>
      <c r="W72" s="390"/>
      <c r="X72" s="390"/>
      <c r="Y72" s="390"/>
      <c r="Z72" s="390"/>
      <c r="AA72" s="390"/>
      <c r="AB72" s="390"/>
      <c r="AC72" s="390"/>
      <c r="AD72" s="390"/>
      <c r="AE72" s="390"/>
      <c r="AF72" s="390"/>
      <c r="AG72" s="391"/>
      <c r="AH72" s="391"/>
      <c r="AI72" s="391"/>
      <c r="AJ72" s="391"/>
      <c r="AK72" s="391"/>
      <c r="AL72" s="391"/>
      <c r="AM72" s="391"/>
      <c r="AN72" s="391"/>
      <c r="AO72" s="391"/>
      <c r="AP72" s="391"/>
      <c r="AQ72" s="391"/>
      <c r="AR72" s="390"/>
      <c r="AS72" s="390"/>
      <c r="AT72" s="390"/>
      <c r="AU72" s="390"/>
      <c r="AV72" s="390"/>
      <c r="AW72" s="390"/>
      <c r="AX72" s="390"/>
      <c r="AY72" s="390"/>
      <c r="AZ72" s="390"/>
      <c r="BA72" s="390"/>
      <c r="BB72" s="390"/>
      <c r="BC72" s="390"/>
      <c r="BD72" s="390"/>
      <c r="BE72" s="390"/>
      <c r="BF72" s="390"/>
      <c r="BG72" s="390"/>
      <c r="BH72" s="390"/>
      <c r="BI72" s="390"/>
      <c r="BJ72" s="390"/>
      <c r="BK72" s="390"/>
      <c r="BL72" s="390"/>
      <c r="BM72" s="390"/>
      <c r="BN72" s="390"/>
      <c r="BO72" s="390"/>
      <c r="BP72" s="390"/>
      <c r="BQ72" s="390"/>
      <c r="BR72" s="390"/>
    </row>
    <row r="73" spans="1:70" s="33" customFormat="1">
      <c r="A73" s="392"/>
      <c r="B73" s="493"/>
      <c r="C73" s="494"/>
      <c r="D73" s="494"/>
      <c r="E73" s="494"/>
      <c r="F73" s="494"/>
      <c r="G73" s="494"/>
      <c r="H73" s="494"/>
      <c r="I73" s="494"/>
      <c r="J73" s="494"/>
      <c r="K73" s="494"/>
      <c r="L73" s="494"/>
      <c r="M73" s="494"/>
      <c r="N73" s="494"/>
      <c r="O73" s="494"/>
      <c r="P73" s="390"/>
      <c r="Q73" s="392"/>
      <c r="R73" s="392"/>
      <c r="S73" s="392"/>
      <c r="T73" s="392"/>
      <c r="U73" s="392"/>
      <c r="V73" s="392"/>
      <c r="W73" s="392"/>
      <c r="X73" s="392"/>
      <c r="Y73" s="392"/>
      <c r="Z73" s="392"/>
      <c r="AA73" s="392"/>
      <c r="AB73" s="392"/>
      <c r="AC73" s="392"/>
      <c r="AD73" s="392"/>
      <c r="AE73" s="392"/>
      <c r="AF73" s="392"/>
      <c r="AG73" s="397"/>
      <c r="AH73" s="397"/>
      <c r="AI73" s="397"/>
      <c r="AJ73" s="397"/>
      <c r="AK73" s="397"/>
      <c r="AL73" s="397"/>
      <c r="AM73" s="397"/>
      <c r="AN73" s="397"/>
      <c r="AO73" s="397"/>
      <c r="AP73" s="397"/>
      <c r="AQ73" s="397"/>
      <c r="AR73" s="392"/>
      <c r="AS73" s="392"/>
      <c r="AT73" s="392"/>
      <c r="AU73" s="392"/>
      <c r="AV73" s="392"/>
      <c r="AW73" s="392"/>
      <c r="AX73" s="392"/>
      <c r="AY73" s="392"/>
      <c r="AZ73" s="392"/>
      <c r="BA73" s="392"/>
      <c r="BB73" s="392"/>
      <c r="BC73" s="392"/>
      <c r="BD73" s="392"/>
      <c r="BE73" s="392"/>
      <c r="BF73" s="392"/>
      <c r="BG73" s="392"/>
      <c r="BH73" s="392"/>
      <c r="BI73" s="392"/>
      <c r="BJ73" s="392"/>
      <c r="BK73" s="392"/>
      <c r="BL73" s="392"/>
      <c r="BM73" s="392"/>
      <c r="BN73" s="392"/>
      <c r="BO73" s="392"/>
      <c r="BP73" s="392"/>
      <c r="BQ73" s="392"/>
      <c r="BR73" s="392"/>
    </row>
    <row r="74" spans="1:70" s="33" customFormat="1" ht="12" customHeight="1" thickBot="1">
      <c r="A74" s="392"/>
      <c r="B74" s="493"/>
      <c r="C74" s="494"/>
      <c r="D74" s="494"/>
      <c r="E74" s="494"/>
      <c r="F74" s="494"/>
      <c r="G74" s="494"/>
      <c r="H74" s="494"/>
      <c r="I74" s="494"/>
      <c r="J74" s="494"/>
      <c r="K74" s="494"/>
      <c r="L74" s="494"/>
      <c r="M74" s="494"/>
      <c r="N74" s="494"/>
      <c r="O74" s="494"/>
      <c r="P74" s="390"/>
      <c r="Q74" s="392"/>
      <c r="R74" s="392"/>
      <c r="S74" s="392"/>
      <c r="T74" s="392"/>
      <c r="U74" s="392"/>
      <c r="V74" s="392"/>
      <c r="W74" s="392"/>
      <c r="X74" s="392"/>
      <c r="Y74" s="392"/>
      <c r="Z74" s="392"/>
      <c r="AA74" s="392"/>
      <c r="AB74" s="392"/>
      <c r="AC74" s="392"/>
      <c r="AD74" s="392"/>
      <c r="AE74" s="392"/>
      <c r="AF74" s="392"/>
      <c r="AG74" s="397"/>
      <c r="AH74" s="397"/>
      <c r="AI74" s="397"/>
      <c r="AJ74" s="397"/>
      <c r="AK74" s="397"/>
      <c r="AL74" s="397"/>
      <c r="AM74" s="397"/>
      <c r="AN74" s="397"/>
      <c r="AO74" s="397"/>
      <c r="AP74" s="397"/>
      <c r="AQ74" s="397"/>
      <c r="AR74" s="392"/>
      <c r="AS74" s="392"/>
      <c r="AT74" s="392"/>
      <c r="AU74" s="392"/>
      <c r="AV74" s="392"/>
      <c r="AW74" s="392"/>
      <c r="AX74" s="392"/>
      <c r="AY74" s="392"/>
      <c r="AZ74" s="392"/>
      <c r="BA74" s="392"/>
      <c r="BB74" s="392"/>
      <c r="BC74" s="392"/>
      <c r="BD74" s="392"/>
      <c r="BE74" s="392"/>
      <c r="BF74" s="392"/>
      <c r="BG74" s="392"/>
      <c r="BH74" s="392"/>
      <c r="BI74" s="392"/>
      <c r="BJ74" s="392"/>
      <c r="BK74" s="392"/>
      <c r="BL74" s="392"/>
      <c r="BM74" s="392"/>
      <c r="BN74" s="392"/>
      <c r="BO74" s="392"/>
      <c r="BP74" s="392"/>
      <c r="BQ74" s="392"/>
      <c r="BR74" s="392"/>
    </row>
    <row r="75" spans="1:70" ht="15.75" customHeight="1" thickBot="1">
      <c r="A75" s="390"/>
      <c r="B75" s="105" t="s">
        <v>107</v>
      </c>
      <c r="C75" s="106"/>
      <c r="D75" s="106"/>
      <c r="E75" s="106"/>
      <c r="F75" s="106"/>
      <c r="G75" s="106"/>
      <c r="H75" s="106"/>
      <c r="I75" s="106"/>
      <c r="J75" s="106"/>
      <c r="K75" s="107"/>
      <c r="L75" s="390"/>
      <c r="M75" s="390"/>
      <c r="N75" s="390"/>
      <c r="O75" s="390"/>
      <c r="P75" s="390"/>
      <c r="Q75" s="390"/>
      <c r="R75" s="390"/>
      <c r="S75" s="390"/>
      <c r="T75" s="390"/>
      <c r="U75" s="390"/>
      <c r="V75" s="390"/>
      <c r="W75" s="390"/>
      <c r="X75" s="390"/>
      <c r="Y75" s="390"/>
      <c r="Z75" s="390"/>
      <c r="AA75" s="390"/>
      <c r="AB75" s="390"/>
      <c r="AC75" s="390"/>
      <c r="AD75" s="391"/>
      <c r="AE75" s="391"/>
      <c r="AF75" s="391"/>
      <c r="AG75" s="391"/>
      <c r="AH75" s="391"/>
      <c r="AI75" s="391"/>
      <c r="AJ75" s="391"/>
      <c r="AK75" s="391"/>
      <c r="AL75" s="391"/>
      <c r="AM75" s="391"/>
      <c r="AN75" s="391"/>
      <c r="AO75" s="391"/>
      <c r="AP75" s="390"/>
      <c r="AQ75" s="390"/>
      <c r="AR75" s="390"/>
      <c r="AS75" s="390"/>
      <c r="AT75" s="390"/>
      <c r="AU75" s="390"/>
      <c r="AV75" s="390"/>
      <c r="AW75" s="390"/>
      <c r="AX75" s="390"/>
      <c r="AY75" s="390"/>
      <c r="AZ75" s="390"/>
      <c r="BA75" s="390"/>
      <c r="BB75" s="390"/>
      <c r="BC75" s="390"/>
      <c r="BD75" s="390"/>
      <c r="BE75" s="390"/>
      <c r="BF75" s="390"/>
      <c r="BG75" s="390"/>
      <c r="BH75" s="390"/>
      <c r="BI75" s="390"/>
      <c r="BJ75" s="390"/>
      <c r="BK75" s="390"/>
      <c r="BL75" s="390"/>
      <c r="BM75" s="390"/>
      <c r="BN75" s="390"/>
      <c r="BO75" s="390"/>
      <c r="BP75" s="390"/>
      <c r="BQ75" s="32"/>
      <c r="BR75" s="32"/>
    </row>
    <row r="76" spans="1:70" ht="15.75" customHeight="1" thickBot="1">
      <c r="A76" s="390"/>
      <c r="B76" s="108" t="s">
        <v>88</v>
      </c>
      <c r="C76" s="109" t="s">
        <v>108</v>
      </c>
      <c r="D76" s="109"/>
      <c r="E76" s="109"/>
      <c r="F76" s="109"/>
      <c r="G76" s="109"/>
      <c r="H76" s="109"/>
      <c r="I76" s="109"/>
      <c r="J76" s="109"/>
      <c r="K76" s="110"/>
      <c r="L76" s="390"/>
      <c r="M76" s="390"/>
      <c r="N76" s="390"/>
      <c r="O76" s="390"/>
      <c r="P76" s="390"/>
      <c r="Q76" s="390"/>
      <c r="R76" s="390"/>
      <c r="S76" s="390"/>
      <c r="T76" s="390"/>
      <c r="U76" s="390"/>
      <c r="V76" s="390"/>
      <c r="W76" s="390"/>
      <c r="X76" s="390"/>
      <c r="Y76" s="390"/>
      <c r="Z76" s="390"/>
      <c r="AA76" s="390"/>
      <c r="AB76" s="390"/>
      <c r="AC76" s="390"/>
      <c r="AD76" s="391"/>
      <c r="AE76" s="391"/>
      <c r="AF76" s="391"/>
      <c r="AG76" s="391"/>
      <c r="AH76" s="391"/>
      <c r="AI76" s="391"/>
      <c r="AJ76" s="391"/>
      <c r="AK76" s="391"/>
      <c r="AL76" s="391"/>
      <c r="AM76" s="391"/>
      <c r="AN76" s="391"/>
      <c r="AO76" s="391"/>
      <c r="AP76" s="390"/>
      <c r="AQ76" s="390"/>
      <c r="AR76" s="390"/>
      <c r="AS76" s="390"/>
      <c r="AT76" s="390"/>
      <c r="AU76" s="390"/>
      <c r="AV76" s="390"/>
      <c r="AW76" s="390"/>
      <c r="AX76" s="390"/>
      <c r="AY76" s="390"/>
      <c r="AZ76" s="390"/>
      <c r="BA76" s="390"/>
      <c r="BB76" s="390"/>
      <c r="BC76" s="390"/>
      <c r="BD76" s="390"/>
      <c r="BE76" s="390"/>
      <c r="BF76" s="390"/>
      <c r="BG76" s="390"/>
      <c r="BH76" s="390"/>
      <c r="BI76" s="390"/>
      <c r="BJ76" s="390"/>
      <c r="BK76" s="390"/>
      <c r="BL76" s="390"/>
      <c r="BM76" s="390"/>
      <c r="BN76" s="390"/>
      <c r="BO76" s="390"/>
      <c r="BP76" s="390"/>
      <c r="BQ76" s="32"/>
      <c r="BR76" s="32"/>
    </row>
    <row r="77" spans="1:70" ht="15.75" customHeight="1">
      <c r="A77" s="390"/>
      <c r="B77" s="732" t="s">
        <v>89</v>
      </c>
      <c r="C77" s="111" t="s">
        <v>109</v>
      </c>
      <c r="D77" s="111"/>
      <c r="E77" s="111"/>
      <c r="F77" s="111"/>
      <c r="G77" s="111"/>
      <c r="H77" s="111"/>
      <c r="I77" s="111"/>
      <c r="J77" s="111"/>
      <c r="K77" s="112"/>
      <c r="L77" s="390"/>
      <c r="M77" s="390"/>
      <c r="N77" s="390"/>
      <c r="O77" s="390"/>
      <c r="P77" s="390"/>
      <c r="Q77" s="390"/>
      <c r="R77" s="390"/>
      <c r="S77" s="390"/>
      <c r="T77" s="390"/>
      <c r="U77" s="390"/>
      <c r="V77" s="390"/>
      <c r="W77" s="390"/>
      <c r="X77" s="390"/>
      <c r="Y77" s="390"/>
      <c r="Z77" s="390"/>
      <c r="AA77" s="390"/>
      <c r="AB77" s="390"/>
      <c r="AC77" s="390"/>
      <c r="AD77" s="391"/>
      <c r="AE77" s="391"/>
      <c r="AF77" s="391"/>
      <c r="AG77" s="391"/>
      <c r="AH77" s="391"/>
      <c r="AI77" s="391"/>
      <c r="AJ77" s="391"/>
      <c r="AK77" s="391"/>
      <c r="AL77" s="391"/>
      <c r="AM77" s="391"/>
      <c r="AN77" s="391"/>
      <c r="AO77" s="391"/>
      <c r="AP77" s="390"/>
      <c r="AQ77" s="390"/>
      <c r="AR77" s="390"/>
      <c r="AS77" s="390"/>
      <c r="AT77" s="390"/>
      <c r="AU77" s="390"/>
      <c r="AV77" s="390"/>
      <c r="AW77" s="390"/>
      <c r="AX77" s="390"/>
      <c r="AY77" s="390"/>
      <c r="AZ77" s="390"/>
      <c r="BA77" s="390"/>
      <c r="BB77" s="390"/>
      <c r="BC77" s="390"/>
      <c r="BD77" s="390"/>
      <c r="BE77" s="390"/>
      <c r="BF77" s="390"/>
      <c r="BG77" s="390"/>
      <c r="BH77" s="390"/>
      <c r="BI77" s="390"/>
      <c r="BJ77" s="390"/>
      <c r="BK77" s="390"/>
      <c r="BL77" s="390"/>
      <c r="BM77" s="390"/>
      <c r="BN77" s="390"/>
      <c r="BO77" s="390"/>
      <c r="BP77" s="390"/>
      <c r="BQ77" s="32"/>
      <c r="BR77" s="32"/>
    </row>
    <row r="78" spans="1:70" ht="15.75" customHeight="1">
      <c r="A78" s="390"/>
      <c r="B78" s="731"/>
      <c r="C78" s="102" t="s">
        <v>110</v>
      </c>
      <c r="D78" s="102"/>
      <c r="E78" s="102"/>
      <c r="F78" s="102"/>
      <c r="G78" s="102"/>
      <c r="H78" s="102"/>
      <c r="I78" s="102"/>
      <c r="J78" s="102"/>
      <c r="K78" s="113"/>
      <c r="L78" s="390"/>
      <c r="M78" s="390"/>
      <c r="N78" s="390"/>
      <c r="O78" s="390"/>
      <c r="P78" s="390"/>
      <c r="Q78" s="390"/>
      <c r="R78" s="390"/>
      <c r="S78" s="390"/>
      <c r="T78" s="390"/>
      <c r="U78" s="390"/>
      <c r="V78" s="390"/>
      <c r="W78" s="390"/>
      <c r="X78" s="390"/>
      <c r="Y78" s="390"/>
      <c r="Z78" s="390"/>
      <c r="AA78" s="390"/>
      <c r="AB78" s="390"/>
      <c r="AC78" s="390"/>
      <c r="AD78" s="391"/>
      <c r="AE78" s="391"/>
      <c r="AF78" s="391"/>
      <c r="AG78" s="391"/>
      <c r="AH78" s="391"/>
      <c r="AI78" s="391"/>
      <c r="AJ78" s="391"/>
      <c r="AK78" s="391"/>
      <c r="AL78" s="391"/>
      <c r="AM78" s="391"/>
      <c r="AN78" s="391"/>
      <c r="AO78" s="391"/>
      <c r="AP78" s="390"/>
      <c r="AQ78" s="390"/>
      <c r="AR78" s="390"/>
      <c r="AS78" s="390"/>
      <c r="AT78" s="390"/>
      <c r="AU78" s="390"/>
      <c r="AV78" s="390"/>
      <c r="AW78" s="390"/>
      <c r="AX78" s="390"/>
      <c r="AY78" s="390"/>
      <c r="AZ78" s="390"/>
      <c r="BA78" s="390"/>
      <c r="BB78" s="390"/>
      <c r="BC78" s="390"/>
      <c r="BD78" s="390"/>
      <c r="BE78" s="390"/>
      <c r="BF78" s="390"/>
      <c r="BG78" s="390"/>
      <c r="BH78" s="390"/>
      <c r="BI78" s="390"/>
      <c r="BJ78" s="390"/>
      <c r="BK78" s="390"/>
      <c r="BL78" s="390"/>
      <c r="BM78" s="390"/>
      <c r="BN78" s="390"/>
      <c r="BO78" s="390"/>
      <c r="BP78" s="390"/>
      <c r="BQ78" s="32"/>
      <c r="BR78" s="32"/>
    </row>
    <row r="79" spans="1:70" ht="15.75" customHeight="1">
      <c r="A79" s="390"/>
      <c r="B79" s="729" t="s">
        <v>90</v>
      </c>
      <c r="C79" s="111" t="s">
        <v>111</v>
      </c>
      <c r="D79" s="111"/>
      <c r="E79" s="111"/>
      <c r="F79" s="111"/>
      <c r="G79" s="111"/>
      <c r="H79" s="111"/>
      <c r="I79" s="111"/>
      <c r="J79" s="111"/>
      <c r="K79" s="112"/>
      <c r="L79" s="390"/>
      <c r="M79" s="390"/>
      <c r="N79" s="390"/>
      <c r="O79" s="390"/>
      <c r="P79" s="390"/>
      <c r="Q79" s="390"/>
      <c r="R79" s="390"/>
      <c r="S79" s="390"/>
      <c r="T79" s="390"/>
      <c r="U79" s="390"/>
      <c r="V79" s="390"/>
      <c r="W79" s="390"/>
      <c r="X79" s="390"/>
      <c r="Y79" s="390"/>
      <c r="Z79" s="390"/>
      <c r="AA79" s="390"/>
      <c r="AB79" s="390"/>
      <c r="AC79" s="390"/>
      <c r="AD79" s="391"/>
      <c r="AE79" s="391"/>
      <c r="AF79" s="391"/>
      <c r="AG79" s="391"/>
      <c r="AH79" s="391"/>
      <c r="AI79" s="391"/>
      <c r="AJ79" s="391"/>
      <c r="AK79" s="391"/>
      <c r="AL79" s="391"/>
      <c r="AM79" s="391"/>
      <c r="AN79" s="391"/>
      <c r="AO79" s="391"/>
      <c r="AP79" s="390"/>
      <c r="AQ79" s="390"/>
      <c r="AR79" s="390"/>
      <c r="AS79" s="390"/>
      <c r="AT79" s="390"/>
      <c r="AU79" s="390"/>
      <c r="AV79" s="390"/>
      <c r="AW79" s="390"/>
      <c r="AX79" s="390"/>
      <c r="AY79" s="390"/>
      <c r="AZ79" s="390"/>
      <c r="BA79" s="390"/>
      <c r="BB79" s="390"/>
      <c r="BC79" s="390"/>
      <c r="BD79" s="390"/>
      <c r="BE79" s="390"/>
      <c r="BF79" s="390"/>
      <c r="BG79" s="390"/>
      <c r="BH79" s="390"/>
      <c r="BI79" s="390"/>
      <c r="BJ79" s="390"/>
      <c r="BK79" s="390"/>
      <c r="BL79" s="390"/>
      <c r="BM79" s="390"/>
      <c r="BN79" s="390"/>
      <c r="BO79" s="390"/>
      <c r="BP79" s="390"/>
      <c r="BQ79" s="32"/>
      <c r="BR79" s="32"/>
    </row>
    <row r="80" spans="1:70" ht="15.75" customHeight="1">
      <c r="A80" s="390"/>
      <c r="B80" s="730"/>
      <c r="C80" s="102" t="s">
        <v>112</v>
      </c>
      <c r="D80" s="102"/>
      <c r="E80" s="102"/>
      <c r="F80" s="102"/>
      <c r="G80" s="102"/>
      <c r="H80" s="102"/>
      <c r="I80" s="102"/>
      <c r="J80" s="102"/>
      <c r="K80" s="113"/>
      <c r="L80" s="390"/>
      <c r="M80" s="390"/>
      <c r="N80" s="390"/>
      <c r="O80" s="390"/>
      <c r="P80" s="390"/>
      <c r="Q80" s="390"/>
      <c r="R80" s="390"/>
      <c r="S80" s="390"/>
      <c r="T80" s="390"/>
      <c r="U80" s="390"/>
      <c r="V80" s="390"/>
      <c r="W80" s="390"/>
      <c r="X80" s="390"/>
      <c r="Y80" s="390"/>
      <c r="Z80" s="390"/>
      <c r="AA80" s="390"/>
      <c r="AB80" s="390"/>
      <c r="AC80" s="390"/>
      <c r="AD80" s="391"/>
      <c r="AE80" s="391"/>
      <c r="AF80" s="391"/>
      <c r="AG80" s="391"/>
      <c r="AH80" s="391"/>
      <c r="AI80" s="391"/>
      <c r="AJ80" s="391"/>
      <c r="AK80" s="391"/>
      <c r="AL80" s="391"/>
      <c r="AM80" s="391"/>
      <c r="AN80" s="391"/>
      <c r="AO80" s="391"/>
      <c r="AP80" s="390"/>
      <c r="AQ80" s="390"/>
      <c r="AR80" s="390"/>
      <c r="AS80" s="390"/>
      <c r="AT80" s="390"/>
      <c r="AU80" s="390"/>
      <c r="AV80" s="390"/>
      <c r="AW80" s="390"/>
      <c r="AX80" s="390"/>
      <c r="AY80" s="390"/>
      <c r="AZ80" s="390"/>
      <c r="BA80" s="390"/>
      <c r="BB80" s="390"/>
      <c r="BC80" s="390"/>
      <c r="BD80" s="390"/>
      <c r="BE80" s="390"/>
      <c r="BF80" s="390"/>
      <c r="BG80" s="390"/>
      <c r="BH80" s="390"/>
      <c r="BI80" s="390"/>
      <c r="BJ80" s="390"/>
      <c r="BK80" s="390"/>
      <c r="BL80" s="390"/>
      <c r="BM80" s="390"/>
      <c r="BN80" s="390"/>
      <c r="BO80" s="390"/>
      <c r="BP80" s="390"/>
      <c r="BQ80" s="32"/>
      <c r="BR80" s="32"/>
    </row>
    <row r="81" spans="2:70" ht="15.75" customHeight="1">
      <c r="B81" s="730"/>
      <c r="C81" s="102" t="s">
        <v>113</v>
      </c>
      <c r="D81" s="102"/>
      <c r="E81" s="102"/>
      <c r="F81" s="102"/>
      <c r="G81" s="102"/>
      <c r="H81" s="102"/>
      <c r="I81" s="102"/>
      <c r="J81" s="102"/>
      <c r="K81" s="113"/>
      <c r="L81" s="390"/>
      <c r="M81" s="390"/>
      <c r="N81" s="390"/>
      <c r="O81" s="390"/>
      <c r="P81" s="390"/>
      <c r="Q81" s="390"/>
      <c r="R81" s="390"/>
      <c r="S81" s="390"/>
      <c r="T81" s="390"/>
      <c r="U81" s="390"/>
      <c r="V81" s="390"/>
      <c r="W81" s="390"/>
      <c r="X81" s="390"/>
      <c r="Y81" s="390"/>
      <c r="Z81" s="390"/>
      <c r="AA81" s="390"/>
      <c r="AB81" s="390"/>
      <c r="AC81" s="390"/>
      <c r="AD81" s="391"/>
      <c r="AE81" s="391"/>
      <c r="AF81" s="391"/>
      <c r="AG81" s="391"/>
      <c r="AH81" s="391"/>
      <c r="AI81" s="391"/>
      <c r="AJ81" s="391"/>
      <c r="AK81" s="391"/>
      <c r="AL81" s="391"/>
      <c r="AM81" s="391"/>
      <c r="AN81" s="391"/>
      <c r="AO81" s="391"/>
      <c r="AP81" s="390"/>
      <c r="AQ81" s="390"/>
      <c r="AR81" s="390"/>
      <c r="AS81" s="390"/>
      <c r="AT81" s="390"/>
      <c r="AU81" s="390"/>
      <c r="AV81" s="390"/>
      <c r="AW81" s="390"/>
      <c r="AX81" s="390"/>
      <c r="AY81" s="390"/>
      <c r="AZ81" s="390"/>
      <c r="BA81" s="390"/>
      <c r="BB81" s="390"/>
      <c r="BC81" s="390"/>
      <c r="BD81" s="390"/>
      <c r="BE81" s="390"/>
      <c r="BF81" s="390"/>
      <c r="BG81" s="390"/>
      <c r="BH81" s="390"/>
      <c r="BI81" s="390"/>
      <c r="BJ81" s="390"/>
      <c r="BK81" s="390"/>
      <c r="BL81" s="390"/>
      <c r="BM81" s="390"/>
      <c r="BN81" s="390"/>
      <c r="BO81" s="390"/>
      <c r="BP81" s="390"/>
      <c r="BQ81" s="32"/>
      <c r="BR81" s="32"/>
    </row>
    <row r="82" spans="2:70" ht="15.75" customHeight="1">
      <c r="B82" s="730"/>
      <c r="C82" s="102" t="s">
        <v>114</v>
      </c>
      <c r="D82" s="102"/>
      <c r="E82" s="102"/>
      <c r="F82" s="102"/>
      <c r="G82" s="102"/>
      <c r="H82" s="102"/>
      <c r="I82" s="102"/>
      <c r="J82" s="102"/>
      <c r="K82" s="113"/>
      <c r="L82" s="390"/>
      <c r="M82" s="390"/>
      <c r="N82" s="390"/>
      <c r="O82" s="390"/>
      <c r="P82" s="390"/>
      <c r="Q82" s="390"/>
      <c r="R82" s="390"/>
      <c r="S82" s="390"/>
      <c r="T82" s="390"/>
      <c r="U82" s="390"/>
      <c r="V82" s="390"/>
      <c r="W82" s="390"/>
      <c r="X82" s="390"/>
      <c r="Y82" s="390"/>
      <c r="Z82" s="390"/>
      <c r="AA82" s="390"/>
      <c r="AB82" s="390"/>
      <c r="AC82" s="390"/>
      <c r="AD82" s="391"/>
      <c r="AE82" s="391"/>
      <c r="AF82" s="391"/>
      <c r="AG82" s="391"/>
      <c r="AH82" s="391"/>
      <c r="AI82" s="391"/>
      <c r="AJ82" s="391"/>
      <c r="AK82" s="391"/>
      <c r="AL82" s="391"/>
      <c r="AM82" s="391"/>
      <c r="AN82" s="391"/>
      <c r="AO82" s="391"/>
      <c r="AP82" s="390"/>
      <c r="AQ82" s="390"/>
      <c r="AR82" s="390"/>
      <c r="AS82" s="390"/>
      <c r="AT82" s="390"/>
      <c r="AU82" s="390"/>
      <c r="AV82" s="390"/>
      <c r="AW82" s="390"/>
      <c r="AX82" s="390"/>
      <c r="AY82" s="390"/>
      <c r="AZ82" s="390"/>
      <c r="BA82" s="390"/>
      <c r="BB82" s="390"/>
      <c r="BC82" s="390"/>
      <c r="BD82" s="390"/>
      <c r="BE82" s="390"/>
      <c r="BF82" s="390"/>
      <c r="BG82" s="390"/>
      <c r="BH82" s="390"/>
      <c r="BI82" s="390"/>
      <c r="BJ82" s="390"/>
      <c r="BK82" s="390"/>
      <c r="BL82" s="390"/>
      <c r="BM82" s="390"/>
      <c r="BN82" s="390"/>
      <c r="BO82" s="390"/>
      <c r="BP82" s="390"/>
      <c r="BQ82" s="32"/>
      <c r="BR82" s="32"/>
    </row>
    <row r="83" spans="2:70" ht="15.75" customHeight="1">
      <c r="B83" s="731"/>
      <c r="C83" s="102" t="s">
        <v>115</v>
      </c>
      <c r="D83" s="102"/>
      <c r="E83" s="102"/>
      <c r="F83" s="102"/>
      <c r="G83" s="102"/>
      <c r="H83" s="102"/>
      <c r="I83" s="102"/>
      <c r="J83" s="102"/>
      <c r="K83" s="113"/>
      <c r="L83" s="390"/>
      <c r="M83" s="390"/>
      <c r="N83" s="390"/>
      <c r="O83" s="390"/>
      <c r="P83" s="390"/>
      <c r="Q83" s="390"/>
      <c r="R83" s="390"/>
      <c r="S83" s="390"/>
      <c r="T83" s="390"/>
      <c r="U83" s="390"/>
      <c r="V83" s="390"/>
      <c r="W83" s="390"/>
      <c r="X83" s="390"/>
      <c r="Y83" s="390"/>
      <c r="Z83" s="390"/>
      <c r="AA83" s="390"/>
      <c r="AB83" s="390"/>
      <c r="AC83" s="390"/>
      <c r="AD83" s="391"/>
      <c r="AE83" s="391"/>
      <c r="AF83" s="391"/>
      <c r="AG83" s="391"/>
      <c r="AH83" s="391"/>
      <c r="AI83" s="391"/>
      <c r="AJ83" s="391"/>
      <c r="AK83" s="391"/>
      <c r="AL83" s="391"/>
      <c r="AM83" s="391"/>
      <c r="AN83" s="391"/>
      <c r="AO83" s="391"/>
      <c r="AP83" s="390"/>
      <c r="AQ83" s="390"/>
      <c r="AR83" s="390"/>
      <c r="AS83" s="390"/>
      <c r="AT83" s="390"/>
      <c r="AU83" s="390"/>
      <c r="AV83" s="390"/>
      <c r="AW83" s="390"/>
      <c r="AX83" s="390"/>
      <c r="AY83" s="390"/>
      <c r="AZ83" s="390"/>
      <c r="BA83" s="390"/>
      <c r="BB83" s="390"/>
      <c r="BC83" s="390"/>
      <c r="BD83" s="390"/>
      <c r="BE83" s="390"/>
      <c r="BF83" s="390"/>
      <c r="BG83" s="390"/>
      <c r="BH83" s="390"/>
      <c r="BI83" s="390"/>
      <c r="BJ83" s="390"/>
      <c r="BK83" s="390"/>
      <c r="BL83" s="390"/>
      <c r="BM83" s="390"/>
      <c r="BN83" s="390"/>
      <c r="BO83" s="390"/>
      <c r="BP83" s="390"/>
      <c r="BQ83" s="32"/>
      <c r="BR83" s="32"/>
    </row>
    <row r="84" spans="2:70" ht="15.75" customHeight="1">
      <c r="B84" s="729" t="s">
        <v>91</v>
      </c>
      <c r="C84" s="111" t="s">
        <v>116</v>
      </c>
      <c r="D84" s="111"/>
      <c r="E84" s="111"/>
      <c r="F84" s="111"/>
      <c r="G84" s="111"/>
      <c r="H84" s="111"/>
      <c r="I84" s="111"/>
      <c r="J84" s="111"/>
      <c r="K84" s="112"/>
      <c r="L84" s="390"/>
      <c r="M84" s="390"/>
      <c r="N84" s="390"/>
      <c r="O84" s="390"/>
      <c r="P84" s="390"/>
      <c r="Q84" s="390"/>
      <c r="R84" s="390"/>
      <c r="S84" s="390"/>
      <c r="T84" s="390"/>
      <c r="U84" s="390"/>
      <c r="V84" s="390"/>
      <c r="W84" s="390"/>
      <c r="X84" s="390"/>
      <c r="Y84" s="390"/>
      <c r="Z84" s="390"/>
      <c r="AA84" s="390"/>
      <c r="AB84" s="390"/>
      <c r="AC84" s="390"/>
      <c r="AD84" s="391"/>
      <c r="AE84" s="391"/>
      <c r="AF84" s="391"/>
      <c r="AG84" s="391"/>
      <c r="AH84" s="391"/>
      <c r="AI84" s="391"/>
      <c r="AJ84" s="391"/>
      <c r="AK84" s="391"/>
      <c r="AL84" s="391"/>
      <c r="AM84" s="391"/>
      <c r="AN84" s="391"/>
      <c r="AO84" s="391"/>
      <c r="AP84" s="390"/>
      <c r="AQ84" s="390"/>
      <c r="AR84" s="390"/>
      <c r="AS84" s="390"/>
      <c r="AT84" s="390"/>
      <c r="AU84" s="390"/>
      <c r="AV84" s="390"/>
      <c r="AW84" s="390"/>
      <c r="AX84" s="390"/>
      <c r="AY84" s="390"/>
      <c r="AZ84" s="390"/>
      <c r="BA84" s="390"/>
      <c r="BB84" s="390"/>
      <c r="BC84" s="390"/>
      <c r="BD84" s="390"/>
      <c r="BE84" s="390"/>
      <c r="BF84" s="390"/>
      <c r="BG84" s="390"/>
      <c r="BH84" s="390"/>
      <c r="BI84" s="390"/>
      <c r="BJ84" s="390"/>
      <c r="BK84" s="390"/>
      <c r="BL84" s="390"/>
      <c r="BM84" s="390"/>
      <c r="BN84" s="390"/>
      <c r="BO84" s="390"/>
      <c r="BP84" s="390"/>
      <c r="BQ84" s="32"/>
      <c r="BR84" s="32"/>
    </row>
    <row r="85" spans="2:70" ht="15.75" customHeight="1">
      <c r="B85" s="730"/>
      <c r="C85" s="102" t="s">
        <v>117</v>
      </c>
      <c r="D85" s="102"/>
      <c r="E85" s="102"/>
      <c r="F85" s="102"/>
      <c r="G85" s="102"/>
      <c r="H85" s="102"/>
      <c r="I85" s="102"/>
      <c r="J85" s="102"/>
      <c r="K85" s="113"/>
      <c r="L85" s="390"/>
      <c r="M85" s="390"/>
      <c r="N85" s="390"/>
      <c r="O85" s="390"/>
      <c r="P85" s="390"/>
      <c r="Q85" s="390"/>
      <c r="R85" s="390"/>
      <c r="S85" s="390"/>
      <c r="T85" s="390"/>
      <c r="U85" s="390"/>
      <c r="V85" s="390"/>
      <c r="W85" s="390"/>
      <c r="X85" s="390"/>
      <c r="Y85" s="390"/>
      <c r="Z85" s="390"/>
      <c r="AA85" s="390"/>
      <c r="AB85" s="390"/>
      <c r="AC85" s="390"/>
      <c r="AD85" s="391"/>
      <c r="AE85" s="391"/>
      <c r="AF85" s="391"/>
      <c r="AG85" s="391"/>
      <c r="AH85" s="391"/>
      <c r="AI85" s="391"/>
      <c r="AJ85" s="391"/>
      <c r="AK85" s="391"/>
      <c r="AL85" s="391"/>
      <c r="AM85" s="391"/>
      <c r="AN85" s="391"/>
      <c r="AO85" s="391"/>
      <c r="AP85" s="390"/>
      <c r="AQ85" s="390"/>
      <c r="AR85" s="390"/>
      <c r="AS85" s="390"/>
      <c r="AT85" s="390"/>
      <c r="AU85" s="390"/>
      <c r="AV85" s="390"/>
      <c r="AW85" s="390"/>
      <c r="AX85" s="390"/>
      <c r="AY85" s="390"/>
      <c r="AZ85" s="390"/>
      <c r="BA85" s="390"/>
      <c r="BB85" s="390"/>
      <c r="BC85" s="390"/>
      <c r="BD85" s="390"/>
      <c r="BE85" s="390"/>
      <c r="BF85" s="390"/>
      <c r="BG85" s="390"/>
      <c r="BH85" s="390"/>
      <c r="BI85" s="390"/>
      <c r="BJ85" s="390"/>
      <c r="BK85" s="390"/>
      <c r="BL85" s="390"/>
      <c r="BM85" s="390"/>
      <c r="BN85" s="390"/>
      <c r="BO85" s="390"/>
      <c r="BP85" s="390"/>
      <c r="BQ85" s="32"/>
      <c r="BR85" s="32"/>
    </row>
    <row r="86" spans="2:70" ht="15.75" customHeight="1">
      <c r="B86" s="730"/>
      <c r="C86" s="102" t="s">
        <v>118</v>
      </c>
      <c r="D86" s="102"/>
      <c r="E86" s="102"/>
      <c r="F86" s="102"/>
      <c r="G86" s="102"/>
      <c r="H86" s="102"/>
      <c r="I86" s="102"/>
      <c r="J86" s="102"/>
      <c r="K86" s="113"/>
      <c r="L86" s="390"/>
      <c r="M86" s="390"/>
      <c r="N86" s="390"/>
      <c r="O86" s="390"/>
      <c r="P86" s="390"/>
      <c r="Q86" s="390"/>
      <c r="R86" s="390"/>
      <c r="S86" s="390"/>
      <c r="T86" s="390"/>
      <c r="U86" s="390"/>
      <c r="V86" s="390"/>
      <c r="W86" s="390"/>
      <c r="X86" s="390"/>
      <c r="Y86" s="390"/>
      <c r="Z86" s="390"/>
      <c r="AA86" s="390"/>
      <c r="AB86" s="390"/>
      <c r="AC86" s="390"/>
      <c r="AD86" s="391"/>
      <c r="AE86" s="391"/>
      <c r="AF86" s="391"/>
      <c r="AG86" s="391"/>
      <c r="AH86" s="391"/>
      <c r="AI86" s="391"/>
      <c r="AJ86" s="391"/>
      <c r="AK86" s="391"/>
      <c r="AL86" s="391"/>
      <c r="AM86" s="391"/>
      <c r="AN86" s="391"/>
      <c r="AO86" s="391"/>
      <c r="AP86" s="390"/>
      <c r="AQ86" s="390"/>
      <c r="AR86" s="390"/>
      <c r="AS86" s="390"/>
      <c r="AT86" s="390"/>
      <c r="AU86" s="390"/>
      <c r="AV86" s="390"/>
      <c r="AW86" s="390"/>
      <c r="AX86" s="390"/>
      <c r="AY86" s="390"/>
      <c r="AZ86" s="390"/>
      <c r="BA86" s="390"/>
      <c r="BB86" s="390"/>
      <c r="BC86" s="390"/>
      <c r="BD86" s="390"/>
      <c r="BE86" s="390"/>
      <c r="BF86" s="390"/>
      <c r="BG86" s="390"/>
      <c r="BH86" s="390"/>
      <c r="BI86" s="390"/>
      <c r="BJ86" s="390"/>
      <c r="BK86" s="390"/>
      <c r="BL86" s="390"/>
      <c r="BM86" s="390"/>
      <c r="BN86" s="390"/>
      <c r="BO86" s="390"/>
      <c r="BP86" s="390"/>
      <c r="BQ86" s="32"/>
      <c r="BR86" s="32"/>
    </row>
    <row r="87" spans="2:70" ht="15.75" customHeight="1">
      <c r="B87" s="730"/>
      <c r="C87" s="102" t="s">
        <v>119</v>
      </c>
      <c r="D87" s="102"/>
      <c r="E87" s="102"/>
      <c r="F87" s="102"/>
      <c r="G87" s="102"/>
      <c r="H87" s="102"/>
      <c r="I87" s="102"/>
      <c r="J87" s="102"/>
      <c r="K87" s="113"/>
      <c r="L87" s="390"/>
      <c r="M87" s="390"/>
      <c r="N87" s="390"/>
      <c r="O87" s="390"/>
      <c r="P87" s="390"/>
      <c r="Q87" s="390"/>
      <c r="R87" s="390"/>
      <c r="S87" s="390"/>
      <c r="T87" s="390"/>
      <c r="U87" s="390"/>
      <c r="V87" s="390"/>
      <c r="W87" s="390"/>
      <c r="X87" s="390"/>
      <c r="Y87" s="390"/>
      <c r="Z87" s="390"/>
      <c r="AA87" s="390"/>
      <c r="AB87" s="390"/>
      <c r="AC87" s="390"/>
      <c r="AD87" s="391"/>
      <c r="AE87" s="391"/>
      <c r="AF87" s="391"/>
      <c r="AG87" s="391"/>
      <c r="AH87" s="391"/>
      <c r="AI87" s="391"/>
      <c r="AJ87" s="391"/>
      <c r="AK87" s="391"/>
      <c r="AL87" s="391"/>
      <c r="AM87" s="391"/>
      <c r="AN87" s="391"/>
      <c r="AO87" s="391"/>
      <c r="AP87" s="390"/>
      <c r="AQ87" s="390"/>
      <c r="AR87" s="390"/>
      <c r="AS87" s="390"/>
      <c r="AT87" s="390"/>
      <c r="AU87" s="390"/>
      <c r="AV87" s="390"/>
      <c r="AW87" s="390"/>
      <c r="AX87" s="390"/>
      <c r="AY87" s="390"/>
      <c r="AZ87" s="390"/>
      <c r="BA87" s="390"/>
      <c r="BB87" s="390"/>
      <c r="BC87" s="390"/>
      <c r="BD87" s="390"/>
      <c r="BE87" s="390"/>
      <c r="BF87" s="390"/>
      <c r="BG87" s="390"/>
      <c r="BH87" s="390"/>
      <c r="BI87" s="390"/>
      <c r="BJ87" s="390"/>
      <c r="BK87" s="390"/>
      <c r="BL87" s="390"/>
      <c r="BM87" s="390"/>
      <c r="BN87" s="390"/>
      <c r="BO87" s="390"/>
      <c r="BP87" s="390"/>
      <c r="BQ87" s="32"/>
      <c r="BR87" s="32"/>
    </row>
    <row r="88" spans="2:70" ht="15.75" customHeight="1">
      <c r="B88" s="730"/>
      <c r="C88" s="102" t="s">
        <v>120</v>
      </c>
      <c r="D88" s="102"/>
      <c r="E88" s="102"/>
      <c r="F88" s="102"/>
      <c r="G88" s="102"/>
      <c r="H88" s="102"/>
      <c r="I88" s="102"/>
      <c r="J88" s="102"/>
      <c r="K88" s="113"/>
      <c r="L88" s="390"/>
      <c r="M88" s="390"/>
      <c r="N88" s="390"/>
      <c r="O88" s="390"/>
      <c r="P88" s="390"/>
      <c r="Q88" s="390"/>
      <c r="R88" s="390"/>
      <c r="S88" s="390"/>
      <c r="T88" s="390"/>
      <c r="U88" s="390"/>
      <c r="V88" s="390"/>
      <c r="W88" s="390"/>
      <c r="X88" s="390"/>
      <c r="Y88" s="390"/>
      <c r="Z88" s="390"/>
      <c r="AA88" s="390"/>
      <c r="AB88" s="390"/>
      <c r="AC88" s="390"/>
      <c r="AD88" s="391"/>
      <c r="AE88" s="391"/>
      <c r="AF88" s="391"/>
      <c r="AG88" s="391"/>
      <c r="AH88" s="391"/>
      <c r="AI88" s="391"/>
      <c r="AJ88" s="391"/>
      <c r="AK88" s="391"/>
      <c r="AL88" s="391"/>
      <c r="AM88" s="391"/>
      <c r="AN88" s="391"/>
      <c r="AO88" s="391"/>
      <c r="AP88" s="390"/>
      <c r="AQ88" s="390"/>
      <c r="AR88" s="390"/>
      <c r="AS88" s="390"/>
      <c r="AT88" s="390"/>
      <c r="AU88" s="390"/>
      <c r="AV88" s="390"/>
      <c r="AW88" s="390"/>
      <c r="AX88" s="390"/>
      <c r="AY88" s="390"/>
      <c r="AZ88" s="390"/>
      <c r="BA88" s="390"/>
      <c r="BB88" s="390"/>
      <c r="BC88" s="390"/>
      <c r="BD88" s="390"/>
      <c r="BE88" s="390"/>
      <c r="BF88" s="390"/>
      <c r="BG88" s="390"/>
      <c r="BH88" s="390"/>
      <c r="BI88" s="390"/>
      <c r="BJ88" s="390"/>
      <c r="BK88" s="390"/>
      <c r="BL88" s="390"/>
      <c r="BM88" s="390"/>
      <c r="BN88" s="390"/>
      <c r="BO88" s="390"/>
      <c r="BP88" s="390"/>
      <c r="BQ88" s="32"/>
      <c r="BR88" s="32"/>
    </row>
    <row r="89" spans="2:70" ht="15.75" customHeight="1">
      <c r="B89" s="731"/>
      <c r="C89" s="102" t="s">
        <v>121</v>
      </c>
      <c r="D89" s="102"/>
      <c r="E89" s="102"/>
      <c r="F89" s="102"/>
      <c r="G89" s="102"/>
      <c r="H89" s="102"/>
      <c r="I89" s="102"/>
      <c r="J89" s="102"/>
      <c r="K89" s="113"/>
      <c r="L89" s="390"/>
      <c r="M89" s="390"/>
      <c r="N89" s="390"/>
      <c r="O89" s="390"/>
      <c r="P89" s="390"/>
      <c r="Q89" s="390"/>
      <c r="R89" s="390"/>
      <c r="S89" s="390"/>
      <c r="T89" s="390"/>
      <c r="U89" s="390"/>
      <c r="V89" s="390"/>
      <c r="W89" s="390"/>
      <c r="X89" s="390"/>
      <c r="Y89" s="390"/>
      <c r="Z89" s="390"/>
      <c r="AA89" s="390"/>
      <c r="AB89" s="390"/>
      <c r="AC89" s="390"/>
      <c r="AD89" s="391"/>
      <c r="AE89" s="391"/>
      <c r="AF89" s="391"/>
      <c r="AG89" s="391"/>
      <c r="AH89" s="391"/>
      <c r="AI89" s="391"/>
      <c r="AJ89" s="391"/>
      <c r="AK89" s="391"/>
      <c r="AL89" s="391"/>
      <c r="AM89" s="391"/>
      <c r="AN89" s="391"/>
      <c r="AO89" s="391"/>
      <c r="AP89" s="390"/>
      <c r="AQ89" s="390"/>
      <c r="AR89" s="390"/>
      <c r="AS89" s="390"/>
      <c r="AT89" s="390"/>
      <c r="AU89" s="390"/>
      <c r="AV89" s="390"/>
      <c r="AW89" s="390"/>
      <c r="AX89" s="390"/>
      <c r="AY89" s="390"/>
      <c r="AZ89" s="390"/>
      <c r="BA89" s="390"/>
      <c r="BB89" s="390"/>
      <c r="BC89" s="390"/>
      <c r="BD89" s="390"/>
      <c r="BE89" s="390"/>
      <c r="BF89" s="390"/>
      <c r="BG89" s="390"/>
      <c r="BH89" s="390"/>
      <c r="BI89" s="390"/>
      <c r="BJ89" s="390"/>
      <c r="BK89" s="390"/>
      <c r="BL89" s="390"/>
      <c r="BM89" s="390"/>
      <c r="BN89" s="390"/>
      <c r="BO89" s="390"/>
      <c r="BP89" s="390"/>
      <c r="BQ89" s="32"/>
      <c r="BR89" s="32"/>
    </row>
    <row r="90" spans="2:70" ht="15.75" customHeight="1">
      <c r="B90" s="729" t="s">
        <v>92</v>
      </c>
      <c r="C90" s="111" t="s">
        <v>122</v>
      </c>
      <c r="D90" s="111"/>
      <c r="E90" s="111"/>
      <c r="F90" s="111"/>
      <c r="G90" s="111"/>
      <c r="H90" s="111"/>
      <c r="I90" s="111"/>
      <c r="J90" s="111"/>
      <c r="K90" s="112"/>
      <c r="L90" s="390"/>
      <c r="M90" s="390"/>
      <c r="N90" s="390"/>
      <c r="O90" s="390"/>
      <c r="P90" s="390"/>
      <c r="Q90" s="390"/>
      <c r="R90" s="390"/>
      <c r="S90" s="390"/>
      <c r="T90" s="390"/>
      <c r="U90" s="390"/>
      <c r="V90" s="390"/>
      <c r="W90" s="390"/>
      <c r="X90" s="390"/>
      <c r="Y90" s="390"/>
      <c r="Z90" s="390"/>
      <c r="AA90" s="390"/>
      <c r="AB90" s="390"/>
      <c r="AC90" s="390"/>
      <c r="AD90" s="391"/>
      <c r="AE90" s="391"/>
      <c r="AF90" s="391"/>
      <c r="AG90" s="391"/>
      <c r="AH90" s="391"/>
      <c r="AI90" s="391"/>
      <c r="AJ90" s="391"/>
      <c r="AK90" s="391"/>
      <c r="AL90" s="391"/>
      <c r="AM90" s="391"/>
      <c r="AN90" s="391"/>
      <c r="AO90" s="391"/>
      <c r="AP90" s="390"/>
      <c r="AQ90" s="390"/>
      <c r="AR90" s="390"/>
      <c r="AS90" s="390"/>
      <c r="AT90" s="390"/>
      <c r="AU90" s="390"/>
      <c r="AV90" s="390"/>
      <c r="AW90" s="390"/>
      <c r="AX90" s="390"/>
      <c r="AY90" s="390"/>
      <c r="AZ90" s="390"/>
      <c r="BA90" s="390"/>
      <c r="BB90" s="390"/>
      <c r="BC90" s="390"/>
      <c r="BD90" s="390"/>
      <c r="BE90" s="390"/>
      <c r="BF90" s="390"/>
      <c r="BG90" s="390"/>
      <c r="BH90" s="390"/>
      <c r="BI90" s="390"/>
      <c r="BJ90" s="390"/>
      <c r="BK90" s="390"/>
      <c r="BL90" s="390"/>
      <c r="BM90" s="390"/>
      <c r="BN90" s="390"/>
      <c r="BO90" s="390"/>
      <c r="BP90" s="390"/>
      <c r="BQ90" s="32"/>
      <c r="BR90" s="32"/>
    </row>
    <row r="91" spans="2:70" ht="15.75" customHeight="1">
      <c r="B91" s="730"/>
      <c r="C91" s="102" t="s">
        <v>123</v>
      </c>
      <c r="D91" s="102"/>
      <c r="E91" s="102"/>
      <c r="F91" s="102"/>
      <c r="G91" s="102"/>
      <c r="H91" s="102"/>
      <c r="I91" s="102"/>
      <c r="J91" s="102"/>
      <c r="K91" s="113"/>
      <c r="L91" s="390"/>
      <c r="M91" s="390"/>
      <c r="N91" s="390"/>
      <c r="O91" s="390"/>
      <c r="P91" s="390"/>
      <c r="Q91" s="390"/>
      <c r="R91" s="390"/>
      <c r="S91" s="390"/>
      <c r="T91" s="390"/>
      <c r="U91" s="390"/>
      <c r="V91" s="390"/>
      <c r="W91" s="390"/>
      <c r="X91" s="390"/>
      <c r="Y91" s="390"/>
      <c r="Z91" s="390"/>
      <c r="AA91" s="390"/>
      <c r="AB91" s="390"/>
      <c r="AC91" s="390"/>
      <c r="AD91" s="391"/>
      <c r="AE91" s="391"/>
      <c r="AF91" s="391"/>
      <c r="AG91" s="391"/>
      <c r="AH91" s="391"/>
      <c r="AI91" s="391"/>
      <c r="AJ91" s="391"/>
      <c r="AK91" s="391"/>
      <c r="AL91" s="391"/>
      <c r="AM91" s="391"/>
      <c r="AN91" s="391"/>
      <c r="AO91" s="391"/>
      <c r="AP91" s="390"/>
      <c r="AQ91" s="390"/>
      <c r="AR91" s="390"/>
      <c r="AS91" s="390"/>
      <c r="AT91" s="390"/>
      <c r="AU91" s="390"/>
      <c r="AV91" s="390"/>
      <c r="AW91" s="390"/>
      <c r="AX91" s="390"/>
      <c r="AY91" s="390"/>
      <c r="AZ91" s="390"/>
      <c r="BA91" s="390"/>
      <c r="BB91" s="390"/>
      <c r="BC91" s="390"/>
      <c r="BD91" s="390"/>
      <c r="BE91" s="390"/>
      <c r="BF91" s="390"/>
      <c r="BG91" s="390"/>
      <c r="BH91" s="390"/>
      <c r="BI91" s="390"/>
      <c r="BJ91" s="390"/>
      <c r="BK91" s="390"/>
      <c r="BL91" s="390"/>
      <c r="BM91" s="390"/>
      <c r="BN91" s="390"/>
      <c r="BO91" s="390"/>
      <c r="BP91" s="390"/>
      <c r="BQ91" s="32"/>
      <c r="BR91" s="32"/>
    </row>
    <row r="92" spans="2:70" ht="15.75" customHeight="1">
      <c r="B92" s="730"/>
      <c r="C92" s="102" t="s">
        <v>124</v>
      </c>
      <c r="D92" s="102"/>
      <c r="E92" s="102"/>
      <c r="F92" s="102"/>
      <c r="G92" s="102"/>
      <c r="H92" s="102"/>
      <c r="I92" s="102"/>
      <c r="J92" s="102"/>
      <c r="K92" s="113"/>
      <c r="L92" s="390"/>
      <c r="M92" s="390"/>
      <c r="N92" s="390"/>
      <c r="O92" s="390"/>
      <c r="P92" s="390"/>
      <c r="Q92" s="390"/>
      <c r="R92" s="390"/>
      <c r="S92" s="390"/>
      <c r="T92" s="390"/>
      <c r="U92" s="390"/>
      <c r="V92" s="390"/>
      <c r="W92" s="390"/>
      <c r="X92" s="390"/>
      <c r="Y92" s="390"/>
      <c r="Z92" s="390"/>
      <c r="AA92" s="390"/>
      <c r="AB92" s="390"/>
      <c r="AC92" s="390"/>
      <c r="AD92" s="391"/>
      <c r="AE92" s="391"/>
      <c r="AF92" s="391"/>
      <c r="AG92" s="391"/>
      <c r="AH92" s="391"/>
      <c r="AI92" s="391"/>
      <c r="AJ92" s="391"/>
      <c r="AK92" s="391"/>
      <c r="AL92" s="391"/>
      <c r="AM92" s="391"/>
      <c r="AN92" s="391"/>
      <c r="AO92" s="391"/>
      <c r="AP92" s="390"/>
      <c r="AQ92" s="390"/>
      <c r="AR92" s="390"/>
      <c r="AS92" s="390"/>
      <c r="AT92" s="390"/>
      <c r="AU92" s="390"/>
      <c r="AV92" s="390"/>
      <c r="AW92" s="390"/>
      <c r="AX92" s="390"/>
      <c r="AY92" s="390"/>
      <c r="AZ92" s="390"/>
      <c r="BA92" s="390"/>
      <c r="BB92" s="390"/>
      <c r="BC92" s="390"/>
      <c r="BD92" s="390"/>
      <c r="BE92" s="390"/>
      <c r="BF92" s="390"/>
      <c r="BG92" s="390"/>
      <c r="BH92" s="390"/>
      <c r="BI92" s="390"/>
      <c r="BJ92" s="390"/>
      <c r="BK92" s="390"/>
      <c r="BL92" s="390"/>
      <c r="BM92" s="390"/>
      <c r="BN92" s="390"/>
      <c r="BO92" s="390"/>
      <c r="BP92" s="390"/>
      <c r="BQ92" s="32"/>
      <c r="BR92" s="32"/>
    </row>
    <row r="93" spans="2:70" ht="15.75" customHeight="1">
      <c r="B93" s="730"/>
      <c r="C93" s="102" t="s">
        <v>125</v>
      </c>
      <c r="D93" s="102"/>
      <c r="E93" s="102"/>
      <c r="F93" s="102"/>
      <c r="G93" s="102"/>
      <c r="H93" s="102"/>
      <c r="I93" s="102"/>
      <c r="J93" s="102"/>
      <c r="K93" s="113"/>
      <c r="L93" s="390"/>
      <c r="M93" s="390"/>
      <c r="N93" s="390"/>
      <c r="O93" s="390"/>
      <c r="P93" s="390"/>
      <c r="Q93" s="390"/>
      <c r="R93" s="390"/>
      <c r="S93" s="390"/>
      <c r="T93" s="390"/>
      <c r="U93" s="390"/>
      <c r="V93" s="390"/>
      <c r="W93" s="390"/>
      <c r="X93" s="390"/>
      <c r="Y93" s="390"/>
      <c r="Z93" s="390"/>
      <c r="AA93" s="390"/>
      <c r="AB93" s="390"/>
      <c r="AC93" s="390"/>
      <c r="AD93" s="391"/>
      <c r="AE93" s="391"/>
      <c r="AF93" s="391"/>
      <c r="AG93" s="391"/>
      <c r="AH93" s="391"/>
      <c r="AI93" s="391"/>
      <c r="AJ93" s="391"/>
      <c r="AK93" s="391"/>
      <c r="AL93" s="391"/>
      <c r="AM93" s="391"/>
      <c r="AN93" s="391"/>
      <c r="AO93" s="391"/>
      <c r="AP93" s="390"/>
      <c r="AQ93" s="390"/>
      <c r="AR93" s="390"/>
      <c r="AS93" s="390"/>
      <c r="AT93" s="390"/>
      <c r="AU93" s="390"/>
      <c r="AV93" s="390"/>
      <c r="AW93" s="390"/>
      <c r="AX93" s="390"/>
      <c r="AY93" s="390"/>
      <c r="AZ93" s="390"/>
      <c r="BA93" s="390"/>
      <c r="BB93" s="390"/>
      <c r="BC93" s="390"/>
      <c r="BD93" s="390"/>
      <c r="BE93" s="390"/>
      <c r="BF93" s="390"/>
      <c r="BG93" s="390"/>
      <c r="BH93" s="390"/>
      <c r="BI93" s="390"/>
      <c r="BJ93" s="390"/>
      <c r="BK93" s="390"/>
      <c r="BL93" s="390"/>
      <c r="BM93" s="390"/>
      <c r="BN93" s="390"/>
      <c r="BO93" s="390"/>
      <c r="BP93" s="390"/>
      <c r="BQ93" s="32"/>
      <c r="BR93" s="32"/>
    </row>
    <row r="94" spans="2:70" ht="15.75" customHeight="1">
      <c r="B94" s="730"/>
      <c r="C94" s="102" t="s">
        <v>126</v>
      </c>
      <c r="D94" s="102"/>
      <c r="E94" s="102"/>
      <c r="F94" s="102"/>
      <c r="G94" s="102"/>
      <c r="H94" s="102"/>
      <c r="I94" s="102"/>
      <c r="J94" s="102"/>
      <c r="K94" s="113"/>
      <c r="L94" s="390"/>
      <c r="M94" s="390"/>
      <c r="N94" s="390"/>
      <c r="O94" s="390"/>
      <c r="P94" s="390"/>
      <c r="Q94" s="390"/>
      <c r="R94" s="390"/>
      <c r="S94" s="390"/>
      <c r="T94" s="390"/>
      <c r="U94" s="390"/>
      <c r="V94" s="390"/>
      <c r="W94" s="390"/>
      <c r="X94" s="390"/>
      <c r="Y94" s="390"/>
      <c r="Z94" s="390"/>
      <c r="AA94" s="390"/>
      <c r="AB94" s="390"/>
      <c r="AC94" s="390"/>
      <c r="AD94" s="391"/>
      <c r="AE94" s="391"/>
      <c r="AF94" s="391"/>
      <c r="AG94" s="391"/>
      <c r="AH94" s="391"/>
      <c r="AI94" s="391"/>
      <c r="AJ94" s="391"/>
      <c r="AK94" s="391"/>
      <c r="AL94" s="391"/>
      <c r="AM94" s="391"/>
      <c r="AN94" s="391"/>
      <c r="AO94" s="391"/>
      <c r="AP94" s="390"/>
      <c r="AQ94" s="390"/>
      <c r="AR94" s="390"/>
      <c r="AS94" s="390"/>
      <c r="AT94" s="390"/>
      <c r="AU94" s="390"/>
      <c r="AV94" s="390"/>
      <c r="AW94" s="390"/>
      <c r="AX94" s="390"/>
      <c r="AY94" s="390"/>
      <c r="AZ94" s="390"/>
      <c r="BA94" s="390"/>
      <c r="BB94" s="390"/>
      <c r="BC94" s="390"/>
      <c r="BD94" s="390"/>
      <c r="BE94" s="390"/>
      <c r="BF94" s="390"/>
      <c r="BG94" s="390"/>
      <c r="BH94" s="390"/>
      <c r="BI94" s="390"/>
      <c r="BJ94" s="390"/>
      <c r="BK94" s="390"/>
      <c r="BL94" s="390"/>
      <c r="BM94" s="390"/>
      <c r="BN94" s="390"/>
      <c r="BO94" s="390"/>
      <c r="BP94" s="390"/>
      <c r="BQ94" s="32"/>
      <c r="BR94" s="32"/>
    </row>
    <row r="95" spans="2:70" ht="15.75" customHeight="1">
      <c r="B95" s="730"/>
      <c r="C95" s="102" t="s">
        <v>127</v>
      </c>
      <c r="D95" s="102"/>
      <c r="E95" s="102"/>
      <c r="F95" s="102"/>
      <c r="G95" s="102"/>
      <c r="H95" s="102"/>
      <c r="I95" s="102"/>
      <c r="J95" s="102"/>
      <c r="K95" s="113"/>
      <c r="L95" s="390"/>
      <c r="M95" s="390"/>
      <c r="N95" s="390"/>
      <c r="O95" s="390"/>
      <c r="P95" s="390"/>
      <c r="Q95" s="390"/>
      <c r="R95" s="390"/>
      <c r="S95" s="390"/>
      <c r="T95" s="390"/>
      <c r="U95" s="390"/>
      <c r="V95" s="390"/>
      <c r="W95" s="390"/>
      <c r="X95" s="390"/>
      <c r="Y95" s="390"/>
      <c r="Z95" s="390"/>
      <c r="AA95" s="390"/>
      <c r="AB95" s="390"/>
      <c r="AC95" s="390"/>
      <c r="AD95" s="391"/>
      <c r="AE95" s="391"/>
      <c r="AF95" s="391"/>
      <c r="AG95" s="391"/>
      <c r="AH95" s="391"/>
      <c r="AI95" s="391"/>
      <c r="AJ95" s="391"/>
      <c r="AK95" s="391"/>
      <c r="AL95" s="391"/>
      <c r="AM95" s="391"/>
      <c r="AN95" s="391"/>
      <c r="AO95" s="391"/>
      <c r="AP95" s="390"/>
      <c r="AQ95" s="390"/>
      <c r="AR95" s="390"/>
      <c r="AS95" s="390"/>
      <c r="AT95" s="390"/>
      <c r="AU95" s="390"/>
      <c r="AV95" s="390"/>
      <c r="AW95" s="390"/>
      <c r="AX95" s="390"/>
      <c r="AY95" s="390"/>
      <c r="AZ95" s="390"/>
      <c r="BA95" s="390"/>
      <c r="BB95" s="390"/>
      <c r="BC95" s="390"/>
      <c r="BD95" s="390"/>
      <c r="BE95" s="390"/>
      <c r="BF95" s="390"/>
      <c r="BG95" s="390"/>
      <c r="BH95" s="390"/>
      <c r="BI95" s="390"/>
      <c r="BJ95" s="390"/>
      <c r="BK95" s="390"/>
      <c r="BL95" s="390"/>
      <c r="BM95" s="390"/>
      <c r="BN95" s="390"/>
      <c r="BO95" s="390"/>
      <c r="BP95" s="390"/>
      <c r="BQ95" s="32"/>
      <c r="BR95" s="32"/>
    </row>
    <row r="96" spans="2:70" ht="15.75" customHeight="1">
      <c r="B96" s="730"/>
      <c r="C96" s="102" t="s">
        <v>128</v>
      </c>
      <c r="D96" s="102"/>
      <c r="E96" s="102"/>
      <c r="F96" s="102"/>
      <c r="G96" s="102"/>
      <c r="H96" s="102"/>
      <c r="I96" s="102"/>
      <c r="J96" s="102"/>
      <c r="K96" s="113"/>
      <c r="L96" s="390"/>
      <c r="M96" s="390"/>
      <c r="N96" s="390"/>
      <c r="O96" s="390"/>
      <c r="P96" s="390"/>
      <c r="Q96" s="390"/>
      <c r="R96" s="390"/>
      <c r="S96" s="390"/>
      <c r="T96" s="390"/>
      <c r="U96" s="390"/>
      <c r="V96" s="390"/>
      <c r="W96" s="390"/>
      <c r="X96" s="390"/>
      <c r="Y96" s="390"/>
      <c r="Z96" s="390"/>
      <c r="AA96" s="390"/>
      <c r="AB96" s="390"/>
      <c r="AC96" s="390"/>
      <c r="AD96" s="391"/>
      <c r="AE96" s="391"/>
      <c r="AF96" s="391"/>
      <c r="AG96" s="391"/>
      <c r="AH96" s="391"/>
      <c r="AI96" s="391"/>
      <c r="AJ96" s="391"/>
      <c r="AK96" s="391"/>
      <c r="AL96" s="391"/>
      <c r="AM96" s="391"/>
      <c r="AN96" s="391"/>
      <c r="AO96" s="391"/>
      <c r="AP96" s="390"/>
      <c r="AQ96" s="390"/>
      <c r="AR96" s="390"/>
      <c r="AS96" s="390"/>
      <c r="AT96" s="390"/>
      <c r="AU96" s="390"/>
      <c r="AV96" s="390"/>
      <c r="AW96" s="390"/>
      <c r="AX96" s="390"/>
      <c r="AY96" s="390"/>
      <c r="AZ96" s="390"/>
      <c r="BA96" s="390"/>
      <c r="BB96" s="390"/>
      <c r="BC96" s="390"/>
      <c r="BD96" s="390"/>
      <c r="BE96" s="390"/>
      <c r="BF96" s="390"/>
      <c r="BG96" s="390"/>
      <c r="BH96" s="390"/>
      <c r="BI96" s="390"/>
      <c r="BJ96" s="390"/>
      <c r="BK96" s="390"/>
      <c r="BL96" s="390"/>
      <c r="BM96" s="390"/>
      <c r="BN96" s="390"/>
      <c r="BO96" s="390"/>
      <c r="BP96" s="390"/>
      <c r="BQ96" s="32"/>
      <c r="BR96" s="32"/>
    </row>
    <row r="97" spans="2:70" ht="15.75" customHeight="1">
      <c r="B97" s="730"/>
      <c r="C97" s="102" t="s">
        <v>129</v>
      </c>
      <c r="D97" s="102"/>
      <c r="E97" s="102"/>
      <c r="F97" s="102"/>
      <c r="G97" s="102"/>
      <c r="H97" s="102"/>
      <c r="I97" s="102"/>
      <c r="J97" s="102"/>
      <c r="K97" s="113"/>
      <c r="L97" s="390"/>
      <c r="M97" s="390"/>
      <c r="N97" s="390"/>
      <c r="O97" s="390"/>
      <c r="P97" s="390"/>
      <c r="Q97" s="390"/>
      <c r="R97" s="390"/>
      <c r="S97" s="390"/>
      <c r="T97" s="390"/>
      <c r="U97" s="390"/>
      <c r="V97" s="390"/>
      <c r="W97" s="390"/>
      <c r="X97" s="390"/>
      <c r="Y97" s="390"/>
      <c r="Z97" s="390"/>
      <c r="AA97" s="390"/>
      <c r="AB97" s="390"/>
      <c r="AC97" s="390"/>
      <c r="AD97" s="391"/>
      <c r="AE97" s="391"/>
      <c r="AF97" s="391"/>
      <c r="AG97" s="391"/>
      <c r="AH97" s="391"/>
      <c r="AI97" s="391"/>
      <c r="AJ97" s="391"/>
      <c r="AK97" s="391"/>
      <c r="AL97" s="391"/>
      <c r="AM97" s="391"/>
      <c r="AN97" s="391"/>
      <c r="AO97" s="391"/>
      <c r="AP97" s="390"/>
      <c r="AQ97" s="390"/>
      <c r="AR97" s="390"/>
      <c r="AS97" s="390"/>
      <c r="AT97" s="390"/>
      <c r="AU97" s="390"/>
      <c r="AV97" s="390"/>
      <c r="AW97" s="390"/>
      <c r="AX97" s="390"/>
      <c r="AY97" s="390"/>
      <c r="AZ97" s="390"/>
      <c r="BA97" s="390"/>
      <c r="BB97" s="390"/>
      <c r="BC97" s="390"/>
      <c r="BD97" s="390"/>
      <c r="BE97" s="390"/>
      <c r="BF97" s="390"/>
      <c r="BG97" s="390"/>
      <c r="BH97" s="390"/>
      <c r="BI97" s="390"/>
      <c r="BJ97" s="390"/>
      <c r="BK97" s="390"/>
      <c r="BL97" s="390"/>
      <c r="BM97" s="390"/>
      <c r="BN97" s="390"/>
      <c r="BO97" s="390"/>
      <c r="BP97" s="390"/>
      <c r="BQ97" s="32"/>
      <c r="BR97" s="32"/>
    </row>
    <row r="98" spans="2:70" ht="15.75" customHeight="1">
      <c r="B98" s="730"/>
      <c r="C98" s="102" t="s">
        <v>130</v>
      </c>
      <c r="D98" s="102"/>
      <c r="E98" s="102"/>
      <c r="F98" s="102"/>
      <c r="G98" s="102"/>
      <c r="H98" s="102"/>
      <c r="I98" s="102"/>
      <c r="J98" s="102"/>
      <c r="K98" s="113"/>
      <c r="L98" s="390"/>
      <c r="M98" s="390"/>
      <c r="N98" s="390"/>
      <c r="O98" s="390"/>
      <c r="P98" s="390"/>
      <c r="Q98" s="390"/>
      <c r="R98" s="390"/>
      <c r="S98" s="390"/>
      <c r="T98" s="390"/>
      <c r="U98" s="390"/>
      <c r="V98" s="390"/>
      <c r="W98" s="390"/>
      <c r="X98" s="390"/>
      <c r="Y98" s="390"/>
      <c r="Z98" s="390"/>
      <c r="AA98" s="390"/>
      <c r="AB98" s="390"/>
      <c r="AC98" s="390"/>
      <c r="AD98" s="391"/>
      <c r="AE98" s="391"/>
      <c r="AF98" s="391"/>
      <c r="AG98" s="391"/>
      <c r="AH98" s="391"/>
      <c r="AI98" s="391"/>
      <c r="AJ98" s="391"/>
      <c r="AK98" s="391"/>
      <c r="AL98" s="391"/>
      <c r="AM98" s="391"/>
      <c r="AN98" s="391"/>
      <c r="AO98" s="391"/>
      <c r="AP98" s="390"/>
      <c r="AQ98" s="390"/>
      <c r="AR98" s="390"/>
      <c r="AS98" s="390"/>
      <c r="AT98" s="390"/>
      <c r="AU98" s="390"/>
      <c r="AV98" s="390"/>
      <c r="AW98" s="390"/>
      <c r="AX98" s="390"/>
      <c r="AY98" s="390"/>
      <c r="AZ98" s="390"/>
      <c r="BA98" s="390"/>
      <c r="BB98" s="390"/>
      <c r="BC98" s="390"/>
      <c r="BD98" s="390"/>
      <c r="BE98" s="390"/>
      <c r="BF98" s="390"/>
      <c r="BG98" s="390"/>
      <c r="BH98" s="390"/>
      <c r="BI98" s="390"/>
      <c r="BJ98" s="390"/>
      <c r="BK98" s="390"/>
      <c r="BL98" s="390"/>
      <c r="BM98" s="390"/>
      <c r="BN98" s="390"/>
      <c r="BO98" s="390"/>
      <c r="BP98" s="390"/>
      <c r="BQ98" s="32"/>
      <c r="BR98" s="32"/>
    </row>
    <row r="99" spans="2:70" ht="15.75" customHeight="1">
      <c r="B99" s="730"/>
      <c r="C99" s="102" t="s">
        <v>131</v>
      </c>
      <c r="D99" s="102"/>
      <c r="E99" s="102"/>
      <c r="F99" s="102"/>
      <c r="G99" s="102"/>
      <c r="H99" s="102"/>
      <c r="I99" s="102"/>
      <c r="J99" s="102"/>
      <c r="K99" s="113"/>
      <c r="L99" s="390"/>
      <c r="M99" s="390"/>
      <c r="N99" s="390"/>
      <c r="O99" s="390"/>
      <c r="P99" s="390"/>
      <c r="Q99" s="390"/>
      <c r="R99" s="390"/>
      <c r="S99" s="390"/>
      <c r="T99" s="390"/>
      <c r="U99" s="390"/>
      <c r="V99" s="390"/>
      <c r="W99" s="390"/>
      <c r="X99" s="390"/>
      <c r="Y99" s="390"/>
      <c r="Z99" s="390"/>
      <c r="AA99" s="390"/>
      <c r="AB99" s="390"/>
      <c r="AC99" s="390"/>
      <c r="AD99" s="391"/>
      <c r="AE99" s="391"/>
      <c r="AF99" s="391"/>
      <c r="AG99" s="391"/>
      <c r="AH99" s="391"/>
      <c r="AI99" s="391"/>
      <c r="AJ99" s="391"/>
      <c r="AK99" s="391"/>
      <c r="AL99" s="391"/>
      <c r="AM99" s="391"/>
      <c r="AN99" s="391"/>
      <c r="AO99" s="391"/>
      <c r="AP99" s="390"/>
      <c r="AQ99" s="390"/>
      <c r="AR99" s="390"/>
      <c r="AS99" s="390"/>
      <c r="AT99" s="390"/>
      <c r="AU99" s="390"/>
      <c r="AV99" s="390"/>
      <c r="AW99" s="390"/>
      <c r="AX99" s="390"/>
      <c r="AY99" s="390"/>
      <c r="AZ99" s="390"/>
      <c r="BA99" s="390"/>
      <c r="BB99" s="390"/>
      <c r="BC99" s="390"/>
      <c r="BD99" s="390"/>
      <c r="BE99" s="390"/>
      <c r="BF99" s="390"/>
      <c r="BG99" s="390"/>
      <c r="BH99" s="390"/>
      <c r="BI99" s="390"/>
      <c r="BJ99" s="390"/>
      <c r="BK99" s="390"/>
      <c r="BL99" s="390"/>
      <c r="BM99" s="390"/>
      <c r="BN99" s="390"/>
      <c r="BO99" s="390"/>
      <c r="BP99" s="390"/>
      <c r="BQ99" s="32"/>
      <c r="BR99" s="32"/>
    </row>
    <row r="100" spans="2:70" ht="15.75" customHeight="1" thickBot="1">
      <c r="B100" s="730"/>
      <c r="C100" s="102" t="s">
        <v>132</v>
      </c>
      <c r="D100" s="102"/>
      <c r="E100" s="102"/>
      <c r="F100" s="102"/>
      <c r="G100" s="102"/>
      <c r="H100" s="102"/>
      <c r="I100" s="102"/>
      <c r="J100" s="102"/>
      <c r="K100" s="113"/>
      <c r="L100" s="390"/>
      <c r="M100" s="390"/>
      <c r="N100" s="390"/>
      <c r="O100" s="390"/>
      <c r="P100" s="390"/>
      <c r="Q100" s="390"/>
      <c r="R100" s="390"/>
      <c r="S100" s="390"/>
      <c r="T100" s="390"/>
      <c r="U100" s="390"/>
      <c r="V100" s="390"/>
      <c r="W100" s="390"/>
      <c r="X100" s="390"/>
      <c r="Y100" s="390"/>
      <c r="Z100" s="390"/>
      <c r="AA100" s="390"/>
      <c r="AB100" s="390"/>
      <c r="AC100" s="390"/>
      <c r="AD100" s="391"/>
      <c r="AE100" s="391"/>
      <c r="AF100" s="391"/>
      <c r="AG100" s="391"/>
      <c r="AH100" s="391"/>
      <c r="AI100" s="391"/>
      <c r="AJ100" s="391"/>
      <c r="AK100" s="391"/>
      <c r="AL100" s="391"/>
      <c r="AM100" s="391"/>
      <c r="AN100" s="391"/>
      <c r="AO100" s="391"/>
      <c r="AP100" s="390"/>
      <c r="AQ100" s="390"/>
      <c r="AR100" s="390"/>
      <c r="AS100" s="390"/>
      <c r="AT100" s="390"/>
      <c r="AU100" s="390"/>
      <c r="AV100" s="390"/>
      <c r="AW100" s="390"/>
      <c r="AX100" s="390"/>
      <c r="AY100" s="390"/>
      <c r="AZ100" s="390"/>
      <c r="BA100" s="390"/>
      <c r="BB100" s="390"/>
      <c r="BC100" s="390"/>
      <c r="BD100" s="390"/>
      <c r="BE100" s="390"/>
      <c r="BF100" s="390"/>
      <c r="BG100" s="390"/>
      <c r="BH100" s="390"/>
      <c r="BI100" s="390"/>
      <c r="BJ100" s="390"/>
      <c r="BK100" s="390"/>
      <c r="BL100" s="390"/>
      <c r="BM100" s="390"/>
      <c r="BN100" s="390"/>
      <c r="BO100" s="390"/>
      <c r="BP100" s="390"/>
      <c r="BQ100" s="32"/>
      <c r="BR100" s="32"/>
    </row>
    <row r="101" spans="2:70" ht="30.75" customHeight="1" thickBot="1">
      <c r="B101" s="114"/>
      <c r="C101" s="115"/>
      <c r="D101" s="115"/>
      <c r="E101" s="115"/>
      <c r="F101" s="115"/>
      <c r="G101" s="115"/>
      <c r="H101" s="115"/>
      <c r="I101" s="115"/>
      <c r="J101" s="115"/>
      <c r="K101" s="116"/>
      <c r="L101" s="390"/>
      <c r="M101" s="390"/>
      <c r="N101" s="390"/>
      <c r="O101" s="390"/>
      <c r="P101" s="390"/>
      <c r="Q101" s="390"/>
      <c r="R101" s="390"/>
      <c r="S101" s="390"/>
      <c r="T101" s="390"/>
      <c r="U101" s="390"/>
      <c r="V101" s="390"/>
      <c r="W101" s="390"/>
      <c r="X101" s="390"/>
      <c r="Y101" s="390"/>
      <c r="Z101" s="390"/>
      <c r="AA101" s="390"/>
      <c r="AB101" s="390"/>
      <c r="AC101" s="390"/>
      <c r="AD101" s="391"/>
      <c r="AE101" s="391"/>
      <c r="AF101" s="391"/>
      <c r="AG101" s="391"/>
      <c r="AH101" s="391"/>
      <c r="AI101" s="391"/>
      <c r="AJ101" s="391"/>
      <c r="AK101" s="391"/>
      <c r="AL101" s="391"/>
      <c r="AM101" s="391"/>
      <c r="AN101" s="391"/>
      <c r="AO101" s="391"/>
      <c r="AP101" s="390"/>
      <c r="AQ101" s="390"/>
      <c r="AR101" s="390"/>
      <c r="AS101" s="390"/>
      <c r="AT101" s="390"/>
      <c r="AU101" s="390"/>
      <c r="AV101" s="390"/>
      <c r="AW101" s="390"/>
      <c r="AX101" s="390"/>
      <c r="AY101" s="390"/>
      <c r="AZ101" s="390"/>
      <c r="BA101" s="390"/>
      <c r="BB101" s="390"/>
      <c r="BC101" s="390"/>
      <c r="BD101" s="390"/>
      <c r="BE101" s="390"/>
      <c r="BF101" s="390"/>
      <c r="BG101" s="390"/>
      <c r="BH101" s="390"/>
      <c r="BI101" s="390"/>
      <c r="BJ101" s="390"/>
      <c r="BK101" s="390"/>
      <c r="BL101" s="390"/>
      <c r="BM101" s="390"/>
      <c r="BN101" s="390"/>
      <c r="BO101" s="390"/>
      <c r="BP101" s="390"/>
      <c r="BQ101" s="32"/>
      <c r="BR101" s="32"/>
    </row>
    <row r="102" spans="2:70" ht="15.75" customHeight="1" thickBot="1">
      <c r="B102" s="108" t="s">
        <v>94</v>
      </c>
      <c r="C102" s="109" t="s">
        <v>133</v>
      </c>
      <c r="D102" s="109"/>
      <c r="E102" s="109"/>
      <c r="F102" s="109"/>
      <c r="G102" s="109"/>
      <c r="H102" s="109"/>
      <c r="I102" s="109"/>
      <c r="J102" s="109"/>
      <c r="K102" s="110"/>
      <c r="L102" s="390"/>
      <c r="M102" s="390"/>
      <c r="N102" s="390"/>
      <c r="O102" s="390"/>
      <c r="P102" s="390"/>
      <c r="Q102" s="390"/>
      <c r="R102" s="390"/>
      <c r="S102" s="390"/>
      <c r="T102" s="390"/>
      <c r="U102" s="390"/>
      <c r="V102" s="390"/>
      <c r="W102" s="390"/>
      <c r="X102" s="390"/>
      <c r="Y102" s="390"/>
      <c r="Z102" s="390"/>
      <c r="AA102" s="390"/>
      <c r="AB102" s="390"/>
      <c r="AC102" s="390"/>
      <c r="AD102" s="391"/>
      <c r="AE102" s="391"/>
      <c r="AF102" s="391"/>
      <c r="AG102" s="391"/>
      <c r="AH102" s="391"/>
      <c r="AI102" s="391"/>
      <c r="AJ102" s="391"/>
      <c r="AK102" s="391"/>
      <c r="AL102" s="391"/>
      <c r="AM102" s="391"/>
      <c r="AN102" s="391"/>
      <c r="AO102" s="391"/>
      <c r="AP102" s="390"/>
      <c r="AQ102" s="390"/>
      <c r="AR102" s="390"/>
      <c r="AS102" s="390"/>
      <c r="AT102" s="390"/>
      <c r="AU102" s="390"/>
      <c r="AV102" s="390"/>
      <c r="AW102" s="390"/>
      <c r="AX102" s="390"/>
      <c r="AY102" s="390"/>
      <c r="AZ102" s="390"/>
      <c r="BA102" s="390"/>
      <c r="BB102" s="390"/>
      <c r="BC102" s="390"/>
      <c r="BD102" s="390"/>
      <c r="BE102" s="390"/>
      <c r="BF102" s="390"/>
      <c r="BG102" s="390"/>
      <c r="BH102" s="390"/>
      <c r="BI102" s="390"/>
      <c r="BJ102" s="390"/>
      <c r="BK102" s="390"/>
      <c r="BL102" s="390"/>
      <c r="BM102" s="390"/>
      <c r="BN102" s="390"/>
      <c r="BO102" s="390"/>
      <c r="BP102" s="390"/>
      <c r="BQ102" s="32"/>
      <c r="BR102" s="32"/>
    </row>
    <row r="103" spans="2:70" ht="15" customHeight="1">
      <c r="B103" s="117" t="s">
        <v>134</v>
      </c>
      <c r="C103" s="118"/>
      <c r="D103" s="118"/>
      <c r="E103" s="118"/>
      <c r="F103" s="118"/>
      <c r="G103" s="118"/>
      <c r="H103" s="118"/>
      <c r="I103" s="118"/>
      <c r="J103" s="118"/>
      <c r="K103" s="119"/>
      <c r="L103" s="390"/>
      <c r="M103" s="390"/>
      <c r="N103" s="390"/>
      <c r="O103" s="390"/>
      <c r="P103" s="390"/>
      <c r="Q103" s="390"/>
      <c r="R103" s="390"/>
      <c r="S103" s="390"/>
      <c r="T103" s="390"/>
      <c r="U103" s="390"/>
      <c r="V103" s="390"/>
      <c r="W103" s="390"/>
      <c r="X103" s="390"/>
      <c r="Y103" s="390"/>
      <c r="Z103" s="390"/>
      <c r="AA103" s="390"/>
      <c r="AB103" s="390"/>
      <c r="AC103" s="390"/>
      <c r="AD103" s="391"/>
      <c r="AE103" s="391"/>
      <c r="AF103" s="391"/>
      <c r="AG103" s="391"/>
      <c r="AH103" s="391"/>
      <c r="AI103" s="391"/>
      <c r="AJ103" s="391"/>
      <c r="AK103" s="391"/>
      <c r="AL103" s="391"/>
      <c r="AM103" s="391"/>
      <c r="AN103" s="391"/>
      <c r="AO103" s="391"/>
      <c r="AP103" s="390"/>
      <c r="AQ103" s="390"/>
      <c r="AR103" s="390"/>
      <c r="AS103" s="390"/>
      <c r="AT103" s="390"/>
      <c r="AU103" s="390"/>
      <c r="AV103" s="390"/>
      <c r="AW103" s="390"/>
      <c r="AX103" s="390"/>
      <c r="AY103" s="390"/>
      <c r="AZ103" s="390"/>
      <c r="BA103" s="390"/>
      <c r="BB103" s="390"/>
      <c r="BC103" s="390"/>
      <c r="BD103" s="390"/>
      <c r="BE103" s="390"/>
      <c r="BF103" s="390"/>
      <c r="BG103" s="390"/>
      <c r="BH103" s="390"/>
      <c r="BI103" s="390"/>
      <c r="BJ103" s="390"/>
      <c r="BK103" s="390"/>
      <c r="BL103" s="390"/>
      <c r="BM103" s="390"/>
      <c r="BN103" s="390"/>
      <c r="BO103" s="390"/>
      <c r="BP103" s="390"/>
      <c r="BQ103" s="32"/>
      <c r="BR103" s="32"/>
    </row>
    <row r="104" spans="2:70" ht="15.75" customHeight="1">
      <c r="B104" s="729" t="s">
        <v>96</v>
      </c>
      <c r="C104" s="111" t="s">
        <v>135</v>
      </c>
      <c r="D104" s="111"/>
      <c r="E104" s="111"/>
      <c r="F104" s="111"/>
      <c r="G104" s="111"/>
      <c r="H104" s="111"/>
      <c r="I104" s="111"/>
      <c r="J104" s="111"/>
      <c r="K104" s="112"/>
      <c r="L104" s="390"/>
      <c r="M104" s="390"/>
      <c r="N104" s="390"/>
      <c r="O104" s="390"/>
      <c r="P104" s="390"/>
      <c r="Q104" s="390"/>
      <c r="R104" s="390"/>
      <c r="S104" s="390"/>
      <c r="T104" s="390"/>
      <c r="U104" s="390"/>
      <c r="V104" s="390"/>
      <c r="W104" s="390"/>
      <c r="X104" s="390"/>
      <c r="Y104" s="390"/>
      <c r="Z104" s="390"/>
      <c r="AA104" s="390"/>
      <c r="AB104" s="390"/>
      <c r="AC104" s="390"/>
      <c r="AD104" s="391"/>
      <c r="AE104" s="391"/>
      <c r="AF104" s="391"/>
      <c r="AG104" s="391"/>
      <c r="AH104" s="391"/>
      <c r="AI104" s="391"/>
      <c r="AJ104" s="391"/>
      <c r="AK104" s="391"/>
      <c r="AL104" s="391"/>
      <c r="AM104" s="391"/>
      <c r="AN104" s="391"/>
      <c r="AO104" s="391"/>
      <c r="AP104" s="390"/>
      <c r="AQ104" s="390"/>
      <c r="AR104" s="390"/>
      <c r="AS104" s="390"/>
      <c r="AT104" s="390"/>
      <c r="AU104" s="390"/>
      <c r="AV104" s="390"/>
      <c r="AW104" s="390"/>
      <c r="AX104" s="390"/>
      <c r="AY104" s="390"/>
      <c r="AZ104" s="390"/>
      <c r="BA104" s="390"/>
      <c r="BB104" s="390"/>
      <c r="BC104" s="390"/>
      <c r="BD104" s="390"/>
      <c r="BE104" s="390"/>
      <c r="BF104" s="390"/>
      <c r="BG104" s="390"/>
      <c r="BH104" s="390"/>
      <c r="BI104" s="390"/>
      <c r="BJ104" s="390"/>
      <c r="BK104" s="390"/>
      <c r="BL104" s="390"/>
      <c r="BM104" s="390"/>
      <c r="BN104" s="390"/>
      <c r="BO104" s="390"/>
      <c r="BP104" s="390"/>
      <c r="BQ104" s="32"/>
      <c r="BR104" s="32"/>
    </row>
    <row r="105" spans="2:70" ht="15.75" customHeight="1">
      <c r="B105" s="730"/>
      <c r="C105" s="102" t="s">
        <v>136</v>
      </c>
      <c r="D105" s="102"/>
      <c r="E105" s="102"/>
      <c r="F105" s="102"/>
      <c r="G105" s="102"/>
      <c r="H105" s="102"/>
      <c r="I105" s="102"/>
      <c r="J105" s="102"/>
      <c r="K105" s="113"/>
      <c r="L105" s="390"/>
      <c r="M105" s="390"/>
      <c r="N105" s="390"/>
      <c r="O105" s="390"/>
      <c r="P105" s="390"/>
      <c r="Q105" s="390"/>
      <c r="R105" s="390"/>
      <c r="S105" s="390"/>
      <c r="T105" s="390"/>
      <c r="U105" s="390"/>
      <c r="V105" s="390"/>
      <c r="W105" s="390"/>
      <c r="X105" s="390"/>
      <c r="Y105" s="390"/>
      <c r="Z105" s="390"/>
      <c r="AA105" s="390"/>
      <c r="AB105" s="390"/>
      <c r="AC105" s="390"/>
      <c r="AD105" s="391"/>
      <c r="AE105" s="391"/>
      <c r="AF105" s="391"/>
      <c r="AG105" s="391"/>
      <c r="AH105" s="391"/>
      <c r="AI105" s="391"/>
      <c r="AJ105" s="391"/>
      <c r="AK105" s="391"/>
      <c r="AL105" s="391"/>
      <c r="AM105" s="391"/>
      <c r="AN105" s="391"/>
      <c r="AO105" s="391"/>
      <c r="AP105" s="390"/>
      <c r="AQ105" s="390"/>
      <c r="AR105" s="390"/>
      <c r="AS105" s="390"/>
      <c r="AT105" s="390"/>
      <c r="AU105" s="390"/>
      <c r="AV105" s="390"/>
      <c r="AW105" s="390"/>
      <c r="AX105" s="390"/>
      <c r="AY105" s="390"/>
      <c r="AZ105" s="390"/>
      <c r="BA105" s="390"/>
      <c r="BB105" s="390"/>
      <c r="BC105" s="390"/>
      <c r="BD105" s="390"/>
      <c r="BE105" s="390"/>
      <c r="BF105" s="390"/>
      <c r="BG105" s="390"/>
      <c r="BH105" s="390"/>
      <c r="BI105" s="390"/>
      <c r="BJ105" s="390"/>
      <c r="BK105" s="390"/>
      <c r="BL105" s="390"/>
      <c r="BM105" s="390"/>
      <c r="BN105" s="390"/>
      <c r="BO105" s="390"/>
      <c r="BP105" s="390"/>
      <c r="BQ105" s="32"/>
      <c r="BR105" s="32"/>
    </row>
    <row r="106" spans="2:70" ht="15.75" customHeight="1">
      <c r="B106" s="730"/>
      <c r="C106" s="102" t="s">
        <v>137</v>
      </c>
      <c r="D106" s="102"/>
      <c r="E106" s="102"/>
      <c r="F106" s="102"/>
      <c r="G106" s="102"/>
      <c r="H106" s="102"/>
      <c r="I106" s="102"/>
      <c r="J106" s="102"/>
      <c r="K106" s="113"/>
      <c r="L106" s="390"/>
      <c r="M106" s="390"/>
      <c r="N106" s="390"/>
      <c r="O106" s="390"/>
      <c r="P106" s="390"/>
      <c r="Q106" s="390"/>
      <c r="R106" s="390"/>
      <c r="S106" s="390"/>
      <c r="T106" s="390"/>
      <c r="U106" s="390"/>
      <c r="V106" s="390"/>
      <c r="W106" s="390"/>
      <c r="X106" s="390"/>
      <c r="Y106" s="390"/>
      <c r="Z106" s="390"/>
      <c r="AA106" s="390"/>
      <c r="AB106" s="390"/>
      <c r="AC106" s="390"/>
      <c r="AD106" s="391"/>
      <c r="AE106" s="391"/>
      <c r="AF106" s="391"/>
      <c r="AG106" s="391"/>
      <c r="AH106" s="391"/>
      <c r="AI106" s="391"/>
      <c r="AJ106" s="391"/>
      <c r="AK106" s="391"/>
      <c r="AL106" s="391"/>
      <c r="AM106" s="391"/>
      <c r="AN106" s="391"/>
      <c r="AO106" s="391"/>
      <c r="AP106" s="390"/>
      <c r="AQ106" s="390"/>
      <c r="AR106" s="390"/>
      <c r="AS106" s="390"/>
      <c r="AT106" s="390"/>
      <c r="AU106" s="390"/>
      <c r="AV106" s="390"/>
      <c r="AW106" s="390"/>
      <c r="AX106" s="390"/>
      <c r="AY106" s="390"/>
      <c r="AZ106" s="390"/>
      <c r="BA106" s="390"/>
      <c r="BB106" s="390"/>
      <c r="BC106" s="390"/>
      <c r="BD106" s="390"/>
      <c r="BE106" s="390"/>
      <c r="BF106" s="390"/>
      <c r="BG106" s="390"/>
      <c r="BH106" s="390"/>
      <c r="BI106" s="390"/>
      <c r="BJ106" s="390"/>
      <c r="BK106" s="390"/>
      <c r="BL106" s="390"/>
      <c r="BM106" s="390"/>
      <c r="BN106" s="390"/>
      <c r="BO106" s="390"/>
      <c r="BP106" s="390"/>
      <c r="BQ106" s="32"/>
      <c r="BR106" s="32"/>
    </row>
    <row r="107" spans="2:70" ht="15.75" customHeight="1">
      <c r="B107" s="730"/>
      <c r="C107" s="204" t="s">
        <v>138</v>
      </c>
      <c r="D107" s="102"/>
      <c r="E107" s="102"/>
      <c r="F107" s="102"/>
      <c r="G107" s="102"/>
      <c r="H107" s="102"/>
      <c r="I107" s="102"/>
      <c r="J107" s="102"/>
      <c r="K107" s="113"/>
      <c r="L107" s="390"/>
      <c r="M107" s="390"/>
      <c r="N107" s="390"/>
      <c r="O107" s="390"/>
      <c r="P107" s="390"/>
      <c r="Q107" s="390"/>
      <c r="R107" s="390"/>
      <c r="S107" s="390"/>
      <c r="T107" s="390"/>
      <c r="U107" s="390"/>
      <c r="V107" s="390"/>
      <c r="W107" s="390"/>
      <c r="X107" s="390"/>
      <c r="Y107" s="390"/>
      <c r="Z107" s="390"/>
      <c r="AA107" s="390"/>
      <c r="AB107" s="390"/>
      <c r="AC107" s="390"/>
      <c r="AD107" s="391"/>
      <c r="AE107" s="391"/>
      <c r="AF107" s="391"/>
      <c r="AG107" s="391"/>
      <c r="AH107" s="391"/>
      <c r="AI107" s="391"/>
      <c r="AJ107" s="391"/>
      <c r="AK107" s="391"/>
      <c r="AL107" s="391"/>
      <c r="AM107" s="391"/>
      <c r="AN107" s="391"/>
      <c r="AO107" s="391"/>
      <c r="AP107" s="390"/>
      <c r="AQ107" s="390"/>
      <c r="AR107" s="390"/>
      <c r="AS107" s="390"/>
      <c r="AT107" s="390"/>
      <c r="AU107" s="390"/>
      <c r="AV107" s="390"/>
      <c r="AW107" s="390"/>
      <c r="AX107" s="390"/>
      <c r="AY107" s="390"/>
      <c r="AZ107" s="390"/>
      <c r="BA107" s="390"/>
      <c r="BB107" s="390"/>
      <c r="BC107" s="390"/>
      <c r="BD107" s="390"/>
      <c r="BE107" s="390"/>
      <c r="BF107" s="390"/>
      <c r="BG107" s="390"/>
      <c r="BH107" s="390"/>
      <c r="BI107" s="390"/>
      <c r="BJ107" s="390"/>
      <c r="BK107" s="390"/>
      <c r="BL107" s="390"/>
      <c r="BM107" s="390"/>
      <c r="BN107" s="390"/>
      <c r="BO107" s="390"/>
      <c r="BP107" s="390"/>
      <c r="BQ107" s="32"/>
      <c r="BR107" s="32"/>
    </row>
    <row r="108" spans="2:70" ht="15.75" customHeight="1">
      <c r="B108" s="730"/>
      <c r="C108" s="102" t="s">
        <v>139</v>
      </c>
      <c r="D108" s="102"/>
      <c r="E108" s="102"/>
      <c r="F108" s="102"/>
      <c r="G108" s="102"/>
      <c r="H108" s="102"/>
      <c r="I108" s="102"/>
      <c r="J108" s="102"/>
      <c r="K108" s="113"/>
      <c r="L108" s="390"/>
      <c r="M108" s="390"/>
      <c r="N108" s="390"/>
      <c r="O108" s="390"/>
      <c r="P108" s="390"/>
      <c r="Q108" s="390"/>
      <c r="R108" s="390"/>
      <c r="S108" s="390"/>
      <c r="T108" s="390"/>
      <c r="U108" s="390"/>
      <c r="V108" s="390"/>
      <c r="W108" s="390"/>
      <c r="X108" s="390"/>
      <c r="Y108" s="390"/>
      <c r="Z108" s="390"/>
      <c r="AA108" s="390"/>
      <c r="AB108" s="390"/>
      <c r="AC108" s="390"/>
      <c r="AD108" s="391"/>
      <c r="AE108" s="391"/>
      <c r="AF108" s="391"/>
      <c r="AG108" s="391"/>
      <c r="AH108" s="391"/>
      <c r="AI108" s="391"/>
      <c r="AJ108" s="391"/>
      <c r="AK108" s="391"/>
      <c r="AL108" s="391"/>
      <c r="AM108" s="391"/>
      <c r="AN108" s="391"/>
      <c r="AO108" s="391"/>
      <c r="AP108" s="390"/>
      <c r="AQ108" s="390"/>
      <c r="AR108" s="390"/>
      <c r="AS108" s="390"/>
      <c r="AT108" s="390"/>
      <c r="AU108" s="390"/>
      <c r="AV108" s="390"/>
      <c r="AW108" s="390"/>
      <c r="AX108" s="390"/>
      <c r="AY108" s="390"/>
      <c r="AZ108" s="390"/>
      <c r="BA108" s="390"/>
      <c r="BB108" s="390"/>
      <c r="BC108" s="390"/>
      <c r="BD108" s="390"/>
      <c r="BE108" s="390"/>
      <c r="BF108" s="390"/>
      <c r="BG108" s="390"/>
      <c r="BH108" s="390"/>
      <c r="BI108" s="390"/>
      <c r="BJ108" s="390"/>
      <c r="BK108" s="390"/>
      <c r="BL108" s="390"/>
      <c r="BM108" s="390"/>
      <c r="BN108" s="390"/>
      <c r="BO108" s="390"/>
      <c r="BP108" s="390"/>
      <c r="BQ108" s="32"/>
      <c r="BR108" s="32"/>
    </row>
    <row r="109" spans="2:70" ht="15.75" customHeight="1">
      <c r="B109" s="730"/>
      <c r="C109" s="102" t="s">
        <v>140</v>
      </c>
      <c r="D109" s="102"/>
      <c r="E109" s="102"/>
      <c r="F109" s="102"/>
      <c r="G109" s="102"/>
      <c r="H109" s="102"/>
      <c r="I109" s="102"/>
      <c r="J109" s="102"/>
      <c r="K109" s="113"/>
      <c r="L109" s="390"/>
      <c r="M109" s="390"/>
      <c r="N109" s="390"/>
      <c r="O109" s="390"/>
      <c r="P109" s="390"/>
      <c r="Q109" s="390"/>
      <c r="R109" s="390"/>
      <c r="S109" s="390"/>
      <c r="T109" s="390"/>
      <c r="U109" s="390"/>
      <c r="V109" s="390"/>
      <c r="W109" s="390"/>
      <c r="X109" s="390"/>
      <c r="Y109" s="390"/>
      <c r="Z109" s="390"/>
      <c r="AA109" s="390"/>
      <c r="AB109" s="390"/>
      <c r="AC109" s="390"/>
      <c r="AD109" s="391"/>
      <c r="AE109" s="391"/>
      <c r="AF109" s="391"/>
      <c r="AG109" s="391"/>
      <c r="AH109" s="391"/>
      <c r="AI109" s="391"/>
      <c r="AJ109" s="391"/>
      <c r="AK109" s="391"/>
      <c r="AL109" s="391"/>
      <c r="AM109" s="391"/>
      <c r="AN109" s="391"/>
      <c r="AO109" s="391"/>
      <c r="AP109" s="390"/>
      <c r="AQ109" s="390"/>
      <c r="AR109" s="390"/>
      <c r="AS109" s="390"/>
      <c r="AT109" s="390"/>
      <c r="AU109" s="390"/>
      <c r="AV109" s="390"/>
      <c r="AW109" s="390"/>
      <c r="AX109" s="390"/>
      <c r="AY109" s="390"/>
      <c r="AZ109" s="390"/>
      <c r="BA109" s="390"/>
      <c r="BB109" s="390"/>
      <c r="BC109" s="390"/>
      <c r="BD109" s="390"/>
      <c r="BE109" s="390"/>
      <c r="BF109" s="390"/>
      <c r="BG109" s="390"/>
      <c r="BH109" s="390"/>
      <c r="BI109" s="390"/>
      <c r="BJ109" s="390"/>
      <c r="BK109" s="390"/>
      <c r="BL109" s="390"/>
      <c r="BM109" s="390"/>
      <c r="BN109" s="390"/>
      <c r="BO109" s="390"/>
      <c r="BP109" s="390"/>
      <c r="BQ109" s="32"/>
      <c r="BR109" s="32"/>
    </row>
    <row r="110" spans="2:70" ht="15.75" customHeight="1">
      <c r="B110" s="730"/>
      <c r="C110" s="102" t="s">
        <v>141</v>
      </c>
      <c r="D110" s="102"/>
      <c r="E110" s="102"/>
      <c r="F110" s="102"/>
      <c r="G110" s="102"/>
      <c r="H110" s="102"/>
      <c r="I110" s="102"/>
      <c r="J110" s="102"/>
      <c r="K110" s="113"/>
      <c r="L110" s="390"/>
      <c r="M110" s="390"/>
      <c r="N110" s="390"/>
      <c r="O110" s="390"/>
      <c r="P110" s="390"/>
      <c r="Q110" s="390"/>
      <c r="R110" s="390"/>
      <c r="S110" s="390"/>
      <c r="T110" s="390"/>
      <c r="U110" s="390"/>
      <c r="V110" s="390"/>
      <c r="W110" s="390"/>
      <c r="X110" s="390"/>
      <c r="Y110" s="390"/>
      <c r="Z110" s="390"/>
      <c r="AA110" s="390"/>
      <c r="AB110" s="390"/>
      <c r="AC110" s="390"/>
      <c r="AD110" s="391"/>
      <c r="AE110" s="391"/>
      <c r="AF110" s="391"/>
      <c r="AG110" s="391"/>
      <c r="AH110" s="391"/>
      <c r="AI110" s="391"/>
      <c r="AJ110" s="391"/>
      <c r="AK110" s="391"/>
      <c r="AL110" s="391"/>
      <c r="AM110" s="391"/>
      <c r="AN110" s="391"/>
      <c r="AO110" s="391"/>
      <c r="AP110" s="390"/>
      <c r="AQ110" s="390"/>
      <c r="AR110" s="390"/>
      <c r="AS110" s="390"/>
      <c r="AT110" s="390"/>
      <c r="AU110" s="390"/>
      <c r="AV110" s="390"/>
      <c r="AW110" s="390"/>
      <c r="AX110" s="390"/>
      <c r="AY110" s="390"/>
      <c r="AZ110" s="390"/>
      <c r="BA110" s="390"/>
      <c r="BB110" s="390"/>
      <c r="BC110" s="390"/>
      <c r="BD110" s="390"/>
      <c r="BE110" s="390"/>
      <c r="BF110" s="390"/>
      <c r="BG110" s="390"/>
      <c r="BH110" s="390"/>
      <c r="BI110" s="390"/>
      <c r="BJ110" s="390"/>
      <c r="BK110" s="390"/>
      <c r="BL110" s="390"/>
      <c r="BM110" s="390"/>
      <c r="BN110" s="390"/>
      <c r="BO110" s="390"/>
      <c r="BP110" s="390"/>
      <c r="BQ110" s="32"/>
      <c r="BR110" s="32"/>
    </row>
    <row r="111" spans="2:70" ht="15.75" customHeight="1">
      <c r="B111" s="730"/>
      <c r="C111" s="102" t="s">
        <v>142</v>
      </c>
      <c r="D111" s="102"/>
      <c r="E111" s="102"/>
      <c r="F111" s="102"/>
      <c r="G111" s="102"/>
      <c r="H111" s="102"/>
      <c r="I111" s="102"/>
      <c r="J111" s="102"/>
      <c r="K111" s="113"/>
      <c r="L111" s="390"/>
      <c r="M111" s="390"/>
      <c r="N111" s="390"/>
      <c r="O111" s="390"/>
      <c r="P111" s="390"/>
      <c r="Q111" s="390"/>
      <c r="R111" s="390"/>
      <c r="S111" s="390"/>
      <c r="T111" s="390"/>
      <c r="U111" s="390"/>
      <c r="V111" s="390"/>
      <c r="W111" s="390"/>
      <c r="X111" s="390"/>
      <c r="Y111" s="390"/>
      <c r="Z111" s="390"/>
      <c r="AA111" s="390"/>
      <c r="AB111" s="390"/>
      <c r="AC111" s="390"/>
      <c r="AD111" s="391"/>
      <c r="AE111" s="391"/>
      <c r="AF111" s="391"/>
      <c r="AG111" s="391"/>
      <c r="AH111" s="391"/>
      <c r="AI111" s="391"/>
      <c r="AJ111" s="391"/>
      <c r="AK111" s="391"/>
      <c r="AL111" s="391"/>
      <c r="AM111" s="391"/>
      <c r="AN111" s="391"/>
      <c r="AO111" s="391"/>
      <c r="AP111" s="390"/>
      <c r="AQ111" s="390"/>
      <c r="AR111" s="390"/>
      <c r="AS111" s="390"/>
      <c r="AT111" s="390"/>
      <c r="AU111" s="390"/>
      <c r="AV111" s="390"/>
      <c r="AW111" s="390"/>
      <c r="AX111" s="390"/>
      <c r="AY111" s="390"/>
      <c r="AZ111" s="390"/>
      <c r="BA111" s="390"/>
      <c r="BB111" s="390"/>
      <c r="BC111" s="390"/>
      <c r="BD111" s="390"/>
      <c r="BE111" s="390"/>
      <c r="BF111" s="390"/>
      <c r="BG111" s="390"/>
      <c r="BH111" s="390"/>
      <c r="BI111" s="390"/>
      <c r="BJ111" s="390"/>
      <c r="BK111" s="390"/>
      <c r="BL111" s="390"/>
      <c r="BM111" s="390"/>
      <c r="BN111" s="390"/>
      <c r="BO111" s="390"/>
      <c r="BP111" s="390"/>
      <c r="BQ111" s="32"/>
      <c r="BR111" s="32"/>
    </row>
    <row r="112" spans="2:70" ht="15.75" customHeight="1">
      <c r="B112" s="731"/>
      <c r="C112" s="104" t="s">
        <v>143</v>
      </c>
      <c r="D112" s="104"/>
      <c r="E112" s="104"/>
      <c r="F112" s="104"/>
      <c r="G112" s="104"/>
      <c r="H112" s="104"/>
      <c r="I112" s="104"/>
      <c r="J112" s="104"/>
      <c r="K112" s="120"/>
      <c r="L112" s="390"/>
      <c r="M112" s="390"/>
      <c r="N112" s="390"/>
      <c r="O112" s="390"/>
      <c r="P112" s="390"/>
      <c r="Q112" s="390"/>
      <c r="R112" s="390"/>
      <c r="S112" s="390"/>
      <c r="T112" s="390"/>
      <c r="U112" s="390"/>
      <c r="V112" s="390"/>
      <c r="W112" s="390"/>
      <c r="X112" s="390"/>
      <c r="Y112" s="390"/>
      <c r="Z112" s="390"/>
      <c r="AA112" s="390"/>
      <c r="AB112" s="390"/>
      <c r="AC112" s="390"/>
      <c r="AD112" s="391"/>
      <c r="AE112" s="391"/>
      <c r="AF112" s="391"/>
      <c r="AG112" s="391"/>
      <c r="AH112" s="391"/>
      <c r="AI112" s="391"/>
      <c r="AJ112" s="391"/>
      <c r="AK112" s="391"/>
      <c r="AL112" s="391"/>
      <c r="AM112" s="391"/>
      <c r="AN112" s="391"/>
      <c r="AO112" s="391"/>
      <c r="AP112" s="390"/>
      <c r="AQ112" s="390"/>
      <c r="AR112" s="390"/>
      <c r="AS112" s="390"/>
      <c r="AT112" s="390"/>
      <c r="AU112" s="390"/>
      <c r="AV112" s="390"/>
      <c r="AW112" s="390"/>
      <c r="AX112" s="390"/>
      <c r="AY112" s="390"/>
      <c r="AZ112" s="390"/>
      <c r="BA112" s="390"/>
      <c r="BB112" s="390"/>
      <c r="BC112" s="390"/>
      <c r="BD112" s="390"/>
      <c r="BE112" s="390"/>
      <c r="BF112" s="390"/>
      <c r="BG112" s="390"/>
      <c r="BH112" s="390"/>
      <c r="BI112" s="390"/>
      <c r="BJ112" s="390"/>
      <c r="BK112" s="390"/>
      <c r="BL112" s="390"/>
      <c r="BM112" s="390"/>
      <c r="BN112" s="390"/>
      <c r="BO112" s="390"/>
      <c r="BP112" s="390"/>
      <c r="BQ112" s="32"/>
      <c r="BR112" s="32"/>
    </row>
    <row r="113" spans="2:70" ht="15.75" customHeight="1">
      <c r="B113" s="729" t="s">
        <v>97</v>
      </c>
      <c r="C113" s="111" t="s">
        <v>144</v>
      </c>
      <c r="D113" s="111"/>
      <c r="E113" s="111"/>
      <c r="F113" s="111"/>
      <c r="G113" s="111"/>
      <c r="H113" s="111"/>
      <c r="I113" s="111"/>
      <c r="J113" s="111"/>
      <c r="K113" s="112"/>
      <c r="L113" s="390"/>
      <c r="M113" s="390"/>
      <c r="N113" s="390"/>
      <c r="O113" s="390"/>
      <c r="P113" s="390"/>
      <c r="Q113" s="390"/>
      <c r="R113" s="390"/>
      <c r="S113" s="390"/>
      <c r="T113" s="390"/>
      <c r="U113" s="390"/>
      <c r="V113" s="390"/>
      <c r="W113" s="390"/>
      <c r="X113" s="390"/>
      <c r="Y113" s="390"/>
      <c r="Z113" s="390"/>
      <c r="AA113" s="390"/>
      <c r="AB113" s="390"/>
      <c r="AC113" s="390"/>
      <c r="AD113" s="391"/>
      <c r="AE113" s="391"/>
      <c r="AF113" s="391"/>
      <c r="AG113" s="391"/>
      <c r="AH113" s="391"/>
      <c r="AI113" s="391"/>
      <c r="AJ113" s="391"/>
      <c r="AK113" s="391"/>
      <c r="AL113" s="391"/>
      <c r="AM113" s="391"/>
      <c r="AN113" s="391"/>
      <c r="AO113" s="391"/>
      <c r="AP113" s="390"/>
      <c r="AQ113" s="390"/>
      <c r="AR113" s="390"/>
      <c r="AS113" s="390"/>
      <c r="AT113" s="390"/>
      <c r="AU113" s="390"/>
      <c r="AV113" s="390"/>
      <c r="AW113" s="390"/>
      <c r="AX113" s="390"/>
      <c r="AY113" s="390"/>
      <c r="AZ113" s="390"/>
      <c r="BA113" s="390"/>
      <c r="BB113" s="390"/>
      <c r="BC113" s="390"/>
      <c r="BD113" s="390"/>
      <c r="BE113" s="390"/>
      <c r="BF113" s="390"/>
      <c r="BG113" s="390"/>
      <c r="BH113" s="390"/>
      <c r="BI113" s="390"/>
      <c r="BJ113" s="390"/>
      <c r="BK113" s="390"/>
      <c r="BL113" s="390"/>
      <c r="BM113" s="390"/>
      <c r="BN113" s="390"/>
      <c r="BO113" s="390"/>
      <c r="BP113" s="390"/>
      <c r="BQ113" s="32"/>
      <c r="BR113" s="32"/>
    </row>
    <row r="114" spans="2:70" ht="15.75" customHeight="1">
      <c r="B114" s="730"/>
      <c r="C114" s="102" t="s">
        <v>145</v>
      </c>
      <c r="D114" s="102"/>
      <c r="E114" s="102"/>
      <c r="F114" s="102"/>
      <c r="G114" s="102"/>
      <c r="H114" s="102"/>
      <c r="I114" s="102"/>
      <c r="J114" s="102"/>
      <c r="K114" s="113"/>
      <c r="L114" s="390"/>
      <c r="M114" s="390"/>
      <c r="N114" s="390"/>
      <c r="O114" s="390"/>
      <c r="P114" s="390"/>
      <c r="Q114" s="390"/>
      <c r="R114" s="390"/>
      <c r="S114" s="390"/>
      <c r="T114" s="390"/>
      <c r="U114" s="390"/>
      <c r="V114" s="390"/>
      <c r="W114" s="390"/>
      <c r="X114" s="390"/>
      <c r="Y114" s="390"/>
      <c r="Z114" s="390"/>
      <c r="AA114" s="390"/>
      <c r="AB114" s="390"/>
      <c r="AC114" s="390"/>
      <c r="AD114" s="391"/>
      <c r="AE114" s="391"/>
      <c r="AF114" s="391"/>
      <c r="AG114" s="391"/>
      <c r="AH114" s="391"/>
      <c r="AI114" s="391"/>
      <c r="AJ114" s="391"/>
      <c r="AK114" s="391"/>
      <c r="AL114" s="391"/>
      <c r="AM114" s="391"/>
      <c r="AN114" s="391"/>
      <c r="AO114" s="391"/>
      <c r="AP114" s="390"/>
      <c r="AQ114" s="390"/>
      <c r="AR114" s="390"/>
      <c r="AS114" s="390"/>
      <c r="AT114" s="390"/>
      <c r="AU114" s="390"/>
      <c r="AV114" s="390"/>
      <c r="AW114" s="390"/>
      <c r="AX114" s="390"/>
      <c r="AY114" s="390"/>
      <c r="AZ114" s="390"/>
      <c r="BA114" s="390"/>
      <c r="BB114" s="390"/>
      <c r="BC114" s="390"/>
      <c r="BD114" s="390"/>
      <c r="BE114" s="390"/>
      <c r="BF114" s="390"/>
      <c r="BG114" s="390"/>
      <c r="BH114" s="390"/>
      <c r="BI114" s="390"/>
      <c r="BJ114" s="390"/>
      <c r="BK114" s="390"/>
      <c r="BL114" s="390"/>
      <c r="BM114" s="390"/>
      <c r="BN114" s="390"/>
      <c r="BO114" s="390"/>
      <c r="BP114" s="390"/>
      <c r="BQ114" s="32"/>
      <c r="BR114" s="32"/>
    </row>
    <row r="115" spans="2:70" ht="15.75" customHeight="1">
      <c r="B115" s="730"/>
      <c r="C115" s="102" t="s">
        <v>146</v>
      </c>
      <c r="D115" s="102"/>
      <c r="E115" s="102"/>
      <c r="F115" s="102"/>
      <c r="G115" s="102"/>
      <c r="H115" s="102"/>
      <c r="I115" s="102"/>
      <c r="J115" s="102"/>
      <c r="K115" s="113"/>
      <c r="L115" s="390"/>
      <c r="M115" s="390"/>
      <c r="N115" s="390"/>
      <c r="O115" s="390"/>
      <c r="P115" s="390"/>
      <c r="Q115" s="390"/>
      <c r="R115" s="390"/>
      <c r="S115" s="390"/>
      <c r="T115" s="390"/>
      <c r="U115" s="390"/>
      <c r="V115" s="390"/>
      <c r="W115" s="390"/>
      <c r="X115" s="390"/>
      <c r="Y115" s="390"/>
      <c r="Z115" s="390"/>
      <c r="AA115" s="390"/>
      <c r="AB115" s="390"/>
      <c r="AC115" s="390"/>
      <c r="AD115" s="391"/>
      <c r="AE115" s="391"/>
      <c r="AF115" s="391"/>
      <c r="AG115" s="391"/>
      <c r="AH115" s="391"/>
      <c r="AI115" s="391"/>
      <c r="AJ115" s="391"/>
      <c r="AK115" s="391"/>
      <c r="AL115" s="391"/>
      <c r="AM115" s="391"/>
      <c r="AN115" s="391"/>
      <c r="AO115" s="391"/>
      <c r="AP115" s="390"/>
      <c r="AQ115" s="390"/>
      <c r="AR115" s="390"/>
      <c r="AS115" s="390"/>
      <c r="AT115" s="390"/>
      <c r="AU115" s="390"/>
      <c r="AV115" s="390"/>
      <c r="AW115" s="390"/>
      <c r="AX115" s="390"/>
      <c r="AY115" s="390"/>
      <c r="AZ115" s="390"/>
      <c r="BA115" s="390"/>
      <c r="BB115" s="390"/>
      <c r="BC115" s="390"/>
      <c r="BD115" s="390"/>
      <c r="BE115" s="390"/>
      <c r="BF115" s="390"/>
      <c r="BG115" s="390"/>
      <c r="BH115" s="390"/>
      <c r="BI115" s="390"/>
      <c r="BJ115" s="390"/>
      <c r="BK115" s="390"/>
      <c r="BL115" s="390"/>
      <c r="BM115" s="390"/>
      <c r="BN115" s="390"/>
      <c r="BO115" s="390"/>
      <c r="BP115" s="390"/>
      <c r="BQ115" s="32"/>
      <c r="BR115" s="32"/>
    </row>
    <row r="116" spans="2:70" ht="15.75" customHeight="1">
      <c r="B116" s="730"/>
      <c r="C116" s="103" t="s">
        <v>147</v>
      </c>
      <c r="D116" s="102"/>
      <c r="E116" s="102"/>
      <c r="F116" s="102"/>
      <c r="G116" s="102"/>
      <c r="H116" s="102"/>
      <c r="I116" s="102"/>
      <c r="J116" s="102"/>
      <c r="K116" s="113"/>
      <c r="L116" s="390"/>
      <c r="M116" s="390"/>
      <c r="N116" s="390"/>
      <c r="O116" s="390"/>
      <c r="P116" s="390"/>
      <c r="Q116" s="390"/>
      <c r="R116" s="390"/>
      <c r="S116" s="390"/>
      <c r="T116" s="390"/>
      <c r="U116" s="390"/>
      <c r="V116" s="390"/>
      <c r="W116" s="390"/>
      <c r="X116" s="390"/>
      <c r="Y116" s="390"/>
      <c r="Z116" s="390"/>
      <c r="AA116" s="390"/>
      <c r="AB116" s="390"/>
      <c r="AC116" s="390"/>
      <c r="AD116" s="391"/>
      <c r="AE116" s="391"/>
      <c r="AF116" s="391"/>
      <c r="AG116" s="391"/>
      <c r="AH116" s="391"/>
      <c r="AI116" s="391"/>
      <c r="AJ116" s="391"/>
      <c r="AK116" s="391"/>
      <c r="AL116" s="391"/>
      <c r="AM116" s="391"/>
      <c r="AN116" s="391"/>
      <c r="AO116" s="391"/>
      <c r="AP116" s="390"/>
      <c r="AQ116" s="390"/>
      <c r="AR116" s="390"/>
      <c r="AS116" s="390"/>
      <c r="AT116" s="390"/>
      <c r="AU116" s="390"/>
      <c r="AV116" s="390"/>
      <c r="AW116" s="390"/>
      <c r="AX116" s="390"/>
      <c r="AY116" s="390"/>
      <c r="AZ116" s="390"/>
      <c r="BA116" s="390"/>
      <c r="BB116" s="390"/>
      <c r="BC116" s="390"/>
      <c r="BD116" s="390"/>
      <c r="BE116" s="390"/>
      <c r="BF116" s="390"/>
      <c r="BG116" s="390"/>
      <c r="BH116" s="390"/>
      <c r="BI116" s="390"/>
      <c r="BJ116" s="390"/>
      <c r="BK116" s="390"/>
      <c r="BL116" s="390"/>
      <c r="BM116" s="390"/>
      <c r="BN116" s="390"/>
      <c r="BO116" s="390"/>
      <c r="BP116" s="390"/>
      <c r="BQ116" s="32"/>
      <c r="BR116" s="32"/>
    </row>
    <row r="117" spans="2:70" ht="15.75" customHeight="1">
      <c r="B117" s="730"/>
      <c r="C117" s="102" t="s">
        <v>148</v>
      </c>
      <c r="D117" s="102"/>
      <c r="E117" s="102"/>
      <c r="F117" s="102"/>
      <c r="G117" s="102"/>
      <c r="H117" s="102"/>
      <c r="I117" s="102"/>
      <c r="J117" s="102"/>
      <c r="K117" s="113"/>
      <c r="L117" s="390"/>
      <c r="M117" s="390"/>
      <c r="N117" s="390"/>
      <c r="O117" s="390"/>
      <c r="P117" s="390"/>
      <c r="Q117" s="390"/>
      <c r="R117" s="390"/>
      <c r="S117" s="390"/>
      <c r="T117" s="390"/>
      <c r="U117" s="390"/>
      <c r="V117" s="390"/>
      <c r="W117" s="390"/>
      <c r="X117" s="390"/>
      <c r="Y117" s="390"/>
      <c r="Z117" s="390"/>
      <c r="AA117" s="390"/>
      <c r="AB117" s="390"/>
      <c r="AC117" s="390"/>
      <c r="AD117" s="391"/>
      <c r="AE117" s="391"/>
      <c r="AF117" s="391"/>
      <c r="AG117" s="391"/>
      <c r="AH117" s="391"/>
      <c r="AI117" s="391"/>
      <c r="AJ117" s="391"/>
      <c r="AK117" s="391"/>
      <c r="AL117" s="391"/>
      <c r="AM117" s="391"/>
      <c r="AN117" s="391"/>
      <c r="AO117" s="391"/>
      <c r="AP117" s="390"/>
      <c r="AQ117" s="390"/>
      <c r="AR117" s="390"/>
      <c r="AS117" s="390"/>
      <c r="AT117" s="390"/>
      <c r="AU117" s="390"/>
      <c r="AV117" s="390"/>
      <c r="AW117" s="390"/>
      <c r="AX117" s="390"/>
      <c r="AY117" s="390"/>
      <c r="AZ117" s="390"/>
      <c r="BA117" s="390"/>
      <c r="BB117" s="390"/>
      <c r="BC117" s="390"/>
      <c r="BD117" s="390"/>
      <c r="BE117" s="390"/>
      <c r="BF117" s="390"/>
      <c r="BG117" s="390"/>
      <c r="BH117" s="390"/>
      <c r="BI117" s="390"/>
      <c r="BJ117" s="390"/>
      <c r="BK117" s="390"/>
      <c r="BL117" s="390"/>
      <c r="BM117" s="390"/>
      <c r="BN117" s="390"/>
      <c r="BO117" s="390"/>
      <c r="BP117" s="390"/>
      <c r="BQ117" s="32"/>
      <c r="BR117" s="32"/>
    </row>
    <row r="118" spans="2:70" ht="15.75" customHeight="1">
      <c r="B118" s="731"/>
      <c r="C118" s="104" t="s">
        <v>149</v>
      </c>
      <c r="D118" s="104"/>
      <c r="E118" s="104"/>
      <c r="F118" s="104"/>
      <c r="G118" s="104"/>
      <c r="H118" s="104"/>
      <c r="I118" s="104"/>
      <c r="J118" s="104"/>
      <c r="K118" s="120"/>
      <c r="L118" s="390"/>
      <c r="M118" s="390"/>
      <c r="N118" s="390"/>
      <c r="O118" s="390"/>
      <c r="P118" s="390"/>
      <c r="Q118" s="390"/>
      <c r="R118" s="390"/>
      <c r="S118" s="390"/>
      <c r="T118" s="390"/>
      <c r="U118" s="390"/>
      <c r="V118" s="390"/>
      <c r="W118" s="390"/>
      <c r="X118" s="390"/>
      <c r="Y118" s="390"/>
      <c r="Z118" s="390"/>
      <c r="AA118" s="390"/>
      <c r="AB118" s="390"/>
      <c r="AC118" s="390"/>
      <c r="AD118" s="391"/>
      <c r="AE118" s="391"/>
      <c r="AF118" s="391"/>
      <c r="AG118" s="391"/>
      <c r="AH118" s="391"/>
      <c r="AI118" s="391"/>
      <c r="AJ118" s="391"/>
      <c r="AK118" s="391"/>
      <c r="AL118" s="391"/>
      <c r="AM118" s="391"/>
      <c r="AN118" s="391"/>
      <c r="AO118" s="391"/>
      <c r="AP118" s="390"/>
      <c r="AQ118" s="390"/>
      <c r="AR118" s="390"/>
      <c r="AS118" s="390"/>
      <c r="AT118" s="390"/>
      <c r="AU118" s="390"/>
      <c r="AV118" s="390"/>
      <c r="AW118" s="390"/>
      <c r="AX118" s="390"/>
      <c r="AY118" s="390"/>
      <c r="AZ118" s="390"/>
      <c r="BA118" s="390"/>
      <c r="BB118" s="390"/>
      <c r="BC118" s="390"/>
      <c r="BD118" s="390"/>
      <c r="BE118" s="390"/>
      <c r="BF118" s="390"/>
      <c r="BG118" s="390"/>
      <c r="BH118" s="390"/>
      <c r="BI118" s="390"/>
      <c r="BJ118" s="390"/>
      <c r="BK118" s="390"/>
      <c r="BL118" s="390"/>
      <c r="BM118" s="390"/>
      <c r="BN118" s="390"/>
      <c r="BO118" s="390"/>
      <c r="BP118" s="390"/>
      <c r="BQ118" s="32"/>
      <c r="BR118" s="32"/>
    </row>
    <row r="119" spans="2:70" ht="15.75" customHeight="1">
      <c r="B119" s="729" t="s">
        <v>98</v>
      </c>
      <c r="C119" s="111" t="s">
        <v>150</v>
      </c>
      <c r="D119" s="111"/>
      <c r="E119" s="111"/>
      <c r="F119" s="111"/>
      <c r="G119" s="111"/>
      <c r="H119" s="111"/>
      <c r="I119" s="111"/>
      <c r="J119" s="111"/>
      <c r="K119" s="112"/>
      <c r="L119" s="390"/>
      <c r="M119" s="390"/>
      <c r="N119" s="390"/>
      <c r="O119" s="390"/>
      <c r="P119" s="390"/>
      <c r="Q119" s="390"/>
      <c r="R119" s="390"/>
      <c r="S119" s="390"/>
      <c r="T119" s="390"/>
      <c r="U119" s="390"/>
      <c r="V119" s="390"/>
      <c r="W119" s="390"/>
      <c r="X119" s="390"/>
      <c r="Y119" s="390"/>
      <c r="Z119" s="390"/>
      <c r="AA119" s="390"/>
      <c r="AB119" s="390"/>
      <c r="AC119" s="390"/>
      <c r="AD119" s="391"/>
      <c r="AE119" s="391"/>
      <c r="AF119" s="391"/>
      <c r="AG119" s="391"/>
      <c r="AH119" s="391"/>
      <c r="AI119" s="391"/>
      <c r="AJ119" s="391"/>
      <c r="AK119" s="391"/>
      <c r="AL119" s="391"/>
      <c r="AM119" s="391"/>
      <c r="AN119" s="391"/>
      <c r="AO119" s="391"/>
      <c r="AP119" s="390"/>
      <c r="AQ119" s="390"/>
      <c r="AR119" s="390"/>
      <c r="AS119" s="390"/>
      <c r="AT119" s="390"/>
      <c r="AU119" s="390"/>
      <c r="AV119" s="390"/>
      <c r="AW119" s="390"/>
      <c r="AX119" s="390"/>
      <c r="AY119" s="390"/>
      <c r="AZ119" s="390"/>
      <c r="BA119" s="390"/>
      <c r="BB119" s="390"/>
      <c r="BC119" s="390"/>
      <c r="BD119" s="390"/>
      <c r="BE119" s="390"/>
      <c r="BF119" s="390"/>
      <c r="BG119" s="390"/>
      <c r="BH119" s="390"/>
      <c r="BI119" s="390"/>
      <c r="BJ119" s="390"/>
      <c r="BK119" s="390"/>
      <c r="BL119" s="390"/>
      <c r="BM119" s="390"/>
      <c r="BN119" s="390"/>
      <c r="BO119" s="390"/>
      <c r="BP119" s="390"/>
      <c r="BQ119" s="32"/>
      <c r="BR119" s="32"/>
    </row>
    <row r="120" spans="2:70" ht="15.75" customHeight="1">
      <c r="B120" s="731"/>
      <c r="C120" s="104" t="s">
        <v>151</v>
      </c>
      <c r="D120" s="104"/>
      <c r="E120" s="104"/>
      <c r="F120" s="104"/>
      <c r="G120" s="104"/>
      <c r="H120" s="104"/>
      <c r="I120" s="104"/>
      <c r="J120" s="104"/>
      <c r="K120" s="120"/>
      <c r="L120" s="390"/>
      <c r="M120" s="390"/>
      <c r="N120" s="390"/>
      <c r="O120" s="390"/>
      <c r="P120" s="390"/>
      <c r="Q120" s="390"/>
      <c r="R120" s="390"/>
      <c r="S120" s="390"/>
      <c r="T120" s="390"/>
      <c r="U120" s="390"/>
      <c r="V120" s="390"/>
      <c r="W120" s="390"/>
      <c r="X120" s="390"/>
      <c r="Y120" s="390"/>
      <c r="Z120" s="390"/>
      <c r="AA120" s="390"/>
      <c r="AB120" s="390"/>
      <c r="AC120" s="390"/>
      <c r="AD120" s="391"/>
      <c r="AE120" s="391"/>
      <c r="AF120" s="391"/>
      <c r="AG120" s="391"/>
      <c r="AH120" s="391"/>
      <c r="AI120" s="391"/>
      <c r="AJ120" s="391"/>
      <c r="AK120" s="391"/>
      <c r="AL120" s="391"/>
      <c r="AM120" s="391"/>
      <c r="AN120" s="391"/>
      <c r="AO120" s="391"/>
      <c r="AP120" s="390"/>
      <c r="AQ120" s="390"/>
      <c r="AR120" s="390"/>
      <c r="AS120" s="390"/>
      <c r="AT120" s="390"/>
      <c r="AU120" s="390"/>
      <c r="AV120" s="390"/>
      <c r="AW120" s="390"/>
      <c r="AX120" s="390"/>
      <c r="AY120" s="390"/>
      <c r="AZ120" s="390"/>
      <c r="BA120" s="390"/>
      <c r="BB120" s="390"/>
      <c r="BC120" s="390"/>
      <c r="BD120" s="390"/>
      <c r="BE120" s="390"/>
      <c r="BF120" s="390"/>
      <c r="BG120" s="390"/>
      <c r="BH120" s="390"/>
      <c r="BI120" s="390"/>
      <c r="BJ120" s="390"/>
      <c r="BK120" s="390"/>
      <c r="BL120" s="390"/>
      <c r="BM120" s="390"/>
      <c r="BN120" s="390"/>
      <c r="BO120" s="390"/>
      <c r="BP120" s="390"/>
      <c r="BQ120" s="32"/>
      <c r="BR120" s="32"/>
    </row>
    <row r="121" spans="2:70">
      <c r="B121" s="121" t="s">
        <v>152</v>
      </c>
      <c r="C121" s="118"/>
      <c r="D121" s="118"/>
      <c r="E121" s="118"/>
      <c r="F121" s="118"/>
      <c r="G121" s="118"/>
      <c r="H121" s="118"/>
      <c r="I121" s="118"/>
      <c r="J121" s="118"/>
      <c r="K121" s="119"/>
      <c r="L121" s="390"/>
      <c r="M121" s="390"/>
      <c r="N121" s="390"/>
      <c r="O121" s="390"/>
      <c r="P121" s="390"/>
      <c r="Q121" s="390"/>
      <c r="R121" s="390"/>
      <c r="S121" s="390"/>
      <c r="T121" s="390"/>
      <c r="U121" s="390"/>
      <c r="V121" s="390"/>
      <c r="W121" s="390"/>
      <c r="X121" s="390"/>
      <c r="Y121" s="390"/>
      <c r="Z121" s="390"/>
      <c r="AA121" s="390"/>
      <c r="AB121" s="390"/>
      <c r="AC121" s="390"/>
      <c r="AD121" s="391"/>
      <c r="AE121" s="391"/>
      <c r="AF121" s="391"/>
      <c r="AG121" s="391"/>
      <c r="AH121" s="391"/>
      <c r="AI121" s="391"/>
      <c r="AJ121" s="391"/>
      <c r="AK121" s="391"/>
      <c r="AL121" s="391"/>
      <c r="AM121" s="391"/>
      <c r="AN121" s="391"/>
      <c r="AO121" s="391"/>
      <c r="AP121" s="390"/>
      <c r="AQ121" s="390"/>
      <c r="AR121" s="390"/>
      <c r="AS121" s="390"/>
      <c r="AT121" s="390"/>
      <c r="AU121" s="390"/>
      <c r="AV121" s="390"/>
      <c r="AW121" s="390"/>
      <c r="AX121" s="390"/>
      <c r="AY121" s="390"/>
      <c r="AZ121" s="390"/>
      <c r="BA121" s="390"/>
      <c r="BB121" s="390"/>
      <c r="BC121" s="390"/>
      <c r="BD121" s="390"/>
      <c r="BE121" s="390"/>
      <c r="BF121" s="390"/>
      <c r="BG121" s="390"/>
      <c r="BH121" s="390"/>
      <c r="BI121" s="390"/>
      <c r="BJ121" s="390"/>
      <c r="BK121" s="390"/>
      <c r="BL121" s="390"/>
      <c r="BM121" s="390"/>
      <c r="BN121" s="390"/>
      <c r="BO121" s="390"/>
      <c r="BP121" s="390"/>
      <c r="BQ121" s="32"/>
      <c r="BR121" s="32"/>
    </row>
    <row r="122" spans="2:70" ht="15.75" customHeight="1">
      <c r="B122" s="729" t="s">
        <v>96</v>
      </c>
      <c r="C122" s="111" t="s">
        <v>153</v>
      </c>
      <c r="D122" s="111"/>
      <c r="E122" s="111"/>
      <c r="F122" s="111"/>
      <c r="G122" s="111"/>
      <c r="H122" s="111"/>
      <c r="I122" s="111"/>
      <c r="J122" s="111"/>
      <c r="K122" s="112"/>
      <c r="L122" s="390"/>
      <c r="M122" s="390"/>
      <c r="N122" s="390"/>
      <c r="O122" s="390"/>
      <c r="P122" s="390"/>
      <c r="Q122" s="390"/>
      <c r="R122" s="390"/>
      <c r="S122" s="390"/>
      <c r="T122" s="390"/>
      <c r="U122" s="390"/>
      <c r="V122" s="390"/>
      <c r="W122" s="390"/>
      <c r="X122" s="390"/>
      <c r="Y122" s="390"/>
      <c r="Z122" s="390"/>
      <c r="AA122" s="390"/>
      <c r="AB122" s="390"/>
      <c r="AC122" s="390"/>
      <c r="AD122" s="391"/>
      <c r="AE122" s="391"/>
      <c r="AF122" s="391"/>
      <c r="AG122" s="391"/>
      <c r="AH122" s="391"/>
      <c r="AI122" s="391"/>
      <c r="AJ122" s="391"/>
      <c r="AK122" s="391"/>
      <c r="AL122" s="391"/>
      <c r="AM122" s="391"/>
      <c r="AN122" s="391"/>
      <c r="AO122" s="391"/>
      <c r="AP122" s="390"/>
      <c r="AQ122" s="390"/>
      <c r="AR122" s="390"/>
      <c r="AS122" s="390"/>
      <c r="AT122" s="390"/>
      <c r="AU122" s="390"/>
      <c r="AV122" s="390"/>
      <c r="AW122" s="390"/>
      <c r="AX122" s="390"/>
      <c r="AY122" s="390"/>
      <c r="AZ122" s="390"/>
      <c r="BA122" s="390"/>
      <c r="BB122" s="390"/>
      <c r="BC122" s="390"/>
      <c r="BD122" s="390"/>
      <c r="BE122" s="390"/>
      <c r="BF122" s="390"/>
      <c r="BG122" s="390"/>
      <c r="BH122" s="390"/>
      <c r="BI122" s="390"/>
      <c r="BJ122" s="390"/>
      <c r="BK122" s="390"/>
      <c r="BL122" s="390"/>
      <c r="BM122" s="390"/>
      <c r="BN122" s="390"/>
      <c r="BO122" s="390"/>
      <c r="BP122" s="390"/>
      <c r="BQ122" s="32"/>
      <c r="BR122" s="32"/>
    </row>
    <row r="123" spans="2:70" ht="15.75" customHeight="1">
      <c r="B123" s="730"/>
      <c r="C123" s="102" t="s">
        <v>154</v>
      </c>
      <c r="D123" s="102"/>
      <c r="E123" s="102"/>
      <c r="F123" s="102"/>
      <c r="G123" s="102"/>
      <c r="H123" s="102"/>
      <c r="I123" s="102"/>
      <c r="J123" s="102"/>
      <c r="K123" s="113"/>
      <c r="L123" s="390"/>
      <c r="M123" s="390"/>
      <c r="N123" s="390"/>
      <c r="O123" s="390"/>
      <c r="P123" s="390"/>
      <c r="Q123" s="390"/>
      <c r="R123" s="390"/>
      <c r="S123" s="390"/>
      <c r="T123" s="390"/>
      <c r="U123" s="390"/>
      <c r="V123" s="390"/>
      <c r="W123" s="390"/>
      <c r="X123" s="390"/>
      <c r="Y123" s="390"/>
      <c r="Z123" s="390"/>
      <c r="AA123" s="390"/>
      <c r="AB123" s="390"/>
      <c r="AC123" s="390"/>
      <c r="AD123" s="391"/>
      <c r="AE123" s="391"/>
      <c r="AF123" s="391"/>
      <c r="AG123" s="391"/>
      <c r="AH123" s="391"/>
      <c r="AI123" s="391"/>
      <c r="AJ123" s="391"/>
      <c r="AK123" s="391"/>
      <c r="AL123" s="391"/>
      <c r="AM123" s="391"/>
      <c r="AN123" s="391"/>
      <c r="AO123" s="391"/>
      <c r="AP123" s="390"/>
      <c r="AQ123" s="390"/>
      <c r="AR123" s="390"/>
      <c r="AS123" s="390"/>
      <c r="AT123" s="390"/>
      <c r="AU123" s="390"/>
      <c r="AV123" s="390"/>
      <c r="AW123" s="390"/>
      <c r="AX123" s="390"/>
      <c r="AY123" s="390"/>
      <c r="AZ123" s="390"/>
      <c r="BA123" s="390"/>
      <c r="BB123" s="390"/>
      <c r="BC123" s="390"/>
      <c r="BD123" s="390"/>
      <c r="BE123" s="390"/>
      <c r="BF123" s="390"/>
      <c r="BG123" s="390"/>
      <c r="BH123" s="390"/>
      <c r="BI123" s="390"/>
      <c r="BJ123" s="390"/>
      <c r="BK123" s="390"/>
      <c r="BL123" s="390"/>
      <c r="BM123" s="390"/>
      <c r="BN123" s="390"/>
      <c r="BO123" s="390"/>
      <c r="BP123" s="390"/>
      <c r="BQ123" s="32"/>
      <c r="BR123" s="32"/>
    </row>
    <row r="124" spans="2:70" ht="15.75" customHeight="1">
      <c r="B124" s="730"/>
      <c r="C124" s="102" t="s">
        <v>155</v>
      </c>
      <c r="D124" s="102"/>
      <c r="E124" s="102"/>
      <c r="F124" s="102"/>
      <c r="G124" s="102"/>
      <c r="H124" s="102"/>
      <c r="I124" s="102"/>
      <c r="J124" s="102"/>
      <c r="K124" s="113"/>
      <c r="L124" s="390"/>
      <c r="M124" s="390"/>
      <c r="N124" s="390"/>
      <c r="O124" s="390"/>
      <c r="P124" s="390"/>
      <c r="Q124" s="390"/>
      <c r="R124" s="390"/>
      <c r="S124" s="390"/>
      <c r="T124" s="390"/>
      <c r="U124" s="390"/>
      <c r="V124" s="390"/>
      <c r="W124" s="390"/>
      <c r="X124" s="390"/>
      <c r="Y124" s="390"/>
      <c r="Z124" s="390"/>
      <c r="AA124" s="390"/>
      <c r="AB124" s="390"/>
      <c r="AC124" s="390"/>
      <c r="AD124" s="391"/>
      <c r="AE124" s="391"/>
      <c r="AF124" s="391"/>
      <c r="AG124" s="391"/>
      <c r="AH124" s="391"/>
      <c r="AI124" s="391"/>
      <c r="AJ124" s="391"/>
      <c r="AK124" s="391"/>
      <c r="AL124" s="391"/>
      <c r="AM124" s="391"/>
      <c r="AN124" s="391"/>
      <c r="AO124" s="391"/>
      <c r="AP124" s="390"/>
      <c r="AQ124" s="390"/>
      <c r="AR124" s="390"/>
      <c r="AS124" s="390"/>
      <c r="AT124" s="390"/>
      <c r="AU124" s="390"/>
      <c r="AV124" s="390"/>
      <c r="AW124" s="390"/>
      <c r="AX124" s="390"/>
      <c r="AY124" s="390"/>
      <c r="AZ124" s="390"/>
      <c r="BA124" s="390"/>
      <c r="BB124" s="390"/>
      <c r="BC124" s="390"/>
      <c r="BD124" s="390"/>
      <c r="BE124" s="390"/>
      <c r="BF124" s="390"/>
      <c r="BG124" s="390"/>
      <c r="BH124" s="390"/>
      <c r="BI124" s="390"/>
      <c r="BJ124" s="390"/>
      <c r="BK124" s="390"/>
      <c r="BL124" s="390"/>
      <c r="BM124" s="390"/>
      <c r="BN124" s="390"/>
      <c r="BO124" s="390"/>
      <c r="BP124" s="390"/>
      <c r="BQ124" s="32"/>
      <c r="BR124" s="32"/>
    </row>
    <row r="125" spans="2:70" ht="15.75" customHeight="1">
      <c r="B125" s="730"/>
      <c r="C125" s="102" t="s">
        <v>156</v>
      </c>
      <c r="D125" s="102"/>
      <c r="E125" s="102"/>
      <c r="F125" s="102"/>
      <c r="G125" s="102"/>
      <c r="H125" s="102"/>
      <c r="I125" s="102"/>
      <c r="J125" s="102"/>
      <c r="K125" s="113"/>
      <c r="L125" s="390"/>
      <c r="M125" s="390"/>
      <c r="N125" s="390"/>
      <c r="O125" s="390"/>
      <c r="P125" s="390"/>
      <c r="Q125" s="390"/>
      <c r="R125" s="390"/>
      <c r="S125" s="390"/>
      <c r="T125" s="390"/>
      <c r="U125" s="390"/>
      <c r="V125" s="390"/>
      <c r="W125" s="390"/>
      <c r="X125" s="390"/>
      <c r="Y125" s="390"/>
      <c r="Z125" s="390"/>
      <c r="AA125" s="390"/>
      <c r="AB125" s="390"/>
      <c r="AC125" s="390"/>
      <c r="AD125" s="391"/>
      <c r="AE125" s="391"/>
      <c r="AF125" s="391"/>
      <c r="AG125" s="391"/>
      <c r="AH125" s="391"/>
      <c r="AI125" s="391"/>
      <c r="AJ125" s="391"/>
      <c r="AK125" s="391"/>
      <c r="AL125" s="391"/>
      <c r="AM125" s="391"/>
      <c r="AN125" s="391"/>
      <c r="AO125" s="391"/>
      <c r="AP125" s="390"/>
      <c r="AQ125" s="390"/>
      <c r="AR125" s="390"/>
      <c r="AS125" s="390"/>
      <c r="AT125" s="390"/>
      <c r="AU125" s="390"/>
      <c r="AV125" s="390"/>
      <c r="AW125" s="390"/>
      <c r="AX125" s="390"/>
      <c r="AY125" s="390"/>
      <c r="AZ125" s="390"/>
      <c r="BA125" s="390"/>
      <c r="BB125" s="390"/>
      <c r="BC125" s="390"/>
      <c r="BD125" s="390"/>
      <c r="BE125" s="390"/>
      <c r="BF125" s="390"/>
      <c r="BG125" s="390"/>
      <c r="BH125" s="390"/>
      <c r="BI125" s="390"/>
      <c r="BJ125" s="390"/>
      <c r="BK125" s="390"/>
      <c r="BL125" s="390"/>
      <c r="BM125" s="390"/>
      <c r="BN125" s="390"/>
      <c r="BO125" s="390"/>
      <c r="BP125" s="390"/>
      <c r="BQ125" s="32"/>
      <c r="BR125" s="32"/>
    </row>
    <row r="126" spans="2:70" ht="15.75" customHeight="1">
      <c r="B126" s="730"/>
      <c r="C126" s="102" t="s">
        <v>157</v>
      </c>
      <c r="D126" s="102"/>
      <c r="E126" s="102"/>
      <c r="F126" s="102"/>
      <c r="G126" s="102"/>
      <c r="H126" s="102"/>
      <c r="I126" s="102"/>
      <c r="J126" s="102"/>
      <c r="K126" s="113"/>
      <c r="L126" s="390"/>
      <c r="M126" s="390"/>
      <c r="N126" s="390"/>
      <c r="O126" s="390"/>
      <c r="P126" s="390"/>
      <c r="Q126" s="390"/>
      <c r="R126" s="390"/>
      <c r="S126" s="390"/>
      <c r="T126" s="390"/>
      <c r="U126" s="390"/>
      <c r="V126" s="390"/>
      <c r="W126" s="390"/>
      <c r="X126" s="390"/>
      <c r="Y126" s="390"/>
      <c r="Z126" s="390"/>
      <c r="AA126" s="390"/>
      <c r="AB126" s="390"/>
      <c r="AC126" s="390"/>
      <c r="AD126" s="391"/>
      <c r="AE126" s="391"/>
      <c r="AF126" s="391"/>
      <c r="AG126" s="391"/>
      <c r="AH126" s="391"/>
      <c r="AI126" s="391"/>
      <c r="AJ126" s="391"/>
      <c r="AK126" s="391"/>
      <c r="AL126" s="391"/>
      <c r="AM126" s="391"/>
      <c r="AN126" s="391"/>
      <c r="AO126" s="391"/>
      <c r="AP126" s="390"/>
      <c r="AQ126" s="390"/>
      <c r="AR126" s="390"/>
      <c r="AS126" s="390"/>
      <c r="AT126" s="390"/>
      <c r="AU126" s="390"/>
      <c r="AV126" s="390"/>
      <c r="AW126" s="390"/>
      <c r="AX126" s="390"/>
      <c r="AY126" s="390"/>
      <c r="AZ126" s="390"/>
      <c r="BA126" s="390"/>
      <c r="BB126" s="390"/>
      <c r="BC126" s="390"/>
      <c r="BD126" s="390"/>
      <c r="BE126" s="390"/>
      <c r="BF126" s="390"/>
      <c r="BG126" s="390"/>
      <c r="BH126" s="390"/>
      <c r="BI126" s="390"/>
      <c r="BJ126" s="390"/>
      <c r="BK126" s="390"/>
      <c r="BL126" s="390"/>
      <c r="BM126" s="390"/>
      <c r="BN126" s="390"/>
      <c r="BO126" s="390"/>
      <c r="BP126" s="390"/>
      <c r="BQ126" s="32"/>
      <c r="BR126" s="32"/>
    </row>
    <row r="127" spans="2:70" ht="15.75" customHeight="1">
      <c r="B127" s="730"/>
      <c r="C127" s="102" t="s">
        <v>158</v>
      </c>
      <c r="D127" s="102"/>
      <c r="E127" s="102"/>
      <c r="F127" s="102"/>
      <c r="G127" s="102"/>
      <c r="H127" s="102"/>
      <c r="I127" s="102"/>
      <c r="J127" s="102"/>
      <c r="K127" s="113"/>
      <c r="L127" s="390"/>
      <c r="M127" s="390"/>
      <c r="N127" s="390"/>
      <c r="O127" s="390"/>
      <c r="P127" s="390"/>
      <c r="Q127" s="390"/>
      <c r="R127" s="390"/>
      <c r="S127" s="390"/>
      <c r="T127" s="390"/>
      <c r="U127" s="390"/>
      <c r="V127" s="390"/>
      <c r="W127" s="390"/>
      <c r="X127" s="390"/>
      <c r="Y127" s="390"/>
      <c r="Z127" s="390"/>
      <c r="AA127" s="390"/>
      <c r="AB127" s="390"/>
      <c r="AC127" s="390"/>
      <c r="AD127" s="391"/>
      <c r="AE127" s="391"/>
      <c r="AF127" s="391"/>
      <c r="AG127" s="391"/>
      <c r="AH127" s="391"/>
      <c r="AI127" s="391"/>
      <c r="AJ127" s="391"/>
      <c r="AK127" s="391"/>
      <c r="AL127" s="391"/>
      <c r="AM127" s="391"/>
      <c r="AN127" s="391"/>
      <c r="AO127" s="391"/>
      <c r="AP127" s="390"/>
      <c r="AQ127" s="390"/>
      <c r="AR127" s="390"/>
      <c r="AS127" s="390"/>
      <c r="AT127" s="390"/>
      <c r="AU127" s="390"/>
      <c r="AV127" s="390"/>
      <c r="AW127" s="390"/>
      <c r="AX127" s="390"/>
      <c r="AY127" s="390"/>
      <c r="AZ127" s="390"/>
      <c r="BA127" s="390"/>
      <c r="BB127" s="390"/>
      <c r="BC127" s="390"/>
      <c r="BD127" s="390"/>
      <c r="BE127" s="390"/>
      <c r="BF127" s="390"/>
      <c r="BG127" s="390"/>
      <c r="BH127" s="390"/>
      <c r="BI127" s="390"/>
      <c r="BJ127" s="390"/>
      <c r="BK127" s="390"/>
      <c r="BL127" s="390"/>
      <c r="BM127" s="390"/>
      <c r="BN127" s="390"/>
      <c r="BO127" s="390"/>
      <c r="BP127" s="390"/>
      <c r="BQ127" s="32"/>
      <c r="BR127" s="32"/>
    </row>
    <row r="128" spans="2:70" ht="15.75" customHeight="1">
      <c r="B128" s="730"/>
      <c r="C128" s="122" t="s">
        <v>159</v>
      </c>
      <c r="D128" s="122"/>
      <c r="E128" s="122"/>
      <c r="F128" s="122"/>
      <c r="G128" s="122"/>
      <c r="H128" s="122"/>
      <c r="I128" s="122"/>
      <c r="J128" s="122"/>
      <c r="K128" s="123"/>
      <c r="L128" s="390"/>
      <c r="M128" s="390"/>
      <c r="N128" s="390"/>
      <c r="O128" s="390"/>
      <c r="P128" s="390"/>
      <c r="Q128" s="390"/>
      <c r="R128" s="390"/>
      <c r="S128" s="390"/>
      <c r="T128" s="390"/>
      <c r="U128" s="390"/>
      <c r="V128" s="390"/>
      <c r="W128" s="390"/>
      <c r="X128" s="390"/>
      <c r="Y128" s="390"/>
      <c r="Z128" s="390"/>
      <c r="AA128" s="390"/>
      <c r="AB128" s="390"/>
      <c r="AC128" s="390"/>
      <c r="AD128" s="391"/>
      <c r="AE128" s="391"/>
      <c r="AF128" s="391"/>
      <c r="AG128" s="391"/>
      <c r="AH128" s="391"/>
      <c r="AI128" s="391"/>
      <c r="AJ128" s="391"/>
      <c r="AK128" s="391"/>
      <c r="AL128" s="391"/>
      <c r="AM128" s="391"/>
      <c r="AN128" s="391"/>
      <c r="AO128" s="391"/>
      <c r="AP128" s="390"/>
      <c r="AQ128" s="390"/>
      <c r="AR128" s="390"/>
      <c r="AS128" s="390"/>
      <c r="AT128" s="390"/>
      <c r="AU128" s="390"/>
      <c r="AV128" s="390"/>
      <c r="AW128" s="390"/>
      <c r="AX128" s="390"/>
      <c r="AY128" s="390"/>
      <c r="AZ128" s="390"/>
      <c r="BA128" s="390"/>
      <c r="BB128" s="390"/>
      <c r="BC128" s="390"/>
      <c r="BD128" s="390"/>
      <c r="BE128" s="390"/>
      <c r="BF128" s="390"/>
      <c r="BG128" s="390"/>
      <c r="BH128" s="390"/>
      <c r="BI128" s="390"/>
      <c r="BJ128" s="390"/>
      <c r="BK128" s="390"/>
      <c r="BL128" s="390"/>
      <c r="BM128" s="390"/>
      <c r="BN128" s="390"/>
      <c r="BO128" s="390"/>
      <c r="BP128" s="390"/>
      <c r="BQ128" s="32"/>
      <c r="BR128" s="32"/>
    </row>
    <row r="129" spans="2:70" ht="15.75" customHeight="1">
      <c r="B129" s="730"/>
      <c r="C129" s="102" t="s">
        <v>160</v>
      </c>
      <c r="D129" s="102"/>
      <c r="E129" s="102"/>
      <c r="F129" s="102"/>
      <c r="G129" s="102"/>
      <c r="H129" s="102"/>
      <c r="I129" s="102"/>
      <c r="J129" s="102"/>
      <c r="K129" s="113"/>
      <c r="L129" s="390"/>
      <c r="M129" s="390"/>
      <c r="N129" s="390"/>
      <c r="O129" s="390"/>
      <c r="P129" s="390"/>
      <c r="Q129" s="390"/>
      <c r="R129" s="390"/>
      <c r="S129" s="390"/>
      <c r="T129" s="390"/>
      <c r="U129" s="390"/>
      <c r="V129" s="390"/>
      <c r="W129" s="390"/>
      <c r="X129" s="390"/>
      <c r="Y129" s="390"/>
      <c r="Z129" s="390"/>
      <c r="AA129" s="390"/>
      <c r="AB129" s="390"/>
      <c r="AC129" s="390"/>
      <c r="AD129" s="391"/>
      <c r="AE129" s="391"/>
      <c r="AF129" s="391"/>
      <c r="AG129" s="391"/>
      <c r="AH129" s="391"/>
      <c r="AI129" s="391"/>
      <c r="AJ129" s="391"/>
      <c r="AK129" s="391"/>
      <c r="AL129" s="391"/>
      <c r="AM129" s="391"/>
      <c r="AN129" s="391"/>
      <c r="AO129" s="391"/>
      <c r="AP129" s="390"/>
      <c r="AQ129" s="390"/>
      <c r="AR129" s="390"/>
      <c r="AS129" s="390"/>
      <c r="AT129" s="390"/>
      <c r="AU129" s="390"/>
      <c r="AV129" s="390"/>
      <c r="AW129" s="390"/>
      <c r="AX129" s="390"/>
      <c r="AY129" s="390"/>
      <c r="AZ129" s="390"/>
      <c r="BA129" s="390"/>
      <c r="BB129" s="390"/>
      <c r="BC129" s="390"/>
      <c r="BD129" s="390"/>
      <c r="BE129" s="390"/>
      <c r="BF129" s="390"/>
      <c r="BG129" s="390"/>
      <c r="BH129" s="390"/>
      <c r="BI129" s="390"/>
      <c r="BJ129" s="390"/>
      <c r="BK129" s="390"/>
      <c r="BL129" s="390"/>
      <c r="BM129" s="390"/>
      <c r="BN129" s="390"/>
      <c r="BO129" s="390"/>
      <c r="BP129" s="390"/>
      <c r="BQ129" s="32"/>
      <c r="BR129" s="32"/>
    </row>
    <row r="130" spans="2:70" ht="15.75" customHeight="1">
      <c r="B130" s="730"/>
      <c r="C130" s="102" t="s">
        <v>161</v>
      </c>
      <c r="D130" s="102"/>
      <c r="E130" s="102"/>
      <c r="F130" s="102"/>
      <c r="G130" s="102"/>
      <c r="H130" s="102"/>
      <c r="I130" s="102"/>
      <c r="J130" s="102"/>
      <c r="K130" s="113"/>
      <c r="L130" s="390"/>
      <c r="M130" s="390"/>
      <c r="N130" s="390"/>
      <c r="O130" s="390"/>
      <c r="P130" s="390"/>
      <c r="Q130" s="390"/>
      <c r="R130" s="390"/>
      <c r="S130" s="390"/>
      <c r="T130" s="390"/>
      <c r="U130" s="390"/>
      <c r="V130" s="390"/>
      <c r="W130" s="390"/>
      <c r="X130" s="390"/>
      <c r="Y130" s="390"/>
      <c r="Z130" s="390"/>
      <c r="AA130" s="390"/>
      <c r="AB130" s="390"/>
      <c r="AC130" s="390"/>
      <c r="AD130" s="391"/>
      <c r="AE130" s="391"/>
      <c r="AF130" s="391"/>
      <c r="AG130" s="391"/>
      <c r="AH130" s="391"/>
      <c r="AI130" s="391"/>
      <c r="AJ130" s="391"/>
      <c r="AK130" s="391"/>
      <c r="AL130" s="391"/>
      <c r="AM130" s="391"/>
      <c r="AN130" s="391"/>
      <c r="AO130" s="391"/>
      <c r="AP130" s="390"/>
      <c r="AQ130" s="390"/>
      <c r="AR130" s="390"/>
      <c r="AS130" s="390"/>
      <c r="AT130" s="390"/>
      <c r="AU130" s="390"/>
      <c r="AV130" s="390"/>
      <c r="AW130" s="390"/>
      <c r="AX130" s="390"/>
      <c r="AY130" s="390"/>
      <c r="AZ130" s="390"/>
      <c r="BA130" s="390"/>
      <c r="BB130" s="390"/>
      <c r="BC130" s="390"/>
      <c r="BD130" s="390"/>
      <c r="BE130" s="390"/>
      <c r="BF130" s="390"/>
      <c r="BG130" s="390"/>
      <c r="BH130" s="390"/>
      <c r="BI130" s="390"/>
      <c r="BJ130" s="390"/>
      <c r="BK130" s="390"/>
      <c r="BL130" s="390"/>
      <c r="BM130" s="390"/>
      <c r="BN130" s="390"/>
      <c r="BO130" s="390"/>
      <c r="BP130" s="390"/>
      <c r="BQ130" s="32"/>
      <c r="BR130" s="32"/>
    </row>
    <row r="131" spans="2:70" ht="15.75" customHeight="1">
      <c r="B131" s="730"/>
      <c r="C131" s="103" t="s">
        <v>162</v>
      </c>
      <c r="D131" s="102"/>
      <c r="E131" s="102"/>
      <c r="F131" s="102"/>
      <c r="G131" s="102"/>
      <c r="H131" s="102"/>
      <c r="I131" s="102"/>
      <c r="J131" s="102"/>
      <c r="K131" s="113"/>
      <c r="L131" s="390"/>
      <c r="M131" s="390"/>
      <c r="N131" s="390"/>
      <c r="O131" s="390"/>
      <c r="P131" s="390"/>
      <c r="Q131" s="390"/>
      <c r="R131" s="390"/>
      <c r="S131" s="390"/>
      <c r="T131" s="390"/>
      <c r="U131" s="390"/>
      <c r="V131" s="390"/>
      <c r="W131" s="390"/>
      <c r="X131" s="390"/>
      <c r="Y131" s="390"/>
      <c r="Z131" s="390"/>
      <c r="AA131" s="390"/>
      <c r="AB131" s="390"/>
      <c r="AC131" s="390"/>
      <c r="AD131" s="391"/>
      <c r="AE131" s="391"/>
      <c r="AF131" s="391"/>
      <c r="AG131" s="391"/>
      <c r="AH131" s="391"/>
      <c r="AI131" s="391"/>
      <c r="AJ131" s="391"/>
      <c r="AK131" s="391"/>
      <c r="AL131" s="391"/>
      <c r="AM131" s="391"/>
      <c r="AN131" s="391"/>
      <c r="AO131" s="391"/>
      <c r="AP131" s="390"/>
      <c r="AQ131" s="390"/>
      <c r="AR131" s="390"/>
      <c r="AS131" s="390"/>
      <c r="AT131" s="390"/>
      <c r="AU131" s="390"/>
      <c r="AV131" s="390"/>
      <c r="AW131" s="390"/>
      <c r="AX131" s="390"/>
      <c r="AY131" s="390"/>
      <c r="AZ131" s="390"/>
      <c r="BA131" s="390"/>
      <c r="BB131" s="390"/>
      <c r="BC131" s="390"/>
      <c r="BD131" s="390"/>
      <c r="BE131" s="390"/>
      <c r="BF131" s="390"/>
      <c r="BG131" s="390"/>
      <c r="BH131" s="390"/>
      <c r="BI131" s="390"/>
      <c r="BJ131" s="390"/>
      <c r="BK131" s="390"/>
      <c r="BL131" s="390"/>
      <c r="BM131" s="390"/>
      <c r="BN131" s="390"/>
      <c r="BO131" s="390"/>
      <c r="BP131" s="390"/>
      <c r="BQ131" s="32"/>
      <c r="BR131" s="32"/>
    </row>
    <row r="132" spans="2:70" ht="15.75" customHeight="1">
      <c r="B132" s="730"/>
      <c r="C132" s="102" t="s">
        <v>163</v>
      </c>
      <c r="D132" s="102"/>
      <c r="E132" s="102"/>
      <c r="F132" s="102"/>
      <c r="G132" s="102"/>
      <c r="H132" s="102"/>
      <c r="I132" s="102"/>
      <c r="J132" s="102"/>
      <c r="K132" s="113"/>
      <c r="L132" s="390"/>
      <c r="M132" s="390"/>
      <c r="N132" s="390"/>
      <c r="O132" s="390"/>
      <c r="P132" s="390"/>
      <c r="Q132" s="390"/>
      <c r="R132" s="390"/>
      <c r="S132" s="390"/>
      <c r="T132" s="390"/>
      <c r="U132" s="390"/>
      <c r="V132" s="390"/>
      <c r="W132" s="390"/>
      <c r="X132" s="390"/>
      <c r="Y132" s="390"/>
      <c r="Z132" s="390"/>
      <c r="AA132" s="390"/>
      <c r="AB132" s="390"/>
      <c r="AC132" s="390"/>
      <c r="AD132" s="391"/>
      <c r="AE132" s="391"/>
      <c r="AF132" s="391"/>
      <c r="AG132" s="391"/>
      <c r="AH132" s="391"/>
      <c r="AI132" s="391"/>
      <c r="AJ132" s="391"/>
      <c r="AK132" s="391"/>
      <c r="AL132" s="391"/>
      <c r="AM132" s="391"/>
      <c r="AN132" s="391"/>
      <c r="AO132" s="391"/>
      <c r="AP132" s="390"/>
      <c r="AQ132" s="390"/>
      <c r="AR132" s="390"/>
      <c r="AS132" s="390"/>
      <c r="AT132" s="390"/>
      <c r="AU132" s="390"/>
      <c r="AV132" s="390"/>
      <c r="AW132" s="390"/>
      <c r="AX132" s="390"/>
      <c r="AY132" s="390"/>
      <c r="AZ132" s="390"/>
      <c r="BA132" s="390"/>
      <c r="BB132" s="390"/>
      <c r="BC132" s="390"/>
      <c r="BD132" s="390"/>
      <c r="BE132" s="390"/>
      <c r="BF132" s="390"/>
      <c r="BG132" s="390"/>
      <c r="BH132" s="390"/>
      <c r="BI132" s="390"/>
      <c r="BJ132" s="390"/>
      <c r="BK132" s="390"/>
      <c r="BL132" s="390"/>
      <c r="BM132" s="390"/>
      <c r="BN132" s="390"/>
      <c r="BO132" s="390"/>
      <c r="BP132" s="390"/>
      <c r="BQ132" s="32"/>
      <c r="BR132" s="32"/>
    </row>
    <row r="133" spans="2:70" ht="15.75" customHeight="1">
      <c r="B133" s="731"/>
      <c r="C133" s="104" t="s">
        <v>164</v>
      </c>
      <c r="D133" s="104"/>
      <c r="E133" s="104"/>
      <c r="F133" s="104"/>
      <c r="G133" s="104"/>
      <c r="H133" s="104"/>
      <c r="I133" s="104"/>
      <c r="J133" s="104"/>
      <c r="K133" s="120"/>
      <c r="L133" s="390"/>
      <c r="M133" s="390"/>
      <c r="N133" s="390"/>
      <c r="O133" s="390"/>
      <c r="P133" s="390"/>
      <c r="Q133" s="390"/>
      <c r="R133" s="390"/>
      <c r="S133" s="390"/>
      <c r="T133" s="390"/>
      <c r="U133" s="390"/>
      <c r="V133" s="390"/>
      <c r="W133" s="390"/>
      <c r="X133" s="390"/>
      <c r="Y133" s="390"/>
      <c r="Z133" s="390"/>
      <c r="AA133" s="390"/>
      <c r="AB133" s="390"/>
      <c r="AC133" s="390"/>
      <c r="AD133" s="391"/>
      <c r="AE133" s="391"/>
      <c r="AF133" s="391"/>
      <c r="AG133" s="391"/>
      <c r="AH133" s="391"/>
      <c r="AI133" s="391"/>
      <c r="AJ133" s="391"/>
      <c r="AK133" s="391"/>
      <c r="AL133" s="391"/>
      <c r="AM133" s="391"/>
      <c r="AN133" s="391"/>
      <c r="AO133" s="391"/>
      <c r="AP133" s="390"/>
      <c r="AQ133" s="390"/>
      <c r="AR133" s="390"/>
      <c r="AS133" s="390"/>
      <c r="AT133" s="390"/>
      <c r="AU133" s="390"/>
      <c r="AV133" s="390"/>
      <c r="AW133" s="390"/>
      <c r="AX133" s="390"/>
      <c r="AY133" s="390"/>
      <c r="AZ133" s="390"/>
      <c r="BA133" s="390"/>
      <c r="BB133" s="390"/>
      <c r="BC133" s="390"/>
      <c r="BD133" s="390"/>
      <c r="BE133" s="390"/>
      <c r="BF133" s="390"/>
      <c r="BG133" s="390"/>
      <c r="BH133" s="390"/>
      <c r="BI133" s="390"/>
      <c r="BJ133" s="390"/>
      <c r="BK133" s="390"/>
      <c r="BL133" s="390"/>
      <c r="BM133" s="390"/>
      <c r="BN133" s="390"/>
      <c r="BO133" s="390"/>
      <c r="BP133" s="390"/>
      <c r="BQ133" s="32"/>
      <c r="BR133" s="32"/>
    </row>
    <row r="134" spans="2:70" ht="15.75" customHeight="1" thickBot="1">
      <c r="B134" s="124" t="s">
        <v>100</v>
      </c>
      <c r="C134" s="125" t="s">
        <v>165</v>
      </c>
      <c r="D134" s="125"/>
      <c r="E134" s="125"/>
      <c r="F134" s="125"/>
      <c r="G134" s="125"/>
      <c r="H134" s="125"/>
      <c r="I134" s="125"/>
      <c r="J134" s="125"/>
      <c r="K134" s="126"/>
      <c r="L134" s="390"/>
      <c r="M134" s="390"/>
      <c r="N134" s="390"/>
      <c r="O134" s="390"/>
      <c r="P134" s="390"/>
      <c r="Q134" s="390"/>
      <c r="R134" s="390"/>
      <c r="S134" s="390"/>
      <c r="T134" s="390"/>
      <c r="U134" s="390"/>
      <c r="V134" s="390"/>
      <c r="W134" s="390"/>
      <c r="X134" s="390"/>
      <c r="Y134" s="390"/>
      <c r="Z134" s="390"/>
      <c r="AA134" s="390"/>
      <c r="AB134" s="390"/>
      <c r="AC134" s="390"/>
      <c r="AD134" s="391"/>
      <c r="AE134" s="391"/>
      <c r="AF134" s="391"/>
      <c r="AG134" s="391"/>
      <c r="AH134" s="391"/>
      <c r="AI134" s="391"/>
      <c r="AJ134" s="391"/>
      <c r="AK134" s="391"/>
      <c r="AL134" s="391"/>
      <c r="AM134" s="391"/>
      <c r="AN134" s="391"/>
      <c r="AO134" s="391"/>
      <c r="AP134" s="390"/>
      <c r="AQ134" s="390"/>
      <c r="AR134" s="390"/>
      <c r="AS134" s="390"/>
      <c r="AT134" s="390"/>
      <c r="AU134" s="390"/>
      <c r="AV134" s="390"/>
      <c r="AW134" s="390"/>
      <c r="AX134" s="390"/>
      <c r="AY134" s="390"/>
      <c r="AZ134" s="390"/>
      <c r="BA134" s="390"/>
      <c r="BB134" s="390"/>
      <c r="BC134" s="390"/>
      <c r="BD134" s="390"/>
      <c r="BE134" s="390"/>
      <c r="BF134" s="390"/>
      <c r="BG134" s="390"/>
      <c r="BH134" s="390"/>
      <c r="BI134" s="390"/>
      <c r="BJ134" s="390"/>
      <c r="BK134" s="390"/>
      <c r="BL134" s="390"/>
      <c r="BM134" s="390"/>
      <c r="BN134" s="390"/>
      <c r="BO134" s="390"/>
      <c r="BP134" s="390"/>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I19" sqref="I19:P23"/>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544" t="s">
        <v>166</v>
      </c>
      <c r="B1" s="545"/>
      <c r="C1" s="545"/>
      <c r="D1" s="545"/>
      <c r="E1" s="545"/>
      <c r="F1" s="545"/>
      <c r="G1" s="545"/>
      <c r="H1" s="545"/>
      <c r="I1" s="545"/>
      <c r="J1" s="545"/>
      <c r="K1" s="545"/>
      <c r="L1" s="545"/>
      <c r="M1" s="545"/>
      <c r="N1" s="545"/>
      <c r="O1" s="545"/>
      <c r="P1" s="545"/>
      <c r="Q1" s="545"/>
      <c r="R1" s="545"/>
      <c r="S1" s="545"/>
      <c r="T1" s="545"/>
      <c r="U1" s="545"/>
      <c r="V1" s="545"/>
      <c r="W1" s="545"/>
      <c r="X1" s="545"/>
      <c r="Y1" s="545"/>
    </row>
    <row r="2" spans="1:25">
      <c r="A2" s="545"/>
      <c r="B2" s="546"/>
      <c r="C2" s="545"/>
      <c r="D2" s="545"/>
      <c r="E2" s="545"/>
      <c r="F2" s="545"/>
      <c r="G2" s="545"/>
      <c r="H2" s="545"/>
      <c r="I2" s="545"/>
      <c r="J2" s="545"/>
      <c r="K2" s="545"/>
      <c r="L2" s="545"/>
      <c r="M2" s="545"/>
      <c r="N2" s="545"/>
      <c r="O2" s="545"/>
      <c r="P2" s="545"/>
      <c r="Q2" s="545"/>
      <c r="R2" s="545"/>
      <c r="S2" s="545"/>
      <c r="T2" s="545"/>
      <c r="U2" s="545"/>
      <c r="V2" s="545"/>
      <c r="W2" s="545"/>
      <c r="X2" s="704" t="s">
        <v>38</v>
      </c>
      <c r="Y2" s="705"/>
    </row>
    <row r="3" spans="1:25">
      <c r="A3" s="545"/>
      <c r="B3" s="545"/>
      <c r="C3" s="545"/>
      <c r="D3" s="545"/>
      <c r="E3" s="545"/>
      <c r="F3" s="545"/>
      <c r="G3" s="545"/>
      <c r="H3" s="545"/>
      <c r="I3" s="545"/>
      <c r="J3" s="545"/>
      <c r="K3" s="545"/>
      <c r="L3" s="545"/>
      <c r="M3" s="545"/>
      <c r="N3" s="545"/>
      <c r="O3" s="545"/>
      <c r="P3" s="545"/>
      <c r="Q3" s="545"/>
      <c r="R3" s="545"/>
      <c r="S3" s="545"/>
      <c r="T3" s="545"/>
      <c r="U3" s="545"/>
      <c r="V3" s="545"/>
      <c r="W3" s="545"/>
      <c r="X3" s="331" t="s">
        <v>39</v>
      </c>
      <c r="Y3" s="332" t="s">
        <v>40</v>
      </c>
    </row>
    <row r="4" spans="1:25">
      <c r="A4" s="545"/>
      <c r="B4" s="545"/>
      <c r="C4" s="545"/>
      <c r="D4" s="545"/>
      <c r="E4" s="545"/>
      <c r="F4" s="545"/>
      <c r="G4" s="545"/>
      <c r="H4" s="545"/>
      <c r="I4" s="545"/>
      <c r="J4" s="545"/>
      <c r="K4" s="545"/>
      <c r="L4" s="545"/>
      <c r="M4" s="545"/>
      <c r="N4" s="545"/>
      <c r="O4" s="545"/>
      <c r="P4" s="545"/>
      <c r="Q4" s="545"/>
      <c r="R4" s="545"/>
      <c r="S4" s="545"/>
      <c r="T4" s="545"/>
      <c r="U4" s="545"/>
      <c r="V4" s="545"/>
      <c r="W4" s="545"/>
      <c r="X4" s="331" t="s">
        <v>41</v>
      </c>
      <c r="Y4" s="332" t="s">
        <v>42</v>
      </c>
    </row>
    <row r="5" spans="1:25">
      <c r="A5" s="545"/>
      <c r="B5" s="545"/>
      <c r="C5" s="545"/>
      <c r="D5" s="545"/>
      <c r="E5" s="545"/>
      <c r="F5" s="545"/>
      <c r="G5" s="545"/>
      <c r="H5" s="545"/>
      <c r="I5" s="545"/>
      <c r="J5" s="545"/>
      <c r="K5" s="545"/>
      <c r="L5" s="545"/>
      <c r="M5" s="545"/>
      <c r="N5" s="545"/>
      <c r="O5" s="545"/>
      <c r="P5" s="545"/>
      <c r="Q5" s="545"/>
      <c r="R5" s="545"/>
      <c r="S5" s="545"/>
      <c r="T5" s="545"/>
      <c r="U5" s="545"/>
      <c r="V5" s="545"/>
      <c r="W5" s="545"/>
      <c r="X5" s="331" t="s">
        <v>43</v>
      </c>
      <c r="Y5" s="332" t="s">
        <v>44</v>
      </c>
    </row>
    <row r="6" spans="1:25" ht="15" customHeight="1">
      <c r="A6" s="545"/>
      <c r="B6" s="545"/>
      <c r="C6" s="545"/>
      <c r="D6" s="545"/>
      <c r="E6" s="545"/>
      <c r="F6" s="545"/>
      <c r="G6" s="545"/>
      <c r="H6" s="545"/>
      <c r="I6" s="545"/>
      <c r="J6" s="545"/>
      <c r="K6" s="545"/>
      <c r="L6" s="545"/>
      <c r="M6" s="545"/>
      <c r="N6" s="545"/>
      <c r="O6" s="545"/>
      <c r="P6" s="545"/>
      <c r="Q6" s="545"/>
      <c r="R6" s="545"/>
      <c r="S6" s="545"/>
      <c r="T6" s="545"/>
      <c r="U6" s="545"/>
      <c r="V6" s="545"/>
      <c r="W6" s="545"/>
      <c r="X6" s="331" t="s">
        <v>45</v>
      </c>
      <c r="Y6" s="332" t="s">
        <v>46</v>
      </c>
    </row>
    <row r="7" spans="1:25">
      <c r="A7" s="545"/>
      <c r="B7" s="545"/>
      <c r="C7" s="545"/>
      <c r="D7" s="545"/>
      <c r="E7" s="545"/>
      <c r="F7" s="545"/>
      <c r="G7" s="545"/>
      <c r="H7" s="545"/>
      <c r="I7" s="545"/>
      <c r="J7" s="545"/>
      <c r="K7" s="545"/>
      <c r="L7" s="545"/>
      <c r="M7" s="545"/>
      <c r="N7" s="545"/>
      <c r="O7" s="545"/>
      <c r="P7" s="545"/>
      <c r="Q7" s="545"/>
      <c r="R7" s="545"/>
      <c r="S7" s="545"/>
      <c r="T7" s="545"/>
      <c r="U7" s="545"/>
      <c r="V7" s="545"/>
      <c r="W7" s="545"/>
      <c r="X7" s="331" t="s">
        <v>47</v>
      </c>
      <c r="Y7" s="332" t="s">
        <v>48</v>
      </c>
    </row>
    <row r="8" spans="1:25">
      <c r="A8" s="545"/>
      <c r="B8" s="545"/>
      <c r="C8" s="545"/>
      <c r="D8" s="545"/>
      <c r="E8" s="545"/>
      <c r="F8" s="545"/>
      <c r="G8" s="545"/>
      <c r="H8" s="545"/>
      <c r="I8" s="545"/>
      <c r="J8" s="545"/>
      <c r="K8" s="545"/>
      <c r="L8" s="545"/>
      <c r="M8" s="545"/>
      <c r="N8" s="545"/>
      <c r="O8" s="545"/>
      <c r="P8" s="545"/>
      <c r="Q8" s="545"/>
      <c r="R8" s="545"/>
      <c r="S8" s="545"/>
      <c r="T8" s="545"/>
      <c r="U8" s="545"/>
      <c r="V8" s="545"/>
      <c r="W8" s="545"/>
      <c r="X8" s="331" t="s">
        <v>49</v>
      </c>
      <c r="Y8" s="332" t="s">
        <v>50</v>
      </c>
    </row>
    <row r="9" spans="1:25">
      <c r="A9" s="545"/>
      <c r="B9" s="545"/>
      <c r="C9" s="545"/>
      <c r="D9" s="545"/>
      <c r="E9" s="545"/>
      <c r="F9" s="545"/>
      <c r="G9" s="545"/>
      <c r="H9" s="545"/>
      <c r="I9" s="545"/>
      <c r="J9" s="545"/>
      <c r="K9" s="545"/>
      <c r="L9" s="545"/>
      <c r="M9" s="545"/>
      <c r="N9" s="545"/>
      <c r="O9" s="545"/>
      <c r="P9" s="545"/>
      <c r="Q9" s="545"/>
      <c r="R9" s="545"/>
      <c r="S9" s="545"/>
      <c r="T9" s="545"/>
      <c r="U9" s="545"/>
      <c r="V9" s="545"/>
      <c r="W9" s="545"/>
      <c r="X9" s="331" t="s">
        <v>51</v>
      </c>
      <c r="Y9" s="332" t="s">
        <v>52</v>
      </c>
    </row>
    <row r="10" spans="1:25">
      <c r="A10" s="545"/>
      <c r="B10" s="545"/>
      <c r="C10" s="545"/>
      <c r="D10" s="545"/>
      <c r="E10" s="545"/>
      <c r="F10" s="545"/>
      <c r="G10" s="545"/>
      <c r="H10" s="545"/>
      <c r="I10" s="545"/>
      <c r="J10" s="545"/>
      <c r="K10" s="545"/>
      <c r="L10" s="545"/>
      <c r="M10" s="545"/>
      <c r="N10" s="545"/>
      <c r="O10" s="545"/>
      <c r="P10" s="545"/>
      <c r="Q10" s="545"/>
      <c r="R10" s="545"/>
      <c r="S10" s="545"/>
      <c r="T10" s="545"/>
      <c r="U10" s="545"/>
      <c r="V10" s="545"/>
      <c r="W10" s="545"/>
      <c r="X10" s="331" t="s">
        <v>53</v>
      </c>
      <c r="Y10" s="332" t="s">
        <v>54</v>
      </c>
    </row>
    <row r="11" spans="1:25">
      <c r="A11" s="545"/>
      <c r="B11" s="545"/>
      <c r="C11" s="545"/>
      <c r="D11" s="545"/>
      <c r="E11" s="545"/>
      <c r="F11" s="545"/>
      <c r="G11" s="545"/>
      <c r="H11" s="545"/>
      <c r="I11" s="545"/>
      <c r="J11" s="545"/>
      <c r="K11" s="545"/>
      <c r="L11" s="545"/>
      <c r="M11" s="545"/>
      <c r="N11" s="545"/>
      <c r="O11" s="545"/>
      <c r="P11" s="545"/>
      <c r="Q11" s="545"/>
      <c r="R11" s="545"/>
      <c r="S11" s="545"/>
      <c r="T11" s="545"/>
      <c r="U11" s="545"/>
      <c r="V11" s="545"/>
      <c r="W11" s="545"/>
      <c r="X11" s="331" t="s">
        <v>55</v>
      </c>
      <c r="Y11" s="332" t="s">
        <v>56</v>
      </c>
    </row>
    <row r="12" spans="1:25">
      <c r="A12" s="545"/>
      <c r="B12" s="545"/>
      <c r="C12" s="545"/>
      <c r="D12" s="545"/>
      <c r="E12" s="545"/>
      <c r="F12" s="545"/>
      <c r="G12" s="545"/>
      <c r="H12" s="545"/>
      <c r="I12" s="545"/>
      <c r="J12" s="545"/>
      <c r="K12" s="545"/>
      <c r="L12" s="545"/>
      <c r="M12" s="545"/>
      <c r="N12" s="545"/>
      <c r="O12" s="545"/>
      <c r="P12" s="545"/>
      <c r="Q12" s="545"/>
      <c r="R12" s="545"/>
      <c r="S12" s="545"/>
      <c r="T12" s="545"/>
      <c r="U12" s="545"/>
      <c r="V12" s="545"/>
      <c r="W12" s="545"/>
      <c r="X12" s="331" t="s">
        <v>57</v>
      </c>
      <c r="Y12" s="332" t="s">
        <v>58</v>
      </c>
    </row>
    <row r="13" spans="1:25">
      <c r="A13" s="545"/>
      <c r="B13" s="545"/>
      <c r="C13" s="545"/>
      <c r="D13" s="545"/>
      <c r="E13" s="545"/>
      <c r="F13" s="545"/>
      <c r="G13" s="545"/>
      <c r="H13" s="545"/>
      <c r="I13" s="545"/>
      <c r="J13" s="545"/>
      <c r="K13" s="545"/>
      <c r="L13" s="545"/>
      <c r="M13" s="545"/>
      <c r="N13" s="545"/>
      <c r="O13" s="545"/>
      <c r="P13" s="545"/>
      <c r="Q13" s="545"/>
      <c r="R13" s="545"/>
      <c r="S13" s="545"/>
      <c r="T13" s="545"/>
      <c r="U13" s="545"/>
      <c r="V13" s="545"/>
      <c r="W13" s="545"/>
      <c r="X13" s="331" t="s">
        <v>59</v>
      </c>
      <c r="Y13" s="332" t="s">
        <v>60</v>
      </c>
    </row>
    <row r="14" spans="1:25" ht="15" thickBot="1">
      <c r="A14" s="545"/>
      <c r="B14" s="545"/>
      <c r="C14" s="545"/>
      <c r="D14" s="545"/>
      <c r="E14" s="545"/>
      <c r="F14" s="545"/>
      <c r="G14" s="545"/>
      <c r="H14" s="545"/>
      <c r="I14" s="545"/>
      <c r="J14" s="545"/>
      <c r="K14" s="545"/>
      <c r="L14" s="545"/>
      <c r="M14" s="545"/>
      <c r="N14" s="545"/>
      <c r="O14" s="545"/>
      <c r="P14" s="545"/>
      <c r="Q14" s="545"/>
      <c r="R14" s="545"/>
      <c r="S14" s="545"/>
      <c r="T14" s="545"/>
      <c r="U14" s="545"/>
      <c r="V14" s="545"/>
      <c r="W14" s="545"/>
      <c r="X14" s="333" t="s">
        <v>61</v>
      </c>
      <c r="Y14" s="334" t="s">
        <v>62</v>
      </c>
    </row>
    <row r="15" spans="1:25" ht="15" customHeight="1">
      <c r="A15" s="545"/>
      <c r="B15" s="545"/>
      <c r="C15" s="545"/>
      <c r="D15" s="545"/>
      <c r="E15" s="545"/>
      <c r="F15" s="545"/>
      <c r="G15" s="545"/>
      <c r="H15" s="545"/>
      <c r="I15" s="545"/>
      <c r="J15" s="545"/>
      <c r="K15" s="545"/>
      <c r="L15" s="545"/>
      <c r="M15" s="545"/>
      <c r="N15" s="545"/>
      <c r="O15" s="545"/>
      <c r="P15" s="545"/>
      <c r="Q15" s="545"/>
      <c r="R15" s="545"/>
      <c r="S15" s="545"/>
      <c r="T15" s="545"/>
      <c r="U15" s="545"/>
      <c r="V15" s="545"/>
      <c r="W15" s="545"/>
      <c r="X15" s="734"/>
      <c r="Y15" s="734"/>
    </row>
    <row r="16" spans="1:25">
      <c r="A16" s="545"/>
      <c r="B16" s="545"/>
      <c r="C16" s="545"/>
      <c r="D16" s="545"/>
      <c r="E16" s="545"/>
      <c r="F16" s="545"/>
      <c r="G16" s="545"/>
      <c r="H16" s="545"/>
      <c r="I16" s="545"/>
      <c r="J16" s="545"/>
      <c r="K16" s="545"/>
      <c r="L16" s="545"/>
      <c r="M16" s="545"/>
      <c r="N16" s="545"/>
      <c r="O16" s="545"/>
      <c r="P16" s="545"/>
      <c r="Q16" s="545"/>
      <c r="R16" s="545"/>
      <c r="S16" s="545"/>
      <c r="T16" s="545"/>
      <c r="U16" s="545"/>
      <c r="V16" s="545"/>
      <c r="W16" s="545"/>
      <c r="X16" s="734"/>
      <c r="Y16" s="734"/>
    </row>
    <row r="17" spans="1:25" ht="24.75" customHeight="1">
      <c r="A17" s="545"/>
      <c r="B17" s="545"/>
      <c r="C17" s="545"/>
      <c r="D17" s="545"/>
      <c r="E17" s="545"/>
      <c r="F17" s="545"/>
      <c r="G17" s="545"/>
      <c r="H17" s="545"/>
      <c r="I17" s="545"/>
      <c r="J17" s="545"/>
      <c r="K17" s="545"/>
      <c r="L17" s="545"/>
      <c r="M17" s="545"/>
      <c r="N17" s="545"/>
      <c r="O17" s="545"/>
      <c r="P17" s="545"/>
      <c r="Q17" s="545"/>
      <c r="R17" s="545"/>
      <c r="S17" s="545"/>
      <c r="T17" s="545"/>
      <c r="U17" s="545"/>
      <c r="V17" s="545"/>
      <c r="W17" s="545"/>
      <c r="X17" s="735"/>
      <c r="Y17" s="735"/>
    </row>
    <row r="18" spans="1:25" ht="15" customHeight="1">
      <c r="A18" s="545"/>
      <c r="B18" s="545"/>
      <c r="C18" s="545"/>
      <c r="D18" s="545"/>
      <c r="E18" s="545"/>
      <c r="F18" s="545"/>
      <c r="G18" s="545"/>
      <c r="H18" s="545"/>
      <c r="I18" s="545"/>
      <c r="J18" s="545"/>
      <c r="K18" s="545"/>
      <c r="L18" s="545"/>
      <c r="M18" s="545"/>
      <c r="N18" s="545"/>
      <c r="O18" s="545"/>
      <c r="P18" s="545"/>
      <c r="Q18" s="545"/>
      <c r="R18" s="545"/>
      <c r="S18" s="545"/>
      <c r="T18" s="545"/>
      <c r="U18" s="545"/>
      <c r="V18" s="545"/>
      <c r="W18" s="545"/>
      <c r="X18" s="735"/>
      <c r="Y18" s="735"/>
    </row>
    <row r="19" spans="1:25" ht="15" customHeight="1">
      <c r="A19" s="733" t="s">
        <v>167</v>
      </c>
      <c r="B19" s="733"/>
      <c r="C19" s="733"/>
      <c r="D19" s="733"/>
      <c r="E19" s="733"/>
      <c r="F19" s="733"/>
      <c r="G19" s="733"/>
      <c r="H19" s="733"/>
      <c r="I19" s="733" t="s">
        <v>168</v>
      </c>
      <c r="J19" s="733"/>
      <c r="K19" s="733"/>
      <c r="L19" s="733"/>
      <c r="M19" s="733"/>
      <c r="N19" s="733"/>
      <c r="O19" s="733"/>
      <c r="P19" s="733"/>
      <c r="Q19" s="736" t="s">
        <v>169</v>
      </c>
      <c r="R19" s="736"/>
      <c r="S19" s="736"/>
      <c r="T19" s="736"/>
      <c r="U19" s="736"/>
      <c r="V19" s="736"/>
      <c r="W19" s="549"/>
      <c r="X19" s="549"/>
      <c r="Y19" s="545"/>
    </row>
    <row r="20" spans="1:25">
      <c r="A20" s="733"/>
      <c r="B20" s="733"/>
      <c r="C20" s="733"/>
      <c r="D20" s="733"/>
      <c r="E20" s="733"/>
      <c r="F20" s="733"/>
      <c r="G20" s="733"/>
      <c r="H20" s="733"/>
      <c r="I20" s="733"/>
      <c r="J20" s="733"/>
      <c r="K20" s="733"/>
      <c r="L20" s="733"/>
      <c r="M20" s="733"/>
      <c r="N20" s="733"/>
      <c r="O20" s="733"/>
      <c r="P20" s="733"/>
      <c r="Q20" s="736"/>
      <c r="R20" s="736"/>
      <c r="S20" s="736"/>
      <c r="T20" s="736"/>
      <c r="U20" s="736"/>
      <c r="V20" s="736"/>
      <c r="W20" s="549"/>
      <c r="X20" s="549"/>
      <c r="Y20" s="545"/>
    </row>
    <row r="21" spans="1:25">
      <c r="A21" s="733"/>
      <c r="B21" s="733"/>
      <c r="C21" s="733"/>
      <c r="D21" s="733"/>
      <c r="E21" s="733"/>
      <c r="F21" s="733"/>
      <c r="G21" s="733"/>
      <c r="H21" s="733"/>
      <c r="I21" s="733"/>
      <c r="J21" s="733"/>
      <c r="K21" s="733"/>
      <c r="L21" s="733"/>
      <c r="M21" s="733"/>
      <c r="N21" s="733"/>
      <c r="O21" s="733"/>
      <c r="P21" s="733"/>
      <c r="Q21" s="736"/>
      <c r="R21" s="736"/>
      <c r="S21" s="736"/>
      <c r="T21" s="736"/>
      <c r="U21" s="736"/>
      <c r="V21" s="736"/>
      <c r="W21" s="549"/>
      <c r="X21" s="549"/>
      <c r="Y21" s="545"/>
    </row>
    <row r="22" spans="1:25">
      <c r="A22" s="733"/>
      <c r="B22" s="733"/>
      <c r="C22" s="733"/>
      <c r="D22" s="733"/>
      <c r="E22" s="733"/>
      <c r="F22" s="733"/>
      <c r="G22" s="733"/>
      <c r="H22" s="733"/>
      <c r="I22" s="733"/>
      <c r="J22" s="733"/>
      <c r="K22" s="733"/>
      <c r="L22" s="733"/>
      <c r="M22" s="733"/>
      <c r="N22" s="733"/>
      <c r="O22" s="733"/>
      <c r="P22" s="733"/>
      <c r="Q22" s="736"/>
      <c r="R22" s="736"/>
      <c r="S22" s="736"/>
      <c r="T22" s="736"/>
      <c r="U22" s="736"/>
      <c r="V22" s="736"/>
      <c r="W22" s="549"/>
      <c r="X22" s="549"/>
      <c r="Y22" s="545"/>
    </row>
    <row r="23" spans="1:25" ht="27.75" customHeight="1">
      <c r="A23" s="733"/>
      <c r="B23" s="733"/>
      <c r="C23" s="733"/>
      <c r="D23" s="733"/>
      <c r="E23" s="733"/>
      <c r="F23" s="733"/>
      <c r="G23" s="733"/>
      <c r="H23" s="733"/>
      <c r="I23" s="733"/>
      <c r="J23" s="733"/>
      <c r="K23" s="733"/>
      <c r="L23" s="733"/>
      <c r="M23" s="733"/>
      <c r="N23" s="733"/>
      <c r="O23" s="733"/>
      <c r="P23" s="733"/>
      <c r="Q23" s="736"/>
      <c r="R23" s="736"/>
      <c r="S23" s="736"/>
      <c r="T23" s="736"/>
      <c r="U23" s="736"/>
      <c r="V23" s="736"/>
      <c r="W23" s="545"/>
      <c r="X23" s="545"/>
      <c r="Y23" s="545"/>
    </row>
    <row r="24" spans="1:25">
      <c r="A24" s="547"/>
      <c r="B24" s="547"/>
      <c r="C24" s="547"/>
      <c r="D24" s="547"/>
      <c r="E24" s="547"/>
      <c r="F24" s="547"/>
      <c r="G24" s="547"/>
      <c r="H24" s="547"/>
      <c r="I24" s="547"/>
      <c r="J24" s="547"/>
      <c r="K24" s="547"/>
      <c r="L24" s="547"/>
      <c r="M24" s="547"/>
      <c r="N24" s="547"/>
      <c r="O24" s="547"/>
      <c r="P24" s="547"/>
      <c r="Q24" s="548"/>
      <c r="R24" s="548"/>
      <c r="S24" s="548"/>
      <c r="T24" s="548"/>
      <c r="U24" s="548"/>
      <c r="V24" s="548"/>
      <c r="W24" s="545"/>
      <c r="X24" s="545"/>
      <c r="Y24" s="545"/>
    </row>
    <row r="44" spans="1:22">
      <c r="A44" s="733" t="s">
        <v>170</v>
      </c>
      <c r="B44" s="733"/>
      <c r="C44" s="733"/>
      <c r="D44" s="733"/>
      <c r="E44" s="733"/>
      <c r="F44" s="733"/>
      <c r="G44" s="733"/>
      <c r="H44" s="733"/>
      <c r="I44" s="733" t="s">
        <v>170</v>
      </c>
      <c r="J44" s="733"/>
      <c r="K44" s="733"/>
      <c r="L44" s="733"/>
      <c r="M44" s="733"/>
      <c r="N44" s="733"/>
      <c r="O44" s="733"/>
      <c r="P44" s="733"/>
      <c r="Q44" s="733" t="s">
        <v>171</v>
      </c>
      <c r="R44" s="733"/>
      <c r="S44" s="733"/>
      <c r="T44" s="733"/>
      <c r="U44" s="733"/>
      <c r="V44" s="733"/>
    </row>
    <row r="45" spans="1:22">
      <c r="A45" s="733"/>
      <c r="B45" s="733"/>
      <c r="C45" s="733"/>
      <c r="D45" s="733"/>
      <c r="E45" s="733"/>
      <c r="F45" s="733"/>
      <c r="G45" s="733"/>
      <c r="H45" s="733"/>
      <c r="I45" s="733"/>
      <c r="J45" s="733"/>
      <c r="K45" s="733"/>
      <c r="L45" s="733"/>
      <c r="M45" s="733"/>
      <c r="N45" s="733"/>
      <c r="O45" s="733"/>
      <c r="P45" s="733"/>
      <c r="Q45" s="733"/>
      <c r="R45" s="733"/>
      <c r="S45" s="733"/>
      <c r="T45" s="733"/>
      <c r="U45" s="733"/>
      <c r="V45" s="733"/>
    </row>
    <row r="46" spans="1:22">
      <c r="A46" s="733"/>
      <c r="B46" s="733"/>
      <c r="C46" s="733"/>
      <c r="D46" s="733"/>
      <c r="E46" s="733"/>
      <c r="F46" s="733"/>
      <c r="G46" s="733"/>
      <c r="H46" s="733"/>
      <c r="I46" s="733"/>
      <c r="J46" s="733"/>
      <c r="K46" s="733"/>
      <c r="L46" s="733"/>
      <c r="M46" s="733"/>
      <c r="N46" s="733"/>
      <c r="O46" s="733"/>
      <c r="P46" s="733"/>
      <c r="Q46" s="733"/>
      <c r="R46" s="733"/>
      <c r="S46" s="733"/>
      <c r="T46" s="733"/>
      <c r="U46" s="733"/>
      <c r="V46" s="733"/>
    </row>
    <row r="47" spans="1:22">
      <c r="A47" s="733"/>
      <c r="B47" s="733"/>
      <c r="C47" s="733"/>
      <c r="D47" s="733"/>
      <c r="E47" s="733"/>
      <c r="F47" s="733"/>
      <c r="G47" s="733"/>
      <c r="H47" s="733"/>
      <c r="I47" s="733"/>
      <c r="J47" s="733"/>
      <c r="K47" s="733"/>
      <c r="L47" s="733"/>
      <c r="M47" s="733"/>
      <c r="N47" s="733"/>
      <c r="O47" s="733"/>
      <c r="P47" s="733"/>
      <c r="Q47" s="733"/>
      <c r="R47" s="733"/>
      <c r="S47" s="733"/>
      <c r="T47" s="733"/>
      <c r="U47" s="733"/>
      <c r="V47" s="733"/>
    </row>
    <row r="48" spans="1:22">
      <c r="A48" s="733"/>
      <c r="B48" s="733"/>
      <c r="C48" s="733"/>
      <c r="D48" s="733"/>
      <c r="E48" s="733"/>
      <c r="F48" s="733"/>
      <c r="G48" s="733"/>
      <c r="H48" s="733"/>
      <c r="I48" s="733"/>
      <c r="J48" s="733"/>
      <c r="K48" s="733"/>
      <c r="L48" s="733"/>
      <c r="M48" s="733"/>
      <c r="N48" s="733"/>
      <c r="O48" s="733"/>
      <c r="P48" s="733"/>
      <c r="Q48" s="733"/>
      <c r="R48" s="733"/>
      <c r="S48" s="733"/>
      <c r="T48" s="733"/>
      <c r="U48" s="733"/>
      <c r="V48" s="733"/>
    </row>
    <row r="49" spans="17:22">
      <c r="Q49" s="733"/>
      <c r="R49" s="733"/>
      <c r="S49" s="733"/>
      <c r="T49" s="733"/>
      <c r="U49" s="733"/>
      <c r="V49" s="733"/>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38"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172</v>
      </c>
    </row>
    <row r="2" spans="1:48">
      <c r="D2" s="154"/>
      <c r="AH2" s="101"/>
    </row>
    <row r="3" spans="1:48" ht="21">
      <c r="A3" s="165"/>
      <c r="B3" s="12" t="s">
        <v>87</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742" t="s">
        <v>178</v>
      </c>
      <c r="V5" s="742"/>
      <c r="W5" s="742"/>
      <c r="X5" s="159"/>
      <c r="Y5" s="160"/>
      <c r="Z5" s="742" t="s">
        <v>179</v>
      </c>
      <c r="AA5" s="742"/>
      <c r="AB5" s="742"/>
      <c r="AH5" s="746" t="s">
        <v>180</v>
      </c>
      <c r="AI5" s="746"/>
      <c r="AJ5" s="746"/>
      <c r="AK5" s="746"/>
      <c r="AQ5" s="150"/>
      <c r="AR5" s="150"/>
      <c r="AS5" s="150"/>
      <c r="AT5" s="150"/>
    </row>
    <row r="6" spans="1:48">
      <c r="B6" s="11"/>
      <c r="E6" s="14"/>
      <c r="F6" s="154" t="s">
        <v>181</v>
      </c>
      <c r="S6" s="157"/>
      <c r="T6" s="156"/>
      <c r="U6" s="159" t="s">
        <v>182</v>
      </c>
      <c r="V6" s="159"/>
      <c r="W6" s="159"/>
      <c r="X6" s="159"/>
      <c r="Y6" s="161"/>
      <c r="Z6" s="159" t="s">
        <v>183</v>
      </c>
      <c r="AA6" s="159"/>
      <c r="AB6" s="159"/>
      <c r="AH6" s="745" t="s">
        <v>184</v>
      </c>
      <c r="AI6" s="743"/>
      <c r="AJ6" s="743"/>
      <c r="AK6" s="743"/>
      <c r="AL6" s="743"/>
      <c r="AM6" s="743" t="s">
        <v>185</v>
      </c>
      <c r="AN6" s="743"/>
      <c r="AO6" s="743"/>
      <c r="AP6" s="744"/>
      <c r="AQ6" s="150"/>
      <c r="AR6" s="150"/>
      <c r="AS6" s="150"/>
      <c r="AT6" s="150"/>
    </row>
    <row r="7" spans="1:48" ht="14.25" customHeight="1">
      <c r="E7" s="15"/>
      <c r="F7" s="154" t="s">
        <v>186</v>
      </c>
      <c r="AH7" s="550" t="s">
        <v>187</v>
      </c>
      <c r="AI7" s="551"/>
      <c r="AJ7" s="551"/>
      <c r="AK7" s="551"/>
      <c r="AL7" s="551"/>
      <c r="AM7" s="551" t="s">
        <v>188</v>
      </c>
      <c r="AN7" s="551"/>
      <c r="AO7" s="551"/>
      <c r="AP7" s="55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3" t="s">
        <v>189</v>
      </c>
      <c r="AI8" s="554"/>
      <c r="AJ8" s="554"/>
      <c r="AK8" s="554"/>
      <c r="AL8" s="554"/>
      <c r="AM8" s="555"/>
      <c r="AN8" s="555"/>
      <c r="AO8" s="555"/>
      <c r="AP8" s="55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37" t="s">
        <v>193</v>
      </c>
      <c r="C11" s="6" t="s">
        <v>194</v>
      </c>
      <c r="D11" s="40">
        <f>SUM(D17,D23,D29,D35,D41,D47,D53,D59,D65,D71,D77,D83)</f>
        <v>2450119</v>
      </c>
      <c r="E11" s="41">
        <f t="shared" ref="E11:R11" si="0">SUM(E17,E23,E29,E35,E41,E47,E53,E59,E65,E71,E77,E83)</f>
        <v>2369961</v>
      </c>
      <c r="F11" s="41">
        <f t="shared" si="0"/>
        <v>2326260</v>
      </c>
      <c r="G11" s="41">
        <f t="shared" si="0"/>
        <v>2265354</v>
      </c>
      <c r="H11" s="41">
        <f t="shared" si="0"/>
        <v>2230796</v>
      </c>
      <c r="I11" s="41">
        <f t="shared" si="0"/>
        <v>2206159</v>
      </c>
      <c r="J11" s="41">
        <f t="shared" si="0"/>
        <v>2229346</v>
      </c>
      <c r="K11" s="41">
        <f t="shared" si="0"/>
        <v>2312541</v>
      </c>
      <c r="L11" s="41">
        <f t="shared" si="0"/>
        <v>2509140</v>
      </c>
      <c r="M11" s="41">
        <f t="shared" si="0"/>
        <v>2485131</v>
      </c>
      <c r="N11" s="41">
        <f t="shared" si="0"/>
        <v>2473438</v>
      </c>
      <c r="O11" s="41">
        <f t="shared" si="0"/>
        <v>2508786</v>
      </c>
      <c r="P11" s="41">
        <f t="shared" si="0"/>
        <v>2390687</v>
      </c>
      <c r="Q11" s="41">
        <f t="shared" si="0"/>
        <v>2419640</v>
      </c>
      <c r="R11" s="41">
        <f t="shared" si="0"/>
        <v>2460781</v>
      </c>
      <c r="S11" s="558">
        <f>100</f>
        <v>100</v>
      </c>
      <c r="T11" s="72">
        <f t="shared" ref="T11:T42" si="1">E11*100/$D11</f>
        <v>96.728403804060136</v>
      </c>
      <c r="U11" s="72">
        <f t="shared" ref="U11:U42" si="2">F11*100/$D11</f>
        <v>94.944776151688956</v>
      </c>
      <c r="V11" s="72">
        <f t="shared" ref="V11:V42" si="3">G11*100/$D11</f>
        <v>92.458937708739867</v>
      </c>
      <c r="W11" s="72">
        <f t="shared" ref="W11:W42" si="4">H11*100/$D11</f>
        <v>91.0484756046543</v>
      </c>
      <c r="X11" s="72">
        <f t="shared" ref="X11:X42" si="5">I11*100/$D11</f>
        <v>90.04293260857942</v>
      </c>
      <c r="Y11" s="72">
        <f t="shared" ref="Y11:Y42" si="6">J11*100/$D11</f>
        <v>90.989294805680871</v>
      </c>
      <c r="Z11" s="72">
        <f t="shared" ref="Z11:Z42" si="7">K11*100/$D11</f>
        <v>94.384844164711993</v>
      </c>
      <c r="AA11" s="72">
        <f t="shared" ref="AA11:AA42" si="8">L11*100/$D11</f>
        <v>102.40890340428363</v>
      </c>
      <c r="AB11" s="72">
        <f t="shared" ref="AB11:AB42" si="9">M11*100/$D11</f>
        <v>101.42899181631586</v>
      </c>
      <c r="AC11" s="72">
        <f t="shared" ref="AC11:AC42" si="10">N11*100/$D11</f>
        <v>100.95174969052523</v>
      </c>
      <c r="AD11" s="72">
        <f t="shared" ref="AD11:AD42" si="11">O11*100/$D11</f>
        <v>102.39445512646529</v>
      </c>
      <c r="AE11" s="72">
        <f t="shared" ref="AE11:AE42" si="12">P11*100/$D11</f>
        <v>97.574321900283209</v>
      </c>
      <c r="AF11" s="72">
        <f t="shared" ref="AF11:AG11" si="13">Q11*100/$D11</f>
        <v>98.756019605578345</v>
      </c>
      <c r="AG11" s="73">
        <f t="shared" si="13"/>
        <v>100.43516253700331</v>
      </c>
      <c r="AH11" s="559"/>
      <c r="AI11" s="234"/>
      <c r="AJ11" s="235"/>
      <c r="AK11" s="234"/>
      <c r="AL11" s="234"/>
      <c r="AM11" s="234"/>
      <c r="AN11" s="234"/>
      <c r="AO11" s="234"/>
      <c r="AP11" s="234"/>
      <c r="AQ11" s="234"/>
      <c r="AR11" s="234"/>
      <c r="AS11" s="234"/>
      <c r="AT11" s="234"/>
      <c r="AU11" s="234"/>
      <c r="AV11" s="236"/>
    </row>
    <row r="12" spans="1:48">
      <c r="B12" s="738"/>
      <c r="C12" s="2" t="s">
        <v>195</v>
      </c>
      <c r="D12" s="560">
        <f t="shared" ref="D12:Q16" si="14">SUM(D18,D24,D30,D36,D42,D48,D54,D60,D66,D72,D78,D84)</f>
        <v>157551</v>
      </c>
      <c r="E12" s="35">
        <f t="shared" si="14"/>
        <v>136790</v>
      </c>
      <c r="F12" s="35">
        <f t="shared" si="14"/>
        <v>135069</v>
      </c>
      <c r="G12" s="35">
        <f t="shared" si="14"/>
        <v>125167</v>
      </c>
      <c r="H12" s="35">
        <f t="shared" si="14"/>
        <v>114361</v>
      </c>
      <c r="I12" s="35">
        <f t="shared" si="14"/>
        <v>108592</v>
      </c>
      <c r="J12" s="35">
        <f t="shared" si="14"/>
        <v>106243</v>
      </c>
      <c r="K12" s="35">
        <f t="shared" si="14"/>
        <v>109923</v>
      </c>
      <c r="L12" s="35">
        <f t="shared" si="14"/>
        <v>125483</v>
      </c>
      <c r="M12" s="35">
        <f t="shared" si="14"/>
        <v>129235</v>
      </c>
      <c r="N12" s="35">
        <f t="shared" si="14"/>
        <v>129100</v>
      </c>
      <c r="O12" s="35">
        <f t="shared" si="14"/>
        <v>135435</v>
      </c>
      <c r="P12" s="35">
        <f t="shared" si="14"/>
        <v>128227</v>
      </c>
      <c r="Q12" s="35">
        <f t="shared" si="14"/>
        <v>129236</v>
      </c>
      <c r="R12" s="35">
        <f t="shared" ref="R12" si="15">SUM(R18,R24,R30,R36,R42,R48,R54,R60,R66,R72,R78,R84)</f>
        <v>131765</v>
      </c>
      <c r="S12" s="558">
        <f>100</f>
        <v>100</v>
      </c>
      <c r="T12" s="72">
        <f t="shared" si="1"/>
        <v>86.822679640243479</v>
      </c>
      <c r="U12" s="72">
        <f t="shared" si="2"/>
        <v>85.73033493916256</v>
      </c>
      <c r="V12" s="72">
        <f t="shared" si="3"/>
        <v>79.445385938521497</v>
      </c>
      <c r="W12" s="72">
        <f t="shared" si="4"/>
        <v>72.586654480136588</v>
      </c>
      <c r="X12" s="72">
        <f t="shared" si="5"/>
        <v>68.924983021370863</v>
      </c>
      <c r="Y12" s="72">
        <f t="shared" si="6"/>
        <v>67.434037232388249</v>
      </c>
      <c r="Z12" s="72">
        <f t="shared" si="7"/>
        <v>69.769788830283531</v>
      </c>
      <c r="AA12" s="72">
        <f t="shared" si="8"/>
        <v>79.645955912688592</v>
      </c>
      <c r="AB12" s="72">
        <f t="shared" si="9"/>
        <v>82.027406998368775</v>
      </c>
      <c r="AC12" s="72">
        <f t="shared" si="10"/>
        <v>81.941720458772082</v>
      </c>
      <c r="AD12" s="72">
        <f t="shared" si="11"/>
        <v>85.962640668735844</v>
      </c>
      <c r="AE12" s="72">
        <f t="shared" si="12"/>
        <v>81.387614169380072</v>
      </c>
      <c r="AF12" s="72">
        <f t="shared" ref="AF12:AG12" si="16">Q12*100/$D12</f>
        <v>82.02804171347691</v>
      </c>
      <c r="AG12" s="73">
        <f t="shared" si="16"/>
        <v>83.633236221921791</v>
      </c>
      <c r="AH12" s="559"/>
      <c r="AI12" s="234"/>
      <c r="AJ12" s="234"/>
      <c r="AK12" s="234"/>
      <c r="AL12" s="234"/>
      <c r="AM12" s="234"/>
      <c r="AN12" s="234"/>
      <c r="AO12" s="234"/>
      <c r="AP12" s="234"/>
      <c r="AQ12" s="234"/>
      <c r="AR12" s="234"/>
      <c r="AS12" s="234"/>
      <c r="AT12" s="234"/>
      <c r="AU12" s="234"/>
      <c r="AV12" s="236"/>
    </row>
    <row r="13" spans="1:48">
      <c r="B13" s="738"/>
      <c r="C13" s="2" t="s">
        <v>196</v>
      </c>
      <c r="D13" s="560">
        <f t="shared" si="14"/>
        <v>20497</v>
      </c>
      <c r="E13" s="35">
        <f t="shared" si="14"/>
        <v>17764</v>
      </c>
      <c r="F13" s="35">
        <f t="shared" si="14"/>
        <v>16882</v>
      </c>
      <c r="G13" s="35">
        <f t="shared" si="14"/>
        <v>15803</v>
      </c>
      <c r="H13" s="35">
        <f t="shared" si="14"/>
        <v>14802</v>
      </c>
      <c r="I13" s="35">
        <f t="shared" si="14"/>
        <v>14133</v>
      </c>
      <c r="J13" s="35">
        <f t="shared" si="14"/>
        <v>14267</v>
      </c>
      <c r="K13" s="35">
        <f t="shared" si="14"/>
        <v>14799</v>
      </c>
      <c r="L13" s="35">
        <f t="shared" si="14"/>
        <v>15041</v>
      </c>
      <c r="M13" s="35">
        <f t="shared" si="14"/>
        <v>15974</v>
      </c>
      <c r="N13" s="35">
        <f t="shared" si="14"/>
        <v>15883</v>
      </c>
      <c r="O13" s="35">
        <f t="shared" si="14"/>
        <v>16759</v>
      </c>
      <c r="P13" s="35">
        <f t="shared" si="14"/>
        <v>15920</v>
      </c>
      <c r="Q13" s="35">
        <f t="shared" si="14"/>
        <v>16017</v>
      </c>
      <c r="R13" s="35">
        <f t="shared" ref="R13" si="17">SUM(R19,R25,R31,R37,R43,R49,R55,R61,R67,R73,R79,R85)</f>
        <v>16336</v>
      </c>
      <c r="S13" s="558">
        <f>100</f>
        <v>100</v>
      </c>
      <c r="T13" s="72">
        <f t="shared" si="1"/>
        <v>86.666341415816945</v>
      </c>
      <c r="U13" s="72">
        <f t="shared" si="2"/>
        <v>82.363272674049867</v>
      </c>
      <c r="V13" s="72">
        <f t="shared" si="3"/>
        <v>77.099087671366547</v>
      </c>
      <c r="W13" s="72">
        <f t="shared" si="4"/>
        <v>72.215446162853098</v>
      </c>
      <c r="X13" s="72">
        <f t="shared" si="5"/>
        <v>68.95155388593453</v>
      </c>
      <c r="Y13" s="72">
        <f t="shared" si="6"/>
        <v>69.605308093867393</v>
      </c>
      <c r="Z13" s="72">
        <f t="shared" si="7"/>
        <v>72.2008098746158</v>
      </c>
      <c r="AA13" s="72">
        <f t="shared" si="8"/>
        <v>73.381470459091574</v>
      </c>
      <c r="AB13" s="72">
        <f t="shared" si="9"/>
        <v>77.933356100892809</v>
      </c>
      <c r="AC13" s="72">
        <f t="shared" si="10"/>
        <v>77.489388691027955</v>
      </c>
      <c r="AD13" s="72">
        <f t="shared" si="11"/>
        <v>81.763184856320436</v>
      </c>
      <c r="AE13" s="72">
        <f t="shared" si="12"/>
        <v>77.669902912621353</v>
      </c>
      <c r="AF13" s="72">
        <f t="shared" ref="AF13:AG13" si="18">Q13*100/$D13</f>
        <v>78.143142898960818</v>
      </c>
      <c r="AG13" s="73">
        <f t="shared" si="18"/>
        <v>79.699468214860715</v>
      </c>
      <c r="AH13" s="559"/>
      <c r="AI13" s="234"/>
      <c r="AJ13" s="234"/>
      <c r="AK13" s="234"/>
      <c r="AL13" s="234"/>
      <c r="AM13" s="234"/>
      <c r="AN13" s="234"/>
      <c r="AO13" s="234"/>
      <c r="AP13" s="234"/>
      <c r="AQ13" s="234"/>
      <c r="AR13" s="234"/>
      <c r="AS13" s="234"/>
      <c r="AT13" s="234"/>
      <c r="AU13" s="234"/>
      <c r="AV13" s="236"/>
    </row>
    <row r="14" spans="1:48">
      <c r="B14" s="738"/>
      <c r="C14" s="2" t="s">
        <v>197</v>
      </c>
      <c r="D14" s="560">
        <f t="shared" si="14"/>
        <v>3250</v>
      </c>
      <c r="E14" s="35">
        <f t="shared" si="14"/>
        <v>2996</v>
      </c>
      <c r="F14" s="35">
        <f t="shared" si="14"/>
        <v>2909</v>
      </c>
      <c r="G14" s="35">
        <f t="shared" si="14"/>
        <v>2886</v>
      </c>
      <c r="H14" s="35">
        <f t="shared" si="14"/>
        <v>2739</v>
      </c>
      <c r="I14" s="35">
        <f t="shared" si="14"/>
        <v>2662</v>
      </c>
      <c r="J14" s="35">
        <f t="shared" si="14"/>
        <v>2751</v>
      </c>
      <c r="K14" s="35">
        <f t="shared" si="14"/>
        <v>2905</v>
      </c>
      <c r="L14" s="35">
        <f t="shared" si="14"/>
        <v>3170</v>
      </c>
      <c r="M14" s="35">
        <f t="shared" si="14"/>
        <v>3349</v>
      </c>
      <c r="N14" s="35">
        <f t="shared" si="14"/>
        <v>3452</v>
      </c>
      <c r="O14" s="35">
        <f t="shared" si="14"/>
        <v>3653</v>
      </c>
      <c r="P14" s="35">
        <f t="shared" si="14"/>
        <v>3462</v>
      </c>
      <c r="Q14" s="35">
        <f t="shared" si="14"/>
        <v>3507</v>
      </c>
      <c r="R14" s="35">
        <f t="shared" ref="R14" si="19">SUM(R20,R26,R32,R38,R44,R50,R56,R62,R68,R74,R80,R86)</f>
        <v>3615</v>
      </c>
      <c r="S14" s="558">
        <f>100</f>
        <v>100</v>
      </c>
      <c r="T14" s="72">
        <f t="shared" si="1"/>
        <v>92.184615384615384</v>
      </c>
      <c r="U14" s="72">
        <f t="shared" si="2"/>
        <v>89.507692307692309</v>
      </c>
      <c r="V14" s="72">
        <f t="shared" si="3"/>
        <v>88.8</v>
      </c>
      <c r="W14" s="72">
        <f t="shared" si="4"/>
        <v>84.276923076923083</v>
      </c>
      <c r="X14" s="72">
        <f t="shared" si="5"/>
        <v>81.907692307692301</v>
      </c>
      <c r="Y14" s="72">
        <f t="shared" si="6"/>
        <v>84.646153846153851</v>
      </c>
      <c r="Z14" s="72">
        <f t="shared" si="7"/>
        <v>89.384615384615387</v>
      </c>
      <c r="AA14" s="72">
        <f t="shared" si="8"/>
        <v>97.538461538461533</v>
      </c>
      <c r="AB14" s="72">
        <f t="shared" si="9"/>
        <v>103.04615384615384</v>
      </c>
      <c r="AC14" s="72">
        <f t="shared" si="10"/>
        <v>106.21538461538462</v>
      </c>
      <c r="AD14" s="72">
        <f t="shared" si="11"/>
        <v>112.4</v>
      </c>
      <c r="AE14" s="72">
        <f t="shared" si="12"/>
        <v>106.52307692307693</v>
      </c>
      <c r="AF14" s="72">
        <f t="shared" ref="AF14:AG14" si="20">Q14*100/$D14</f>
        <v>107.9076923076923</v>
      </c>
      <c r="AG14" s="73">
        <f t="shared" si="20"/>
        <v>111.23076923076923</v>
      </c>
      <c r="AH14" s="559"/>
      <c r="AI14" s="234"/>
      <c r="AJ14" s="234"/>
      <c r="AK14" s="234"/>
      <c r="AL14" s="234"/>
      <c r="AM14" s="234"/>
      <c r="AN14" s="234"/>
      <c r="AO14" s="234"/>
      <c r="AP14" s="234"/>
      <c r="AQ14" s="234"/>
      <c r="AR14" s="234"/>
      <c r="AS14" s="234"/>
      <c r="AT14" s="234"/>
      <c r="AU14" s="234"/>
      <c r="AV14" s="236"/>
    </row>
    <row r="15" spans="1:48">
      <c r="B15" s="738"/>
      <c r="C15" s="2" t="s">
        <v>198</v>
      </c>
      <c r="D15" s="560">
        <f t="shared" si="14"/>
        <v>2631417</v>
      </c>
      <c r="E15" s="35">
        <f t="shared" si="14"/>
        <v>2527511</v>
      </c>
      <c r="F15" s="35">
        <f t="shared" si="14"/>
        <v>2481120</v>
      </c>
      <c r="G15" s="35">
        <f t="shared" si="14"/>
        <v>2409210</v>
      </c>
      <c r="H15" s="35">
        <f t="shared" si="14"/>
        <v>2362698</v>
      </c>
      <c r="I15" s="35">
        <f t="shared" si="14"/>
        <v>2331546</v>
      </c>
      <c r="J15" s="35">
        <f t="shared" si="14"/>
        <v>2352607</v>
      </c>
      <c r="K15" s="35">
        <f t="shared" si="14"/>
        <v>2440168</v>
      </c>
      <c r="L15" s="35">
        <f t="shared" si="14"/>
        <v>2652834</v>
      </c>
      <c r="M15" s="35">
        <f t="shared" si="14"/>
        <v>2633689</v>
      </c>
      <c r="N15" s="35">
        <f t="shared" si="14"/>
        <v>2621873</v>
      </c>
      <c r="O15" s="35">
        <f t="shared" si="14"/>
        <v>2664633</v>
      </c>
      <c r="P15" s="35">
        <f t="shared" si="14"/>
        <v>2538296</v>
      </c>
      <c r="Q15" s="35">
        <f t="shared" si="14"/>
        <v>2568400</v>
      </c>
      <c r="R15" s="35">
        <f t="shared" ref="R15" si="21">SUM(R21,R27,R33,R39,R45,R51,R57,R63,R69,R75,R81,R87)</f>
        <v>2612497</v>
      </c>
      <c r="S15" s="558">
        <f>100</f>
        <v>100</v>
      </c>
      <c r="T15" s="72">
        <f t="shared" si="1"/>
        <v>96.051328998786587</v>
      </c>
      <c r="U15" s="72">
        <f t="shared" si="2"/>
        <v>94.288362505828616</v>
      </c>
      <c r="V15" s="72">
        <f t="shared" si="3"/>
        <v>91.555614332506025</v>
      </c>
      <c r="W15" s="72">
        <f t="shared" si="4"/>
        <v>89.788049556569717</v>
      </c>
      <c r="X15" s="72">
        <f t="shared" si="5"/>
        <v>88.604200702511235</v>
      </c>
      <c r="Y15" s="72">
        <f t="shared" si="6"/>
        <v>89.404567957112079</v>
      </c>
      <c r="Z15" s="72">
        <f t="shared" si="7"/>
        <v>92.732090732863696</v>
      </c>
      <c r="AA15" s="72">
        <f t="shared" si="8"/>
        <v>100.8138960871652</v>
      </c>
      <c r="AB15" s="72">
        <f t="shared" si="9"/>
        <v>100.08634131344444</v>
      </c>
      <c r="AC15" s="72">
        <f t="shared" si="10"/>
        <v>99.637305679791538</v>
      </c>
      <c r="AD15" s="72">
        <f t="shared" si="11"/>
        <v>101.26228568106082</v>
      </c>
      <c r="AE15" s="72">
        <f t="shared" si="12"/>
        <v>96.46118422127698</v>
      </c>
      <c r="AF15" s="72">
        <f t="shared" ref="AF15:AG15" si="22">Q15*100/$D15</f>
        <v>97.605206624415672</v>
      </c>
      <c r="AG15" s="73">
        <f t="shared" si="22"/>
        <v>99.280995752478603</v>
      </c>
      <c r="AH15" s="559"/>
      <c r="AI15" s="234"/>
      <c r="AJ15" s="234"/>
      <c r="AK15" s="234"/>
      <c r="AL15" s="234"/>
      <c r="AM15" s="234"/>
      <c r="AN15" s="234"/>
      <c r="AO15" s="234"/>
      <c r="AP15" s="234"/>
      <c r="AQ15" s="234"/>
      <c r="AR15" s="234"/>
      <c r="AS15" s="234"/>
      <c r="AT15" s="234"/>
      <c r="AU15" s="234"/>
      <c r="AV15" s="236"/>
    </row>
    <row r="16" spans="1:48">
      <c r="B16" s="739"/>
      <c r="C16" s="4" t="s">
        <v>199</v>
      </c>
      <c r="D16" s="37">
        <f t="shared" si="14"/>
        <v>2628167</v>
      </c>
      <c r="E16" s="38">
        <f t="shared" si="14"/>
        <v>2524515</v>
      </c>
      <c r="F16" s="38">
        <f t="shared" si="14"/>
        <v>2478211</v>
      </c>
      <c r="G16" s="38">
        <f t="shared" si="14"/>
        <v>2406324</v>
      </c>
      <c r="H16" s="38">
        <f t="shared" si="14"/>
        <v>2359959</v>
      </c>
      <c r="I16" s="38">
        <f t="shared" si="14"/>
        <v>2328884</v>
      </c>
      <c r="J16" s="38">
        <f t="shared" si="14"/>
        <v>2349856</v>
      </c>
      <c r="K16" s="38">
        <f t="shared" si="14"/>
        <v>2437263</v>
      </c>
      <c r="L16" s="38">
        <f t="shared" si="14"/>
        <v>2649664</v>
      </c>
      <c r="M16" s="38">
        <f t="shared" si="14"/>
        <v>2630340</v>
      </c>
      <c r="N16" s="38">
        <f t="shared" si="14"/>
        <v>2618421</v>
      </c>
      <c r="O16" s="38">
        <f t="shared" si="14"/>
        <v>2660980</v>
      </c>
      <c r="P16" s="38">
        <f t="shared" si="14"/>
        <v>2534834</v>
      </c>
      <c r="Q16" s="38">
        <f t="shared" si="14"/>
        <v>2564893</v>
      </c>
      <c r="R16" s="38">
        <f t="shared" ref="R16" si="23">SUM(R22,R28,R34,R40,R46,R52,R58,R64,R70,R76,R82,R88)</f>
        <v>2608882</v>
      </c>
      <c r="S16" s="558">
        <f>100</f>
        <v>100</v>
      </c>
      <c r="T16" s="72">
        <f t="shared" si="1"/>
        <v>96.05611058962387</v>
      </c>
      <c r="U16" s="72">
        <f t="shared" si="2"/>
        <v>94.294274298398847</v>
      </c>
      <c r="V16" s="72">
        <f t="shared" si="3"/>
        <v>91.559021934298698</v>
      </c>
      <c r="W16" s="72">
        <f t="shared" si="4"/>
        <v>89.794864633792301</v>
      </c>
      <c r="X16" s="72">
        <f t="shared" si="5"/>
        <v>88.612481626928584</v>
      </c>
      <c r="Y16" s="72">
        <f t="shared" si="6"/>
        <v>89.410452227731341</v>
      </c>
      <c r="Z16" s="72">
        <f t="shared" si="7"/>
        <v>92.73623023194493</v>
      </c>
      <c r="AA16" s="72">
        <f t="shared" si="8"/>
        <v>100.81794650035557</v>
      </c>
      <c r="AB16" s="72">
        <f t="shared" si="9"/>
        <v>100.08268119948238</v>
      </c>
      <c r="AC16" s="72">
        <f t="shared" si="10"/>
        <v>99.629171205634961</v>
      </c>
      <c r="AD16" s="72">
        <f t="shared" si="11"/>
        <v>101.24851274671663</v>
      </c>
      <c r="AE16" s="72">
        <f t="shared" si="12"/>
        <v>96.448741651500839</v>
      </c>
      <c r="AF16" s="72">
        <f t="shared" ref="AF16:AG16" si="24">Q16*100/$D16</f>
        <v>97.592466536563322</v>
      </c>
      <c r="AG16" s="73">
        <f t="shared" si="24"/>
        <v>99.266218623093579</v>
      </c>
      <c r="AH16" s="237"/>
      <c r="AI16" s="238"/>
      <c r="AJ16" s="238"/>
      <c r="AK16" s="238"/>
      <c r="AL16" s="238"/>
      <c r="AM16" s="238"/>
      <c r="AN16" s="238"/>
      <c r="AO16" s="238"/>
      <c r="AP16" s="238"/>
      <c r="AQ16" s="238"/>
      <c r="AR16" s="238"/>
      <c r="AS16" s="238"/>
      <c r="AT16" s="238"/>
      <c r="AU16" s="238"/>
      <c r="AV16" s="239"/>
    </row>
    <row r="17" spans="2:48" ht="15" customHeight="1">
      <c r="B17" s="740" t="s">
        <v>200</v>
      </c>
      <c r="C17" s="2" t="s">
        <v>194</v>
      </c>
      <c r="D17" s="211">
        <v>1800</v>
      </c>
      <c r="E17" s="211">
        <v>1854</v>
      </c>
      <c r="F17" s="211">
        <v>1894</v>
      </c>
      <c r="G17" s="211">
        <v>1829</v>
      </c>
      <c r="H17" s="211">
        <v>1857</v>
      </c>
      <c r="I17" s="211">
        <v>1524</v>
      </c>
      <c r="J17" s="211">
        <v>1495</v>
      </c>
      <c r="K17" s="211">
        <v>1803</v>
      </c>
      <c r="L17" s="211">
        <v>1614</v>
      </c>
      <c r="M17" s="211">
        <v>1694</v>
      </c>
      <c r="N17" s="211">
        <v>1649</v>
      </c>
      <c r="O17" s="211">
        <v>1407</v>
      </c>
      <c r="P17" s="212">
        <v>1339</v>
      </c>
      <c r="Q17" s="212">
        <v>1314</v>
      </c>
      <c r="R17" s="212">
        <v>1334</v>
      </c>
      <c r="S17" s="558">
        <f>100</f>
        <v>100</v>
      </c>
      <c r="T17" s="72">
        <f t="shared" si="1"/>
        <v>103</v>
      </c>
      <c r="U17" s="72">
        <f t="shared" si="2"/>
        <v>105.22222222222223</v>
      </c>
      <c r="V17" s="72">
        <f t="shared" si="3"/>
        <v>101.61111111111111</v>
      </c>
      <c r="W17" s="72">
        <f t="shared" si="4"/>
        <v>103.16666666666667</v>
      </c>
      <c r="X17" s="72">
        <f t="shared" si="5"/>
        <v>84.666666666666671</v>
      </c>
      <c r="Y17" s="72">
        <f t="shared" si="6"/>
        <v>83.055555555555557</v>
      </c>
      <c r="Z17" s="72">
        <f t="shared" si="7"/>
        <v>100.16666666666667</v>
      </c>
      <c r="AA17" s="72">
        <f t="shared" si="8"/>
        <v>89.666666666666671</v>
      </c>
      <c r="AB17" s="72">
        <f t="shared" si="9"/>
        <v>94.111111111111114</v>
      </c>
      <c r="AC17" s="72">
        <f t="shared" si="10"/>
        <v>91.611111111111114</v>
      </c>
      <c r="AD17" s="72">
        <f t="shared" si="11"/>
        <v>78.166666666666671</v>
      </c>
      <c r="AE17" s="72">
        <f t="shared" si="12"/>
        <v>74.388888888888886</v>
      </c>
      <c r="AF17" s="72">
        <f t="shared" ref="AF17:AG17" si="25">Q17*100/$D17</f>
        <v>73</v>
      </c>
      <c r="AG17" s="73">
        <f t="shared" si="25"/>
        <v>74.111111111111114</v>
      </c>
      <c r="AH17" s="559">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738"/>
      <c r="C18" s="2" t="s">
        <v>195</v>
      </c>
      <c r="D18" s="211">
        <v>779</v>
      </c>
      <c r="E18" s="211">
        <v>608</v>
      </c>
      <c r="F18" s="211">
        <v>603</v>
      </c>
      <c r="G18" s="211">
        <v>537</v>
      </c>
      <c r="H18" s="211">
        <v>436</v>
      </c>
      <c r="I18" s="211">
        <v>386</v>
      </c>
      <c r="J18" s="211">
        <v>368</v>
      </c>
      <c r="K18" s="211">
        <v>365</v>
      </c>
      <c r="L18" s="211">
        <v>378</v>
      </c>
      <c r="M18" s="211">
        <v>353</v>
      </c>
      <c r="N18" s="211">
        <v>340</v>
      </c>
      <c r="O18" s="211">
        <v>359</v>
      </c>
      <c r="P18" s="212">
        <v>344</v>
      </c>
      <c r="Q18" s="212">
        <v>340</v>
      </c>
      <c r="R18" s="212">
        <v>348</v>
      </c>
      <c r="S18" s="558">
        <f>100</f>
        <v>100</v>
      </c>
      <c r="T18" s="72">
        <f t="shared" si="1"/>
        <v>78.048780487804876</v>
      </c>
      <c r="U18" s="72">
        <f t="shared" si="2"/>
        <v>77.406931964056483</v>
      </c>
      <c r="V18" s="72">
        <f t="shared" si="3"/>
        <v>68.934531450577666</v>
      </c>
      <c r="W18" s="72">
        <f t="shared" si="4"/>
        <v>55.96919127086008</v>
      </c>
      <c r="X18" s="72">
        <f t="shared" si="5"/>
        <v>49.550706033376123</v>
      </c>
      <c r="Y18" s="72">
        <f>J18*100/$D18</f>
        <v>47.240051347881902</v>
      </c>
      <c r="Z18" s="72">
        <f t="shared" si="7"/>
        <v>46.854942233632862</v>
      </c>
      <c r="AA18" s="72">
        <f t="shared" si="8"/>
        <v>48.523748395378689</v>
      </c>
      <c r="AB18" s="72">
        <f t="shared" si="9"/>
        <v>45.314505776636715</v>
      </c>
      <c r="AC18" s="72">
        <f t="shared" si="10"/>
        <v>43.645699614890887</v>
      </c>
      <c r="AD18" s="72">
        <f t="shared" si="11"/>
        <v>46.084724005134788</v>
      </c>
      <c r="AE18" s="72">
        <f t="shared" si="12"/>
        <v>44.159178433889601</v>
      </c>
      <c r="AF18" s="72">
        <f t="shared" ref="AF18:AG18" si="26">Q18*100/$D18</f>
        <v>43.645699614890887</v>
      </c>
      <c r="AG18" s="73">
        <f t="shared" si="26"/>
        <v>44.672657252888321</v>
      </c>
      <c r="AH18" s="559">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38"/>
      <c r="C19" s="2" t="s">
        <v>196</v>
      </c>
      <c r="D19" s="211">
        <v>98</v>
      </c>
      <c r="E19" s="211">
        <v>80</v>
      </c>
      <c r="F19" s="211">
        <v>72</v>
      </c>
      <c r="G19" s="211">
        <v>68</v>
      </c>
      <c r="H19" s="211">
        <v>53</v>
      </c>
      <c r="I19" s="211">
        <v>48</v>
      </c>
      <c r="J19" s="211">
        <v>37</v>
      </c>
      <c r="K19" s="211">
        <v>41</v>
      </c>
      <c r="L19" s="211">
        <v>42</v>
      </c>
      <c r="M19" s="211">
        <v>48</v>
      </c>
      <c r="N19" s="211">
        <v>39</v>
      </c>
      <c r="O19" s="211">
        <v>42</v>
      </c>
      <c r="P19" s="212">
        <v>40</v>
      </c>
      <c r="Q19" s="212">
        <v>39</v>
      </c>
      <c r="R19" s="212">
        <v>40</v>
      </c>
      <c r="S19" s="558">
        <f>100</f>
        <v>100</v>
      </c>
      <c r="T19" s="72">
        <f t="shared" si="1"/>
        <v>81.632653061224488</v>
      </c>
      <c r="U19" s="72">
        <f t="shared" si="2"/>
        <v>73.469387755102048</v>
      </c>
      <c r="V19" s="72">
        <f t="shared" si="3"/>
        <v>69.387755102040813</v>
      </c>
      <c r="W19" s="72">
        <f t="shared" si="4"/>
        <v>54.081632653061227</v>
      </c>
      <c r="X19" s="72">
        <f t="shared" si="5"/>
        <v>48.979591836734691</v>
      </c>
      <c r="Y19" s="72">
        <f t="shared" si="6"/>
        <v>37.755102040816325</v>
      </c>
      <c r="Z19" s="72">
        <f t="shared" si="7"/>
        <v>41.836734693877553</v>
      </c>
      <c r="AA19" s="72">
        <f t="shared" si="8"/>
        <v>42.857142857142854</v>
      </c>
      <c r="AB19" s="72">
        <f t="shared" si="9"/>
        <v>48.979591836734691</v>
      </c>
      <c r="AC19" s="72">
        <f t="shared" si="10"/>
        <v>39.795918367346935</v>
      </c>
      <c r="AD19" s="72">
        <f t="shared" si="11"/>
        <v>42.857142857142854</v>
      </c>
      <c r="AE19" s="72">
        <f t="shared" si="12"/>
        <v>40.816326530612244</v>
      </c>
      <c r="AF19" s="72">
        <f t="shared" ref="AF19:AG19" si="27">Q19*100/$D19</f>
        <v>39.795918367346935</v>
      </c>
      <c r="AG19" s="73">
        <f t="shared" si="27"/>
        <v>40.816326530612244</v>
      </c>
      <c r="AH19" s="55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738"/>
      <c r="C20" s="2" t="s">
        <v>197</v>
      </c>
      <c r="D20" s="211">
        <v>10</v>
      </c>
      <c r="E20" s="211">
        <v>10</v>
      </c>
      <c r="F20" s="211">
        <v>9</v>
      </c>
      <c r="G20" s="211">
        <v>10</v>
      </c>
      <c r="H20" s="211">
        <v>11</v>
      </c>
      <c r="I20" s="211">
        <v>10</v>
      </c>
      <c r="J20" s="211">
        <v>11</v>
      </c>
      <c r="K20" s="211">
        <v>10</v>
      </c>
      <c r="L20" s="211">
        <v>12</v>
      </c>
      <c r="M20" s="211">
        <v>10</v>
      </c>
      <c r="N20" s="211">
        <v>6</v>
      </c>
      <c r="O20" s="211">
        <v>6</v>
      </c>
      <c r="P20" s="212">
        <v>6</v>
      </c>
      <c r="Q20" s="212">
        <v>6</v>
      </c>
      <c r="R20" s="212">
        <v>6</v>
      </c>
      <c r="S20" s="558">
        <f>100</f>
        <v>100</v>
      </c>
      <c r="T20" s="72">
        <f t="shared" si="1"/>
        <v>100</v>
      </c>
      <c r="U20" s="72">
        <f t="shared" si="2"/>
        <v>90</v>
      </c>
      <c r="V20" s="72">
        <f t="shared" si="3"/>
        <v>100</v>
      </c>
      <c r="W20" s="72">
        <f t="shared" si="4"/>
        <v>110</v>
      </c>
      <c r="X20" s="72">
        <f t="shared" si="5"/>
        <v>100</v>
      </c>
      <c r="Y20" s="72">
        <f t="shared" si="6"/>
        <v>110</v>
      </c>
      <c r="Z20" s="72">
        <f t="shared" si="7"/>
        <v>100</v>
      </c>
      <c r="AA20" s="72">
        <f t="shared" si="8"/>
        <v>120</v>
      </c>
      <c r="AB20" s="72">
        <f t="shared" si="9"/>
        <v>100</v>
      </c>
      <c r="AC20" s="72">
        <f t="shared" si="10"/>
        <v>60</v>
      </c>
      <c r="AD20" s="72">
        <f t="shared" si="11"/>
        <v>60</v>
      </c>
      <c r="AE20" s="72">
        <f t="shared" si="12"/>
        <v>60</v>
      </c>
      <c r="AF20" s="72">
        <f t="shared" ref="AF20:AG20" si="28">Q20*100/$D20</f>
        <v>60</v>
      </c>
      <c r="AG20" s="73">
        <f t="shared" si="28"/>
        <v>60</v>
      </c>
      <c r="AH20" s="559">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38"/>
      <c r="C21" s="2" t="s">
        <v>198</v>
      </c>
      <c r="D21" s="211">
        <v>2687</v>
      </c>
      <c r="E21" s="211">
        <v>2552</v>
      </c>
      <c r="F21" s="211">
        <v>2578</v>
      </c>
      <c r="G21" s="211">
        <v>2444</v>
      </c>
      <c r="H21" s="211">
        <v>2357</v>
      </c>
      <c r="I21" s="211">
        <v>1968</v>
      </c>
      <c r="J21" s="211">
        <v>1911</v>
      </c>
      <c r="K21" s="211">
        <v>2219</v>
      </c>
      <c r="L21" s="211">
        <v>2046</v>
      </c>
      <c r="M21" s="211">
        <v>2105</v>
      </c>
      <c r="N21" s="211">
        <v>2034</v>
      </c>
      <c r="O21" s="211">
        <v>1814</v>
      </c>
      <c r="P21" s="212">
        <v>1729</v>
      </c>
      <c r="Q21" s="212">
        <v>1699</v>
      </c>
      <c r="R21" s="212">
        <v>1728</v>
      </c>
      <c r="S21" s="558">
        <f>100</f>
        <v>100</v>
      </c>
      <c r="T21" s="72">
        <f t="shared" si="1"/>
        <v>94.975809452921467</v>
      </c>
      <c r="U21" s="72">
        <f t="shared" si="2"/>
        <v>95.943431336062517</v>
      </c>
      <c r="V21" s="72">
        <f t="shared" si="3"/>
        <v>90.95645701525865</v>
      </c>
      <c r="W21" s="72">
        <f t="shared" si="4"/>
        <v>87.718645329363596</v>
      </c>
      <c r="X21" s="72">
        <f t="shared" si="5"/>
        <v>73.24153330852252</v>
      </c>
      <c r="Y21" s="72">
        <f t="shared" si="6"/>
        <v>71.120208410867136</v>
      </c>
      <c r="Z21" s="72">
        <f t="shared" si="7"/>
        <v>82.58280610346111</v>
      </c>
      <c r="AA21" s="72">
        <f t="shared" si="8"/>
        <v>76.144398957945668</v>
      </c>
      <c r="AB21" s="72">
        <f t="shared" si="9"/>
        <v>78.340156308150355</v>
      </c>
      <c r="AC21" s="72">
        <f t="shared" si="10"/>
        <v>75.697804242649795</v>
      </c>
      <c r="AD21" s="72">
        <f t="shared" si="11"/>
        <v>67.510234462225526</v>
      </c>
      <c r="AE21" s="72">
        <f t="shared" si="12"/>
        <v>64.346855228879789</v>
      </c>
      <c r="AF21" s="72">
        <f t="shared" ref="AF21:AG21" si="29">Q21*100/$D21</f>
        <v>63.23036844064012</v>
      </c>
      <c r="AG21" s="73">
        <f t="shared" si="29"/>
        <v>64.309639002605138</v>
      </c>
      <c r="AH21" s="55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39"/>
      <c r="C22" s="4" t="s">
        <v>199</v>
      </c>
      <c r="D22">
        <v>2677</v>
      </c>
      <c r="E22">
        <v>2542</v>
      </c>
      <c r="F22">
        <v>2569</v>
      </c>
      <c r="G22">
        <v>2434</v>
      </c>
      <c r="H22">
        <v>2346</v>
      </c>
      <c r="I22">
        <v>1958</v>
      </c>
      <c r="J22">
        <v>1900</v>
      </c>
      <c r="K22">
        <v>2209</v>
      </c>
      <c r="L22">
        <v>2034</v>
      </c>
      <c r="M22">
        <v>2095</v>
      </c>
      <c r="N22">
        <v>2028</v>
      </c>
      <c r="O22">
        <v>1808</v>
      </c>
      <c r="P22">
        <v>1723</v>
      </c>
      <c r="Q22">
        <v>1693</v>
      </c>
      <c r="R22">
        <v>1722</v>
      </c>
      <c r="S22" s="558">
        <f>100</f>
        <v>100</v>
      </c>
      <c r="T22" s="72">
        <f t="shared" si="1"/>
        <v>94.957041464325741</v>
      </c>
      <c r="U22" s="72">
        <f t="shared" si="2"/>
        <v>95.965633171460595</v>
      </c>
      <c r="V22" s="72">
        <f t="shared" si="3"/>
        <v>90.922674635786322</v>
      </c>
      <c r="W22" s="72">
        <f t="shared" si="4"/>
        <v>87.635412775494956</v>
      </c>
      <c r="X22" s="72">
        <f t="shared" si="5"/>
        <v>73.141576391482999</v>
      </c>
      <c r="Y22" s="72">
        <f t="shared" si="6"/>
        <v>70.974971983563691</v>
      </c>
      <c r="Z22" s="72">
        <f t="shared" si="7"/>
        <v>82.51774374299589</v>
      </c>
      <c r="AA22" s="72">
        <f t="shared" si="8"/>
        <v>75.980575270825554</v>
      </c>
      <c r="AB22" s="72">
        <f t="shared" si="9"/>
        <v>78.259245423982065</v>
      </c>
      <c r="AC22" s="72">
        <f t="shared" si="10"/>
        <v>75.756443780351134</v>
      </c>
      <c r="AD22" s="72">
        <f t="shared" si="11"/>
        <v>67.538289129622711</v>
      </c>
      <c r="AE22" s="72">
        <f t="shared" si="12"/>
        <v>64.363093014568548</v>
      </c>
      <c r="AF22" s="72">
        <f t="shared" ref="AF22:AG22" si="30">Q22*100/$D22</f>
        <v>63.242435562196491</v>
      </c>
      <c r="AG22" s="73">
        <f t="shared" si="30"/>
        <v>64.325737766156152</v>
      </c>
      <c r="AH22" s="237"/>
      <c r="AI22" s="238"/>
      <c r="AJ22" s="238"/>
      <c r="AK22" s="238"/>
      <c r="AL22" s="238"/>
      <c r="AM22" s="238"/>
      <c r="AN22" s="238"/>
      <c r="AO22" s="238"/>
      <c r="AP22" s="238"/>
      <c r="AQ22" s="238"/>
      <c r="AR22" s="238"/>
      <c r="AS22" s="238"/>
      <c r="AT22" s="238"/>
      <c r="AU22" s="238"/>
      <c r="AV22" s="239"/>
    </row>
    <row r="23" spans="2:48" ht="14.45">
      <c r="B23" s="738" t="s">
        <v>201</v>
      </c>
      <c r="C23" s="2" t="s">
        <v>194</v>
      </c>
      <c r="D23" s="211">
        <v>164501</v>
      </c>
      <c r="E23" s="211">
        <v>155699</v>
      </c>
      <c r="F23" s="211">
        <v>154809</v>
      </c>
      <c r="G23" s="211">
        <v>150214</v>
      </c>
      <c r="H23" s="211">
        <v>146712</v>
      </c>
      <c r="I23" s="211">
        <v>141195</v>
      </c>
      <c r="J23" s="211">
        <v>140164</v>
      </c>
      <c r="K23" s="211">
        <v>139733</v>
      </c>
      <c r="L23" s="211">
        <v>137721</v>
      </c>
      <c r="M23" s="211">
        <v>138965</v>
      </c>
      <c r="N23" s="211">
        <v>142879</v>
      </c>
      <c r="O23" s="211">
        <v>141682</v>
      </c>
      <c r="P23" s="212">
        <v>133466</v>
      </c>
      <c r="Q23" s="212">
        <v>128680</v>
      </c>
      <c r="R23" s="212">
        <v>130598</v>
      </c>
      <c r="S23" s="558">
        <f>100</f>
        <v>100</v>
      </c>
      <c r="T23" s="72">
        <f t="shared" si="1"/>
        <v>94.649272648798487</v>
      </c>
      <c r="U23" s="72">
        <f t="shared" si="2"/>
        <v>94.108242503085094</v>
      </c>
      <c r="V23" s="72">
        <f t="shared" si="3"/>
        <v>91.314946413699616</v>
      </c>
      <c r="W23" s="72">
        <f t="shared" si="4"/>
        <v>89.186083975173403</v>
      </c>
      <c r="X23" s="72">
        <f t="shared" si="5"/>
        <v>85.832304970790446</v>
      </c>
      <c r="Y23" s="72">
        <f t="shared" si="6"/>
        <v>85.205561060419086</v>
      </c>
      <c r="Z23" s="72">
        <f t="shared" si="7"/>
        <v>84.943556574124173</v>
      </c>
      <c r="AA23" s="72">
        <f t="shared" si="8"/>
        <v>83.720463705387814</v>
      </c>
      <c r="AB23" s="72">
        <f t="shared" si="9"/>
        <v>84.476690111306311</v>
      </c>
      <c r="AC23" s="72">
        <f t="shared" si="10"/>
        <v>86.856006954365014</v>
      </c>
      <c r="AD23" s="72">
        <f t="shared" si="11"/>
        <v>86.128351803332507</v>
      </c>
      <c r="AE23" s="72">
        <f t="shared" si="12"/>
        <v>81.133853289645657</v>
      </c>
      <c r="AF23" s="72">
        <f t="shared" ref="AF23:AG23" si="31">Q23*100/$D23</f>
        <v>78.22444848359585</v>
      </c>
      <c r="AG23" s="73">
        <f t="shared" si="31"/>
        <v>79.390398842560231</v>
      </c>
      <c r="AH23" s="55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738"/>
      <c r="C24" s="2" t="s">
        <v>195</v>
      </c>
      <c r="D24" s="211">
        <v>36360</v>
      </c>
      <c r="E24" s="211">
        <v>30468</v>
      </c>
      <c r="F24" s="211">
        <v>28422</v>
      </c>
      <c r="G24" s="211">
        <v>26644</v>
      </c>
      <c r="H24" s="211">
        <v>24205</v>
      </c>
      <c r="I24" s="211">
        <v>22924</v>
      </c>
      <c r="J24" s="211">
        <v>21573</v>
      </c>
      <c r="K24" s="211">
        <v>22232</v>
      </c>
      <c r="L24" s="211">
        <v>24009</v>
      </c>
      <c r="M24" s="211">
        <v>24223</v>
      </c>
      <c r="N24" s="211">
        <v>23599</v>
      </c>
      <c r="O24" s="211">
        <v>23863</v>
      </c>
      <c r="P24" s="212">
        <v>22641</v>
      </c>
      <c r="Q24" s="212">
        <v>21997</v>
      </c>
      <c r="R24" s="212">
        <v>22521</v>
      </c>
      <c r="S24" s="558">
        <f>100</f>
        <v>100</v>
      </c>
      <c r="T24" s="72">
        <f t="shared" si="1"/>
        <v>83.795379537953792</v>
      </c>
      <c r="U24" s="72">
        <f t="shared" si="2"/>
        <v>78.168316831683171</v>
      </c>
      <c r="V24" s="72">
        <f t="shared" si="3"/>
        <v>73.278327832783276</v>
      </c>
      <c r="W24" s="72">
        <f t="shared" si="4"/>
        <v>66.570407040704069</v>
      </c>
      <c r="X24" s="72">
        <f t="shared" si="5"/>
        <v>63.047304730473044</v>
      </c>
      <c r="Y24" s="72">
        <f t="shared" si="6"/>
        <v>59.331683168316829</v>
      </c>
      <c r="Z24" s="72">
        <f t="shared" si="7"/>
        <v>61.144114411441144</v>
      </c>
      <c r="AA24" s="72">
        <f t="shared" si="8"/>
        <v>66.031353135313537</v>
      </c>
      <c r="AB24" s="72">
        <f t="shared" si="9"/>
        <v>66.619911991199118</v>
      </c>
      <c r="AC24" s="72">
        <f t="shared" si="10"/>
        <v>64.903740374037397</v>
      </c>
      <c r="AD24" s="72">
        <f t="shared" si="11"/>
        <v>65.62981298129813</v>
      </c>
      <c r="AE24" s="72">
        <f t="shared" si="12"/>
        <v>62.268976897689768</v>
      </c>
      <c r="AF24" s="72">
        <f t="shared" ref="AF24:AG24" si="32">Q24*100/$D24</f>
        <v>60.497799779977996</v>
      </c>
      <c r="AG24" s="73">
        <f t="shared" si="32"/>
        <v>61.938943894389439</v>
      </c>
      <c r="AH24" s="55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38"/>
      <c r="C25" s="2" t="s">
        <v>196</v>
      </c>
      <c r="D25" s="211">
        <v>5692</v>
      </c>
      <c r="E25" s="211">
        <v>4937</v>
      </c>
      <c r="F25" s="211">
        <v>4688</v>
      </c>
      <c r="G25" s="211">
        <v>4490</v>
      </c>
      <c r="H25" s="211">
        <v>4248</v>
      </c>
      <c r="I25" s="211">
        <v>4095</v>
      </c>
      <c r="J25" s="211">
        <v>4124</v>
      </c>
      <c r="K25" s="211">
        <v>4220</v>
      </c>
      <c r="L25" s="211">
        <v>4452</v>
      </c>
      <c r="M25" s="211">
        <v>4682</v>
      </c>
      <c r="N25" s="211">
        <v>4591</v>
      </c>
      <c r="O25" s="211">
        <v>4754</v>
      </c>
      <c r="P25" s="212">
        <v>4495</v>
      </c>
      <c r="Q25" s="212">
        <v>4354</v>
      </c>
      <c r="R25" s="212">
        <v>4448</v>
      </c>
      <c r="S25" s="558">
        <f>100</f>
        <v>100</v>
      </c>
      <c r="T25" s="72">
        <f t="shared" si="1"/>
        <v>86.735769501054108</v>
      </c>
      <c r="U25" s="72">
        <f t="shared" si="2"/>
        <v>82.361208713984539</v>
      </c>
      <c r="V25" s="72">
        <f t="shared" si="3"/>
        <v>78.88264230498946</v>
      </c>
      <c r="W25" s="72">
        <f t="shared" si="4"/>
        <v>74.631061138439918</v>
      </c>
      <c r="X25" s="72">
        <f t="shared" si="5"/>
        <v>71.943078004216446</v>
      </c>
      <c r="Y25" s="72">
        <f t="shared" si="6"/>
        <v>72.452565003513698</v>
      </c>
      <c r="Z25" s="72">
        <f t="shared" si="7"/>
        <v>74.139142656359809</v>
      </c>
      <c r="AA25" s="72">
        <f t="shared" si="8"/>
        <v>78.215038650737881</v>
      </c>
      <c r="AB25" s="72">
        <f t="shared" si="9"/>
        <v>82.255797610681654</v>
      </c>
      <c r="AC25" s="72">
        <f t="shared" si="10"/>
        <v>80.657062543921299</v>
      </c>
      <c r="AD25" s="72">
        <f t="shared" si="11"/>
        <v>83.520730850316227</v>
      </c>
      <c r="AE25" s="72">
        <f t="shared" si="12"/>
        <v>78.970484891075188</v>
      </c>
      <c r="AF25" s="72">
        <f t="shared" ref="AF25:AG25" si="33">Q25*100/$D25</f>
        <v>76.493323963457485</v>
      </c>
      <c r="AG25" s="73">
        <f t="shared" si="33"/>
        <v>78.144764581869296</v>
      </c>
      <c r="AH25" s="55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38"/>
      <c r="C26" s="2" t="s">
        <v>197</v>
      </c>
      <c r="D26" s="211">
        <v>946</v>
      </c>
      <c r="E26" s="211">
        <v>868</v>
      </c>
      <c r="F26" s="211">
        <v>824</v>
      </c>
      <c r="G26" s="211">
        <v>814</v>
      </c>
      <c r="H26" s="211">
        <v>754</v>
      </c>
      <c r="I26" s="211">
        <v>721</v>
      </c>
      <c r="J26" s="211">
        <v>728</v>
      </c>
      <c r="K26" s="211">
        <v>752</v>
      </c>
      <c r="L26" s="211">
        <v>802</v>
      </c>
      <c r="M26" s="211">
        <v>847</v>
      </c>
      <c r="N26" s="211">
        <v>924</v>
      </c>
      <c r="O26" s="211">
        <v>981</v>
      </c>
      <c r="P26" s="212">
        <v>932</v>
      </c>
      <c r="Q26" s="212">
        <v>911</v>
      </c>
      <c r="R26" s="212">
        <v>948</v>
      </c>
      <c r="S26" s="558">
        <f>100</f>
        <v>100</v>
      </c>
      <c r="T26" s="72">
        <f t="shared" si="1"/>
        <v>91.754756871035937</v>
      </c>
      <c r="U26" s="72">
        <f t="shared" si="2"/>
        <v>87.103594080338269</v>
      </c>
      <c r="V26" s="72">
        <f t="shared" si="3"/>
        <v>86.04651162790698</v>
      </c>
      <c r="W26" s="72">
        <f t="shared" si="4"/>
        <v>79.704016913319236</v>
      </c>
      <c r="X26" s="72">
        <f t="shared" si="5"/>
        <v>76.215644820295978</v>
      </c>
      <c r="Y26" s="72">
        <f t="shared" si="6"/>
        <v>76.955602536997887</v>
      </c>
      <c r="Z26" s="72">
        <f t="shared" si="7"/>
        <v>79.492600422832979</v>
      </c>
      <c r="AA26" s="72">
        <f t="shared" si="8"/>
        <v>84.778012684989434</v>
      </c>
      <c r="AB26" s="72">
        <f t="shared" si="9"/>
        <v>89.534883720930239</v>
      </c>
      <c r="AC26" s="72">
        <f t="shared" si="10"/>
        <v>97.674418604651166</v>
      </c>
      <c r="AD26" s="72">
        <f t="shared" si="11"/>
        <v>103.69978858350952</v>
      </c>
      <c r="AE26" s="72">
        <f t="shared" si="12"/>
        <v>98.520084566596196</v>
      </c>
      <c r="AF26" s="72">
        <f t="shared" ref="AF26:AG26" si="34">Q26*100/$D26</f>
        <v>96.300211416490484</v>
      </c>
      <c r="AG26" s="73">
        <f t="shared" si="34"/>
        <v>100.21141649048626</v>
      </c>
      <c r="AH26" s="55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38"/>
      <c r="C27" s="2" t="s">
        <v>198</v>
      </c>
      <c r="D27" s="211">
        <v>207499</v>
      </c>
      <c r="E27" s="211">
        <v>191972</v>
      </c>
      <c r="F27" s="211">
        <v>188743</v>
      </c>
      <c r="G27" s="211">
        <v>182162</v>
      </c>
      <c r="H27" s="211">
        <v>175919</v>
      </c>
      <c r="I27" s="211">
        <v>168935</v>
      </c>
      <c r="J27" s="211">
        <v>166589</v>
      </c>
      <c r="K27" s="211">
        <v>166937</v>
      </c>
      <c r="L27" s="211">
        <v>166984</v>
      </c>
      <c r="M27" s="211">
        <v>168717</v>
      </c>
      <c r="N27" s="211">
        <v>171993</v>
      </c>
      <c r="O27" s="211">
        <v>171280</v>
      </c>
      <c r="P27" s="212">
        <v>161534</v>
      </c>
      <c r="Q27" s="212">
        <v>155942</v>
      </c>
      <c r="R27" s="212">
        <v>158515</v>
      </c>
      <c r="S27" s="558">
        <f>100</f>
        <v>100</v>
      </c>
      <c r="T27" s="72">
        <f t="shared" si="1"/>
        <v>92.517072371433116</v>
      </c>
      <c r="U27" s="72">
        <f t="shared" si="2"/>
        <v>90.960920293591769</v>
      </c>
      <c r="V27" s="72">
        <f t="shared" si="3"/>
        <v>87.789338743801181</v>
      </c>
      <c r="W27" s="72">
        <f t="shared" si="4"/>
        <v>84.780649545299013</v>
      </c>
      <c r="X27" s="72">
        <f t="shared" si="5"/>
        <v>81.414850192049116</v>
      </c>
      <c r="Y27" s="72">
        <f t="shared" si="6"/>
        <v>80.284242333697989</v>
      </c>
      <c r="Z27" s="72">
        <f t="shared" si="7"/>
        <v>80.451953985320415</v>
      </c>
      <c r="AA27" s="72">
        <f t="shared" si="8"/>
        <v>80.474604696890111</v>
      </c>
      <c r="AB27" s="72">
        <f t="shared" si="9"/>
        <v>81.309789444768413</v>
      </c>
      <c r="AC27" s="72">
        <f t="shared" si="10"/>
        <v>82.888592234179441</v>
      </c>
      <c r="AD27" s="72">
        <f t="shared" si="11"/>
        <v>82.54497612036684</v>
      </c>
      <c r="AE27" s="72">
        <f t="shared" si="12"/>
        <v>77.848086014872365</v>
      </c>
      <c r="AF27" s="72">
        <f t="shared" ref="AF27:AG27" si="35">Q27*100/$D27</f>
        <v>75.153133268112128</v>
      </c>
      <c r="AG27" s="73">
        <f t="shared" si="35"/>
        <v>76.393139244044548</v>
      </c>
      <c r="AH27" s="55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738"/>
      <c r="C28" s="2" t="s">
        <v>199</v>
      </c>
      <c r="D28">
        <v>206553</v>
      </c>
      <c r="E28">
        <v>191104</v>
      </c>
      <c r="F28">
        <v>187919</v>
      </c>
      <c r="G28">
        <v>181348</v>
      </c>
      <c r="H28">
        <v>175165</v>
      </c>
      <c r="I28">
        <v>168214</v>
      </c>
      <c r="J28">
        <v>165861</v>
      </c>
      <c r="K28">
        <v>166185</v>
      </c>
      <c r="L28">
        <v>166182</v>
      </c>
      <c r="M28">
        <v>167870</v>
      </c>
      <c r="N28">
        <v>171069</v>
      </c>
      <c r="O28">
        <v>170299</v>
      </c>
      <c r="P28">
        <v>160602</v>
      </c>
      <c r="Q28">
        <v>155031</v>
      </c>
      <c r="R28">
        <v>157567</v>
      </c>
      <c r="S28" s="558">
        <f>100</f>
        <v>100</v>
      </c>
      <c r="T28" s="72">
        <f t="shared" si="1"/>
        <v>92.520563729406007</v>
      </c>
      <c r="U28" s="72">
        <f t="shared" si="2"/>
        <v>90.978586609732133</v>
      </c>
      <c r="V28" s="72">
        <f t="shared" si="3"/>
        <v>87.797320784495994</v>
      </c>
      <c r="W28" s="72">
        <f t="shared" si="4"/>
        <v>84.803900209631422</v>
      </c>
      <c r="X28" s="72">
        <f t="shared" si="5"/>
        <v>81.438662231969516</v>
      </c>
      <c r="Y28" s="72">
        <f t="shared" si="6"/>
        <v>80.299487298659429</v>
      </c>
      <c r="Z28" s="72">
        <f t="shared" si="7"/>
        <v>80.456347765464557</v>
      </c>
      <c r="AA28" s="72">
        <f t="shared" si="8"/>
        <v>80.454895353734884</v>
      </c>
      <c r="AB28" s="72">
        <f t="shared" si="9"/>
        <v>81.272119020299868</v>
      </c>
      <c r="AC28" s="72">
        <f t="shared" si="10"/>
        <v>82.820874061378916</v>
      </c>
      <c r="AD28" s="72">
        <f t="shared" si="11"/>
        <v>82.448088384095129</v>
      </c>
      <c r="AE28" s="72">
        <f t="shared" si="12"/>
        <v>77.753409536535415</v>
      </c>
      <c r="AF28" s="72">
        <f t="shared" ref="AF28:AG28" si="36">Q28*100/$D28</f>
        <v>75.056280954524993</v>
      </c>
      <c r="AG28" s="73">
        <f t="shared" si="36"/>
        <v>76.284053003345392</v>
      </c>
      <c r="AH28" s="237"/>
      <c r="AI28" s="238"/>
      <c r="AJ28" s="238"/>
      <c r="AK28" s="238"/>
      <c r="AL28" s="238"/>
      <c r="AM28" s="238"/>
      <c r="AN28" s="238"/>
      <c r="AO28" s="238"/>
      <c r="AP28" s="238"/>
      <c r="AQ28" s="238"/>
      <c r="AR28" s="238"/>
      <c r="AS28" s="238"/>
      <c r="AT28" s="238"/>
      <c r="AU28" s="238"/>
      <c r="AV28" s="239"/>
    </row>
    <row r="29" spans="2:48" ht="15" customHeight="1">
      <c r="B29" s="740" t="s">
        <v>202</v>
      </c>
      <c r="C29" s="3" t="s">
        <v>194</v>
      </c>
      <c r="D29" s="211">
        <v>11800</v>
      </c>
      <c r="E29" s="211">
        <v>12516</v>
      </c>
      <c r="F29" s="211">
        <v>12876</v>
      </c>
      <c r="G29" s="211">
        <v>14797</v>
      </c>
      <c r="H29" s="211">
        <v>13766</v>
      </c>
      <c r="I29" s="211">
        <v>13646</v>
      </c>
      <c r="J29" s="211">
        <v>14001</v>
      </c>
      <c r="K29" s="211">
        <v>13795</v>
      </c>
      <c r="L29" s="211">
        <v>13793</v>
      </c>
      <c r="M29" s="211">
        <v>14506</v>
      </c>
      <c r="N29" s="211">
        <v>14502</v>
      </c>
      <c r="O29" s="211">
        <v>14663</v>
      </c>
      <c r="P29" s="212">
        <v>13963</v>
      </c>
      <c r="Q29" s="212">
        <v>13728</v>
      </c>
      <c r="R29" s="212">
        <v>13950</v>
      </c>
      <c r="S29" s="558">
        <f>100</f>
        <v>100</v>
      </c>
      <c r="T29" s="72">
        <f t="shared" si="1"/>
        <v>106.06779661016949</v>
      </c>
      <c r="U29" s="72">
        <f t="shared" si="2"/>
        <v>109.11864406779661</v>
      </c>
      <c r="V29" s="72">
        <f t="shared" si="3"/>
        <v>125.39830508474576</v>
      </c>
      <c r="W29" s="72">
        <f t="shared" si="4"/>
        <v>116.66101694915254</v>
      </c>
      <c r="X29" s="72">
        <f t="shared" si="5"/>
        <v>115.64406779661017</v>
      </c>
      <c r="Y29" s="72">
        <f t="shared" si="6"/>
        <v>118.65254237288136</v>
      </c>
      <c r="Z29" s="72">
        <f t="shared" si="7"/>
        <v>116.90677966101696</v>
      </c>
      <c r="AA29" s="72">
        <f t="shared" si="8"/>
        <v>116.88983050847457</v>
      </c>
      <c r="AB29" s="72">
        <f t="shared" si="9"/>
        <v>122.93220338983051</v>
      </c>
      <c r="AC29" s="72">
        <f t="shared" si="10"/>
        <v>122.89830508474576</v>
      </c>
      <c r="AD29" s="72">
        <f t="shared" si="11"/>
        <v>124.26271186440678</v>
      </c>
      <c r="AE29" s="72">
        <f t="shared" si="12"/>
        <v>118.33050847457628</v>
      </c>
      <c r="AF29" s="72">
        <f t="shared" ref="AF29:AG29" si="37">Q29*100/$D29</f>
        <v>116.33898305084746</v>
      </c>
      <c r="AG29" s="73">
        <f t="shared" si="37"/>
        <v>118.22033898305085</v>
      </c>
      <c r="AH29" s="559">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738"/>
      <c r="C30" s="2" t="s">
        <v>195</v>
      </c>
      <c r="D30" s="211">
        <v>153</v>
      </c>
      <c r="E30" s="211">
        <v>139</v>
      </c>
      <c r="F30" s="211">
        <v>174</v>
      </c>
      <c r="G30" s="211">
        <v>172</v>
      </c>
      <c r="H30" s="211">
        <v>163</v>
      </c>
      <c r="I30" s="211">
        <v>167</v>
      </c>
      <c r="J30" s="211">
        <v>186</v>
      </c>
      <c r="K30" s="211">
        <v>190</v>
      </c>
      <c r="L30" s="211">
        <v>223</v>
      </c>
      <c r="M30" s="211">
        <v>215</v>
      </c>
      <c r="N30" s="211">
        <v>245</v>
      </c>
      <c r="O30" s="211">
        <v>272</v>
      </c>
      <c r="P30" s="212">
        <v>261</v>
      </c>
      <c r="Q30" s="212">
        <v>259</v>
      </c>
      <c r="R30" s="212">
        <v>265</v>
      </c>
      <c r="S30" s="558">
        <f>100</f>
        <v>100</v>
      </c>
      <c r="T30" s="72">
        <f t="shared" si="1"/>
        <v>90.849673202614383</v>
      </c>
      <c r="U30" s="72">
        <f t="shared" si="2"/>
        <v>113.72549019607843</v>
      </c>
      <c r="V30" s="72">
        <f t="shared" si="3"/>
        <v>112.41830065359477</v>
      </c>
      <c r="W30" s="72">
        <f t="shared" si="4"/>
        <v>106.53594771241831</v>
      </c>
      <c r="X30" s="72">
        <f t="shared" si="5"/>
        <v>109.15032679738562</v>
      </c>
      <c r="Y30" s="72">
        <f t="shared" si="6"/>
        <v>121.56862745098039</v>
      </c>
      <c r="Z30" s="72">
        <f t="shared" si="7"/>
        <v>124.18300653594771</v>
      </c>
      <c r="AA30" s="72">
        <f t="shared" si="8"/>
        <v>145.75163398692811</v>
      </c>
      <c r="AB30" s="72">
        <f t="shared" si="9"/>
        <v>140.52287581699346</v>
      </c>
      <c r="AC30" s="72">
        <f t="shared" si="10"/>
        <v>160.13071895424838</v>
      </c>
      <c r="AD30" s="72">
        <f t="shared" si="11"/>
        <v>177.77777777777777</v>
      </c>
      <c r="AE30" s="72">
        <f t="shared" si="12"/>
        <v>170.58823529411765</v>
      </c>
      <c r="AF30" s="72">
        <f t="shared" ref="AF30:AG30" si="38">Q30*100/$D30</f>
        <v>169.281045751634</v>
      </c>
      <c r="AG30" s="73">
        <f t="shared" si="38"/>
        <v>173.20261437908496</v>
      </c>
      <c r="AH30" s="559">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38"/>
      <c r="C31" s="2" t="s">
        <v>196</v>
      </c>
      <c r="D31" s="211">
        <v>30</v>
      </c>
      <c r="E31" s="211">
        <v>31</v>
      </c>
      <c r="F31" s="211">
        <v>27</v>
      </c>
      <c r="G31" s="211">
        <v>34</v>
      </c>
      <c r="H31" s="211">
        <v>37</v>
      </c>
      <c r="I31" s="211">
        <v>32</v>
      </c>
      <c r="J31" s="211">
        <v>32</v>
      </c>
      <c r="K31" s="211">
        <v>32</v>
      </c>
      <c r="L31" s="211">
        <v>34</v>
      </c>
      <c r="M31" s="211">
        <v>38</v>
      </c>
      <c r="N31" s="211">
        <v>42</v>
      </c>
      <c r="O31" s="211">
        <v>43</v>
      </c>
      <c r="P31" s="212">
        <v>41</v>
      </c>
      <c r="Q31" s="212">
        <v>41</v>
      </c>
      <c r="R31" s="212">
        <v>42</v>
      </c>
      <c r="S31" s="558">
        <f>100</f>
        <v>100</v>
      </c>
      <c r="T31" s="72">
        <f t="shared" si="1"/>
        <v>103.33333333333333</v>
      </c>
      <c r="U31" s="72">
        <f t="shared" si="2"/>
        <v>90</v>
      </c>
      <c r="V31" s="72">
        <f t="shared" si="3"/>
        <v>113.33333333333333</v>
      </c>
      <c r="W31" s="72">
        <f t="shared" si="4"/>
        <v>123.33333333333333</v>
      </c>
      <c r="X31" s="72">
        <f t="shared" si="5"/>
        <v>106.66666666666667</v>
      </c>
      <c r="Y31" s="72">
        <f t="shared" si="6"/>
        <v>106.66666666666667</v>
      </c>
      <c r="Z31" s="72">
        <f t="shared" si="7"/>
        <v>106.66666666666667</v>
      </c>
      <c r="AA31" s="72">
        <f t="shared" si="8"/>
        <v>113.33333333333333</v>
      </c>
      <c r="AB31" s="72">
        <f t="shared" si="9"/>
        <v>126.66666666666667</v>
      </c>
      <c r="AC31" s="72">
        <f t="shared" si="10"/>
        <v>140</v>
      </c>
      <c r="AD31" s="72">
        <f t="shared" si="11"/>
        <v>143.33333333333334</v>
      </c>
      <c r="AE31" s="72">
        <f t="shared" si="12"/>
        <v>136.66666666666666</v>
      </c>
      <c r="AF31" s="72">
        <f t="shared" ref="AF31:AG31" si="39">Q31*100/$D31</f>
        <v>136.66666666666666</v>
      </c>
      <c r="AG31" s="73">
        <f t="shared" si="39"/>
        <v>140</v>
      </c>
      <c r="AH31" s="559">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738"/>
      <c r="C32" s="2" t="s">
        <v>197</v>
      </c>
      <c r="D32" s="211">
        <v>21</v>
      </c>
      <c r="E32" s="211">
        <v>21</v>
      </c>
      <c r="F32" s="211">
        <v>21</v>
      </c>
      <c r="G32" s="211">
        <v>20</v>
      </c>
      <c r="H32" s="211">
        <v>20</v>
      </c>
      <c r="I32" s="211">
        <v>22</v>
      </c>
      <c r="J32" s="211">
        <v>25</v>
      </c>
      <c r="K32" s="211">
        <v>27</v>
      </c>
      <c r="L32" s="211">
        <v>27</v>
      </c>
      <c r="M32" s="211">
        <v>28</v>
      </c>
      <c r="N32" s="211">
        <v>22</v>
      </c>
      <c r="O32" s="211">
        <v>25</v>
      </c>
      <c r="P32" s="212">
        <v>24</v>
      </c>
      <c r="Q32" s="212">
        <v>24</v>
      </c>
      <c r="R32" s="212">
        <v>25</v>
      </c>
      <c r="S32" s="558">
        <f>100</f>
        <v>100</v>
      </c>
      <c r="T32" s="72">
        <f t="shared" si="1"/>
        <v>100</v>
      </c>
      <c r="U32" s="72">
        <f t="shared" si="2"/>
        <v>100</v>
      </c>
      <c r="V32" s="72">
        <f t="shared" si="3"/>
        <v>95.238095238095241</v>
      </c>
      <c r="W32" s="72">
        <f t="shared" si="4"/>
        <v>95.238095238095241</v>
      </c>
      <c r="X32" s="72">
        <f t="shared" si="5"/>
        <v>104.76190476190476</v>
      </c>
      <c r="Y32" s="72">
        <f t="shared" si="6"/>
        <v>119.04761904761905</v>
      </c>
      <c r="Z32" s="72">
        <f t="shared" si="7"/>
        <v>128.57142857142858</v>
      </c>
      <c r="AA32" s="72">
        <f t="shared" si="8"/>
        <v>128.57142857142858</v>
      </c>
      <c r="AB32" s="72">
        <f t="shared" si="9"/>
        <v>133.33333333333334</v>
      </c>
      <c r="AC32" s="72">
        <f t="shared" si="10"/>
        <v>104.76190476190476</v>
      </c>
      <c r="AD32" s="72">
        <f t="shared" si="11"/>
        <v>119.04761904761905</v>
      </c>
      <c r="AE32" s="72">
        <f t="shared" si="12"/>
        <v>114.28571428571429</v>
      </c>
      <c r="AF32" s="72">
        <f t="shared" ref="AF32:AG32" si="40">Q32*100/$D32</f>
        <v>114.28571428571429</v>
      </c>
      <c r="AG32" s="73">
        <f t="shared" si="40"/>
        <v>119.04761904761905</v>
      </c>
      <c r="AH32" s="559">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38"/>
      <c r="C33" s="2" t="s">
        <v>198</v>
      </c>
      <c r="D33" s="211">
        <v>12004</v>
      </c>
      <c r="E33" s="211">
        <v>12707</v>
      </c>
      <c r="F33" s="211">
        <v>13098</v>
      </c>
      <c r="G33" s="211">
        <v>15023</v>
      </c>
      <c r="H33" s="211">
        <v>13986</v>
      </c>
      <c r="I33" s="211">
        <v>13867</v>
      </c>
      <c r="J33" s="211">
        <v>14244</v>
      </c>
      <c r="K33" s="211">
        <v>14044</v>
      </c>
      <c r="L33" s="211">
        <v>14077</v>
      </c>
      <c r="M33" s="211">
        <v>14787</v>
      </c>
      <c r="N33" s="211">
        <v>14811</v>
      </c>
      <c r="O33" s="211">
        <v>15003</v>
      </c>
      <c r="P33" s="212">
        <v>14289</v>
      </c>
      <c r="Q33" s="212">
        <v>14052</v>
      </c>
      <c r="R33" s="212">
        <v>14282</v>
      </c>
      <c r="S33" s="558">
        <f>100</f>
        <v>100</v>
      </c>
      <c r="T33" s="72">
        <f t="shared" si="1"/>
        <v>105.85638120626457</v>
      </c>
      <c r="U33" s="72">
        <f t="shared" si="2"/>
        <v>109.1136287904032</v>
      </c>
      <c r="V33" s="72">
        <f t="shared" si="3"/>
        <v>125.14995001666111</v>
      </c>
      <c r="W33" s="72">
        <f t="shared" si="4"/>
        <v>116.51116294568477</v>
      </c>
      <c r="X33" s="72">
        <f t="shared" si="5"/>
        <v>115.51982672442519</v>
      </c>
      <c r="Y33" s="72">
        <f t="shared" si="6"/>
        <v>118.6604465178274</v>
      </c>
      <c r="Z33" s="72">
        <f t="shared" si="7"/>
        <v>116.99433522159281</v>
      </c>
      <c r="AA33" s="72">
        <f t="shared" si="8"/>
        <v>117.26924358547151</v>
      </c>
      <c r="AB33" s="72">
        <f t="shared" si="9"/>
        <v>123.1839386871043</v>
      </c>
      <c r="AC33" s="72">
        <f t="shared" si="10"/>
        <v>123.38387204265246</v>
      </c>
      <c r="AD33" s="72">
        <f t="shared" si="11"/>
        <v>124.98333888703766</v>
      </c>
      <c r="AE33" s="72">
        <f t="shared" si="12"/>
        <v>119.03532155948017</v>
      </c>
      <c r="AF33" s="72">
        <f t="shared" ref="AF33:AG33" si="41">Q33*100/$D33</f>
        <v>117.06097967344219</v>
      </c>
      <c r="AG33" s="73">
        <f t="shared" si="41"/>
        <v>118.97700766411197</v>
      </c>
      <c r="AH33" s="559">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39"/>
      <c r="C34" s="4" t="s">
        <v>199</v>
      </c>
      <c r="D34">
        <v>11983</v>
      </c>
      <c r="E34">
        <v>12686</v>
      </c>
      <c r="F34">
        <v>13077</v>
      </c>
      <c r="G34">
        <v>15003</v>
      </c>
      <c r="H34">
        <v>13966</v>
      </c>
      <c r="I34">
        <v>13845</v>
      </c>
      <c r="J34">
        <v>14219</v>
      </c>
      <c r="K34">
        <v>14017</v>
      </c>
      <c r="L34">
        <v>14050</v>
      </c>
      <c r="M34">
        <v>14759</v>
      </c>
      <c r="N34">
        <v>14789</v>
      </c>
      <c r="O34">
        <v>14978</v>
      </c>
      <c r="P34">
        <v>14265</v>
      </c>
      <c r="Q34">
        <v>14028</v>
      </c>
      <c r="R34">
        <v>14257</v>
      </c>
      <c r="S34" s="558">
        <f>100</f>
        <v>100</v>
      </c>
      <c r="T34" s="72">
        <f t="shared" si="1"/>
        <v>105.8666444129183</v>
      </c>
      <c r="U34" s="72">
        <f t="shared" si="2"/>
        <v>109.12960026704498</v>
      </c>
      <c r="V34" s="72">
        <f t="shared" si="3"/>
        <v>125.20237002420095</v>
      </c>
      <c r="W34" s="72">
        <f t="shared" si="4"/>
        <v>116.54844362847368</v>
      </c>
      <c r="X34" s="72">
        <f t="shared" si="5"/>
        <v>115.5386797963782</v>
      </c>
      <c r="Y34" s="72">
        <f t="shared" si="6"/>
        <v>118.65976800467328</v>
      </c>
      <c r="Z34" s="72">
        <f t="shared" si="7"/>
        <v>116.97404656596845</v>
      </c>
      <c r="AA34" s="72">
        <f t="shared" si="8"/>
        <v>117.2494367019945</v>
      </c>
      <c r="AB34" s="72">
        <f t="shared" si="9"/>
        <v>123.16615204873571</v>
      </c>
      <c r="AC34" s="72">
        <f t="shared" si="10"/>
        <v>123.41650671785028</v>
      </c>
      <c r="AD34" s="72">
        <f t="shared" si="11"/>
        <v>124.99374113327214</v>
      </c>
      <c r="AE34" s="72">
        <f t="shared" si="12"/>
        <v>119.0436451639823</v>
      </c>
      <c r="AF34" s="72">
        <f t="shared" ref="AF34:AG34" si="42">Q34*100/$D34</f>
        <v>117.06584327797714</v>
      </c>
      <c r="AG34" s="73">
        <f t="shared" si="42"/>
        <v>118.97688391888509</v>
      </c>
      <c r="AH34" s="237"/>
      <c r="AI34" s="238"/>
      <c r="AJ34" s="238"/>
      <c r="AK34" s="238"/>
      <c r="AL34" s="238"/>
      <c r="AM34" s="238"/>
      <c r="AN34" s="238"/>
      <c r="AO34" s="238"/>
      <c r="AP34" s="238"/>
      <c r="AQ34" s="238"/>
      <c r="AR34" s="238"/>
      <c r="AS34" s="238"/>
      <c r="AT34" s="238"/>
      <c r="AU34" s="238"/>
      <c r="AV34" s="239"/>
    </row>
    <row r="35" spans="2:48" ht="15" customHeight="1">
      <c r="B35" s="738" t="s">
        <v>203</v>
      </c>
      <c r="C35" s="2" t="s">
        <v>194</v>
      </c>
      <c r="D35" s="211">
        <v>3966</v>
      </c>
      <c r="E35" s="211">
        <v>3302</v>
      </c>
      <c r="F35" s="211">
        <v>4734</v>
      </c>
      <c r="G35" s="211">
        <v>4833</v>
      </c>
      <c r="H35" s="211">
        <v>5002</v>
      </c>
      <c r="I35" s="211">
        <v>5110</v>
      </c>
      <c r="J35" s="211">
        <v>4431</v>
      </c>
      <c r="K35" s="211">
        <v>5189</v>
      </c>
      <c r="L35" s="211">
        <v>5162</v>
      </c>
      <c r="M35" s="211">
        <v>5403</v>
      </c>
      <c r="N35" s="211">
        <v>5250</v>
      </c>
      <c r="O35" s="211">
        <v>4988</v>
      </c>
      <c r="P35" s="212">
        <v>4744</v>
      </c>
      <c r="Q35" s="212">
        <v>4657</v>
      </c>
      <c r="R35" s="212">
        <v>4724</v>
      </c>
      <c r="S35" s="558">
        <f>100</f>
        <v>100</v>
      </c>
      <c r="T35" s="72">
        <f t="shared" si="1"/>
        <v>83.257690368129104</v>
      </c>
      <c r="U35" s="72">
        <f t="shared" si="2"/>
        <v>119.36459909228442</v>
      </c>
      <c r="V35" s="72">
        <f t="shared" si="3"/>
        <v>121.86081694402421</v>
      </c>
      <c r="W35" s="72">
        <f t="shared" si="4"/>
        <v>126.12203731719617</v>
      </c>
      <c r="X35" s="72">
        <f t="shared" si="5"/>
        <v>128.84518406454868</v>
      </c>
      <c r="Y35" s="72">
        <f t="shared" si="6"/>
        <v>111.72465960665659</v>
      </c>
      <c r="Z35" s="72">
        <f t="shared" si="7"/>
        <v>130.83711548159354</v>
      </c>
      <c r="AA35" s="72">
        <f t="shared" si="8"/>
        <v>130.15632879475541</v>
      </c>
      <c r="AB35" s="72">
        <f t="shared" si="9"/>
        <v>136.23298033282904</v>
      </c>
      <c r="AC35" s="72">
        <f t="shared" si="10"/>
        <v>132.37518910741301</v>
      </c>
      <c r="AD35" s="72">
        <f t="shared" si="11"/>
        <v>125.76903681290973</v>
      </c>
      <c r="AE35" s="72">
        <f t="shared" si="12"/>
        <v>119.61674230963187</v>
      </c>
      <c r="AF35" s="72">
        <f t="shared" ref="AF35:AG35" si="43">Q35*100/$D35</f>
        <v>117.42309631870903</v>
      </c>
      <c r="AG35" s="73">
        <f t="shared" si="43"/>
        <v>119.11245587493697</v>
      </c>
      <c r="AH35" s="559">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738"/>
      <c r="C36" s="2" t="s">
        <v>195</v>
      </c>
      <c r="D36" s="211">
        <v>666</v>
      </c>
      <c r="E36" s="211">
        <v>711</v>
      </c>
      <c r="F36" s="211">
        <v>791</v>
      </c>
      <c r="G36" s="211">
        <v>837</v>
      </c>
      <c r="H36" s="211">
        <v>807</v>
      </c>
      <c r="I36" s="211">
        <v>876</v>
      </c>
      <c r="J36" s="211">
        <v>971</v>
      </c>
      <c r="K36" s="211">
        <v>926</v>
      </c>
      <c r="L36" s="211">
        <v>1159</v>
      </c>
      <c r="M36" s="211">
        <v>1044</v>
      </c>
      <c r="N36" s="211">
        <v>944</v>
      </c>
      <c r="O36" s="211">
        <v>1004</v>
      </c>
      <c r="P36" s="212">
        <v>962</v>
      </c>
      <c r="Q36" s="212">
        <v>952</v>
      </c>
      <c r="R36" s="212">
        <v>974</v>
      </c>
      <c r="S36" s="558">
        <f>100</f>
        <v>100</v>
      </c>
      <c r="T36" s="72">
        <f t="shared" si="1"/>
        <v>106.75675675675676</v>
      </c>
      <c r="U36" s="72">
        <f t="shared" si="2"/>
        <v>118.76876876876877</v>
      </c>
      <c r="V36" s="72">
        <f t="shared" si="3"/>
        <v>125.67567567567568</v>
      </c>
      <c r="W36" s="72">
        <f t="shared" si="4"/>
        <v>121.17117117117117</v>
      </c>
      <c r="X36" s="72">
        <f t="shared" si="5"/>
        <v>131.53153153153153</v>
      </c>
      <c r="Y36" s="72">
        <f t="shared" si="6"/>
        <v>145.79579579579578</v>
      </c>
      <c r="Z36" s="72">
        <f t="shared" si="7"/>
        <v>139.03903903903904</v>
      </c>
      <c r="AA36" s="72">
        <f t="shared" si="8"/>
        <v>174.02402402402402</v>
      </c>
      <c r="AB36" s="72">
        <f t="shared" si="9"/>
        <v>156.75675675675674</v>
      </c>
      <c r="AC36" s="72">
        <f t="shared" si="10"/>
        <v>141.74174174174175</v>
      </c>
      <c r="AD36" s="72">
        <f t="shared" si="11"/>
        <v>150.75075075075074</v>
      </c>
      <c r="AE36" s="72">
        <f t="shared" si="12"/>
        <v>144.44444444444446</v>
      </c>
      <c r="AF36" s="72">
        <f t="shared" ref="AF36:AG36" si="44">Q36*100/$D36</f>
        <v>142.94294294294295</v>
      </c>
      <c r="AG36" s="73">
        <f t="shared" si="44"/>
        <v>146.24624624624624</v>
      </c>
      <c r="AH36" s="559">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738"/>
      <c r="C37" s="2" t="s">
        <v>196</v>
      </c>
      <c r="D37" s="211">
        <v>216</v>
      </c>
      <c r="E37" s="211">
        <v>217</v>
      </c>
      <c r="F37" s="211">
        <v>261</v>
      </c>
      <c r="G37" s="211">
        <v>291</v>
      </c>
      <c r="H37" s="211">
        <v>260</v>
      </c>
      <c r="I37" s="211">
        <v>250</v>
      </c>
      <c r="J37" s="211">
        <v>252</v>
      </c>
      <c r="K37" s="211">
        <v>262</v>
      </c>
      <c r="L37" s="211">
        <v>280</v>
      </c>
      <c r="M37" s="211">
        <v>281</v>
      </c>
      <c r="N37" s="211">
        <v>235</v>
      </c>
      <c r="O37" s="211">
        <v>241</v>
      </c>
      <c r="P37" s="212">
        <v>230</v>
      </c>
      <c r="Q37" s="212">
        <v>227</v>
      </c>
      <c r="R37" s="212">
        <v>232</v>
      </c>
      <c r="S37" s="558">
        <f>100</f>
        <v>100</v>
      </c>
      <c r="T37" s="72">
        <f t="shared" si="1"/>
        <v>100.46296296296296</v>
      </c>
      <c r="U37" s="72">
        <f t="shared" si="2"/>
        <v>120.83333333333333</v>
      </c>
      <c r="V37" s="72">
        <f t="shared" si="3"/>
        <v>134.72222222222223</v>
      </c>
      <c r="W37" s="72">
        <f t="shared" si="4"/>
        <v>120.37037037037037</v>
      </c>
      <c r="X37" s="72">
        <f t="shared" si="5"/>
        <v>115.74074074074075</v>
      </c>
      <c r="Y37" s="72">
        <f t="shared" si="6"/>
        <v>116.66666666666667</v>
      </c>
      <c r="Z37" s="72">
        <f t="shared" si="7"/>
        <v>121.29629629629629</v>
      </c>
      <c r="AA37" s="72">
        <f t="shared" si="8"/>
        <v>129.62962962962962</v>
      </c>
      <c r="AB37" s="72">
        <f t="shared" si="9"/>
        <v>130.09259259259258</v>
      </c>
      <c r="AC37" s="72">
        <f t="shared" si="10"/>
        <v>108.79629629629629</v>
      </c>
      <c r="AD37" s="72">
        <f t="shared" si="11"/>
        <v>111.57407407407408</v>
      </c>
      <c r="AE37" s="72">
        <f t="shared" si="12"/>
        <v>106.48148148148148</v>
      </c>
      <c r="AF37" s="72">
        <f t="shared" ref="AF37:AG88" si="45">Q37*100/$D37</f>
        <v>105.0925925925926</v>
      </c>
      <c r="AG37" s="73">
        <f t="shared" si="45"/>
        <v>107.4074074074074</v>
      </c>
      <c r="AH37" s="559">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738"/>
      <c r="C38" s="2" t="s">
        <v>197</v>
      </c>
      <c r="D38" s="211">
        <v>58</v>
      </c>
      <c r="E38" s="211">
        <v>56</v>
      </c>
      <c r="F38" s="211">
        <v>62</v>
      </c>
      <c r="G38" s="211">
        <v>65</v>
      </c>
      <c r="H38" s="211">
        <v>65</v>
      </c>
      <c r="I38" s="211">
        <v>70</v>
      </c>
      <c r="J38" s="211">
        <v>72</v>
      </c>
      <c r="K38" s="211">
        <v>76</v>
      </c>
      <c r="L38" s="211">
        <v>80</v>
      </c>
      <c r="M38" s="211">
        <v>83</v>
      </c>
      <c r="N38" s="211">
        <v>72</v>
      </c>
      <c r="O38" s="211">
        <v>75</v>
      </c>
      <c r="P38" s="212">
        <v>72</v>
      </c>
      <c r="Q38" s="212">
        <v>72</v>
      </c>
      <c r="R38" s="212">
        <v>75</v>
      </c>
      <c r="S38" s="558">
        <f>100</f>
        <v>100</v>
      </c>
      <c r="T38" s="72">
        <f t="shared" si="1"/>
        <v>96.551724137931032</v>
      </c>
      <c r="U38" s="72">
        <f t="shared" si="2"/>
        <v>106.89655172413794</v>
      </c>
      <c r="V38" s="72">
        <f t="shared" si="3"/>
        <v>112.06896551724138</v>
      </c>
      <c r="W38" s="72">
        <f t="shared" si="4"/>
        <v>112.06896551724138</v>
      </c>
      <c r="X38" s="72">
        <f t="shared" si="5"/>
        <v>120.68965517241379</v>
      </c>
      <c r="Y38" s="72">
        <f t="shared" si="6"/>
        <v>124.13793103448276</v>
      </c>
      <c r="Z38" s="72">
        <f t="shared" si="7"/>
        <v>131.0344827586207</v>
      </c>
      <c r="AA38" s="72">
        <f t="shared" si="8"/>
        <v>137.93103448275863</v>
      </c>
      <c r="AB38" s="72">
        <f t="shared" si="9"/>
        <v>143.10344827586206</v>
      </c>
      <c r="AC38" s="72">
        <f t="shared" si="10"/>
        <v>124.13793103448276</v>
      </c>
      <c r="AD38" s="72">
        <f t="shared" si="11"/>
        <v>129.31034482758622</v>
      </c>
      <c r="AE38" s="72">
        <f t="shared" si="12"/>
        <v>124.13793103448276</v>
      </c>
      <c r="AF38" s="72">
        <f t="shared" si="45"/>
        <v>124.13793103448276</v>
      </c>
      <c r="AG38" s="73">
        <f t="shared" si="45"/>
        <v>129.31034482758622</v>
      </c>
      <c r="AH38" s="559">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738"/>
      <c r="C39" s="2" t="s">
        <v>198</v>
      </c>
      <c r="D39" s="211">
        <v>4906</v>
      </c>
      <c r="E39" s="211">
        <v>4286</v>
      </c>
      <c r="F39" s="211">
        <v>5848</v>
      </c>
      <c r="G39" s="211">
        <v>6026</v>
      </c>
      <c r="H39" s="211">
        <v>6134</v>
      </c>
      <c r="I39" s="211">
        <v>6306</v>
      </c>
      <c r="J39" s="211">
        <v>5726</v>
      </c>
      <c r="K39" s="211">
        <v>6453</v>
      </c>
      <c r="L39" s="211">
        <v>6681</v>
      </c>
      <c r="M39" s="211">
        <v>6811</v>
      </c>
      <c r="N39" s="211">
        <v>6501</v>
      </c>
      <c r="O39" s="211">
        <v>6308</v>
      </c>
      <c r="P39" s="212">
        <v>6008</v>
      </c>
      <c r="Q39" s="212">
        <v>5908</v>
      </c>
      <c r="R39" s="212">
        <v>6005</v>
      </c>
      <c r="S39" s="558">
        <f>100</f>
        <v>100</v>
      </c>
      <c r="T39" s="72">
        <f t="shared" si="1"/>
        <v>87.362413371381976</v>
      </c>
      <c r="U39" s="72">
        <f t="shared" si="2"/>
        <v>119.20097839380351</v>
      </c>
      <c r="V39" s="72">
        <f t="shared" si="3"/>
        <v>122.82918874847125</v>
      </c>
      <c r="W39" s="72">
        <f t="shared" si="4"/>
        <v>125.03057480635955</v>
      </c>
      <c r="X39" s="72">
        <f t="shared" si="5"/>
        <v>128.53648593558907</v>
      </c>
      <c r="Y39" s="72">
        <f t="shared" si="6"/>
        <v>116.71422747655932</v>
      </c>
      <c r="Z39" s="72">
        <f t="shared" si="7"/>
        <v>131.53281695882592</v>
      </c>
      <c r="AA39" s="72">
        <f t="shared" si="8"/>
        <v>136.180187525479</v>
      </c>
      <c r="AB39" s="72">
        <f t="shared" si="9"/>
        <v>138.83000407664085</v>
      </c>
      <c r="AC39" s="72">
        <f t="shared" si="10"/>
        <v>132.51121076233184</v>
      </c>
      <c r="AD39" s="72">
        <f t="shared" si="11"/>
        <v>128.57725234406848</v>
      </c>
      <c r="AE39" s="72">
        <f t="shared" si="12"/>
        <v>122.46229107215655</v>
      </c>
      <c r="AF39" s="72">
        <f t="shared" si="45"/>
        <v>120.4239706481859</v>
      </c>
      <c r="AG39" s="73">
        <f t="shared" si="45"/>
        <v>122.40114145943743</v>
      </c>
      <c r="AH39" s="55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738"/>
      <c r="C40" s="2" t="s">
        <v>199</v>
      </c>
      <c r="D40">
        <v>4848</v>
      </c>
      <c r="E40">
        <v>4230</v>
      </c>
      <c r="F40">
        <v>5786</v>
      </c>
      <c r="G40">
        <v>5961</v>
      </c>
      <c r="H40">
        <v>6069</v>
      </c>
      <c r="I40">
        <v>6236</v>
      </c>
      <c r="J40">
        <v>5654</v>
      </c>
      <c r="K40">
        <v>6377</v>
      </c>
      <c r="L40">
        <v>6601</v>
      </c>
      <c r="M40">
        <v>6728</v>
      </c>
      <c r="N40">
        <v>6429</v>
      </c>
      <c r="O40">
        <v>6233</v>
      </c>
      <c r="P40">
        <v>5936</v>
      </c>
      <c r="Q40">
        <v>5836</v>
      </c>
      <c r="R40">
        <v>5930</v>
      </c>
      <c r="S40" s="558">
        <f>100</f>
        <v>100</v>
      </c>
      <c r="T40" s="72">
        <f t="shared" si="1"/>
        <v>87.252475247524757</v>
      </c>
      <c r="U40" s="72">
        <f t="shared" si="2"/>
        <v>119.34818481848185</v>
      </c>
      <c r="V40" s="72">
        <f t="shared" si="3"/>
        <v>122.95792079207921</v>
      </c>
      <c r="W40" s="72">
        <f t="shared" si="4"/>
        <v>125.18564356435644</v>
      </c>
      <c r="X40" s="72">
        <f t="shared" si="5"/>
        <v>128.63036303630363</v>
      </c>
      <c r="Y40" s="72">
        <f t="shared" si="6"/>
        <v>116.62541254125412</v>
      </c>
      <c r="Z40" s="72">
        <f t="shared" si="7"/>
        <v>131.53877887788778</v>
      </c>
      <c r="AA40" s="72">
        <f t="shared" si="8"/>
        <v>136.15924092409242</v>
      </c>
      <c r="AB40" s="72">
        <f t="shared" si="9"/>
        <v>138.77887788778878</v>
      </c>
      <c r="AC40" s="72">
        <f t="shared" si="10"/>
        <v>132.61138613861385</v>
      </c>
      <c r="AD40" s="72">
        <f t="shared" si="11"/>
        <v>128.56848184818483</v>
      </c>
      <c r="AE40" s="72">
        <f t="shared" si="12"/>
        <v>122.44224422442244</v>
      </c>
      <c r="AF40" s="72">
        <f t="shared" si="45"/>
        <v>120.37953795379538</v>
      </c>
      <c r="AG40" s="73">
        <f t="shared" si="45"/>
        <v>122.31848184818482</v>
      </c>
      <c r="AH40" s="237"/>
      <c r="AI40" s="238"/>
      <c r="AJ40" s="238"/>
      <c r="AK40" s="238"/>
      <c r="AL40" s="238"/>
      <c r="AM40" s="238"/>
      <c r="AN40" s="238"/>
      <c r="AO40" s="238"/>
      <c r="AP40" s="238"/>
      <c r="AQ40" s="238"/>
      <c r="AR40" s="238"/>
      <c r="AS40" s="238"/>
      <c r="AT40" s="238"/>
      <c r="AU40" s="238"/>
      <c r="AV40" s="239"/>
    </row>
    <row r="41" spans="2:48" ht="14.45">
      <c r="B41" s="740" t="s">
        <v>204</v>
      </c>
      <c r="C41" s="3" t="s">
        <v>194</v>
      </c>
      <c r="D41" s="211">
        <v>383046</v>
      </c>
      <c r="E41" s="211">
        <v>350080</v>
      </c>
      <c r="F41" s="211">
        <v>344707</v>
      </c>
      <c r="G41" s="211">
        <v>321783</v>
      </c>
      <c r="H41" s="211">
        <v>306194</v>
      </c>
      <c r="I41" s="211">
        <v>307882</v>
      </c>
      <c r="J41" s="211">
        <v>335541</v>
      </c>
      <c r="K41" s="211">
        <v>364614</v>
      </c>
      <c r="L41" s="211">
        <v>352951</v>
      </c>
      <c r="M41" s="211">
        <v>360409</v>
      </c>
      <c r="N41" s="211">
        <v>360699</v>
      </c>
      <c r="O41" s="211">
        <v>361761</v>
      </c>
      <c r="P41" s="212">
        <v>358282</v>
      </c>
      <c r="Q41" s="212">
        <v>380043</v>
      </c>
      <c r="R41" s="212">
        <v>378087</v>
      </c>
      <c r="S41" s="558">
        <f>100</f>
        <v>100</v>
      </c>
      <c r="T41" s="72">
        <f t="shared" si="1"/>
        <v>91.393722947113403</v>
      </c>
      <c r="U41" s="72">
        <f t="shared" si="2"/>
        <v>89.991019355377688</v>
      </c>
      <c r="V41" s="72">
        <f t="shared" si="3"/>
        <v>84.006359549505802</v>
      </c>
      <c r="W41" s="72">
        <f t="shared" si="4"/>
        <v>79.936613357142491</v>
      </c>
      <c r="X41" s="72">
        <f t="shared" si="5"/>
        <v>80.377291500237575</v>
      </c>
      <c r="Y41" s="72">
        <f t="shared" si="6"/>
        <v>87.598095267931271</v>
      </c>
      <c r="Z41" s="72">
        <f t="shared" si="7"/>
        <v>95.18804530004229</v>
      </c>
      <c r="AA41" s="72">
        <f t="shared" si="8"/>
        <v>92.143241281725949</v>
      </c>
      <c r="AB41" s="72">
        <f t="shared" si="9"/>
        <v>94.090265921064315</v>
      </c>
      <c r="AC41" s="72">
        <f t="shared" si="10"/>
        <v>94.165974843752451</v>
      </c>
      <c r="AD41" s="72">
        <f t="shared" si="11"/>
        <v>94.443226139941416</v>
      </c>
      <c r="AE41" s="72">
        <f t="shared" si="12"/>
        <v>93.534980132934422</v>
      </c>
      <c r="AF41" s="72">
        <f t="shared" si="45"/>
        <v>99.216021052301812</v>
      </c>
      <c r="AG41" s="73">
        <f t="shared" si="45"/>
        <v>98.705377422032868</v>
      </c>
      <c r="AH41" s="559">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738"/>
      <c r="C42" s="2" t="s">
        <v>195</v>
      </c>
      <c r="D42" s="211">
        <v>32409</v>
      </c>
      <c r="E42" s="211">
        <v>23958</v>
      </c>
      <c r="F42" s="211">
        <v>24041</v>
      </c>
      <c r="G42" s="211">
        <v>18701</v>
      </c>
      <c r="H42" s="211">
        <v>13430</v>
      </c>
      <c r="I42" s="211">
        <v>11161</v>
      </c>
      <c r="J42" s="211">
        <v>10266</v>
      </c>
      <c r="K42" s="211">
        <v>12030</v>
      </c>
      <c r="L42" s="211">
        <v>13446</v>
      </c>
      <c r="M42" s="211">
        <v>14561</v>
      </c>
      <c r="N42" s="211">
        <v>17659</v>
      </c>
      <c r="O42" s="211">
        <v>18667</v>
      </c>
      <c r="P42" s="212">
        <v>18640</v>
      </c>
      <c r="Q42" s="212">
        <v>19963</v>
      </c>
      <c r="R42" s="212">
        <v>20026</v>
      </c>
      <c r="S42" s="558">
        <f>100</f>
        <v>100</v>
      </c>
      <c r="T42" s="72">
        <f t="shared" si="1"/>
        <v>73.923910024993063</v>
      </c>
      <c r="U42" s="72">
        <f t="shared" si="2"/>
        <v>74.180011725138073</v>
      </c>
      <c r="V42" s="72">
        <f t="shared" si="3"/>
        <v>57.703107161590914</v>
      </c>
      <c r="W42" s="72">
        <f t="shared" si="4"/>
        <v>41.439106421055882</v>
      </c>
      <c r="X42" s="72">
        <f t="shared" si="5"/>
        <v>34.437964762874508</v>
      </c>
      <c r="Y42" s="72">
        <f t="shared" si="6"/>
        <v>31.676386189021567</v>
      </c>
      <c r="Z42" s="72">
        <f t="shared" si="7"/>
        <v>37.119318707766361</v>
      </c>
      <c r="AA42" s="72">
        <f t="shared" si="8"/>
        <v>41.488475423493476</v>
      </c>
      <c r="AB42" s="72">
        <f t="shared" si="9"/>
        <v>44.928877780863338</v>
      </c>
      <c r="AC42" s="72">
        <f t="shared" si="10"/>
        <v>54.487950877842572</v>
      </c>
      <c r="AD42" s="72">
        <f t="shared" si="11"/>
        <v>57.59819803141103</v>
      </c>
      <c r="AE42" s="72">
        <f t="shared" si="12"/>
        <v>57.514887839797588</v>
      </c>
      <c r="AF42" s="72">
        <f t="shared" si="45"/>
        <v>61.597087228856182</v>
      </c>
      <c r="AG42" s="73">
        <f t="shared" si="45"/>
        <v>61.791477675954212</v>
      </c>
      <c r="AH42" s="55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8"/>
      <c r="C43" s="2" t="s">
        <v>196</v>
      </c>
      <c r="D43" s="211">
        <v>3788</v>
      </c>
      <c r="E43" s="211">
        <v>2752</v>
      </c>
      <c r="F43" s="211">
        <v>2089</v>
      </c>
      <c r="G43" s="211">
        <v>1595</v>
      </c>
      <c r="H43" s="211">
        <v>1101</v>
      </c>
      <c r="I43" s="211">
        <v>914</v>
      </c>
      <c r="J43" s="211">
        <v>893</v>
      </c>
      <c r="K43" s="211">
        <v>1027</v>
      </c>
      <c r="L43" s="211">
        <v>1085</v>
      </c>
      <c r="M43" s="211">
        <v>1134</v>
      </c>
      <c r="N43" s="211">
        <v>1536</v>
      </c>
      <c r="O43" s="211">
        <v>1609</v>
      </c>
      <c r="P43" s="212">
        <v>1603</v>
      </c>
      <c r="Q43" s="212">
        <v>1714</v>
      </c>
      <c r="R43" s="212">
        <v>1715</v>
      </c>
      <c r="S43" s="558">
        <f>100</f>
        <v>100</v>
      </c>
      <c r="T43" s="72">
        <f t="shared" ref="T43:T74" si="46">E43*100/$D43</f>
        <v>72.65047518479409</v>
      </c>
      <c r="U43" s="72">
        <f t="shared" ref="U43:U74" si="47">F43*100/$D43</f>
        <v>55.147835269271383</v>
      </c>
      <c r="V43" s="72">
        <f t="shared" ref="V43:V74" si="48">G43*100/$D43</f>
        <v>42.10665258711721</v>
      </c>
      <c r="W43" s="72">
        <f t="shared" ref="W43:W74" si="49">H43*100/$D43</f>
        <v>29.065469904963042</v>
      </c>
      <c r="X43" s="72">
        <f t="shared" ref="X43:X74" si="50">I43*100/$D43</f>
        <v>24.12882787750792</v>
      </c>
      <c r="Y43" s="72">
        <f t="shared" ref="Y43:Y74" si="51">J43*100/$D43</f>
        <v>23.574445617740231</v>
      </c>
      <c r="Z43" s="72">
        <f t="shared" ref="Z43:Z74" si="52">K43*100/$D43</f>
        <v>27.11193241816262</v>
      </c>
      <c r="AA43" s="72">
        <f t="shared" ref="AA43:AA74" si="53">L43*100/$D43</f>
        <v>28.643083421330516</v>
      </c>
      <c r="AB43" s="72">
        <f t="shared" ref="AB43:AB74" si="54">M43*100/$D43</f>
        <v>29.936642027455122</v>
      </c>
      <c r="AC43" s="72">
        <f t="shared" ref="AC43:AC74" si="55">N43*100/$D43</f>
        <v>40.549102428722279</v>
      </c>
      <c r="AD43" s="72">
        <f t="shared" ref="AD43:AD74" si="56">O43*100/$D43</f>
        <v>42.476240760295667</v>
      </c>
      <c r="AE43" s="72">
        <f t="shared" ref="AE43:AE74" si="57">P43*100/$D43</f>
        <v>42.317845828933471</v>
      </c>
      <c r="AF43" s="72">
        <f t="shared" si="45"/>
        <v>45.248152059134107</v>
      </c>
      <c r="AG43" s="73">
        <f t="shared" si="45"/>
        <v>45.274551214361139</v>
      </c>
      <c r="AH43" s="55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8"/>
      <c r="C44" s="2" t="s">
        <v>197</v>
      </c>
      <c r="D44" s="211">
        <v>326</v>
      </c>
      <c r="E44" s="211">
        <v>239</v>
      </c>
      <c r="F44" s="211">
        <v>188</v>
      </c>
      <c r="G44" s="211">
        <v>178</v>
      </c>
      <c r="H44" s="211">
        <v>147</v>
      </c>
      <c r="I44" s="211">
        <v>129</v>
      </c>
      <c r="J44" s="211">
        <v>121</v>
      </c>
      <c r="K44" s="211">
        <v>124</v>
      </c>
      <c r="L44" s="211">
        <v>119</v>
      </c>
      <c r="M44" s="211">
        <v>131</v>
      </c>
      <c r="N44" s="211">
        <v>135</v>
      </c>
      <c r="O44" s="211">
        <v>149</v>
      </c>
      <c r="P44" s="212">
        <v>150</v>
      </c>
      <c r="Q44" s="212">
        <v>165</v>
      </c>
      <c r="R44" s="212">
        <v>168</v>
      </c>
      <c r="S44" s="558">
        <f>100</f>
        <v>100</v>
      </c>
      <c r="T44" s="72">
        <f t="shared" si="46"/>
        <v>73.312883435582819</v>
      </c>
      <c r="U44" s="72">
        <f t="shared" si="47"/>
        <v>57.668711656441715</v>
      </c>
      <c r="V44" s="72">
        <f t="shared" si="48"/>
        <v>54.601226993865033</v>
      </c>
      <c r="W44" s="72">
        <f t="shared" si="49"/>
        <v>45.092024539877301</v>
      </c>
      <c r="X44" s="72">
        <f t="shared" si="50"/>
        <v>39.570552147239262</v>
      </c>
      <c r="Y44" s="72">
        <f t="shared" si="51"/>
        <v>37.116564417177912</v>
      </c>
      <c r="Z44" s="72">
        <f t="shared" si="52"/>
        <v>38.036809815950917</v>
      </c>
      <c r="AA44" s="72">
        <f t="shared" si="53"/>
        <v>36.50306748466258</v>
      </c>
      <c r="AB44" s="72">
        <f t="shared" si="54"/>
        <v>40.184049079754601</v>
      </c>
      <c r="AC44" s="72">
        <f t="shared" si="55"/>
        <v>41.411042944785279</v>
      </c>
      <c r="AD44" s="72">
        <f t="shared" si="56"/>
        <v>45.70552147239264</v>
      </c>
      <c r="AE44" s="72">
        <f t="shared" si="57"/>
        <v>46.012269938650306</v>
      </c>
      <c r="AF44" s="72">
        <f t="shared" si="45"/>
        <v>50.613496932515339</v>
      </c>
      <c r="AG44" s="73">
        <f t="shared" si="45"/>
        <v>51.533742331288344</v>
      </c>
      <c r="AH44" s="55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8"/>
      <c r="C45" s="2" t="s">
        <v>198</v>
      </c>
      <c r="D45" s="211">
        <v>419569</v>
      </c>
      <c r="E45" s="211">
        <v>377029</v>
      </c>
      <c r="F45" s="211">
        <v>371025</v>
      </c>
      <c r="G45" s="211">
        <v>342257</v>
      </c>
      <c r="H45" s="211">
        <v>320872</v>
      </c>
      <c r="I45" s="211">
        <v>320086</v>
      </c>
      <c r="J45" s="211">
        <v>346821</v>
      </c>
      <c r="K45" s="211">
        <v>377795</v>
      </c>
      <c r="L45" s="211">
        <v>367601</v>
      </c>
      <c r="M45" s="211">
        <v>376235</v>
      </c>
      <c r="N45" s="211">
        <v>380029</v>
      </c>
      <c r="O45" s="211">
        <v>382186</v>
      </c>
      <c r="P45" s="212">
        <v>378675</v>
      </c>
      <c r="Q45" s="212">
        <v>401885</v>
      </c>
      <c r="R45" s="212">
        <v>399996</v>
      </c>
      <c r="S45" s="558">
        <f>100</f>
        <v>100</v>
      </c>
      <c r="T45" s="72">
        <f t="shared" si="46"/>
        <v>89.861024050871251</v>
      </c>
      <c r="U45" s="72">
        <f t="shared" si="47"/>
        <v>88.430031770698022</v>
      </c>
      <c r="V45" s="72">
        <f t="shared" si="48"/>
        <v>81.573471824658156</v>
      </c>
      <c r="W45" s="72">
        <f t="shared" si="49"/>
        <v>76.476574770776679</v>
      </c>
      <c r="X45" s="72">
        <f t="shared" si="50"/>
        <v>76.289239672139743</v>
      </c>
      <c r="Y45" s="72">
        <f t="shared" si="51"/>
        <v>82.661254763817155</v>
      </c>
      <c r="Z45" s="72">
        <f t="shared" si="52"/>
        <v>90.043592353105211</v>
      </c>
      <c r="AA45" s="72">
        <f t="shared" si="53"/>
        <v>87.613956226508634</v>
      </c>
      <c r="AB45" s="72">
        <f t="shared" si="54"/>
        <v>89.671782233673127</v>
      </c>
      <c r="AC45" s="72">
        <f t="shared" si="55"/>
        <v>90.576043511317565</v>
      </c>
      <c r="AD45" s="72">
        <f t="shared" si="56"/>
        <v>91.090142503378473</v>
      </c>
      <c r="AE45" s="72">
        <f t="shared" si="57"/>
        <v>90.253331394836124</v>
      </c>
      <c r="AF45" s="72">
        <f t="shared" si="45"/>
        <v>95.785198620489126</v>
      </c>
      <c r="AG45" s="73">
        <f t="shared" si="45"/>
        <v>95.334974700228088</v>
      </c>
      <c r="AH45" s="55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9"/>
      <c r="C46" s="4" t="s">
        <v>199</v>
      </c>
      <c r="D46">
        <v>419243</v>
      </c>
      <c r="E46">
        <v>376790</v>
      </c>
      <c r="F46">
        <v>370837</v>
      </c>
      <c r="G46">
        <v>342079</v>
      </c>
      <c r="H46">
        <v>320725</v>
      </c>
      <c r="I46">
        <v>319957</v>
      </c>
      <c r="J46">
        <v>346700</v>
      </c>
      <c r="K46">
        <v>377671</v>
      </c>
      <c r="L46">
        <v>367482</v>
      </c>
      <c r="M46">
        <v>376104</v>
      </c>
      <c r="N46">
        <v>379894</v>
      </c>
      <c r="O46">
        <v>382037</v>
      </c>
      <c r="P46">
        <v>378525</v>
      </c>
      <c r="Q46">
        <v>401720</v>
      </c>
      <c r="R46">
        <v>399828</v>
      </c>
      <c r="S46" s="558">
        <f>100</f>
        <v>100</v>
      </c>
      <c r="T46" s="72">
        <f t="shared" si="46"/>
        <v>89.873891752515846</v>
      </c>
      <c r="U46" s="72">
        <f t="shared" si="47"/>
        <v>88.453951526918758</v>
      </c>
      <c r="V46" s="72">
        <f t="shared" si="48"/>
        <v>81.594445226276889</v>
      </c>
      <c r="W46" s="72">
        <f t="shared" si="49"/>
        <v>76.50097914574603</v>
      </c>
      <c r="X46" s="72">
        <f t="shared" si="50"/>
        <v>76.317791829559468</v>
      </c>
      <c r="Y46" s="72">
        <f t="shared" si="51"/>
        <v>82.696669950362917</v>
      </c>
      <c r="Z46" s="72">
        <f t="shared" si="52"/>
        <v>90.084032410797562</v>
      </c>
      <c r="AA46" s="72">
        <f t="shared" si="53"/>
        <v>87.653699644358994</v>
      </c>
      <c r="AB46" s="72">
        <f t="shared" si="54"/>
        <v>89.710263498734619</v>
      </c>
      <c r="AC46" s="72">
        <f t="shared" si="55"/>
        <v>90.614273822103172</v>
      </c>
      <c r="AD46" s="72">
        <f t="shared" si="56"/>
        <v>91.125433221306025</v>
      </c>
      <c r="AE46" s="72">
        <f t="shared" si="57"/>
        <v>90.287732889994587</v>
      </c>
      <c r="AF46" s="72">
        <f t="shared" si="45"/>
        <v>95.820323774040347</v>
      </c>
      <c r="AG46" s="73">
        <f t="shared" si="45"/>
        <v>95.36903418780993</v>
      </c>
      <c r="AH46" s="237"/>
      <c r="AI46" s="238"/>
      <c r="AJ46" s="238"/>
      <c r="AK46" s="238"/>
      <c r="AL46" s="238"/>
      <c r="AM46" s="238"/>
      <c r="AN46" s="238"/>
      <c r="AO46" s="238"/>
      <c r="AP46" s="238"/>
      <c r="AQ46" s="238"/>
      <c r="AR46" s="238"/>
      <c r="AS46" s="238"/>
      <c r="AT46" s="238"/>
      <c r="AU46" s="238"/>
      <c r="AV46" s="239"/>
    </row>
    <row r="47" spans="2:48" ht="15" customHeight="1">
      <c r="B47" s="738" t="s">
        <v>205</v>
      </c>
      <c r="C47" s="2" t="s">
        <v>194</v>
      </c>
      <c r="D47" s="211">
        <v>756544</v>
      </c>
      <c r="E47" s="211">
        <v>742363</v>
      </c>
      <c r="F47" s="211">
        <v>725046</v>
      </c>
      <c r="G47" s="211">
        <v>700427</v>
      </c>
      <c r="H47" s="211">
        <v>701132</v>
      </c>
      <c r="I47" s="211">
        <v>689312</v>
      </c>
      <c r="J47" s="211">
        <v>672658</v>
      </c>
      <c r="K47" s="211">
        <v>693035</v>
      </c>
      <c r="L47" s="211">
        <v>759760</v>
      </c>
      <c r="M47" s="211">
        <v>725790</v>
      </c>
      <c r="N47" s="211">
        <v>708758</v>
      </c>
      <c r="O47" s="211">
        <v>703558</v>
      </c>
      <c r="P47" s="212">
        <v>645825</v>
      </c>
      <c r="Q47" s="212">
        <v>653785</v>
      </c>
      <c r="R47" s="212">
        <v>667914</v>
      </c>
      <c r="S47" s="558">
        <f>100</f>
        <v>100</v>
      </c>
      <c r="T47" s="72">
        <f t="shared" si="46"/>
        <v>98.125555156078164</v>
      </c>
      <c r="U47" s="72">
        <f t="shared" si="47"/>
        <v>95.836593773792401</v>
      </c>
      <c r="V47" s="72">
        <f t="shared" si="48"/>
        <v>92.582453895609504</v>
      </c>
      <c r="W47" s="72">
        <f t="shared" si="49"/>
        <v>92.675640808730222</v>
      </c>
      <c r="X47" s="72">
        <f t="shared" si="50"/>
        <v>91.113272988748832</v>
      </c>
      <c r="Y47" s="72">
        <f t="shared" si="51"/>
        <v>88.911946958802133</v>
      </c>
      <c r="Z47" s="72">
        <f t="shared" si="52"/>
        <v>91.605379198037397</v>
      </c>
      <c r="AA47" s="72">
        <f t="shared" si="53"/>
        <v>100.42509093985281</v>
      </c>
      <c r="AB47" s="72">
        <f t="shared" si="54"/>
        <v>95.934935707638942</v>
      </c>
      <c r="AC47" s="72">
        <f t="shared" si="55"/>
        <v>93.68364563065731</v>
      </c>
      <c r="AD47" s="72">
        <f t="shared" si="56"/>
        <v>92.996309533880378</v>
      </c>
      <c r="AE47" s="72">
        <f t="shared" si="57"/>
        <v>85.365160519414601</v>
      </c>
      <c r="AF47" s="72">
        <f t="shared" si="45"/>
        <v>86.417313467557733</v>
      </c>
      <c r="AG47" s="73">
        <f t="shared" si="45"/>
        <v>88.284884950511795</v>
      </c>
      <c r="AH47" s="55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738"/>
      <c r="C48" s="2" t="s">
        <v>195</v>
      </c>
      <c r="D48" s="211">
        <v>38458</v>
      </c>
      <c r="E48" s="211">
        <v>34580</v>
      </c>
      <c r="F48" s="211">
        <v>34609</v>
      </c>
      <c r="G48" s="211">
        <v>33678</v>
      </c>
      <c r="H48" s="211">
        <v>31233</v>
      </c>
      <c r="I48" s="211">
        <v>29861</v>
      </c>
      <c r="J48" s="211">
        <v>29173</v>
      </c>
      <c r="K48" s="211">
        <v>29292</v>
      </c>
      <c r="L48" s="211">
        <v>32562</v>
      </c>
      <c r="M48" s="211">
        <v>32621</v>
      </c>
      <c r="N48" s="211">
        <v>31340</v>
      </c>
      <c r="O48" s="211">
        <v>32159</v>
      </c>
      <c r="P48" s="212">
        <v>29443</v>
      </c>
      <c r="Q48" s="212">
        <v>29816</v>
      </c>
      <c r="R48" s="212">
        <v>30479</v>
      </c>
      <c r="S48" s="558">
        <f>100</f>
        <v>100</v>
      </c>
      <c r="T48" s="72">
        <f t="shared" si="46"/>
        <v>89.916272297051336</v>
      </c>
      <c r="U48" s="72">
        <f t="shared" si="47"/>
        <v>89.991679234489567</v>
      </c>
      <c r="V48" s="72">
        <f t="shared" si="48"/>
        <v>87.570856518799729</v>
      </c>
      <c r="W48" s="72">
        <f t="shared" si="49"/>
        <v>81.213271620989133</v>
      </c>
      <c r="X48" s="72">
        <f t="shared" si="50"/>
        <v>77.645743408393571</v>
      </c>
      <c r="Y48" s="72">
        <f t="shared" si="51"/>
        <v>75.85677882365178</v>
      </c>
      <c r="Z48" s="72">
        <f t="shared" si="52"/>
        <v>76.166207291070776</v>
      </c>
      <c r="AA48" s="72">
        <f t="shared" si="53"/>
        <v>84.668989547038322</v>
      </c>
      <c r="AB48" s="72">
        <f t="shared" si="54"/>
        <v>84.822403661136818</v>
      </c>
      <c r="AC48" s="72">
        <f t="shared" si="55"/>
        <v>81.491497217744026</v>
      </c>
      <c r="AD48" s="72">
        <f t="shared" si="56"/>
        <v>83.621093140568931</v>
      </c>
      <c r="AE48" s="72">
        <f t="shared" si="57"/>
        <v>76.558843413594047</v>
      </c>
      <c r="AF48" s="72">
        <f t="shared" si="45"/>
        <v>77.528732643403188</v>
      </c>
      <c r="AG48" s="73">
        <f t="shared" si="45"/>
        <v>79.252691247594782</v>
      </c>
      <c r="AH48" s="55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8"/>
      <c r="C49" s="2" t="s">
        <v>196</v>
      </c>
      <c r="D49" s="211">
        <v>3587</v>
      </c>
      <c r="E49" s="211">
        <v>3271</v>
      </c>
      <c r="F49" s="211">
        <v>3239</v>
      </c>
      <c r="G49" s="211">
        <v>3153</v>
      </c>
      <c r="H49" s="211">
        <v>3009</v>
      </c>
      <c r="I49" s="211">
        <v>2902</v>
      </c>
      <c r="J49" s="211">
        <v>2957</v>
      </c>
      <c r="K49" s="211">
        <v>3020</v>
      </c>
      <c r="L49" s="211">
        <v>3139</v>
      </c>
      <c r="M49" s="211">
        <v>3369</v>
      </c>
      <c r="N49" s="211">
        <v>3316</v>
      </c>
      <c r="O49" s="211">
        <v>3518</v>
      </c>
      <c r="P49" s="212">
        <v>3217</v>
      </c>
      <c r="Q49" s="212">
        <v>3258</v>
      </c>
      <c r="R49" s="212">
        <v>3331</v>
      </c>
      <c r="S49" s="558">
        <f>100</f>
        <v>100</v>
      </c>
      <c r="T49" s="72">
        <f t="shared" si="46"/>
        <v>91.190409813214387</v>
      </c>
      <c r="U49" s="72">
        <f t="shared" si="47"/>
        <v>90.298299414552545</v>
      </c>
      <c r="V49" s="72">
        <f t="shared" si="48"/>
        <v>87.900752718148865</v>
      </c>
      <c r="W49" s="72">
        <f t="shared" si="49"/>
        <v>83.886255924170612</v>
      </c>
      <c r="X49" s="72">
        <f t="shared" si="50"/>
        <v>80.903261778645103</v>
      </c>
      <c r="Y49" s="72">
        <f t="shared" si="51"/>
        <v>82.436576526345135</v>
      </c>
      <c r="Z49" s="72">
        <f t="shared" si="52"/>
        <v>84.192918873710624</v>
      </c>
      <c r="AA49" s="72">
        <f t="shared" si="53"/>
        <v>87.510454418734312</v>
      </c>
      <c r="AB49" s="72">
        <f t="shared" si="54"/>
        <v>93.92249790911626</v>
      </c>
      <c r="AC49" s="72">
        <f t="shared" si="55"/>
        <v>92.444940061332588</v>
      </c>
      <c r="AD49" s="72">
        <f t="shared" si="56"/>
        <v>98.076386952885414</v>
      </c>
      <c r="AE49" s="72">
        <f t="shared" si="57"/>
        <v>89.684973515472535</v>
      </c>
      <c r="AF49" s="72">
        <f t="shared" si="45"/>
        <v>90.827989963758014</v>
      </c>
      <c r="AG49" s="73">
        <f t="shared" si="45"/>
        <v>92.863116810705321</v>
      </c>
      <c r="AH49" s="55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8"/>
      <c r="C50" s="2" t="s">
        <v>197</v>
      </c>
      <c r="D50" s="211">
        <v>511</v>
      </c>
      <c r="E50" s="211">
        <v>511</v>
      </c>
      <c r="F50" s="211">
        <v>515</v>
      </c>
      <c r="G50" s="211">
        <v>534</v>
      </c>
      <c r="H50" s="211">
        <v>509</v>
      </c>
      <c r="I50" s="211">
        <v>511</v>
      </c>
      <c r="J50" s="211">
        <v>512</v>
      </c>
      <c r="K50" s="211">
        <v>534</v>
      </c>
      <c r="L50" s="211">
        <v>588</v>
      </c>
      <c r="M50" s="211">
        <v>607</v>
      </c>
      <c r="N50" s="211">
        <v>650</v>
      </c>
      <c r="O50" s="211">
        <v>689</v>
      </c>
      <c r="P50" s="212">
        <v>618</v>
      </c>
      <c r="Q50" s="212">
        <v>628</v>
      </c>
      <c r="R50" s="212">
        <v>645</v>
      </c>
      <c r="S50" s="558">
        <f>100</f>
        <v>100</v>
      </c>
      <c r="T50" s="72">
        <f t="shared" si="46"/>
        <v>100</v>
      </c>
      <c r="U50" s="72">
        <f t="shared" si="47"/>
        <v>100.78277886497065</v>
      </c>
      <c r="V50" s="72">
        <f t="shared" si="48"/>
        <v>104.50097847358121</v>
      </c>
      <c r="W50" s="72">
        <f t="shared" si="49"/>
        <v>99.608610567514674</v>
      </c>
      <c r="X50" s="72">
        <f t="shared" si="50"/>
        <v>100</v>
      </c>
      <c r="Y50" s="72">
        <f t="shared" si="51"/>
        <v>100.19569471624266</v>
      </c>
      <c r="Z50" s="72">
        <f t="shared" si="52"/>
        <v>104.50097847358121</v>
      </c>
      <c r="AA50" s="72">
        <f t="shared" si="53"/>
        <v>115.06849315068493</v>
      </c>
      <c r="AB50" s="72">
        <f t="shared" si="54"/>
        <v>118.78669275929551</v>
      </c>
      <c r="AC50" s="72">
        <f t="shared" si="55"/>
        <v>127.20156555772994</v>
      </c>
      <c r="AD50" s="72">
        <f t="shared" si="56"/>
        <v>134.83365949119374</v>
      </c>
      <c r="AE50" s="72">
        <f t="shared" si="57"/>
        <v>120.93933463796478</v>
      </c>
      <c r="AF50" s="72">
        <f t="shared" si="45"/>
        <v>122.89628180039139</v>
      </c>
      <c r="AG50" s="73">
        <f t="shared" si="45"/>
        <v>126.22309197651663</v>
      </c>
      <c r="AH50" s="55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8"/>
      <c r="C51" s="2" t="s">
        <v>198</v>
      </c>
      <c r="D51" s="211">
        <v>799100</v>
      </c>
      <c r="E51" s="211">
        <v>780725</v>
      </c>
      <c r="F51" s="211">
        <v>763409</v>
      </c>
      <c r="G51" s="211">
        <v>737792</v>
      </c>
      <c r="H51" s="211">
        <v>735883</v>
      </c>
      <c r="I51" s="211">
        <v>722586</v>
      </c>
      <c r="J51" s="211">
        <v>705300</v>
      </c>
      <c r="K51" s="211">
        <v>725881</v>
      </c>
      <c r="L51" s="211">
        <v>796049</v>
      </c>
      <c r="M51" s="211">
        <v>762387</v>
      </c>
      <c r="N51" s="211">
        <v>744064</v>
      </c>
      <c r="O51" s="211">
        <v>739924</v>
      </c>
      <c r="P51" s="212">
        <v>679103</v>
      </c>
      <c r="Q51" s="212">
        <v>687487</v>
      </c>
      <c r="R51" s="212">
        <v>702369</v>
      </c>
      <c r="S51" s="558">
        <f>100</f>
        <v>100</v>
      </c>
      <c r="T51" s="72">
        <f t="shared" si="46"/>
        <v>97.700538105368537</v>
      </c>
      <c r="U51" s="72">
        <f t="shared" si="47"/>
        <v>95.533600300337881</v>
      </c>
      <c r="V51" s="72">
        <f t="shared" si="48"/>
        <v>92.327868852459019</v>
      </c>
      <c r="W51" s="72">
        <f t="shared" si="49"/>
        <v>92.0889750969841</v>
      </c>
      <c r="X51" s="72">
        <f t="shared" si="50"/>
        <v>90.424978100362907</v>
      </c>
      <c r="Y51" s="72">
        <f t="shared" si="51"/>
        <v>88.261794518833682</v>
      </c>
      <c r="Z51" s="72">
        <f t="shared" si="52"/>
        <v>90.837316981604303</v>
      </c>
      <c r="AA51" s="72">
        <f t="shared" si="53"/>
        <v>99.61819546990364</v>
      </c>
      <c r="AB51" s="72">
        <f t="shared" si="54"/>
        <v>95.405706419722193</v>
      </c>
      <c r="AC51" s="72">
        <f t="shared" si="55"/>
        <v>93.112751845826551</v>
      </c>
      <c r="AD51" s="72">
        <f t="shared" si="56"/>
        <v>92.594669002627953</v>
      </c>
      <c r="AE51" s="72">
        <f t="shared" si="57"/>
        <v>84.983481416593662</v>
      </c>
      <c r="AF51" s="72">
        <f t="shared" si="45"/>
        <v>86.032661744462516</v>
      </c>
      <c r="AG51" s="73">
        <f t="shared" si="45"/>
        <v>87.89500688274309</v>
      </c>
      <c r="AH51" s="55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8"/>
      <c r="C52" s="2" t="s">
        <v>199</v>
      </c>
      <c r="D52">
        <v>798589</v>
      </c>
      <c r="E52">
        <v>780214</v>
      </c>
      <c r="F52">
        <v>762894</v>
      </c>
      <c r="G52">
        <v>737258</v>
      </c>
      <c r="H52">
        <v>735374</v>
      </c>
      <c r="I52">
        <v>722075</v>
      </c>
      <c r="J52">
        <v>704788</v>
      </c>
      <c r="K52">
        <v>725347</v>
      </c>
      <c r="L52">
        <v>795461</v>
      </c>
      <c r="M52">
        <v>761780</v>
      </c>
      <c r="N52">
        <v>743414</v>
      </c>
      <c r="O52">
        <v>739235</v>
      </c>
      <c r="P52">
        <v>678485</v>
      </c>
      <c r="Q52">
        <v>686859</v>
      </c>
      <c r="R52">
        <v>701724</v>
      </c>
      <c r="S52" s="558">
        <f>100</f>
        <v>100</v>
      </c>
      <c r="T52" s="72">
        <f t="shared" si="46"/>
        <v>97.69906672894318</v>
      </c>
      <c r="U52" s="72">
        <f t="shared" si="47"/>
        <v>95.530241463381032</v>
      </c>
      <c r="V52" s="72">
        <f t="shared" si="48"/>
        <v>92.320079540289186</v>
      </c>
      <c r="W52" s="72">
        <f t="shared" si="49"/>
        <v>92.08416344327307</v>
      </c>
      <c r="X52" s="72">
        <f t="shared" si="50"/>
        <v>90.418851248890235</v>
      </c>
      <c r="Y52" s="72">
        <f t="shared" si="51"/>
        <v>88.254158271651619</v>
      </c>
      <c r="Z52" s="72">
        <f t="shared" si="52"/>
        <v>90.8285738972112</v>
      </c>
      <c r="AA52" s="72">
        <f t="shared" si="53"/>
        <v>99.608309155272607</v>
      </c>
      <c r="AB52" s="72">
        <f t="shared" si="54"/>
        <v>95.39074542724731</v>
      </c>
      <c r="AC52" s="72">
        <f t="shared" si="55"/>
        <v>93.09093914391508</v>
      </c>
      <c r="AD52" s="72">
        <f t="shared" si="56"/>
        <v>92.567641177126163</v>
      </c>
      <c r="AE52" s="72">
        <f t="shared" si="57"/>
        <v>84.960474036081138</v>
      </c>
      <c r="AF52" s="72">
        <f t="shared" si="45"/>
        <v>86.009073503391605</v>
      </c>
      <c r="AG52" s="73">
        <f t="shared" si="45"/>
        <v>87.870481561854717</v>
      </c>
      <c r="AH52" s="237"/>
      <c r="AI52" s="238"/>
      <c r="AJ52" s="238"/>
      <c r="AK52" s="238"/>
      <c r="AL52" s="238"/>
      <c r="AM52" s="238"/>
      <c r="AN52" s="238"/>
      <c r="AO52" s="238"/>
      <c r="AP52" s="238"/>
      <c r="AQ52" s="238"/>
      <c r="AR52" s="238"/>
      <c r="AS52" s="238"/>
      <c r="AT52" s="238"/>
      <c r="AU52" s="238"/>
      <c r="AV52" s="239"/>
    </row>
    <row r="53" spans="2:48" ht="15" customHeight="1">
      <c r="B53" s="740" t="s">
        <v>206</v>
      </c>
      <c r="C53" s="3" t="s">
        <v>194</v>
      </c>
      <c r="D53" s="211">
        <v>213295</v>
      </c>
      <c r="E53" s="211">
        <v>210472</v>
      </c>
      <c r="F53" s="211">
        <v>199251</v>
      </c>
      <c r="G53" s="211">
        <v>195919</v>
      </c>
      <c r="H53" s="211">
        <v>191611</v>
      </c>
      <c r="I53" s="211">
        <v>184693</v>
      </c>
      <c r="J53" s="211">
        <v>181366</v>
      </c>
      <c r="K53" s="211">
        <v>178072</v>
      </c>
      <c r="L53" s="211">
        <v>186273</v>
      </c>
      <c r="M53" s="211">
        <v>186110</v>
      </c>
      <c r="N53" s="211">
        <v>186056</v>
      </c>
      <c r="O53" s="211">
        <v>193830</v>
      </c>
      <c r="P53" s="212">
        <v>177926</v>
      </c>
      <c r="Q53" s="212">
        <v>179784</v>
      </c>
      <c r="R53" s="212">
        <v>183669</v>
      </c>
      <c r="S53" s="558">
        <f>100</f>
        <v>100</v>
      </c>
      <c r="T53" s="72">
        <f t="shared" si="46"/>
        <v>98.676480930167145</v>
      </c>
      <c r="U53" s="72">
        <f t="shared" si="47"/>
        <v>93.415691882135064</v>
      </c>
      <c r="V53" s="72">
        <f t="shared" si="48"/>
        <v>91.853536182282753</v>
      </c>
      <c r="W53" s="72">
        <f t="shared" si="49"/>
        <v>89.83379826062496</v>
      </c>
      <c r="X53" s="72">
        <f t="shared" si="50"/>
        <v>86.590402963032417</v>
      </c>
      <c r="Y53" s="72">
        <f t="shared" si="51"/>
        <v>85.030591434398374</v>
      </c>
      <c r="Z53" s="72">
        <f t="shared" si="52"/>
        <v>83.486251435804874</v>
      </c>
      <c r="AA53" s="72">
        <f t="shared" si="53"/>
        <v>87.331161068004405</v>
      </c>
      <c r="AB53" s="72">
        <f t="shared" si="54"/>
        <v>87.254741086288945</v>
      </c>
      <c r="AC53" s="72">
        <f t="shared" si="55"/>
        <v>87.229424037131679</v>
      </c>
      <c r="AD53" s="72">
        <f t="shared" si="56"/>
        <v>90.874141447291308</v>
      </c>
      <c r="AE53" s="72">
        <f t="shared" si="57"/>
        <v>83.417801636231516</v>
      </c>
      <c r="AF53" s="72">
        <f t="shared" si="45"/>
        <v>84.288895660939076</v>
      </c>
      <c r="AG53" s="73">
        <f t="shared" si="45"/>
        <v>86.110316697531587</v>
      </c>
      <c r="AH53" s="55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738"/>
      <c r="C54" s="2" t="s">
        <v>195</v>
      </c>
      <c r="D54" s="211">
        <v>9687</v>
      </c>
      <c r="E54" s="211">
        <v>8948</v>
      </c>
      <c r="F54" s="211">
        <v>8908</v>
      </c>
      <c r="G54" s="211">
        <v>8579</v>
      </c>
      <c r="H54" s="211">
        <v>8074</v>
      </c>
      <c r="I54" s="211">
        <v>7691</v>
      </c>
      <c r="J54" s="211">
        <v>7861</v>
      </c>
      <c r="K54" s="211">
        <v>8009</v>
      </c>
      <c r="L54" s="211">
        <v>8569</v>
      </c>
      <c r="M54" s="211">
        <v>9587</v>
      </c>
      <c r="N54" s="211">
        <v>9327</v>
      </c>
      <c r="O54" s="211">
        <v>9276</v>
      </c>
      <c r="P54" s="212">
        <v>8493</v>
      </c>
      <c r="Q54" s="212">
        <v>8584</v>
      </c>
      <c r="R54" s="212">
        <v>8775</v>
      </c>
      <c r="S54" s="558">
        <f>100</f>
        <v>100</v>
      </c>
      <c r="T54" s="72">
        <f t="shared" si="46"/>
        <v>92.371219159698569</v>
      </c>
      <c r="U54" s="72">
        <f t="shared" si="47"/>
        <v>91.958294621657899</v>
      </c>
      <c r="V54" s="72">
        <f t="shared" si="48"/>
        <v>88.561990296273351</v>
      </c>
      <c r="W54" s="72">
        <f t="shared" si="49"/>
        <v>83.348818003509862</v>
      </c>
      <c r="X54" s="72">
        <f t="shared" si="50"/>
        <v>79.395065551770415</v>
      </c>
      <c r="Y54" s="72">
        <f t="shared" si="51"/>
        <v>81.149994838443277</v>
      </c>
      <c r="Z54" s="72">
        <f t="shared" si="52"/>
        <v>82.677815629193759</v>
      </c>
      <c r="AA54" s="72">
        <f t="shared" si="53"/>
        <v>88.458759161763183</v>
      </c>
      <c r="AB54" s="72">
        <f t="shared" si="54"/>
        <v>98.967688654898311</v>
      </c>
      <c r="AC54" s="72">
        <f t="shared" si="55"/>
        <v>96.283679157633941</v>
      </c>
      <c r="AD54" s="72">
        <f t="shared" si="56"/>
        <v>95.757200371632081</v>
      </c>
      <c r="AE54" s="72">
        <f t="shared" si="57"/>
        <v>87.674202539485904</v>
      </c>
      <c r="AF54" s="72">
        <f t="shared" si="45"/>
        <v>88.613605863528434</v>
      </c>
      <c r="AG54" s="73">
        <f t="shared" si="45"/>
        <v>90.585320532672654</v>
      </c>
      <c r="AH54" s="55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738"/>
      <c r="C55" s="2" t="s">
        <v>196</v>
      </c>
      <c r="D55" s="211">
        <v>1277</v>
      </c>
      <c r="E55" s="211">
        <v>1171</v>
      </c>
      <c r="F55" s="211">
        <v>1191</v>
      </c>
      <c r="G55" s="211">
        <v>1137</v>
      </c>
      <c r="H55" s="211">
        <v>1058</v>
      </c>
      <c r="I55" s="211">
        <v>1074</v>
      </c>
      <c r="J55" s="211">
        <v>1069</v>
      </c>
      <c r="K55" s="211">
        <v>1116</v>
      </c>
      <c r="L55" s="211">
        <v>1113</v>
      </c>
      <c r="M55" s="211">
        <v>1165</v>
      </c>
      <c r="N55" s="211">
        <v>1015</v>
      </c>
      <c r="O55" s="211">
        <v>1072</v>
      </c>
      <c r="P55" s="212">
        <v>980</v>
      </c>
      <c r="Q55" s="212">
        <v>991</v>
      </c>
      <c r="R55" s="212">
        <v>1013</v>
      </c>
      <c r="S55" s="558">
        <f>100</f>
        <v>100</v>
      </c>
      <c r="T55" s="72">
        <f t="shared" si="46"/>
        <v>91.69929522317932</v>
      </c>
      <c r="U55" s="72">
        <f t="shared" si="47"/>
        <v>93.265465935787006</v>
      </c>
      <c r="V55" s="72">
        <f t="shared" si="48"/>
        <v>89.036805011746281</v>
      </c>
      <c r="W55" s="72">
        <f t="shared" si="49"/>
        <v>82.850430696945963</v>
      </c>
      <c r="X55" s="72">
        <f t="shared" si="50"/>
        <v>84.103367267032112</v>
      </c>
      <c r="Y55" s="72">
        <f t="shared" si="51"/>
        <v>83.711824588880191</v>
      </c>
      <c r="Z55" s="72">
        <f t="shared" si="52"/>
        <v>87.392325763508225</v>
      </c>
      <c r="AA55" s="72">
        <f t="shared" si="53"/>
        <v>87.157400156617072</v>
      </c>
      <c r="AB55" s="72">
        <f t="shared" si="54"/>
        <v>91.229444009397028</v>
      </c>
      <c r="AC55" s="72">
        <f t="shared" si="55"/>
        <v>79.483163664839466</v>
      </c>
      <c r="AD55" s="72">
        <f t="shared" si="56"/>
        <v>83.946750195771344</v>
      </c>
      <c r="AE55" s="72">
        <f t="shared" si="57"/>
        <v>76.742364917776044</v>
      </c>
      <c r="AF55" s="72">
        <f t="shared" si="45"/>
        <v>77.603758809710257</v>
      </c>
      <c r="AG55" s="73">
        <f t="shared" si="45"/>
        <v>79.326546593578698</v>
      </c>
      <c r="AH55" s="55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38"/>
      <c r="C56" s="2" t="s">
        <v>197</v>
      </c>
      <c r="D56" s="211">
        <v>199</v>
      </c>
      <c r="E56" s="211">
        <v>183</v>
      </c>
      <c r="F56" s="211">
        <v>195</v>
      </c>
      <c r="G56" s="211">
        <v>191</v>
      </c>
      <c r="H56" s="211">
        <v>185</v>
      </c>
      <c r="I56" s="211">
        <v>179</v>
      </c>
      <c r="J56" s="211">
        <v>184</v>
      </c>
      <c r="K56" s="211">
        <v>201</v>
      </c>
      <c r="L56" s="211">
        <v>211</v>
      </c>
      <c r="M56" s="211">
        <v>231</v>
      </c>
      <c r="N56" s="211">
        <v>248</v>
      </c>
      <c r="O56" s="211">
        <v>257</v>
      </c>
      <c r="P56" s="212">
        <v>231</v>
      </c>
      <c r="Q56" s="212">
        <v>234</v>
      </c>
      <c r="R56" s="212">
        <v>240</v>
      </c>
      <c r="S56" s="558">
        <f>100</f>
        <v>100</v>
      </c>
      <c r="T56" s="72">
        <f t="shared" si="46"/>
        <v>91.959798994974875</v>
      </c>
      <c r="U56" s="72">
        <f t="shared" si="47"/>
        <v>97.989949748743712</v>
      </c>
      <c r="V56" s="72">
        <f t="shared" si="48"/>
        <v>95.979899497487438</v>
      </c>
      <c r="W56" s="72">
        <f t="shared" si="49"/>
        <v>92.964824120603012</v>
      </c>
      <c r="X56" s="72">
        <f t="shared" si="50"/>
        <v>89.949748743718587</v>
      </c>
      <c r="Y56" s="72">
        <f t="shared" si="51"/>
        <v>92.462311557788951</v>
      </c>
      <c r="Z56" s="72">
        <f t="shared" si="52"/>
        <v>101.00502512562814</v>
      </c>
      <c r="AA56" s="72">
        <f t="shared" si="53"/>
        <v>106.03015075376885</v>
      </c>
      <c r="AB56" s="72">
        <f t="shared" si="54"/>
        <v>116.08040201005025</v>
      </c>
      <c r="AC56" s="72">
        <f t="shared" si="55"/>
        <v>124.62311557788945</v>
      </c>
      <c r="AD56" s="72">
        <f t="shared" si="56"/>
        <v>129.14572864321607</v>
      </c>
      <c r="AE56" s="72">
        <f t="shared" si="57"/>
        <v>116.08040201005025</v>
      </c>
      <c r="AF56" s="72">
        <f t="shared" si="45"/>
        <v>117.58793969849246</v>
      </c>
      <c r="AG56" s="73">
        <f t="shared" si="45"/>
        <v>120.60301507537689</v>
      </c>
      <c r="AH56" s="55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38"/>
      <c r="C57" s="2" t="s">
        <v>198</v>
      </c>
      <c r="D57" s="211">
        <v>224458</v>
      </c>
      <c r="E57" s="211">
        <v>220774</v>
      </c>
      <c r="F57" s="211">
        <v>209545</v>
      </c>
      <c r="G57" s="211">
        <v>205826</v>
      </c>
      <c r="H57" s="211">
        <v>200928</v>
      </c>
      <c r="I57" s="211">
        <v>193637</v>
      </c>
      <c r="J57" s="211">
        <v>190480</v>
      </c>
      <c r="K57" s="211">
        <v>187398</v>
      </c>
      <c r="L57" s="211">
        <v>196166</v>
      </c>
      <c r="M57" s="211">
        <v>197093</v>
      </c>
      <c r="N57" s="211">
        <v>196646</v>
      </c>
      <c r="O57" s="211">
        <v>204435</v>
      </c>
      <c r="P57" s="212">
        <v>187630</v>
      </c>
      <c r="Q57" s="212">
        <v>189593</v>
      </c>
      <c r="R57" s="212">
        <v>193697</v>
      </c>
      <c r="S57" s="558">
        <f>100</f>
        <v>100</v>
      </c>
      <c r="T57" s="72">
        <f t="shared" si="46"/>
        <v>98.358712988621477</v>
      </c>
      <c r="U57" s="72">
        <f t="shared" si="47"/>
        <v>93.355995330975063</v>
      </c>
      <c r="V57" s="72">
        <f t="shared" si="48"/>
        <v>91.699115201953148</v>
      </c>
      <c r="W57" s="72">
        <f t="shared" si="49"/>
        <v>89.516969767172483</v>
      </c>
      <c r="X57" s="72">
        <f t="shared" si="50"/>
        <v>86.268700603230897</v>
      </c>
      <c r="Y57" s="72">
        <f t="shared" si="51"/>
        <v>84.862201391797129</v>
      </c>
      <c r="Z57" s="72">
        <f t="shared" si="52"/>
        <v>83.489116003884916</v>
      </c>
      <c r="AA57" s="72">
        <f t="shared" si="53"/>
        <v>87.395414732377546</v>
      </c>
      <c r="AB57" s="72">
        <f t="shared" si="54"/>
        <v>87.80840959110391</v>
      </c>
      <c r="AC57" s="72">
        <f t="shared" si="55"/>
        <v>87.609263202915471</v>
      </c>
      <c r="AD57" s="72">
        <f t="shared" si="56"/>
        <v>91.079400155040148</v>
      </c>
      <c r="AE57" s="72">
        <f t="shared" si="57"/>
        <v>83.592476097978235</v>
      </c>
      <c r="AF57" s="72">
        <f t="shared" si="45"/>
        <v>84.46702723894893</v>
      </c>
      <c r="AG57" s="73">
        <f t="shared" si="45"/>
        <v>86.295431662048131</v>
      </c>
      <c r="AH57" s="55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739"/>
      <c r="C58" s="4" t="s">
        <v>199</v>
      </c>
      <c r="D58">
        <v>224259</v>
      </c>
      <c r="E58">
        <v>220591</v>
      </c>
      <c r="F58">
        <v>209350</v>
      </c>
      <c r="G58">
        <v>205635</v>
      </c>
      <c r="H58">
        <v>200743</v>
      </c>
      <c r="I58">
        <v>193458</v>
      </c>
      <c r="J58">
        <v>190296</v>
      </c>
      <c r="K58">
        <v>187197</v>
      </c>
      <c r="L58">
        <v>195955</v>
      </c>
      <c r="M58">
        <v>196862</v>
      </c>
      <c r="N58">
        <v>196398</v>
      </c>
      <c r="O58">
        <v>204178</v>
      </c>
      <c r="P58">
        <v>187399</v>
      </c>
      <c r="Q58">
        <v>189359</v>
      </c>
      <c r="R58">
        <v>193457</v>
      </c>
      <c r="S58" s="558">
        <f>100</f>
        <v>100</v>
      </c>
      <c r="T58" s="72">
        <f t="shared" si="46"/>
        <v>98.364391172706561</v>
      </c>
      <c r="U58" s="72">
        <f t="shared" si="47"/>
        <v>93.351883313490205</v>
      </c>
      <c r="V58" s="72">
        <f t="shared" si="48"/>
        <v>91.695316575923371</v>
      </c>
      <c r="W58" s="72">
        <f t="shared" si="49"/>
        <v>89.51391025555273</v>
      </c>
      <c r="X58" s="72">
        <f t="shared" si="50"/>
        <v>86.265434163177403</v>
      </c>
      <c r="Y58" s="72">
        <f t="shared" si="51"/>
        <v>84.855457306061297</v>
      </c>
      <c r="Z58" s="72">
        <f t="shared" si="52"/>
        <v>83.473572966971219</v>
      </c>
      <c r="AA58" s="72">
        <f t="shared" si="53"/>
        <v>87.378878885574267</v>
      </c>
      <c r="AB58" s="72">
        <f t="shared" si="54"/>
        <v>87.783321962552222</v>
      </c>
      <c r="AC58" s="72">
        <f t="shared" si="55"/>
        <v>87.57641833772557</v>
      </c>
      <c r="AD58" s="72">
        <f t="shared" si="56"/>
        <v>91.045621357448312</v>
      </c>
      <c r="AE58" s="72">
        <f t="shared" si="57"/>
        <v>83.563647389848342</v>
      </c>
      <c r="AF58" s="72">
        <f t="shared" si="45"/>
        <v>84.437636839547125</v>
      </c>
      <c r="AG58" s="73">
        <f t="shared" si="45"/>
        <v>86.264988250192857</v>
      </c>
      <c r="AH58" s="237"/>
      <c r="AI58" s="238"/>
      <c r="AJ58" s="238"/>
      <c r="AK58" s="238"/>
      <c r="AL58" s="238"/>
      <c r="AM58" s="238"/>
      <c r="AN58" s="238"/>
      <c r="AO58" s="238"/>
      <c r="AP58" s="238"/>
      <c r="AQ58" s="238"/>
      <c r="AR58" s="238"/>
      <c r="AS58" s="238"/>
      <c r="AT58" s="238"/>
      <c r="AU58" s="238"/>
      <c r="AV58" s="239"/>
    </row>
    <row r="59" spans="2:48" ht="15" customHeight="1">
      <c r="B59" s="738" t="s">
        <v>207</v>
      </c>
      <c r="C59" s="2" t="s">
        <v>194</v>
      </c>
      <c r="D59" s="211">
        <v>272406</v>
      </c>
      <c r="E59" s="211">
        <v>267389</v>
      </c>
      <c r="F59" s="211">
        <v>265957</v>
      </c>
      <c r="G59" s="211">
        <v>266132</v>
      </c>
      <c r="H59" s="211">
        <v>261342</v>
      </c>
      <c r="I59" s="211">
        <v>258761</v>
      </c>
      <c r="J59" s="211">
        <v>253495</v>
      </c>
      <c r="K59" s="211">
        <v>253026</v>
      </c>
      <c r="L59" s="211">
        <v>283524</v>
      </c>
      <c r="M59" s="211">
        <v>273545</v>
      </c>
      <c r="N59" s="211">
        <v>262899</v>
      </c>
      <c r="O59" s="211">
        <v>263388</v>
      </c>
      <c r="P59" s="212">
        <v>241803</v>
      </c>
      <c r="Q59" s="212">
        <v>234383</v>
      </c>
      <c r="R59" s="212">
        <v>239442</v>
      </c>
      <c r="S59" s="558">
        <f>100</f>
        <v>100</v>
      </c>
      <c r="T59" s="72">
        <f t="shared" si="46"/>
        <v>98.158263768052095</v>
      </c>
      <c r="U59" s="72">
        <f t="shared" si="47"/>
        <v>97.63257784336615</v>
      </c>
      <c r="V59" s="72">
        <f t="shared" si="48"/>
        <v>97.69682018751422</v>
      </c>
      <c r="W59" s="72">
        <f t="shared" si="49"/>
        <v>95.938415453404104</v>
      </c>
      <c r="X59" s="72">
        <f t="shared" si="50"/>
        <v>94.990932651997383</v>
      </c>
      <c r="Y59" s="72">
        <f t="shared" si="51"/>
        <v>93.057788741804515</v>
      </c>
      <c r="Z59" s="72">
        <f t="shared" si="52"/>
        <v>92.885619259487683</v>
      </c>
      <c r="AA59" s="72">
        <f t="shared" si="53"/>
        <v>104.08140789850444</v>
      </c>
      <c r="AB59" s="72">
        <f t="shared" si="54"/>
        <v>100.41812588562661</v>
      </c>
      <c r="AC59" s="72">
        <f t="shared" si="55"/>
        <v>96.50998876676725</v>
      </c>
      <c r="AD59" s="72">
        <f t="shared" si="56"/>
        <v>96.689500231272433</v>
      </c>
      <c r="AE59" s="72">
        <f t="shared" si="57"/>
        <v>88.765665954494395</v>
      </c>
      <c r="AF59" s="72">
        <f t="shared" si="45"/>
        <v>86.0417905626161</v>
      </c>
      <c r="AG59" s="73">
        <f t="shared" si="45"/>
        <v>87.898944957159529</v>
      </c>
      <c r="AH59" s="55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738"/>
      <c r="C60" s="2" t="s">
        <v>195</v>
      </c>
      <c r="D60" s="211">
        <v>14945</v>
      </c>
      <c r="E60" s="211">
        <v>14871</v>
      </c>
      <c r="F60" s="211">
        <v>15441</v>
      </c>
      <c r="G60" s="211">
        <v>14840</v>
      </c>
      <c r="H60" s="211">
        <v>15284</v>
      </c>
      <c r="I60" s="211">
        <v>15269</v>
      </c>
      <c r="J60" s="211">
        <v>14921</v>
      </c>
      <c r="K60" s="211">
        <v>16047</v>
      </c>
      <c r="L60" s="211">
        <v>21789</v>
      </c>
      <c r="M60" s="211">
        <v>22847</v>
      </c>
      <c r="N60" s="211">
        <v>22695</v>
      </c>
      <c r="O60" s="211">
        <v>25220</v>
      </c>
      <c r="P60" s="212">
        <v>23093</v>
      </c>
      <c r="Q60" s="212">
        <v>22364</v>
      </c>
      <c r="R60" s="212">
        <v>22861</v>
      </c>
      <c r="S60" s="558">
        <f>100</f>
        <v>100</v>
      </c>
      <c r="T60" s="72">
        <f t="shared" si="46"/>
        <v>99.504851120776181</v>
      </c>
      <c r="U60" s="72">
        <f t="shared" si="47"/>
        <v>103.31883573101372</v>
      </c>
      <c r="V60" s="72">
        <f t="shared" si="48"/>
        <v>99.297423887587826</v>
      </c>
      <c r="W60" s="72">
        <f t="shared" si="49"/>
        <v>102.26831716293074</v>
      </c>
      <c r="X60" s="72">
        <f t="shared" si="50"/>
        <v>102.16794914687186</v>
      </c>
      <c r="Y60" s="72">
        <f t="shared" si="51"/>
        <v>99.839411174305795</v>
      </c>
      <c r="Z60" s="72">
        <f t="shared" si="52"/>
        <v>107.37370357979258</v>
      </c>
      <c r="AA60" s="72">
        <f t="shared" si="53"/>
        <v>145.79458012713283</v>
      </c>
      <c r="AB60" s="72">
        <f t="shared" si="54"/>
        <v>152.87387085981933</v>
      </c>
      <c r="AC60" s="72">
        <f t="shared" si="55"/>
        <v>151.85680829708932</v>
      </c>
      <c r="AD60" s="72">
        <f t="shared" si="56"/>
        <v>168.75209100033456</v>
      </c>
      <c r="AE60" s="72">
        <f t="shared" si="57"/>
        <v>154.51990632318501</v>
      </c>
      <c r="AF60" s="72">
        <f t="shared" si="45"/>
        <v>149.64202074272333</v>
      </c>
      <c r="AG60" s="73">
        <f t="shared" si="45"/>
        <v>152.96754767480763</v>
      </c>
      <c r="AH60" s="55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8"/>
      <c r="C61" s="2" t="s">
        <v>196</v>
      </c>
      <c r="D61" s="211">
        <v>1583</v>
      </c>
      <c r="E61" s="211">
        <v>1409</v>
      </c>
      <c r="F61" s="211">
        <v>1362</v>
      </c>
      <c r="G61" s="211">
        <v>1303</v>
      </c>
      <c r="H61" s="211">
        <v>1334</v>
      </c>
      <c r="I61" s="211">
        <v>1267</v>
      </c>
      <c r="J61" s="211">
        <v>1271</v>
      </c>
      <c r="K61" s="211">
        <v>1342</v>
      </c>
      <c r="L61" s="211">
        <v>1289</v>
      </c>
      <c r="M61" s="211">
        <v>1380</v>
      </c>
      <c r="N61" s="211">
        <v>1407</v>
      </c>
      <c r="O61" s="211">
        <v>1519</v>
      </c>
      <c r="P61" s="212">
        <v>1389</v>
      </c>
      <c r="Q61" s="212">
        <v>1345</v>
      </c>
      <c r="R61" s="212">
        <v>1375</v>
      </c>
      <c r="S61" s="558">
        <f>100</f>
        <v>100</v>
      </c>
      <c r="T61" s="72">
        <f t="shared" si="46"/>
        <v>89.008212255211618</v>
      </c>
      <c r="U61" s="72">
        <f t="shared" si="47"/>
        <v>86.039166140240056</v>
      </c>
      <c r="V61" s="72">
        <f t="shared" si="48"/>
        <v>82.312065698041692</v>
      </c>
      <c r="W61" s="72">
        <f t="shared" si="49"/>
        <v>84.270372710044214</v>
      </c>
      <c r="X61" s="72">
        <f t="shared" si="50"/>
        <v>80.037902716361344</v>
      </c>
      <c r="Y61" s="72">
        <f t="shared" si="51"/>
        <v>80.290587492103597</v>
      </c>
      <c r="Z61" s="72">
        <f t="shared" si="52"/>
        <v>84.775742261528748</v>
      </c>
      <c r="AA61" s="72">
        <f t="shared" si="53"/>
        <v>81.427668982943771</v>
      </c>
      <c r="AB61" s="72">
        <f t="shared" si="54"/>
        <v>87.17624763108023</v>
      </c>
      <c r="AC61" s="72">
        <f t="shared" si="55"/>
        <v>88.881869867340498</v>
      </c>
      <c r="AD61" s="72">
        <f t="shared" si="56"/>
        <v>95.95704358812381</v>
      </c>
      <c r="AE61" s="72">
        <f t="shared" si="57"/>
        <v>87.74478837650031</v>
      </c>
      <c r="AF61" s="72">
        <f t="shared" si="45"/>
        <v>84.965255843335441</v>
      </c>
      <c r="AG61" s="73">
        <f t="shared" si="45"/>
        <v>86.860391661402403</v>
      </c>
      <c r="AH61" s="55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8"/>
      <c r="C62" s="2" t="s">
        <v>197</v>
      </c>
      <c r="D62" s="211">
        <v>218</v>
      </c>
      <c r="E62" s="211">
        <v>198</v>
      </c>
      <c r="F62" s="211">
        <v>189</v>
      </c>
      <c r="G62" s="211">
        <v>203</v>
      </c>
      <c r="H62" s="211">
        <v>191</v>
      </c>
      <c r="I62" s="211">
        <v>177</v>
      </c>
      <c r="J62" s="211">
        <v>196</v>
      </c>
      <c r="K62" s="211">
        <v>203</v>
      </c>
      <c r="L62" s="211">
        <v>250</v>
      </c>
      <c r="M62" s="211">
        <v>263</v>
      </c>
      <c r="N62" s="211">
        <v>271</v>
      </c>
      <c r="O62" s="211">
        <v>286</v>
      </c>
      <c r="P62" s="212">
        <v>257</v>
      </c>
      <c r="Q62" s="212">
        <v>247</v>
      </c>
      <c r="R62" s="212">
        <v>254</v>
      </c>
      <c r="S62" s="558">
        <f>100</f>
        <v>100</v>
      </c>
      <c r="T62" s="72">
        <f t="shared" si="46"/>
        <v>90.825688073394502</v>
      </c>
      <c r="U62" s="72">
        <f t="shared" si="47"/>
        <v>86.697247706422019</v>
      </c>
      <c r="V62" s="72">
        <f t="shared" si="48"/>
        <v>93.11926605504587</v>
      </c>
      <c r="W62" s="72">
        <f t="shared" si="49"/>
        <v>87.614678899082563</v>
      </c>
      <c r="X62" s="72">
        <f t="shared" si="50"/>
        <v>81.192660550458712</v>
      </c>
      <c r="Y62" s="72">
        <f t="shared" si="51"/>
        <v>89.908256880733944</v>
      </c>
      <c r="Z62" s="72">
        <f t="shared" si="52"/>
        <v>93.11926605504587</v>
      </c>
      <c r="AA62" s="72">
        <f t="shared" si="53"/>
        <v>114.6788990825688</v>
      </c>
      <c r="AB62" s="72">
        <f t="shared" si="54"/>
        <v>120.64220183486239</v>
      </c>
      <c r="AC62" s="72">
        <f t="shared" si="55"/>
        <v>124.31192660550458</v>
      </c>
      <c r="AD62" s="72">
        <f t="shared" si="56"/>
        <v>131.19266055045873</v>
      </c>
      <c r="AE62" s="72">
        <f t="shared" si="57"/>
        <v>117.88990825688073</v>
      </c>
      <c r="AF62" s="72">
        <f t="shared" si="45"/>
        <v>113.30275229357798</v>
      </c>
      <c r="AG62" s="73">
        <f t="shared" si="45"/>
        <v>116.51376146788991</v>
      </c>
      <c r="AH62" s="55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8"/>
      <c r="C63" s="2" t="s">
        <v>198</v>
      </c>
      <c r="D63" s="211">
        <v>289152</v>
      </c>
      <c r="E63" s="211">
        <v>283867</v>
      </c>
      <c r="F63" s="211">
        <v>282949</v>
      </c>
      <c r="G63" s="211">
        <v>282478</v>
      </c>
      <c r="H63" s="211">
        <v>278151</v>
      </c>
      <c r="I63" s="211">
        <v>275474</v>
      </c>
      <c r="J63" s="211">
        <v>269883</v>
      </c>
      <c r="K63" s="211">
        <v>270618</v>
      </c>
      <c r="L63" s="211">
        <v>306852</v>
      </c>
      <c r="M63" s="211">
        <v>298035</v>
      </c>
      <c r="N63" s="211">
        <v>287272</v>
      </c>
      <c r="O63" s="211">
        <v>290413</v>
      </c>
      <c r="P63" s="212">
        <v>266542</v>
      </c>
      <c r="Q63" s="212">
        <v>258339</v>
      </c>
      <c r="R63" s="212">
        <v>263932</v>
      </c>
      <c r="S63" s="558">
        <f>100</f>
        <v>100</v>
      </c>
      <c r="T63" s="72">
        <f t="shared" si="46"/>
        <v>98.172241589198762</v>
      </c>
      <c r="U63" s="72">
        <f t="shared" si="47"/>
        <v>97.854761509517488</v>
      </c>
      <c r="V63" s="72">
        <f t="shared" si="48"/>
        <v>97.691871403275783</v>
      </c>
      <c r="W63" s="72">
        <f t="shared" si="49"/>
        <v>96.195426626826034</v>
      </c>
      <c r="X63" s="72">
        <f t="shared" si="50"/>
        <v>95.26961598052236</v>
      </c>
      <c r="Y63" s="72">
        <f t="shared" si="51"/>
        <v>93.336030876494021</v>
      </c>
      <c r="Z63" s="72">
        <f t="shared" si="52"/>
        <v>93.590222443559099</v>
      </c>
      <c r="AA63" s="72">
        <f t="shared" si="53"/>
        <v>106.12134794156707</v>
      </c>
      <c r="AB63" s="72">
        <f t="shared" si="54"/>
        <v>103.07208665338645</v>
      </c>
      <c r="AC63" s="72">
        <f t="shared" si="55"/>
        <v>99.349822930500224</v>
      </c>
      <c r="AD63" s="72">
        <f t="shared" si="56"/>
        <v>100.43610281097831</v>
      </c>
      <c r="AE63" s="72">
        <f t="shared" si="57"/>
        <v>92.180583222664893</v>
      </c>
      <c r="AF63" s="72">
        <f t="shared" si="45"/>
        <v>89.343666998671978</v>
      </c>
      <c r="AG63" s="73">
        <f t="shared" si="45"/>
        <v>91.277943780433816</v>
      </c>
      <c r="AH63" s="55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8"/>
      <c r="C64" s="2" t="s">
        <v>199</v>
      </c>
      <c r="D64">
        <v>288934</v>
      </c>
      <c r="E64">
        <v>283669</v>
      </c>
      <c r="F64">
        <v>282760</v>
      </c>
      <c r="G64">
        <v>282275</v>
      </c>
      <c r="H64">
        <v>277960</v>
      </c>
      <c r="I64">
        <v>275297</v>
      </c>
      <c r="J64">
        <v>269687</v>
      </c>
      <c r="K64">
        <v>270415</v>
      </c>
      <c r="L64">
        <v>306602</v>
      </c>
      <c r="M64">
        <v>297772</v>
      </c>
      <c r="N64">
        <v>287001</v>
      </c>
      <c r="O64">
        <v>290127</v>
      </c>
      <c r="P64">
        <v>266285</v>
      </c>
      <c r="Q64">
        <v>258092</v>
      </c>
      <c r="R64">
        <v>263678</v>
      </c>
      <c r="S64" s="558">
        <f>100</f>
        <v>100</v>
      </c>
      <c r="T64" s="72">
        <f t="shared" si="46"/>
        <v>98.177784545951667</v>
      </c>
      <c r="U64" s="72">
        <f t="shared" si="47"/>
        <v>97.863179826534775</v>
      </c>
      <c r="V64" s="72">
        <f t="shared" si="48"/>
        <v>97.695321422885499</v>
      </c>
      <c r="W64" s="72">
        <f t="shared" si="49"/>
        <v>96.201900780108957</v>
      </c>
      <c r="X64" s="72">
        <f t="shared" si="50"/>
        <v>95.28023700914396</v>
      </c>
      <c r="Y64" s="72">
        <f t="shared" si="51"/>
        <v>93.338617123633767</v>
      </c>
      <c r="Z64" s="72">
        <f t="shared" si="52"/>
        <v>93.590577779008356</v>
      </c>
      <c r="AA64" s="72">
        <f t="shared" si="53"/>
        <v>106.1148912900524</v>
      </c>
      <c r="AB64" s="72">
        <f t="shared" si="54"/>
        <v>103.05883004423156</v>
      </c>
      <c r="AC64" s="72">
        <f t="shared" si="55"/>
        <v>99.330989084012259</v>
      </c>
      <c r="AD64" s="72">
        <f t="shared" si="56"/>
        <v>100.41289706299709</v>
      </c>
      <c r="AE64" s="72">
        <f t="shared" si="57"/>
        <v>92.161185599479467</v>
      </c>
      <c r="AF64" s="72">
        <f t="shared" si="45"/>
        <v>89.32558992711138</v>
      </c>
      <c r="AG64" s="73">
        <f t="shared" si="45"/>
        <v>91.258903417389433</v>
      </c>
      <c r="AH64" s="237"/>
      <c r="AI64" s="238"/>
      <c r="AJ64" s="238"/>
      <c r="AK64" s="238"/>
      <c r="AL64" s="238"/>
      <c r="AM64" s="238"/>
      <c r="AN64" s="238"/>
      <c r="AO64" s="238"/>
      <c r="AP64" s="238"/>
      <c r="AQ64" s="238"/>
      <c r="AR64" s="238"/>
      <c r="AS64" s="238"/>
      <c r="AT64" s="238"/>
      <c r="AU64" s="238"/>
      <c r="AV64" s="239"/>
    </row>
    <row r="65" spans="2:48" ht="15" customHeight="1">
      <c r="B65" s="740" t="s">
        <v>208</v>
      </c>
      <c r="C65" s="3" t="s">
        <v>194</v>
      </c>
      <c r="D65" s="211">
        <v>43466</v>
      </c>
      <c r="E65" s="211">
        <v>43761</v>
      </c>
      <c r="F65" s="211">
        <v>44144</v>
      </c>
      <c r="G65" s="211">
        <v>45083</v>
      </c>
      <c r="H65" s="211">
        <v>47693</v>
      </c>
      <c r="I65" s="211">
        <v>47834</v>
      </c>
      <c r="J65" s="211">
        <v>50394</v>
      </c>
      <c r="K65" s="211">
        <v>53130</v>
      </c>
      <c r="L65" s="211">
        <v>62786</v>
      </c>
      <c r="M65" s="211">
        <v>66653</v>
      </c>
      <c r="N65" s="211">
        <v>65335</v>
      </c>
      <c r="O65" s="211">
        <v>64611</v>
      </c>
      <c r="P65" s="212">
        <v>65986</v>
      </c>
      <c r="Q65" s="212">
        <v>70131</v>
      </c>
      <c r="R65" s="212">
        <v>71645</v>
      </c>
      <c r="S65" s="558">
        <f>100</f>
        <v>100</v>
      </c>
      <c r="T65" s="72">
        <f t="shared" si="46"/>
        <v>100.67869139097225</v>
      </c>
      <c r="U65" s="72">
        <f t="shared" si="47"/>
        <v>101.55983987484471</v>
      </c>
      <c r="V65" s="72">
        <f t="shared" si="48"/>
        <v>103.72014908204113</v>
      </c>
      <c r="W65" s="72">
        <f t="shared" si="49"/>
        <v>109.72484240555836</v>
      </c>
      <c r="X65" s="72">
        <f t="shared" si="50"/>
        <v>110.04923388395528</v>
      </c>
      <c r="Y65" s="72">
        <f t="shared" si="51"/>
        <v>115.93889476832467</v>
      </c>
      <c r="Z65" s="72">
        <f t="shared" si="52"/>
        <v>122.23346983849446</v>
      </c>
      <c r="AA65" s="72">
        <f t="shared" si="53"/>
        <v>144.44853448672526</v>
      </c>
      <c r="AB65" s="72">
        <f t="shared" si="54"/>
        <v>153.34514333041918</v>
      </c>
      <c r="AC65" s="72">
        <f t="shared" si="55"/>
        <v>150.31288823448213</v>
      </c>
      <c r="AD65" s="72">
        <f t="shared" si="56"/>
        <v>148.6472185156214</v>
      </c>
      <c r="AE65" s="72">
        <f t="shared" si="57"/>
        <v>151.810610592187</v>
      </c>
      <c r="AF65" s="72">
        <f t="shared" si="45"/>
        <v>161.3467997975429</v>
      </c>
      <c r="AG65" s="73">
        <f t="shared" si="45"/>
        <v>164.82998205493951</v>
      </c>
      <c r="AH65" s="55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738"/>
      <c r="C66" s="2" t="s">
        <v>195</v>
      </c>
      <c r="D66" s="211">
        <v>3566</v>
      </c>
      <c r="E66" s="211">
        <v>3541</v>
      </c>
      <c r="F66" s="211">
        <v>3371</v>
      </c>
      <c r="G66" s="211">
        <v>3438</v>
      </c>
      <c r="H66" s="211">
        <v>3418</v>
      </c>
      <c r="I66" s="211">
        <v>3171</v>
      </c>
      <c r="J66" s="211">
        <v>3321</v>
      </c>
      <c r="K66" s="211">
        <v>3432</v>
      </c>
      <c r="L66" s="211">
        <v>3675</v>
      </c>
      <c r="M66" s="211">
        <v>3828</v>
      </c>
      <c r="N66" s="211">
        <v>3637</v>
      </c>
      <c r="O66" s="211">
        <v>3849</v>
      </c>
      <c r="P66" s="212">
        <v>3933</v>
      </c>
      <c r="Q66" s="212">
        <v>4187</v>
      </c>
      <c r="R66" s="212">
        <v>4280</v>
      </c>
      <c r="S66" s="558">
        <f>100</f>
        <v>100</v>
      </c>
      <c r="T66" s="72">
        <f t="shared" si="46"/>
        <v>99.29893438025799</v>
      </c>
      <c r="U66" s="72">
        <f t="shared" si="47"/>
        <v>94.531688166012344</v>
      </c>
      <c r="V66" s="72">
        <f t="shared" si="48"/>
        <v>96.410544026920917</v>
      </c>
      <c r="W66" s="72">
        <f t="shared" si="49"/>
        <v>95.84969153112732</v>
      </c>
      <c r="X66" s="72">
        <f t="shared" si="50"/>
        <v>88.923163208076275</v>
      </c>
      <c r="Y66" s="72">
        <f t="shared" si="51"/>
        <v>93.129556926528323</v>
      </c>
      <c r="Z66" s="72">
        <f t="shared" si="52"/>
        <v>96.242288278182841</v>
      </c>
      <c r="AA66" s="72">
        <f t="shared" si="53"/>
        <v>103.05664610207515</v>
      </c>
      <c r="AB66" s="72">
        <f t="shared" si="54"/>
        <v>107.34716769489624</v>
      </c>
      <c r="AC66" s="72">
        <f t="shared" si="55"/>
        <v>101.99102636006731</v>
      </c>
      <c r="AD66" s="72">
        <f t="shared" si="56"/>
        <v>107.93606281547953</v>
      </c>
      <c r="AE66" s="72">
        <f t="shared" si="57"/>
        <v>110.29164329781267</v>
      </c>
      <c r="AF66" s="72">
        <f t="shared" si="45"/>
        <v>117.41446999439148</v>
      </c>
      <c r="AG66" s="73">
        <f t="shared" si="45"/>
        <v>120.02243409983174</v>
      </c>
      <c r="AH66" s="55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8"/>
      <c r="C67" s="2" t="s">
        <v>196</v>
      </c>
      <c r="D67" s="211">
        <v>809</v>
      </c>
      <c r="E67" s="211">
        <v>782</v>
      </c>
      <c r="F67" s="211">
        <v>790</v>
      </c>
      <c r="G67" s="211">
        <v>816</v>
      </c>
      <c r="H67" s="211">
        <v>771</v>
      </c>
      <c r="I67" s="211">
        <v>719</v>
      </c>
      <c r="J67" s="211">
        <v>752</v>
      </c>
      <c r="K67" s="211">
        <v>753</v>
      </c>
      <c r="L67" s="211">
        <v>763</v>
      </c>
      <c r="M67" s="211">
        <v>815</v>
      </c>
      <c r="N67" s="211">
        <v>752</v>
      </c>
      <c r="O67" s="211">
        <v>798</v>
      </c>
      <c r="P67" s="212">
        <v>816</v>
      </c>
      <c r="Q67" s="212">
        <v>869</v>
      </c>
      <c r="R67" s="212">
        <v>889</v>
      </c>
      <c r="S67" s="558">
        <f>100</f>
        <v>100</v>
      </c>
      <c r="T67" s="72">
        <f t="shared" si="46"/>
        <v>96.66254635352287</v>
      </c>
      <c r="U67" s="72">
        <f t="shared" si="47"/>
        <v>97.651421508034616</v>
      </c>
      <c r="V67" s="72">
        <f t="shared" si="48"/>
        <v>100.86526576019777</v>
      </c>
      <c r="W67" s="72">
        <f t="shared" si="49"/>
        <v>95.302843016069218</v>
      </c>
      <c r="X67" s="72">
        <f t="shared" si="50"/>
        <v>88.875154511742892</v>
      </c>
      <c r="Y67" s="72">
        <f t="shared" si="51"/>
        <v>92.954264524103834</v>
      </c>
      <c r="Z67" s="72">
        <f t="shared" si="52"/>
        <v>93.077873918417794</v>
      </c>
      <c r="AA67" s="72">
        <f t="shared" si="53"/>
        <v>94.313967861557472</v>
      </c>
      <c r="AB67" s="72">
        <f t="shared" si="54"/>
        <v>100.74165636588381</v>
      </c>
      <c r="AC67" s="72">
        <f t="shared" si="55"/>
        <v>92.954264524103834</v>
      </c>
      <c r="AD67" s="72">
        <f t="shared" si="56"/>
        <v>98.640296662546348</v>
      </c>
      <c r="AE67" s="72">
        <f t="shared" si="57"/>
        <v>100.86526576019777</v>
      </c>
      <c r="AF67" s="72">
        <f t="shared" si="45"/>
        <v>107.41656365883807</v>
      </c>
      <c r="AG67" s="73">
        <f t="shared" si="45"/>
        <v>109.88875154511743</v>
      </c>
      <c r="AH67" s="55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8"/>
      <c r="C68" s="2" t="s">
        <v>197</v>
      </c>
      <c r="D68" s="211">
        <v>189</v>
      </c>
      <c r="E68" s="211">
        <v>184</v>
      </c>
      <c r="F68" s="211">
        <v>191</v>
      </c>
      <c r="G68" s="211">
        <v>180</v>
      </c>
      <c r="H68" s="211">
        <v>182</v>
      </c>
      <c r="I68" s="211">
        <v>173</v>
      </c>
      <c r="J68" s="211">
        <v>187</v>
      </c>
      <c r="K68" s="211">
        <v>199</v>
      </c>
      <c r="L68" s="211">
        <v>213</v>
      </c>
      <c r="M68" s="211">
        <v>220</v>
      </c>
      <c r="N68" s="211">
        <v>219</v>
      </c>
      <c r="O68" s="211">
        <v>246</v>
      </c>
      <c r="P68" s="212">
        <v>253</v>
      </c>
      <c r="Q68" s="212">
        <v>273</v>
      </c>
      <c r="R68" s="212">
        <v>280</v>
      </c>
      <c r="S68" s="558">
        <f>100</f>
        <v>100</v>
      </c>
      <c r="T68" s="72">
        <f t="shared" si="46"/>
        <v>97.354497354497354</v>
      </c>
      <c r="U68" s="72">
        <f t="shared" si="47"/>
        <v>101.05820105820106</v>
      </c>
      <c r="V68" s="72">
        <f t="shared" si="48"/>
        <v>95.238095238095241</v>
      </c>
      <c r="W68" s="72">
        <f t="shared" si="49"/>
        <v>96.296296296296291</v>
      </c>
      <c r="X68" s="72">
        <f t="shared" si="50"/>
        <v>91.534391534391531</v>
      </c>
      <c r="Y68" s="72">
        <f t="shared" si="51"/>
        <v>98.941798941798936</v>
      </c>
      <c r="Z68" s="72">
        <f t="shared" si="52"/>
        <v>105.29100529100529</v>
      </c>
      <c r="AA68" s="72">
        <f t="shared" si="53"/>
        <v>112.6984126984127</v>
      </c>
      <c r="AB68" s="72">
        <f t="shared" si="54"/>
        <v>116.40211640211641</v>
      </c>
      <c r="AC68" s="72">
        <f t="shared" si="55"/>
        <v>115.87301587301587</v>
      </c>
      <c r="AD68" s="72">
        <f t="shared" si="56"/>
        <v>130.15873015873015</v>
      </c>
      <c r="AE68" s="72">
        <f t="shared" si="57"/>
        <v>133.86243386243387</v>
      </c>
      <c r="AF68" s="72">
        <f t="shared" si="45"/>
        <v>144.44444444444446</v>
      </c>
      <c r="AG68" s="73">
        <f t="shared" si="45"/>
        <v>148.14814814814815</v>
      </c>
      <c r="AH68" s="55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8"/>
      <c r="C69" s="2" t="s">
        <v>198</v>
      </c>
      <c r="D69" s="211">
        <v>48030</v>
      </c>
      <c r="E69" s="211">
        <v>48268</v>
      </c>
      <c r="F69" s="211">
        <v>48496</v>
      </c>
      <c r="G69" s="211">
        <v>49517</v>
      </c>
      <c r="H69" s="211">
        <v>52064</v>
      </c>
      <c r="I69" s="211">
        <v>51897</v>
      </c>
      <c r="J69" s="211">
        <v>54654</v>
      </c>
      <c r="K69" s="211">
        <v>57514</v>
      </c>
      <c r="L69" s="211">
        <v>67437</v>
      </c>
      <c r="M69" s="211">
        <v>71516</v>
      </c>
      <c r="N69" s="211">
        <v>69943</v>
      </c>
      <c r="O69" s="211">
        <v>69504</v>
      </c>
      <c r="P69" s="212">
        <v>70988</v>
      </c>
      <c r="Q69" s="212">
        <v>75460</v>
      </c>
      <c r="R69" s="212">
        <v>77094</v>
      </c>
      <c r="S69" s="558">
        <f>100</f>
        <v>100</v>
      </c>
      <c r="T69" s="72">
        <f t="shared" si="46"/>
        <v>100.49552363106392</v>
      </c>
      <c r="U69" s="72">
        <f t="shared" si="47"/>
        <v>100.9702269414949</v>
      </c>
      <c r="V69" s="72">
        <f t="shared" si="48"/>
        <v>103.09598167811784</v>
      </c>
      <c r="W69" s="72">
        <f t="shared" si="49"/>
        <v>108.39891734332708</v>
      </c>
      <c r="X69" s="72">
        <f t="shared" si="50"/>
        <v>108.05121798875703</v>
      </c>
      <c r="Y69" s="72">
        <f t="shared" si="51"/>
        <v>113.79138038725796</v>
      </c>
      <c r="Z69" s="72">
        <f t="shared" si="52"/>
        <v>119.74599208827816</v>
      </c>
      <c r="AA69" s="72">
        <f t="shared" si="53"/>
        <v>140.40599625234228</v>
      </c>
      <c r="AB69" s="72">
        <f t="shared" si="54"/>
        <v>148.89860503851759</v>
      </c>
      <c r="AC69" s="72">
        <f t="shared" si="55"/>
        <v>145.62356860295648</v>
      </c>
      <c r="AD69" s="72">
        <f t="shared" si="56"/>
        <v>144.70955652717052</v>
      </c>
      <c r="AE69" s="72">
        <f t="shared" si="57"/>
        <v>147.79929210909847</v>
      </c>
      <c r="AF69" s="72">
        <f t="shared" si="45"/>
        <v>157.11013949614824</v>
      </c>
      <c r="AG69" s="73">
        <f t="shared" si="45"/>
        <v>160.51217988757026</v>
      </c>
      <c r="AH69" s="55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9"/>
      <c r="C70" s="4" t="s">
        <v>199</v>
      </c>
      <c r="D70">
        <v>47841</v>
      </c>
      <c r="E70">
        <v>48084</v>
      </c>
      <c r="F70">
        <v>48305</v>
      </c>
      <c r="G70">
        <v>49337</v>
      </c>
      <c r="H70">
        <v>51882</v>
      </c>
      <c r="I70">
        <v>51724</v>
      </c>
      <c r="J70">
        <v>54467</v>
      </c>
      <c r="K70">
        <v>57315</v>
      </c>
      <c r="L70">
        <v>67224</v>
      </c>
      <c r="M70">
        <v>71296</v>
      </c>
      <c r="N70">
        <v>69724</v>
      </c>
      <c r="O70">
        <v>69258</v>
      </c>
      <c r="P70">
        <v>70735</v>
      </c>
      <c r="Q70">
        <v>75187</v>
      </c>
      <c r="R70">
        <v>76814</v>
      </c>
      <c r="S70" s="558">
        <f>100</f>
        <v>100</v>
      </c>
      <c r="T70" s="72">
        <f t="shared" si="46"/>
        <v>100.50793252649402</v>
      </c>
      <c r="U70" s="72">
        <f t="shared" si="47"/>
        <v>100.96987939215317</v>
      </c>
      <c r="V70" s="72">
        <f t="shared" si="48"/>
        <v>103.12702493676971</v>
      </c>
      <c r="W70" s="72">
        <f t="shared" si="49"/>
        <v>108.44672979243745</v>
      </c>
      <c r="X70" s="72">
        <f t="shared" si="50"/>
        <v>108.1164691373508</v>
      </c>
      <c r="Y70" s="72">
        <f t="shared" si="51"/>
        <v>113.85004494053219</v>
      </c>
      <c r="Z70" s="72">
        <f t="shared" si="52"/>
        <v>119.80309776133441</v>
      </c>
      <c r="AA70" s="72">
        <f t="shared" si="53"/>
        <v>140.51545745281243</v>
      </c>
      <c r="AB70" s="72">
        <f t="shared" si="54"/>
        <v>149.02698522188081</v>
      </c>
      <c r="AC70" s="72">
        <f t="shared" si="55"/>
        <v>145.74110072949981</v>
      </c>
      <c r="AD70" s="72">
        <f t="shared" si="56"/>
        <v>144.76704082272528</v>
      </c>
      <c r="AE70" s="72">
        <f t="shared" si="57"/>
        <v>147.85435087059216</v>
      </c>
      <c r="AF70" s="72">
        <f t="shared" si="45"/>
        <v>157.16017641771703</v>
      </c>
      <c r="AG70" s="73">
        <f t="shared" si="45"/>
        <v>160.56102506218517</v>
      </c>
      <c r="AH70" s="237"/>
      <c r="AI70" s="238"/>
      <c r="AJ70" s="238"/>
      <c r="AK70" s="238"/>
      <c r="AL70" s="238"/>
      <c r="AM70" s="238"/>
      <c r="AN70" s="238"/>
      <c r="AO70" s="238"/>
      <c r="AP70" s="238"/>
      <c r="AQ70" s="238"/>
      <c r="AR70" s="238"/>
      <c r="AS70" s="238"/>
      <c r="AT70" s="238"/>
      <c r="AU70" s="238"/>
      <c r="AV70" s="239"/>
    </row>
    <row r="71" spans="2:48" ht="15" customHeight="1">
      <c r="B71" s="738" t="s">
        <v>209</v>
      </c>
      <c r="C71" s="2" t="s">
        <v>194</v>
      </c>
      <c r="D71" s="211">
        <v>118583</v>
      </c>
      <c r="E71" s="211">
        <v>118491</v>
      </c>
      <c r="F71" s="211">
        <v>119544</v>
      </c>
      <c r="G71" s="211">
        <v>111072</v>
      </c>
      <c r="H71" s="211">
        <v>116189</v>
      </c>
      <c r="I71" s="211">
        <v>114481</v>
      </c>
      <c r="J71" s="211">
        <v>128224</v>
      </c>
      <c r="K71" s="211">
        <v>134376</v>
      </c>
      <c r="L71" s="211">
        <v>167737</v>
      </c>
      <c r="M71" s="211">
        <v>171894</v>
      </c>
      <c r="N71" s="211">
        <v>171235</v>
      </c>
      <c r="O71" s="211">
        <v>183574</v>
      </c>
      <c r="P71" s="212">
        <v>181717</v>
      </c>
      <c r="Q71" s="212">
        <v>179400</v>
      </c>
      <c r="R71" s="212">
        <v>183283</v>
      </c>
      <c r="S71" s="558">
        <f>100</f>
        <v>100</v>
      </c>
      <c r="T71" s="72">
        <f t="shared" si="46"/>
        <v>99.922417209886746</v>
      </c>
      <c r="U71" s="72">
        <f t="shared" si="47"/>
        <v>100.81040284020474</v>
      </c>
      <c r="V71" s="72">
        <f t="shared" si="48"/>
        <v>93.666039820210315</v>
      </c>
      <c r="W71" s="72">
        <f t="shared" si="49"/>
        <v>97.981160874661626</v>
      </c>
      <c r="X71" s="72">
        <f t="shared" si="50"/>
        <v>96.540819510385134</v>
      </c>
      <c r="Y71" s="72">
        <f t="shared" si="51"/>
        <v>108.13017042915089</v>
      </c>
      <c r="Z71" s="72">
        <f t="shared" si="52"/>
        <v>113.31809787237631</v>
      </c>
      <c r="AA71" s="72">
        <f t="shared" si="53"/>
        <v>141.4511354915966</v>
      </c>
      <c r="AB71" s="72">
        <f t="shared" si="54"/>
        <v>144.95669699704004</v>
      </c>
      <c r="AC71" s="72">
        <f t="shared" si="55"/>
        <v>144.40096809829402</v>
      </c>
      <c r="AD71" s="72">
        <f t="shared" si="56"/>
        <v>154.80633817663576</v>
      </c>
      <c r="AE71" s="72">
        <f t="shared" si="57"/>
        <v>153.24034642402367</v>
      </c>
      <c r="AF71" s="72">
        <f t="shared" si="45"/>
        <v>151.28644072084532</v>
      </c>
      <c r="AG71" s="73">
        <f t="shared" si="45"/>
        <v>154.56094043834275</v>
      </c>
      <c r="AH71" s="559">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738"/>
      <c r="C72" s="2" t="s">
        <v>195</v>
      </c>
      <c r="D72" s="211">
        <v>1348</v>
      </c>
      <c r="E72" s="211">
        <v>1095</v>
      </c>
      <c r="F72" s="211">
        <v>1166</v>
      </c>
      <c r="G72" s="211">
        <v>1064</v>
      </c>
      <c r="H72" s="211">
        <v>1170</v>
      </c>
      <c r="I72" s="211">
        <v>1087</v>
      </c>
      <c r="J72" s="211">
        <v>1101</v>
      </c>
      <c r="K72" s="211">
        <v>1062</v>
      </c>
      <c r="L72" s="211">
        <v>1185</v>
      </c>
      <c r="M72" s="211">
        <v>1524</v>
      </c>
      <c r="N72" s="211">
        <v>1475</v>
      </c>
      <c r="O72" s="211">
        <v>1601</v>
      </c>
      <c r="P72" s="212">
        <v>1584</v>
      </c>
      <c r="Q72" s="212">
        <v>1563</v>
      </c>
      <c r="R72" s="212">
        <v>1598</v>
      </c>
      <c r="S72" s="558">
        <f>100</f>
        <v>100</v>
      </c>
      <c r="T72" s="72">
        <f t="shared" si="46"/>
        <v>81.231454005934722</v>
      </c>
      <c r="U72" s="72">
        <f t="shared" si="47"/>
        <v>86.498516320474778</v>
      </c>
      <c r="V72" s="72">
        <f t="shared" si="48"/>
        <v>78.931750741839764</v>
      </c>
      <c r="W72" s="72">
        <f t="shared" si="49"/>
        <v>86.795252225519292</v>
      </c>
      <c r="X72" s="72">
        <f t="shared" si="50"/>
        <v>80.637982195845694</v>
      </c>
      <c r="Y72" s="72">
        <f t="shared" si="51"/>
        <v>81.676557863501486</v>
      </c>
      <c r="Z72" s="72">
        <f t="shared" si="52"/>
        <v>78.783382789317514</v>
      </c>
      <c r="AA72" s="72">
        <f t="shared" si="53"/>
        <v>87.908011869436208</v>
      </c>
      <c r="AB72" s="72">
        <f t="shared" si="54"/>
        <v>113.05637982195846</v>
      </c>
      <c r="AC72" s="72">
        <f t="shared" si="55"/>
        <v>109.42136498516321</v>
      </c>
      <c r="AD72" s="72">
        <f t="shared" si="56"/>
        <v>118.76854599406528</v>
      </c>
      <c r="AE72" s="72">
        <f t="shared" si="57"/>
        <v>117.50741839762611</v>
      </c>
      <c r="AF72" s="72">
        <f t="shared" si="45"/>
        <v>115.94955489614243</v>
      </c>
      <c r="AG72" s="73">
        <f t="shared" si="45"/>
        <v>118.5459940652819</v>
      </c>
      <c r="AH72" s="55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38"/>
      <c r="C73" s="2" t="s">
        <v>196</v>
      </c>
      <c r="D73" s="211">
        <v>158</v>
      </c>
      <c r="E73" s="211">
        <v>85</v>
      </c>
      <c r="F73" s="211">
        <v>97</v>
      </c>
      <c r="G73" s="211">
        <v>102</v>
      </c>
      <c r="H73" s="211">
        <v>97</v>
      </c>
      <c r="I73" s="211">
        <v>88</v>
      </c>
      <c r="J73" s="211">
        <v>83</v>
      </c>
      <c r="K73" s="211">
        <v>79</v>
      </c>
      <c r="L73" s="211">
        <v>97</v>
      </c>
      <c r="M73" s="211">
        <v>102</v>
      </c>
      <c r="N73" s="211">
        <v>109</v>
      </c>
      <c r="O73" s="211">
        <v>125</v>
      </c>
      <c r="P73" s="212">
        <v>124</v>
      </c>
      <c r="Q73" s="212">
        <v>122</v>
      </c>
      <c r="R73" s="212">
        <v>125</v>
      </c>
      <c r="S73" s="558">
        <f>100</f>
        <v>100</v>
      </c>
      <c r="T73" s="72">
        <f t="shared" si="46"/>
        <v>53.797468354430379</v>
      </c>
      <c r="U73" s="72">
        <f t="shared" si="47"/>
        <v>61.392405063291136</v>
      </c>
      <c r="V73" s="72">
        <f t="shared" si="48"/>
        <v>64.556962025316452</v>
      </c>
      <c r="W73" s="72">
        <f t="shared" si="49"/>
        <v>61.392405063291136</v>
      </c>
      <c r="X73" s="72">
        <f t="shared" si="50"/>
        <v>55.696202531645568</v>
      </c>
      <c r="Y73" s="72">
        <f t="shared" si="51"/>
        <v>52.531645569620252</v>
      </c>
      <c r="Z73" s="72">
        <f t="shared" si="52"/>
        <v>50</v>
      </c>
      <c r="AA73" s="72">
        <f t="shared" si="53"/>
        <v>61.392405063291136</v>
      </c>
      <c r="AB73" s="72">
        <f t="shared" si="54"/>
        <v>64.556962025316452</v>
      </c>
      <c r="AC73" s="72">
        <f t="shared" si="55"/>
        <v>68.987341772151893</v>
      </c>
      <c r="AD73" s="72">
        <f t="shared" si="56"/>
        <v>79.113924050632917</v>
      </c>
      <c r="AE73" s="72">
        <f t="shared" si="57"/>
        <v>78.481012658227854</v>
      </c>
      <c r="AF73" s="72">
        <f t="shared" si="45"/>
        <v>77.215189873417728</v>
      </c>
      <c r="AG73" s="73">
        <f t="shared" si="45"/>
        <v>79.113924050632917</v>
      </c>
      <c r="AH73" s="559">
        <v>1</v>
      </c>
      <c r="AI73" s="234">
        <v>1</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738"/>
      <c r="C74" s="2" t="s">
        <v>197</v>
      </c>
      <c r="D74" s="211">
        <v>25</v>
      </c>
      <c r="E74" s="211">
        <v>8</v>
      </c>
      <c r="F74" s="211">
        <v>8</v>
      </c>
      <c r="G74" s="211">
        <v>7</v>
      </c>
      <c r="H74" s="211">
        <v>7</v>
      </c>
      <c r="I74" s="211">
        <v>7</v>
      </c>
      <c r="J74" s="211">
        <v>11</v>
      </c>
      <c r="K74" s="211">
        <v>11</v>
      </c>
      <c r="L74" s="211">
        <v>13</v>
      </c>
      <c r="M74" s="211">
        <v>12</v>
      </c>
      <c r="N74" s="211">
        <v>17</v>
      </c>
      <c r="O74" s="211">
        <v>19</v>
      </c>
      <c r="P74" s="212">
        <v>19</v>
      </c>
      <c r="Q74" s="212">
        <v>19</v>
      </c>
      <c r="R74" s="212">
        <v>20</v>
      </c>
      <c r="S74" s="558">
        <f>100</f>
        <v>100</v>
      </c>
      <c r="T74" s="72">
        <f t="shared" si="46"/>
        <v>32</v>
      </c>
      <c r="U74" s="72">
        <f t="shared" si="47"/>
        <v>32</v>
      </c>
      <c r="V74" s="72">
        <f t="shared" si="48"/>
        <v>28</v>
      </c>
      <c r="W74" s="72">
        <f t="shared" si="49"/>
        <v>28</v>
      </c>
      <c r="X74" s="72">
        <f t="shared" si="50"/>
        <v>28</v>
      </c>
      <c r="Y74" s="72">
        <f t="shared" si="51"/>
        <v>44</v>
      </c>
      <c r="Z74" s="72">
        <f t="shared" si="52"/>
        <v>44</v>
      </c>
      <c r="AA74" s="72">
        <f t="shared" si="53"/>
        <v>52</v>
      </c>
      <c r="AB74" s="72">
        <f t="shared" si="54"/>
        <v>48</v>
      </c>
      <c r="AC74" s="72">
        <f t="shared" si="55"/>
        <v>68</v>
      </c>
      <c r="AD74" s="72">
        <f t="shared" si="56"/>
        <v>76</v>
      </c>
      <c r="AE74" s="72">
        <f t="shared" si="57"/>
        <v>76</v>
      </c>
      <c r="AF74" s="72">
        <f t="shared" si="45"/>
        <v>76</v>
      </c>
      <c r="AG74" s="73">
        <f t="shared" si="45"/>
        <v>80</v>
      </c>
      <c r="AH74" s="559">
        <v>1</v>
      </c>
      <c r="AI74" s="234">
        <v>1</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738"/>
      <c r="C75" s="2" t="s">
        <v>198</v>
      </c>
      <c r="D75" s="211">
        <v>120114</v>
      </c>
      <c r="E75" s="211">
        <v>119679</v>
      </c>
      <c r="F75" s="211">
        <v>120815</v>
      </c>
      <c r="G75" s="211">
        <v>112245</v>
      </c>
      <c r="H75" s="211">
        <v>117463</v>
      </c>
      <c r="I75" s="211">
        <v>115663</v>
      </c>
      <c r="J75" s="211">
        <v>129419</v>
      </c>
      <c r="K75" s="211">
        <v>135528</v>
      </c>
      <c r="L75" s="211">
        <v>169032</v>
      </c>
      <c r="M75" s="211">
        <v>173532</v>
      </c>
      <c r="N75" s="211">
        <v>172836</v>
      </c>
      <c r="O75" s="211">
        <v>185319</v>
      </c>
      <c r="P75" s="212">
        <v>183444</v>
      </c>
      <c r="Q75" s="212">
        <v>181104</v>
      </c>
      <c r="R75" s="212">
        <v>185026</v>
      </c>
      <c r="S75" s="558">
        <f>100</f>
        <v>100</v>
      </c>
      <c r="T75" s="72">
        <f t="shared" ref="T75:T88" si="58">E75*100/$D75</f>
        <v>99.63784404815425</v>
      </c>
      <c r="U75" s="72">
        <f t="shared" ref="U75:U88" si="59">F75*100/$D75</f>
        <v>100.58361223504338</v>
      </c>
      <c r="V75" s="72">
        <f t="shared" ref="V75:V88" si="60">G75*100/$D75</f>
        <v>93.448723712473154</v>
      </c>
      <c r="W75" s="72">
        <f t="shared" ref="W75:W88" si="61">H75*100/$D75</f>
        <v>97.792930049786037</v>
      </c>
      <c r="X75" s="72">
        <f t="shared" ref="X75:X88" si="62">I75*100/$D75</f>
        <v>96.294353697320872</v>
      </c>
      <c r="Y75" s="72">
        <f t="shared" ref="Y75:Y88" si="63">J75*100/$D75</f>
        <v>107.74680719982683</v>
      </c>
      <c r="Z75" s="72">
        <f t="shared" ref="Z75:Z88" si="64">K75*100/$D75</f>
        <v>112.83280883160997</v>
      </c>
      <c r="AA75" s="72">
        <f t="shared" ref="AA75:AA88" si="65">L75*100/$D75</f>
        <v>140.72631000549478</v>
      </c>
      <c r="AB75" s="72">
        <f t="shared" ref="AB75:AB88" si="66">M75*100/$D75</f>
        <v>144.47275088665768</v>
      </c>
      <c r="AC75" s="72">
        <f t="shared" ref="AC75:AC88" si="67">N75*100/$D75</f>
        <v>143.89330136370447</v>
      </c>
      <c r="AD75" s="72">
        <f t="shared" ref="AD75:AD88" si="68">O75*100/$D75</f>
        <v>154.28592836805035</v>
      </c>
      <c r="AE75" s="72">
        <f t="shared" ref="AE75:AE88" si="69">P75*100/$D75</f>
        <v>152.72491133423247</v>
      </c>
      <c r="AF75" s="72">
        <f t="shared" si="45"/>
        <v>150.77676207602778</v>
      </c>
      <c r="AG75" s="73">
        <f t="shared" si="45"/>
        <v>154.04199343956574</v>
      </c>
      <c r="AH75" s="55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738"/>
      <c r="C76" s="2" t="s">
        <v>199</v>
      </c>
      <c r="D76">
        <v>120089</v>
      </c>
      <c r="E76">
        <v>119671</v>
      </c>
      <c r="F76">
        <v>120807</v>
      </c>
      <c r="G76">
        <v>112238</v>
      </c>
      <c r="H76">
        <v>117456</v>
      </c>
      <c r="I76">
        <v>115656</v>
      </c>
      <c r="J76">
        <v>129408</v>
      </c>
      <c r="K76">
        <v>135517</v>
      </c>
      <c r="L76">
        <v>169019</v>
      </c>
      <c r="M76">
        <v>173520</v>
      </c>
      <c r="N76">
        <v>172819</v>
      </c>
      <c r="O76">
        <v>185300</v>
      </c>
      <c r="P76">
        <v>183425</v>
      </c>
      <c r="Q76">
        <v>181085</v>
      </c>
      <c r="R76">
        <v>185006</v>
      </c>
      <c r="S76" s="558">
        <f>100</f>
        <v>100</v>
      </c>
      <c r="T76" s="72">
        <f t="shared" si="58"/>
        <v>99.651924822423368</v>
      </c>
      <c r="U76" s="72">
        <f t="shared" si="59"/>
        <v>100.59788989832541</v>
      </c>
      <c r="V76" s="72">
        <f t="shared" si="60"/>
        <v>93.462348758004481</v>
      </c>
      <c r="W76" s="72">
        <f t="shared" si="61"/>
        <v>97.807459467561557</v>
      </c>
      <c r="X76" s="72">
        <f t="shared" si="62"/>
        <v>96.308571143068889</v>
      </c>
      <c r="Y76" s="72">
        <f t="shared" si="63"/>
        <v>107.76007794219288</v>
      </c>
      <c r="Z76" s="72">
        <f t="shared" si="64"/>
        <v>112.84713837237382</v>
      </c>
      <c r="AA76" s="72">
        <f t="shared" si="65"/>
        <v>140.7447809541257</v>
      </c>
      <c r="AB76" s="72">
        <f t="shared" si="66"/>
        <v>144.49283448109318</v>
      </c>
      <c r="AC76" s="72">
        <f t="shared" si="67"/>
        <v>143.90910075027688</v>
      </c>
      <c r="AD76" s="72">
        <f t="shared" si="68"/>
        <v>154.30222584916189</v>
      </c>
      <c r="AE76" s="72">
        <f t="shared" si="69"/>
        <v>152.740883844482</v>
      </c>
      <c r="AF76" s="72">
        <f t="shared" si="45"/>
        <v>150.79232902264155</v>
      </c>
      <c r="AG76" s="73">
        <f t="shared" si="45"/>
        <v>154.05740742282808</v>
      </c>
      <c r="AH76" s="237"/>
      <c r="AI76" s="238"/>
      <c r="AJ76" s="238"/>
      <c r="AK76" s="238"/>
      <c r="AL76" s="238"/>
      <c r="AM76" s="238"/>
      <c r="AN76" s="238"/>
      <c r="AO76" s="238"/>
      <c r="AP76" s="238"/>
      <c r="AQ76" s="238"/>
      <c r="AR76" s="238"/>
      <c r="AS76" s="238"/>
      <c r="AT76" s="238"/>
      <c r="AU76" s="238"/>
      <c r="AV76" s="239"/>
    </row>
    <row r="77" spans="2:48" ht="15" customHeight="1">
      <c r="B77" s="740" t="s">
        <v>210</v>
      </c>
      <c r="C77" s="3" t="s">
        <v>194</v>
      </c>
      <c r="D77" s="211">
        <v>367782</v>
      </c>
      <c r="E77" s="211">
        <v>358963</v>
      </c>
      <c r="F77" s="211">
        <v>352885</v>
      </c>
      <c r="G77" s="211">
        <v>348929</v>
      </c>
      <c r="H77" s="211">
        <v>334015</v>
      </c>
      <c r="I77" s="211">
        <v>336176</v>
      </c>
      <c r="J77" s="211">
        <v>325110</v>
      </c>
      <c r="K77" s="211">
        <v>338456</v>
      </c>
      <c r="L77" s="211">
        <v>383389</v>
      </c>
      <c r="M77" s="211">
        <v>386642</v>
      </c>
      <c r="N77" s="211">
        <v>401021</v>
      </c>
      <c r="O77" s="211">
        <v>411243</v>
      </c>
      <c r="P77" s="212">
        <v>404314</v>
      </c>
      <c r="Q77" s="212">
        <v>406759</v>
      </c>
      <c r="R77" s="212">
        <v>415555</v>
      </c>
      <c r="S77" s="558">
        <f>100</f>
        <v>100</v>
      </c>
      <c r="T77" s="72">
        <f t="shared" si="58"/>
        <v>97.602112120767188</v>
      </c>
      <c r="U77" s="72">
        <f t="shared" si="59"/>
        <v>95.949502694531006</v>
      </c>
      <c r="V77" s="72">
        <f t="shared" si="60"/>
        <v>94.8738654964082</v>
      </c>
      <c r="W77" s="72">
        <f t="shared" si="61"/>
        <v>90.818745887509451</v>
      </c>
      <c r="X77" s="72">
        <f t="shared" si="62"/>
        <v>91.406322223491088</v>
      </c>
      <c r="Y77" s="72">
        <f t="shared" si="63"/>
        <v>88.397474590926151</v>
      </c>
      <c r="Z77" s="72">
        <f t="shared" si="64"/>
        <v>92.026254683480971</v>
      </c>
      <c r="AA77" s="72">
        <f t="shared" si="65"/>
        <v>104.24354644871147</v>
      </c>
      <c r="AB77" s="72">
        <f t="shared" si="66"/>
        <v>105.12803780500406</v>
      </c>
      <c r="AC77" s="72">
        <f t="shared" si="67"/>
        <v>109.03769080596658</v>
      </c>
      <c r="AD77" s="72">
        <f t="shared" si="68"/>
        <v>111.81705466825457</v>
      </c>
      <c r="AE77" s="72">
        <f t="shared" si="69"/>
        <v>109.93305817032916</v>
      </c>
      <c r="AF77" s="72">
        <f t="shared" si="45"/>
        <v>110.59785416360779</v>
      </c>
      <c r="AG77" s="73">
        <f t="shared" si="45"/>
        <v>112.98948833820035</v>
      </c>
      <c r="AH77" s="55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738"/>
      <c r="C78" s="2" t="s">
        <v>195</v>
      </c>
      <c r="D78" s="211">
        <v>10550</v>
      </c>
      <c r="E78" s="211">
        <v>9880</v>
      </c>
      <c r="F78" s="211">
        <v>9671</v>
      </c>
      <c r="G78" s="211">
        <v>9081</v>
      </c>
      <c r="H78" s="211">
        <v>8557</v>
      </c>
      <c r="I78" s="211">
        <v>8175</v>
      </c>
      <c r="J78" s="211">
        <v>8712</v>
      </c>
      <c r="K78" s="211">
        <v>8786</v>
      </c>
      <c r="L78" s="211">
        <v>9560</v>
      </c>
      <c r="M78" s="211">
        <v>9556</v>
      </c>
      <c r="N78" s="211">
        <v>9412</v>
      </c>
      <c r="O78" s="211">
        <v>10288</v>
      </c>
      <c r="P78" s="212">
        <v>10110</v>
      </c>
      <c r="Q78" s="212">
        <v>10173</v>
      </c>
      <c r="R78" s="212">
        <v>10399</v>
      </c>
      <c r="S78" s="558">
        <f>100</f>
        <v>100</v>
      </c>
      <c r="T78" s="72">
        <f t="shared" si="58"/>
        <v>93.649289099526072</v>
      </c>
      <c r="U78" s="72">
        <f t="shared" si="59"/>
        <v>91.66824644549763</v>
      </c>
      <c r="V78" s="72">
        <f t="shared" si="60"/>
        <v>86.075829383886258</v>
      </c>
      <c r="W78" s="72">
        <f t="shared" si="61"/>
        <v>81.109004739336498</v>
      </c>
      <c r="X78" s="72">
        <f t="shared" si="62"/>
        <v>77.488151658767777</v>
      </c>
      <c r="Y78" s="72">
        <f t="shared" si="63"/>
        <v>82.578199052132703</v>
      </c>
      <c r="Z78" s="72">
        <f t="shared" si="64"/>
        <v>83.279620853080573</v>
      </c>
      <c r="AA78" s="72">
        <f t="shared" si="65"/>
        <v>90.616113744075832</v>
      </c>
      <c r="AB78" s="72">
        <f t="shared" si="66"/>
        <v>90.578199052132703</v>
      </c>
      <c r="AC78" s="72">
        <f t="shared" si="67"/>
        <v>89.213270142180093</v>
      </c>
      <c r="AD78" s="72">
        <f t="shared" si="68"/>
        <v>97.516587677725113</v>
      </c>
      <c r="AE78" s="72">
        <f t="shared" si="69"/>
        <v>95.829383886255926</v>
      </c>
      <c r="AF78" s="72">
        <f t="shared" si="45"/>
        <v>96.426540284360186</v>
      </c>
      <c r="AG78" s="73">
        <f t="shared" si="45"/>
        <v>98.568720379146924</v>
      </c>
      <c r="AH78" s="55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8"/>
      <c r="C79" s="2" t="s">
        <v>196</v>
      </c>
      <c r="D79" s="211">
        <v>1163</v>
      </c>
      <c r="E79" s="211">
        <v>1116</v>
      </c>
      <c r="F79" s="211">
        <v>1090</v>
      </c>
      <c r="G79" s="211">
        <v>1058</v>
      </c>
      <c r="H79" s="211">
        <v>1045</v>
      </c>
      <c r="I79" s="211">
        <v>1060</v>
      </c>
      <c r="J79" s="211">
        <v>1131</v>
      </c>
      <c r="K79" s="211">
        <v>1200</v>
      </c>
      <c r="L79" s="211">
        <v>1150</v>
      </c>
      <c r="M79" s="211">
        <v>1240</v>
      </c>
      <c r="N79" s="211">
        <v>1142</v>
      </c>
      <c r="O79" s="211">
        <v>1255</v>
      </c>
      <c r="P79" s="212">
        <v>1233</v>
      </c>
      <c r="Q79" s="212">
        <v>1241</v>
      </c>
      <c r="R79" s="212">
        <v>1269</v>
      </c>
      <c r="S79" s="558">
        <f>100</f>
        <v>100</v>
      </c>
      <c r="T79" s="72">
        <f t="shared" si="58"/>
        <v>95.958727429062762</v>
      </c>
      <c r="U79" s="72">
        <f t="shared" si="59"/>
        <v>93.723129836629411</v>
      </c>
      <c r="V79" s="72">
        <f t="shared" si="60"/>
        <v>90.971625107480648</v>
      </c>
      <c r="W79" s="72">
        <f t="shared" si="61"/>
        <v>89.853826311263973</v>
      </c>
      <c r="X79" s="72">
        <f t="shared" si="62"/>
        <v>91.143594153052447</v>
      </c>
      <c r="Y79" s="72">
        <f t="shared" si="63"/>
        <v>97.248495270851251</v>
      </c>
      <c r="Z79" s="72">
        <f t="shared" si="64"/>
        <v>103.18142734307824</v>
      </c>
      <c r="AA79" s="72">
        <f t="shared" si="65"/>
        <v>98.882201203783325</v>
      </c>
      <c r="AB79" s="72">
        <f t="shared" si="66"/>
        <v>106.62080825451419</v>
      </c>
      <c r="AC79" s="72">
        <f t="shared" si="67"/>
        <v>98.194325021496127</v>
      </c>
      <c r="AD79" s="72">
        <f t="shared" si="68"/>
        <v>107.91057609630266</v>
      </c>
      <c r="AE79" s="72">
        <f t="shared" si="69"/>
        <v>106.0189165950129</v>
      </c>
      <c r="AF79" s="72">
        <f t="shared" si="45"/>
        <v>106.70679277730008</v>
      </c>
      <c r="AG79" s="73">
        <f t="shared" si="45"/>
        <v>109.11435941530524</v>
      </c>
      <c r="AH79" s="55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38"/>
      <c r="C80" s="2" t="s">
        <v>197</v>
      </c>
      <c r="D80" s="211">
        <v>202</v>
      </c>
      <c r="E80" s="211">
        <v>194</v>
      </c>
      <c r="F80" s="211">
        <v>191</v>
      </c>
      <c r="G80" s="211">
        <v>186</v>
      </c>
      <c r="H80" s="211">
        <v>192</v>
      </c>
      <c r="I80" s="211">
        <v>193</v>
      </c>
      <c r="J80" s="211">
        <v>212</v>
      </c>
      <c r="K80" s="211">
        <v>237</v>
      </c>
      <c r="L80" s="211">
        <v>260</v>
      </c>
      <c r="M80" s="211">
        <v>283</v>
      </c>
      <c r="N80" s="211">
        <v>308</v>
      </c>
      <c r="O80" s="211">
        <v>320</v>
      </c>
      <c r="P80" s="212">
        <v>313</v>
      </c>
      <c r="Q80" s="212">
        <v>315</v>
      </c>
      <c r="R80" s="212">
        <v>324</v>
      </c>
      <c r="S80" s="558">
        <f>100</f>
        <v>100</v>
      </c>
      <c r="T80" s="72">
        <f t="shared" si="58"/>
        <v>96.039603960396036</v>
      </c>
      <c r="U80" s="72">
        <f t="shared" si="59"/>
        <v>94.554455445544548</v>
      </c>
      <c r="V80" s="72">
        <f t="shared" si="60"/>
        <v>92.079207920792072</v>
      </c>
      <c r="W80" s="72">
        <f t="shared" si="61"/>
        <v>95.049504950495049</v>
      </c>
      <c r="X80" s="72">
        <f t="shared" si="62"/>
        <v>95.544554455445549</v>
      </c>
      <c r="Y80" s="72">
        <f t="shared" si="63"/>
        <v>104.95049504950495</v>
      </c>
      <c r="Z80" s="72">
        <f t="shared" si="64"/>
        <v>117.32673267326733</v>
      </c>
      <c r="AA80" s="72">
        <f t="shared" si="65"/>
        <v>128.71287128712871</v>
      </c>
      <c r="AB80" s="72">
        <f t="shared" si="66"/>
        <v>140.0990099009901</v>
      </c>
      <c r="AC80" s="72">
        <f t="shared" si="67"/>
        <v>152.47524752475246</v>
      </c>
      <c r="AD80" s="72">
        <f t="shared" si="68"/>
        <v>158.41584158415841</v>
      </c>
      <c r="AE80" s="72">
        <f t="shared" si="69"/>
        <v>154.95049504950495</v>
      </c>
      <c r="AF80" s="72">
        <f t="shared" si="45"/>
        <v>155.94059405940595</v>
      </c>
      <c r="AG80" s="73">
        <f t="shared" si="45"/>
        <v>160.39603960396039</v>
      </c>
      <c r="AH80" s="55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38"/>
      <c r="C81" s="2" t="s">
        <v>198</v>
      </c>
      <c r="D81" s="211">
        <v>379697</v>
      </c>
      <c r="E81" s="211">
        <v>370153</v>
      </c>
      <c r="F81" s="211">
        <v>363837</v>
      </c>
      <c r="G81" s="211">
        <v>359254</v>
      </c>
      <c r="H81" s="211">
        <v>343809</v>
      </c>
      <c r="I81" s="211">
        <v>345604</v>
      </c>
      <c r="J81" s="211">
        <v>335165</v>
      </c>
      <c r="K81" s="211">
        <v>348679</v>
      </c>
      <c r="L81" s="211">
        <v>394359</v>
      </c>
      <c r="M81" s="211">
        <v>397721</v>
      </c>
      <c r="N81" s="211">
        <v>411883</v>
      </c>
      <c r="O81" s="211">
        <v>423106</v>
      </c>
      <c r="P81" s="212">
        <v>415970</v>
      </c>
      <c r="Q81" s="212">
        <v>418488</v>
      </c>
      <c r="R81" s="212">
        <v>427547</v>
      </c>
      <c r="S81" s="558">
        <f>100</f>
        <v>100</v>
      </c>
      <c r="T81" s="72">
        <f t="shared" si="58"/>
        <v>97.486416800764815</v>
      </c>
      <c r="U81" s="72">
        <f t="shared" si="59"/>
        <v>95.822985169753778</v>
      </c>
      <c r="V81" s="72">
        <f t="shared" si="60"/>
        <v>94.615970102476453</v>
      </c>
      <c r="W81" s="72">
        <f t="shared" si="61"/>
        <v>90.548252949062018</v>
      </c>
      <c r="X81" s="72">
        <f t="shared" si="62"/>
        <v>91.0209983223465</v>
      </c>
      <c r="Y81" s="72">
        <f t="shared" si="63"/>
        <v>88.271700856209023</v>
      </c>
      <c r="Z81" s="72">
        <f t="shared" si="64"/>
        <v>91.830854602485672</v>
      </c>
      <c r="AA81" s="72">
        <f t="shared" si="65"/>
        <v>103.86150009086192</v>
      </c>
      <c r="AB81" s="72">
        <f t="shared" si="66"/>
        <v>104.74694295714741</v>
      </c>
      <c r="AC81" s="72">
        <f t="shared" si="67"/>
        <v>108.47675910001922</v>
      </c>
      <c r="AD81" s="72">
        <f t="shared" si="68"/>
        <v>111.43253699660519</v>
      </c>
      <c r="AE81" s="72">
        <f t="shared" si="69"/>
        <v>109.55314369089037</v>
      </c>
      <c r="AF81" s="72">
        <f t="shared" si="45"/>
        <v>110.21630405296855</v>
      </c>
      <c r="AG81" s="73">
        <f t="shared" si="45"/>
        <v>112.60215382265332</v>
      </c>
      <c r="AH81" s="55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39"/>
      <c r="C82" s="4" t="s">
        <v>199</v>
      </c>
      <c r="D82">
        <v>379495</v>
      </c>
      <c r="E82">
        <v>369959</v>
      </c>
      <c r="F82">
        <v>363646</v>
      </c>
      <c r="G82">
        <v>359068</v>
      </c>
      <c r="H82">
        <v>343617</v>
      </c>
      <c r="I82">
        <v>345411</v>
      </c>
      <c r="J82">
        <v>334953</v>
      </c>
      <c r="K82">
        <v>348442</v>
      </c>
      <c r="L82">
        <v>394099</v>
      </c>
      <c r="M82">
        <v>397438</v>
      </c>
      <c r="N82">
        <v>411575</v>
      </c>
      <c r="O82">
        <v>422786</v>
      </c>
      <c r="P82">
        <v>415657</v>
      </c>
      <c r="Q82">
        <v>418173</v>
      </c>
      <c r="R82">
        <v>427223</v>
      </c>
      <c r="S82" s="558">
        <f>100</f>
        <v>100</v>
      </c>
      <c r="T82" s="72">
        <f t="shared" si="58"/>
        <v>97.48718691945875</v>
      </c>
      <c r="U82" s="72">
        <f t="shared" si="59"/>
        <v>95.823660390782493</v>
      </c>
      <c r="V82" s="72">
        <f t="shared" si="60"/>
        <v>94.61732038630285</v>
      </c>
      <c r="W82" s="72">
        <f t="shared" si="61"/>
        <v>90.545856994163302</v>
      </c>
      <c r="X82" s="72">
        <f t="shared" si="62"/>
        <v>91.018590495263439</v>
      </c>
      <c r="Y82" s="72">
        <f t="shared" si="63"/>
        <v>88.262822962094361</v>
      </c>
      <c r="Z82" s="72">
        <f t="shared" si="64"/>
        <v>91.81728349517121</v>
      </c>
      <c r="AA82" s="72">
        <f t="shared" si="65"/>
        <v>103.84827204574501</v>
      </c>
      <c r="AB82" s="72">
        <f t="shared" si="66"/>
        <v>104.7281255352508</v>
      </c>
      <c r="AC82" s="72">
        <f t="shared" si="67"/>
        <v>108.45333930618322</v>
      </c>
      <c r="AD82" s="72">
        <f t="shared" si="68"/>
        <v>111.40752842593446</v>
      </c>
      <c r="AE82" s="72">
        <f t="shared" si="69"/>
        <v>109.52897930144007</v>
      </c>
      <c r="AF82" s="72">
        <f t="shared" si="45"/>
        <v>110.19196563854597</v>
      </c>
      <c r="AG82" s="73">
        <f t="shared" si="45"/>
        <v>112.57671379069554</v>
      </c>
      <c r="AH82" s="237"/>
      <c r="AI82" s="238"/>
      <c r="AJ82" s="238"/>
      <c r="AK82" s="238"/>
      <c r="AL82" s="238"/>
      <c r="AM82" s="238"/>
      <c r="AN82" s="238"/>
      <c r="AO82" s="238"/>
      <c r="AP82" s="238"/>
      <c r="AQ82" s="238"/>
      <c r="AR82" s="238"/>
      <c r="AS82" s="238"/>
      <c r="AT82" s="238"/>
      <c r="AU82" s="238"/>
      <c r="AV82" s="239"/>
    </row>
    <row r="83" spans="2:48" ht="15" customHeight="1">
      <c r="B83" s="738" t="s">
        <v>211</v>
      </c>
      <c r="C83" s="2" t="s">
        <v>194</v>
      </c>
      <c r="D83" s="211">
        <v>112930</v>
      </c>
      <c r="E83" s="211">
        <v>105071</v>
      </c>
      <c r="F83" s="211">
        <v>100413</v>
      </c>
      <c r="G83" s="211">
        <v>104336</v>
      </c>
      <c r="H83" s="211">
        <v>105283</v>
      </c>
      <c r="I83" s="211">
        <v>105545</v>
      </c>
      <c r="J83" s="211">
        <v>122467</v>
      </c>
      <c r="K83" s="211">
        <v>137312</v>
      </c>
      <c r="L83" s="211">
        <v>154430</v>
      </c>
      <c r="M83" s="211">
        <v>153520</v>
      </c>
      <c r="N83" s="211">
        <v>153155</v>
      </c>
      <c r="O83" s="211">
        <v>164081</v>
      </c>
      <c r="P83" s="212">
        <v>161322</v>
      </c>
      <c r="Q83" s="212">
        <v>166976</v>
      </c>
      <c r="R83" s="212">
        <v>170580</v>
      </c>
      <c r="S83" s="558">
        <f>100</f>
        <v>100</v>
      </c>
      <c r="T83" s="72">
        <f t="shared" si="58"/>
        <v>93.040821747985476</v>
      </c>
      <c r="U83" s="72">
        <f t="shared" si="59"/>
        <v>88.916142743292312</v>
      </c>
      <c r="V83" s="72">
        <f t="shared" si="60"/>
        <v>92.389976091384042</v>
      </c>
      <c r="W83" s="72">
        <f t="shared" si="61"/>
        <v>93.228548658460994</v>
      </c>
      <c r="X83" s="72">
        <f t="shared" si="62"/>
        <v>93.460550783671295</v>
      </c>
      <c r="Y83" s="72">
        <f t="shared" si="63"/>
        <v>108.44505445851412</v>
      </c>
      <c r="Z83" s="72">
        <f t="shared" si="64"/>
        <v>121.59036571327371</v>
      </c>
      <c r="AA83" s="72">
        <f t="shared" si="65"/>
        <v>136.74842822987691</v>
      </c>
      <c r="AB83" s="72">
        <f t="shared" si="66"/>
        <v>135.94261932170372</v>
      </c>
      <c r="AC83" s="72">
        <f t="shared" si="67"/>
        <v>135.61941025413972</v>
      </c>
      <c r="AD83" s="72">
        <f t="shared" si="68"/>
        <v>145.29443017798636</v>
      </c>
      <c r="AE83" s="72">
        <f t="shared" si="69"/>
        <v>142.85132382892058</v>
      </c>
      <c r="AF83" s="72">
        <f t="shared" si="45"/>
        <v>147.8579651111308</v>
      </c>
      <c r="AG83" s="73">
        <f t="shared" si="45"/>
        <v>151.04932258921457</v>
      </c>
      <c r="AH83" s="55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738"/>
      <c r="C84" s="2" t="s">
        <v>195</v>
      </c>
      <c r="D84" s="211">
        <v>8630</v>
      </c>
      <c r="E84" s="211">
        <v>7991</v>
      </c>
      <c r="F84" s="211">
        <v>7872</v>
      </c>
      <c r="G84" s="211">
        <v>7596</v>
      </c>
      <c r="H84" s="211">
        <v>7584</v>
      </c>
      <c r="I84" s="211">
        <v>7824</v>
      </c>
      <c r="J84" s="211">
        <v>7790</v>
      </c>
      <c r="K84" s="211">
        <v>7552</v>
      </c>
      <c r="L84" s="211">
        <v>8928</v>
      </c>
      <c r="M84" s="211">
        <v>8876</v>
      </c>
      <c r="N84" s="211">
        <v>8427</v>
      </c>
      <c r="O84" s="211">
        <v>8877</v>
      </c>
      <c r="P84" s="212">
        <v>8723</v>
      </c>
      <c r="Q84" s="212">
        <v>9038</v>
      </c>
      <c r="R84" s="212">
        <v>9239</v>
      </c>
      <c r="S84" s="558">
        <f>100</f>
        <v>100</v>
      </c>
      <c r="T84" s="72">
        <f t="shared" si="58"/>
        <v>92.595596755504062</v>
      </c>
      <c r="U84" s="72">
        <f t="shared" si="59"/>
        <v>91.216685979142525</v>
      </c>
      <c r="V84" s="72">
        <f t="shared" si="60"/>
        <v>88.018539976825025</v>
      </c>
      <c r="W84" s="72">
        <f t="shared" si="61"/>
        <v>87.879490150637309</v>
      </c>
      <c r="X84" s="72">
        <f t="shared" si="62"/>
        <v>90.660486674391663</v>
      </c>
      <c r="Y84" s="72">
        <f t="shared" si="63"/>
        <v>90.266512166859798</v>
      </c>
      <c r="Z84" s="72">
        <f t="shared" si="64"/>
        <v>87.508690614136739</v>
      </c>
      <c r="AA84" s="72">
        <f t="shared" si="65"/>
        <v>103.45307068366165</v>
      </c>
      <c r="AB84" s="72">
        <f t="shared" si="66"/>
        <v>102.8505214368482</v>
      </c>
      <c r="AC84" s="72">
        <f t="shared" si="67"/>
        <v>97.647740440324455</v>
      </c>
      <c r="AD84" s="72">
        <f t="shared" si="68"/>
        <v>102.86210892236384</v>
      </c>
      <c r="AE84" s="72">
        <f t="shared" si="69"/>
        <v>101.07763615295481</v>
      </c>
      <c r="AF84" s="72">
        <f t="shared" si="45"/>
        <v>104.72769409038239</v>
      </c>
      <c r="AG84" s="73">
        <f t="shared" si="45"/>
        <v>107.05677867902665</v>
      </c>
      <c r="AH84" s="55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8"/>
      <c r="C85" s="2" t="s">
        <v>196</v>
      </c>
      <c r="D85" s="211">
        <v>2096</v>
      </c>
      <c r="E85" s="211">
        <v>1913</v>
      </c>
      <c r="F85" s="211">
        <v>1976</v>
      </c>
      <c r="G85" s="211">
        <v>1756</v>
      </c>
      <c r="H85" s="211">
        <v>1789</v>
      </c>
      <c r="I85" s="211">
        <v>1684</v>
      </c>
      <c r="J85" s="211">
        <v>1666</v>
      </c>
      <c r="K85" s="211">
        <v>1707</v>
      </c>
      <c r="L85" s="211">
        <v>1597</v>
      </c>
      <c r="M85" s="211">
        <v>1720</v>
      </c>
      <c r="N85" s="211">
        <v>1699</v>
      </c>
      <c r="O85" s="211">
        <v>1783</v>
      </c>
      <c r="P85" s="212">
        <v>1752</v>
      </c>
      <c r="Q85" s="212">
        <v>1816</v>
      </c>
      <c r="R85" s="212">
        <v>1857</v>
      </c>
      <c r="S85" s="558">
        <f>100</f>
        <v>100</v>
      </c>
      <c r="T85" s="72">
        <f t="shared" si="58"/>
        <v>91.269083969465655</v>
      </c>
      <c r="U85" s="72">
        <f t="shared" si="59"/>
        <v>94.274809160305338</v>
      </c>
      <c r="V85" s="72">
        <f t="shared" si="60"/>
        <v>83.778625954198475</v>
      </c>
      <c r="W85" s="72">
        <f t="shared" si="61"/>
        <v>85.353053435114504</v>
      </c>
      <c r="X85" s="72">
        <f t="shared" si="62"/>
        <v>80.343511450381683</v>
      </c>
      <c r="Y85" s="72">
        <f t="shared" si="63"/>
        <v>79.484732824427482</v>
      </c>
      <c r="Z85" s="72">
        <f t="shared" si="64"/>
        <v>81.440839694656489</v>
      </c>
      <c r="AA85" s="72">
        <f t="shared" si="65"/>
        <v>76.19274809160305</v>
      </c>
      <c r="AB85" s="72">
        <f t="shared" si="66"/>
        <v>82.061068702290072</v>
      </c>
      <c r="AC85" s="72">
        <f t="shared" si="67"/>
        <v>81.059160305343511</v>
      </c>
      <c r="AD85" s="72">
        <f t="shared" si="68"/>
        <v>85.06679389312977</v>
      </c>
      <c r="AE85" s="72">
        <f t="shared" si="69"/>
        <v>83.587786259541986</v>
      </c>
      <c r="AF85" s="72">
        <f t="shared" si="45"/>
        <v>86.641221374045799</v>
      </c>
      <c r="AG85" s="73">
        <f t="shared" si="45"/>
        <v>88.597328244274806</v>
      </c>
      <c r="AH85" s="55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8"/>
      <c r="C86" s="2" t="s">
        <v>197</v>
      </c>
      <c r="D86" s="211">
        <v>545</v>
      </c>
      <c r="E86" s="211">
        <v>524</v>
      </c>
      <c r="F86" s="211">
        <v>516</v>
      </c>
      <c r="G86" s="211">
        <v>498</v>
      </c>
      <c r="H86" s="211">
        <v>476</v>
      </c>
      <c r="I86" s="211">
        <v>470</v>
      </c>
      <c r="J86" s="211">
        <v>492</v>
      </c>
      <c r="K86" s="211">
        <v>531</v>
      </c>
      <c r="L86" s="211">
        <v>595</v>
      </c>
      <c r="M86" s="211">
        <v>634</v>
      </c>
      <c r="N86" s="211">
        <v>580</v>
      </c>
      <c r="O86" s="211">
        <v>600</v>
      </c>
      <c r="P86" s="212">
        <v>587</v>
      </c>
      <c r="Q86" s="212">
        <v>613</v>
      </c>
      <c r="R86" s="212">
        <v>630</v>
      </c>
      <c r="S86" s="558">
        <f>100</f>
        <v>100</v>
      </c>
      <c r="T86" s="72">
        <f t="shared" si="58"/>
        <v>96.146788990825684</v>
      </c>
      <c r="U86" s="72">
        <f t="shared" si="59"/>
        <v>94.678899082568805</v>
      </c>
      <c r="V86" s="72">
        <f t="shared" si="60"/>
        <v>91.376146788990823</v>
      </c>
      <c r="W86" s="72">
        <f t="shared" si="61"/>
        <v>87.339449541284409</v>
      </c>
      <c r="X86" s="72">
        <f t="shared" si="62"/>
        <v>86.238532110091739</v>
      </c>
      <c r="Y86" s="72">
        <f t="shared" si="63"/>
        <v>90.275229357798167</v>
      </c>
      <c r="Z86" s="72">
        <f t="shared" si="64"/>
        <v>97.431192660550465</v>
      </c>
      <c r="AA86" s="72">
        <f t="shared" si="65"/>
        <v>109.1743119266055</v>
      </c>
      <c r="AB86" s="72">
        <f t="shared" si="66"/>
        <v>116.3302752293578</v>
      </c>
      <c r="AC86" s="72">
        <f t="shared" si="67"/>
        <v>106.42201834862385</v>
      </c>
      <c r="AD86" s="72">
        <f t="shared" si="68"/>
        <v>110.09174311926606</v>
      </c>
      <c r="AE86" s="72">
        <f t="shared" si="69"/>
        <v>107.70642201834862</v>
      </c>
      <c r="AF86" s="72">
        <f t="shared" si="45"/>
        <v>112.47706422018349</v>
      </c>
      <c r="AG86" s="73">
        <f t="shared" si="45"/>
        <v>115.59633027522936</v>
      </c>
      <c r="AH86" s="55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8"/>
      <c r="C87" s="2" t="s">
        <v>198</v>
      </c>
      <c r="D87" s="211">
        <v>124201</v>
      </c>
      <c r="E87" s="211">
        <v>115499</v>
      </c>
      <c r="F87" s="211">
        <v>110777</v>
      </c>
      <c r="G87" s="211">
        <v>114186</v>
      </c>
      <c r="H87" s="211">
        <v>115132</v>
      </c>
      <c r="I87" s="211">
        <v>115523</v>
      </c>
      <c r="J87" s="211">
        <v>132415</v>
      </c>
      <c r="K87" s="211">
        <v>147102</v>
      </c>
      <c r="L87" s="211">
        <v>165550</v>
      </c>
      <c r="M87" s="211">
        <v>164750</v>
      </c>
      <c r="N87" s="211">
        <v>163861</v>
      </c>
      <c r="O87" s="211">
        <v>175341</v>
      </c>
      <c r="P87" s="212">
        <v>172384</v>
      </c>
      <c r="Q87" s="212">
        <v>178443</v>
      </c>
      <c r="R87" s="212">
        <v>182306</v>
      </c>
      <c r="S87" s="558">
        <f>100</f>
        <v>100</v>
      </c>
      <c r="T87" s="72">
        <f t="shared" si="58"/>
        <v>92.993615188283513</v>
      </c>
      <c r="U87" s="72">
        <f t="shared" si="59"/>
        <v>89.191713432258993</v>
      </c>
      <c r="V87" s="72">
        <f t="shared" si="60"/>
        <v>91.936457838503713</v>
      </c>
      <c r="W87" s="72">
        <f t="shared" si="61"/>
        <v>92.698126424102867</v>
      </c>
      <c r="X87" s="72">
        <f t="shared" si="62"/>
        <v>93.012938704197225</v>
      </c>
      <c r="Y87" s="72">
        <f t="shared" si="63"/>
        <v>106.61347332147083</v>
      </c>
      <c r="Z87" s="72">
        <f t="shared" si="64"/>
        <v>118.43865991417138</v>
      </c>
      <c r="AA87" s="72">
        <f t="shared" si="65"/>
        <v>133.29200247985122</v>
      </c>
      <c r="AB87" s="72">
        <f t="shared" si="66"/>
        <v>132.6478852827272</v>
      </c>
      <c r="AC87" s="72">
        <f t="shared" si="67"/>
        <v>131.93211004742312</v>
      </c>
      <c r="AD87" s="72">
        <f t="shared" si="68"/>
        <v>141.17519182615277</v>
      </c>
      <c r="AE87" s="72">
        <f t="shared" si="69"/>
        <v>138.79437363628313</v>
      </c>
      <c r="AF87" s="72">
        <f t="shared" si="45"/>
        <v>143.67275625800113</v>
      </c>
      <c r="AG87" s="73">
        <f t="shared" si="45"/>
        <v>146.78303717361374</v>
      </c>
      <c r="AH87" s="55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741"/>
      <c r="C88" s="5" t="s">
        <v>199</v>
      </c>
      <c r="D88">
        <v>123656</v>
      </c>
      <c r="E88">
        <v>114975</v>
      </c>
      <c r="F88">
        <v>110261</v>
      </c>
      <c r="G88">
        <v>113688</v>
      </c>
      <c r="H88">
        <v>114656</v>
      </c>
      <c r="I88">
        <v>115053</v>
      </c>
      <c r="J88">
        <v>131923</v>
      </c>
      <c r="K88">
        <v>146571</v>
      </c>
      <c r="L88">
        <v>164955</v>
      </c>
      <c r="M88">
        <v>164116</v>
      </c>
      <c r="N88">
        <v>163281</v>
      </c>
      <c r="O88">
        <v>174741</v>
      </c>
      <c r="P88">
        <v>171797</v>
      </c>
      <c r="Q88">
        <v>177830</v>
      </c>
      <c r="R88">
        <v>181676</v>
      </c>
      <c r="S88" s="59">
        <f>100</f>
        <v>100</v>
      </c>
      <c r="T88" s="74">
        <f t="shared" si="58"/>
        <v>92.979717927152748</v>
      </c>
      <c r="U88" s="74">
        <f t="shared" si="59"/>
        <v>89.167529274762245</v>
      </c>
      <c r="V88" s="74">
        <f t="shared" si="60"/>
        <v>91.938927346833154</v>
      </c>
      <c r="W88" s="74">
        <f t="shared" si="61"/>
        <v>92.721744193569251</v>
      </c>
      <c r="X88" s="74">
        <f t="shared" si="62"/>
        <v>93.042796144141818</v>
      </c>
      <c r="Y88" s="74">
        <f t="shared" si="63"/>
        <v>106.68548230575144</v>
      </c>
      <c r="Z88" s="74">
        <f t="shared" si="64"/>
        <v>118.53124797826227</v>
      </c>
      <c r="AA88" s="74">
        <f t="shared" si="65"/>
        <v>133.39829850553147</v>
      </c>
      <c r="AB88" s="74">
        <f t="shared" si="66"/>
        <v>132.71980332535421</v>
      </c>
      <c r="AC88" s="74">
        <f t="shared" si="67"/>
        <v>132.04454292553535</v>
      </c>
      <c r="AD88" s="74">
        <f t="shared" si="68"/>
        <v>141.31218865239049</v>
      </c>
      <c r="AE88" s="74">
        <f t="shared" si="69"/>
        <v>138.93139030859805</v>
      </c>
      <c r="AF88" s="74">
        <f t="shared" si="45"/>
        <v>143.81024778417546</v>
      </c>
      <c r="AG88" s="75">
        <f t="shared" si="45"/>
        <v>146.9204890987902</v>
      </c>
      <c r="AH88" s="240"/>
      <c r="AI88" s="241"/>
      <c r="AJ88" s="241"/>
      <c r="AK88" s="241"/>
      <c r="AL88" s="241"/>
      <c r="AM88" s="241"/>
      <c r="AN88" s="241"/>
      <c r="AO88" s="241"/>
      <c r="AP88" s="241"/>
      <c r="AQ88" s="241"/>
      <c r="AR88" s="241"/>
      <c r="AS88" s="241"/>
      <c r="AT88" s="241"/>
      <c r="AU88" s="241"/>
      <c r="AV88" s="242"/>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75"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9" width="11.42578125" style="11" customWidth="1"/>
    <col min="50" max="16384" width="11.42578125" style="11"/>
  </cols>
  <sheetData>
    <row r="1" spans="1:48" ht="36.75" customHeight="1">
      <c r="A1" s="162" t="s">
        <v>212</v>
      </c>
    </row>
    <row r="2" spans="1:48">
      <c r="B2" s="11"/>
      <c r="AH2" s="101"/>
    </row>
    <row r="3" spans="1:48" ht="21">
      <c r="A3" s="165"/>
      <c r="B3" s="12" t="s">
        <v>87</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742" t="s">
        <v>178</v>
      </c>
      <c r="V5" s="742"/>
      <c r="W5" s="742"/>
      <c r="X5" s="159"/>
      <c r="Y5" s="160"/>
      <c r="Z5" s="742" t="s">
        <v>179</v>
      </c>
      <c r="AA5" s="742"/>
      <c r="AB5" s="742"/>
      <c r="AH5" s="746" t="s">
        <v>180</v>
      </c>
      <c r="AI5" s="746"/>
      <c r="AJ5" s="746"/>
      <c r="AK5" s="746"/>
      <c r="AQ5" s="150"/>
      <c r="AR5" s="150"/>
      <c r="AS5" s="150"/>
      <c r="AT5" s="150"/>
    </row>
    <row r="6" spans="1:48">
      <c r="B6" s="11"/>
      <c r="E6" s="14"/>
      <c r="F6" s="154" t="s">
        <v>181</v>
      </c>
      <c r="S6" s="157"/>
      <c r="T6" s="156"/>
      <c r="U6" s="159" t="s">
        <v>182</v>
      </c>
      <c r="V6" s="159"/>
      <c r="W6" s="159"/>
      <c r="X6" s="159"/>
      <c r="Y6" s="161"/>
      <c r="Z6" s="159" t="s">
        <v>183</v>
      </c>
      <c r="AA6" s="159"/>
      <c r="AB6" s="159"/>
      <c r="AH6" s="747" t="s">
        <v>184</v>
      </c>
      <c r="AI6" s="748"/>
      <c r="AJ6" s="748"/>
      <c r="AK6" s="748"/>
      <c r="AL6" s="743"/>
      <c r="AM6" s="743" t="s">
        <v>185</v>
      </c>
      <c r="AN6" s="743"/>
      <c r="AO6" s="743"/>
      <c r="AP6" s="744"/>
      <c r="AQ6" s="150"/>
      <c r="AR6" s="150"/>
      <c r="AS6" s="150"/>
      <c r="AT6" s="150"/>
    </row>
    <row r="7" spans="1:48">
      <c r="E7" s="15"/>
      <c r="F7" s="154" t="s">
        <v>186</v>
      </c>
      <c r="AH7" s="550" t="s">
        <v>187</v>
      </c>
      <c r="AI7" s="551"/>
      <c r="AJ7" s="551"/>
      <c r="AK7" s="551"/>
      <c r="AL7" s="551"/>
      <c r="AM7" s="551" t="s">
        <v>188</v>
      </c>
      <c r="AN7" s="551"/>
      <c r="AO7" s="551"/>
      <c r="AP7" s="55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3" t="s">
        <v>189</v>
      </c>
      <c r="AI8" s="554"/>
      <c r="AJ8" s="554"/>
      <c r="AK8" s="554"/>
      <c r="AL8" s="554"/>
      <c r="AM8" s="555"/>
      <c r="AN8" s="555"/>
      <c r="AO8" s="555"/>
      <c r="AP8" s="55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51"/>
      <c r="AI9" s="551"/>
      <c r="AJ9" s="551"/>
      <c r="AK9" s="551"/>
      <c r="AL9" s="551"/>
      <c r="AM9" s="561"/>
      <c r="AN9" s="561"/>
      <c r="AO9" s="561"/>
      <c r="AP9" s="561"/>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558"/>
      <c r="T11" s="71"/>
      <c r="U11" s="71"/>
      <c r="V11" s="71"/>
      <c r="W11" s="71"/>
      <c r="X11" s="71"/>
      <c r="Y11" s="71"/>
      <c r="Z11" s="71"/>
      <c r="AA11" s="71"/>
      <c r="AB11" s="71"/>
      <c r="AC11" s="71"/>
      <c r="AD11" s="71"/>
      <c r="AE11" s="71"/>
      <c r="AF11" s="71"/>
      <c r="AG11" s="76"/>
      <c r="AH11" s="562"/>
      <c r="AI11" s="222"/>
      <c r="AJ11" s="222"/>
      <c r="AK11" s="222"/>
      <c r="AL11" s="222"/>
      <c r="AM11" s="222"/>
      <c r="AN11" s="222"/>
      <c r="AO11" s="222"/>
      <c r="AP11" s="222"/>
      <c r="AQ11" s="222"/>
      <c r="AR11" s="222"/>
      <c r="AS11" s="222"/>
      <c r="AT11" s="222"/>
      <c r="AU11" s="222"/>
      <c r="AV11" s="223"/>
    </row>
    <row r="12" spans="1:48" ht="15" customHeight="1">
      <c r="B12" s="740" t="s">
        <v>215</v>
      </c>
      <c r="C12" s="7" t="s">
        <v>194</v>
      </c>
      <c r="D12" s="211">
        <v>69</v>
      </c>
      <c r="E12" s="212">
        <v>13</v>
      </c>
      <c r="F12" s="211">
        <v>16</v>
      </c>
      <c r="G12" s="211">
        <v>12</v>
      </c>
      <c r="H12" s="212">
        <v>9</v>
      </c>
      <c r="I12" s="212">
        <v>24</v>
      </c>
      <c r="J12" s="211">
        <v>10</v>
      </c>
      <c r="K12" s="211">
        <v>66</v>
      </c>
      <c r="L12" s="211">
        <v>57</v>
      </c>
      <c r="M12" s="212">
        <v>48</v>
      </c>
      <c r="N12" s="212">
        <v>56</v>
      </c>
      <c r="O12" s="212">
        <v>32</v>
      </c>
      <c r="P12" s="212">
        <v>47</v>
      </c>
      <c r="Q12" s="212">
        <v>46</v>
      </c>
      <c r="R12" s="212">
        <v>47</v>
      </c>
      <c r="S12" s="558">
        <f>100</f>
        <v>100</v>
      </c>
      <c r="T12" s="72">
        <f>E12*100/$D12</f>
        <v>18.840579710144926</v>
      </c>
      <c r="U12" s="72">
        <f t="shared" ref="U12:AD12" si="0">F12*100/$D12</f>
        <v>23.188405797101449</v>
      </c>
      <c r="V12" s="72">
        <f t="shared" si="0"/>
        <v>17.391304347826086</v>
      </c>
      <c r="W12" s="72">
        <f t="shared" si="0"/>
        <v>13.043478260869565</v>
      </c>
      <c r="X12" s="72">
        <f t="shared" si="0"/>
        <v>34.782608695652172</v>
      </c>
      <c r="Y12" s="72">
        <f t="shared" si="0"/>
        <v>14.492753623188406</v>
      </c>
      <c r="Z12" s="72">
        <f t="shared" si="0"/>
        <v>95.652173913043484</v>
      </c>
      <c r="AA12" s="72">
        <f t="shared" si="0"/>
        <v>82.608695652173907</v>
      </c>
      <c r="AB12" s="72">
        <f t="shared" si="0"/>
        <v>69.565217391304344</v>
      </c>
      <c r="AC12" s="72">
        <f t="shared" si="0"/>
        <v>81.159420289855078</v>
      </c>
      <c r="AD12" s="72">
        <f t="shared" si="0"/>
        <v>46.376811594202898</v>
      </c>
      <c r="AE12" s="72">
        <f t="shared" ref="AE12" si="1">P12*100/$D12</f>
        <v>68.115942028985501</v>
      </c>
      <c r="AF12" s="72">
        <f t="shared" ref="AF12:AG12" si="2">Q12*100/$D12</f>
        <v>66.666666666666671</v>
      </c>
      <c r="AG12" s="73">
        <f t="shared" si="2"/>
        <v>68.115942028985501</v>
      </c>
      <c r="AH12" s="559">
        <v>1</v>
      </c>
      <c r="AI12" s="234">
        <v>4</v>
      </c>
      <c r="AJ12" s="234">
        <v>1</v>
      </c>
      <c r="AK12" s="234">
        <v>1</v>
      </c>
      <c r="AL12" s="234">
        <v>4</v>
      </c>
      <c r="AM12" s="234">
        <v>4</v>
      </c>
      <c r="AN12" s="234">
        <v>1</v>
      </c>
      <c r="AO12" s="234">
        <v>1</v>
      </c>
      <c r="AP12" s="234">
        <v>1</v>
      </c>
      <c r="AQ12" s="234">
        <v>4</v>
      </c>
      <c r="AR12" s="234">
        <v>4</v>
      </c>
      <c r="AS12" s="234">
        <v>4</v>
      </c>
      <c r="AT12" s="234">
        <v>4</v>
      </c>
      <c r="AU12" s="234">
        <v>6</v>
      </c>
      <c r="AV12" s="236">
        <v>7</v>
      </c>
    </row>
    <row r="13" spans="1:48" ht="14.45">
      <c r="B13" s="738"/>
      <c r="C13" s="1" t="s">
        <v>195</v>
      </c>
      <c r="D13" s="211">
        <v>26</v>
      </c>
      <c r="E13" s="211">
        <v>20</v>
      </c>
      <c r="F13" s="211">
        <v>19</v>
      </c>
      <c r="G13" s="211">
        <v>18</v>
      </c>
      <c r="H13" s="212">
        <v>9</v>
      </c>
      <c r="I13" s="212">
        <v>17</v>
      </c>
      <c r="J13" s="212">
        <v>4</v>
      </c>
      <c r="K13" s="212">
        <v>3</v>
      </c>
      <c r="L13" s="210">
        <v>12</v>
      </c>
      <c r="M13" s="212">
        <v>8</v>
      </c>
      <c r="N13" s="212">
        <v>4</v>
      </c>
      <c r="O13" s="212">
        <v>1</v>
      </c>
      <c r="P13" s="212">
        <v>4</v>
      </c>
      <c r="Q13" s="212">
        <v>4</v>
      </c>
      <c r="R13" s="212">
        <v>4</v>
      </c>
      <c r="S13" s="558">
        <f>100</f>
        <v>100</v>
      </c>
      <c r="T13" s="72">
        <f t="shared" ref="T13:T76" si="3">E13*100/$D13</f>
        <v>76.92307692307692</v>
      </c>
      <c r="U13" s="72">
        <f t="shared" ref="U13:U76" si="4">F13*100/$D13</f>
        <v>73.07692307692308</v>
      </c>
      <c r="V13" s="72">
        <f t="shared" ref="V13:V76" si="5">G13*100/$D13</f>
        <v>69.230769230769226</v>
      </c>
      <c r="W13" s="72">
        <f t="shared" ref="W13:W76" si="6">H13*100/$D13</f>
        <v>34.615384615384613</v>
      </c>
      <c r="X13" s="72">
        <f t="shared" ref="X13:X76" si="7">I13*100/$D13</f>
        <v>65.384615384615387</v>
      </c>
      <c r="Y13" s="72">
        <f t="shared" ref="Y13:Y76" si="8">J13*100/$D13</f>
        <v>15.384615384615385</v>
      </c>
      <c r="Z13" s="72">
        <f t="shared" ref="Z13:Z76" si="9">K13*100/$D13</f>
        <v>11.538461538461538</v>
      </c>
      <c r="AA13" s="72">
        <f t="shared" ref="AA13:AD76" si="10">L13*100/$D13</f>
        <v>46.153846153846153</v>
      </c>
      <c r="AB13" s="72">
        <f t="shared" si="10"/>
        <v>30.76923076923077</v>
      </c>
      <c r="AC13" s="72">
        <f t="shared" si="10"/>
        <v>15.384615384615385</v>
      </c>
      <c r="AD13" s="72">
        <f t="shared" si="10"/>
        <v>3.8461538461538463</v>
      </c>
      <c r="AE13" s="72">
        <f t="shared" ref="AE13:AG13" si="11">P13*100/$D13</f>
        <v>15.384615384615385</v>
      </c>
      <c r="AF13" s="72">
        <f t="shared" si="11"/>
        <v>15.384615384615385</v>
      </c>
      <c r="AG13" s="73">
        <f t="shared" si="11"/>
        <v>15.384615384615385</v>
      </c>
      <c r="AH13" s="559">
        <v>1</v>
      </c>
      <c r="AI13" s="234">
        <v>1</v>
      </c>
      <c r="AJ13" s="234">
        <v>1</v>
      </c>
      <c r="AK13" s="234">
        <v>1</v>
      </c>
      <c r="AL13" s="234">
        <v>4</v>
      </c>
      <c r="AM13" s="234">
        <v>4</v>
      </c>
      <c r="AN13" s="234">
        <v>4</v>
      </c>
      <c r="AO13" s="234">
        <v>4</v>
      </c>
      <c r="AP13" s="234">
        <v>2</v>
      </c>
      <c r="AQ13" s="234">
        <v>4</v>
      </c>
      <c r="AR13" s="234">
        <v>4</v>
      </c>
      <c r="AS13" s="234">
        <v>4</v>
      </c>
      <c r="AT13" s="234">
        <v>4</v>
      </c>
      <c r="AU13" s="234">
        <v>6</v>
      </c>
      <c r="AV13" s="236">
        <v>7</v>
      </c>
    </row>
    <row r="14" spans="1:48" ht="14.45">
      <c r="B14" s="738"/>
      <c r="C14" s="1" t="s">
        <v>196</v>
      </c>
      <c r="D14" s="211">
        <v>8</v>
      </c>
      <c r="E14" s="211">
        <v>10</v>
      </c>
      <c r="F14" s="211">
        <v>9</v>
      </c>
      <c r="G14" s="211">
        <v>8</v>
      </c>
      <c r="H14" s="211">
        <v>9</v>
      </c>
      <c r="I14" s="211">
        <v>11</v>
      </c>
      <c r="J14" s="211">
        <v>6</v>
      </c>
      <c r="K14" s="211">
        <v>7</v>
      </c>
      <c r="L14" s="211">
        <v>5</v>
      </c>
      <c r="M14" s="211">
        <v>5</v>
      </c>
      <c r="N14" s="211">
        <v>4</v>
      </c>
      <c r="O14" s="212">
        <v>5</v>
      </c>
      <c r="P14" s="212">
        <v>4</v>
      </c>
      <c r="Q14" s="212">
        <v>4</v>
      </c>
      <c r="R14" s="212">
        <v>4</v>
      </c>
      <c r="S14" s="558">
        <f>100</f>
        <v>100</v>
      </c>
      <c r="T14" s="72">
        <f t="shared" si="3"/>
        <v>125</v>
      </c>
      <c r="U14" s="72">
        <f t="shared" si="4"/>
        <v>112.5</v>
      </c>
      <c r="V14" s="72">
        <f t="shared" si="5"/>
        <v>100</v>
      </c>
      <c r="W14" s="72">
        <f t="shared" si="6"/>
        <v>112.5</v>
      </c>
      <c r="X14" s="72">
        <f t="shared" si="7"/>
        <v>137.5</v>
      </c>
      <c r="Y14" s="72">
        <f t="shared" si="8"/>
        <v>75</v>
      </c>
      <c r="Z14" s="72">
        <f t="shared" si="9"/>
        <v>87.5</v>
      </c>
      <c r="AA14" s="72">
        <f t="shared" si="10"/>
        <v>62.5</v>
      </c>
      <c r="AB14" s="72">
        <f t="shared" si="10"/>
        <v>62.5</v>
      </c>
      <c r="AC14" s="72">
        <f t="shared" si="10"/>
        <v>50</v>
      </c>
      <c r="AD14" s="72">
        <f t="shared" si="10"/>
        <v>62.5</v>
      </c>
      <c r="AE14" s="72">
        <f t="shared" ref="AE14:AG14" si="12">P14*100/$D14</f>
        <v>50</v>
      </c>
      <c r="AF14" s="72">
        <f t="shared" si="12"/>
        <v>50</v>
      </c>
      <c r="AG14" s="73">
        <f t="shared" si="12"/>
        <v>50</v>
      </c>
      <c r="AH14" s="559">
        <v>1</v>
      </c>
      <c r="AI14" s="234">
        <v>1</v>
      </c>
      <c r="AJ14" s="234">
        <v>1</v>
      </c>
      <c r="AK14" s="234">
        <v>1</v>
      </c>
      <c r="AL14" s="234">
        <v>1</v>
      </c>
      <c r="AM14" s="234">
        <v>1</v>
      </c>
      <c r="AN14" s="234">
        <v>1</v>
      </c>
      <c r="AO14" s="234">
        <v>1</v>
      </c>
      <c r="AP14" s="234">
        <v>1</v>
      </c>
      <c r="AQ14" s="234">
        <v>1</v>
      </c>
      <c r="AR14" s="234">
        <v>1</v>
      </c>
      <c r="AS14" s="234">
        <v>4</v>
      </c>
      <c r="AT14" s="234">
        <v>4</v>
      </c>
      <c r="AU14" s="234">
        <v>6</v>
      </c>
      <c r="AV14" s="236">
        <v>7</v>
      </c>
    </row>
    <row r="15" spans="1:48" ht="14.45">
      <c r="B15" s="738"/>
      <c r="C15" s="1" t="s">
        <v>197</v>
      </c>
      <c r="D15" s="211">
        <v>6</v>
      </c>
      <c r="E15" s="212">
        <v>6</v>
      </c>
      <c r="F15" s="211">
        <v>5</v>
      </c>
      <c r="G15" s="211">
        <v>5</v>
      </c>
      <c r="H15" s="211">
        <v>5</v>
      </c>
      <c r="I15" s="211">
        <v>4</v>
      </c>
      <c r="J15" s="211">
        <v>5</v>
      </c>
      <c r="K15" s="212">
        <v>5</v>
      </c>
      <c r="L15" s="212">
        <v>3</v>
      </c>
      <c r="M15" s="212">
        <v>5</v>
      </c>
      <c r="N15" s="211">
        <v>0</v>
      </c>
      <c r="O15" s="211">
        <v>0</v>
      </c>
      <c r="P15" s="212">
        <v>0</v>
      </c>
      <c r="Q15" s="212">
        <v>0</v>
      </c>
      <c r="R15" s="212">
        <v>0</v>
      </c>
      <c r="S15" s="558">
        <f>100</f>
        <v>100</v>
      </c>
      <c r="T15" s="72">
        <f t="shared" si="3"/>
        <v>100</v>
      </c>
      <c r="U15" s="72">
        <f t="shared" si="4"/>
        <v>83.333333333333329</v>
      </c>
      <c r="V15" s="72">
        <f t="shared" si="5"/>
        <v>83.333333333333329</v>
      </c>
      <c r="W15" s="72">
        <f t="shared" si="6"/>
        <v>83.333333333333329</v>
      </c>
      <c r="X15" s="72">
        <f t="shared" si="7"/>
        <v>66.666666666666671</v>
      </c>
      <c r="Y15" s="72">
        <f t="shared" si="8"/>
        <v>83.333333333333329</v>
      </c>
      <c r="Z15" s="72">
        <f t="shared" si="9"/>
        <v>83.333333333333329</v>
      </c>
      <c r="AA15" s="72">
        <f t="shared" si="10"/>
        <v>50</v>
      </c>
      <c r="AB15" s="72">
        <f t="shared" si="10"/>
        <v>83.333333333333329</v>
      </c>
      <c r="AC15" s="72">
        <f t="shared" si="10"/>
        <v>0</v>
      </c>
      <c r="AD15" s="72">
        <f t="shared" si="10"/>
        <v>0</v>
      </c>
      <c r="AE15" s="72">
        <f t="shared" ref="AE15:AG15" si="13">P15*100/$D15</f>
        <v>0</v>
      </c>
      <c r="AF15" s="72">
        <f t="shared" si="13"/>
        <v>0</v>
      </c>
      <c r="AG15" s="73">
        <f t="shared" si="13"/>
        <v>0</v>
      </c>
      <c r="AH15" s="559">
        <v>1</v>
      </c>
      <c r="AI15" s="234">
        <v>4</v>
      </c>
      <c r="AJ15" s="234">
        <v>1</v>
      </c>
      <c r="AK15" s="234">
        <v>1</v>
      </c>
      <c r="AL15" s="234">
        <v>1</v>
      </c>
      <c r="AM15" s="234">
        <v>1</v>
      </c>
      <c r="AN15" s="234">
        <v>1</v>
      </c>
      <c r="AO15" s="234">
        <v>4</v>
      </c>
      <c r="AP15" s="234">
        <v>4</v>
      </c>
      <c r="AQ15" s="234">
        <v>4</v>
      </c>
      <c r="AR15" s="234">
        <v>1</v>
      </c>
      <c r="AS15" s="234">
        <v>1</v>
      </c>
      <c r="AT15" s="234">
        <v>4</v>
      </c>
      <c r="AU15" s="234">
        <v>6</v>
      </c>
      <c r="AV15" s="236">
        <v>7</v>
      </c>
    </row>
    <row r="16" spans="1:48" ht="14.45">
      <c r="B16" s="738"/>
      <c r="C16" s="1" t="s">
        <v>198</v>
      </c>
      <c r="D16" s="211">
        <v>109</v>
      </c>
      <c r="E16" s="211">
        <v>49</v>
      </c>
      <c r="F16" s="211">
        <v>49</v>
      </c>
      <c r="G16" s="211">
        <v>43</v>
      </c>
      <c r="H16" s="211">
        <v>32</v>
      </c>
      <c r="I16" s="211">
        <v>56</v>
      </c>
      <c r="J16" s="211">
        <v>25</v>
      </c>
      <c r="K16" s="211">
        <v>81</v>
      </c>
      <c r="L16" s="211">
        <v>77</v>
      </c>
      <c r="M16" s="212">
        <v>66</v>
      </c>
      <c r="N16" s="211">
        <v>64</v>
      </c>
      <c r="O16" s="212">
        <v>38</v>
      </c>
      <c r="P16" s="212">
        <v>55</v>
      </c>
      <c r="Q16" s="212">
        <v>54</v>
      </c>
      <c r="R16" s="212">
        <v>55</v>
      </c>
      <c r="S16" s="558">
        <f>100</f>
        <v>100</v>
      </c>
      <c r="T16" s="72">
        <f t="shared" si="3"/>
        <v>44.954128440366972</v>
      </c>
      <c r="U16" s="72">
        <f t="shared" si="4"/>
        <v>44.954128440366972</v>
      </c>
      <c r="V16" s="72">
        <f t="shared" si="5"/>
        <v>39.449541284403672</v>
      </c>
      <c r="W16" s="72">
        <f t="shared" si="6"/>
        <v>29.357798165137616</v>
      </c>
      <c r="X16" s="72">
        <f t="shared" si="7"/>
        <v>51.376146788990823</v>
      </c>
      <c r="Y16" s="72">
        <f t="shared" si="8"/>
        <v>22.935779816513762</v>
      </c>
      <c r="Z16" s="72">
        <f t="shared" si="9"/>
        <v>74.311926605504581</v>
      </c>
      <c r="AA16" s="72">
        <f t="shared" si="10"/>
        <v>70.642201834862391</v>
      </c>
      <c r="AB16" s="72">
        <f t="shared" si="10"/>
        <v>60.550458715596328</v>
      </c>
      <c r="AC16" s="72">
        <f t="shared" si="10"/>
        <v>58.715596330275233</v>
      </c>
      <c r="AD16" s="72">
        <f t="shared" si="10"/>
        <v>34.862385321100916</v>
      </c>
      <c r="AE16" s="72">
        <f t="shared" ref="AE16:AG16" si="14">P16*100/$D16</f>
        <v>50.458715596330272</v>
      </c>
      <c r="AF16" s="72">
        <f t="shared" si="14"/>
        <v>49.541284403669728</v>
      </c>
      <c r="AG16" s="73">
        <f t="shared" si="14"/>
        <v>50.458715596330272</v>
      </c>
      <c r="AH16" s="559">
        <v>1</v>
      </c>
      <c r="AI16" s="234">
        <v>1</v>
      </c>
      <c r="AJ16" s="234">
        <v>1</v>
      </c>
      <c r="AK16" s="234">
        <v>1</v>
      </c>
      <c r="AL16" s="234">
        <v>1</v>
      </c>
      <c r="AM16" s="234">
        <v>1</v>
      </c>
      <c r="AN16" s="234">
        <v>1</v>
      </c>
      <c r="AO16" s="234">
        <v>1</v>
      </c>
      <c r="AP16" s="234">
        <v>1</v>
      </c>
      <c r="AQ16" s="234">
        <v>4</v>
      </c>
      <c r="AR16" s="234">
        <v>1</v>
      </c>
      <c r="AS16" s="234">
        <v>4</v>
      </c>
      <c r="AT16" s="234">
        <v>4</v>
      </c>
      <c r="AU16" s="234">
        <v>6</v>
      </c>
      <c r="AV16" s="236">
        <v>7</v>
      </c>
    </row>
    <row r="17" spans="2:48" ht="14.45">
      <c r="B17" s="739"/>
      <c r="C17" s="8" t="s">
        <v>199</v>
      </c>
      <c r="D17">
        <v>103</v>
      </c>
      <c r="E17">
        <v>43</v>
      </c>
      <c r="F17">
        <v>44</v>
      </c>
      <c r="G17">
        <v>38</v>
      </c>
      <c r="H17">
        <v>27</v>
      </c>
      <c r="I17">
        <v>52</v>
      </c>
      <c r="J17">
        <v>20</v>
      </c>
      <c r="K17">
        <v>76</v>
      </c>
      <c r="L17">
        <v>74</v>
      </c>
      <c r="M17">
        <v>61</v>
      </c>
      <c r="N17">
        <v>64</v>
      </c>
      <c r="O17">
        <v>38</v>
      </c>
      <c r="P17">
        <v>55</v>
      </c>
      <c r="Q17">
        <v>54</v>
      </c>
      <c r="R17">
        <v>55</v>
      </c>
      <c r="S17" s="558">
        <f>100</f>
        <v>100</v>
      </c>
      <c r="T17" s="72">
        <f t="shared" si="3"/>
        <v>41.747572815533978</v>
      </c>
      <c r="U17" s="72">
        <f t="shared" si="4"/>
        <v>42.71844660194175</v>
      </c>
      <c r="V17" s="72">
        <f t="shared" si="5"/>
        <v>36.893203883495147</v>
      </c>
      <c r="W17" s="72">
        <f t="shared" si="6"/>
        <v>26.21359223300971</v>
      </c>
      <c r="X17" s="72">
        <f t="shared" si="7"/>
        <v>50.485436893203882</v>
      </c>
      <c r="Y17" s="72">
        <f t="shared" si="8"/>
        <v>19.417475728155338</v>
      </c>
      <c r="Z17" s="72">
        <f t="shared" si="9"/>
        <v>73.786407766990294</v>
      </c>
      <c r="AA17" s="72">
        <f t="shared" si="10"/>
        <v>71.84466019417475</v>
      </c>
      <c r="AB17" s="72">
        <f t="shared" si="10"/>
        <v>59.223300970873787</v>
      </c>
      <c r="AC17" s="72">
        <f t="shared" si="10"/>
        <v>62.135922330097088</v>
      </c>
      <c r="AD17" s="72">
        <f t="shared" si="10"/>
        <v>36.893203883495147</v>
      </c>
      <c r="AE17" s="72">
        <f t="shared" ref="AE17:AG17" si="15">P17*100/$D17</f>
        <v>53.398058252427184</v>
      </c>
      <c r="AF17" s="72">
        <f t="shared" si="15"/>
        <v>52.427184466019419</v>
      </c>
      <c r="AG17" s="73">
        <f t="shared" si="15"/>
        <v>53.398058252427184</v>
      </c>
      <c r="AH17" s="237"/>
      <c r="AI17" s="238"/>
      <c r="AJ17" s="238"/>
      <c r="AK17" s="238"/>
      <c r="AL17" s="238"/>
      <c r="AM17" s="238"/>
      <c r="AN17" s="238"/>
      <c r="AO17" s="238"/>
      <c r="AP17" s="238"/>
      <c r="AQ17" s="238"/>
      <c r="AR17" s="238"/>
      <c r="AS17" s="238"/>
      <c r="AT17" s="238"/>
      <c r="AU17" s="238"/>
      <c r="AV17" s="239"/>
    </row>
    <row r="18" spans="2:48" ht="15" customHeight="1">
      <c r="B18" s="740" t="s">
        <v>216</v>
      </c>
      <c r="C18" s="1" t="s">
        <v>194</v>
      </c>
      <c r="D18" s="212">
        <v>3</v>
      </c>
      <c r="E18" s="212">
        <v>3</v>
      </c>
      <c r="F18" s="212">
        <v>3</v>
      </c>
      <c r="G18" s="212">
        <v>4</v>
      </c>
      <c r="H18" s="212">
        <v>2</v>
      </c>
      <c r="I18" s="212">
        <v>5</v>
      </c>
      <c r="J18" s="211">
        <v>15</v>
      </c>
      <c r="K18" s="211">
        <v>16</v>
      </c>
      <c r="L18" s="211">
        <v>17</v>
      </c>
      <c r="M18" s="212">
        <v>16</v>
      </c>
      <c r="N18" s="212">
        <v>8</v>
      </c>
      <c r="O18" s="212">
        <v>6</v>
      </c>
      <c r="P18" s="212">
        <v>6</v>
      </c>
      <c r="Q18" s="212">
        <v>6</v>
      </c>
      <c r="R18" s="212">
        <v>6</v>
      </c>
      <c r="S18" s="558">
        <f>100</f>
        <v>100</v>
      </c>
      <c r="T18" s="72">
        <f t="shared" si="3"/>
        <v>100</v>
      </c>
      <c r="U18" s="72">
        <f t="shared" si="4"/>
        <v>100</v>
      </c>
      <c r="V18" s="72">
        <f t="shared" si="5"/>
        <v>133.33333333333334</v>
      </c>
      <c r="W18" s="72">
        <f t="shared" si="6"/>
        <v>66.666666666666671</v>
      </c>
      <c r="X18" s="72">
        <f t="shared" si="7"/>
        <v>166.66666666666666</v>
      </c>
      <c r="Y18" s="72">
        <f t="shared" si="8"/>
        <v>500</v>
      </c>
      <c r="Z18" s="72">
        <f t="shared" si="9"/>
        <v>533.33333333333337</v>
      </c>
      <c r="AA18" s="72">
        <f t="shared" si="10"/>
        <v>566.66666666666663</v>
      </c>
      <c r="AB18" s="72">
        <f t="shared" si="10"/>
        <v>533.33333333333337</v>
      </c>
      <c r="AC18" s="72">
        <f t="shared" si="10"/>
        <v>266.66666666666669</v>
      </c>
      <c r="AD18" s="72">
        <f t="shared" si="10"/>
        <v>200</v>
      </c>
      <c r="AE18" s="72">
        <f t="shared" ref="AE18:AG18" si="16">P18*100/$D18</f>
        <v>200</v>
      </c>
      <c r="AF18" s="72">
        <f t="shared" si="16"/>
        <v>200</v>
      </c>
      <c r="AG18" s="73">
        <f t="shared" si="16"/>
        <v>200</v>
      </c>
      <c r="AH18" s="559">
        <v>4</v>
      </c>
      <c r="AI18" s="234">
        <v>4</v>
      </c>
      <c r="AJ18" s="234">
        <v>4</v>
      </c>
      <c r="AK18" s="234">
        <v>4</v>
      </c>
      <c r="AL18" s="234">
        <v>4</v>
      </c>
      <c r="AM18" s="234">
        <v>4</v>
      </c>
      <c r="AN18" s="234">
        <v>1</v>
      </c>
      <c r="AO18" s="234">
        <v>1</v>
      </c>
      <c r="AP18" s="234">
        <v>1</v>
      </c>
      <c r="AQ18" s="234">
        <v>4</v>
      </c>
      <c r="AR18" s="234">
        <v>4</v>
      </c>
      <c r="AS18" s="234">
        <v>4</v>
      </c>
      <c r="AT18" s="234">
        <v>4</v>
      </c>
      <c r="AU18" s="234">
        <v>6</v>
      </c>
      <c r="AV18" s="236">
        <v>7</v>
      </c>
    </row>
    <row r="19" spans="2:48" ht="14.45">
      <c r="B19" s="738"/>
      <c r="C19" s="1" t="s">
        <v>195</v>
      </c>
      <c r="D19" s="212">
        <v>1</v>
      </c>
      <c r="E19" s="212">
        <v>5</v>
      </c>
      <c r="F19" s="212">
        <v>5</v>
      </c>
      <c r="G19" s="212">
        <v>2</v>
      </c>
      <c r="H19" s="212">
        <v>3</v>
      </c>
      <c r="I19" s="212">
        <v>3</v>
      </c>
      <c r="J19" s="212">
        <v>3</v>
      </c>
      <c r="K19" s="212">
        <v>3</v>
      </c>
      <c r="L19" s="212">
        <v>5</v>
      </c>
      <c r="M19" s="212">
        <v>3</v>
      </c>
      <c r="N19" s="212">
        <v>2</v>
      </c>
      <c r="O19" s="212">
        <v>6</v>
      </c>
      <c r="P19" s="212">
        <v>2</v>
      </c>
      <c r="Q19" s="212">
        <v>2</v>
      </c>
      <c r="R19" s="212">
        <v>2</v>
      </c>
      <c r="S19" s="558">
        <f>100</f>
        <v>100</v>
      </c>
      <c r="T19" s="72">
        <f t="shared" si="3"/>
        <v>500</v>
      </c>
      <c r="U19" s="72">
        <f t="shared" si="4"/>
        <v>500</v>
      </c>
      <c r="V19" s="72">
        <f t="shared" si="5"/>
        <v>200</v>
      </c>
      <c r="W19" s="72">
        <f t="shared" si="6"/>
        <v>300</v>
      </c>
      <c r="X19" s="72">
        <f t="shared" si="7"/>
        <v>300</v>
      </c>
      <c r="Y19" s="72">
        <f t="shared" si="8"/>
        <v>300</v>
      </c>
      <c r="Z19" s="72">
        <f t="shared" si="9"/>
        <v>300</v>
      </c>
      <c r="AA19" s="72">
        <f t="shared" si="10"/>
        <v>500</v>
      </c>
      <c r="AB19" s="72">
        <f t="shared" si="10"/>
        <v>300</v>
      </c>
      <c r="AC19" s="72">
        <f t="shared" si="10"/>
        <v>200</v>
      </c>
      <c r="AD19" s="72">
        <f t="shared" si="10"/>
        <v>600</v>
      </c>
      <c r="AE19" s="72">
        <f t="shared" ref="AE19:AG19" si="17">P19*100/$D19</f>
        <v>200</v>
      </c>
      <c r="AF19" s="72">
        <f t="shared" si="17"/>
        <v>200</v>
      </c>
      <c r="AG19" s="73">
        <f t="shared" si="17"/>
        <v>200</v>
      </c>
      <c r="AH19" s="559">
        <v>4</v>
      </c>
      <c r="AI19" s="234">
        <v>4</v>
      </c>
      <c r="AJ19" s="234">
        <v>4</v>
      </c>
      <c r="AK19" s="234">
        <v>4</v>
      </c>
      <c r="AL19" s="234">
        <v>4</v>
      </c>
      <c r="AM19" s="234">
        <v>4</v>
      </c>
      <c r="AN19" s="234">
        <v>4</v>
      </c>
      <c r="AO19" s="234">
        <v>4</v>
      </c>
      <c r="AP19" s="234">
        <v>4</v>
      </c>
      <c r="AQ19" s="234">
        <v>4</v>
      </c>
      <c r="AR19" s="234">
        <v>4</v>
      </c>
      <c r="AS19" s="234">
        <v>4</v>
      </c>
      <c r="AT19" s="234">
        <v>4</v>
      </c>
      <c r="AU19" s="234">
        <v>6</v>
      </c>
      <c r="AV19" s="236">
        <v>7</v>
      </c>
    </row>
    <row r="20" spans="2:48" ht="14.45">
      <c r="B20" s="738"/>
      <c r="C20" s="1" t="s">
        <v>196</v>
      </c>
      <c r="D20" s="212">
        <v>0</v>
      </c>
      <c r="E20" s="212">
        <v>0</v>
      </c>
      <c r="F20" s="212">
        <v>0</v>
      </c>
      <c r="G20" s="212">
        <v>0</v>
      </c>
      <c r="H20" s="211">
        <v>0</v>
      </c>
      <c r="I20" s="211">
        <v>0</v>
      </c>
      <c r="J20" s="211">
        <v>0</v>
      </c>
      <c r="K20" s="211">
        <v>0</v>
      </c>
      <c r="L20" s="212">
        <v>0</v>
      </c>
      <c r="M20" s="212">
        <v>0</v>
      </c>
      <c r="N20" s="212">
        <v>0</v>
      </c>
      <c r="O20" s="211">
        <v>0</v>
      </c>
      <c r="P20" s="212">
        <v>0</v>
      </c>
      <c r="Q20" s="212">
        <v>0</v>
      </c>
      <c r="R20" s="212">
        <v>0</v>
      </c>
      <c r="S20" s="558">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559">
        <v>4</v>
      </c>
      <c r="AI20" s="234">
        <v>4</v>
      </c>
      <c r="AJ20" s="234">
        <v>4</v>
      </c>
      <c r="AK20" s="234">
        <v>4</v>
      </c>
      <c r="AL20" s="234">
        <v>1</v>
      </c>
      <c r="AM20" s="234">
        <v>1</v>
      </c>
      <c r="AN20" s="234">
        <v>1</v>
      </c>
      <c r="AO20" s="234">
        <v>1</v>
      </c>
      <c r="AP20" s="234">
        <v>4</v>
      </c>
      <c r="AQ20" s="234">
        <v>4</v>
      </c>
      <c r="AR20" s="234">
        <v>4</v>
      </c>
      <c r="AS20" s="234">
        <v>1</v>
      </c>
      <c r="AT20" s="234">
        <v>4</v>
      </c>
      <c r="AU20" s="234">
        <v>6</v>
      </c>
      <c r="AV20" s="236">
        <v>7</v>
      </c>
    </row>
    <row r="21" spans="2:48" ht="14.45">
      <c r="B21" s="738"/>
      <c r="C21" s="1" t="s">
        <v>197</v>
      </c>
      <c r="D21" s="211">
        <v>0</v>
      </c>
      <c r="E21" s="211">
        <v>0</v>
      </c>
      <c r="F21" s="211">
        <v>0</v>
      </c>
      <c r="G21" s="211">
        <v>0</v>
      </c>
      <c r="H21" s="212">
        <v>0</v>
      </c>
      <c r="I21" s="212">
        <v>0</v>
      </c>
      <c r="J21" s="212">
        <v>0</v>
      </c>
      <c r="K21" s="212">
        <v>0</v>
      </c>
      <c r="L21" s="212">
        <v>0</v>
      </c>
      <c r="M21" s="212">
        <v>0</v>
      </c>
      <c r="N21" s="211">
        <v>0</v>
      </c>
      <c r="O21" s="211">
        <v>0</v>
      </c>
      <c r="P21" s="212">
        <v>0</v>
      </c>
      <c r="Q21" s="212">
        <v>0</v>
      </c>
      <c r="R21" s="212">
        <v>0</v>
      </c>
      <c r="S21" s="558">
        <f>100</f>
        <v>100</v>
      </c>
      <c r="T21" s="72" t="e">
        <f t="shared" si="3"/>
        <v>#DIV/0!</v>
      </c>
      <c r="U21" s="72" t="e">
        <f t="shared" si="4"/>
        <v>#DIV/0!</v>
      </c>
      <c r="V21" s="72" t="e">
        <f t="shared" si="5"/>
        <v>#DIV/0!</v>
      </c>
      <c r="W21" s="72" t="e">
        <f t="shared" si="6"/>
        <v>#DIV/0!</v>
      </c>
      <c r="X21" s="72" t="e">
        <f t="shared" si="7"/>
        <v>#DIV/0!</v>
      </c>
      <c r="Y21" s="72" t="e">
        <f t="shared" si="8"/>
        <v>#DIV/0!</v>
      </c>
      <c r="Z21" s="72" t="e">
        <f t="shared" si="9"/>
        <v>#DIV/0!</v>
      </c>
      <c r="AA21" s="72" t="e">
        <f t="shared" si="10"/>
        <v>#DIV/0!</v>
      </c>
      <c r="AB21" s="72" t="e">
        <f t="shared" si="10"/>
        <v>#DIV/0!</v>
      </c>
      <c r="AC21" s="72" t="e">
        <f t="shared" si="10"/>
        <v>#DIV/0!</v>
      </c>
      <c r="AD21" s="72" t="e">
        <f t="shared" si="10"/>
        <v>#DIV/0!</v>
      </c>
      <c r="AE21" s="72" t="e">
        <f t="shared" ref="AE21:AG21" si="19">P21*100/$D21</f>
        <v>#DIV/0!</v>
      </c>
      <c r="AF21" s="72" t="e">
        <f t="shared" si="19"/>
        <v>#DIV/0!</v>
      </c>
      <c r="AG21" s="73" t="e">
        <f t="shared" si="19"/>
        <v>#DIV/0!</v>
      </c>
      <c r="AH21" s="559">
        <v>1</v>
      </c>
      <c r="AI21" s="234">
        <v>1</v>
      </c>
      <c r="AJ21" s="234">
        <v>1</v>
      </c>
      <c r="AK21" s="234">
        <v>1</v>
      </c>
      <c r="AL21" s="234">
        <v>4</v>
      </c>
      <c r="AM21" s="234">
        <v>4</v>
      </c>
      <c r="AN21" s="234">
        <v>4</v>
      </c>
      <c r="AO21" s="234">
        <v>4</v>
      </c>
      <c r="AP21" s="234">
        <v>4</v>
      </c>
      <c r="AQ21" s="234">
        <v>4</v>
      </c>
      <c r="AR21" s="234">
        <v>1</v>
      </c>
      <c r="AS21" s="234">
        <v>1</v>
      </c>
      <c r="AT21" s="234">
        <v>4</v>
      </c>
      <c r="AU21" s="234">
        <v>6</v>
      </c>
      <c r="AV21" s="236">
        <v>7</v>
      </c>
    </row>
    <row r="22" spans="2:48" ht="14.45">
      <c r="B22" s="738"/>
      <c r="C22" s="1" t="s">
        <v>198</v>
      </c>
      <c r="D22" s="211">
        <v>4</v>
      </c>
      <c r="E22" s="211">
        <v>8</v>
      </c>
      <c r="F22" s="211">
        <v>8</v>
      </c>
      <c r="G22" s="212">
        <v>6</v>
      </c>
      <c r="H22" s="212">
        <v>5</v>
      </c>
      <c r="I22" s="212">
        <v>8</v>
      </c>
      <c r="J22" s="211">
        <v>18</v>
      </c>
      <c r="K22" s="211">
        <v>19</v>
      </c>
      <c r="L22" s="211">
        <v>22</v>
      </c>
      <c r="M22" s="211">
        <v>19</v>
      </c>
      <c r="N22" s="211">
        <v>10</v>
      </c>
      <c r="O22" s="212">
        <v>12</v>
      </c>
      <c r="P22" s="212">
        <v>8</v>
      </c>
      <c r="Q22" s="212">
        <v>8</v>
      </c>
      <c r="R22" s="212">
        <v>8</v>
      </c>
      <c r="S22" s="558">
        <f>100</f>
        <v>100</v>
      </c>
      <c r="T22" s="72">
        <f t="shared" si="3"/>
        <v>200</v>
      </c>
      <c r="U22" s="72">
        <f t="shared" si="4"/>
        <v>200</v>
      </c>
      <c r="V22" s="72">
        <f t="shared" si="5"/>
        <v>150</v>
      </c>
      <c r="W22" s="72">
        <f t="shared" si="6"/>
        <v>125</v>
      </c>
      <c r="X22" s="72">
        <f t="shared" si="7"/>
        <v>200</v>
      </c>
      <c r="Y22" s="72">
        <f t="shared" si="8"/>
        <v>450</v>
      </c>
      <c r="Z22" s="72">
        <f t="shared" si="9"/>
        <v>475</v>
      </c>
      <c r="AA22" s="72">
        <f t="shared" si="10"/>
        <v>550</v>
      </c>
      <c r="AB22" s="72">
        <f t="shared" si="10"/>
        <v>475</v>
      </c>
      <c r="AC22" s="72">
        <f t="shared" si="10"/>
        <v>250</v>
      </c>
      <c r="AD22" s="72">
        <f t="shared" si="10"/>
        <v>300</v>
      </c>
      <c r="AE22" s="72">
        <f t="shared" ref="AE22:AG22" si="20">P22*100/$D22</f>
        <v>200</v>
      </c>
      <c r="AF22" s="72">
        <f t="shared" si="20"/>
        <v>200</v>
      </c>
      <c r="AG22" s="73">
        <f t="shared" si="20"/>
        <v>200</v>
      </c>
      <c r="AH22" s="559">
        <v>1</v>
      </c>
      <c r="AI22" s="234">
        <v>1</v>
      </c>
      <c r="AJ22" s="234">
        <v>1</v>
      </c>
      <c r="AK22" s="234">
        <v>4</v>
      </c>
      <c r="AL22" s="234">
        <v>4</v>
      </c>
      <c r="AM22" s="234">
        <v>4</v>
      </c>
      <c r="AN22" s="234">
        <v>1</v>
      </c>
      <c r="AO22" s="234">
        <v>1</v>
      </c>
      <c r="AP22" s="234">
        <v>1</v>
      </c>
      <c r="AQ22" s="234">
        <v>1</v>
      </c>
      <c r="AR22" s="234">
        <v>1</v>
      </c>
      <c r="AS22" s="234">
        <v>4</v>
      </c>
      <c r="AT22" s="234">
        <v>4</v>
      </c>
      <c r="AU22" s="234">
        <v>6</v>
      </c>
      <c r="AV22" s="236">
        <v>7</v>
      </c>
    </row>
    <row r="23" spans="2:48" ht="14.45">
      <c r="B23" s="739"/>
      <c r="C23" s="1" t="s">
        <v>199</v>
      </c>
      <c r="D23">
        <v>4</v>
      </c>
      <c r="E23">
        <v>8</v>
      </c>
      <c r="F23">
        <v>8</v>
      </c>
      <c r="G23">
        <v>6</v>
      </c>
      <c r="H23">
        <v>5</v>
      </c>
      <c r="I23">
        <v>8</v>
      </c>
      <c r="J23">
        <v>18</v>
      </c>
      <c r="K23">
        <v>19</v>
      </c>
      <c r="L23">
        <v>22</v>
      </c>
      <c r="M23">
        <v>19</v>
      </c>
      <c r="N23">
        <v>10</v>
      </c>
      <c r="O23">
        <v>12</v>
      </c>
      <c r="P23">
        <v>8</v>
      </c>
      <c r="Q23">
        <v>8</v>
      </c>
      <c r="R23">
        <v>8</v>
      </c>
      <c r="S23" s="558">
        <f>100</f>
        <v>100</v>
      </c>
      <c r="T23" s="72">
        <f t="shared" si="3"/>
        <v>200</v>
      </c>
      <c r="U23" s="72">
        <f t="shared" si="4"/>
        <v>200</v>
      </c>
      <c r="V23" s="72">
        <f t="shared" si="5"/>
        <v>150</v>
      </c>
      <c r="W23" s="72">
        <f t="shared" si="6"/>
        <v>125</v>
      </c>
      <c r="X23" s="72">
        <f t="shared" si="7"/>
        <v>200</v>
      </c>
      <c r="Y23" s="72">
        <f t="shared" si="8"/>
        <v>450</v>
      </c>
      <c r="Z23" s="72">
        <f t="shared" si="9"/>
        <v>475</v>
      </c>
      <c r="AA23" s="72">
        <f t="shared" si="10"/>
        <v>550</v>
      </c>
      <c r="AB23" s="72">
        <f t="shared" si="10"/>
        <v>475</v>
      </c>
      <c r="AC23" s="72">
        <f t="shared" si="10"/>
        <v>250</v>
      </c>
      <c r="AD23" s="72">
        <f t="shared" si="10"/>
        <v>300</v>
      </c>
      <c r="AE23" s="72">
        <f t="shared" ref="AE23:AG23" si="21">P23*100/$D23</f>
        <v>200</v>
      </c>
      <c r="AF23" s="72">
        <f t="shared" si="21"/>
        <v>200</v>
      </c>
      <c r="AG23" s="73">
        <f t="shared" si="21"/>
        <v>200</v>
      </c>
      <c r="AH23" s="237"/>
      <c r="AI23" s="238"/>
      <c r="AJ23" s="238"/>
      <c r="AK23" s="238"/>
      <c r="AL23" s="238"/>
      <c r="AM23" s="238"/>
      <c r="AN23" s="238"/>
      <c r="AO23" s="238"/>
      <c r="AP23" s="238"/>
      <c r="AQ23" s="238"/>
      <c r="AR23" s="238"/>
      <c r="AS23" s="238"/>
      <c r="AT23" s="238"/>
      <c r="AU23" s="238"/>
      <c r="AV23" s="239"/>
    </row>
    <row r="24" spans="2:48" ht="15" customHeight="1">
      <c r="B24" s="740" t="s">
        <v>217</v>
      </c>
      <c r="C24" s="7" t="s">
        <v>194</v>
      </c>
      <c r="D24" s="212">
        <v>34</v>
      </c>
      <c r="E24" s="211">
        <v>29</v>
      </c>
      <c r="F24" s="211">
        <v>39</v>
      </c>
      <c r="G24" s="211">
        <v>37</v>
      </c>
      <c r="H24" s="211">
        <v>46</v>
      </c>
      <c r="I24" s="212">
        <v>16</v>
      </c>
      <c r="J24" s="211">
        <v>14</v>
      </c>
      <c r="K24" s="211">
        <v>59</v>
      </c>
      <c r="L24" s="211">
        <v>53</v>
      </c>
      <c r="M24" s="211">
        <v>45</v>
      </c>
      <c r="N24" s="212">
        <v>57</v>
      </c>
      <c r="O24" s="211">
        <v>45</v>
      </c>
      <c r="P24" s="212">
        <v>42</v>
      </c>
      <c r="Q24" s="212">
        <v>41</v>
      </c>
      <c r="R24" s="212">
        <v>41</v>
      </c>
      <c r="S24" s="558">
        <f>100</f>
        <v>100</v>
      </c>
      <c r="T24" s="72">
        <f t="shared" si="3"/>
        <v>85.294117647058826</v>
      </c>
      <c r="U24" s="72">
        <f t="shared" si="4"/>
        <v>114.70588235294117</v>
      </c>
      <c r="V24" s="72">
        <f t="shared" si="5"/>
        <v>108.82352941176471</v>
      </c>
      <c r="W24" s="72">
        <f t="shared" si="6"/>
        <v>135.29411764705881</v>
      </c>
      <c r="X24" s="72">
        <f t="shared" si="7"/>
        <v>47.058823529411768</v>
      </c>
      <c r="Y24" s="72">
        <f t="shared" si="8"/>
        <v>41.176470588235297</v>
      </c>
      <c r="Z24" s="72">
        <f t="shared" si="9"/>
        <v>173.52941176470588</v>
      </c>
      <c r="AA24" s="72">
        <f t="shared" si="10"/>
        <v>155.88235294117646</v>
      </c>
      <c r="AB24" s="72">
        <f t="shared" si="10"/>
        <v>132.35294117647058</v>
      </c>
      <c r="AC24" s="72">
        <f t="shared" si="10"/>
        <v>167.64705882352942</v>
      </c>
      <c r="AD24" s="72">
        <f t="shared" si="10"/>
        <v>132.35294117647058</v>
      </c>
      <c r="AE24" s="72">
        <f t="shared" ref="AE24:AG24" si="22">P24*100/$D24</f>
        <v>123.52941176470588</v>
      </c>
      <c r="AF24" s="72">
        <f t="shared" si="22"/>
        <v>120.58823529411765</v>
      </c>
      <c r="AG24" s="73">
        <f t="shared" si="22"/>
        <v>120.58823529411765</v>
      </c>
      <c r="AH24" s="559">
        <v>4</v>
      </c>
      <c r="AI24" s="234">
        <v>1</v>
      </c>
      <c r="AJ24" s="234">
        <v>1</v>
      </c>
      <c r="AK24" s="234">
        <v>1</v>
      </c>
      <c r="AL24" s="234">
        <v>1</v>
      </c>
      <c r="AM24" s="234">
        <v>4</v>
      </c>
      <c r="AN24" s="234">
        <v>1</v>
      </c>
      <c r="AO24" s="234">
        <v>1</v>
      </c>
      <c r="AP24" s="234">
        <v>1</v>
      </c>
      <c r="AQ24" s="234">
        <v>1</v>
      </c>
      <c r="AR24" s="234">
        <v>4</v>
      </c>
      <c r="AS24" s="234">
        <v>1</v>
      </c>
      <c r="AT24" s="234">
        <v>4</v>
      </c>
      <c r="AU24" s="234">
        <v>6</v>
      </c>
      <c r="AV24" s="236">
        <v>7</v>
      </c>
    </row>
    <row r="25" spans="2:48" ht="14.45">
      <c r="B25" s="738"/>
      <c r="C25" s="1" t="s">
        <v>195</v>
      </c>
      <c r="D25" s="212">
        <v>12</v>
      </c>
      <c r="E25" s="211">
        <v>12</v>
      </c>
      <c r="F25" s="212">
        <v>8</v>
      </c>
      <c r="G25" s="212">
        <v>9</v>
      </c>
      <c r="H25" s="212">
        <v>9</v>
      </c>
      <c r="I25" s="212">
        <v>3</v>
      </c>
      <c r="J25" s="212">
        <v>6</v>
      </c>
      <c r="K25" s="210">
        <v>6</v>
      </c>
      <c r="L25" s="211">
        <v>10</v>
      </c>
      <c r="M25" s="211">
        <v>10</v>
      </c>
      <c r="N25" s="212">
        <v>5</v>
      </c>
      <c r="O25" s="212">
        <v>7</v>
      </c>
      <c r="P25" s="212">
        <v>5</v>
      </c>
      <c r="Q25" s="212">
        <v>5</v>
      </c>
      <c r="R25" s="212">
        <v>5</v>
      </c>
      <c r="S25" s="558">
        <f>100</f>
        <v>100</v>
      </c>
      <c r="T25" s="72">
        <f t="shared" si="3"/>
        <v>100</v>
      </c>
      <c r="U25" s="72">
        <f t="shared" si="4"/>
        <v>66.666666666666671</v>
      </c>
      <c r="V25" s="72">
        <f t="shared" si="5"/>
        <v>75</v>
      </c>
      <c r="W25" s="72">
        <f t="shared" si="6"/>
        <v>75</v>
      </c>
      <c r="X25" s="72">
        <f t="shared" si="7"/>
        <v>25</v>
      </c>
      <c r="Y25" s="72">
        <f t="shared" si="8"/>
        <v>50</v>
      </c>
      <c r="Z25" s="72">
        <f t="shared" si="9"/>
        <v>50</v>
      </c>
      <c r="AA25" s="72">
        <f t="shared" si="10"/>
        <v>83.333333333333329</v>
      </c>
      <c r="AB25" s="72">
        <f t="shared" si="10"/>
        <v>83.333333333333329</v>
      </c>
      <c r="AC25" s="72">
        <f t="shared" si="10"/>
        <v>41.666666666666664</v>
      </c>
      <c r="AD25" s="72">
        <f t="shared" si="10"/>
        <v>58.333333333333336</v>
      </c>
      <c r="AE25" s="72">
        <f t="shared" ref="AE25:AG25" si="23">P25*100/$D25</f>
        <v>41.666666666666664</v>
      </c>
      <c r="AF25" s="72">
        <f t="shared" si="23"/>
        <v>41.666666666666664</v>
      </c>
      <c r="AG25" s="73">
        <f t="shared" si="23"/>
        <v>41.666666666666664</v>
      </c>
      <c r="AH25" s="559">
        <v>4</v>
      </c>
      <c r="AI25" s="234">
        <v>1</v>
      </c>
      <c r="AJ25" s="234">
        <v>4</v>
      </c>
      <c r="AK25" s="234">
        <v>4</v>
      </c>
      <c r="AL25" s="234">
        <v>4</v>
      </c>
      <c r="AM25" s="234">
        <v>4</v>
      </c>
      <c r="AN25" s="234">
        <v>4</v>
      </c>
      <c r="AO25" s="234">
        <v>2</v>
      </c>
      <c r="AP25" s="234">
        <v>1</v>
      </c>
      <c r="AQ25" s="234">
        <v>1</v>
      </c>
      <c r="AR25" s="234">
        <v>4</v>
      </c>
      <c r="AS25" s="234">
        <v>4</v>
      </c>
      <c r="AT25" s="234">
        <v>4</v>
      </c>
      <c r="AU25" s="234">
        <v>6</v>
      </c>
      <c r="AV25" s="236">
        <v>7</v>
      </c>
    </row>
    <row r="26" spans="2:48" ht="14.45">
      <c r="B26" s="738"/>
      <c r="C26" s="1" t="s">
        <v>196</v>
      </c>
      <c r="D26" s="211">
        <v>0</v>
      </c>
      <c r="E26" s="212">
        <v>4</v>
      </c>
      <c r="F26" s="212">
        <v>3</v>
      </c>
      <c r="G26" s="212">
        <v>4</v>
      </c>
      <c r="H26" s="211">
        <v>4</v>
      </c>
      <c r="I26" s="212">
        <v>2</v>
      </c>
      <c r="J26" s="212">
        <v>4</v>
      </c>
      <c r="K26" s="212">
        <v>5</v>
      </c>
      <c r="L26" s="212">
        <v>5</v>
      </c>
      <c r="M26" s="212">
        <v>5</v>
      </c>
      <c r="N26" s="212">
        <v>3</v>
      </c>
      <c r="O26" s="211">
        <v>4</v>
      </c>
      <c r="P26" s="212">
        <v>4</v>
      </c>
      <c r="Q26" s="212">
        <v>4</v>
      </c>
      <c r="R26" s="212">
        <v>4</v>
      </c>
      <c r="S26" s="558">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559">
        <v>1</v>
      </c>
      <c r="AI26" s="234">
        <v>4</v>
      </c>
      <c r="AJ26" s="234">
        <v>4</v>
      </c>
      <c r="AK26" s="234">
        <v>4</v>
      </c>
      <c r="AL26" s="234">
        <v>1</v>
      </c>
      <c r="AM26" s="234">
        <v>4</v>
      </c>
      <c r="AN26" s="234">
        <v>4</v>
      </c>
      <c r="AO26" s="234">
        <v>4</v>
      </c>
      <c r="AP26" s="234">
        <v>4</v>
      </c>
      <c r="AQ26" s="234">
        <v>4</v>
      </c>
      <c r="AR26" s="234">
        <v>4</v>
      </c>
      <c r="AS26" s="234">
        <v>1</v>
      </c>
      <c r="AT26" s="234">
        <v>4</v>
      </c>
      <c r="AU26" s="234">
        <v>6</v>
      </c>
      <c r="AV26" s="236">
        <v>7</v>
      </c>
    </row>
    <row r="27" spans="2:48" ht="14.45">
      <c r="B27" s="738"/>
      <c r="C27" s="1" t="s">
        <v>197</v>
      </c>
      <c r="D27" s="211">
        <v>0</v>
      </c>
      <c r="E27" s="212">
        <v>0</v>
      </c>
      <c r="F27" s="212">
        <v>0</v>
      </c>
      <c r="G27" s="212">
        <v>0</v>
      </c>
      <c r="H27" s="212">
        <v>0</v>
      </c>
      <c r="I27" s="212">
        <v>0</v>
      </c>
      <c r="J27" s="212">
        <v>0</v>
      </c>
      <c r="K27" s="212">
        <v>0</v>
      </c>
      <c r="L27" s="212">
        <v>0</v>
      </c>
      <c r="M27" s="212">
        <v>0</v>
      </c>
      <c r="N27">
        <v>0</v>
      </c>
      <c r="O27" s="212">
        <v>0</v>
      </c>
      <c r="P27" s="212">
        <v>0</v>
      </c>
      <c r="Q27" s="212">
        <v>0</v>
      </c>
      <c r="R27" s="212">
        <v>0</v>
      </c>
      <c r="S27" s="558">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559">
        <v>1</v>
      </c>
      <c r="AI27" s="234">
        <v>4</v>
      </c>
      <c r="AJ27" s="234">
        <v>4</v>
      </c>
      <c r="AK27" s="234">
        <v>4</v>
      </c>
      <c r="AL27" s="234">
        <v>4</v>
      </c>
      <c r="AM27" s="234">
        <v>4</v>
      </c>
      <c r="AN27" s="234">
        <v>4</v>
      </c>
      <c r="AO27" s="234">
        <v>4</v>
      </c>
      <c r="AP27" s="234">
        <v>4</v>
      </c>
      <c r="AQ27" s="234">
        <v>4</v>
      </c>
      <c r="AR27" s="234"/>
      <c r="AS27" s="234">
        <v>4</v>
      </c>
      <c r="AT27" s="234">
        <v>4</v>
      </c>
      <c r="AU27" s="234">
        <v>6</v>
      </c>
      <c r="AV27" s="236">
        <v>7</v>
      </c>
    </row>
    <row r="28" spans="2:48" ht="14.45">
      <c r="B28" s="738"/>
      <c r="C28" s="1" t="s">
        <v>198</v>
      </c>
      <c r="D28" s="211">
        <v>46</v>
      </c>
      <c r="E28" s="211">
        <v>45</v>
      </c>
      <c r="F28" s="211">
        <v>50</v>
      </c>
      <c r="G28" s="211">
        <v>50</v>
      </c>
      <c r="H28" s="211">
        <v>59</v>
      </c>
      <c r="I28" s="212">
        <v>21</v>
      </c>
      <c r="J28" s="211">
        <v>24</v>
      </c>
      <c r="K28" s="211">
        <v>70</v>
      </c>
      <c r="L28" s="211">
        <v>68</v>
      </c>
      <c r="M28" s="211">
        <v>60</v>
      </c>
      <c r="N28" s="211">
        <v>65</v>
      </c>
      <c r="O28" s="211">
        <v>56</v>
      </c>
      <c r="P28" s="212">
        <v>51</v>
      </c>
      <c r="Q28" s="212">
        <v>50</v>
      </c>
      <c r="R28" s="212">
        <v>50</v>
      </c>
      <c r="S28" s="558">
        <f>100</f>
        <v>100</v>
      </c>
      <c r="T28" s="72">
        <f t="shared" si="3"/>
        <v>97.826086956521735</v>
      </c>
      <c r="U28" s="72">
        <f t="shared" si="4"/>
        <v>108.69565217391305</v>
      </c>
      <c r="V28" s="72">
        <f t="shared" si="5"/>
        <v>108.69565217391305</v>
      </c>
      <c r="W28" s="72">
        <f t="shared" si="6"/>
        <v>128.2608695652174</v>
      </c>
      <c r="X28" s="72">
        <f t="shared" si="7"/>
        <v>45.652173913043477</v>
      </c>
      <c r="Y28" s="72">
        <f t="shared" si="8"/>
        <v>52.173913043478258</v>
      </c>
      <c r="Z28" s="72">
        <f t="shared" si="9"/>
        <v>152.17391304347825</v>
      </c>
      <c r="AA28" s="72">
        <f t="shared" si="10"/>
        <v>147.82608695652175</v>
      </c>
      <c r="AB28" s="72">
        <f t="shared" si="10"/>
        <v>130.43478260869566</v>
      </c>
      <c r="AC28" s="72">
        <f t="shared" si="10"/>
        <v>141.30434782608697</v>
      </c>
      <c r="AD28" s="72">
        <f t="shared" si="10"/>
        <v>121.73913043478261</v>
      </c>
      <c r="AE28" s="72">
        <f t="shared" ref="AE28:AE76" si="26">P28*100/$D28</f>
        <v>110.8695652173913</v>
      </c>
      <c r="AF28" s="72">
        <f t="shared" ref="AF28:AG76" si="27">Q28*100/$D28</f>
        <v>108.69565217391305</v>
      </c>
      <c r="AG28" s="73">
        <f t="shared" si="27"/>
        <v>108.69565217391305</v>
      </c>
      <c r="AH28" s="559">
        <v>1</v>
      </c>
      <c r="AI28" s="234">
        <v>1</v>
      </c>
      <c r="AJ28" s="234">
        <v>1</v>
      </c>
      <c r="AK28" s="234">
        <v>1</v>
      </c>
      <c r="AL28" s="234">
        <v>1</v>
      </c>
      <c r="AM28" s="234">
        <v>4</v>
      </c>
      <c r="AN28" s="234">
        <v>1</v>
      </c>
      <c r="AO28" s="234">
        <v>1</v>
      </c>
      <c r="AP28" s="234">
        <v>1</v>
      </c>
      <c r="AQ28" s="234">
        <v>1</v>
      </c>
      <c r="AR28" s="234">
        <v>1</v>
      </c>
      <c r="AS28" s="234">
        <v>1</v>
      </c>
      <c r="AT28" s="234">
        <v>4</v>
      </c>
      <c r="AU28" s="234">
        <v>6</v>
      </c>
      <c r="AV28" s="236">
        <v>7</v>
      </c>
    </row>
    <row r="29" spans="2:48" ht="14.45">
      <c r="B29" s="739"/>
      <c r="C29" s="8" t="s">
        <v>199</v>
      </c>
      <c r="D29">
        <v>46</v>
      </c>
      <c r="E29">
        <v>45</v>
      </c>
      <c r="F29">
        <v>50</v>
      </c>
      <c r="G29">
        <v>50</v>
      </c>
      <c r="H29">
        <v>59</v>
      </c>
      <c r="I29">
        <v>21</v>
      </c>
      <c r="J29">
        <v>24</v>
      </c>
      <c r="K29">
        <v>70</v>
      </c>
      <c r="L29">
        <v>68</v>
      </c>
      <c r="M29">
        <v>60</v>
      </c>
      <c r="N29">
        <v>65</v>
      </c>
      <c r="O29">
        <v>56</v>
      </c>
      <c r="P29">
        <v>51</v>
      </c>
      <c r="Q29">
        <v>50</v>
      </c>
      <c r="R29">
        <v>50</v>
      </c>
      <c r="S29" s="558">
        <f>100</f>
        <v>100</v>
      </c>
      <c r="T29" s="72">
        <f t="shared" si="3"/>
        <v>97.826086956521735</v>
      </c>
      <c r="U29" s="72">
        <f t="shared" si="4"/>
        <v>108.69565217391305</v>
      </c>
      <c r="V29" s="72">
        <f t="shared" si="5"/>
        <v>108.69565217391305</v>
      </c>
      <c r="W29" s="72">
        <f t="shared" si="6"/>
        <v>128.2608695652174</v>
      </c>
      <c r="X29" s="72">
        <f t="shared" si="7"/>
        <v>45.652173913043477</v>
      </c>
      <c r="Y29" s="72">
        <f t="shared" si="8"/>
        <v>52.173913043478258</v>
      </c>
      <c r="Z29" s="72">
        <f t="shared" si="9"/>
        <v>152.17391304347825</v>
      </c>
      <c r="AA29" s="72">
        <f t="shared" si="10"/>
        <v>147.82608695652175</v>
      </c>
      <c r="AB29" s="72">
        <f t="shared" si="10"/>
        <v>130.43478260869566</v>
      </c>
      <c r="AC29" s="72">
        <f t="shared" si="10"/>
        <v>141.30434782608697</v>
      </c>
      <c r="AD29" s="72">
        <f t="shared" si="10"/>
        <v>121.73913043478261</v>
      </c>
      <c r="AE29" s="72">
        <f t="shared" si="26"/>
        <v>110.8695652173913</v>
      </c>
      <c r="AF29" s="72">
        <f t="shared" si="27"/>
        <v>108.69565217391305</v>
      </c>
      <c r="AG29" s="73">
        <f t="shared" si="27"/>
        <v>108.69565217391305</v>
      </c>
      <c r="AH29" s="237"/>
      <c r="AI29" s="238"/>
      <c r="AJ29" s="238"/>
      <c r="AK29" s="238"/>
      <c r="AL29" s="238"/>
      <c r="AM29" s="238"/>
      <c r="AN29" s="238"/>
      <c r="AO29" s="238"/>
      <c r="AP29" s="238"/>
      <c r="AQ29" s="238"/>
      <c r="AR29" s="238"/>
      <c r="AS29" s="238"/>
      <c r="AT29" s="238"/>
      <c r="AU29" s="238"/>
      <c r="AV29" s="239"/>
    </row>
    <row r="30" spans="2:48" ht="15" customHeight="1">
      <c r="B30" s="740" t="s">
        <v>218</v>
      </c>
      <c r="C30" s="1" t="s">
        <v>194</v>
      </c>
      <c r="D30" s="211">
        <v>1677</v>
      </c>
      <c r="E30" s="211">
        <v>1787</v>
      </c>
      <c r="F30" s="211">
        <v>1807</v>
      </c>
      <c r="G30" s="211">
        <v>1753</v>
      </c>
      <c r="H30" s="211">
        <v>1763</v>
      </c>
      <c r="I30" s="211">
        <v>1428</v>
      </c>
      <c r="J30" s="211">
        <v>1445</v>
      </c>
      <c r="K30" s="211">
        <v>1616</v>
      </c>
      <c r="L30" s="211">
        <v>1441</v>
      </c>
      <c r="M30" s="211">
        <v>1533</v>
      </c>
      <c r="N30" s="211">
        <v>1484</v>
      </c>
      <c r="O30" s="211">
        <v>1240</v>
      </c>
      <c r="P30" s="212">
        <v>1180</v>
      </c>
      <c r="Q30" s="212">
        <v>1160</v>
      </c>
      <c r="R30" s="212">
        <v>1178</v>
      </c>
      <c r="S30" s="558">
        <f>100</f>
        <v>100</v>
      </c>
      <c r="T30" s="72">
        <f t="shared" si="3"/>
        <v>106.55933214072749</v>
      </c>
      <c r="U30" s="72">
        <f t="shared" si="4"/>
        <v>107.75193798449612</v>
      </c>
      <c r="V30" s="72">
        <f t="shared" si="5"/>
        <v>104.53190220632081</v>
      </c>
      <c r="W30" s="72">
        <f t="shared" si="6"/>
        <v>105.12820512820512</v>
      </c>
      <c r="X30" s="72">
        <f t="shared" si="7"/>
        <v>85.152057245080499</v>
      </c>
      <c r="Y30" s="72">
        <f t="shared" si="8"/>
        <v>86.165772212283841</v>
      </c>
      <c r="Z30" s="72">
        <f t="shared" si="9"/>
        <v>96.362552176505659</v>
      </c>
      <c r="AA30" s="72">
        <f t="shared" si="10"/>
        <v>85.92725104353012</v>
      </c>
      <c r="AB30" s="72">
        <f t="shared" si="10"/>
        <v>91.413237924865825</v>
      </c>
      <c r="AC30" s="72">
        <f t="shared" si="10"/>
        <v>88.491353607632675</v>
      </c>
      <c r="AD30" s="72">
        <f t="shared" si="10"/>
        <v>73.941562313655339</v>
      </c>
      <c r="AE30" s="72">
        <f t="shared" si="26"/>
        <v>70.363744782349428</v>
      </c>
      <c r="AF30" s="72">
        <f t="shared" si="27"/>
        <v>69.171138938580796</v>
      </c>
      <c r="AG30" s="73">
        <f t="shared" si="27"/>
        <v>70.244484197972568</v>
      </c>
      <c r="AH30" s="559">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38"/>
      <c r="C31" s="1" t="s">
        <v>195</v>
      </c>
      <c r="D31" s="211">
        <v>735</v>
      </c>
      <c r="E31" s="212">
        <v>567</v>
      </c>
      <c r="F31" s="211">
        <v>569</v>
      </c>
      <c r="G31" s="211">
        <v>503</v>
      </c>
      <c r="H31" s="212">
        <v>412</v>
      </c>
      <c r="I31" s="211">
        <v>364</v>
      </c>
      <c r="J31" s="211">
        <v>351</v>
      </c>
      <c r="K31" s="211">
        <v>346</v>
      </c>
      <c r="L31" s="211">
        <v>348</v>
      </c>
      <c r="M31" s="212">
        <v>329</v>
      </c>
      <c r="N31" s="211">
        <v>316</v>
      </c>
      <c r="O31" s="212">
        <v>292</v>
      </c>
      <c r="P31" s="212">
        <v>329</v>
      </c>
      <c r="Q31" s="212">
        <v>325</v>
      </c>
      <c r="R31" s="212">
        <v>333</v>
      </c>
      <c r="S31" s="558">
        <f>100</f>
        <v>100</v>
      </c>
      <c r="T31" s="72">
        <f t="shared" si="3"/>
        <v>77.142857142857139</v>
      </c>
      <c r="U31" s="72">
        <f t="shared" si="4"/>
        <v>77.414965986394563</v>
      </c>
      <c r="V31" s="72">
        <f t="shared" si="5"/>
        <v>68.435374149659864</v>
      </c>
      <c r="W31" s="72">
        <f t="shared" si="6"/>
        <v>56.054421768707485</v>
      </c>
      <c r="X31" s="72">
        <f t="shared" si="7"/>
        <v>49.523809523809526</v>
      </c>
      <c r="Y31" s="72">
        <f t="shared" si="8"/>
        <v>47.755102040816325</v>
      </c>
      <c r="Z31" s="72">
        <f t="shared" si="9"/>
        <v>47.074829931972786</v>
      </c>
      <c r="AA31" s="72">
        <f t="shared" si="10"/>
        <v>47.346938775510203</v>
      </c>
      <c r="AB31" s="72">
        <f t="shared" si="10"/>
        <v>44.761904761904759</v>
      </c>
      <c r="AC31" s="72">
        <f t="shared" si="10"/>
        <v>42.993197278911566</v>
      </c>
      <c r="AD31" s="72">
        <f t="shared" si="10"/>
        <v>39.727891156462583</v>
      </c>
      <c r="AE31" s="72">
        <f t="shared" si="26"/>
        <v>44.761904761904759</v>
      </c>
      <c r="AF31" s="72">
        <f t="shared" si="27"/>
        <v>44.217687074829932</v>
      </c>
      <c r="AG31" s="73">
        <f t="shared" si="27"/>
        <v>45.306122448979593</v>
      </c>
      <c r="AH31" s="559">
        <v>1</v>
      </c>
      <c r="AI31" s="234">
        <v>4</v>
      </c>
      <c r="AJ31" s="234">
        <v>1</v>
      </c>
      <c r="AK31" s="234">
        <v>1</v>
      </c>
      <c r="AL31" s="234">
        <v>4</v>
      </c>
      <c r="AM31" s="234">
        <v>1</v>
      </c>
      <c r="AN31" s="234">
        <v>1</v>
      </c>
      <c r="AO31" s="234">
        <v>1</v>
      </c>
      <c r="AP31" s="234">
        <v>1</v>
      </c>
      <c r="AQ31" s="234">
        <v>4</v>
      </c>
      <c r="AR31" s="234">
        <v>1</v>
      </c>
      <c r="AS31" s="234">
        <v>4</v>
      </c>
      <c r="AT31" s="234">
        <v>4</v>
      </c>
      <c r="AU31" s="234">
        <v>6</v>
      </c>
      <c r="AV31" s="236">
        <v>7</v>
      </c>
    </row>
    <row r="32" spans="2:48" ht="14.45">
      <c r="B32" s="738"/>
      <c r="C32" s="1" t="s">
        <v>196</v>
      </c>
      <c r="D32" s="211">
        <v>88</v>
      </c>
      <c r="E32" s="211">
        <v>65</v>
      </c>
      <c r="F32" s="212">
        <v>57</v>
      </c>
      <c r="G32" s="212">
        <v>54</v>
      </c>
      <c r="H32" s="211">
        <v>40</v>
      </c>
      <c r="I32" s="212">
        <v>34</v>
      </c>
      <c r="J32" s="212">
        <v>28</v>
      </c>
      <c r="K32" s="212">
        <v>30</v>
      </c>
      <c r="L32" s="212">
        <v>33</v>
      </c>
      <c r="M32" s="211">
        <v>38</v>
      </c>
      <c r="N32" s="212">
        <v>30</v>
      </c>
      <c r="O32" s="211">
        <v>35</v>
      </c>
      <c r="P32" s="212">
        <v>33</v>
      </c>
      <c r="Q32" s="212">
        <v>31</v>
      </c>
      <c r="R32" s="212">
        <v>32</v>
      </c>
      <c r="S32" s="558">
        <f>100</f>
        <v>100</v>
      </c>
      <c r="T32" s="72">
        <f t="shared" si="3"/>
        <v>73.86363636363636</v>
      </c>
      <c r="U32" s="72">
        <f t="shared" si="4"/>
        <v>64.772727272727266</v>
      </c>
      <c r="V32" s="72">
        <f t="shared" si="5"/>
        <v>61.363636363636367</v>
      </c>
      <c r="W32" s="72">
        <f t="shared" si="6"/>
        <v>45.454545454545453</v>
      </c>
      <c r="X32" s="72">
        <f t="shared" si="7"/>
        <v>38.636363636363633</v>
      </c>
      <c r="Y32" s="72">
        <f t="shared" si="8"/>
        <v>31.818181818181817</v>
      </c>
      <c r="Z32" s="72">
        <f t="shared" si="9"/>
        <v>34.090909090909093</v>
      </c>
      <c r="AA32" s="72">
        <f t="shared" si="10"/>
        <v>37.5</v>
      </c>
      <c r="AB32" s="72">
        <f t="shared" si="10"/>
        <v>43.18181818181818</v>
      </c>
      <c r="AC32" s="72">
        <f t="shared" si="10"/>
        <v>34.090909090909093</v>
      </c>
      <c r="AD32" s="72">
        <f t="shared" si="10"/>
        <v>39.772727272727273</v>
      </c>
      <c r="AE32" s="72">
        <f t="shared" si="26"/>
        <v>37.5</v>
      </c>
      <c r="AF32" s="72">
        <f t="shared" si="27"/>
        <v>35.227272727272727</v>
      </c>
      <c r="AG32" s="73">
        <f t="shared" si="27"/>
        <v>36.363636363636367</v>
      </c>
      <c r="AH32" s="559">
        <v>1</v>
      </c>
      <c r="AI32" s="234">
        <v>1</v>
      </c>
      <c r="AJ32" s="234">
        <v>4</v>
      </c>
      <c r="AK32" s="234">
        <v>4</v>
      </c>
      <c r="AL32" s="234">
        <v>1</v>
      </c>
      <c r="AM32" s="234">
        <v>4</v>
      </c>
      <c r="AN32" s="234">
        <v>4</v>
      </c>
      <c r="AO32" s="234">
        <v>4</v>
      </c>
      <c r="AP32" s="234">
        <v>4</v>
      </c>
      <c r="AQ32" s="234">
        <v>1</v>
      </c>
      <c r="AR32" s="234">
        <v>4</v>
      </c>
      <c r="AS32" s="234">
        <v>1</v>
      </c>
      <c r="AT32" s="234">
        <v>4</v>
      </c>
      <c r="AU32" s="234">
        <v>6</v>
      </c>
      <c r="AV32" s="236">
        <v>7</v>
      </c>
    </row>
    <row r="33" spans="2:48" ht="14.45">
      <c r="B33" s="738"/>
      <c r="C33" s="1" t="s">
        <v>197</v>
      </c>
      <c r="D33" s="211">
        <v>4</v>
      </c>
      <c r="E33" s="212">
        <v>4</v>
      </c>
      <c r="F33" s="212">
        <v>4</v>
      </c>
      <c r="G33" s="212">
        <v>4</v>
      </c>
      <c r="H33" s="212">
        <v>4</v>
      </c>
      <c r="I33" s="212">
        <v>4</v>
      </c>
      <c r="J33" s="212">
        <v>4</v>
      </c>
      <c r="K33" s="212">
        <v>4</v>
      </c>
      <c r="L33" s="212">
        <v>4</v>
      </c>
      <c r="M33" s="212">
        <v>4</v>
      </c>
      <c r="N33">
        <v>4</v>
      </c>
      <c r="O33" s="212">
        <v>6</v>
      </c>
      <c r="P33" s="212">
        <v>6</v>
      </c>
      <c r="Q33" s="212">
        <v>6</v>
      </c>
      <c r="R33" s="212">
        <v>6</v>
      </c>
      <c r="S33" s="558">
        <f>100</f>
        <v>100</v>
      </c>
      <c r="T33" s="72">
        <f t="shared" si="3"/>
        <v>100</v>
      </c>
      <c r="U33" s="72">
        <f t="shared" si="4"/>
        <v>100</v>
      </c>
      <c r="V33" s="72">
        <f t="shared" si="5"/>
        <v>100</v>
      </c>
      <c r="W33" s="72">
        <f t="shared" si="6"/>
        <v>100</v>
      </c>
      <c r="X33" s="72">
        <f t="shared" si="7"/>
        <v>100</v>
      </c>
      <c r="Y33" s="72">
        <f t="shared" si="8"/>
        <v>100</v>
      </c>
      <c r="Z33" s="72">
        <f t="shared" si="9"/>
        <v>100</v>
      </c>
      <c r="AA33" s="72">
        <f t="shared" si="10"/>
        <v>100</v>
      </c>
      <c r="AB33" s="72">
        <f t="shared" si="10"/>
        <v>100</v>
      </c>
      <c r="AC33" s="72">
        <f t="shared" si="10"/>
        <v>100</v>
      </c>
      <c r="AD33" s="72">
        <f t="shared" si="10"/>
        <v>150</v>
      </c>
      <c r="AE33" s="72">
        <f t="shared" si="26"/>
        <v>150</v>
      </c>
      <c r="AF33" s="72">
        <f t="shared" si="27"/>
        <v>150</v>
      </c>
      <c r="AG33" s="73">
        <f t="shared" si="27"/>
        <v>150</v>
      </c>
      <c r="AH33" s="559">
        <v>1</v>
      </c>
      <c r="AI33" s="234">
        <v>4</v>
      </c>
      <c r="AJ33" s="234">
        <v>4</v>
      </c>
      <c r="AK33" s="234">
        <v>4</v>
      </c>
      <c r="AL33" s="234">
        <v>4</v>
      </c>
      <c r="AM33" s="234">
        <v>4</v>
      </c>
      <c r="AN33" s="234">
        <v>4</v>
      </c>
      <c r="AO33" s="234">
        <v>4</v>
      </c>
      <c r="AP33" s="234">
        <v>4</v>
      </c>
      <c r="AQ33" s="234">
        <v>4</v>
      </c>
      <c r="AR33" s="234"/>
      <c r="AS33" s="234">
        <v>4</v>
      </c>
      <c r="AT33" s="234">
        <v>4</v>
      </c>
      <c r="AU33" s="234">
        <v>6</v>
      </c>
      <c r="AV33" s="236">
        <v>7</v>
      </c>
    </row>
    <row r="34" spans="2:48" ht="14.45">
      <c r="B34" s="738"/>
      <c r="C34" s="1" t="s">
        <v>198</v>
      </c>
      <c r="D34" s="211">
        <v>2504</v>
      </c>
      <c r="E34" s="211">
        <v>2423</v>
      </c>
      <c r="F34" s="211">
        <v>2437</v>
      </c>
      <c r="G34" s="211">
        <v>2314</v>
      </c>
      <c r="H34" s="211">
        <v>2219</v>
      </c>
      <c r="I34" s="211">
        <v>1830</v>
      </c>
      <c r="J34" s="211">
        <v>1828</v>
      </c>
      <c r="K34" s="211">
        <v>1996</v>
      </c>
      <c r="L34" s="211">
        <v>1826</v>
      </c>
      <c r="M34" s="211">
        <v>1904</v>
      </c>
      <c r="N34" s="211">
        <v>1834</v>
      </c>
      <c r="O34" s="211">
        <v>1573</v>
      </c>
      <c r="P34" s="212">
        <v>1548</v>
      </c>
      <c r="Q34" s="212">
        <v>1522</v>
      </c>
      <c r="R34" s="212">
        <v>1549</v>
      </c>
      <c r="S34" s="558">
        <f>100</f>
        <v>100</v>
      </c>
      <c r="T34" s="72">
        <f t="shared" si="3"/>
        <v>96.765175718849846</v>
      </c>
      <c r="U34" s="72">
        <f t="shared" si="4"/>
        <v>97.324281150159749</v>
      </c>
      <c r="V34" s="72">
        <f t="shared" si="5"/>
        <v>92.412140575079874</v>
      </c>
      <c r="W34" s="72">
        <f t="shared" si="6"/>
        <v>88.618210862619804</v>
      </c>
      <c r="X34" s="72">
        <f t="shared" si="7"/>
        <v>73.08306709265176</v>
      </c>
      <c r="Y34" s="72">
        <f t="shared" si="8"/>
        <v>73.003194888178911</v>
      </c>
      <c r="Z34" s="72">
        <f t="shared" si="9"/>
        <v>79.712460063897765</v>
      </c>
      <c r="AA34" s="72">
        <f t="shared" si="10"/>
        <v>72.923322683706076</v>
      </c>
      <c r="AB34" s="72">
        <f t="shared" si="10"/>
        <v>76.038338658146969</v>
      </c>
      <c r="AC34" s="72">
        <f t="shared" si="10"/>
        <v>73.242811501597444</v>
      </c>
      <c r="AD34" s="72">
        <f t="shared" si="10"/>
        <v>62.819488817891376</v>
      </c>
      <c r="AE34" s="72">
        <f t="shared" si="26"/>
        <v>61.821086261980831</v>
      </c>
      <c r="AF34" s="72">
        <f t="shared" si="27"/>
        <v>60.782747603833869</v>
      </c>
      <c r="AG34" s="73">
        <f t="shared" si="27"/>
        <v>61.861022364217256</v>
      </c>
      <c r="AH34" s="559">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739"/>
      <c r="C35" s="1" t="s">
        <v>199</v>
      </c>
      <c r="D35">
        <v>2500</v>
      </c>
      <c r="E35">
        <v>2419</v>
      </c>
      <c r="F35">
        <v>2433</v>
      </c>
      <c r="G35">
        <v>2310</v>
      </c>
      <c r="H35">
        <v>2215</v>
      </c>
      <c r="I35">
        <v>1826</v>
      </c>
      <c r="J35">
        <v>1824</v>
      </c>
      <c r="K35">
        <v>1992</v>
      </c>
      <c r="L35">
        <v>1822</v>
      </c>
      <c r="M35">
        <v>1900</v>
      </c>
      <c r="N35">
        <v>1830</v>
      </c>
      <c r="O35">
        <v>1567</v>
      </c>
      <c r="P35">
        <v>1542</v>
      </c>
      <c r="Q35">
        <v>1516</v>
      </c>
      <c r="R35">
        <v>1543</v>
      </c>
      <c r="S35" s="558">
        <f>100</f>
        <v>100</v>
      </c>
      <c r="T35" s="72">
        <f t="shared" si="3"/>
        <v>96.76</v>
      </c>
      <c r="U35" s="72">
        <f t="shared" si="4"/>
        <v>97.32</v>
      </c>
      <c r="V35" s="72">
        <f t="shared" si="5"/>
        <v>92.4</v>
      </c>
      <c r="W35" s="72">
        <f t="shared" si="6"/>
        <v>88.6</v>
      </c>
      <c r="X35" s="72">
        <f t="shared" si="7"/>
        <v>73.040000000000006</v>
      </c>
      <c r="Y35" s="72">
        <f t="shared" si="8"/>
        <v>72.959999999999994</v>
      </c>
      <c r="Z35" s="72">
        <f t="shared" si="9"/>
        <v>79.680000000000007</v>
      </c>
      <c r="AA35" s="72">
        <f t="shared" si="10"/>
        <v>72.88</v>
      </c>
      <c r="AB35" s="72">
        <f t="shared" si="10"/>
        <v>76</v>
      </c>
      <c r="AC35" s="72">
        <f t="shared" si="10"/>
        <v>73.2</v>
      </c>
      <c r="AD35" s="72">
        <f t="shared" si="10"/>
        <v>62.68</v>
      </c>
      <c r="AE35" s="72">
        <f t="shared" si="26"/>
        <v>61.68</v>
      </c>
      <c r="AF35" s="72">
        <f t="shared" si="27"/>
        <v>60.64</v>
      </c>
      <c r="AG35" s="73">
        <f t="shared" si="27"/>
        <v>61.72</v>
      </c>
      <c r="AH35" s="237"/>
      <c r="AI35" s="238"/>
      <c r="AJ35" s="238"/>
      <c r="AK35" s="238"/>
      <c r="AL35" s="238"/>
      <c r="AM35" s="238"/>
      <c r="AN35" s="238"/>
      <c r="AO35" s="238"/>
      <c r="AP35" s="238"/>
      <c r="AQ35" s="238"/>
      <c r="AR35" s="238"/>
      <c r="AS35" s="238"/>
      <c r="AT35" s="238"/>
      <c r="AU35" s="238"/>
      <c r="AV35" s="239"/>
    </row>
    <row r="36" spans="2:48" ht="15" customHeight="1">
      <c r="B36" s="740" t="s">
        <v>219</v>
      </c>
      <c r="C36" s="7" t="s">
        <v>194</v>
      </c>
      <c r="D36" s="211">
        <v>19</v>
      </c>
      <c r="E36" s="211">
        <v>24</v>
      </c>
      <c r="F36" s="212">
        <v>32</v>
      </c>
      <c r="G36" s="212">
        <v>26</v>
      </c>
      <c r="H36" s="212">
        <v>32</v>
      </c>
      <c r="I36" s="211">
        <v>44</v>
      </c>
      <c r="J36" s="211">
        <v>12</v>
      </c>
      <c r="K36" s="211">
        <v>47</v>
      </c>
      <c r="L36" s="211">
        <v>46</v>
      </c>
      <c r="M36" s="211">
        <v>51</v>
      </c>
      <c r="N36" s="212">
        <v>59</v>
      </c>
      <c r="O36" s="211">
        <v>65</v>
      </c>
      <c r="P36" s="212">
        <v>62</v>
      </c>
      <c r="Q36" s="212">
        <v>61</v>
      </c>
      <c r="R36" s="212">
        <v>62</v>
      </c>
      <c r="S36" s="558">
        <f>100</f>
        <v>100</v>
      </c>
      <c r="T36" s="72">
        <f t="shared" si="3"/>
        <v>126.31578947368421</v>
      </c>
      <c r="U36" s="72">
        <f t="shared" si="4"/>
        <v>168.42105263157896</v>
      </c>
      <c r="V36" s="72">
        <f t="shared" si="5"/>
        <v>136.84210526315789</v>
      </c>
      <c r="W36" s="72">
        <f t="shared" si="6"/>
        <v>168.42105263157896</v>
      </c>
      <c r="X36" s="72">
        <f t="shared" si="7"/>
        <v>231.57894736842104</v>
      </c>
      <c r="Y36" s="72">
        <f t="shared" si="8"/>
        <v>63.157894736842103</v>
      </c>
      <c r="Z36" s="72">
        <f t="shared" si="9"/>
        <v>247.36842105263159</v>
      </c>
      <c r="AA36" s="72">
        <f t="shared" si="10"/>
        <v>242.10526315789474</v>
      </c>
      <c r="AB36" s="72">
        <f t="shared" si="10"/>
        <v>268.42105263157896</v>
      </c>
      <c r="AC36" s="72">
        <f t="shared" si="10"/>
        <v>310.5263157894737</v>
      </c>
      <c r="AD36" s="72">
        <f t="shared" si="10"/>
        <v>342.10526315789474</v>
      </c>
      <c r="AE36" s="72">
        <f t="shared" si="26"/>
        <v>326.31578947368422</v>
      </c>
      <c r="AF36" s="72">
        <f t="shared" si="27"/>
        <v>321.05263157894734</v>
      </c>
      <c r="AG36" s="73">
        <f t="shared" si="27"/>
        <v>326.31578947368422</v>
      </c>
      <c r="AH36" s="559">
        <v>1</v>
      </c>
      <c r="AI36" s="234">
        <v>1</v>
      </c>
      <c r="AJ36" s="234">
        <v>4</v>
      </c>
      <c r="AK36" s="234">
        <v>4</v>
      </c>
      <c r="AL36" s="234">
        <v>4</v>
      </c>
      <c r="AM36" s="234">
        <v>1</v>
      </c>
      <c r="AN36" s="234">
        <v>1</v>
      </c>
      <c r="AO36" s="234">
        <v>1</v>
      </c>
      <c r="AP36" s="234">
        <v>1</v>
      </c>
      <c r="AQ36" s="234">
        <v>1</v>
      </c>
      <c r="AR36" s="234">
        <v>4</v>
      </c>
      <c r="AS36" s="234">
        <v>1</v>
      </c>
      <c r="AT36" s="234">
        <v>4</v>
      </c>
      <c r="AU36" s="234">
        <v>6</v>
      </c>
      <c r="AV36" s="236">
        <v>7</v>
      </c>
    </row>
    <row r="37" spans="2:48" ht="14.45">
      <c r="B37" s="738"/>
      <c r="C37" s="1" t="s">
        <v>195</v>
      </c>
      <c r="D37" s="212">
        <v>4</v>
      </c>
      <c r="E37" s="212">
        <v>6</v>
      </c>
      <c r="F37" s="212">
        <v>6</v>
      </c>
      <c r="G37" s="212">
        <v>5</v>
      </c>
      <c r="H37" s="212">
        <v>6</v>
      </c>
      <c r="I37" s="211">
        <v>8</v>
      </c>
      <c r="J37" s="212">
        <v>5</v>
      </c>
      <c r="K37" s="212">
        <v>6</v>
      </c>
      <c r="L37" s="210">
        <v>7</v>
      </c>
      <c r="M37" s="210">
        <v>5</v>
      </c>
      <c r="N37" s="212">
        <v>2</v>
      </c>
      <c r="O37" s="210">
        <v>4</v>
      </c>
      <c r="P37" s="212">
        <v>4</v>
      </c>
      <c r="Q37" s="212">
        <v>4</v>
      </c>
      <c r="R37" s="212">
        <v>4</v>
      </c>
      <c r="S37" s="558">
        <f>100</f>
        <v>100</v>
      </c>
      <c r="T37" s="72">
        <f t="shared" si="3"/>
        <v>150</v>
      </c>
      <c r="U37" s="72">
        <f t="shared" si="4"/>
        <v>150</v>
      </c>
      <c r="V37" s="72">
        <f t="shared" si="5"/>
        <v>125</v>
      </c>
      <c r="W37" s="72">
        <f t="shared" si="6"/>
        <v>150</v>
      </c>
      <c r="X37" s="72">
        <f t="shared" si="7"/>
        <v>200</v>
      </c>
      <c r="Y37" s="72">
        <f t="shared" si="8"/>
        <v>125</v>
      </c>
      <c r="Z37" s="72">
        <f t="shared" si="9"/>
        <v>150</v>
      </c>
      <c r="AA37" s="72">
        <f t="shared" si="10"/>
        <v>175</v>
      </c>
      <c r="AB37" s="72">
        <f t="shared" si="10"/>
        <v>125</v>
      </c>
      <c r="AC37" s="72">
        <f t="shared" si="10"/>
        <v>50</v>
      </c>
      <c r="AD37" s="72">
        <f t="shared" si="10"/>
        <v>100</v>
      </c>
      <c r="AE37" s="72">
        <f t="shared" si="26"/>
        <v>100</v>
      </c>
      <c r="AF37" s="72">
        <f t="shared" si="27"/>
        <v>100</v>
      </c>
      <c r="AG37" s="73">
        <f t="shared" si="27"/>
        <v>100</v>
      </c>
      <c r="AH37" s="559">
        <v>4</v>
      </c>
      <c r="AI37" s="234">
        <v>4</v>
      </c>
      <c r="AJ37" s="234">
        <v>4</v>
      </c>
      <c r="AK37" s="234">
        <v>4</v>
      </c>
      <c r="AL37" s="234">
        <v>4</v>
      </c>
      <c r="AM37" s="234">
        <v>1</v>
      </c>
      <c r="AN37" s="234">
        <v>4</v>
      </c>
      <c r="AO37" s="234">
        <v>4</v>
      </c>
      <c r="AP37" s="234">
        <v>2</v>
      </c>
      <c r="AQ37" s="234">
        <v>2</v>
      </c>
      <c r="AR37" s="234">
        <v>4</v>
      </c>
      <c r="AS37" s="234">
        <v>2</v>
      </c>
      <c r="AT37" s="234">
        <v>4</v>
      </c>
      <c r="AU37" s="234">
        <v>6</v>
      </c>
      <c r="AV37" s="236">
        <v>7</v>
      </c>
    </row>
    <row r="38" spans="2:48" ht="14.45">
      <c r="B38" s="738"/>
      <c r="C38" s="1" t="s">
        <v>196</v>
      </c>
      <c r="D38" s="212">
        <v>1</v>
      </c>
      <c r="E38" s="212">
        <v>1</v>
      </c>
      <c r="F38" s="212">
        <v>1</v>
      </c>
      <c r="G38" s="212">
        <v>1</v>
      </c>
      <c r="H38" s="211">
        <v>0</v>
      </c>
      <c r="I38" s="211">
        <v>0</v>
      </c>
      <c r="J38" s="211">
        <v>0</v>
      </c>
      <c r="K38" s="211">
        <v>0</v>
      </c>
      <c r="L38" s="211">
        <v>0</v>
      </c>
      <c r="M38" s="211">
        <v>0</v>
      </c>
      <c r="N38" s="211">
        <v>0</v>
      </c>
      <c r="O38" s="212">
        <v>0</v>
      </c>
      <c r="P38" s="212">
        <v>0</v>
      </c>
      <c r="Q38" s="212">
        <v>0</v>
      </c>
      <c r="R38" s="212">
        <v>0</v>
      </c>
      <c r="S38" s="558">
        <f>100</f>
        <v>100</v>
      </c>
      <c r="T38" s="72">
        <f t="shared" si="3"/>
        <v>100</v>
      </c>
      <c r="U38" s="72">
        <f t="shared" si="4"/>
        <v>100</v>
      </c>
      <c r="V38" s="72">
        <f t="shared" si="5"/>
        <v>100</v>
      </c>
      <c r="W38" s="72">
        <f t="shared" si="6"/>
        <v>0</v>
      </c>
      <c r="X38" s="72">
        <f t="shared" si="7"/>
        <v>0</v>
      </c>
      <c r="Y38" s="72">
        <f t="shared" si="8"/>
        <v>0</v>
      </c>
      <c r="Z38" s="72">
        <f t="shared" si="9"/>
        <v>0</v>
      </c>
      <c r="AA38" s="72">
        <f t="shared" si="10"/>
        <v>0</v>
      </c>
      <c r="AB38" s="72">
        <f t="shared" si="10"/>
        <v>0</v>
      </c>
      <c r="AC38" s="72">
        <f t="shared" si="10"/>
        <v>0</v>
      </c>
      <c r="AD38" s="72">
        <f t="shared" si="10"/>
        <v>0</v>
      </c>
      <c r="AE38" s="72">
        <f t="shared" si="26"/>
        <v>0</v>
      </c>
      <c r="AF38" s="72">
        <f t="shared" si="27"/>
        <v>0</v>
      </c>
      <c r="AG38" s="73">
        <f t="shared" si="27"/>
        <v>0</v>
      </c>
      <c r="AH38" s="559">
        <v>4</v>
      </c>
      <c r="AI38" s="234">
        <v>4</v>
      </c>
      <c r="AJ38" s="234">
        <v>4</v>
      </c>
      <c r="AK38" s="234">
        <v>4</v>
      </c>
      <c r="AL38" s="234">
        <v>1</v>
      </c>
      <c r="AM38" s="234">
        <v>1</v>
      </c>
      <c r="AN38" s="234">
        <v>1</v>
      </c>
      <c r="AO38" s="234">
        <v>1</v>
      </c>
      <c r="AP38" s="234">
        <v>1</v>
      </c>
      <c r="AQ38" s="234">
        <v>1</v>
      </c>
      <c r="AR38" s="234">
        <v>1</v>
      </c>
      <c r="AS38" s="234">
        <v>4</v>
      </c>
      <c r="AT38" s="234">
        <v>4</v>
      </c>
      <c r="AU38" s="234">
        <v>6</v>
      </c>
      <c r="AV38" s="236">
        <v>7</v>
      </c>
    </row>
    <row r="39" spans="2:48" ht="14.45">
      <c r="B39" s="738"/>
      <c r="C39" s="1" t="s">
        <v>197</v>
      </c>
      <c r="D39" s="211">
        <v>0</v>
      </c>
      <c r="E39" s="211">
        <v>0</v>
      </c>
      <c r="F39" s="211">
        <v>0</v>
      </c>
      <c r="G39" s="211">
        <v>0</v>
      </c>
      <c r="H39" s="211">
        <v>0</v>
      </c>
      <c r="I39" s="211">
        <v>0</v>
      </c>
      <c r="J39" s="211">
        <v>0</v>
      </c>
      <c r="K39" s="211">
        <v>0</v>
      </c>
      <c r="L39" s="212">
        <v>0</v>
      </c>
      <c r="M39" s="212">
        <v>0</v>
      </c>
      <c r="N39">
        <v>0</v>
      </c>
      <c r="O39" s="212">
        <v>0</v>
      </c>
      <c r="P39" s="212">
        <v>0</v>
      </c>
      <c r="Q39" s="212">
        <v>0</v>
      </c>
      <c r="R39" s="212">
        <v>0</v>
      </c>
      <c r="S39" s="558">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559">
        <v>1</v>
      </c>
      <c r="AI39" s="234">
        <v>1</v>
      </c>
      <c r="AJ39" s="234">
        <v>1</v>
      </c>
      <c r="AK39" s="234">
        <v>1</v>
      </c>
      <c r="AL39" s="234">
        <v>1</v>
      </c>
      <c r="AM39" s="234">
        <v>1</v>
      </c>
      <c r="AN39" s="234">
        <v>1</v>
      </c>
      <c r="AO39" s="234">
        <v>1</v>
      </c>
      <c r="AP39" s="234">
        <v>4</v>
      </c>
      <c r="AQ39" s="234">
        <v>4</v>
      </c>
      <c r="AR39" s="234"/>
      <c r="AS39" s="234">
        <v>4</v>
      </c>
      <c r="AT39" s="234">
        <v>4</v>
      </c>
      <c r="AU39" s="234">
        <v>6</v>
      </c>
      <c r="AV39" s="236">
        <v>7</v>
      </c>
    </row>
    <row r="40" spans="2:48" ht="14.45">
      <c r="B40" s="738"/>
      <c r="C40" s="1" t="s">
        <v>198</v>
      </c>
      <c r="D40" s="211">
        <v>24</v>
      </c>
      <c r="E40" s="211">
        <v>31</v>
      </c>
      <c r="F40" s="211">
        <v>39</v>
      </c>
      <c r="G40" s="212">
        <v>32</v>
      </c>
      <c r="H40" s="212">
        <v>38</v>
      </c>
      <c r="I40" s="211">
        <v>52</v>
      </c>
      <c r="J40" s="211">
        <v>17</v>
      </c>
      <c r="K40" s="211">
        <v>53</v>
      </c>
      <c r="L40" s="211">
        <v>53</v>
      </c>
      <c r="M40" s="212">
        <v>56</v>
      </c>
      <c r="N40" s="211">
        <v>61</v>
      </c>
      <c r="O40" s="211">
        <v>69</v>
      </c>
      <c r="P40" s="212">
        <v>66</v>
      </c>
      <c r="Q40" s="212">
        <v>65</v>
      </c>
      <c r="R40" s="212">
        <v>66</v>
      </c>
      <c r="S40" s="558">
        <f>100</f>
        <v>100</v>
      </c>
      <c r="T40" s="72">
        <f t="shared" si="3"/>
        <v>129.16666666666666</v>
      </c>
      <c r="U40" s="72">
        <f t="shared" si="4"/>
        <v>162.5</v>
      </c>
      <c r="V40" s="72">
        <f t="shared" si="5"/>
        <v>133.33333333333334</v>
      </c>
      <c r="W40" s="72">
        <f t="shared" si="6"/>
        <v>158.33333333333334</v>
      </c>
      <c r="X40" s="72">
        <f t="shared" si="7"/>
        <v>216.66666666666666</v>
      </c>
      <c r="Y40" s="72">
        <f t="shared" si="8"/>
        <v>70.833333333333329</v>
      </c>
      <c r="Z40" s="72">
        <f t="shared" si="9"/>
        <v>220.83333333333334</v>
      </c>
      <c r="AA40" s="72">
        <f t="shared" si="10"/>
        <v>220.83333333333334</v>
      </c>
      <c r="AB40" s="72">
        <f t="shared" si="10"/>
        <v>233.33333333333334</v>
      </c>
      <c r="AC40" s="72">
        <f t="shared" si="10"/>
        <v>254.16666666666666</v>
      </c>
      <c r="AD40" s="72">
        <f t="shared" si="10"/>
        <v>287.5</v>
      </c>
      <c r="AE40" s="72">
        <f t="shared" si="26"/>
        <v>275</v>
      </c>
      <c r="AF40" s="72">
        <f t="shared" si="27"/>
        <v>270.83333333333331</v>
      </c>
      <c r="AG40" s="73">
        <f t="shared" si="27"/>
        <v>275</v>
      </c>
      <c r="AH40" s="559">
        <v>1</v>
      </c>
      <c r="AI40" s="234">
        <v>1</v>
      </c>
      <c r="AJ40" s="234">
        <v>1</v>
      </c>
      <c r="AK40" s="234">
        <v>4</v>
      </c>
      <c r="AL40" s="234">
        <v>4</v>
      </c>
      <c r="AM40" s="234">
        <v>1</v>
      </c>
      <c r="AN40" s="234">
        <v>1</v>
      </c>
      <c r="AO40" s="234">
        <v>1</v>
      </c>
      <c r="AP40" s="234">
        <v>1</v>
      </c>
      <c r="AQ40" s="234">
        <v>4</v>
      </c>
      <c r="AR40" s="234">
        <v>1</v>
      </c>
      <c r="AS40" s="234">
        <v>1</v>
      </c>
      <c r="AT40" s="234">
        <v>4</v>
      </c>
      <c r="AU40" s="234">
        <v>6</v>
      </c>
      <c r="AV40" s="236">
        <v>7</v>
      </c>
    </row>
    <row r="41" spans="2:48" ht="14.45">
      <c r="B41" s="739"/>
      <c r="C41" s="8" t="s">
        <v>199</v>
      </c>
      <c r="D41">
        <v>24</v>
      </c>
      <c r="E41">
        <v>31</v>
      </c>
      <c r="F41">
        <v>39</v>
      </c>
      <c r="G41">
        <v>32</v>
      </c>
      <c r="H41">
        <v>38</v>
      </c>
      <c r="I41">
        <v>52</v>
      </c>
      <c r="J41">
        <v>17</v>
      </c>
      <c r="K41">
        <v>53</v>
      </c>
      <c r="L41">
        <v>53</v>
      </c>
      <c r="M41">
        <v>56</v>
      </c>
      <c r="N41">
        <v>61</v>
      </c>
      <c r="O41">
        <v>69</v>
      </c>
      <c r="P41">
        <v>66</v>
      </c>
      <c r="Q41">
        <v>65</v>
      </c>
      <c r="R41">
        <v>66</v>
      </c>
      <c r="S41" s="558">
        <f>100</f>
        <v>100</v>
      </c>
      <c r="T41" s="72">
        <f t="shared" si="3"/>
        <v>129.16666666666666</v>
      </c>
      <c r="U41" s="72">
        <f t="shared" si="4"/>
        <v>162.5</v>
      </c>
      <c r="V41" s="72">
        <f t="shared" si="5"/>
        <v>133.33333333333334</v>
      </c>
      <c r="W41" s="72">
        <f t="shared" si="6"/>
        <v>158.33333333333334</v>
      </c>
      <c r="X41" s="72">
        <f t="shared" si="7"/>
        <v>216.66666666666666</v>
      </c>
      <c r="Y41" s="72">
        <f t="shared" si="8"/>
        <v>70.833333333333329</v>
      </c>
      <c r="Z41" s="72">
        <f t="shared" si="9"/>
        <v>220.83333333333334</v>
      </c>
      <c r="AA41" s="72">
        <f t="shared" si="10"/>
        <v>220.83333333333334</v>
      </c>
      <c r="AB41" s="72">
        <f t="shared" si="10"/>
        <v>233.33333333333334</v>
      </c>
      <c r="AC41" s="72">
        <f t="shared" si="10"/>
        <v>254.16666666666666</v>
      </c>
      <c r="AD41" s="72">
        <f t="shared" si="10"/>
        <v>287.5</v>
      </c>
      <c r="AE41" s="72">
        <f t="shared" si="26"/>
        <v>275</v>
      </c>
      <c r="AF41" s="72">
        <f t="shared" si="27"/>
        <v>270.83333333333331</v>
      </c>
      <c r="AG41" s="73">
        <f t="shared" si="27"/>
        <v>275</v>
      </c>
      <c r="AH41" s="237"/>
      <c r="AI41" s="238"/>
      <c r="AJ41" s="238"/>
      <c r="AK41" s="238"/>
      <c r="AL41" s="238"/>
      <c r="AM41" s="238"/>
      <c r="AN41" s="238"/>
      <c r="AO41" s="238"/>
      <c r="AP41" s="238"/>
      <c r="AQ41" s="238"/>
      <c r="AR41" s="238"/>
      <c r="AS41" s="238"/>
      <c r="AT41" s="238"/>
      <c r="AU41" s="238"/>
      <c r="AV41" s="239"/>
    </row>
    <row r="42" spans="2:48" ht="15" customHeight="1">
      <c r="B42" s="740" t="s">
        <v>122</v>
      </c>
      <c r="C42" s="1" t="s">
        <v>194</v>
      </c>
      <c r="D42" s="211">
        <v>18400</v>
      </c>
      <c r="E42" s="211">
        <v>17499</v>
      </c>
      <c r="F42" s="211">
        <v>18091</v>
      </c>
      <c r="G42" s="211">
        <v>17901</v>
      </c>
      <c r="H42" s="211">
        <v>17792</v>
      </c>
      <c r="I42" s="211">
        <v>17756</v>
      </c>
      <c r="J42" s="211">
        <v>17830</v>
      </c>
      <c r="K42" s="211">
        <v>17361</v>
      </c>
      <c r="L42" s="211">
        <v>17179</v>
      </c>
      <c r="M42" s="211">
        <v>17757</v>
      </c>
      <c r="N42" s="211">
        <v>19173</v>
      </c>
      <c r="O42" s="211">
        <v>19106</v>
      </c>
      <c r="P42" s="212">
        <v>17999</v>
      </c>
      <c r="Q42" s="212">
        <v>17354</v>
      </c>
      <c r="R42" s="212">
        <v>17613</v>
      </c>
      <c r="S42" s="558">
        <f>100</f>
        <v>100</v>
      </c>
      <c r="T42" s="72">
        <f t="shared" si="3"/>
        <v>95.103260869565219</v>
      </c>
      <c r="U42" s="72">
        <f t="shared" si="4"/>
        <v>98.320652173913047</v>
      </c>
      <c r="V42" s="72">
        <f t="shared" si="5"/>
        <v>97.288043478260875</v>
      </c>
      <c r="W42" s="72">
        <f t="shared" si="6"/>
        <v>96.695652173913047</v>
      </c>
      <c r="X42" s="72">
        <f t="shared" si="7"/>
        <v>96.5</v>
      </c>
      <c r="Y42" s="72">
        <f t="shared" si="8"/>
        <v>96.902173913043484</v>
      </c>
      <c r="Z42" s="72">
        <f t="shared" si="9"/>
        <v>94.353260869565219</v>
      </c>
      <c r="AA42" s="72">
        <f t="shared" si="10"/>
        <v>93.364130434782609</v>
      </c>
      <c r="AB42" s="72">
        <f t="shared" si="10"/>
        <v>96.505434782608702</v>
      </c>
      <c r="AC42" s="72">
        <f t="shared" si="10"/>
        <v>104.20108695652173</v>
      </c>
      <c r="AD42" s="72">
        <f t="shared" si="10"/>
        <v>103.83695652173913</v>
      </c>
      <c r="AE42" s="72">
        <f t="shared" si="26"/>
        <v>97.820652173913047</v>
      </c>
      <c r="AF42" s="72">
        <f t="shared" si="27"/>
        <v>94.315217391304344</v>
      </c>
      <c r="AG42" s="73">
        <f t="shared" si="27"/>
        <v>95.722826086956516</v>
      </c>
      <c r="AH42" s="55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8"/>
      <c r="C43" s="1" t="s">
        <v>195</v>
      </c>
      <c r="D43" s="211">
        <v>4665</v>
      </c>
      <c r="E43" s="211">
        <v>4626</v>
      </c>
      <c r="F43" s="211">
        <v>4380</v>
      </c>
      <c r="G43" s="211">
        <v>4260</v>
      </c>
      <c r="H43" s="211">
        <v>4200</v>
      </c>
      <c r="I43" s="211">
        <v>3915</v>
      </c>
      <c r="J43" s="211">
        <v>3644</v>
      </c>
      <c r="K43" s="211">
        <v>3877</v>
      </c>
      <c r="L43" s="211">
        <v>4329</v>
      </c>
      <c r="M43" s="211">
        <v>4304</v>
      </c>
      <c r="N43" s="211">
        <v>4180</v>
      </c>
      <c r="O43" s="211">
        <v>4464</v>
      </c>
      <c r="P43" s="212">
        <v>4236</v>
      </c>
      <c r="Q43" s="212">
        <v>4115</v>
      </c>
      <c r="R43" s="212">
        <v>4214</v>
      </c>
      <c r="S43" s="558">
        <f>100</f>
        <v>100</v>
      </c>
      <c r="T43" s="72">
        <f t="shared" si="3"/>
        <v>99.163987138263664</v>
      </c>
      <c r="U43" s="72">
        <f t="shared" si="4"/>
        <v>93.890675241157552</v>
      </c>
      <c r="V43" s="72">
        <f t="shared" si="5"/>
        <v>91.318327974276528</v>
      </c>
      <c r="W43" s="72">
        <f t="shared" si="6"/>
        <v>90.032154340836016</v>
      </c>
      <c r="X43" s="72">
        <f t="shared" si="7"/>
        <v>83.922829581993568</v>
      </c>
      <c r="Y43" s="72">
        <f t="shared" si="8"/>
        <v>78.113612004287248</v>
      </c>
      <c r="Z43" s="72">
        <f t="shared" si="9"/>
        <v>83.108252947481247</v>
      </c>
      <c r="AA43" s="72">
        <f t="shared" si="10"/>
        <v>92.79742765273312</v>
      </c>
      <c r="AB43" s="72">
        <f t="shared" si="10"/>
        <v>92.261521972132911</v>
      </c>
      <c r="AC43" s="72">
        <f t="shared" si="10"/>
        <v>89.60342979635584</v>
      </c>
      <c r="AD43" s="72">
        <f t="shared" si="10"/>
        <v>95.691318327974273</v>
      </c>
      <c r="AE43" s="72">
        <f t="shared" si="26"/>
        <v>90.80385852090032</v>
      </c>
      <c r="AF43" s="72">
        <f t="shared" si="27"/>
        <v>88.21007502679528</v>
      </c>
      <c r="AG43" s="73">
        <f t="shared" si="27"/>
        <v>90.332261521972129</v>
      </c>
      <c r="AH43" s="55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8"/>
      <c r="C44" s="1" t="s">
        <v>196</v>
      </c>
      <c r="D44" s="211">
        <v>872</v>
      </c>
      <c r="E44" s="211">
        <v>829</v>
      </c>
      <c r="F44" s="211">
        <v>845</v>
      </c>
      <c r="G44" s="211">
        <v>844</v>
      </c>
      <c r="H44" s="211">
        <v>817</v>
      </c>
      <c r="I44" s="211">
        <v>795</v>
      </c>
      <c r="J44" s="211">
        <v>810</v>
      </c>
      <c r="K44" s="211">
        <v>819</v>
      </c>
      <c r="L44" s="211">
        <v>853</v>
      </c>
      <c r="M44" s="211">
        <v>904</v>
      </c>
      <c r="N44" s="211">
        <v>887</v>
      </c>
      <c r="O44" s="211">
        <v>921</v>
      </c>
      <c r="P44" s="212">
        <v>871</v>
      </c>
      <c r="Q44" s="212">
        <v>843</v>
      </c>
      <c r="R44" s="212">
        <v>861</v>
      </c>
      <c r="S44" s="558">
        <f>100</f>
        <v>100</v>
      </c>
      <c r="T44" s="72">
        <f t="shared" si="3"/>
        <v>95.068807339449535</v>
      </c>
      <c r="U44" s="72">
        <f t="shared" si="4"/>
        <v>96.903669724770637</v>
      </c>
      <c r="V44" s="72">
        <f t="shared" si="5"/>
        <v>96.788990825688074</v>
      </c>
      <c r="W44" s="72">
        <f t="shared" si="6"/>
        <v>93.692660550458712</v>
      </c>
      <c r="X44" s="72">
        <f t="shared" si="7"/>
        <v>91.169724770642205</v>
      </c>
      <c r="Y44" s="72">
        <f t="shared" si="8"/>
        <v>92.88990825688073</v>
      </c>
      <c r="Z44" s="72">
        <f t="shared" si="9"/>
        <v>93.922018348623851</v>
      </c>
      <c r="AA44" s="72">
        <f t="shared" si="10"/>
        <v>97.821100917431195</v>
      </c>
      <c r="AB44" s="72">
        <f t="shared" si="10"/>
        <v>103.6697247706422</v>
      </c>
      <c r="AC44" s="72">
        <f t="shared" si="10"/>
        <v>101.72018348623853</v>
      </c>
      <c r="AD44" s="72">
        <f t="shared" si="10"/>
        <v>105.61926605504587</v>
      </c>
      <c r="AE44" s="72">
        <f t="shared" si="26"/>
        <v>99.885321100917437</v>
      </c>
      <c r="AF44" s="72">
        <f t="shared" si="27"/>
        <v>96.674311926605498</v>
      </c>
      <c r="AG44" s="73">
        <f t="shared" si="27"/>
        <v>98.738532110091739</v>
      </c>
      <c r="AH44" s="55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8"/>
      <c r="C45" s="1" t="s">
        <v>197</v>
      </c>
      <c r="D45" s="211">
        <v>162</v>
      </c>
      <c r="E45" s="211">
        <v>160</v>
      </c>
      <c r="F45" s="211">
        <v>155</v>
      </c>
      <c r="G45" s="211">
        <v>160</v>
      </c>
      <c r="H45" s="211">
        <v>152</v>
      </c>
      <c r="I45" s="211">
        <v>153</v>
      </c>
      <c r="J45" s="211">
        <v>161</v>
      </c>
      <c r="K45" s="211">
        <v>158</v>
      </c>
      <c r="L45" s="211">
        <v>176</v>
      </c>
      <c r="M45" s="211">
        <v>186</v>
      </c>
      <c r="N45" s="211">
        <v>198</v>
      </c>
      <c r="O45" s="211">
        <v>222</v>
      </c>
      <c r="P45" s="212">
        <v>210</v>
      </c>
      <c r="Q45" s="212">
        <v>206</v>
      </c>
      <c r="R45" s="212">
        <v>214</v>
      </c>
      <c r="S45" s="558">
        <f>100</f>
        <v>100</v>
      </c>
      <c r="T45" s="72">
        <f t="shared" si="3"/>
        <v>98.76543209876543</v>
      </c>
      <c r="U45" s="72">
        <f t="shared" si="4"/>
        <v>95.679012345679013</v>
      </c>
      <c r="V45" s="72">
        <f t="shared" si="5"/>
        <v>98.76543209876543</v>
      </c>
      <c r="W45" s="72">
        <f t="shared" si="6"/>
        <v>93.827160493827165</v>
      </c>
      <c r="X45" s="72">
        <f t="shared" si="7"/>
        <v>94.444444444444443</v>
      </c>
      <c r="Y45" s="72">
        <f t="shared" si="8"/>
        <v>99.382716049382722</v>
      </c>
      <c r="Z45" s="72">
        <f t="shared" si="9"/>
        <v>97.53086419753086</v>
      </c>
      <c r="AA45" s="72">
        <f t="shared" si="10"/>
        <v>108.64197530864197</v>
      </c>
      <c r="AB45" s="72">
        <f t="shared" si="10"/>
        <v>114.81481481481481</v>
      </c>
      <c r="AC45" s="72">
        <f t="shared" si="10"/>
        <v>122.22222222222223</v>
      </c>
      <c r="AD45" s="72">
        <f t="shared" si="10"/>
        <v>137.03703703703704</v>
      </c>
      <c r="AE45" s="72">
        <f t="shared" si="26"/>
        <v>129.62962962962962</v>
      </c>
      <c r="AF45" s="72">
        <f t="shared" si="27"/>
        <v>127.16049382716049</v>
      </c>
      <c r="AG45" s="73">
        <f t="shared" si="27"/>
        <v>132.09876543209876</v>
      </c>
      <c r="AH45" s="55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8"/>
      <c r="C46" s="1" t="s">
        <v>198</v>
      </c>
      <c r="D46" s="211">
        <v>24099</v>
      </c>
      <c r="E46" s="211">
        <v>23114</v>
      </c>
      <c r="F46" s="211">
        <v>23471</v>
      </c>
      <c r="G46" s="211">
        <v>23165</v>
      </c>
      <c r="H46" s="211">
        <v>22961</v>
      </c>
      <c r="I46" s="211">
        <v>22619</v>
      </c>
      <c r="J46" s="211">
        <v>22445</v>
      </c>
      <c r="K46" s="211">
        <v>22215</v>
      </c>
      <c r="L46" s="211">
        <v>22537</v>
      </c>
      <c r="M46" s="211">
        <v>23151</v>
      </c>
      <c r="N46" s="211">
        <v>24438</v>
      </c>
      <c r="O46" s="211">
        <v>24713</v>
      </c>
      <c r="P46" s="212">
        <v>23316</v>
      </c>
      <c r="Q46" s="212">
        <v>22518</v>
      </c>
      <c r="R46" s="212">
        <v>22902</v>
      </c>
      <c r="S46" s="558">
        <f>100</f>
        <v>100</v>
      </c>
      <c r="T46" s="72">
        <f t="shared" si="3"/>
        <v>95.912693472758207</v>
      </c>
      <c r="U46" s="72">
        <f t="shared" si="4"/>
        <v>97.394082742022491</v>
      </c>
      <c r="V46" s="72">
        <f t="shared" si="5"/>
        <v>96.124320511224539</v>
      </c>
      <c r="W46" s="72">
        <f t="shared" si="6"/>
        <v>95.277812357359224</v>
      </c>
      <c r="X46" s="72">
        <f t="shared" si="7"/>
        <v>93.85866633470269</v>
      </c>
      <c r="Y46" s="72">
        <f t="shared" si="8"/>
        <v>93.13664467405286</v>
      </c>
      <c r="Z46" s="72">
        <f t="shared" si="9"/>
        <v>92.182248226067472</v>
      </c>
      <c r="AA46" s="72">
        <f t="shared" si="10"/>
        <v>93.51840325324703</v>
      </c>
      <c r="AB46" s="72">
        <f t="shared" si="10"/>
        <v>96.066226814390632</v>
      </c>
      <c r="AC46" s="72">
        <f t="shared" si="10"/>
        <v>101.40669737333499</v>
      </c>
      <c r="AD46" s="72">
        <f t="shared" si="10"/>
        <v>102.54782356114362</v>
      </c>
      <c r="AE46" s="72">
        <f t="shared" si="26"/>
        <v>96.750902527075809</v>
      </c>
      <c r="AF46" s="72">
        <f t="shared" si="27"/>
        <v>93.439561807543882</v>
      </c>
      <c r="AG46" s="73">
        <f t="shared" si="27"/>
        <v>95.03298892070211</v>
      </c>
      <c r="AH46" s="55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739"/>
      <c r="C47" s="1" t="s">
        <v>199</v>
      </c>
      <c r="D47">
        <v>23937</v>
      </c>
      <c r="E47">
        <v>22954</v>
      </c>
      <c r="F47">
        <v>23316</v>
      </c>
      <c r="G47">
        <v>23005</v>
      </c>
      <c r="H47">
        <v>22809</v>
      </c>
      <c r="I47">
        <v>22466</v>
      </c>
      <c r="J47">
        <v>22284</v>
      </c>
      <c r="K47">
        <v>22057</v>
      </c>
      <c r="L47">
        <v>22361</v>
      </c>
      <c r="M47">
        <v>22965</v>
      </c>
      <c r="N47">
        <v>24240</v>
      </c>
      <c r="O47">
        <v>24491</v>
      </c>
      <c r="P47">
        <v>23106</v>
      </c>
      <c r="Q47">
        <v>22312</v>
      </c>
      <c r="R47">
        <v>22688</v>
      </c>
      <c r="S47" s="558">
        <f>100</f>
        <v>100</v>
      </c>
      <c r="T47" s="72">
        <f t="shared" si="3"/>
        <v>95.893386807035128</v>
      </c>
      <c r="U47" s="72">
        <f t="shared" si="4"/>
        <v>97.405689936082211</v>
      </c>
      <c r="V47" s="72">
        <f t="shared" si="5"/>
        <v>96.106446087646745</v>
      </c>
      <c r="W47" s="72">
        <f t="shared" si="6"/>
        <v>95.287630028825674</v>
      </c>
      <c r="X47" s="72">
        <f t="shared" si="7"/>
        <v>93.85470192588879</v>
      </c>
      <c r="Y47" s="72">
        <f t="shared" si="8"/>
        <v>93.094372728412083</v>
      </c>
      <c r="Z47" s="72">
        <f t="shared" si="9"/>
        <v>92.146050048042781</v>
      </c>
      <c r="AA47" s="72">
        <f t="shared" si="10"/>
        <v>93.41605046580608</v>
      </c>
      <c r="AB47" s="72">
        <f t="shared" si="10"/>
        <v>95.939340769519987</v>
      </c>
      <c r="AC47" s="72">
        <f t="shared" si="10"/>
        <v>101.26582278481013</v>
      </c>
      <c r="AD47" s="72">
        <f t="shared" si="10"/>
        <v>102.31440865605548</v>
      </c>
      <c r="AE47" s="72">
        <f t="shared" si="26"/>
        <v>96.528387015916778</v>
      </c>
      <c r="AF47" s="72">
        <f t="shared" si="27"/>
        <v>93.211346451100809</v>
      </c>
      <c r="AG47" s="73">
        <f t="shared" si="27"/>
        <v>94.782136441492256</v>
      </c>
      <c r="AH47" s="237"/>
      <c r="AI47" s="238"/>
      <c r="AJ47" s="238"/>
      <c r="AK47" s="238"/>
      <c r="AL47" s="238"/>
      <c r="AM47" s="238"/>
      <c r="AN47" s="238"/>
      <c r="AO47" s="238"/>
      <c r="AP47" s="238"/>
      <c r="AQ47" s="238"/>
      <c r="AR47" s="238"/>
      <c r="AS47" s="238"/>
      <c r="AT47" s="238"/>
      <c r="AU47" s="238"/>
      <c r="AV47" s="239"/>
    </row>
    <row r="48" spans="2:48" ht="15" customHeight="1">
      <c r="B48" s="740" t="s">
        <v>123</v>
      </c>
      <c r="C48" s="7" t="s">
        <v>194</v>
      </c>
      <c r="D48" s="211">
        <v>3783</v>
      </c>
      <c r="E48" s="211">
        <v>3554</v>
      </c>
      <c r="F48" s="211">
        <v>3696</v>
      </c>
      <c r="G48" s="211">
        <v>3754</v>
      </c>
      <c r="H48" s="211">
        <v>3841</v>
      </c>
      <c r="I48" s="211">
        <v>3727</v>
      </c>
      <c r="J48" s="211">
        <v>4141</v>
      </c>
      <c r="K48" s="211">
        <v>3992</v>
      </c>
      <c r="L48" s="211">
        <v>4036</v>
      </c>
      <c r="M48" s="211">
        <v>4191</v>
      </c>
      <c r="N48" s="211">
        <v>4272</v>
      </c>
      <c r="O48" s="211">
        <v>4368</v>
      </c>
      <c r="P48" s="212">
        <v>4116</v>
      </c>
      <c r="Q48" s="212">
        <v>3970</v>
      </c>
      <c r="R48" s="212">
        <v>4029</v>
      </c>
      <c r="S48" s="558">
        <f>100</f>
        <v>100</v>
      </c>
      <c r="T48" s="72">
        <f t="shared" si="3"/>
        <v>93.946603224953734</v>
      </c>
      <c r="U48" s="72">
        <f t="shared" si="4"/>
        <v>97.700237906423467</v>
      </c>
      <c r="V48" s="72">
        <f t="shared" si="5"/>
        <v>99.233412635474494</v>
      </c>
      <c r="W48" s="72">
        <f t="shared" si="6"/>
        <v>101.53317472905101</v>
      </c>
      <c r="X48" s="72">
        <f t="shared" si="7"/>
        <v>98.519693365054195</v>
      </c>
      <c r="Y48" s="72">
        <f t="shared" si="8"/>
        <v>109.46338884483214</v>
      </c>
      <c r="Z48" s="72">
        <f t="shared" si="9"/>
        <v>105.52471583399418</v>
      </c>
      <c r="AA48" s="72">
        <f t="shared" si="10"/>
        <v>106.68781390430875</v>
      </c>
      <c r="AB48" s="72">
        <f t="shared" si="10"/>
        <v>110.78509119746234</v>
      </c>
      <c r="AC48" s="72">
        <f t="shared" si="10"/>
        <v>112.92624900872323</v>
      </c>
      <c r="AD48" s="72">
        <f t="shared" si="10"/>
        <v>115.4639175257732</v>
      </c>
      <c r="AE48" s="72">
        <f t="shared" si="26"/>
        <v>108.80253766851705</v>
      </c>
      <c r="AF48" s="72">
        <f t="shared" si="27"/>
        <v>104.9431667988369</v>
      </c>
      <c r="AG48" s="73">
        <f t="shared" si="27"/>
        <v>106.50277557494053</v>
      </c>
      <c r="AH48" s="55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8"/>
      <c r="C49" s="1" t="s">
        <v>195</v>
      </c>
      <c r="D49" s="211">
        <v>710</v>
      </c>
      <c r="E49" s="211">
        <v>653</v>
      </c>
      <c r="F49" s="211">
        <v>684</v>
      </c>
      <c r="G49" s="211">
        <v>670</v>
      </c>
      <c r="H49" s="211">
        <v>649</v>
      </c>
      <c r="I49" s="211">
        <v>655</v>
      </c>
      <c r="J49" s="211">
        <v>626</v>
      </c>
      <c r="K49" s="211">
        <v>641</v>
      </c>
      <c r="L49" s="211">
        <v>735</v>
      </c>
      <c r="M49" s="211">
        <v>729</v>
      </c>
      <c r="N49" s="211">
        <v>636</v>
      </c>
      <c r="O49" s="211">
        <v>688</v>
      </c>
      <c r="P49" s="212">
        <v>653</v>
      </c>
      <c r="Q49" s="212">
        <v>634</v>
      </c>
      <c r="R49" s="212">
        <v>649</v>
      </c>
      <c r="S49" s="558">
        <f>100</f>
        <v>100</v>
      </c>
      <c r="T49" s="72">
        <f t="shared" si="3"/>
        <v>91.971830985915489</v>
      </c>
      <c r="U49" s="72">
        <f t="shared" si="4"/>
        <v>96.338028169014081</v>
      </c>
      <c r="V49" s="72">
        <f t="shared" si="5"/>
        <v>94.366197183098592</v>
      </c>
      <c r="W49" s="72">
        <f t="shared" si="6"/>
        <v>91.408450704225359</v>
      </c>
      <c r="X49" s="72">
        <f t="shared" si="7"/>
        <v>92.25352112676056</v>
      </c>
      <c r="Y49" s="72">
        <f t="shared" si="8"/>
        <v>88.16901408450704</v>
      </c>
      <c r="Z49" s="72">
        <f t="shared" si="9"/>
        <v>90.281690140845072</v>
      </c>
      <c r="AA49" s="72">
        <f t="shared" si="10"/>
        <v>103.52112676056338</v>
      </c>
      <c r="AB49" s="72">
        <f t="shared" si="10"/>
        <v>102.67605633802818</v>
      </c>
      <c r="AC49" s="72">
        <f t="shared" si="10"/>
        <v>89.577464788732399</v>
      </c>
      <c r="AD49" s="72">
        <f t="shared" si="10"/>
        <v>96.901408450704224</v>
      </c>
      <c r="AE49" s="72">
        <f t="shared" si="26"/>
        <v>91.971830985915489</v>
      </c>
      <c r="AF49" s="72">
        <f t="shared" si="27"/>
        <v>89.295774647887328</v>
      </c>
      <c r="AG49" s="73">
        <f t="shared" si="27"/>
        <v>91.408450704225359</v>
      </c>
      <c r="AH49" s="55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8"/>
      <c r="C50" s="1" t="s">
        <v>196</v>
      </c>
      <c r="D50" s="211">
        <v>102</v>
      </c>
      <c r="E50" s="211">
        <v>100</v>
      </c>
      <c r="F50" s="211">
        <v>105</v>
      </c>
      <c r="G50" s="211">
        <v>105</v>
      </c>
      <c r="H50" s="211">
        <v>100</v>
      </c>
      <c r="I50" s="211">
        <v>92</v>
      </c>
      <c r="J50" s="211">
        <v>98</v>
      </c>
      <c r="K50" s="211">
        <v>103</v>
      </c>
      <c r="L50" s="211">
        <v>111</v>
      </c>
      <c r="M50" s="211">
        <v>114</v>
      </c>
      <c r="N50" s="211">
        <v>128</v>
      </c>
      <c r="O50" s="211">
        <v>120</v>
      </c>
      <c r="P50" s="212">
        <v>113</v>
      </c>
      <c r="Q50" s="212">
        <v>109</v>
      </c>
      <c r="R50" s="212">
        <v>111</v>
      </c>
      <c r="S50" s="558">
        <f>100</f>
        <v>100</v>
      </c>
      <c r="T50" s="72">
        <f t="shared" si="3"/>
        <v>98.039215686274517</v>
      </c>
      <c r="U50" s="72">
        <f t="shared" si="4"/>
        <v>102.94117647058823</v>
      </c>
      <c r="V50" s="72">
        <f t="shared" si="5"/>
        <v>102.94117647058823</v>
      </c>
      <c r="W50" s="72">
        <f t="shared" si="6"/>
        <v>98.039215686274517</v>
      </c>
      <c r="X50" s="72">
        <f t="shared" si="7"/>
        <v>90.196078431372555</v>
      </c>
      <c r="Y50" s="72">
        <f t="shared" si="8"/>
        <v>96.078431372549019</v>
      </c>
      <c r="Z50" s="72">
        <f t="shared" si="9"/>
        <v>100.98039215686275</v>
      </c>
      <c r="AA50" s="72">
        <f t="shared" si="10"/>
        <v>108.82352941176471</v>
      </c>
      <c r="AB50" s="72">
        <f t="shared" si="10"/>
        <v>111.76470588235294</v>
      </c>
      <c r="AC50" s="72">
        <f t="shared" si="10"/>
        <v>125.49019607843137</v>
      </c>
      <c r="AD50" s="72">
        <f t="shared" si="10"/>
        <v>117.64705882352941</v>
      </c>
      <c r="AE50" s="72">
        <f t="shared" si="26"/>
        <v>110.78431372549019</v>
      </c>
      <c r="AF50" s="72">
        <f t="shared" si="27"/>
        <v>106.86274509803921</v>
      </c>
      <c r="AG50" s="73">
        <f t="shared" si="27"/>
        <v>108.82352941176471</v>
      </c>
      <c r="AH50" s="55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8"/>
      <c r="C51" s="1" t="s">
        <v>197</v>
      </c>
      <c r="D51" s="211">
        <v>28</v>
      </c>
      <c r="E51" s="211">
        <v>28</v>
      </c>
      <c r="F51" s="211">
        <v>27</v>
      </c>
      <c r="G51" s="211">
        <v>28</v>
      </c>
      <c r="H51" s="211">
        <v>27</v>
      </c>
      <c r="I51" s="211">
        <v>27</v>
      </c>
      <c r="J51" s="211">
        <v>24</v>
      </c>
      <c r="K51" s="211">
        <v>24</v>
      </c>
      <c r="L51" s="211">
        <v>26</v>
      </c>
      <c r="M51" s="211">
        <v>27</v>
      </c>
      <c r="N51" s="211">
        <v>26</v>
      </c>
      <c r="O51" s="211">
        <v>29</v>
      </c>
      <c r="P51" s="212">
        <v>27</v>
      </c>
      <c r="Q51" s="212">
        <v>26</v>
      </c>
      <c r="R51" s="212">
        <v>27</v>
      </c>
      <c r="S51" s="558">
        <f>100</f>
        <v>100</v>
      </c>
      <c r="T51" s="72">
        <f t="shared" si="3"/>
        <v>100</v>
      </c>
      <c r="U51" s="72">
        <f t="shared" si="4"/>
        <v>96.428571428571431</v>
      </c>
      <c r="V51" s="72">
        <f t="shared" si="5"/>
        <v>100</v>
      </c>
      <c r="W51" s="72">
        <f t="shared" si="6"/>
        <v>96.428571428571431</v>
      </c>
      <c r="X51" s="72">
        <f t="shared" si="7"/>
        <v>96.428571428571431</v>
      </c>
      <c r="Y51" s="72">
        <f t="shared" si="8"/>
        <v>85.714285714285708</v>
      </c>
      <c r="Z51" s="72">
        <f t="shared" si="9"/>
        <v>85.714285714285708</v>
      </c>
      <c r="AA51" s="72">
        <f t="shared" si="10"/>
        <v>92.857142857142861</v>
      </c>
      <c r="AB51" s="72">
        <f t="shared" si="10"/>
        <v>96.428571428571431</v>
      </c>
      <c r="AC51" s="72">
        <f t="shared" si="10"/>
        <v>92.857142857142861</v>
      </c>
      <c r="AD51" s="72">
        <f t="shared" si="10"/>
        <v>103.57142857142857</v>
      </c>
      <c r="AE51" s="72">
        <f t="shared" si="26"/>
        <v>96.428571428571431</v>
      </c>
      <c r="AF51" s="72">
        <f t="shared" si="27"/>
        <v>92.857142857142861</v>
      </c>
      <c r="AG51" s="73">
        <f t="shared" si="27"/>
        <v>96.428571428571431</v>
      </c>
      <c r="AH51" s="55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8"/>
      <c r="C52" s="1" t="s">
        <v>198</v>
      </c>
      <c r="D52" s="211">
        <v>4623</v>
      </c>
      <c r="E52" s="211">
        <v>4335</v>
      </c>
      <c r="F52" s="211">
        <v>4512</v>
      </c>
      <c r="G52" s="211">
        <v>4557</v>
      </c>
      <c r="H52" s="211">
        <v>4617</v>
      </c>
      <c r="I52" s="211">
        <v>4501</v>
      </c>
      <c r="J52" s="211">
        <v>4889</v>
      </c>
      <c r="K52" s="211">
        <v>4760</v>
      </c>
      <c r="L52" s="211">
        <v>4908</v>
      </c>
      <c r="M52" s="211">
        <v>5061</v>
      </c>
      <c r="N52" s="211">
        <v>5062</v>
      </c>
      <c r="O52" s="211">
        <v>5205</v>
      </c>
      <c r="P52" s="212">
        <v>4909</v>
      </c>
      <c r="Q52" s="212">
        <v>4739</v>
      </c>
      <c r="R52" s="212">
        <v>4816</v>
      </c>
      <c r="S52" s="558">
        <f>100</f>
        <v>100</v>
      </c>
      <c r="T52" s="72">
        <f t="shared" si="3"/>
        <v>93.770279039584679</v>
      </c>
      <c r="U52" s="72">
        <f t="shared" si="4"/>
        <v>97.598961713173267</v>
      </c>
      <c r="V52" s="72">
        <f t="shared" si="5"/>
        <v>98.572355613238159</v>
      </c>
      <c r="W52" s="72">
        <f t="shared" si="6"/>
        <v>99.870214146658014</v>
      </c>
      <c r="X52" s="72">
        <f t="shared" si="7"/>
        <v>97.361020982046284</v>
      </c>
      <c r="Y52" s="72">
        <f t="shared" si="8"/>
        <v>105.75383949816137</v>
      </c>
      <c r="Z52" s="72">
        <f t="shared" si="9"/>
        <v>102.96344365130868</v>
      </c>
      <c r="AA52" s="72">
        <f t="shared" si="10"/>
        <v>106.16482803374433</v>
      </c>
      <c r="AB52" s="72">
        <f t="shared" si="10"/>
        <v>109.47436729396496</v>
      </c>
      <c r="AC52" s="72">
        <f t="shared" si="10"/>
        <v>109.49599826952196</v>
      </c>
      <c r="AD52" s="72">
        <f t="shared" si="10"/>
        <v>112.58922777417261</v>
      </c>
      <c r="AE52" s="72">
        <f t="shared" si="26"/>
        <v>106.18645900930132</v>
      </c>
      <c r="AF52" s="72">
        <f t="shared" si="27"/>
        <v>102.50919316461173</v>
      </c>
      <c r="AG52" s="73">
        <f t="shared" si="27"/>
        <v>104.17477828250054</v>
      </c>
      <c r="AH52" s="55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39"/>
      <c r="C53" s="8" t="s">
        <v>199</v>
      </c>
      <c r="D53">
        <v>4595</v>
      </c>
      <c r="E53">
        <v>4307</v>
      </c>
      <c r="F53">
        <v>4485</v>
      </c>
      <c r="G53">
        <v>4529</v>
      </c>
      <c r="H53">
        <v>4590</v>
      </c>
      <c r="I53">
        <v>4474</v>
      </c>
      <c r="J53">
        <v>4865</v>
      </c>
      <c r="K53">
        <v>4736</v>
      </c>
      <c r="L53">
        <v>4882</v>
      </c>
      <c r="M53">
        <v>5034</v>
      </c>
      <c r="N53">
        <v>5036</v>
      </c>
      <c r="O53">
        <v>5176</v>
      </c>
      <c r="P53">
        <v>4882</v>
      </c>
      <c r="Q53">
        <v>4713</v>
      </c>
      <c r="R53">
        <v>4789</v>
      </c>
      <c r="S53" s="558">
        <f>100</f>
        <v>100</v>
      </c>
      <c r="T53" s="72">
        <f t="shared" si="3"/>
        <v>93.732317736670296</v>
      </c>
      <c r="U53" s="72">
        <f t="shared" si="4"/>
        <v>97.606093579978236</v>
      </c>
      <c r="V53" s="72">
        <f t="shared" si="5"/>
        <v>98.563656147986947</v>
      </c>
      <c r="W53" s="72">
        <f t="shared" si="6"/>
        <v>99.891186071817188</v>
      </c>
      <c r="X53" s="72">
        <f t="shared" si="7"/>
        <v>97.366702937976058</v>
      </c>
      <c r="Y53" s="72">
        <f t="shared" si="8"/>
        <v>105.87595212187161</v>
      </c>
      <c r="Z53" s="72">
        <f t="shared" si="9"/>
        <v>103.06855277475516</v>
      </c>
      <c r="AA53" s="72">
        <f t="shared" si="10"/>
        <v>106.24591947769315</v>
      </c>
      <c r="AB53" s="72">
        <f t="shared" si="10"/>
        <v>109.55386289445049</v>
      </c>
      <c r="AC53" s="72">
        <f t="shared" si="10"/>
        <v>109.59738846572361</v>
      </c>
      <c r="AD53" s="72">
        <f t="shared" si="10"/>
        <v>112.64417845484222</v>
      </c>
      <c r="AE53" s="72">
        <f t="shared" si="26"/>
        <v>106.24591947769315</v>
      </c>
      <c r="AF53" s="72">
        <f t="shared" si="27"/>
        <v>102.56800870511425</v>
      </c>
      <c r="AG53" s="73">
        <f t="shared" si="27"/>
        <v>104.22198041349293</v>
      </c>
      <c r="AH53" s="237"/>
      <c r="AI53" s="238"/>
      <c r="AJ53" s="238"/>
      <c r="AK53" s="238"/>
      <c r="AL53" s="238"/>
      <c r="AM53" s="238"/>
      <c r="AN53" s="238"/>
      <c r="AO53" s="238"/>
      <c r="AP53" s="238"/>
      <c r="AQ53" s="238"/>
      <c r="AR53" s="238"/>
      <c r="AS53" s="238"/>
      <c r="AT53" s="238"/>
      <c r="AU53" s="238"/>
      <c r="AV53" s="239"/>
    </row>
    <row r="54" spans="2:48" ht="15" customHeight="1">
      <c r="B54" s="740" t="s">
        <v>124</v>
      </c>
      <c r="C54" s="1" t="s">
        <v>194</v>
      </c>
      <c r="D54" s="212">
        <v>32</v>
      </c>
      <c r="E54" s="211">
        <v>30</v>
      </c>
      <c r="F54" s="211">
        <v>29</v>
      </c>
      <c r="G54" s="211">
        <v>32</v>
      </c>
      <c r="H54" s="211">
        <v>34</v>
      </c>
      <c r="I54" s="211">
        <v>34</v>
      </c>
      <c r="J54" s="212">
        <v>38</v>
      </c>
      <c r="K54" s="211">
        <v>38</v>
      </c>
      <c r="L54" s="212">
        <v>40</v>
      </c>
      <c r="M54" s="211">
        <v>32</v>
      </c>
      <c r="N54" s="211">
        <v>34</v>
      </c>
      <c r="O54" s="211">
        <v>36</v>
      </c>
      <c r="P54" s="212">
        <v>33</v>
      </c>
      <c r="Q54" s="212">
        <v>31</v>
      </c>
      <c r="R54" s="212">
        <v>31</v>
      </c>
      <c r="S54" s="558">
        <f>100</f>
        <v>100</v>
      </c>
      <c r="T54" s="72">
        <f t="shared" si="3"/>
        <v>93.75</v>
      </c>
      <c r="U54" s="72">
        <f t="shared" si="4"/>
        <v>90.625</v>
      </c>
      <c r="V54" s="72">
        <f t="shared" si="5"/>
        <v>100</v>
      </c>
      <c r="W54" s="72">
        <f t="shared" si="6"/>
        <v>106.25</v>
      </c>
      <c r="X54" s="72">
        <f t="shared" si="7"/>
        <v>106.25</v>
      </c>
      <c r="Y54" s="72">
        <f t="shared" si="8"/>
        <v>118.75</v>
      </c>
      <c r="Z54" s="72">
        <f t="shared" si="9"/>
        <v>118.75</v>
      </c>
      <c r="AA54" s="72">
        <f t="shared" si="10"/>
        <v>125</v>
      </c>
      <c r="AB54" s="72">
        <f t="shared" si="10"/>
        <v>100</v>
      </c>
      <c r="AC54" s="72">
        <f t="shared" si="10"/>
        <v>106.25</v>
      </c>
      <c r="AD54" s="72">
        <f t="shared" si="10"/>
        <v>112.5</v>
      </c>
      <c r="AE54" s="72">
        <f t="shared" si="26"/>
        <v>103.125</v>
      </c>
      <c r="AF54" s="72">
        <f t="shared" si="27"/>
        <v>96.875</v>
      </c>
      <c r="AG54" s="73">
        <f t="shared" si="27"/>
        <v>96.875</v>
      </c>
      <c r="AH54" s="559">
        <v>4</v>
      </c>
      <c r="AI54" s="234">
        <v>1</v>
      </c>
      <c r="AJ54" s="234">
        <v>1</v>
      </c>
      <c r="AK54" s="234">
        <v>1</v>
      </c>
      <c r="AL54" s="234">
        <v>1</v>
      </c>
      <c r="AM54" s="234">
        <v>1</v>
      </c>
      <c r="AN54" s="234">
        <v>4</v>
      </c>
      <c r="AO54" s="234">
        <v>1</v>
      </c>
      <c r="AP54" s="234">
        <v>4</v>
      </c>
      <c r="AQ54" s="234">
        <v>1</v>
      </c>
      <c r="AR54" s="234">
        <v>1</v>
      </c>
      <c r="AS54" s="234">
        <v>1</v>
      </c>
      <c r="AT54" s="234">
        <v>4</v>
      </c>
      <c r="AU54" s="234">
        <v>6</v>
      </c>
      <c r="AV54" s="236">
        <v>7</v>
      </c>
    </row>
    <row r="55" spans="2:48" ht="14.45">
      <c r="B55" s="738"/>
      <c r="C55" s="1" t="s">
        <v>195</v>
      </c>
      <c r="D55" s="212">
        <v>11</v>
      </c>
      <c r="E55" s="212">
        <v>5</v>
      </c>
      <c r="F55" s="212">
        <v>5</v>
      </c>
      <c r="G55" s="212">
        <v>5</v>
      </c>
      <c r="H55" s="212">
        <v>5</v>
      </c>
      <c r="I55" s="212">
        <v>4</v>
      </c>
      <c r="J55" s="212">
        <v>5</v>
      </c>
      <c r="K55" s="212">
        <v>4</v>
      </c>
      <c r="L55" s="210">
        <v>5</v>
      </c>
      <c r="M55" s="212">
        <v>4</v>
      </c>
      <c r="N55" s="212">
        <v>5</v>
      </c>
      <c r="O55" s="212">
        <v>5</v>
      </c>
      <c r="P55" s="212">
        <v>5</v>
      </c>
      <c r="Q55" s="212">
        <v>5</v>
      </c>
      <c r="R55" s="212">
        <v>5</v>
      </c>
      <c r="S55" s="558">
        <f>100</f>
        <v>100</v>
      </c>
      <c r="T55" s="72">
        <f t="shared" si="3"/>
        <v>45.454545454545453</v>
      </c>
      <c r="U55" s="72">
        <f t="shared" si="4"/>
        <v>45.454545454545453</v>
      </c>
      <c r="V55" s="72">
        <f t="shared" si="5"/>
        <v>45.454545454545453</v>
      </c>
      <c r="W55" s="72">
        <f t="shared" si="6"/>
        <v>45.454545454545453</v>
      </c>
      <c r="X55" s="72">
        <f t="shared" si="7"/>
        <v>36.363636363636367</v>
      </c>
      <c r="Y55" s="72">
        <f t="shared" si="8"/>
        <v>45.454545454545453</v>
      </c>
      <c r="Z55" s="72">
        <f t="shared" si="9"/>
        <v>36.363636363636367</v>
      </c>
      <c r="AA55" s="72">
        <f t="shared" si="10"/>
        <v>45.454545454545453</v>
      </c>
      <c r="AB55" s="72">
        <f t="shared" si="10"/>
        <v>36.363636363636367</v>
      </c>
      <c r="AC55" s="72">
        <f t="shared" si="10"/>
        <v>45.454545454545453</v>
      </c>
      <c r="AD55" s="72">
        <f t="shared" si="10"/>
        <v>45.454545454545453</v>
      </c>
      <c r="AE55" s="72">
        <f t="shared" si="26"/>
        <v>45.454545454545453</v>
      </c>
      <c r="AF55" s="72">
        <f t="shared" si="27"/>
        <v>45.454545454545453</v>
      </c>
      <c r="AG55" s="73">
        <f t="shared" si="27"/>
        <v>45.454545454545453</v>
      </c>
      <c r="AH55" s="559">
        <v>4</v>
      </c>
      <c r="AI55" s="234">
        <v>4</v>
      </c>
      <c r="AJ55" s="234">
        <v>4</v>
      </c>
      <c r="AK55" s="234">
        <v>4</v>
      </c>
      <c r="AL55" s="234">
        <v>4</v>
      </c>
      <c r="AM55" s="234">
        <v>4</v>
      </c>
      <c r="AN55" s="234">
        <v>4</v>
      </c>
      <c r="AO55" s="234">
        <v>4</v>
      </c>
      <c r="AP55" s="234">
        <v>2</v>
      </c>
      <c r="AQ55" s="234">
        <v>4</v>
      </c>
      <c r="AR55" s="234">
        <v>4</v>
      </c>
      <c r="AS55" s="234">
        <v>4</v>
      </c>
      <c r="AT55" s="234">
        <v>4</v>
      </c>
      <c r="AU55" s="234">
        <v>6</v>
      </c>
      <c r="AV55" s="236">
        <v>7</v>
      </c>
    </row>
    <row r="56" spans="2:48" ht="14.45">
      <c r="B56" s="738"/>
      <c r="C56" s="1" t="s">
        <v>196</v>
      </c>
      <c r="D56" s="212">
        <v>4</v>
      </c>
      <c r="E56" s="211">
        <v>4</v>
      </c>
      <c r="F56" s="212">
        <v>5</v>
      </c>
      <c r="G56" s="212">
        <v>5</v>
      </c>
      <c r="H56" s="212">
        <v>4</v>
      </c>
      <c r="I56" s="212">
        <v>3</v>
      </c>
      <c r="J56" s="210">
        <v>4</v>
      </c>
      <c r="K56" s="210">
        <v>4</v>
      </c>
      <c r="L56" s="211">
        <v>4</v>
      </c>
      <c r="M56" s="212">
        <v>4</v>
      </c>
      <c r="N56" s="212">
        <v>3</v>
      </c>
      <c r="O56" s="211">
        <v>4</v>
      </c>
      <c r="P56" s="212">
        <v>4</v>
      </c>
      <c r="Q56" s="212">
        <v>4</v>
      </c>
      <c r="R56" s="212">
        <v>4</v>
      </c>
      <c r="S56" s="558">
        <f>100</f>
        <v>100</v>
      </c>
      <c r="T56" s="72">
        <f t="shared" si="3"/>
        <v>100</v>
      </c>
      <c r="U56" s="72">
        <f t="shared" si="4"/>
        <v>125</v>
      </c>
      <c r="V56" s="72">
        <f t="shared" si="5"/>
        <v>125</v>
      </c>
      <c r="W56" s="72">
        <f t="shared" si="6"/>
        <v>100</v>
      </c>
      <c r="X56" s="72">
        <f t="shared" si="7"/>
        <v>75</v>
      </c>
      <c r="Y56" s="72">
        <f t="shared" si="8"/>
        <v>100</v>
      </c>
      <c r="Z56" s="72">
        <f t="shared" si="9"/>
        <v>100</v>
      </c>
      <c r="AA56" s="72">
        <f t="shared" si="10"/>
        <v>100</v>
      </c>
      <c r="AB56" s="72">
        <f t="shared" si="10"/>
        <v>100</v>
      </c>
      <c r="AC56" s="72">
        <f t="shared" si="10"/>
        <v>75</v>
      </c>
      <c r="AD56" s="72">
        <f t="shared" si="10"/>
        <v>100</v>
      </c>
      <c r="AE56" s="72">
        <f t="shared" si="26"/>
        <v>100</v>
      </c>
      <c r="AF56" s="72">
        <f t="shared" si="27"/>
        <v>100</v>
      </c>
      <c r="AG56" s="73">
        <f t="shared" si="27"/>
        <v>100</v>
      </c>
      <c r="AH56" s="559">
        <v>4</v>
      </c>
      <c r="AI56" s="234">
        <v>1</v>
      </c>
      <c r="AJ56" s="234">
        <v>4</v>
      </c>
      <c r="AK56" s="234">
        <v>4</v>
      </c>
      <c r="AL56" s="234">
        <v>4</v>
      </c>
      <c r="AM56" s="234">
        <v>4</v>
      </c>
      <c r="AN56" s="234">
        <v>2</v>
      </c>
      <c r="AO56" s="234">
        <v>2</v>
      </c>
      <c r="AP56" s="234">
        <v>1</v>
      </c>
      <c r="AQ56" s="234">
        <v>4</v>
      </c>
      <c r="AR56" s="234">
        <v>4</v>
      </c>
      <c r="AS56" s="234">
        <v>1</v>
      </c>
      <c r="AT56" s="234">
        <v>4</v>
      </c>
      <c r="AU56" s="234">
        <v>6</v>
      </c>
      <c r="AV56" s="236">
        <v>7</v>
      </c>
    </row>
    <row r="57" spans="2:48" ht="14.45">
      <c r="B57" s="738"/>
      <c r="C57" s="1" t="s">
        <v>197</v>
      </c>
      <c r="D57" s="212">
        <v>2</v>
      </c>
      <c r="E57" s="212">
        <v>5</v>
      </c>
      <c r="F57" s="212">
        <v>5</v>
      </c>
      <c r="G57" s="212">
        <v>5</v>
      </c>
      <c r="H57" s="212">
        <v>5</v>
      </c>
      <c r="I57" s="212">
        <v>4</v>
      </c>
      <c r="J57" s="212">
        <v>5</v>
      </c>
      <c r="K57" s="212">
        <v>3</v>
      </c>
      <c r="L57" s="212">
        <v>5</v>
      </c>
      <c r="M57" s="212">
        <v>4</v>
      </c>
      <c r="N57" s="212">
        <v>3</v>
      </c>
      <c r="O57" s="212">
        <v>2</v>
      </c>
      <c r="P57" s="212">
        <v>3</v>
      </c>
      <c r="Q57" s="212">
        <v>3</v>
      </c>
      <c r="R57" s="212">
        <v>3</v>
      </c>
      <c r="S57" s="558">
        <f>100</f>
        <v>100</v>
      </c>
      <c r="T57" s="72">
        <f t="shared" si="3"/>
        <v>250</v>
      </c>
      <c r="U57" s="72">
        <f t="shared" si="4"/>
        <v>250</v>
      </c>
      <c r="V57" s="72">
        <f t="shared" si="5"/>
        <v>250</v>
      </c>
      <c r="W57" s="72">
        <f t="shared" si="6"/>
        <v>250</v>
      </c>
      <c r="X57" s="72">
        <f t="shared" si="7"/>
        <v>200</v>
      </c>
      <c r="Y57" s="72">
        <f t="shared" si="8"/>
        <v>250</v>
      </c>
      <c r="Z57" s="72">
        <f t="shared" si="9"/>
        <v>150</v>
      </c>
      <c r="AA57" s="72">
        <f t="shared" si="10"/>
        <v>250</v>
      </c>
      <c r="AB57" s="72">
        <f t="shared" si="10"/>
        <v>200</v>
      </c>
      <c r="AC57" s="72">
        <f t="shared" si="10"/>
        <v>150</v>
      </c>
      <c r="AD57" s="72">
        <f t="shared" si="10"/>
        <v>100</v>
      </c>
      <c r="AE57" s="72">
        <f t="shared" si="26"/>
        <v>150</v>
      </c>
      <c r="AF57" s="72">
        <f t="shared" si="27"/>
        <v>150</v>
      </c>
      <c r="AG57" s="73">
        <f t="shared" si="27"/>
        <v>150</v>
      </c>
      <c r="AH57" s="559">
        <v>4</v>
      </c>
      <c r="AI57" s="234">
        <v>4</v>
      </c>
      <c r="AJ57" s="234">
        <v>4</v>
      </c>
      <c r="AK57" s="234">
        <v>4</v>
      </c>
      <c r="AL57" s="234">
        <v>4</v>
      </c>
      <c r="AM57" s="234">
        <v>4</v>
      </c>
      <c r="AN57" s="234">
        <v>4</v>
      </c>
      <c r="AO57" s="234">
        <v>4</v>
      </c>
      <c r="AP57" s="234">
        <v>4</v>
      </c>
      <c r="AQ57" s="234">
        <v>4</v>
      </c>
      <c r="AR57" s="234">
        <v>4</v>
      </c>
      <c r="AS57" s="234">
        <v>4</v>
      </c>
      <c r="AT57" s="234">
        <v>4</v>
      </c>
      <c r="AU57" s="234">
        <v>6</v>
      </c>
      <c r="AV57" s="236">
        <v>7</v>
      </c>
    </row>
    <row r="58" spans="2:48" ht="14.45">
      <c r="B58" s="738"/>
      <c r="C58" s="1" t="s">
        <v>198</v>
      </c>
      <c r="D58" s="211">
        <v>49</v>
      </c>
      <c r="E58" s="211">
        <v>44</v>
      </c>
      <c r="F58" s="211">
        <v>44</v>
      </c>
      <c r="G58" s="211">
        <v>47</v>
      </c>
      <c r="H58" s="211">
        <v>48</v>
      </c>
      <c r="I58" s="211">
        <v>45</v>
      </c>
      <c r="J58" s="211">
        <v>52</v>
      </c>
      <c r="K58" s="211">
        <v>49</v>
      </c>
      <c r="L58" s="211">
        <v>54</v>
      </c>
      <c r="M58" s="211">
        <v>44</v>
      </c>
      <c r="N58" s="212">
        <v>45</v>
      </c>
      <c r="O58" s="212">
        <v>47</v>
      </c>
      <c r="P58" s="212">
        <v>45</v>
      </c>
      <c r="Q58" s="212">
        <v>43</v>
      </c>
      <c r="R58" s="212">
        <v>43</v>
      </c>
      <c r="S58" s="558">
        <f>100</f>
        <v>100</v>
      </c>
      <c r="T58" s="72">
        <f t="shared" si="3"/>
        <v>89.795918367346943</v>
      </c>
      <c r="U58" s="72">
        <f t="shared" si="4"/>
        <v>89.795918367346943</v>
      </c>
      <c r="V58" s="72">
        <f t="shared" si="5"/>
        <v>95.91836734693878</v>
      </c>
      <c r="W58" s="72">
        <f t="shared" si="6"/>
        <v>97.959183673469383</v>
      </c>
      <c r="X58" s="72">
        <f t="shared" si="7"/>
        <v>91.836734693877546</v>
      </c>
      <c r="Y58" s="72">
        <f t="shared" si="8"/>
        <v>106.12244897959184</v>
      </c>
      <c r="Z58" s="72">
        <f t="shared" si="9"/>
        <v>100</v>
      </c>
      <c r="AA58" s="72">
        <f t="shared" si="10"/>
        <v>110.20408163265306</v>
      </c>
      <c r="AB58" s="72">
        <f t="shared" si="10"/>
        <v>89.795918367346943</v>
      </c>
      <c r="AC58" s="72">
        <f t="shared" si="10"/>
        <v>91.836734693877546</v>
      </c>
      <c r="AD58" s="72">
        <f t="shared" si="10"/>
        <v>95.91836734693878</v>
      </c>
      <c r="AE58" s="72">
        <f t="shared" si="26"/>
        <v>91.836734693877546</v>
      </c>
      <c r="AF58" s="72">
        <f t="shared" si="27"/>
        <v>87.755102040816325</v>
      </c>
      <c r="AG58" s="73">
        <f t="shared" si="27"/>
        <v>87.755102040816325</v>
      </c>
      <c r="AH58" s="559">
        <v>1</v>
      </c>
      <c r="AI58" s="234">
        <v>1</v>
      </c>
      <c r="AJ58" s="234">
        <v>1</v>
      </c>
      <c r="AK58" s="234">
        <v>1</v>
      </c>
      <c r="AL58" s="234">
        <v>1</v>
      </c>
      <c r="AM58" s="234">
        <v>1</v>
      </c>
      <c r="AN58" s="234">
        <v>1</v>
      </c>
      <c r="AO58" s="234">
        <v>1</v>
      </c>
      <c r="AP58" s="234">
        <v>1</v>
      </c>
      <c r="AQ58" s="234">
        <v>1</v>
      </c>
      <c r="AR58" s="234">
        <v>4</v>
      </c>
      <c r="AS58" s="234">
        <v>4</v>
      </c>
      <c r="AT58" s="234">
        <v>4</v>
      </c>
      <c r="AU58" s="234">
        <v>6</v>
      </c>
      <c r="AV58" s="236">
        <v>7</v>
      </c>
    </row>
    <row r="59" spans="2:48" ht="14.45">
      <c r="B59" s="739"/>
      <c r="C59" s="1" t="s">
        <v>199</v>
      </c>
      <c r="D59">
        <v>47</v>
      </c>
      <c r="E59">
        <v>39</v>
      </c>
      <c r="F59">
        <v>39</v>
      </c>
      <c r="G59">
        <v>42</v>
      </c>
      <c r="H59">
        <v>43</v>
      </c>
      <c r="I59">
        <v>41</v>
      </c>
      <c r="J59">
        <v>47</v>
      </c>
      <c r="K59">
        <v>46</v>
      </c>
      <c r="L59">
        <v>49</v>
      </c>
      <c r="M59">
        <v>40</v>
      </c>
      <c r="N59">
        <v>42</v>
      </c>
      <c r="O59">
        <v>45</v>
      </c>
      <c r="P59">
        <v>42</v>
      </c>
      <c r="Q59">
        <v>40</v>
      </c>
      <c r="R59">
        <v>40</v>
      </c>
      <c r="S59" s="558">
        <f>100</f>
        <v>100</v>
      </c>
      <c r="T59" s="72">
        <f t="shared" si="3"/>
        <v>82.978723404255319</v>
      </c>
      <c r="U59" s="72">
        <f t="shared" si="4"/>
        <v>82.978723404255319</v>
      </c>
      <c r="V59" s="72">
        <f t="shared" si="5"/>
        <v>89.361702127659569</v>
      </c>
      <c r="W59" s="72">
        <f t="shared" si="6"/>
        <v>91.489361702127653</v>
      </c>
      <c r="X59" s="72">
        <f t="shared" si="7"/>
        <v>87.234042553191486</v>
      </c>
      <c r="Y59" s="72">
        <f t="shared" si="8"/>
        <v>100</v>
      </c>
      <c r="Z59" s="72">
        <f t="shared" si="9"/>
        <v>97.872340425531917</v>
      </c>
      <c r="AA59" s="72">
        <f t="shared" si="10"/>
        <v>104.25531914893617</v>
      </c>
      <c r="AB59" s="72">
        <f t="shared" si="10"/>
        <v>85.106382978723403</v>
      </c>
      <c r="AC59" s="72">
        <f t="shared" si="10"/>
        <v>89.361702127659569</v>
      </c>
      <c r="AD59" s="72">
        <f t="shared" si="10"/>
        <v>95.744680851063833</v>
      </c>
      <c r="AE59" s="72">
        <f t="shared" si="26"/>
        <v>89.361702127659569</v>
      </c>
      <c r="AF59" s="72">
        <f t="shared" si="27"/>
        <v>85.106382978723403</v>
      </c>
      <c r="AG59" s="73">
        <f t="shared" si="27"/>
        <v>85.106382978723403</v>
      </c>
      <c r="AH59" s="237"/>
      <c r="AI59" s="238"/>
      <c r="AJ59" s="238"/>
      <c r="AK59" s="238"/>
      <c r="AL59" s="238"/>
      <c r="AM59" s="238"/>
      <c r="AN59" s="238"/>
      <c r="AO59" s="238"/>
      <c r="AP59" s="238"/>
      <c r="AQ59" s="238"/>
      <c r="AR59" s="238"/>
      <c r="AS59" s="238"/>
      <c r="AT59" s="238"/>
      <c r="AU59" s="238"/>
      <c r="AV59" s="239"/>
    </row>
    <row r="60" spans="2:48" ht="15" customHeight="1">
      <c r="B60" s="740" t="s">
        <v>125</v>
      </c>
      <c r="C60" s="7" t="s">
        <v>194</v>
      </c>
      <c r="D60" s="211">
        <v>5937</v>
      </c>
      <c r="E60" s="211">
        <v>5476</v>
      </c>
      <c r="F60" s="211">
        <v>5296</v>
      </c>
      <c r="G60" s="211">
        <v>5203</v>
      </c>
      <c r="H60" s="211">
        <v>5161</v>
      </c>
      <c r="I60" s="211">
        <v>4925</v>
      </c>
      <c r="J60" s="211">
        <v>4728</v>
      </c>
      <c r="K60" s="211">
        <v>5129</v>
      </c>
      <c r="L60" s="211">
        <v>5051</v>
      </c>
      <c r="M60" s="211">
        <v>5315</v>
      </c>
      <c r="N60" s="211">
        <v>5476</v>
      </c>
      <c r="O60" s="211">
        <v>5497</v>
      </c>
      <c r="P60" s="212">
        <v>5178</v>
      </c>
      <c r="Q60" s="212">
        <v>4992</v>
      </c>
      <c r="R60" s="212">
        <v>5067</v>
      </c>
      <c r="S60" s="558">
        <f>100</f>
        <v>100</v>
      </c>
      <c r="T60" s="72">
        <f t="shared" si="3"/>
        <v>92.235135590365502</v>
      </c>
      <c r="U60" s="72">
        <f t="shared" si="4"/>
        <v>89.203301330638368</v>
      </c>
      <c r="V60" s="72">
        <f t="shared" si="5"/>
        <v>87.636853629779353</v>
      </c>
      <c r="W60" s="72">
        <f t="shared" si="6"/>
        <v>86.929425635843018</v>
      </c>
      <c r="X60" s="72">
        <f t="shared" si="7"/>
        <v>82.954354050867437</v>
      </c>
      <c r="Y60" s="72">
        <f t="shared" si="8"/>
        <v>79.636179888832743</v>
      </c>
      <c r="Z60" s="72">
        <f t="shared" si="9"/>
        <v>86.390432878558201</v>
      </c>
      <c r="AA60" s="72">
        <f t="shared" si="10"/>
        <v>85.076638032676442</v>
      </c>
      <c r="AB60" s="72">
        <f t="shared" si="10"/>
        <v>89.523328280276232</v>
      </c>
      <c r="AC60" s="72">
        <f t="shared" si="10"/>
        <v>92.235135590365502</v>
      </c>
      <c r="AD60" s="72">
        <f t="shared" si="10"/>
        <v>92.588849587333669</v>
      </c>
      <c r="AE60" s="72">
        <f t="shared" si="26"/>
        <v>87.215765538150578</v>
      </c>
      <c r="AF60" s="72">
        <f t="shared" si="27"/>
        <v>84.082870136432547</v>
      </c>
      <c r="AG60" s="73">
        <f t="shared" si="27"/>
        <v>85.346134411318843</v>
      </c>
      <c r="AH60" s="55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8"/>
      <c r="C61" s="1" t="s">
        <v>195</v>
      </c>
      <c r="D61" s="211">
        <v>1234</v>
      </c>
      <c r="E61" s="211">
        <v>937</v>
      </c>
      <c r="F61" s="211">
        <v>915</v>
      </c>
      <c r="G61" s="211">
        <v>815</v>
      </c>
      <c r="H61" s="211">
        <v>788</v>
      </c>
      <c r="I61" s="211">
        <v>748</v>
      </c>
      <c r="J61" s="211">
        <v>734</v>
      </c>
      <c r="K61" s="211">
        <v>757</v>
      </c>
      <c r="L61" s="211">
        <v>834</v>
      </c>
      <c r="M61" s="211">
        <v>846</v>
      </c>
      <c r="N61" s="211">
        <v>814</v>
      </c>
      <c r="O61" s="211">
        <v>810</v>
      </c>
      <c r="P61" s="212">
        <v>769</v>
      </c>
      <c r="Q61" s="212">
        <v>747</v>
      </c>
      <c r="R61" s="212">
        <v>765</v>
      </c>
      <c r="S61" s="558">
        <f>100</f>
        <v>100</v>
      </c>
      <c r="T61" s="72">
        <f t="shared" si="3"/>
        <v>75.931928687196105</v>
      </c>
      <c r="U61" s="72">
        <f t="shared" si="4"/>
        <v>74.149108589951382</v>
      </c>
      <c r="V61" s="72">
        <f t="shared" si="5"/>
        <v>66.045380875202596</v>
      </c>
      <c r="W61" s="72">
        <f t="shared" si="6"/>
        <v>63.857374392220422</v>
      </c>
      <c r="X61" s="72">
        <f t="shared" si="7"/>
        <v>60.61588330632091</v>
      </c>
      <c r="Y61" s="72">
        <f t="shared" si="8"/>
        <v>59.481361426256079</v>
      </c>
      <c r="Z61" s="72">
        <f t="shared" si="9"/>
        <v>61.345218800648297</v>
      </c>
      <c r="AA61" s="72">
        <f t="shared" si="10"/>
        <v>67.585089141004858</v>
      </c>
      <c r="AB61" s="72">
        <f t="shared" si="10"/>
        <v>68.557536466774721</v>
      </c>
      <c r="AC61" s="72">
        <f t="shared" si="10"/>
        <v>65.964343598055109</v>
      </c>
      <c r="AD61" s="72">
        <f t="shared" si="10"/>
        <v>65.640194489465159</v>
      </c>
      <c r="AE61" s="72">
        <f t="shared" si="26"/>
        <v>62.317666126418153</v>
      </c>
      <c r="AF61" s="72">
        <f t="shared" si="27"/>
        <v>60.534846029173423</v>
      </c>
      <c r="AG61" s="73">
        <f t="shared" si="27"/>
        <v>61.993517017828204</v>
      </c>
      <c r="AH61" s="55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8"/>
      <c r="C62" s="1" t="s">
        <v>196</v>
      </c>
      <c r="D62" s="211">
        <v>163</v>
      </c>
      <c r="E62" s="211">
        <v>134</v>
      </c>
      <c r="F62" s="211">
        <v>126</v>
      </c>
      <c r="G62" s="211">
        <v>112</v>
      </c>
      <c r="H62" s="211">
        <v>107</v>
      </c>
      <c r="I62" s="211">
        <v>108</v>
      </c>
      <c r="J62" s="211">
        <v>114</v>
      </c>
      <c r="K62" s="211">
        <v>120</v>
      </c>
      <c r="L62" s="211">
        <v>122</v>
      </c>
      <c r="M62" s="211">
        <v>132</v>
      </c>
      <c r="N62" s="211">
        <v>135</v>
      </c>
      <c r="O62" s="211">
        <v>137</v>
      </c>
      <c r="P62" s="212">
        <v>130</v>
      </c>
      <c r="Q62" s="212">
        <v>126</v>
      </c>
      <c r="R62" s="212">
        <v>129</v>
      </c>
      <c r="S62" s="558">
        <f>100</f>
        <v>100</v>
      </c>
      <c r="T62" s="72">
        <f t="shared" si="3"/>
        <v>82.208588957055213</v>
      </c>
      <c r="U62" s="72">
        <f t="shared" si="4"/>
        <v>77.300613496932513</v>
      </c>
      <c r="V62" s="72">
        <f t="shared" si="5"/>
        <v>68.711656441717793</v>
      </c>
      <c r="W62" s="72">
        <f t="shared" si="6"/>
        <v>65.644171779141104</v>
      </c>
      <c r="X62" s="72">
        <f t="shared" si="7"/>
        <v>66.257668711656436</v>
      </c>
      <c r="Y62" s="72">
        <f t="shared" si="8"/>
        <v>69.938650306748471</v>
      </c>
      <c r="Z62" s="72">
        <f t="shared" si="9"/>
        <v>73.619631901840492</v>
      </c>
      <c r="AA62" s="72">
        <f t="shared" si="10"/>
        <v>74.846625766871171</v>
      </c>
      <c r="AB62" s="72">
        <f t="shared" si="10"/>
        <v>80.981595092024534</v>
      </c>
      <c r="AC62" s="72">
        <f t="shared" si="10"/>
        <v>82.822085889570559</v>
      </c>
      <c r="AD62" s="72">
        <f t="shared" si="10"/>
        <v>84.049079754601223</v>
      </c>
      <c r="AE62" s="72">
        <f t="shared" si="26"/>
        <v>79.75460122699387</v>
      </c>
      <c r="AF62" s="72">
        <f t="shared" si="27"/>
        <v>77.300613496932513</v>
      </c>
      <c r="AG62" s="73">
        <f t="shared" si="27"/>
        <v>79.141104294478524</v>
      </c>
      <c r="AH62" s="55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8"/>
      <c r="C63" s="1" t="s">
        <v>197</v>
      </c>
      <c r="D63" s="211">
        <v>12</v>
      </c>
      <c r="E63" s="211">
        <v>9</v>
      </c>
      <c r="F63" s="211">
        <v>8</v>
      </c>
      <c r="G63" s="211">
        <v>8</v>
      </c>
      <c r="H63" s="211">
        <v>7</v>
      </c>
      <c r="I63" s="211">
        <v>6</v>
      </c>
      <c r="J63" s="211">
        <v>6</v>
      </c>
      <c r="K63" s="211">
        <v>5</v>
      </c>
      <c r="L63" s="211">
        <v>6</v>
      </c>
      <c r="M63" s="211">
        <v>7</v>
      </c>
      <c r="N63" s="211">
        <v>11</v>
      </c>
      <c r="O63" s="211">
        <v>12</v>
      </c>
      <c r="P63" s="212">
        <v>11</v>
      </c>
      <c r="Q63" s="212">
        <v>11</v>
      </c>
      <c r="R63" s="212">
        <v>11</v>
      </c>
      <c r="S63" s="558">
        <f>100</f>
        <v>100</v>
      </c>
      <c r="T63" s="72">
        <f t="shared" si="3"/>
        <v>75</v>
      </c>
      <c r="U63" s="72">
        <f t="shared" si="4"/>
        <v>66.666666666666671</v>
      </c>
      <c r="V63" s="72">
        <f t="shared" si="5"/>
        <v>66.666666666666671</v>
      </c>
      <c r="W63" s="72">
        <f t="shared" si="6"/>
        <v>58.333333333333336</v>
      </c>
      <c r="X63" s="72">
        <f t="shared" si="7"/>
        <v>50</v>
      </c>
      <c r="Y63" s="72">
        <f t="shared" si="8"/>
        <v>50</v>
      </c>
      <c r="Z63" s="72">
        <f t="shared" si="9"/>
        <v>41.666666666666664</v>
      </c>
      <c r="AA63" s="72">
        <f t="shared" si="10"/>
        <v>50</v>
      </c>
      <c r="AB63" s="72">
        <f t="shared" si="10"/>
        <v>58.333333333333336</v>
      </c>
      <c r="AC63" s="72">
        <f t="shared" si="10"/>
        <v>91.666666666666671</v>
      </c>
      <c r="AD63" s="72">
        <f t="shared" si="10"/>
        <v>100</v>
      </c>
      <c r="AE63" s="72">
        <f t="shared" si="26"/>
        <v>91.666666666666671</v>
      </c>
      <c r="AF63" s="72">
        <f t="shared" si="27"/>
        <v>91.666666666666671</v>
      </c>
      <c r="AG63" s="73">
        <f t="shared" si="27"/>
        <v>91.666666666666671</v>
      </c>
      <c r="AH63" s="55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8"/>
      <c r="C64" s="1" t="s">
        <v>198</v>
      </c>
      <c r="D64" s="211">
        <v>7346</v>
      </c>
      <c r="E64" s="211">
        <v>6556</v>
      </c>
      <c r="F64" s="211">
        <v>6345</v>
      </c>
      <c r="G64" s="211">
        <v>6138</v>
      </c>
      <c r="H64" s="211">
        <v>6063</v>
      </c>
      <c r="I64" s="211">
        <v>5787</v>
      </c>
      <c r="J64" s="211">
        <v>5582</v>
      </c>
      <c r="K64" s="211">
        <v>6011</v>
      </c>
      <c r="L64" s="211">
        <v>6013</v>
      </c>
      <c r="M64" s="211">
        <v>6300</v>
      </c>
      <c r="N64" s="211">
        <v>6436</v>
      </c>
      <c r="O64" s="211">
        <v>6456</v>
      </c>
      <c r="P64" s="212">
        <v>6088</v>
      </c>
      <c r="Q64" s="212">
        <v>5876</v>
      </c>
      <c r="R64" s="212">
        <v>5972</v>
      </c>
      <c r="S64" s="558">
        <f>100</f>
        <v>100</v>
      </c>
      <c r="T64" s="72">
        <f t="shared" si="3"/>
        <v>89.245848080588075</v>
      </c>
      <c r="U64" s="72">
        <f t="shared" si="4"/>
        <v>86.373536618567925</v>
      </c>
      <c r="V64" s="72">
        <f t="shared" si="5"/>
        <v>83.555676558671379</v>
      </c>
      <c r="W64" s="72">
        <f t="shared" si="6"/>
        <v>82.534712768853794</v>
      </c>
      <c r="X64" s="72">
        <f t="shared" si="7"/>
        <v>78.777566022325075</v>
      </c>
      <c r="Y64" s="72">
        <f t="shared" si="8"/>
        <v>75.986931663490338</v>
      </c>
      <c r="Z64" s="72">
        <f t="shared" si="9"/>
        <v>81.826844541246942</v>
      </c>
      <c r="AA64" s="72">
        <f t="shared" si="10"/>
        <v>81.854070242308737</v>
      </c>
      <c r="AB64" s="72">
        <f t="shared" si="10"/>
        <v>85.760958344677377</v>
      </c>
      <c r="AC64" s="72">
        <f t="shared" si="10"/>
        <v>87.612306016879941</v>
      </c>
      <c r="AD64" s="72">
        <f t="shared" si="10"/>
        <v>87.884563027497961</v>
      </c>
      <c r="AE64" s="72">
        <f t="shared" si="26"/>
        <v>82.875034032126322</v>
      </c>
      <c r="AF64" s="72">
        <f t="shared" si="27"/>
        <v>79.989109719575282</v>
      </c>
      <c r="AG64" s="73">
        <f t="shared" si="27"/>
        <v>81.295943370541792</v>
      </c>
      <c r="AH64" s="55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39"/>
      <c r="C65" s="8" t="s">
        <v>199</v>
      </c>
      <c r="D65">
        <v>7334</v>
      </c>
      <c r="E65">
        <v>6547</v>
      </c>
      <c r="F65">
        <v>6337</v>
      </c>
      <c r="G65">
        <v>6130</v>
      </c>
      <c r="H65">
        <v>6056</v>
      </c>
      <c r="I65">
        <v>5781</v>
      </c>
      <c r="J65">
        <v>5576</v>
      </c>
      <c r="K65">
        <v>6006</v>
      </c>
      <c r="L65">
        <v>6007</v>
      </c>
      <c r="M65">
        <v>6293</v>
      </c>
      <c r="N65">
        <v>6425</v>
      </c>
      <c r="O65">
        <v>6444</v>
      </c>
      <c r="P65">
        <v>6077</v>
      </c>
      <c r="Q65">
        <v>5865</v>
      </c>
      <c r="R65">
        <v>5961</v>
      </c>
      <c r="S65" s="558">
        <f>100</f>
        <v>100</v>
      </c>
      <c r="T65" s="72">
        <f t="shared" si="3"/>
        <v>89.269157349331877</v>
      </c>
      <c r="U65" s="72">
        <f t="shared" si="4"/>
        <v>86.40578129260976</v>
      </c>
      <c r="V65" s="72">
        <f t="shared" si="5"/>
        <v>83.583310608126538</v>
      </c>
      <c r="W65" s="72">
        <f t="shared" si="6"/>
        <v>82.574311426233976</v>
      </c>
      <c r="X65" s="72">
        <f t="shared" si="7"/>
        <v>78.82465230433597</v>
      </c>
      <c r="Y65" s="72">
        <f t="shared" si="8"/>
        <v>76.029451868012004</v>
      </c>
      <c r="Z65" s="72">
        <f t="shared" si="9"/>
        <v>81.892555222252525</v>
      </c>
      <c r="AA65" s="72">
        <f t="shared" si="10"/>
        <v>81.906190346332153</v>
      </c>
      <c r="AB65" s="72">
        <f t="shared" si="10"/>
        <v>85.805835833106087</v>
      </c>
      <c r="AC65" s="72">
        <f t="shared" si="10"/>
        <v>87.605672211617119</v>
      </c>
      <c r="AD65" s="72">
        <f t="shared" si="10"/>
        <v>87.86473956913008</v>
      </c>
      <c r="AE65" s="72">
        <f t="shared" si="26"/>
        <v>82.860649031906192</v>
      </c>
      <c r="AF65" s="72">
        <f t="shared" si="27"/>
        <v>79.97000272702482</v>
      </c>
      <c r="AG65" s="73">
        <f t="shared" si="27"/>
        <v>81.278974638669212</v>
      </c>
      <c r="AH65" s="237"/>
      <c r="AI65" s="238"/>
      <c r="AJ65" s="238"/>
      <c r="AK65" s="238"/>
      <c r="AL65" s="238"/>
      <c r="AM65" s="238"/>
      <c r="AN65" s="238"/>
      <c r="AO65" s="238"/>
      <c r="AP65" s="238"/>
      <c r="AQ65" s="238"/>
      <c r="AR65" s="238"/>
      <c r="AS65" s="238"/>
      <c r="AT65" s="238"/>
      <c r="AU65" s="238"/>
      <c r="AV65" s="239"/>
    </row>
    <row r="66" spans="2:48" ht="15" customHeight="1">
      <c r="B66" s="740" t="s">
        <v>126</v>
      </c>
      <c r="C66" s="1" t="s">
        <v>194</v>
      </c>
      <c r="D66" s="211">
        <v>9936</v>
      </c>
      <c r="E66" s="211">
        <v>9041</v>
      </c>
      <c r="F66" s="211">
        <v>8614</v>
      </c>
      <c r="G66" s="211">
        <v>8320</v>
      </c>
      <c r="H66" s="211">
        <v>8038</v>
      </c>
      <c r="I66" s="211">
        <v>8098</v>
      </c>
      <c r="J66" s="211">
        <v>7945</v>
      </c>
      <c r="K66" s="211">
        <v>7787</v>
      </c>
      <c r="L66" s="211">
        <v>7715</v>
      </c>
      <c r="M66" s="211">
        <v>7698</v>
      </c>
      <c r="N66" s="211">
        <v>8172</v>
      </c>
      <c r="O66" s="211">
        <v>8244</v>
      </c>
      <c r="P66" s="212">
        <v>7766</v>
      </c>
      <c r="Q66" s="212">
        <v>7488</v>
      </c>
      <c r="R66" s="212">
        <v>7599</v>
      </c>
      <c r="S66" s="558">
        <f>100</f>
        <v>100</v>
      </c>
      <c r="T66" s="72">
        <f t="shared" si="3"/>
        <v>90.992351046698872</v>
      </c>
      <c r="U66" s="72">
        <f t="shared" si="4"/>
        <v>86.694847020933977</v>
      </c>
      <c r="V66" s="72">
        <f t="shared" si="5"/>
        <v>83.735909822866347</v>
      </c>
      <c r="W66" s="72">
        <f t="shared" si="6"/>
        <v>80.897745571658618</v>
      </c>
      <c r="X66" s="72">
        <f t="shared" si="7"/>
        <v>81.501610305958138</v>
      </c>
      <c r="Y66" s="72">
        <f t="shared" si="8"/>
        <v>79.961755233494358</v>
      </c>
      <c r="Z66" s="72">
        <f t="shared" si="9"/>
        <v>78.37157809983897</v>
      </c>
      <c r="AA66" s="72">
        <f t="shared" si="10"/>
        <v>77.646940418679549</v>
      </c>
      <c r="AB66" s="72">
        <f t="shared" si="10"/>
        <v>77.475845410628025</v>
      </c>
      <c r="AC66" s="72">
        <f t="shared" si="10"/>
        <v>82.246376811594203</v>
      </c>
      <c r="AD66" s="72">
        <f t="shared" si="10"/>
        <v>82.971014492753625</v>
      </c>
      <c r="AE66" s="72">
        <f t="shared" si="26"/>
        <v>78.160225442834133</v>
      </c>
      <c r="AF66" s="72">
        <f t="shared" si="27"/>
        <v>75.362318840579704</v>
      </c>
      <c r="AG66" s="73">
        <f t="shared" si="27"/>
        <v>76.479468599033822</v>
      </c>
      <c r="AH66" s="55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8"/>
      <c r="C67" s="1" t="s">
        <v>195</v>
      </c>
      <c r="D67" s="211">
        <v>1639</v>
      </c>
      <c r="E67" s="211">
        <v>1303</v>
      </c>
      <c r="F67" s="211">
        <v>1055</v>
      </c>
      <c r="G67" s="211">
        <v>1005</v>
      </c>
      <c r="H67" s="211">
        <v>842</v>
      </c>
      <c r="I67" s="211">
        <v>852</v>
      </c>
      <c r="J67" s="211">
        <v>778</v>
      </c>
      <c r="K67" s="211">
        <v>775</v>
      </c>
      <c r="L67" s="211">
        <v>768</v>
      </c>
      <c r="M67" s="211">
        <v>769</v>
      </c>
      <c r="N67" s="211">
        <v>755</v>
      </c>
      <c r="O67" s="211">
        <v>691</v>
      </c>
      <c r="P67" s="212">
        <v>656</v>
      </c>
      <c r="Q67" s="212">
        <v>637</v>
      </c>
      <c r="R67" s="212">
        <v>652</v>
      </c>
      <c r="S67" s="558">
        <f>100</f>
        <v>100</v>
      </c>
      <c r="T67" s="72">
        <f t="shared" si="3"/>
        <v>79.499694935936546</v>
      </c>
      <c r="U67" s="72">
        <f t="shared" si="4"/>
        <v>64.368517388651611</v>
      </c>
      <c r="V67" s="72">
        <f t="shared" si="5"/>
        <v>61.317876754118366</v>
      </c>
      <c r="W67" s="72">
        <f t="shared" si="6"/>
        <v>51.372788285539961</v>
      </c>
      <c r="X67" s="72">
        <f t="shared" si="7"/>
        <v>51.982916412446613</v>
      </c>
      <c r="Y67" s="72">
        <f t="shared" si="8"/>
        <v>47.467968273337398</v>
      </c>
      <c r="Z67" s="72">
        <f t="shared" si="9"/>
        <v>47.284929835265409</v>
      </c>
      <c r="AA67" s="72">
        <f t="shared" si="10"/>
        <v>46.857840146430753</v>
      </c>
      <c r="AB67" s="72">
        <f t="shared" si="10"/>
        <v>46.918852959121416</v>
      </c>
      <c r="AC67" s="72">
        <f t="shared" si="10"/>
        <v>46.064673581452105</v>
      </c>
      <c r="AD67" s="72">
        <f t="shared" si="10"/>
        <v>42.159853569249542</v>
      </c>
      <c r="AE67" s="72">
        <f t="shared" si="26"/>
        <v>40.024405125076264</v>
      </c>
      <c r="AF67" s="72">
        <f t="shared" si="27"/>
        <v>38.86516168395363</v>
      </c>
      <c r="AG67" s="73">
        <f t="shared" si="27"/>
        <v>39.780353874313604</v>
      </c>
      <c r="AH67" s="55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8"/>
      <c r="C68" s="1" t="s">
        <v>196</v>
      </c>
      <c r="D68" s="211">
        <v>159</v>
      </c>
      <c r="E68" s="211">
        <v>121</v>
      </c>
      <c r="F68" s="211">
        <v>92</v>
      </c>
      <c r="G68" s="211">
        <v>81</v>
      </c>
      <c r="H68" s="211">
        <v>73</v>
      </c>
      <c r="I68" s="211">
        <v>66</v>
      </c>
      <c r="J68" s="211">
        <v>64</v>
      </c>
      <c r="K68" s="211">
        <v>61</v>
      </c>
      <c r="L68" s="211">
        <v>66</v>
      </c>
      <c r="M68" s="211">
        <v>66</v>
      </c>
      <c r="N68" s="211">
        <v>72</v>
      </c>
      <c r="O68" s="211">
        <v>64</v>
      </c>
      <c r="P68" s="212">
        <v>61</v>
      </c>
      <c r="Q68" s="212">
        <v>59</v>
      </c>
      <c r="R68" s="212">
        <v>60</v>
      </c>
      <c r="S68" s="558">
        <f>100</f>
        <v>100</v>
      </c>
      <c r="T68" s="72">
        <f t="shared" si="3"/>
        <v>76.100628930817606</v>
      </c>
      <c r="U68" s="72">
        <f t="shared" si="4"/>
        <v>57.861635220125784</v>
      </c>
      <c r="V68" s="72">
        <f t="shared" si="5"/>
        <v>50.943396226415096</v>
      </c>
      <c r="W68" s="72">
        <f t="shared" si="6"/>
        <v>45.911949685534594</v>
      </c>
      <c r="X68" s="72">
        <f t="shared" si="7"/>
        <v>41.509433962264154</v>
      </c>
      <c r="Y68" s="72">
        <f t="shared" si="8"/>
        <v>40.251572327044023</v>
      </c>
      <c r="Z68" s="72">
        <f t="shared" si="9"/>
        <v>38.364779874213838</v>
      </c>
      <c r="AA68" s="72">
        <f t="shared" si="10"/>
        <v>41.509433962264154</v>
      </c>
      <c r="AB68" s="72">
        <f t="shared" si="10"/>
        <v>41.509433962264154</v>
      </c>
      <c r="AC68" s="72">
        <f t="shared" si="10"/>
        <v>45.283018867924525</v>
      </c>
      <c r="AD68" s="72">
        <f t="shared" si="10"/>
        <v>40.251572327044023</v>
      </c>
      <c r="AE68" s="72">
        <f t="shared" si="26"/>
        <v>38.364779874213838</v>
      </c>
      <c r="AF68" s="72">
        <f t="shared" si="27"/>
        <v>37.106918238993714</v>
      </c>
      <c r="AG68" s="73">
        <f t="shared" si="27"/>
        <v>37.735849056603776</v>
      </c>
      <c r="AH68" s="55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8"/>
      <c r="C69" s="1" t="s">
        <v>197</v>
      </c>
      <c r="D69" s="211">
        <v>18</v>
      </c>
      <c r="E69" s="211">
        <v>18</v>
      </c>
      <c r="F69" s="211">
        <v>17</v>
      </c>
      <c r="G69" s="211">
        <v>13</v>
      </c>
      <c r="H69" s="211">
        <v>13</v>
      </c>
      <c r="I69" s="211">
        <v>10</v>
      </c>
      <c r="J69" s="211">
        <v>9</v>
      </c>
      <c r="K69" s="211">
        <v>9</v>
      </c>
      <c r="L69" s="211">
        <v>8</v>
      </c>
      <c r="M69" s="211">
        <v>8</v>
      </c>
      <c r="N69" s="211">
        <v>10</v>
      </c>
      <c r="O69" s="211">
        <v>10</v>
      </c>
      <c r="P69" s="212">
        <v>9</v>
      </c>
      <c r="Q69" s="212">
        <v>9</v>
      </c>
      <c r="R69" s="212">
        <v>9</v>
      </c>
      <c r="S69" s="558">
        <f>100</f>
        <v>100</v>
      </c>
      <c r="T69" s="72">
        <f t="shared" si="3"/>
        <v>100</v>
      </c>
      <c r="U69" s="72">
        <f t="shared" si="4"/>
        <v>94.444444444444443</v>
      </c>
      <c r="V69" s="72">
        <f t="shared" si="5"/>
        <v>72.222222222222229</v>
      </c>
      <c r="W69" s="72">
        <f t="shared" si="6"/>
        <v>72.222222222222229</v>
      </c>
      <c r="X69" s="72">
        <f t="shared" si="7"/>
        <v>55.555555555555557</v>
      </c>
      <c r="Y69" s="72">
        <f t="shared" si="8"/>
        <v>50</v>
      </c>
      <c r="Z69" s="72">
        <f t="shared" si="9"/>
        <v>50</v>
      </c>
      <c r="AA69" s="72">
        <f t="shared" si="10"/>
        <v>44.444444444444443</v>
      </c>
      <c r="AB69" s="72">
        <f t="shared" si="10"/>
        <v>44.444444444444443</v>
      </c>
      <c r="AC69" s="72">
        <f t="shared" si="10"/>
        <v>55.555555555555557</v>
      </c>
      <c r="AD69" s="72">
        <f t="shared" si="10"/>
        <v>55.555555555555557</v>
      </c>
      <c r="AE69" s="72">
        <f t="shared" si="26"/>
        <v>50</v>
      </c>
      <c r="AF69" s="72">
        <f t="shared" si="27"/>
        <v>50</v>
      </c>
      <c r="AG69" s="73">
        <f t="shared" si="27"/>
        <v>50</v>
      </c>
      <c r="AH69" s="55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8"/>
      <c r="C70" s="1" t="s">
        <v>198</v>
      </c>
      <c r="D70" s="211">
        <v>11752</v>
      </c>
      <c r="E70" s="211">
        <v>10483</v>
      </c>
      <c r="F70" s="211">
        <v>9778</v>
      </c>
      <c r="G70" s="211">
        <v>9419</v>
      </c>
      <c r="H70" s="211">
        <v>8966</v>
      </c>
      <c r="I70" s="211">
        <v>9026</v>
      </c>
      <c r="J70" s="211">
        <v>8796</v>
      </c>
      <c r="K70" s="211">
        <v>8632</v>
      </c>
      <c r="L70" s="211">
        <v>8557</v>
      </c>
      <c r="M70" s="211">
        <v>8541</v>
      </c>
      <c r="N70" s="211">
        <v>9009</v>
      </c>
      <c r="O70" s="211">
        <v>9009</v>
      </c>
      <c r="P70" s="212">
        <v>8492</v>
      </c>
      <c r="Q70" s="212">
        <v>8193</v>
      </c>
      <c r="R70" s="212">
        <v>8320</v>
      </c>
      <c r="S70" s="558">
        <f>100</f>
        <v>100</v>
      </c>
      <c r="T70" s="72">
        <f t="shared" si="3"/>
        <v>89.201837985023829</v>
      </c>
      <c r="U70" s="72">
        <f t="shared" si="4"/>
        <v>83.202859087814844</v>
      </c>
      <c r="V70" s="72">
        <f t="shared" si="5"/>
        <v>80.148059904697078</v>
      </c>
      <c r="W70" s="72">
        <f t="shared" si="6"/>
        <v>76.293396868618103</v>
      </c>
      <c r="X70" s="72">
        <f t="shared" si="7"/>
        <v>76.803948264125253</v>
      </c>
      <c r="Y70" s="72">
        <f t="shared" si="8"/>
        <v>74.846834581347849</v>
      </c>
      <c r="Z70" s="72">
        <f t="shared" si="9"/>
        <v>73.451327433628322</v>
      </c>
      <c r="AA70" s="72">
        <f t="shared" si="10"/>
        <v>72.813138189244384</v>
      </c>
      <c r="AB70" s="72">
        <f t="shared" si="10"/>
        <v>72.676991150442475</v>
      </c>
      <c r="AC70" s="72">
        <f t="shared" si="10"/>
        <v>76.659292035398224</v>
      </c>
      <c r="AD70" s="72">
        <f t="shared" si="10"/>
        <v>76.659292035398224</v>
      </c>
      <c r="AE70" s="72">
        <f t="shared" si="26"/>
        <v>72.260040844111643</v>
      </c>
      <c r="AF70" s="72">
        <f t="shared" si="27"/>
        <v>69.715793056501028</v>
      </c>
      <c r="AG70" s="73">
        <f t="shared" si="27"/>
        <v>70.796460176991147</v>
      </c>
      <c r="AH70" s="559">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39"/>
      <c r="C71" s="1" t="s">
        <v>199</v>
      </c>
      <c r="D71">
        <v>11734</v>
      </c>
      <c r="E71">
        <v>10465</v>
      </c>
      <c r="F71">
        <v>9761</v>
      </c>
      <c r="G71">
        <v>9406</v>
      </c>
      <c r="H71">
        <v>8953</v>
      </c>
      <c r="I71">
        <v>9016</v>
      </c>
      <c r="J71">
        <v>8787</v>
      </c>
      <c r="K71">
        <v>8623</v>
      </c>
      <c r="L71">
        <v>8549</v>
      </c>
      <c r="M71">
        <v>8533</v>
      </c>
      <c r="N71">
        <v>8999</v>
      </c>
      <c r="O71">
        <v>8999</v>
      </c>
      <c r="P71">
        <v>8483</v>
      </c>
      <c r="Q71">
        <v>8184</v>
      </c>
      <c r="R71">
        <v>8311</v>
      </c>
      <c r="S71" s="558">
        <f>100</f>
        <v>100</v>
      </c>
      <c r="T71" s="72">
        <f t="shared" si="3"/>
        <v>89.185273564002046</v>
      </c>
      <c r="U71" s="72">
        <f t="shared" si="4"/>
        <v>83.185614453724227</v>
      </c>
      <c r="V71" s="72">
        <f t="shared" si="5"/>
        <v>80.160218169422194</v>
      </c>
      <c r="W71" s="72">
        <f t="shared" si="6"/>
        <v>76.299642065791716</v>
      </c>
      <c r="X71" s="72">
        <f t="shared" si="7"/>
        <v>76.836543378217144</v>
      </c>
      <c r="Y71" s="72">
        <f t="shared" si="8"/>
        <v>74.884949718765981</v>
      </c>
      <c r="Z71" s="72">
        <f t="shared" si="9"/>
        <v>73.48730185784899</v>
      </c>
      <c r="AA71" s="72">
        <f t="shared" si="10"/>
        <v>72.856655871825467</v>
      </c>
      <c r="AB71" s="72">
        <f t="shared" si="10"/>
        <v>72.72029998295551</v>
      </c>
      <c r="AC71" s="72">
        <f t="shared" si="10"/>
        <v>76.691665246292828</v>
      </c>
      <c r="AD71" s="72">
        <f t="shared" si="10"/>
        <v>76.691665246292828</v>
      </c>
      <c r="AE71" s="72">
        <f t="shared" si="26"/>
        <v>72.294187830236922</v>
      </c>
      <c r="AF71" s="72">
        <f t="shared" si="27"/>
        <v>69.74603715697971</v>
      </c>
      <c r="AG71" s="73">
        <f t="shared" si="27"/>
        <v>70.828362024884953</v>
      </c>
      <c r="AH71" s="237"/>
      <c r="AI71" s="238"/>
      <c r="AJ71" s="238"/>
      <c r="AK71" s="238"/>
      <c r="AL71" s="238"/>
      <c r="AM71" s="238"/>
      <c r="AN71" s="238"/>
      <c r="AO71" s="238"/>
      <c r="AP71" s="238"/>
      <c r="AQ71" s="238"/>
      <c r="AR71" s="238"/>
      <c r="AS71" s="238"/>
      <c r="AT71" s="238"/>
      <c r="AU71" s="238"/>
      <c r="AV71" s="239"/>
    </row>
    <row r="72" spans="2:48" ht="15" customHeight="1">
      <c r="B72" s="740" t="s">
        <v>127</v>
      </c>
      <c r="C72" s="7" t="s">
        <v>194</v>
      </c>
      <c r="D72" s="211">
        <v>4241</v>
      </c>
      <c r="E72" s="211">
        <v>3663</v>
      </c>
      <c r="F72" s="211">
        <v>3690</v>
      </c>
      <c r="G72" s="211">
        <v>3504</v>
      </c>
      <c r="H72" s="211">
        <v>3610</v>
      </c>
      <c r="I72" s="211">
        <v>3232</v>
      </c>
      <c r="J72" s="211">
        <v>3139</v>
      </c>
      <c r="K72" s="211">
        <v>3731</v>
      </c>
      <c r="L72" s="211">
        <v>3601</v>
      </c>
      <c r="M72" s="211">
        <v>3643</v>
      </c>
      <c r="N72" s="211">
        <v>3542</v>
      </c>
      <c r="O72" s="211">
        <v>3444</v>
      </c>
      <c r="P72" s="212">
        <v>3244</v>
      </c>
      <c r="Q72" s="212">
        <v>3127</v>
      </c>
      <c r="R72" s="212">
        <v>3174</v>
      </c>
      <c r="S72" s="558">
        <f>100</f>
        <v>100</v>
      </c>
      <c r="T72" s="72">
        <f t="shared" si="3"/>
        <v>86.371138882339068</v>
      </c>
      <c r="U72" s="72">
        <f t="shared" si="4"/>
        <v>87.007781183683093</v>
      </c>
      <c r="V72" s="72">
        <f t="shared" si="5"/>
        <v>82.622023107757599</v>
      </c>
      <c r="W72" s="72">
        <f t="shared" si="6"/>
        <v>85.121433624145254</v>
      </c>
      <c r="X72" s="72">
        <f t="shared" si="7"/>
        <v>76.208441405328927</v>
      </c>
      <c r="Y72" s="72">
        <f t="shared" si="8"/>
        <v>74.015562367366186</v>
      </c>
      <c r="Z72" s="72">
        <f t="shared" si="9"/>
        <v>87.974534307946243</v>
      </c>
      <c r="AA72" s="72">
        <f t="shared" si="10"/>
        <v>84.909219523697246</v>
      </c>
      <c r="AB72" s="72">
        <f t="shared" si="10"/>
        <v>85.899551992454604</v>
      </c>
      <c r="AC72" s="72">
        <f t="shared" si="10"/>
        <v>83.518038198538079</v>
      </c>
      <c r="AD72" s="72">
        <f t="shared" si="10"/>
        <v>81.207262438104223</v>
      </c>
      <c r="AE72" s="72">
        <f t="shared" si="26"/>
        <v>76.491393539259604</v>
      </c>
      <c r="AF72" s="72">
        <f t="shared" si="27"/>
        <v>73.732610233435508</v>
      </c>
      <c r="AG72" s="73">
        <f t="shared" si="27"/>
        <v>74.840839424663997</v>
      </c>
      <c r="AH72" s="55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38"/>
      <c r="C73" s="1" t="s">
        <v>195</v>
      </c>
      <c r="D73" s="211">
        <v>1122</v>
      </c>
      <c r="E73" s="211">
        <v>870</v>
      </c>
      <c r="F73" s="212">
        <v>793</v>
      </c>
      <c r="G73" s="211">
        <v>901</v>
      </c>
      <c r="H73" s="212">
        <v>814</v>
      </c>
      <c r="I73" s="211">
        <v>900</v>
      </c>
      <c r="J73" s="210">
        <v>1028</v>
      </c>
      <c r="K73" s="210">
        <v>991</v>
      </c>
      <c r="L73" s="210">
        <v>986</v>
      </c>
      <c r="M73" s="211">
        <v>922</v>
      </c>
      <c r="N73" s="211">
        <v>870</v>
      </c>
      <c r="O73" s="211">
        <v>753</v>
      </c>
      <c r="P73" s="212">
        <v>715</v>
      </c>
      <c r="Q73" s="212">
        <v>695</v>
      </c>
      <c r="R73" s="212">
        <v>712</v>
      </c>
      <c r="S73" s="558">
        <f>100</f>
        <v>100</v>
      </c>
      <c r="T73" s="72">
        <f t="shared" si="3"/>
        <v>77.540106951871664</v>
      </c>
      <c r="U73" s="72">
        <f t="shared" si="4"/>
        <v>70.677361853832437</v>
      </c>
      <c r="V73" s="72">
        <f t="shared" si="5"/>
        <v>80.303030303030297</v>
      </c>
      <c r="W73" s="72">
        <f t="shared" si="6"/>
        <v>72.549019607843135</v>
      </c>
      <c r="X73" s="72">
        <f t="shared" si="7"/>
        <v>80.213903743315512</v>
      </c>
      <c r="Y73" s="72">
        <f t="shared" si="8"/>
        <v>91.622103386809272</v>
      </c>
      <c r="Z73" s="72">
        <f t="shared" si="9"/>
        <v>88.324420677361857</v>
      </c>
      <c r="AA73" s="72">
        <f t="shared" si="10"/>
        <v>87.878787878787875</v>
      </c>
      <c r="AB73" s="72">
        <f t="shared" si="10"/>
        <v>82.174688057040996</v>
      </c>
      <c r="AC73" s="72">
        <f t="shared" si="10"/>
        <v>77.540106951871664</v>
      </c>
      <c r="AD73" s="72">
        <f t="shared" si="10"/>
        <v>67.112299465240639</v>
      </c>
      <c r="AE73" s="72">
        <f t="shared" si="26"/>
        <v>63.725490196078432</v>
      </c>
      <c r="AF73" s="72">
        <f t="shared" si="27"/>
        <v>61.942959001782533</v>
      </c>
      <c r="AG73" s="73">
        <f t="shared" si="27"/>
        <v>63.458110516934049</v>
      </c>
      <c r="AH73" s="559">
        <v>1</v>
      </c>
      <c r="AI73" s="234">
        <v>1</v>
      </c>
      <c r="AJ73" s="234">
        <v>4</v>
      </c>
      <c r="AK73" s="234">
        <v>1</v>
      </c>
      <c r="AL73" s="234">
        <v>4</v>
      </c>
      <c r="AM73" s="234">
        <v>1</v>
      </c>
      <c r="AN73" s="234">
        <v>2</v>
      </c>
      <c r="AO73" s="234">
        <v>2</v>
      </c>
      <c r="AP73" s="234">
        <v>2</v>
      </c>
      <c r="AQ73" s="234">
        <v>1</v>
      </c>
      <c r="AR73" s="234">
        <v>1</v>
      </c>
      <c r="AS73" s="234">
        <v>1</v>
      </c>
      <c r="AT73" s="234">
        <v>4</v>
      </c>
      <c r="AU73" s="234">
        <v>6</v>
      </c>
      <c r="AV73" s="236">
        <v>7</v>
      </c>
    </row>
    <row r="74" spans="2:48" ht="14.45">
      <c r="B74" s="738"/>
      <c r="C74" s="1" t="s">
        <v>196</v>
      </c>
      <c r="D74" s="212">
        <v>81</v>
      </c>
      <c r="E74" s="212">
        <v>55</v>
      </c>
      <c r="F74" s="211">
        <v>62</v>
      </c>
      <c r="G74" s="212">
        <v>67</v>
      </c>
      <c r="H74" s="211">
        <v>68</v>
      </c>
      <c r="I74" s="212">
        <v>74</v>
      </c>
      <c r="J74" s="211">
        <v>86</v>
      </c>
      <c r="K74" s="211">
        <v>101</v>
      </c>
      <c r="L74" s="211">
        <v>105</v>
      </c>
      <c r="M74" s="211">
        <v>108</v>
      </c>
      <c r="N74" s="211">
        <v>116</v>
      </c>
      <c r="O74" s="211">
        <v>106</v>
      </c>
      <c r="P74" s="212">
        <v>100</v>
      </c>
      <c r="Q74" s="212">
        <v>97</v>
      </c>
      <c r="R74" s="212">
        <v>99</v>
      </c>
      <c r="S74" s="558">
        <f>100</f>
        <v>100</v>
      </c>
      <c r="T74" s="72">
        <f t="shared" si="3"/>
        <v>67.901234567901241</v>
      </c>
      <c r="U74" s="72">
        <f t="shared" si="4"/>
        <v>76.543209876543216</v>
      </c>
      <c r="V74" s="72">
        <f t="shared" si="5"/>
        <v>82.716049382716051</v>
      </c>
      <c r="W74" s="72">
        <f t="shared" si="6"/>
        <v>83.950617283950621</v>
      </c>
      <c r="X74" s="72">
        <f t="shared" si="7"/>
        <v>91.358024691358025</v>
      </c>
      <c r="Y74" s="72">
        <f t="shared" si="8"/>
        <v>106.17283950617283</v>
      </c>
      <c r="Z74" s="72">
        <f t="shared" si="9"/>
        <v>124.69135802469135</v>
      </c>
      <c r="AA74" s="72">
        <f t="shared" si="10"/>
        <v>129.62962962962962</v>
      </c>
      <c r="AB74" s="72">
        <f t="shared" si="10"/>
        <v>133.33333333333334</v>
      </c>
      <c r="AC74" s="72">
        <f t="shared" si="10"/>
        <v>143.20987654320987</v>
      </c>
      <c r="AD74" s="72">
        <f t="shared" si="10"/>
        <v>130.8641975308642</v>
      </c>
      <c r="AE74" s="72">
        <f t="shared" si="26"/>
        <v>123.45679012345678</v>
      </c>
      <c r="AF74" s="72">
        <f t="shared" si="27"/>
        <v>119.75308641975309</v>
      </c>
      <c r="AG74" s="73">
        <f t="shared" si="27"/>
        <v>122.22222222222223</v>
      </c>
      <c r="AH74" s="559">
        <v>4</v>
      </c>
      <c r="AI74" s="234">
        <v>4</v>
      </c>
      <c r="AJ74" s="234">
        <v>1</v>
      </c>
      <c r="AK74" s="234">
        <v>4</v>
      </c>
      <c r="AL74" s="234">
        <v>1</v>
      </c>
      <c r="AM74" s="234">
        <v>4</v>
      </c>
      <c r="AN74" s="234">
        <v>1</v>
      </c>
      <c r="AO74" s="234">
        <v>1</v>
      </c>
      <c r="AP74" s="234">
        <v>1</v>
      </c>
      <c r="AQ74" s="234">
        <v>1</v>
      </c>
      <c r="AR74" s="234">
        <v>1</v>
      </c>
      <c r="AS74" s="234">
        <v>1</v>
      </c>
      <c r="AT74" s="234">
        <v>4</v>
      </c>
      <c r="AU74" s="234">
        <v>6</v>
      </c>
      <c r="AV74" s="236">
        <v>7</v>
      </c>
    </row>
    <row r="75" spans="2:48" ht="14.45">
      <c r="B75" s="738"/>
      <c r="C75" s="1" t="s">
        <v>197</v>
      </c>
      <c r="D75" s="212">
        <v>4</v>
      </c>
      <c r="E75" s="212">
        <v>4</v>
      </c>
      <c r="F75" s="212">
        <v>4</v>
      </c>
      <c r="G75" s="212">
        <v>4</v>
      </c>
      <c r="H75" s="212">
        <v>4</v>
      </c>
      <c r="I75" s="212">
        <v>4</v>
      </c>
      <c r="J75" s="212">
        <v>3</v>
      </c>
      <c r="K75" s="212">
        <v>3</v>
      </c>
      <c r="L75" s="212">
        <v>4</v>
      </c>
      <c r="M75" s="211">
        <v>4</v>
      </c>
      <c r="N75" s="211">
        <v>6</v>
      </c>
      <c r="O75" s="211">
        <v>7</v>
      </c>
      <c r="P75" s="212">
        <v>7</v>
      </c>
      <c r="Q75" s="212">
        <v>7</v>
      </c>
      <c r="R75" s="212">
        <v>7</v>
      </c>
      <c r="S75" s="558">
        <f>100</f>
        <v>100</v>
      </c>
      <c r="T75" s="72">
        <f t="shared" si="3"/>
        <v>100</v>
      </c>
      <c r="U75" s="72">
        <f t="shared" si="4"/>
        <v>100</v>
      </c>
      <c r="V75" s="72">
        <f t="shared" si="5"/>
        <v>100</v>
      </c>
      <c r="W75" s="72">
        <f t="shared" si="6"/>
        <v>100</v>
      </c>
      <c r="X75" s="72">
        <f t="shared" si="7"/>
        <v>100</v>
      </c>
      <c r="Y75" s="72">
        <f t="shared" si="8"/>
        <v>75</v>
      </c>
      <c r="Z75" s="72">
        <f t="shared" si="9"/>
        <v>75</v>
      </c>
      <c r="AA75" s="72">
        <f t="shared" si="10"/>
        <v>100</v>
      </c>
      <c r="AB75" s="72">
        <f t="shared" si="10"/>
        <v>100</v>
      </c>
      <c r="AC75" s="72">
        <f t="shared" si="10"/>
        <v>150</v>
      </c>
      <c r="AD75" s="72">
        <f t="shared" si="10"/>
        <v>175</v>
      </c>
      <c r="AE75" s="72">
        <f t="shared" si="26"/>
        <v>175</v>
      </c>
      <c r="AF75" s="72">
        <f t="shared" si="27"/>
        <v>175</v>
      </c>
      <c r="AG75" s="73">
        <f t="shared" si="27"/>
        <v>175</v>
      </c>
      <c r="AH75" s="559">
        <v>4</v>
      </c>
      <c r="AI75" s="234">
        <v>4</v>
      </c>
      <c r="AJ75" s="234">
        <v>4</v>
      </c>
      <c r="AK75" s="234">
        <v>4</v>
      </c>
      <c r="AL75" s="234">
        <v>4</v>
      </c>
      <c r="AM75" s="234">
        <v>4</v>
      </c>
      <c r="AN75" s="234">
        <v>4</v>
      </c>
      <c r="AO75" s="234">
        <v>4</v>
      </c>
      <c r="AP75" s="234">
        <v>4</v>
      </c>
      <c r="AQ75" s="234">
        <v>1</v>
      </c>
      <c r="AR75" s="234">
        <v>1</v>
      </c>
      <c r="AS75" s="234">
        <v>1</v>
      </c>
      <c r="AT75" s="234">
        <v>4</v>
      </c>
      <c r="AU75" s="234">
        <v>6</v>
      </c>
      <c r="AV75" s="236">
        <v>7</v>
      </c>
    </row>
    <row r="76" spans="2:48" ht="14.45">
      <c r="B76" s="738"/>
      <c r="C76" s="1" t="s">
        <v>198</v>
      </c>
      <c r="D76" s="211">
        <v>5448</v>
      </c>
      <c r="E76" s="211">
        <v>4592</v>
      </c>
      <c r="F76" s="211">
        <v>4549</v>
      </c>
      <c r="G76" s="211">
        <v>4476</v>
      </c>
      <c r="H76" s="211">
        <v>4496</v>
      </c>
      <c r="I76" s="211">
        <v>4210</v>
      </c>
      <c r="J76" s="211">
        <v>4256</v>
      </c>
      <c r="K76" s="211">
        <v>4826</v>
      </c>
      <c r="L76" s="211">
        <v>4696</v>
      </c>
      <c r="M76" s="211">
        <v>4677</v>
      </c>
      <c r="N76" s="211">
        <v>4534</v>
      </c>
      <c r="O76" s="211">
        <v>4310</v>
      </c>
      <c r="P76" s="212">
        <v>4066</v>
      </c>
      <c r="Q76" s="212">
        <v>3926</v>
      </c>
      <c r="R76" s="212">
        <v>3992</v>
      </c>
      <c r="S76" s="558">
        <f>100</f>
        <v>100</v>
      </c>
      <c r="T76" s="72">
        <f t="shared" si="3"/>
        <v>84.287812041116013</v>
      </c>
      <c r="U76" s="72">
        <f t="shared" si="4"/>
        <v>83.498531571218791</v>
      </c>
      <c r="V76" s="72">
        <f t="shared" si="5"/>
        <v>82.158590308370037</v>
      </c>
      <c r="W76" s="72">
        <f t="shared" si="6"/>
        <v>82.525697503671068</v>
      </c>
      <c r="X76" s="72">
        <f t="shared" si="7"/>
        <v>77.276064610866371</v>
      </c>
      <c r="Y76" s="72">
        <f t="shared" si="8"/>
        <v>78.120411160058737</v>
      </c>
      <c r="Z76" s="72">
        <f t="shared" si="9"/>
        <v>88.582966226138026</v>
      </c>
      <c r="AA76" s="72">
        <f t="shared" si="10"/>
        <v>86.196769456681352</v>
      </c>
      <c r="AB76" s="72">
        <f t="shared" si="10"/>
        <v>85.848017621145374</v>
      </c>
      <c r="AC76" s="72">
        <f t="shared" si="10"/>
        <v>83.223201174743025</v>
      </c>
      <c r="AD76" s="72">
        <f t="shared" ref="AD76" si="28">O76*100/$D76</f>
        <v>79.111600587371512</v>
      </c>
      <c r="AE76" s="72">
        <f t="shared" si="26"/>
        <v>74.632892804698969</v>
      </c>
      <c r="AF76" s="72">
        <f t="shared" si="27"/>
        <v>72.063142437591779</v>
      </c>
      <c r="AG76" s="73">
        <f t="shared" si="27"/>
        <v>73.274596182085162</v>
      </c>
      <c r="AH76" s="559">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39"/>
      <c r="C77" s="8" t="s">
        <v>199</v>
      </c>
      <c r="D77">
        <v>5444</v>
      </c>
      <c r="E77">
        <v>4588</v>
      </c>
      <c r="F77">
        <v>4545</v>
      </c>
      <c r="G77">
        <v>4472</v>
      </c>
      <c r="H77">
        <v>4492</v>
      </c>
      <c r="I77">
        <v>4206</v>
      </c>
      <c r="J77">
        <v>4253</v>
      </c>
      <c r="K77">
        <v>4823</v>
      </c>
      <c r="L77">
        <v>4692</v>
      </c>
      <c r="M77">
        <v>4673</v>
      </c>
      <c r="N77">
        <v>4528</v>
      </c>
      <c r="O77">
        <v>4303</v>
      </c>
      <c r="P77">
        <v>4059</v>
      </c>
      <c r="Q77">
        <v>3919</v>
      </c>
      <c r="R77">
        <v>3985</v>
      </c>
      <c r="S77" s="558">
        <f>100</f>
        <v>100</v>
      </c>
      <c r="T77" s="72">
        <f t="shared" ref="T77:T140" si="29">E77*100/$D77</f>
        <v>84.27626745040412</v>
      </c>
      <c r="U77" s="72">
        <f t="shared" ref="U77:U140" si="30">F77*100/$D77</f>
        <v>83.486407053637038</v>
      </c>
      <c r="V77" s="72">
        <f t="shared" ref="V77:V140" si="31">G77*100/$D77</f>
        <v>82.145481263776631</v>
      </c>
      <c r="W77" s="72">
        <f t="shared" ref="W77:W140" si="32">H77*100/$D77</f>
        <v>82.512858192505504</v>
      </c>
      <c r="X77" s="72">
        <f t="shared" ref="X77:X140" si="33">I77*100/$D77</f>
        <v>77.259368111682591</v>
      </c>
      <c r="Y77" s="72">
        <f t="shared" ref="Y77:Y140" si="34">J77*100/$D77</f>
        <v>78.122703894195439</v>
      </c>
      <c r="Z77" s="72">
        <f t="shared" ref="Z77:Z140" si="35">K77*100/$D77</f>
        <v>88.592946362968405</v>
      </c>
      <c r="AA77" s="72">
        <f t="shared" ref="AA77:AD140" si="36">L77*100/$D77</f>
        <v>86.186627479794268</v>
      </c>
      <c r="AB77" s="72">
        <f t="shared" si="36"/>
        <v>85.83761939750184</v>
      </c>
      <c r="AC77" s="72">
        <f t="shared" si="36"/>
        <v>83.174136664217485</v>
      </c>
      <c r="AD77" s="72">
        <f t="shared" si="36"/>
        <v>79.041146216017637</v>
      </c>
      <c r="AE77" s="72">
        <f t="shared" ref="AE77:AG77" si="37">P77*100/$D77</f>
        <v>74.559147685525346</v>
      </c>
      <c r="AF77" s="72">
        <f t="shared" si="37"/>
        <v>71.987509184423217</v>
      </c>
      <c r="AG77" s="73">
        <f t="shared" si="37"/>
        <v>73.199853049228508</v>
      </c>
      <c r="AH77" s="237"/>
      <c r="AI77" s="238"/>
      <c r="AJ77" s="238"/>
      <c r="AK77" s="238"/>
      <c r="AL77" s="238"/>
      <c r="AM77" s="238"/>
      <c r="AN77" s="238"/>
      <c r="AO77" s="238"/>
      <c r="AP77" s="238"/>
      <c r="AQ77" s="238"/>
      <c r="AR77" s="238"/>
      <c r="AS77" s="238"/>
      <c r="AT77" s="238"/>
      <c r="AU77" s="238"/>
      <c r="AV77" s="239"/>
    </row>
    <row r="78" spans="2:48" ht="15" customHeight="1">
      <c r="B78" s="740" t="s">
        <v>128</v>
      </c>
      <c r="C78" s="1" t="s">
        <v>194</v>
      </c>
      <c r="D78" s="211">
        <v>12607</v>
      </c>
      <c r="E78" s="211">
        <v>12132</v>
      </c>
      <c r="F78" s="211">
        <v>11360</v>
      </c>
      <c r="G78" s="211">
        <v>11023</v>
      </c>
      <c r="H78" s="211">
        <v>10482</v>
      </c>
      <c r="I78" s="211">
        <v>9042</v>
      </c>
      <c r="J78" s="211">
        <v>9623</v>
      </c>
      <c r="K78" s="211">
        <v>9033</v>
      </c>
      <c r="L78" s="211">
        <v>8576</v>
      </c>
      <c r="M78" s="211">
        <v>8637</v>
      </c>
      <c r="N78" s="211">
        <v>8960</v>
      </c>
      <c r="O78" s="211">
        <v>8502</v>
      </c>
      <c r="P78" s="212">
        <v>8009</v>
      </c>
      <c r="Q78" s="212">
        <v>7721</v>
      </c>
      <c r="R78" s="212">
        <v>7836</v>
      </c>
      <c r="S78" s="558">
        <f>100</f>
        <v>100</v>
      </c>
      <c r="T78" s="72">
        <f t="shared" si="29"/>
        <v>96.232251923534548</v>
      </c>
      <c r="U78" s="72">
        <f t="shared" si="30"/>
        <v>90.108669786626479</v>
      </c>
      <c r="V78" s="72">
        <f t="shared" si="31"/>
        <v>87.43555167763941</v>
      </c>
      <c r="W78" s="72">
        <f t="shared" si="32"/>
        <v>83.144284921075595</v>
      </c>
      <c r="X78" s="72">
        <f t="shared" si="33"/>
        <v>71.72205917347506</v>
      </c>
      <c r="Y78" s="72">
        <f t="shared" si="34"/>
        <v>76.330609978583325</v>
      </c>
      <c r="Z78" s="72">
        <f t="shared" si="35"/>
        <v>71.650670262552552</v>
      </c>
      <c r="AA78" s="72">
        <f t="shared" si="36"/>
        <v>68.025700007932102</v>
      </c>
      <c r="AB78" s="72">
        <f t="shared" si="36"/>
        <v>68.509558181962404</v>
      </c>
      <c r="AC78" s="72">
        <f t="shared" si="36"/>
        <v>71.071626873958905</v>
      </c>
      <c r="AD78" s="72">
        <f t="shared" si="36"/>
        <v>67.438724518124857</v>
      </c>
      <c r="AE78" s="72">
        <f t="shared" ref="AE78:AG78" si="38">P78*100/$D78</f>
        <v>63.52819861981439</v>
      </c>
      <c r="AF78" s="72">
        <f t="shared" si="38"/>
        <v>61.24375347029428</v>
      </c>
      <c r="AG78" s="73">
        <f t="shared" si="38"/>
        <v>62.155945109859601</v>
      </c>
      <c r="AH78" s="55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8"/>
      <c r="C79" s="1" t="s">
        <v>195</v>
      </c>
      <c r="D79" s="211">
        <v>1859</v>
      </c>
      <c r="E79" s="211">
        <v>1451</v>
      </c>
      <c r="F79" s="211">
        <v>1326</v>
      </c>
      <c r="G79" s="211">
        <v>1203</v>
      </c>
      <c r="H79" s="211">
        <v>963</v>
      </c>
      <c r="I79" s="211">
        <v>970</v>
      </c>
      <c r="J79" s="210">
        <v>828</v>
      </c>
      <c r="K79" s="211">
        <v>816</v>
      </c>
      <c r="L79" s="211">
        <v>928</v>
      </c>
      <c r="M79" s="211">
        <v>969</v>
      </c>
      <c r="N79" s="211">
        <v>957</v>
      </c>
      <c r="O79" s="211">
        <v>949</v>
      </c>
      <c r="P79" s="212">
        <v>901</v>
      </c>
      <c r="Q79" s="212">
        <v>875</v>
      </c>
      <c r="R79" s="212">
        <v>896</v>
      </c>
      <c r="S79" s="558">
        <f>100</f>
        <v>100</v>
      </c>
      <c r="T79" s="72">
        <f t="shared" si="29"/>
        <v>78.052716514254982</v>
      </c>
      <c r="U79" s="72">
        <f t="shared" si="30"/>
        <v>71.328671328671334</v>
      </c>
      <c r="V79" s="72">
        <f t="shared" si="31"/>
        <v>64.712210866057021</v>
      </c>
      <c r="W79" s="72">
        <f t="shared" si="32"/>
        <v>51.802044109736414</v>
      </c>
      <c r="X79" s="72">
        <f t="shared" si="33"/>
        <v>52.178590640129102</v>
      </c>
      <c r="Y79" s="72">
        <f t="shared" si="34"/>
        <v>44.540075309306076</v>
      </c>
      <c r="Z79" s="72">
        <f t="shared" si="35"/>
        <v>43.89456697149005</v>
      </c>
      <c r="AA79" s="72">
        <f t="shared" si="36"/>
        <v>49.919311457772999</v>
      </c>
      <c r="AB79" s="72">
        <f t="shared" si="36"/>
        <v>52.124798278644434</v>
      </c>
      <c r="AC79" s="72">
        <f t="shared" si="36"/>
        <v>51.479289940828401</v>
      </c>
      <c r="AD79" s="72">
        <f t="shared" si="36"/>
        <v>51.048951048951047</v>
      </c>
      <c r="AE79" s="72">
        <f t="shared" ref="AE79:AG79" si="39">P79*100/$D79</f>
        <v>48.466917697686931</v>
      </c>
      <c r="AF79" s="72">
        <f t="shared" si="39"/>
        <v>47.068316299085531</v>
      </c>
      <c r="AG79" s="73">
        <f t="shared" si="39"/>
        <v>48.197955890263586</v>
      </c>
      <c r="AH79" s="559">
        <v>1</v>
      </c>
      <c r="AI79" s="234">
        <v>1</v>
      </c>
      <c r="AJ79" s="234">
        <v>1</v>
      </c>
      <c r="AK79" s="234">
        <v>1</v>
      </c>
      <c r="AL79" s="234">
        <v>1</v>
      </c>
      <c r="AM79" s="234">
        <v>1</v>
      </c>
      <c r="AN79" s="234">
        <v>2</v>
      </c>
      <c r="AO79" s="234">
        <v>1</v>
      </c>
      <c r="AP79" s="234">
        <v>1</v>
      </c>
      <c r="AQ79" s="234">
        <v>1</v>
      </c>
      <c r="AR79" s="234">
        <v>1</v>
      </c>
      <c r="AS79" s="234">
        <v>1</v>
      </c>
      <c r="AT79" s="234">
        <v>4</v>
      </c>
      <c r="AU79" s="234">
        <v>6</v>
      </c>
      <c r="AV79" s="236">
        <v>7</v>
      </c>
    </row>
    <row r="80" spans="2:48" ht="14.45">
      <c r="B80" s="738"/>
      <c r="C80" s="1" t="s">
        <v>196</v>
      </c>
      <c r="D80" s="211">
        <v>146</v>
      </c>
      <c r="E80" s="211">
        <v>108</v>
      </c>
      <c r="F80" s="211">
        <v>98</v>
      </c>
      <c r="G80" s="211">
        <v>95</v>
      </c>
      <c r="H80" s="211">
        <v>85</v>
      </c>
      <c r="I80" s="212">
        <v>77</v>
      </c>
      <c r="J80" s="211">
        <v>79</v>
      </c>
      <c r="K80" s="211">
        <v>88</v>
      </c>
      <c r="L80" s="211">
        <v>93</v>
      </c>
      <c r="M80" s="211">
        <v>105</v>
      </c>
      <c r="N80" s="211">
        <v>107</v>
      </c>
      <c r="O80" s="211">
        <v>112</v>
      </c>
      <c r="P80" s="212">
        <v>106</v>
      </c>
      <c r="Q80" s="212">
        <v>103</v>
      </c>
      <c r="R80" s="212">
        <v>105</v>
      </c>
      <c r="S80" s="558">
        <f>100</f>
        <v>100</v>
      </c>
      <c r="T80" s="72">
        <f t="shared" si="29"/>
        <v>73.972602739726028</v>
      </c>
      <c r="U80" s="72">
        <f t="shared" si="30"/>
        <v>67.123287671232873</v>
      </c>
      <c r="V80" s="72">
        <f t="shared" si="31"/>
        <v>65.06849315068493</v>
      </c>
      <c r="W80" s="72">
        <f t="shared" si="32"/>
        <v>58.219178082191782</v>
      </c>
      <c r="X80" s="72">
        <f t="shared" si="33"/>
        <v>52.739726027397261</v>
      </c>
      <c r="Y80" s="72">
        <f t="shared" si="34"/>
        <v>54.109589041095887</v>
      </c>
      <c r="Z80" s="72">
        <f t="shared" si="35"/>
        <v>60.273972602739725</v>
      </c>
      <c r="AA80" s="72">
        <f t="shared" si="36"/>
        <v>63.698630136986303</v>
      </c>
      <c r="AB80" s="72">
        <f t="shared" si="36"/>
        <v>71.917808219178085</v>
      </c>
      <c r="AC80" s="72">
        <f t="shared" si="36"/>
        <v>73.287671232876718</v>
      </c>
      <c r="AD80" s="72">
        <f t="shared" si="36"/>
        <v>76.712328767123282</v>
      </c>
      <c r="AE80" s="72">
        <f t="shared" ref="AE80:AG80" si="40">P80*100/$D80</f>
        <v>72.602739726027394</v>
      </c>
      <c r="AF80" s="72">
        <f t="shared" si="40"/>
        <v>70.547945205479451</v>
      </c>
      <c r="AG80" s="73">
        <f t="shared" si="40"/>
        <v>71.917808219178085</v>
      </c>
      <c r="AH80" s="559">
        <v>1</v>
      </c>
      <c r="AI80" s="234">
        <v>1</v>
      </c>
      <c r="AJ80" s="234">
        <v>1</v>
      </c>
      <c r="AK80" s="234">
        <v>1</v>
      </c>
      <c r="AL80" s="234">
        <v>1</v>
      </c>
      <c r="AM80" s="234">
        <v>4</v>
      </c>
      <c r="AN80" s="234">
        <v>1</v>
      </c>
      <c r="AO80" s="234">
        <v>1</v>
      </c>
      <c r="AP80" s="234">
        <v>1</v>
      </c>
      <c r="AQ80" s="234">
        <v>1</v>
      </c>
      <c r="AR80" s="234">
        <v>1</v>
      </c>
      <c r="AS80" s="234">
        <v>1</v>
      </c>
      <c r="AT80" s="234">
        <v>4</v>
      </c>
      <c r="AU80" s="234">
        <v>6</v>
      </c>
      <c r="AV80" s="236">
        <v>7</v>
      </c>
    </row>
    <row r="81" spans="2:48" ht="14.45">
      <c r="B81" s="738"/>
      <c r="C81" s="1" t="s">
        <v>197</v>
      </c>
      <c r="D81" s="211">
        <v>13</v>
      </c>
      <c r="E81" s="211">
        <v>10</v>
      </c>
      <c r="F81" s="211">
        <v>9</v>
      </c>
      <c r="G81" s="211">
        <v>8</v>
      </c>
      <c r="H81" s="211">
        <v>5</v>
      </c>
      <c r="I81" s="212">
        <v>5</v>
      </c>
      <c r="J81" s="212">
        <v>4</v>
      </c>
      <c r="K81" s="211">
        <v>4</v>
      </c>
      <c r="L81" s="211">
        <v>4</v>
      </c>
      <c r="M81" s="211">
        <v>7</v>
      </c>
      <c r="N81" s="211">
        <v>9</v>
      </c>
      <c r="O81" s="211">
        <v>10</v>
      </c>
      <c r="P81" s="212">
        <v>9</v>
      </c>
      <c r="Q81" s="212">
        <v>9</v>
      </c>
      <c r="R81" s="212">
        <v>9</v>
      </c>
      <c r="S81" s="558">
        <f>100</f>
        <v>100</v>
      </c>
      <c r="T81" s="72">
        <f t="shared" si="29"/>
        <v>76.92307692307692</v>
      </c>
      <c r="U81" s="72">
        <f t="shared" si="30"/>
        <v>69.230769230769226</v>
      </c>
      <c r="V81" s="72">
        <f t="shared" si="31"/>
        <v>61.53846153846154</v>
      </c>
      <c r="W81" s="72">
        <f t="shared" si="32"/>
        <v>38.46153846153846</v>
      </c>
      <c r="X81" s="72">
        <f t="shared" si="33"/>
        <v>38.46153846153846</v>
      </c>
      <c r="Y81" s="72">
        <f t="shared" si="34"/>
        <v>30.76923076923077</v>
      </c>
      <c r="Z81" s="72">
        <f t="shared" si="35"/>
        <v>30.76923076923077</v>
      </c>
      <c r="AA81" s="72">
        <f t="shared" si="36"/>
        <v>30.76923076923077</v>
      </c>
      <c r="AB81" s="72">
        <f t="shared" si="36"/>
        <v>53.846153846153847</v>
      </c>
      <c r="AC81" s="72">
        <f t="shared" si="36"/>
        <v>69.230769230769226</v>
      </c>
      <c r="AD81" s="72">
        <f t="shared" si="36"/>
        <v>76.92307692307692</v>
      </c>
      <c r="AE81" s="72">
        <f t="shared" ref="AE81:AG81" si="41">P81*100/$D81</f>
        <v>69.230769230769226</v>
      </c>
      <c r="AF81" s="72">
        <f t="shared" si="41"/>
        <v>69.230769230769226</v>
      </c>
      <c r="AG81" s="73">
        <f t="shared" si="41"/>
        <v>69.230769230769226</v>
      </c>
      <c r="AH81" s="559">
        <v>1</v>
      </c>
      <c r="AI81" s="234">
        <v>1</v>
      </c>
      <c r="AJ81" s="234">
        <v>1</v>
      </c>
      <c r="AK81" s="234">
        <v>1</v>
      </c>
      <c r="AL81" s="234">
        <v>1</v>
      </c>
      <c r="AM81" s="234">
        <v>4</v>
      </c>
      <c r="AN81" s="234">
        <v>4</v>
      </c>
      <c r="AO81" s="234">
        <v>1</v>
      </c>
      <c r="AP81" s="234">
        <v>1</v>
      </c>
      <c r="AQ81" s="234">
        <v>1</v>
      </c>
      <c r="AR81" s="234">
        <v>1</v>
      </c>
      <c r="AS81" s="234">
        <v>1</v>
      </c>
      <c r="AT81" s="234">
        <v>4</v>
      </c>
      <c r="AU81" s="234">
        <v>6</v>
      </c>
      <c r="AV81" s="236">
        <v>7</v>
      </c>
    </row>
    <row r="82" spans="2:48" ht="14.45">
      <c r="B82" s="738"/>
      <c r="C82" s="1" t="s">
        <v>198</v>
      </c>
      <c r="D82" s="211">
        <v>14625</v>
      </c>
      <c r="E82" s="211">
        <v>13701</v>
      </c>
      <c r="F82" s="211">
        <v>12793</v>
      </c>
      <c r="G82" s="211">
        <v>12329</v>
      </c>
      <c r="H82" s="211">
        <v>11535</v>
      </c>
      <c r="I82" s="211">
        <v>10094</v>
      </c>
      <c r="J82" s="211">
        <v>10534</v>
      </c>
      <c r="K82" s="211">
        <v>9941</v>
      </c>
      <c r="L82" s="211">
        <v>9601</v>
      </c>
      <c r="M82" s="211">
        <v>9718</v>
      </c>
      <c r="N82" s="211">
        <v>10033</v>
      </c>
      <c r="O82" s="211">
        <v>9573</v>
      </c>
      <c r="P82" s="212">
        <v>9025</v>
      </c>
      <c r="Q82" s="212">
        <v>8708</v>
      </c>
      <c r="R82" s="212">
        <v>8846</v>
      </c>
      <c r="S82" s="558">
        <f>100</f>
        <v>100</v>
      </c>
      <c r="T82" s="72">
        <f t="shared" si="29"/>
        <v>93.682051282051276</v>
      </c>
      <c r="U82" s="72">
        <f t="shared" si="30"/>
        <v>87.473504273504275</v>
      </c>
      <c r="V82" s="72">
        <f t="shared" si="31"/>
        <v>84.3008547008547</v>
      </c>
      <c r="W82" s="72">
        <f t="shared" si="32"/>
        <v>78.871794871794876</v>
      </c>
      <c r="X82" s="72">
        <f t="shared" si="33"/>
        <v>69.018803418803415</v>
      </c>
      <c r="Y82" s="72">
        <f t="shared" si="34"/>
        <v>72.027350427350427</v>
      </c>
      <c r="Z82" s="72">
        <f t="shared" si="35"/>
        <v>67.972649572649573</v>
      </c>
      <c r="AA82" s="72">
        <f t="shared" si="36"/>
        <v>65.647863247863242</v>
      </c>
      <c r="AB82" s="72">
        <f t="shared" si="36"/>
        <v>66.447863247863253</v>
      </c>
      <c r="AC82" s="72">
        <f t="shared" si="36"/>
        <v>68.6017094017094</v>
      </c>
      <c r="AD82" s="72">
        <f t="shared" si="36"/>
        <v>65.456410256410251</v>
      </c>
      <c r="AE82" s="72">
        <f t="shared" ref="AE82:AG82" si="42">P82*100/$D82</f>
        <v>61.70940170940171</v>
      </c>
      <c r="AF82" s="72">
        <f t="shared" si="42"/>
        <v>59.541880341880344</v>
      </c>
      <c r="AG82" s="73">
        <f t="shared" si="42"/>
        <v>60.485470085470084</v>
      </c>
      <c r="AH82" s="55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39"/>
      <c r="C83" s="1" t="s">
        <v>199</v>
      </c>
      <c r="D83">
        <v>14612</v>
      </c>
      <c r="E83">
        <v>13691</v>
      </c>
      <c r="F83">
        <v>12784</v>
      </c>
      <c r="G83">
        <v>12321</v>
      </c>
      <c r="H83">
        <v>11530</v>
      </c>
      <c r="I83">
        <v>10089</v>
      </c>
      <c r="J83">
        <v>10530</v>
      </c>
      <c r="K83">
        <v>9937</v>
      </c>
      <c r="L83">
        <v>9597</v>
      </c>
      <c r="M83">
        <v>9711</v>
      </c>
      <c r="N83">
        <v>10024</v>
      </c>
      <c r="O83">
        <v>9563</v>
      </c>
      <c r="P83">
        <v>9016</v>
      </c>
      <c r="Q83">
        <v>8699</v>
      </c>
      <c r="R83">
        <v>8837</v>
      </c>
      <c r="S83" s="558">
        <f>100</f>
        <v>100</v>
      </c>
      <c r="T83" s="72">
        <f t="shared" si="29"/>
        <v>93.696961401587743</v>
      </c>
      <c r="U83" s="72">
        <f t="shared" si="30"/>
        <v>87.489734464823428</v>
      </c>
      <c r="V83" s="72">
        <f t="shared" si="31"/>
        <v>84.321105940323022</v>
      </c>
      <c r="W83" s="72">
        <f t="shared" si="32"/>
        <v>78.907747057213243</v>
      </c>
      <c r="X83" s="72">
        <f t="shared" si="33"/>
        <v>69.045989597591017</v>
      </c>
      <c r="Y83" s="72">
        <f t="shared" si="34"/>
        <v>72.064056939501782</v>
      </c>
      <c r="Z83" s="72">
        <f t="shared" si="35"/>
        <v>68.005748699698884</v>
      </c>
      <c r="AA83" s="72">
        <f t="shared" si="36"/>
        <v>65.678894059676978</v>
      </c>
      <c r="AB83" s="72">
        <f t="shared" si="36"/>
        <v>66.459074733096088</v>
      </c>
      <c r="AC83" s="72">
        <f t="shared" si="36"/>
        <v>68.601149739939771</v>
      </c>
      <c r="AD83" s="72">
        <f t="shared" si="36"/>
        <v>65.44620859567479</v>
      </c>
      <c r="AE83" s="72">
        <f t="shared" ref="AE83:AG83" si="43">P83*100/$D83</f>
        <v>61.702710101286613</v>
      </c>
      <c r="AF83" s="72">
        <f t="shared" si="43"/>
        <v>59.533260333972081</v>
      </c>
      <c r="AG83" s="73">
        <f t="shared" si="43"/>
        <v>60.477689570216263</v>
      </c>
      <c r="AH83" s="237"/>
      <c r="AI83" s="238"/>
      <c r="AJ83" s="238"/>
      <c r="AK83" s="238"/>
      <c r="AL83" s="238"/>
      <c r="AM83" s="238"/>
      <c r="AN83" s="238"/>
      <c r="AO83" s="238"/>
      <c r="AP83" s="238"/>
      <c r="AQ83" s="238"/>
      <c r="AR83" s="238"/>
      <c r="AS83" s="238"/>
      <c r="AT83" s="238"/>
      <c r="AU83" s="238"/>
      <c r="AV83" s="239"/>
    </row>
    <row r="84" spans="2:48" ht="15" customHeight="1">
      <c r="B84" s="738" t="s">
        <v>129</v>
      </c>
      <c r="C84" s="7" t="s">
        <v>194</v>
      </c>
      <c r="D84" s="211">
        <v>1228</v>
      </c>
      <c r="E84" s="211">
        <v>1201</v>
      </c>
      <c r="F84" s="211">
        <v>1215</v>
      </c>
      <c r="G84" s="211">
        <v>1106</v>
      </c>
      <c r="H84" s="211">
        <v>1087</v>
      </c>
      <c r="I84" s="211">
        <v>1130</v>
      </c>
      <c r="J84" s="211">
        <v>1010</v>
      </c>
      <c r="K84" s="211">
        <v>1040</v>
      </c>
      <c r="L84" s="211">
        <v>1006</v>
      </c>
      <c r="M84" s="211">
        <v>995</v>
      </c>
      <c r="N84" s="211">
        <v>1028</v>
      </c>
      <c r="O84" s="211">
        <v>956</v>
      </c>
      <c r="P84" s="212">
        <v>901</v>
      </c>
      <c r="Q84" s="212">
        <v>869</v>
      </c>
      <c r="R84" s="212">
        <v>882</v>
      </c>
      <c r="S84" s="558">
        <f>100</f>
        <v>100</v>
      </c>
      <c r="T84" s="72">
        <f t="shared" si="29"/>
        <v>97.801302931596098</v>
      </c>
      <c r="U84" s="72">
        <f t="shared" si="30"/>
        <v>98.941368078175898</v>
      </c>
      <c r="V84" s="72">
        <f t="shared" si="31"/>
        <v>90.065146579804562</v>
      </c>
      <c r="W84" s="72">
        <f t="shared" si="32"/>
        <v>88.517915309446252</v>
      </c>
      <c r="X84" s="72">
        <f t="shared" si="33"/>
        <v>92.019543973941367</v>
      </c>
      <c r="Y84" s="72">
        <f t="shared" si="34"/>
        <v>82.247557003257327</v>
      </c>
      <c r="Z84" s="72">
        <f t="shared" si="35"/>
        <v>84.690553745928341</v>
      </c>
      <c r="AA84" s="72">
        <f t="shared" si="36"/>
        <v>81.921824104234531</v>
      </c>
      <c r="AB84" s="72">
        <f t="shared" si="36"/>
        <v>81.026058631921828</v>
      </c>
      <c r="AC84" s="72">
        <f t="shared" si="36"/>
        <v>83.713355048859938</v>
      </c>
      <c r="AD84" s="72">
        <f t="shared" si="36"/>
        <v>77.850162866449509</v>
      </c>
      <c r="AE84" s="72">
        <f t="shared" ref="AE84:AG84" si="44">P84*100/$D84</f>
        <v>73.371335504885991</v>
      </c>
      <c r="AF84" s="72">
        <f t="shared" si="44"/>
        <v>70.765472312703579</v>
      </c>
      <c r="AG84" s="73">
        <f t="shared" si="44"/>
        <v>71.824104234527681</v>
      </c>
      <c r="AH84" s="55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8"/>
      <c r="C85" s="1" t="s">
        <v>195</v>
      </c>
      <c r="D85" s="211">
        <v>629</v>
      </c>
      <c r="E85" s="211">
        <v>545</v>
      </c>
      <c r="F85" s="211">
        <v>497</v>
      </c>
      <c r="G85" s="211">
        <v>534</v>
      </c>
      <c r="H85" s="211">
        <v>494</v>
      </c>
      <c r="I85" s="211">
        <v>409</v>
      </c>
      <c r="J85" s="211">
        <v>422</v>
      </c>
      <c r="K85" s="211">
        <v>430</v>
      </c>
      <c r="L85" s="211">
        <v>466</v>
      </c>
      <c r="M85" s="211">
        <v>455</v>
      </c>
      <c r="N85" s="211">
        <v>412</v>
      </c>
      <c r="O85" s="211">
        <v>432</v>
      </c>
      <c r="P85" s="212">
        <v>410</v>
      </c>
      <c r="Q85" s="212">
        <v>398</v>
      </c>
      <c r="R85" s="212">
        <v>408</v>
      </c>
      <c r="S85" s="558">
        <f>100</f>
        <v>100</v>
      </c>
      <c r="T85" s="72">
        <f t="shared" si="29"/>
        <v>86.64546899841018</v>
      </c>
      <c r="U85" s="72">
        <f t="shared" si="30"/>
        <v>79.014308426073129</v>
      </c>
      <c r="V85" s="72">
        <f t="shared" si="31"/>
        <v>84.896661367249607</v>
      </c>
      <c r="W85" s="72">
        <f t="shared" si="32"/>
        <v>78.537360890302068</v>
      </c>
      <c r="X85" s="72">
        <f t="shared" si="33"/>
        <v>65.023847376788552</v>
      </c>
      <c r="Y85" s="72">
        <f t="shared" si="34"/>
        <v>67.090620031796504</v>
      </c>
      <c r="Z85" s="72">
        <f t="shared" si="35"/>
        <v>68.362480127186004</v>
      </c>
      <c r="AA85" s="72">
        <f t="shared" si="36"/>
        <v>74.085850556438785</v>
      </c>
      <c r="AB85" s="72">
        <f t="shared" si="36"/>
        <v>72.337042925278226</v>
      </c>
      <c r="AC85" s="72">
        <f t="shared" si="36"/>
        <v>65.500794912559613</v>
      </c>
      <c r="AD85" s="72">
        <f t="shared" si="36"/>
        <v>68.680445151033382</v>
      </c>
      <c r="AE85" s="72">
        <f t="shared" ref="AE85:AG85" si="45">P85*100/$D85</f>
        <v>65.182829888712249</v>
      </c>
      <c r="AF85" s="72">
        <f t="shared" si="45"/>
        <v>63.275039745627979</v>
      </c>
      <c r="AG85" s="73">
        <f t="shared" si="45"/>
        <v>64.86486486486487</v>
      </c>
      <c r="AH85" s="55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8"/>
      <c r="C86" s="1" t="s">
        <v>196</v>
      </c>
      <c r="D86" s="211">
        <v>173</v>
      </c>
      <c r="E86" s="211">
        <v>167</v>
      </c>
      <c r="F86" s="211">
        <v>148</v>
      </c>
      <c r="G86" s="211">
        <v>152</v>
      </c>
      <c r="H86" s="211">
        <v>152</v>
      </c>
      <c r="I86" s="211">
        <v>152</v>
      </c>
      <c r="J86" s="211">
        <v>153</v>
      </c>
      <c r="K86" s="211">
        <v>159</v>
      </c>
      <c r="L86" s="211">
        <v>155</v>
      </c>
      <c r="M86" s="211">
        <v>164</v>
      </c>
      <c r="N86" s="211">
        <v>144</v>
      </c>
      <c r="O86" s="211">
        <v>144</v>
      </c>
      <c r="P86" s="212">
        <v>136</v>
      </c>
      <c r="Q86" s="212">
        <v>132</v>
      </c>
      <c r="R86" s="212">
        <v>135</v>
      </c>
      <c r="S86" s="558">
        <f>100</f>
        <v>100</v>
      </c>
      <c r="T86" s="72">
        <f t="shared" si="29"/>
        <v>96.531791907514446</v>
      </c>
      <c r="U86" s="72">
        <f t="shared" si="30"/>
        <v>85.549132947976872</v>
      </c>
      <c r="V86" s="72">
        <f t="shared" si="31"/>
        <v>87.861271676300575</v>
      </c>
      <c r="W86" s="72">
        <f t="shared" si="32"/>
        <v>87.861271676300575</v>
      </c>
      <c r="X86" s="72">
        <f t="shared" si="33"/>
        <v>87.861271676300575</v>
      </c>
      <c r="Y86" s="72">
        <f t="shared" si="34"/>
        <v>88.439306358381501</v>
      </c>
      <c r="Z86" s="72">
        <f t="shared" si="35"/>
        <v>91.907514450867055</v>
      </c>
      <c r="AA86" s="72">
        <f t="shared" si="36"/>
        <v>89.595375722543352</v>
      </c>
      <c r="AB86" s="72">
        <f t="shared" si="36"/>
        <v>94.797687861271683</v>
      </c>
      <c r="AC86" s="72">
        <f t="shared" si="36"/>
        <v>83.236994219653184</v>
      </c>
      <c r="AD86" s="72">
        <f t="shared" si="36"/>
        <v>83.236994219653184</v>
      </c>
      <c r="AE86" s="72">
        <f t="shared" ref="AE86:AG86" si="46">P86*100/$D86</f>
        <v>78.612716763005778</v>
      </c>
      <c r="AF86" s="72">
        <f t="shared" si="46"/>
        <v>76.300578034682076</v>
      </c>
      <c r="AG86" s="73">
        <f t="shared" si="46"/>
        <v>78.034682080924853</v>
      </c>
      <c r="AH86" s="55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8"/>
      <c r="C87" s="1" t="s">
        <v>197</v>
      </c>
      <c r="D87" s="211">
        <v>32</v>
      </c>
      <c r="E87" s="211">
        <v>30</v>
      </c>
      <c r="F87" s="211">
        <v>30</v>
      </c>
      <c r="G87" s="211">
        <v>29</v>
      </c>
      <c r="H87" s="211">
        <v>27</v>
      </c>
      <c r="I87" s="211">
        <v>26</v>
      </c>
      <c r="J87" s="211">
        <v>21</v>
      </c>
      <c r="K87" s="211">
        <v>23</v>
      </c>
      <c r="L87" s="211">
        <v>26</v>
      </c>
      <c r="M87" s="211">
        <v>26</v>
      </c>
      <c r="N87" s="211">
        <v>23</v>
      </c>
      <c r="O87" s="211">
        <v>25</v>
      </c>
      <c r="P87" s="212">
        <v>24</v>
      </c>
      <c r="Q87" s="212">
        <v>24</v>
      </c>
      <c r="R87" s="212">
        <v>25</v>
      </c>
      <c r="S87" s="558">
        <f>100</f>
        <v>100</v>
      </c>
      <c r="T87" s="72">
        <f t="shared" si="29"/>
        <v>93.75</v>
      </c>
      <c r="U87" s="72">
        <f t="shared" si="30"/>
        <v>93.75</v>
      </c>
      <c r="V87" s="72">
        <f t="shared" si="31"/>
        <v>90.625</v>
      </c>
      <c r="W87" s="72">
        <f t="shared" si="32"/>
        <v>84.375</v>
      </c>
      <c r="X87" s="72">
        <f t="shared" si="33"/>
        <v>81.25</v>
      </c>
      <c r="Y87" s="72">
        <f t="shared" si="34"/>
        <v>65.625</v>
      </c>
      <c r="Z87" s="72">
        <f t="shared" si="35"/>
        <v>71.875</v>
      </c>
      <c r="AA87" s="72">
        <f t="shared" si="36"/>
        <v>81.25</v>
      </c>
      <c r="AB87" s="72">
        <f t="shared" si="36"/>
        <v>81.25</v>
      </c>
      <c r="AC87" s="72">
        <f t="shared" si="36"/>
        <v>71.875</v>
      </c>
      <c r="AD87" s="72">
        <f t="shared" si="36"/>
        <v>78.125</v>
      </c>
      <c r="AE87" s="72">
        <f t="shared" ref="AE87:AG87" si="47">P87*100/$D87</f>
        <v>75</v>
      </c>
      <c r="AF87" s="72">
        <f t="shared" si="47"/>
        <v>75</v>
      </c>
      <c r="AG87" s="73">
        <f t="shared" si="47"/>
        <v>78.125</v>
      </c>
      <c r="AH87" s="55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738"/>
      <c r="C88" s="1" t="s">
        <v>198</v>
      </c>
      <c r="D88" s="211">
        <v>2062</v>
      </c>
      <c r="E88" s="211">
        <v>1943</v>
      </c>
      <c r="F88" s="211">
        <v>1890</v>
      </c>
      <c r="G88" s="211">
        <v>1821</v>
      </c>
      <c r="H88" s="211">
        <v>1760</v>
      </c>
      <c r="I88" s="211">
        <v>1717</v>
      </c>
      <c r="J88" s="211">
        <v>1606</v>
      </c>
      <c r="K88" s="211">
        <v>1652</v>
      </c>
      <c r="L88" s="211">
        <v>1653</v>
      </c>
      <c r="M88" s="211">
        <v>1640</v>
      </c>
      <c r="N88" s="211">
        <v>1607</v>
      </c>
      <c r="O88" s="211">
        <v>1557</v>
      </c>
      <c r="P88" s="212">
        <v>1471</v>
      </c>
      <c r="Q88" s="212">
        <v>1423</v>
      </c>
      <c r="R88" s="212">
        <v>1450</v>
      </c>
      <c r="S88" s="558">
        <f>100</f>
        <v>100</v>
      </c>
      <c r="T88" s="72">
        <f t="shared" si="29"/>
        <v>94.228903976721625</v>
      </c>
      <c r="U88" s="72">
        <f t="shared" si="30"/>
        <v>91.658583899127066</v>
      </c>
      <c r="V88" s="72">
        <f t="shared" si="31"/>
        <v>88.312318137730358</v>
      </c>
      <c r="W88" s="72">
        <f t="shared" si="32"/>
        <v>85.354025218234725</v>
      </c>
      <c r="X88" s="72">
        <f t="shared" si="33"/>
        <v>83.268671193016488</v>
      </c>
      <c r="Y88" s="72">
        <f t="shared" si="34"/>
        <v>77.885548011639187</v>
      </c>
      <c r="Z88" s="72">
        <f t="shared" si="35"/>
        <v>80.116391852570317</v>
      </c>
      <c r="AA88" s="72">
        <f t="shared" si="36"/>
        <v>80.164888457807947</v>
      </c>
      <c r="AB88" s="72">
        <f t="shared" si="36"/>
        <v>79.534432589718719</v>
      </c>
      <c r="AC88" s="72">
        <f t="shared" si="36"/>
        <v>77.934044616876818</v>
      </c>
      <c r="AD88" s="72">
        <f t="shared" si="36"/>
        <v>75.509214354995152</v>
      </c>
      <c r="AE88" s="72">
        <f t="shared" ref="AE88:AG88" si="48">P88*100/$D88</f>
        <v>71.338506304558678</v>
      </c>
      <c r="AF88" s="72">
        <f t="shared" si="48"/>
        <v>69.010669253152273</v>
      </c>
      <c r="AG88" s="73">
        <f t="shared" si="48"/>
        <v>70.320077594568374</v>
      </c>
      <c r="AH88" s="55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39"/>
      <c r="C89" s="8" t="s">
        <v>199</v>
      </c>
      <c r="D89">
        <v>2030</v>
      </c>
      <c r="E89">
        <v>1913</v>
      </c>
      <c r="F89">
        <v>1860</v>
      </c>
      <c r="G89">
        <v>1792</v>
      </c>
      <c r="H89">
        <v>1733</v>
      </c>
      <c r="I89">
        <v>1691</v>
      </c>
      <c r="J89">
        <v>1585</v>
      </c>
      <c r="K89">
        <v>1629</v>
      </c>
      <c r="L89">
        <v>1627</v>
      </c>
      <c r="M89">
        <v>1614</v>
      </c>
      <c r="N89">
        <v>1584</v>
      </c>
      <c r="O89">
        <v>1532</v>
      </c>
      <c r="P89">
        <v>1447</v>
      </c>
      <c r="Q89">
        <v>1399</v>
      </c>
      <c r="R89">
        <v>1425</v>
      </c>
      <c r="S89" s="558">
        <f>100</f>
        <v>100</v>
      </c>
      <c r="T89" s="72">
        <f t="shared" si="29"/>
        <v>94.236453201970448</v>
      </c>
      <c r="U89" s="72">
        <f t="shared" si="30"/>
        <v>91.625615763546804</v>
      </c>
      <c r="V89" s="72">
        <f t="shared" si="31"/>
        <v>88.275862068965523</v>
      </c>
      <c r="W89" s="72">
        <f t="shared" si="32"/>
        <v>85.369458128078819</v>
      </c>
      <c r="X89" s="72">
        <f t="shared" si="33"/>
        <v>83.300492610837438</v>
      </c>
      <c r="Y89" s="72">
        <f t="shared" si="34"/>
        <v>78.078817733990149</v>
      </c>
      <c r="Z89" s="72">
        <f t="shared" si="35"/>
        <v>80.246305418719217</v>
      </c>
      <c r="AA89" s="72">
        <f t="shared" si="36"/>
        <v>80.14778325123153</v>
      </c>
      <c r="AB89" s="72">
        <f t="shared" si="36"/>
        <v>79.50738916256158</v>
      </c>
      <c r="AC89" s="72">
        <f t="shared" si="36"/>
        <v>78.029556650246306</v>
      </c>
      <c r="AD89" s="72">
        <f t="shared" si="36"/>
        <v>75.467980295566505</v>
      </c>
      <c r="AE89" s="72">
        <f t="shared" ref="AE89:AG89" si="49">P89*100/$D89</f>
        <v>71.2807881773399</v>
      </c>
      <c r="AF89" s="72">
        <f t="shared" si="49"/>
        <v>68.916256157635473</v>
      </c>
      <c r="AG89" s="73">
        <f t="shared" si="49"/>
        <v>70.197044334975374</v>
      </c>
      <c r="AH89" s="237"/>
      <c r="AI89" s="238"/>
      <c r="AJ89" s="238"/>
      <c r="AK89" s="238"/>
      <c r="AL89" s="238"/>
      <c r="AM89" s="238"/>
      <c r="AN89" s="238"/>
      <c r="AO89" s="238"/>
      <c r="AP89" s="238"/>
      <c r="AQ89" s="238"/>
      <c r="AR89" s="238"/>
      <c r="AS89" s="238"/>
      <c r="AT89" s="238"/>
      <c r="AU89" s="238"/>
      <c r="AV89" s="239"/>
    </row>
    <row r="90" spans="2:48" ht="15" customHeight="1">
      <c r="B90" s="738" t="s">
        <v>130</v>
      </c>
      <c r="C90" s="1" t="s">
        <v>194</v>
      </c>
      <c r="D90" s="211">
        <v>14173</v>
      </c>
      <c r="E90" s="211">
        <v>13945</v>
      </c>
      <c r="F90" s="211">
        <v>13805</v>
      </c>
      <c r="G90" s="211">
        <v>13327</v>
      </c>
      <c r="H90" s="211">
        <v>13010</v>
      </c>
      <c r="I90" s="211">
        <v>13211</v>
      </c>
      <c r="J90" s="211">
        <v>12925</v>
      </c>
      <c r="K90" s="211">
        <v>12353</v>
      </c>
      <c r="L90" s="211">
        <v>12308</v>
      </c>
      <c r="M90" s="211">
        <v>11838</v>
      </c>
      <c r="N90" s="211">
        <v>12342</v>
      </c>
      <c r="O90" s="211">
        <v>12628</v>
      </c>
      <c r="P90" s="212">
        <v>11895</v>
      </c>
      <c r="Q90" s="212">
        <v>11468</v>
      </c>
      <c r="R90" s="212">
        <v>11639</v>
      </c>
      <c r="S90" s="558">
        <f>100</f>
        <v>100</v>
      </c>
      <c r="T90" s="72">
        <f t="shared" si="29"/>
        <v>98.391307415508365</v>
      </c>
      <c r="U90" s="72">
        <f t="shared" si="30"/>
        <v>97.403513723276646</v>
      </c>
      <c r="V90" s="72">
        <f t="shared" si="31"/>
        <v>94.030903831228386</v>
      </c>
      <c r="W90" s="72">
        <f t="shared" si="32"/>
        <v>91.794256685246594</v>
      </c>
      <c r="X90" s="72">
        <f t="shared" si="33"/>
        <v>93.212446200522123</v>
      </c>
      <c r="Y90" s="72">
        <f t="shared" si="34"/>
        <v>91.194524800677343</v>
      </c>
      <c r="Z90" s="72">
        <f t="shared" si="35"/>
        <v>87.158682000987795</v>
      </c>
      <c r="AA90" s="72">
        <f t="shared" si="36"/>
        <v>86.841176885627604</v>
      </c>
      <c r="AB90" s="72">
        <f t="shared" si="36"/>
        <v>83.525012347421153</v>
      </c>
      <c r="AC90" s="72">
        <f t="shared" si="36"/>
        <v>87.081069639455308</v>
      </c>
      <c r="AD90" s="72">
        <f t="shared" si="36"/>
        <v>89.098991039300074</v>
      </c>
      <c r="AE90" s="72">
        <f t="shared" ref="AE90:AG90" si="50">P90*100/$D90</f>
        <v>83.927185493544059</v>
      </c>
      <c r="AF90" s="72">
        <f t="shared" si="50"/>
        <v>80.914414732237347</v>
      </c>
      <c r="AG90" s="73">
        <f t="shared" si="50"/>
        <v>82.120934170606077</v>
      </c>
      <c r="AH90" s="559">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738"/>
      <c r="C91" s="1" t="s">
        <v>195</v>
      </c>
      <c r="D91" s="211">
        <v>1868</v>
      </c>
      <c r="E91" s="211">
        <v>1558</v>
      </c>
      <c r="F91" s="211">
        <v>1382</v>
      </c>
      <c r="G91" s="211">
        <v>1375</v>
      </c>
      <c r="H91" s="211">
        <v>1238</v>
      </c>
      <c r="I91" s="211">
        <v>1076</v>
      </c>
      <c r="J91" s="211">
        <v>946</v>
      </c>
      <c r="K91" s="211">
        <v>1016</v>
      </c>
      <c r="L91" s="211">
        <v>1033</v>
      </c>
      <c r="M91" s="211">
        <v>1081</v>
      </c>
      <c r="N91" s="211">
        <v>1025</v>
      </c>
      <c r="O91" s="211">
        <v>1043</v>
      </c>
      <c r="P91" s="212">
        <v>990</v>
      </c>
      <c r="Q91" s="212">
        <v>962</v>
      </c>
      <c r="R91" s="212">
        <v>985</v>
      </c>
      <c r="S91" s="558">
        <f>100</f>
        <v>100</v>
      </c>
      <c r="T91" s="72">
        <f t="shared" si="29"/>
        <v>83.404710920770881</v>
      </c>
      <c r="U91" s="72">
        <f t="shared" si="30"/>
        <v>73.982869379014986</v>
      </c>
      <c r="V91" s="72">
        <f t="shared" si="31"/>
        <v>73.608137044967876</v>
      </c>
      <c r="W91" s="72">
        <f t="shared" si="32"/>
        <v>66.274089935760173</v>
      </c>
      <c r="X91" s="72">
        <f t="shared" si="33"/>
        <v>57.601713062098504</v>
      </c>
      <c r="Y91" s="72">
        <f t="shared" si="34"/>
        <v>50.642398286937905</v>
      </c>
      <c r="Z91" s="72">
        <f t="shared" si="35"/>
        <v>54.389721627408996</v>
      </c>
      <c r="AA91" s="72">
        <f t="shared" si="36"/>
        <v>55.299785867237688</v>
      </c>
      <c r="AB91" s="72">
        <f t="shared" si="36"/>
        <v>57.869379014989292</v>
      </c>
      <c r="AC91" s="72">
        <f t="shared" si="36"/>
        <v>54.871520342612421</v>
      </c>
      <c r="AD91" s="72">
        <f t="shared" si="36"/>
        <v>55.83511777301927</v>
      </c>
      <c r="AE91" s="72">
        <f t="shared" ref="AE91:AG91" si="51">P91*100/$D91</f>
        <v>52.997858672376871</v>
      </c>
      <c r="AF91" s="72">
        <f t="shared" si="51"/>
        <v>51.498929336188439</v>
      </c>
      <c r="AG91" s="73">
        <f t="shared" si="51"/>
        <v>52.730192719486084</v>
      </c>
      <c r="AH91" s="559">
        <v>1</v>
      </c>
      <c r="AI91" s="234">
        <v>1</v>
      </c>
      <c r="AJ91" s="234">
        <v>1</v>
      </c>
      <c r="AK91" s="234">
        <v>1</v>
      </c>
      <c r="AL91" s="234">
        <v>1</v>
      </c>
      <c r="AM91" s="234">
        <v>1</v>
      </c>
      <c r="AN91" s="234">
        <v>1</v>
      </c>
      <c r="AO91" s="234">
        <v>1</v>
      </c>
      <c r="AP91" s="234">
        <v>1</v>
      </c>
      <c r="AQ91" s="234">
        <v>1</v>
      </c>
      <c r="AR91" s="234">
        <v>1</v>
      </c>
      <c r="AS91" s="234">
        <v>1</v>
      </c>
      <c r="AT91" s="234">
        <v>4</v>
      </c>
      <c r="AU91" s="234">
        <v>6</v>
      </c>
      <c r="AV91" s="236">
        <v>7</v>
      </c>
    </row>
    <row r="92" spans="2:48" ht="14.45">
      <c r="B92" s="738"/>
      <c r="C92" s="1" t="s">
        <v>196</v>
      </c>
      <c r="D92" s="211">
        <v>163</v>
      </c>
      <c r="E92" s="211">
        <v>158</v>
      </c>
      <c r="F92" s="211">
        <v>136</v>
      </c>
      <c r="G92" s="211">
        <v>110</v>
      </c>
      <c r="H92" s="211">
        <v>107</v>
      </c>
      <c r="I92" s="211">
        <v>89</v>
      </c>
      <c r="J92" s="211">
        <v>102</v>
      </c>
      <c r="K92" s="211">
        <v>107</v>
      </c>
      <c r="L92" s="211">
        <v>110</v>
      </c>
      <c r="M92" s="211">
        <v>108</v>
      </c>
      <c r="N92" s="211">
        <v>114</v>
      </c>
      <c r="O92" s="211">
        <v>132</v>
      </c>
      <c r="P92" s="212">
        <v>125</v>
      </c>
      <c r="Q92" s="212">
        <v>121</v>
      </c>
      <c r="R92" s="212">
        <v>124</v>
      </c>
      <c r="S92" s="558">
        <f>100</f>
        <v>100</v>
      </c>
      <c r="T92" s="72">
        <f t="shared" si="29"/>
        <v>96.932515337423311</v>
      </c>
      <c r="U92" s="72">
        <f t="shared" si="30"/>
        <v>83.435582822085891</v>
      </c>
      <c r="V92" s="72">
        <f t="shared" si="31"/>
        <v>67.484662576687114</v>
      </c>
      <c r="W92" s="72">
        <f t="shared" si="32"/>
        <v>65.644171779141104</v>
      </c>
      <c r="X92" s="72">
        <f t="shared" si="33"/>
        <v>54.601226993865033</v>
      </c>
      <c r="Y92" s="72">
        <f t="shared" si="34"/>
        <v>62.576687116564415</v>
      </c>
      <c r="Z92" s="72">
        <f t="shared" si="35"/>
        <v>65.644171779141104</v>
      </c>
      <c r="AA92" s="72">
        <f t="shared" si="36"/>
        <v>67.484662576687114</v>
      </c>
      <c r="AB92" s="72">
        <f t="shared" si="36"/>
        <v>66.257668711656436</v>
      </c>
      <c r="AC92" s="72">
        <f t="shared" si="36"/>
        <v>69.938650306748471</v>
      </c>
      <c r="AD92" s="72">
        <f t="shared" si="36"/>
        <v>80.981595092024534</v>
      </c>
      <c r="AE92" s="72">
        <f t="shared" ref="AE92:AE140" si="52">P92*100/$D92</f>
        <v>76.687116564417181</v>
      </c>
      <c r="AF92" s="72">
        <f t="shared" ref="AF92:AG140" si="53">Q92*100/$D92</f>
        <v>74.233128834355824</v>
      </c>
      <c r="AG92" s="73">
        <f t="shared" si="53"/>
        <v>76.073619631901835</v>
      </c>
      <c r="AH92" s="559">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738"/>
      <c r="C93" s="1" t="s">
        <v>197</v>
      </c>
      <c r="D93" s="211">
        <v>10</v>
      </c>
      <c r="E93" s="211">
        <v>9</v>
      </c>
      <c r="F93" s="211">
        <v>9</v>
      </c>
      <c r="G93" s="211">
        <v>9</v>
      </c>
      <c r="H93" s="211">
        <v>7</v>
      </c>
      <c r="I93" s="211">
        <v>7</v>
      </c>
      <c r="J93" s="211">
        <v>6</v>
      </c>
      <c r="K93" s="211">
        <v>5</v>
      </c>
      <c r="L93" s="211">
        <v>5</v>
      </c>
      <c r="M93" s="211">
        <v>5</v>
      </c>
      <c r="N93" s="211">
        <v>12</v>
      </c>
      <c r="O93" s="211">
        <v>12</v>
      </c>
      <c r="P93" s="212">
        <v>11</v>
      </c>
      <c r="Q93" s="212">
        <v>11</v>
      </c>
      <c r="R93" s="212">
        <v>11</v>
      </c>
      <c r="S93" s="558">
        <f>100</f>
        <v>100</v>
      </c>
      <c r="T93" s="72">
        <f t="shared" si="29"/>
        <v>90</v>
      </c>
      <c r="U93" s="72">
        <f t="shared" si="30"/>
        <v>90</v>
      </c>
      <c r="V93" s="72">
        <f t="shared" si="31"/>
        <v>90</v>
      </c>
      <c r="W93" s="72">
        <f t="shared" si="32"/>
        <v>70</v>
      </c>
      <c r="X93" s="72">
        <f t="shared" si="33"/>
        <v>70</v>
      </c>
      <c r="Y93" s="72">
        <f t="shared" si="34"/>
        <v>60</v>
      </c>
      <c r="Z93" s="72">
        <f t="shared" si="35"/>
        <v>50</v>
      </c>
      <c r="AA93" s="72">
        <f t="shared" si="36"/>
        <v>50</v>
      </c>
      <c r="AB93" s="72">
        <f t="shared" si="36"/>
        <v>50</v>
      </c>
      <c r="AC93" s="72">
        <f t="shared" si="36"/>
        <v>120</v>
      </c>
      <c r="AD93" s="72">
        <f t="shared" si="36"/>
        <v>120</v>
      </c>
      <c r="AE93" s="72">
        <f t="shared" si="52"/>
        <v>110</v>
      </c>
      <c r="AF93" s="72">
        <f t="shared" si="53"/>
        <v>110</v>
      </c>
      <c r="AG93" s="73">
        <f t="shared" si="53"/>
        <v>110</v>
      </c>
      <c r="AH93" s="559">
        <v>1</v>
      </c>
      <c r="AI93" s="234">
        <v>1</v>
      </c>
      <c r="AJ93" s="234">
        <v>1</v>
      </c>
      <c r="AK93" s="234">
        <v>1</v>
      </c>
      <c r="AL93" s="234">
        <v>1</v>
      </c>
      <c r="AM93" s="234">
        <v>1</v>
      </c>
      <c r="AN93" s="234">
        <v>1</v>
      </c>
      <c r="AO93" s="234">
        <v>1</v>
      </c>
      <c r="AP93" s="234">
        <v>1</v>
      </c>
      <c r="AQ93" s="234">
        <v>1</v>
      </c>
      <c r="AR93" s="234">
        <v>1</v>
      </c>
      <c r="AS93" s="234">
        <v>1</v>
      </c>
      <c r="AT93" s="234">
        <v>4</v>
      </c>
      <c r="AU93" s="234">
        <v>6</v>
      </c>
      <c r="AV93" s="236">
        <v>7</v>
      </c>
    </row>
    <row r="94" spans="2:48" ht="14.45">
      <c r="B94" s="738"/>
      <c r="C94" s="1" t="s">
        <v>198</v>
      </c>
      <c r="D94" s="211">
        <v>16214</v>
      </c>
      <c r="E94" s="211">
        <v>15670</v>
      </c>
      <c r="F94" s="211">
        <v>15332</v>
      </c>
      <c r="G94" s="211">
        <v>14821</v>
      </c>
      <c r="H94" s="211">
        <v>14362</v>
      </c>
      <c r="I94" s="211">
        <v>14383</v>
      </c>
      <c r="J94" s="211">
        <v>13979</v>
      </c>
      <c r="K94" s="211">
        <v>13481</v>
      </c>
      <c r="L94" s="211">
        <v>13456</v>
      </c>
      <c r="M94" s="211">
        <v>13032</v>
      </c>
      <c r="N94" s="211">
        <v>13493</v>
      </c>
      <c r="O94" s="211">
        <v>13815</v>
      </c>
      <c r="P94" s="212">
        <v>13021</v>
      </c>
      <c r="Q94" s="212">
        <v>12562</v>
      </c>
      <c r="R94" s="212">
        <v>12759</v>
      </c>
      <c r="S94" s="558">
        <f>100</f>
        <v>100</v>
      </c>
      <c r="T94" s="72">
        <f t="shared" si="29"/>
        <v>96.644874799555936</v>
      </c>
      <c r="U94" s="72">
        <f t="shared" si="30"/>
        <v>94.560256568397676</v>
      </c>
      <c r="V94" s="72">
        <f t="shared" si="31"/>
        <v>91.408659183421733</v>
      </c>
      <c r="W94" s="72">
        <f t="shared" si="32"/>
        <v>88.577772295547064</v>
      </c>
      <c r="X94" s="72">
        <f t="shared" si="33"/>
        <v>88.707289996299494</v>
      </c>
      <c r="Y94" s="72">
        <f t="shared" si="34"/>
        <v>86.215616134205007</v>
      </c>
      <c r="Z94" s="72">
        <f t="shared" si="35"/>
        <v>83.144196373504386</v>
      </c>
      <c r="AA94" s="72">
        <f t="shared" si="36"/>
        <v>82.990008634513387</v>
      </c>
      <c r="AB94" s="72">
        <f t="shared" si="36"/>
        <v>80.374984581226101</v>
      </c>
      <c r="AC94" s="72">
        <f t="shared" si="36"/>
        <v>83.218206488220062</v>
      </c>
      <c r="AD94" s="72">
        <f t="shared" si="36"/>
        <v>85.204144566424077</v>
      </c>
      <c r="AE94" s="72">
        <f t="shared" si="52"/>
        <v>80.307141976070056</v>
      </c>
      <c r="AF94" s="72">
        <f t="shared" si="53"/>
        <v>77.476255088195387</v>
      </c>
      <c r="AG94" s="73">
        <f t="shared" si="53"/>
        <v>78.691254471444424</v>
      </c>
      <c r="AH94" s="55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39"/>
      <c r="C95" s="8" t="s">
        <v>199</v>
      </c>
      <c r="D95">
        <v>16204</v>
      </c>
      <c r="E95">
        <v>15661</v>
      </c>
      <c r="F95">
        <v>15323</v>
      </c>
      <c r="G95">
        <v>14812</v>
      </c>
      <c r="H95">
        <v>14355</v>
      </c>
      <c r="I95">
        <v>14376</v>
      </c>
      <c r="J95">
        <v>13973</v>
      </c>
      <c r="K95">
        <v>13476</v>
      </c>
      <c r="L95">
        <v>13451</v>
      </c>
      <c r="M95">
        <v>13027</v>
      </c>
      <c r="N95">
        <v>13481</v>
      </c>
      <c r="O95">
        <v>13803</v>
      </c>
      <c r="P95">
        <v>13010</v>
      </c>
      <c r="Q95">
        <v>12551</v>
      </c>
      <c r="R95">
        <v>12748</v>
      </c>
      <c r="S95" s="558">
        <f>100</f>
        <v>100</v>
      </c>
      <c r="T95" s="72">
        <f t="shared" si="29"/>
        <v>96.648975561589737</v>
      </c>
      <c r="U95" s="72">
        <f t="shared" si="30"/>
        <v>94.56307084670452</v>
      </c>
      <c r="V95" s="72">
        <f t="shared" si="31"/>
        <v>91.409528511478641</v>
      </c>
      <c r="W95" s="72">
        <f t="shared" si="32"/>
        <v>88.589237225376451</v>
      </c>
      <c r="X95" s="72">
        <f t="shared" si="33"/>
        <v>88.718834855591211</v>
      </c>
      <c r="Y95" s="72">
        <f t="shared" si="34"/>
        <v>86.231794618612682</v>
      </c>
      <c r="Z95" s="72">
        <f t="shared" si="35"/>
        <v>83.164650703529986</v>
      </c>
      <c r="AA95" s="72">
        <f t="shared" si="36"/>
        <v>83.010367810417179</v>
      </c>
      <c r="AB95" s="72">
        <f t="shared" si="36"/>
        <v>80.393729943223889</v>
      </c>
      <c r="AC95" s="72">
        <f t="shared" si="36"/>
        <v>83.195507282152562</v>
      </c>
      <c r="AD95" s="72">
        <f t="shared" si="36"/>
        <v>85.182670945445565</v>
      </c>
      <c r="AE95" s="72">
        <f t="shared" si="52"/>
        <v>80.288817575907188</v>
      </c>
      <c r="AF95" s="72">
        <f t="shared" si="53"/>
        <v>77.456183658355968</v>
      </c>
      <c r="AG95" s="73">
        <f t="shared" si="53"/>
        <v>78.671932856084922</v>
      </c>
      <c r="AH95" s="237"/>
      <c r="AI95" s="238"/>
      <c r="AJ95" s="238"/>
      <c r="AK95" s="238"/>
      <c r="AL95" s="238"/>
      <c r="AM95" s="238"/>
      <c r="AN95" s="238"/>
      <c r="AO95" s="238"/>
      <c r="AP95" s="238"/>
      <c r="AQ95" s="238"/>
      <c r="AR95" s="238"/>
      <c r="AS95" s="238"/>
      <c r="AT95" s="238"/>
      <c r="AU95" s="238"/>
      <c r="AV95" s="239"/>
    </row>
    <row r="96" spans="2:48" ht="15" customHeight="1">
      <c r="B96" s="738" t="s">
        <v>116</v>
      </c>
      <c r="C96" s="1" t="s">
        <v>194</v>
      </c>
      <c r="D96" s="212">
        <v>2</v>
      </c>
      <c r="E96" s="212">
        <v>4</v>
      </c>
      <c r="F96" s="211">
        <v>7</v>
      </c>
      <c r="G96" s="211">
        <v>4</v>
      </c>
      <c r="H96" s="211">
        <v>11</v>
      </c>
      <c r="I96" s="211">
        <v>6</v>
      </c>
      <c r="J96" s="212">
        <v>2</v>
      </c>
      <c r="K96" s="211">
        <v>6</v>
      </c>
      <c r="L96" s="212">
        <v>7</v>
      </c>
      <c r="M96" s="211">
        <v>8</v>
      </c>
      <c r="N96" s="211">
        <v>10</v>
      </c>
      <c r="O96" s="211">
        <v>8</v>
      </c>
      <c r="P96" s="212">
        <v>7</v>
      </c>
      <c r="Q96" s="212">
        <v>7</v>
      </c>
      <c r="R96" s="212">
        <v>7</v>
      </c>
      <c r="S96" s="558">
        <f>100</f>
        <v>100</v>
      </c>
      <c r="T96" s="72">
        <f t="shared" si="29"/>
        <v>200</v>
      </c>
      <c r="U96" s="72">
        <f t="shared" si="30"/>
        <v>350</v>
      </c>
      <c r="V96" s="72">
        <f t="shared" si="31"/>
        <v>200</v>
      </c>
      <c r="W96" s="72">
        <f t="shared" si="32"/>
        <v>550</v>
      </c>
      <c r="X96" s="72">
        <f t="shared" si="33"/>
        <v>300</v>
      </c>
      <c r="Y96" s="72">
        <f t="shared" si="34"/>
        <v>100</v>
      </c>
      <c r="Z96" s="72">
        <f t="shared" si="35"/>
        <v>300</v>
      </c>
      <c r="AA96" s="72">
        <f t="shared" si="36"/>
        <v>350</v>
      </c>
      <c r="AB96" s="72">
        <f t="shared" si="36"/>
        <v>400</v>
      </c>
      <c r="AC96" s="72">
        <f t="shared" si="36"/>
        <v>500</v>
      </c>
      <c r="AD96" s="72">
        <f t="shared" si="36"/>
        <v>400</v>
      </c>
      <c r="AE96" s="72">
        <f t="shared" si="52"/>
        <v>350</v>
      </c>
      <c r="AF96" s="72">
        <f t="shared" si="53"/>
        <v>350</v>
      </c>
      <c r="AG96" s="73">
        <f t="shared" si="53"/>
        <v>350</v>
      </c>
      <c r="AH96" s="559">
        <v>4</v>
      </c>
      <c r="AI96" s="234">
        <v>4</v>
      </c>
      <c r="AJ96" s="234">
        <v>1</v>
      </c>
      <c r="AK96" s="234">
        <v>1</v>
      </c>
      <c r="AL96" s="234">
        <v>1</v>
      </c>
      <c r="AM96" s="234">
        <v>1</v>
      </c>
      <c r="AN96" s="234">
        <v>4</v>
      </c>
      <c r="AO96" s="234">
        <v>1</v>
      </c>
      <c r="AP96" s="234">
        <v>4</v>
      </c>
      <c r="AQ96" s="234">
        <v>1</v>
      </c>
      <c r="AR96" s="234">
        <v>1</v>
      </c>
      <c r="AS96" s="234">
        <v>1</v>
      </c>
      <c r="AT96" s="234">
        <v>4</v>
      </c>
      <c r="AU96" s="234">
        <v>6</v>
      </c>
      <c r="AV96" s="236">
        <v>7</v>
      </c>
    </row>
    <row r="97" spans="2:48" ht="14.45">
      <c r="B97" s="738"/>
      <c r="C97" s="1" t="s">
        <v>195</v>
      </c>
      <c r="D97" s="212">
        <v>3</v>
      </c>
      <c r="E97" s="212">
        <v>3</v>
      </c>
      <c r="F97" s="212">
        <v>4</v>
      </c>
      <c r="G97" s="212">
        <v>4</v>
      </c>
      <c r="H97" s="211">
        <v>4</v>
      </c>
      <c r="I97" s="212">
        <v>3</v>
      </c>
      <c r="J97" s="212">
        <v>2</v>
      </c>
      <c r="K97" s="212">
        <v>2</v>
      </c>
      <c r="L97" s="212">
        <v>3</v>
      </c>
      <c r="M97" s="212">
        <v>2</v>
      </c>
      <c r="N97" s="212">
        <v>3</v>
      </c>
      <c r="O97" s="212">
        <v>4</v>
      </c>
      <c r="P97" s="212">
        <v>3</v>
      </c>
      <c r="Q97" s="212">
        <v>3</v>
      </c>
      <c r="R97" s="212">
        <v>3</v>
      </c>
      <c r="S97" s="558">
        <f>100</f>
        <v>100</v>
      </c>
      <c r="T97" s="72">
        <f t="shared" si="29"/>
        <v>100</v>
      </c>
      <c r="U97" s="72">
        <f t="shared" si="30"/>
        <v>133.33333333333334</v>
      </c>
      <c r="V97" s="72">
        <f t="shared" si="31"/>
        <v>133.33333333333334</v>
      </c>
      <c r="W97" s="72">
        <f t="shared" si="32"/>
        <v>133.33333333333334</v>
      </c>
      <c r="X97" s="72">
        <f t="shared" si="33"/>
        <v>100</v>
      </c>
      <c r="Y97" s="72">
        <f t="shared" si="34"/>
        <v>66.666666666666671</v>
      </c>
      <c r="Z97" s="72">
        <f t="shared" si="35"/>
        <v>66.666666666666671</v>
      </c>
      <c r="AA97" s="72">
        <f t="shared" si="36"/>
        <v>100</v>
      </c>
      <c r="AB97" s="72">
        <f t="shared" si="36"/>
        <v>66.666666666666671</v>
      </c>
      <c r="AC97" s="72">
        <f t="shared" si="36"/>
        <v>100</v>
      </c>
      <c r="AD97" s="72">
        <f t="shared" si="36"/>
        <v>133.33333333333334</v>
      </c>
      <c r="AE97" s="72">
        <f t="shared" si="52"/>
        <v>100</v>
      </c>
      <c r="AF97" s="72">
        <f t="shared" si="53"/>
        <v>100</v>
      </c>
      <c r="AG97" s="73">
        <f t="shared" si="53"/>
        <v>100</v>
      </c>
      <c r="AH97" s="559">
        <v>4</v>
      </c>
      <c r="AI97" s="234">
        <v>4</v>
      </c>
      <c r="AJ97" s="234">
        <v>4</v>
      </c>
      <c r="AK97" s="234">
        <v>4</v>
      </c>
      <c r="AL97" s="234">
        <v>1</v>
      </c>
      <c r="AM97" s="234">
        <v>4</v>
      </c>
      <c r="AN97" s="234">
        <v>4</v>
      </c>
      <c r="AO97" s="234">
        <v>4</v>
      </c>
      <c r="AP97" s="234">
        <v>4</v>
      </c>
      <c r="AQ97" s="234">
        <v>4</v>
      </c>
      <c r="AR97" s="234">
        <v>4</v>
      </c>
      <c r="AS97" s="234">
        <v>4</v>
      </c>
      <c r="AT97" s="234">
        <v>4</v>
      </c>
      <c r="AU97" s="234">
        <v>6</v>
      </c>
      <c r="AV97" s="236">
        <v>7</v>
      </c>
    </row>
    <row r="98" spans="2:48" ht="14.45">
      <c r="B98" s="738"/>
      <c r="C98" s="1" t="s">
        <v>196</v>
      </c>
      <c r="D98" s="211">
        <v>4</v>
      </c>
      <c r="E98" s="212">
        <v>3</v>
      </c>
      <c r="F98" s="212">
        <v>3</v>
      </c>
      <c r="G98" s="212">
        <v>3</v>
      </c>
      <c r="H98" s="212">
        <v>1</v>
      </c>
      <c r="I98" s="212">
        <v>1</v>
      </c>
      <c r="J98" s="212">
        <v>2</v>
      </c>
      <c r="K98" s="212">
        <v>2</v>
      </c>
      <c r="L98" s="211">
        <v>4</v>
      </c>
      <c r="M98" s="212">
        <v>3</v>
      </c>
      <c r="N98" s="212">
        <v>1</v>
      </c>
      <c r="O98" s="211">
        <v>0</v>
      </c>
      <c r="P98" s="212">
        <v>0</v>
      </c>
      <c r="Q98" s="212">
        <v>0</v>
      </c>
      <c r="R98" s="212">
        <v>0</v>
      </c>
      <c r="S98" s="558">
        <f>100</f>
        <v>100</v>
      </c>
      <c r="T98" s="72">
        <f t="shared" si="29"/>
        <v>75</v>
      </c>
      <c r="U98" s="72">
        <f t="shared" si="30"/>
        <v>75</v>
      </c>
      <c r="V98" s="72">
        <f t="shared" si="31"/>
        <v>75</v>
      </c>
      <c r="W98" s="72">
        <f t="shared" si="32"/>
        <v>25</v>
      </c>
      <c r="X98" s="72">
        <f t="shared" si="33"/>
        <v>25</v>
      </c>
      <c r="Y98" s="72">
        <f t="shared" si="34"/>
        <v>50</v>
      </c>
      <c r="Z98" s="72">
        <f t="shared" si="35"/>
        <v>50</v>
      </c>
      <c r="AA98" s="72">
        <f t="shared" si="36"/>
        <v>100</v>
      </c>
      <c r="AB98" s="72">
        <f t="shared" si="36"/>
        <v>75</v>
      </c>
      <c r="AC98" s="72">
        <f t="shared" si="36"/>
        <v>25</v>
      </c>
      <c r="AD98" s="72">
        <f t="shared" si="36"/>
        <v>0</v>
      </c>
      <c r="AE98" s="72">
        <f t="shared" si="52"/>
        <v>0</v>
      </c>
      <c r="AF98" s="72">
        <f t="shared" si="53"/>
        <v>0</v>
      </c>
      <c r="AG98" s="73">
        <f t="shared" si="53"/>
        <v>0</v>
      </c>
      <c r="AH98" s="559">
        <v>1</v>
      </c>
      <c r="AI98" s="234">
        <v>4</v>
      </c>
      <c r="AJ98" s="234">
        <v>4</v>
      </c>
      <c r="AK98" s="234">
        <v>4</v>
      </c>
      <c r="AL98" s="234">
        <v>4</v>
      </c>
      <c r="AM98" s="234">
        <v>4</v>
      </c>
      <c r="AN98" s="234">
        <v>4</v>
      </c>
      <c r="AO98" s="234">
        <v>4</v>
      </c>
      <c r="AP98" s="234">
        <v>1</v>
      </c>
      <c r="AQ98" s="234">
        <v>4</v>
      </c>
      <c r="AR98" s="234">
        <v>4</v>
      </c>
      <c r="AS98" s="234">
        <v>1</v>
      </c>
      <c r="AT98" s="234">
        <v>4</v>
      </c>
      <c r="AU98" s="234">
        <v>6</v>
      </c>
      <c r="AV98" s="236">
        <v>7</v>
      </c>
    </row>
    <row r="99" spans="2:48" ht="14.45">
      <c r="B99" s="738"/>
      <c r="C99" s="1" t="s">
        <v>197</v>
      </c>
      <c r="D99" s="212">
        <v>4</v>
      </c>
      <c r="E99" s="211">
        <v>4</v>
      </c>
      <c r="F99" s="211">
        <v>4</v>
      </c>
      <c r="G99" s="211">
        <v>4</v>
      </c>
      <c r="H99" s="212">
        <v>4</v>
      </c>
      <c r="I99" s="211">
        <v>4</v>
      </c>
      <c r="J99" s="211">
        <v>4</v>
      </c>
      <c r="K99" s="211">
        <v>4</v>
      </c>
      <c r="L99" s="211">
        <v>4</v>
      </c>
      <c r="M99" s="212">
        <v>4</v>
      </c>
      <c r="N99" s="212">
        <v>4</v>
      </c>
      <c r="O99" s="212">
        <v>4</v>
      </c>
      <c r="P99" s="212">
        <v>4</v>
      </c>
      <c r="Q99" s="212">
        <v>4</v>
      </c>
      <c r="R99" s="212">
        <v>4</v>
      </c>
      <c r="S99" s="558">
        <f>100</f>
        <v>100</v>
      </c>
      <c r="T99" s="72">
        <f t="shared" si="29"/>
        <v>100</v>
      </c>
      <c r="U99" s="72">
        <f t="shared" si="30"/>
        <v>100</v>
      </c>
      <c r="V99" s="72">
        <f t="shared" si="31"/>
        <v>100</v>
      </c>
      <c r="W99" s="72">
        <f t="shared" si="32"/>
        <v>100</v>
      </c>
      <c r="X99" s="72">
        <f t="shared" si="33"/>
        <v>100</v>
      </c>
      <c r="Y99" s="72">
        <f t="shared" si="34"/>
        <v>100</v>
      </c>
      <c r="Z99" s="72">
        <f t="shared" si="35"/>
        <v>100</v>
      </c>
      <c r="AA99" s="72">
        <f t="shared" si="36"/>
        <v>100</v>
      </c>
      <c r="AB99" s="72">
        <f t="shared" si="36"/>
        <v>100</v>
      </c>
      <c r="AC99" s="72">
        <f t="shared" si="36"/>
        <v>100</v>
      </c>
      <c r="AD99" s="72">
        <f t="shared" si="36"/>
        <v>100</v>
      </c>
      <c r="AE99" s="72">
        <f t="shared" si="52"/>
        <v>100</v>
      </c>
      <c r="AF99" s="72">
        <f t="shared" si="53"/>
        <v>100</v>
      </c>
      <c r="AG99" s="73">
        <f t="shared" si="53"/>
        <v>100</v>
      </c>
      <c r="AH99" s="559">
        <v>4</v>
      </c>
      <c r="AI99" s="234">
        <v>1</v>
      </c>
      <c r="AJ99" s="234">
        <v>1</v>
      </c>
      <c r="AK99" s="234">
        <v>1</v>
      </c>
      <c r="AL99" s="234">
        <v>4</v>
      </c>
      <c r="AM99" s="234">
        <v>1</v>
      </c>
      <c r="AN99" s="234">
        <v>1</v>
      </c>
      <c r="AO99" s="234">
        <v>1</v>
      </c>
      <c r="AP99" s="234">
        <v>1</v>
      </c>
      <c r="AQ99" s="234">
        <v>4</v>
      </c>
      <c r="AR99" s="234">
        <v>4</v>
      </c>
      <c r="AS99" s="234">
        <v>4</v>
      </c>
      <c r="AT99" s="234">
        <v>4</v>
      </c>
      <c r="AU99" s="234">
        <v>6</v>
      </c>
      <c r="AV99" s="236">
        <v>7</v>
      </c>
    </row>
    <row r="100" spans="2:48" ht="14.45">
      <c r="B100" s="738"/>
      <c r="C100" s="1" t="s">
        <v>198</v>
      </c>
      <c r="D100" s="211">
        <v>13</v>
      </c>
      <c r="E100" s="211">
        <v>14</v>
      </c>
      <c r="F100" s="211">
        <v>18</v>
      </c>
      <c r="G100" s="211">
        <v>15</v>
      </c>
      <c r="H100" s="211">
        <v>20</v>
      </c>
      <c r="I100" s="211">
        <v>14</v>
      </c>
      <c r="J100" s="211">
        <v>10</v>
      </c>
      <c r="K100" s="211">
        <v>14</v>
      </c>
      <c r="L100" s="211">
        <v>18</v>
      </c>
      <c r="M100" s="211">
        <v>17</v>
      </c>
      <c r="N100" s="212">
        <v>18</v>
      </c>
      <c r="O100" s="212">
        <v>16</v>
      </c>
      <c r="P100" s="212">
        <v>14</v>
      </c>
      <c r="Q100" s="212">
        <v>14</v>
      </c>
      <c r="R100" s="212">
        <v>14</v>
      </c>
      <c r="S100" s="558">
        <f>100</f>
        <v>100</v>
      </c>
      <c r="T100" s="72">
        <f t="shared" si="29"/>
        <v>107.69230769230769</v>
      </c>
      <c r="U100" s="72">
        <f t="shared" si="30"/>
        <v>138.46153846153845</v>
      </c>
      <c r="V100" s="72">
        <f t="shared" si="31"/>
        <v>115.38461538461539</v>
      </c>
      <c r="W100" s="72">
        <f t="shared" si="32"/>
        <v>153.84615384615384</v>
      </c>
      <c r="X100" s="72">
        <f t="shared" si="33"/>
        <v>107.69230769230769</v>
      </c>
      <c r="Y100" s="72">
        <f t="shared" si="34"/>
        <v>76.92307692307692</v>
      </c>
      <c r="Z100" s="72">
        <f t="shared" si="35"/>
        <v>107.69230769230769</v>
      </c>
      <c r="AA100" s="72">
        <f t="shared" si="36"/>
        <v>138.46153846153845</v>
      </c>
      <c r="AB100" s="72">
        <f t="shared" si="36"/>
        <v>130.76923076923077</v>
      </c>
      <c r="AC100" s="72">
        <f t="shared" si="36"/>
        <v>138.46153846153845</v>
      </c>
      <c r="AD100" s="72">
        <f t="shared" si="36"/>
        <v>123.07692307692308</v>
      </c>
      <c r="AE100" s="72">
        <f t="shared" si="52"/>
        <v>107.69230769230769</v>
      </c>
      <c r="AF100" s="72">
        <f t="shared" si="53"/>
        <v>107.69230769230769</v>
      </c>
      <c r="AG100" s="73">
        <f t="shared" si="53"/>
        <v>107.69230769230769</v>
      </c>
      <c r="AH100" s="559">
        <v>1</v>
      </c>
      <c r="AI100" s="234">
        <v>1</v>
      </c>
      <c r="AJ100" s="234">
        <v>1</v>
      </c>
      <c r="AK100" s="234">
        <v>1</v>
      </c>
      <c r="AL100" s="234">
        <v>1</v>
      </c>
      <c r="AM100" s="234">
        <v>1</v>
      </c>
      <c r="AN100" s="234">
        <v>1</v>
      </c>
      <c r="AO100" s="234">
        <v>1</v>
      </c>
      <c r="AP100" s="234">
        <v>1</v>
      </c>
      <c r="AQ100" s="234">
        <v>1</v>
      </c>
      <c r="AR100" s="234">
        <v>4</v>
      </c>
      <c r="AS100" s="234">
        <v>4</v>
      </c>
      <c r="AT100" s="234">
        <v>4</v>
      </c>
      <c r="AU100" s="234">
        <v>6</v>
      </c>
      <c r="AV100" s="236">
        <v>7</v>
      </c>
    </row>
    <row r="101" spans="2:48" ht="14.45">
      <c r="B101" s="739"/>
      <c r="C101" s="8" t="s">
        <v>199</v>
      </c>
      <c r="D101">
        <v>9</v>
      </c>
      <c r="E101">
        <v>10</v>
      </c>
      <c r="F101">
        <v>14</v>
      </c>
      <c r="G101">
        <v>11</v>
      </c>
      <c r="H101">
        <v>16</v>
      </c>
      <c r="I101">
        <v>10</v>
      </c>
      <c r="J101">
        <v>6</v>
      </c>
      <c r="K101">
        <v>10</v>
      </c>
      <c r="L101">
        <v>14</v>
      </c>
      <c r="M101">
        <v>13</v>
      </c>
      <c r="N101">
        <v>14</v>
      </c>
      <c r="O101">
        <v>12</v>
      </c>
      <c r="P101">
        <v>10</v>
      </c>
      <c r="Q101">
        <v>10</v>
      </c>
      <c r="R101">
        <v>10</v>
      </c>
      <c r="S101" s="558">
        <f>100</f>
        <v>100</v>
      </c>
      <c r="T101" s="72">
        <f t="shared" si="29"/>
        <v>111.11111111111111</v>
      </c>
      <c r="U101" s="72">
        <f t="shared" si="30"/>
        <v>155.55555555555554</v>
      </c>
      <c r="V101" s="72">
        <f t="shared" si="31"/>
        <v>122.22222222222223</v>
      </c>
      <c r="W101" s="72">
        <f t="shared" si="32"/>
        <v>177.77777777777777</v>
      </c>
      <c r="X101" s="72">
        <f t="shared" si="33"/>
        <v>111.11111111111111</v>
      </c>
      <c r="Y101" s="72">
        <f t="shared" si="34"/>
        <v>66.666666666666671</v>
      </c>
      <c r="Z101" s="72">
        <f t="shared" si="35"/>
        <v>111.11111111111111</v>
      </c>
      <c r="AA101" s="72">
        <f t="shared" si="36"/>
        <v>155.55555555555554</v>
      </c>
      <c r="AB101" s="72">
        <f t="shared" si="36"/>
        <v>144.44444444444446</v>
      </c>
      <c r="AC101" s="72">
        <f t="shared" si="36"/>
        <v>155.55555555555554</v>
      </c>
      <c r="AD101" s="72">
        <f t="shared" si="36"/>
        <v>133.33333333333334</v>
      </c>
      <c r="AE101" s="72">
        <f t="shared" si="52"/>
        <v>111.11111111111111</v>
      </c>
      <c r="AF101" s="72">
        <f t="shared" si="53"/>
        <v>111.11111111111111</v>
      </c>
      <c r="AG101" s="73">
        <f t="shared" si="53"/>
        <v>111.11111111111111</v>
      </c>
      <c r="AH101" s="237"/>
      <c r="AI101" s="238"/>
      <c r="AJ101" s="238"/>
      <c r="AK101" s="238"/>
      <c r="AL101" s="238"/>
      <c r="AM101" s="238"/>
      <c r="AN101" s="238"/>
      <c r="AO101" s="238"/>
      <c r="AP101" s="238"/>
      <c r="AQ101" s="238"/>
      <c r="AR101" s="238"/>
      <c r="AS101" s="238"/>
      <c r="AT101" s="238"/>
      <c r="AU101" s="238"/>
      <c r="AV101" s="239"/>
    </row>
    <row r="102" spans="2:48" ht="15" customHeight="1">
      <c r="B102" s="738" t="s">
        <v>111</v>
      </c>
      <c r="C102" s="1" t="s">
        <v>194</v>
      </c>
      <c r="D102" s="211">
        <v>2345</v>
      </c>
      <c r="E102" s="211">
        <v>2383</v>
      </c>
      <c r="F102" s="211">
        <v>2387</v>
      </c>
      <c r="G102" s="211">
        <v>2315</v>
      </c>
      <c r="H102" s="211">
        <v>2268</v>
      </c>
      <c r="I102" s="211">
        <v>2127</v>
      </c>
      <c r="J102" s="211">
        <v>2086</v>
      </c>
      <c r="K102" s="211">
        <v>2241</v>
      </c>
      <c r="L102" s="211">
        <v>2175</v>
      </c>
      <c r="M102" s="211">
        <v>2271</v>
      </c>
      <c r="N102" s="211">
        <v>2383</v>
      </c>
      <c r="O102" s="211">
        <v>2226</v>
      </c>
      <c r="P102" s="212">
        <v>2097</v>
      </c>
      <c r="Q102" s="212">
        <v>2021</v>
      </c>
      <c r="R102" s="212">
        <v>2051</v>
      </c>
      <c r="S102" s="558">
        <f>100</f>
        <v>100</v>
      </c>
      <c r="T102" s="72">
        <f t="shared" si="29"/>
        <v>101.62046908315565</v>
      </c>
      <c r="U102" s="72">
        <f t="shared" si="30"/>
        <v>101.79104477611941</v>
      </c>
      <c r="V102" s="72">
        <f t="shared" si="31"/>
        <v>98.720682302771849</v>
      </c>
      <c r="W102" s="72">
        <f t="shared" si="32"/>
        <v>96.71641791044776</v>
      </c>
      <c r="X102" s="72">
        <f t="shared" si="33"/>
        <v>90.703624733475479</v>
      </c>
      <c r="Y102" s="72">
        <f t="shared" si="34"/>
        <v>88.955223880597018</v>
      </c>
      <c r="Z102" s="72">
        <f t="shared" si="35"/>
        <v>95.565031982942429</v>
      </c>
      <c r="AA102" s="72">
        <f t="shared" si="36"/>
        <v>92.750533049040513</v>
      </c>
      <c r="AB102" s="72">
        <f t="shared" si="36"/>
        <v>96.844349680170581</v>
      </c>
      <c r="AC102" s="72">
        <f t="shared" si="36"/>
        <v>101.62046908315565</v>
      </c>
      <c r="AD102" s="72">
        <f t="shared" si="36"/>
        <v>94.925373134328353</v>
      </c>
      <c r="AE102" s="72">
        <f t="shared" si="52"/>
        <v>89.424307036247342</v>
      </c>
      <c r="AF102" s="72">
        <f t="shared" si="53"/>
        <v>86.183368869936032</v>
      </c>
      <c r="AG102" s="73">
        <f t="shared" si="53"/>
        <v>87.462686567164184</v>
      </c>
      <c r="AH102" s="559">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38"/>
      <c r="C103" s="1" t="s">
        <v>195</v>
      </c>
      <c r="D103" s="211">
        <v>986</v>
      </c>
      <c r="E103" s="211">
        <v>943</v>
      </c>
      <c r="F103" s="211">
        <v>919</v>
      </c>
      <c r="G103" s="211">
        <v>885</v>
      </c>
      <c r="H103" s="211">
        <v>883</v>
      </c>
      <c r="I103" s="211">
        <v>870</v>
      </c>
      <c r="J103" s="211">
        <v>805</v>
      </c>
      <c r="K103" s="211">
        <v>825</v>
      </c>
      <c r="L103" s="211">
        <v>865</v>
      </c>
      <c r="M103" s="211">
        <v>878</v>
      </c>
      <c r="N103" s="211">
        <v>827</v>
      </c>
      <c r="O103" s="211">
        <v>837</v>
      </c>
      <c r="P103" s="212">
        <v>794</v>
      </c>
      <c r="Q103" s="212">
        <v>771</v>
      </c>
      <c r="R103" s="212">
        <v>789</v>
      </c>
      <c r="S103" s="558">
        <f>100</f>
        <v>100</v>
      </c>
      <c r="T103" s="72">
        <f t="shared" si="29"/>
        <v>95.638945233265716</v>
      </c>
      <c r="U103" s="72">
        <f t="shared" si="30"/>
        <v>93.20486815415822</v>
      </c>
      <c r="V103" s="72">
        <f t="shared" si="31"/>
        <v>89.756592292089252</v>
      </c>
      <c r="W103" s="72">
        <f t="shared" si="32"/>
        <v>89.553752535496955</v>
      </c>
      <c r="X103" s="72">
        <f t="shared" si="33"/>
        <v>88.235294117647058</v>
      </c>
      <c r="Y103" s="72">
        <f t="shared" si="34"/>
        <v>81.643002028397561</v>
      </c>
      <c r="Z103" s="72">
        <f t="shared" si="35"/>
        <v>83.671399594320491</v>
      </c>
      <c r="AA103" s="72">
        <f t="shared" si="36"/>
        <v>87.728194726166322</v>
      </c>
      <c r="AB103" s="72">
        <f t="shared" si="36"/>
        <v>89.046653144016233</v>
      </c>
      <c r="AC103" s="72">
        <f t="shared" si="36"/>
        <v>83.874239350912774</v>
      </c>
      <c r="AD103" s="72">
        <f t="shared" si="36"/>
        <v>84.888438133874246</v>
      </c>
      <c r="AE103" s="72">
        <f t="shared" si="52"/>
        <v>80.527383367139961</v>
      </c>
      <c r="AF103" s="72">
        <f t="shared" si="53"/>
        <v>78.194726166328607</v>
      </c>
      <c r="AG103" s="73">
        <f t="shared" si="53"/>
        <v>80.020283975659225</v>
      </c>
      <c r="AH103" s="559">
        <v>1</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38"/>
      <c r="C104" s="1" t="s">
        <v>196</v>
      </c>
      <c r="D104" s="211">
        <v>295</v>
      </c>
      <c r="E104" s="211">
        <v>268</v>
      </c>
      <c r="F104" s="211">
        <v>276</v>
      </c>
      <c r="G104" s="211">
        <v>276</v>
      </c>
      <c r="H104" s="211">
        <v>286</v>
      </c>
      <c r="I104" s="211">
        <v>278</v>
      </c>
      <c r="J104" s="211">
        <v>287</v>
      </c>
      <c r="K104" s="211">
        <v>303</v>
      </c>
      <c r="L104" s="211">
        <v>315</v>
      </c>
      <c r="M104" s="211">
        <v>333</v>
      </c>
      <c r="N104" s="211">
        <v>325</v>
      </c>
      <c r="O104" s="211">
        <v>338</v>
      </c>
      <c r="P104" s="212">
        <v>320</v>
      </c>
      <c r="Q104" s="212">
        <v>310</v>
      </c>
      <c r="R104" s="212">
        <v>317</v>
      </c>
      <c r="S104" s="558">
        <f>100</f>
        <v>100</v>
      </c>
      <c r="T104" s="72">
        <f t="shared" si="29"/>
        <v>90.847457627118644</v>
      </c>
      <c r="U104" s="72">
        <f t="shared" si="30"/>
        <v>93.559322033898312</v>
      </c>
      <c r="V104" s="72">
        <f t="shared" si="31"/>
        <v>93.559322033898312</v>
      </c>
      <c r="W104" s="72">
        <f t="shared" si="32"/>
        <v>96.949152542372886</v>
      </c>
      <c r="X104" s="72">
        <f t="shared" si="33"/>
        <v>94.237288135593218</v>
      </c>
      <c r="Y104" s="72">
        <f t="shared" si="34"/>
        <v>97.288135593220332</v>
      </c>
      <c r="Z104" s="72">
        <f t="shared" si="35"/>
        <v>102.71186440677967</v>
      </c>
      <c r="AA104" s="72">
        <f t="shared" si="36"/>
        <v>106.77966101694915</v>
      </c>
      <c r="AB104" s="72">
        <f t="shared" si="36"/>
        <v>112.88135593220339</v>
      </c>
      <c r="AC104" s="72">
        <f t="shared" si="36"/>
        <v>110.16949152542372</v>
      </c>
      <c r="AD104" s="72">
        <f t="shared" si="36"/>
        <v>114.57627118644068</v>
      </c>
      <c r="AE104" s="72">
        <f t="shared" si="52"/>
        <v>108.47457627118644</v>
      </c>
      <c r="AF104" s="72">
        <f t="shared" si="53"/>
        <v>105.08474576271186</v>
      </c>
      <c r="AG104" s="73">
        <f t="shared" si="53"/>
        <v>107.45762711864407</v>
      </c>
      <c r="AH104" s="559">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38"/>
      <c r="C105" s="1" t="s">
        <v>197</v>
      </c>
      <c r="D105" s="211">
        <v>66</v>
      </c>
      <c r="E105" s="211">
        <v>62</v>
      </c>
      <c r="F105" s="211">
        <v>55</v>
      </c>
      <c r="G105" s="211">
        <v>54</v>
      </c>
      <c r="H105" s="211">
        <v>46</v>
      </c>
      <c r="I105" s="211">
        <v>48</v>
      </c>
      <c r="J105" s="211">
        <v>44</v>
      </c>
      <c r="K105" s="211">
        <v>51</v>
      </c>
      <c r="L105" s="211">
        <v>54</v>
      </c>
      <c r="M105" s="211">
        <v>60</v>
      </c>
      <c r="N105" s="211">
        <v>68</v>
      </c>
      <c r="O105" s="211">
        <v>74</v>
      </c>
      <c r="P105" s="212">
        <v>70</v>
      </c>
      <c r="Q105" s="212">
        <v>69</v>
      </c>
      <c r="R105" s="212">
        <v>72</v>
      </c>
      <c r="S105" s="558">
        <f>100</f>
        <v>100</v>
      </c>
      <c r="T105" s="72">
        <f t="shared" si="29"/>
        <v>93.939393939393938</v>
      </c>
      <c r="U105" s="72">
        <f t="shared" si="30"/>
        <v>83.333333333333329</v>
      </c>
      <c r="V105" s="72">
        <f t="shared" si="31"/>
        <v>81.818181818181813</v>
      </c>
      <c r="W105" s="72">
        <f t="shared" si="32"/>
        <v>69.696969696969703</v>
      </c>
      <c r="X105" s="72">
        <f t="shared" si="33"/>
        <v>72.727272727272734</v>
      </c>
      <c r="Y105" s="72">
        <f t="shared" si="34"/>
        <v>66.666666666666671</v>
      </c>
      <c r="Z105" s="72">
        <f t="shared" si="35"/>
        <v>77.272727272727266</v>
      </c>
      <c r="AA105" s="72">
        <f t="shared" si="36"/>
        <v>81.818181818181813</v>
      </c>
      <c r="AB105" s="72">
        <f t="shared" si="36"/>
        <v>90.909090909090907</v>
      </c>
      <c r="AC105" s="72">
        <f t="shared" si="36"/>
        <v>103.03030303030303</v>
      </c>
      <c r="AD105" s="72">
        <f t="shared" si="36"/>
        <v>112.12121212121212</v>
      </c>
      <c r="AE105" s="72">
        <f t="shared" si="52"/>
        <v>106.06060606060606</v>
      </c>
      <c r="AF105" s="72">
        <f t="shared" si="53"/>
        <v>104.54545454545455</v>
      </c>
      <c r="AG105" s="73">
        <f t="shared" si="53"/>
        <v>109.09090909090909</v>
      </c>
      <c r="AH105" s="559">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38"/>
      <c r="C106" s="1" t="s">
        <v>198</v>
      </c>
      <c r="D106" s="211">
        <v>3692</v>
      </c>
      <c r="E106" s="211">
        <v>3656</v>
      </c>
      <c r="F106" s="211">
        <v>3637</v>
      </c>
      <c r="G106" s="211">
        <v>3530</v>
      </c>
      <c r="H106" s="211">
        <v>3483</v>
      </c>
      <c r="I106" s="211">
        <v>3323</v>
      </c>
      <c r="J106" s="211">
        <v>3222</v>
      </c>
      <c r="K106" s="211">
        <v>3420</v>
      </c>
      <c r="L106" s="211">
        <v>3409</v>
      </c>
      <c r="M106" s="211">
        <v>3542</v>
      </c>
      <c r="N106" s="211">
        <v>3603</v>
      </c>
      <c r="O106" s="211">
        <v>3475</v>
      </c>
      <c r="P106" s="212">
        <v>3281</v>
      </c>
      <c r="Q106" s="212">
        <v>3171</v>
      </c>
      <c r="R106" s="212">
        <v>3229</v>
      </c>
      <c r="S106" s="558">
        <f>100</f>
        <v>100</v>
      </c>
      <c r="T106" s="72">
        <f t="shared" si="29"/>
        <v>99.024918743228596</v>
      </c>
      <c r="U106" s="72">
        <f t="shared" si="30"/>
        <v>98.510292524377036</v>
      </c>
      <c r="V106" s="72">
        <f t="shared" si="31"/>
        <v>95.612134344528712</v>
      </c>
      <c r="W106" s="72">
        <f t="shared" si="32"/>
        <v>94.339111592632719</v>
      </c>
      <c r="X106" s="72">
        <f t="shared" si="33"/>
        <v>90.005417118093177</v>
      </c>
      <c r="Y106" s="72">
        <f t="shared" si="34"/>
        <v>87.269772481040093</v>
      </c>
      <c r="Z106" s="72">
        <f t="shared" si="35"/>
        <v>92.63271939328277</v>
      </c>
      <c r="AA106" s="72">
        <f t="shared" si="36"/>
        <v>92.33477789815818</v>
      </c>
      <c r="AB106" s="72">
        <f t="shared" si="36"/>
        <v>95.937161430119176</v>
      </c>
      <c r="AC106" s="72">
        <f t="shared" si="36"/>
        <v>97.589382448537378</v>
      </c>
      <c r="AD106" s="72">
        <f t="shared" si="36"/>
        <v>94.122426868905748</v>
      </c>
      <c r="AE106" s="72">
        <f t="shared" si="52"/>
        <v>88.867822318526549</v>
      </c>
      <c r="AF106" s="72">
        <f t="shared" si="53"/>
        <v>85.888407367280607</v>
      </c>
      <c r="AG106" s="73">
        <f t="shared" si="53"/>
        <v>87.45937161430119</v>
      </c>
      <c r="AH106" s="55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39"/>
      <c r="C107" s="8" t="s">
        <v>199</v>
      </c>
      <c r="D107">
        <v>3626</v>
      </c>
      <c r="E107">
        <v>3594</v>
      </c>
      <c r="F107">
        <v>3582</v>
      </c>
      <c r="G107">
        <v>3476</v>
      </c>
      <c r="H107">
        <v>3437</v>
      </c>
      <c r="I107">
        <v>3275</v>
      </c>
      <c r="J107">
        <v>3178</v>
      </c>
      <c r="K107">
        <v>3369</v>
      </c>
      <c r="L107">
        <v>3355</v>
      </c>
      <c r="M107">
        <v>3482</v>
      </c>
      <c r="N107">
        <v>3535</v>
      </c>
      <c r="O107">
        <v>3401</v>
      </c>
      <c r="P107">
        <v>3211</v>
      </c>
      <c r="Q107">
        <v>3102</v>
      </c>
      <c r="R107">
        <v>3157</v>
      </c>
      <c r="S107" s="558">
        <f>100</f>
        <v>100</v>
      </c>
      <c r="T107" s="72">
        <f t="shared" si="29"/>
        <v>99.11748483177054</v>
      </c>
      <c r="U107" s="72">
        <f t="shared" si="30"/>
        <v>98.786541643684501</v>
      </c>
      <c r="V107" s="72">
        <f t="shared" si="31"/>
        <v>95.863210148924438</v>
      </c>
      <c r="W107" s="72">
        <f t="shared" si="32"/>
        <v>94.787644787644794</v>
      </c>
      <c r="X107" s="72">
        <f t="shared" si="33"/>
        <v>90.319911748483179</v>
      </c>
      <c r="Y107" s="72">
        <f t="shared" si="34"/>
        <v>87.644787644787641</v>
      </c>
      <c r="Z107" s="72">
        <f t="shared" si="35"/>
        <v>92.912300055157203</v>
      </c>
      <c r="AA107" s="72">
        <f t="shared" si="36"/>
        <v>92.526199669056808</v>
      </c>
      <c r="AB107" s="72">
        <f t="shared" si="36"/>
        <v>96.028681742967464</v>
      </c>
      <c r="AC107" s="72">
        <f t="shared" si="36"/>
        <v>97.490347490347489</v>
      </c>
      <c r="AD107" s="72">
        <f t="shared" si="36"/>
        <v>93.794815223386649</v>
      </c>
      <c r="AE107" s="72">
        <f t="shared" si="52"/>
        <v>88.554881412024272</v>
      </c>
      <c r="AF107" s="72">
        <f t="shared" si="53"/>
        <v>85.548814120242696</v>
      </c>
      <c r="AG107" s="73">
        <f t="shared" si="53"/>
        <v>87.065637065637063</v>
      </c>
      <c r="AH107" s="237"/>
      <c r="AI107" s="238"/>
      <c r="AJ107" s="238"/>
      <c r="AK107" s="238"/>
      <c r="AL107" s="238"/>
      <c r="AM107" s="238"/>
      <c r="AN107" s="238"/>
      <c r="AO107" s="238"/>
      <c r="AP107" s="238"/>
      <c r="AQ107" s="238"/>
      <c r="AR107" s="238"/>
      <c r="AS107" s="238"/>
      <c r="AT107" s="238"/>
      <c r="AU107" s="238"/>
      <c r="AV107" s="239"/>
    </row>
    <row r="108" spans="2:48" ht="15" customHeight="1">
      <c r="B108" s="738" t="s">
        <v>109</v>
      </c>
      <c r="C108" s="1" t="s">
        <v>194</v>
      </c>
      <c r="D108" s="211">
        <v>143</v>
      </c>
      <c r="E108" s="211">
        <v>140</v>
      </c>
      <c r="F108" s="211">
        <v>145</v>
      </c>
      <c r="G108" s="211">
        <v>143</v>
      </c>
      <c r="H108" s="211">
        <v>138</v>
      </c>
      <c r="I108" s="211">
        <v>126</v>
      </c>
      <c r="J108" s="211">
        <v>128</v>
      </c>
      <c r="K108" s="211">
        <v>131</v>
      </c>
      <c r="L108" s="211">
        <v>135</v>
      </c>
      <c r="M108" s="211">
        <v>139</v>
      </c>
      <c r="N108" s="211">
        <v>143</v>
      </c>
      <c r="O108" s="211">
        <v>143</v>
      </c>
      <c r="P108" s="212">
        <v>135</v>
      </c>
      <c r="Q108" s="212">
        <v>130</v>
      </c>
      <c r="R108" s="212">
        <v>132</v>
      </c>
      <c r="S108" s="558">
        <f>100</f>
        <v>100</v>
      </c>
      <c r="T108" s="72">
        <f t="shared" si="29"/>
        <v>97.902097902097907</v>
      </c>
      <c r="U108" s="72">
        <f t="shared" si="30"/>
        <v>101.3986013986014</v>
      </c>
      <c r="V108" s="72">
        <f t="shared" si="31"/>
        <v>100</v>
      </c>
      <c r="W108" s="72">
        <f t="shared" si="32"/>
        <v>96.503496503496507</v>
      </c>
      <c r="X108" s="72">
        <f t="shared" si="33"/>
        <v>88.111888111888106</v>
      </c>
      <c r="Y108" s="72">
        <f t="shared" si="34"/>
        <v>89.510489510489506</v>
      </c>
      <c r="Z108" s="72">
        <f t="shared" si="35"/>
        <v>91.608391608391614</v>
      </c>
      <c r="AA108" s="72">
        <f t="shared" si="36"/>
        <v>94.4055944055944</v>
      </c>
      <c r="AB108" s="72">
        <f t="shared" si="36"/>
        <v>97.2027972027972</v>
      </c>
      <c r="AC108" s="72">
        <f t="shared" si="36"/>
        <v>100</v>
      </c>
      <c r="AD108" s="72">
        <f t="shared" si="36"/>
        <v>100</v>
      </c>
      <c r="AE108" s="72">
        <f t="shared" si="52"/>
        <v>94.4055944055944</v>
      </c>
      <c r="AF108" s="72">
        <f t="shared" si="53"/>
        <v>90.909090909090907</v>
      </c>
      <c r="AG108" s="73">
        <f t="shared" si="53"/>
        <v>92.307692307692307</v>
      </c>
      <c r="AH108" s="559">
        <v>1</v>
      </c>
      <c r="AI108" s="234">
        <v>1</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738"/>
      <c r="C109" s="1" t="s">
        <v>195</v>
      </c>
      <c r="D109" s="211">
        <v>104</v>
      </c>
      <c r="E109" s="211">
        <v>92</v>
      </c>
      <c r="F109" s="211">
        <v>104</v>
      </c>
      <c r="G109" s="211">
        <v>101</v>
      </c>
      <c r="H109" s="211">
        <v>72</v>
      </c>
      <c r="I109" s="211">
        <v>103</v>
      </c>
      <c r="J109" s="211">
        <v>91</v>
      </c>
      <c r="K109" s="211">
        <v>81</v>
      </c>
      <c r="L109" s="211">
        <v>86</v>
      </c>
      <c r="M109" s="211">
        <v>80</v>
      </c>
      <c r="N109" s="212">
        <v>64</v>
      </c>
      <c r="O109" s="211">
        <v>64</v>
      </c>
      <c r="P109" s="212">
        <v>61</v>
      </c>
      <c r="Q109" s="212">
        <v>59</v>
      </c>
      <c r="R109" s="212">
        <v>60</v>
      </c>
      <c r="S109" s="558">
        <f>100</f>
        <v>100</v>
      </c>
      <c r="T109" s="72">
        <f t="shared" si="29"/>
        <v>88.461538461538467</v>
      </c>
      <c r="U109" s="72">
        <f t="shared" si="30"/>
        <v>100</v>
      </c>
      <c r="V109" s="72">
        <f t="shared" si="31"/>
        <v>97.115384615384613</v>
      </c>
      <c r="W109" s="72">
        <f t="shared" si="32"/>
        <v>69.230769230769226</v>
      </c>
      <c r="X109" s="72">
        <f t="shared" si="33"/>
        <v>99.038461538461533</v>
      </c>
      <c r="Y109" s="72">
        <f t="shared" si="34"/>
        <v>87.5</v>
      </c>
      <c r="Z109" s="72">
        <f t="shared" si="35"/>
        <v>77.884615384615387</v>
      </c>
      <c r="AA109" s="72">
        <f t="shared" si="36"/>
        <v>82.692307692307693</v>
      </c>
      <c r="AB109" s="72">
        <f t="shared" si="36"/>
        <v>76.92307692307692</v>
      </c>
      <c r="AC109" s="72">
        <f t="shared" si="36"/>
        <v>61.53846153846154</v>
      </c>
      <c r="AD109" s="72">
        <f t="shared" si="36"/>
        <v>61.53846153846154</v>
      </c>
      <c r="AE109" s="72">
        <f t="shared" si="52"/>
        <v>58.653846153846153</v>
      </c>
      <c r="AF109" s="72">
        <f t="shared" si="53"/>
        <v>56.730769230769234</v>
      </c>
      <c r="AG109" s="73">
        <f t="shared" si="53"/>
        <v>57.692307692307693</v>
      </c>
      <c r="AH109" s="559">
        <v>1</v>
      </c>
      <c r="AI109" s="234">
        <v>1</v>
      </c>
      <c r="AJ109" s="234">
        <v>1</v>
      </c>
      <c r="AK109" s="234">
        <v>1</v>
      </c>
      <c r="AL109" s="234">
        <v>1</v>
      </c>
      <c r="AM109" s="234">
        <v>1</v>
      </c>
      <c r="AN109" s="234">
        <v>1</v>
      </c>
      <c r="AO109" s="234">
        <v>1</v>
      </c>
      <c r="AP109" s="234">
        <v>1</v>
      </c>
      <c r="AQ109" s="234">
        <v>1</v>
      </c>
      <c r="AR109" s="234">
        <v>4</v>
      </c>
      <c r="AS109" s="234">
        <v>1</v>
      </c>
      <c r="AT109" s="234">
        <v>4</v>
      </c>
      <c r="AU109" s="234">
        <v>6</v>
      </c>
      <c r="AV109" s="236">
        <v>7</v>
      </c>
    </row>
    <row r="110" spans="2:48" ht="14.45">
      <c r="B110" s="738"/>
      <c r="C110" s="1" t="s">
        <v>196</v>
      </c>
      <c r="D110" s="211">
        <v>74</v>
      </c>
      <c r="E110" s="211">
        <v>70</v>
      </c>
      <c r="F110" s="211">
        <v>64</v>
      </c>
      <c r="G110" s="211">
        <v>67</v>
      </c>
      <c r="H110" s="211">
        <v>83</v>
      </c>
      <c r="I110" s="211">
        <v>71</v>
      </c>
      <c r="J110" s="211">
        <v>79</v>
      </c>
      <c r="K110" s="211">
        <v>84</v>
      </c>
      <c r="L110" s="211">
        <v>82</v>
      </c>
      <c r="M110" s="211">
        <v>84</v>
      </c>
      <c r="N110" s="211">
        <v>65</v>
      </c>
      <c r="O110" s="211">
        <v>67</v>
      </c>
      <c r="P110" s="212">
        <v>63</v>
      </c>
      <c r="Q110" s="212">
        <v>61</v>
      </c>
      <c r="R110" s="212">
        <v>62</v>
      </c>
      <c r="S110" s="558">
        <f>100</f>
        <v>100</v>
      </c>
      <c r="T110" s="72">
        <f t="shared" si="29"/>
        <v>94.594594594594597</v>
      </c>
      <c r="U110" s="72">
        <f t="shared" si="30"/>
        <v>86.486486486486484</v>
      </c>
      <c r="V110" s="72">
        <f t="shared" si="31"/>
        <v>90.540540540540547</v>
      </c>
      <c r="W110" s="72">
        <f t="shared" si="32"/>
        <v>112.16216216216216</v>
      </c>
      <c r="X110" s="72">
        <f t="shared" si="33"/>
        <v>95.945945945945951</v>
      </c>
      <c r="Y110" s="72">
        <f t="shared" si="34"/>
        <v>106.75675675675676</v>
      </c>
      <c r="Z110" s="72">
        <f t="shared" si="35"/>
        <v>113.51351351351352</v>
      </c>
      <c r="AA110" s="72">
        <f t="shared" si="36"/>
        <v>110.81081081081081</v>
      </c>
      <c r="AB110" s="72">
        <f t="shared" si="36"/>
        <v>113.51351351351352</v>
      </c>
      <c r="AC110" s="72">
        <f t="shared" si="36"/>
        <v>87.837837837837839</v>
      </c>
      <c r="AD110" s="72">
        <f t="shared" si="36"/>
        <v>90.540540540540547</v>
      </c>
      <c r="AE110" s="72">
        <f t="shared" si="52"/>
        <v>85.13513513513513</v>
      </c>
      <c r="AF110" s="72">
        <f t="shared" si="53"/>
        <v>82.432432432432435</v>
      </c>
      <c r="AG110" s="73">
        <f t="shared" si="53"/>
        <v>83.78378378378379</v>
      </c>
      <c r="AH110" s="559">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738"/>
      <c r="C111" s="1" t="s">
        <v>197</v>
      </c>
      <c r="D111" s="211">
        <v>47</v>
      </c>
      <c r="E111" s="211">
        <v>45</v>
      </c>
      <c r="F111" s="211">
        <v>46</v>
      </c>
      <c r="G111" s="211">
        <v>45</v>
      </c>
      <c r="H111" s="211">
        <v>45</v>
      </c>
      <c r="I111" s="211">
        <v>44</v>
      </c>
      <c r="J111" s="211">
        <v>47</v>
      </c>
      <c r="K111" s="211">
        <v>46</v>
      </c>
      <c r="L111" s="211">
        <v>47</v>
      </c>
      <c r="M111" s="211">
        <v>50</v>
      </c>
      <c r="N111" s="211">
        <v>58</v>
      </c>
      <c r="O111" s="211">
        <v>62</v>
      </c>
      <c r="P111" s="212">
        <v>59</v>
      </c>
      <c r="Q111" s="212">
        <v>58</v>
      </c>
      <c r="R111" s="212">
        <v>60</v>
      </c>
      <c r="S111" s="558">
        <f>100</f>
        <v>100</v>
      </c>
      <c r="T111" s="72">
        <f t="shared" si="29"/>
        <v>95.744680851063833</v>
      </c>
      <c r="U111" s="72">
        <f t="shared" si="30"/>
        <v>97.872340425531917</v>
      </c>
      <c r="V111" s="72">
        <f t="shared" si="31"/>
        <v>95.744680851063833</v>
      </c>
      <c r="W111" s="72">
        <f t="shared" si="32"/>
        <v>95.744680851063833</v>
      </c>
      <c r="X111" s="72">
        <f t="shared" si="33"/>
        <v>93.61702127659575</v>
      </c>
      <c r="Y111" s="72">
        <f t="shared" si="34"/>
        <v>100</v>
      </c>
      <c r="Z111" s="72">
        <f t="shared" si="35"/>
        <v>97.872340425531917</v>
      </c>
      <c r="AA111" s="72">
        <f t="shared" si="36"/>
        <v>100</v>
      </c>
      <c r="AB111" s="72">
        <f t="shared" si="36"/>
        <v>106.38297872340425</v>
      </c>
      <c r="AC111" s="72">
        <f t="shared" si="36"/>
        <v>123.40425531914893</v>
      </c>
      <c r="AD111" s="72">
        <f t="shared" si="36"/>
        <v>131.91489361702128</v>
      </c>
      <c r="AE111" s="72">
        <f t="shared" si="52"/>
        <v>125.53191489361703</v>
      </c>
      <c r="AF111" s="72">
        <f t="shared" si="53"/>
        <v>123.40425531914893</v>
      </c>
      <c r="AG111" s="73">
        <f t="shared" si="53"/>
        <v>127.65957446808511</v>
      </c>
      <c r="AH111" s="559">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38"/>
      <c r="C112" s="1" t="s">
        <v>198</v>
      </c>
      <c r="D112" s="211">
        <v>368</v>
      </c>
      <c r="E112" s="211">
        <v>347</v>
      </c>
      <c r="F112" s="211">
        <v>359</v>
      </c>
      <c r="G112" s="211">
        <v>356</v>
      </c>
      <c r="H112" s="211">
        <v>338</v>
      </c>
      <c r="I112" s="211">
        <v>344</v>
      </c>
      <c r="J112" s="211">
        <v>345</v>
      </c>
      <c r="K112" s="211">
        <v>342</v>
      </c>
      <c r="L112" s="211">
        <v>350</v>
      </c>
      <c r="M112" s="211">
        <v>353</v>
      </c>
      <c r="N112" s="211">
        <v>330</v>
      </c>
      <c r="O112" s="211">
        <v>336</v>
      </c>
      <c r="P112" s="212">
        <v>318</v>
      </c>
      <c r="Q112" s="212">
        <v>308</v>
      </c>
      <c r="R112" s="212">
        <v>314</v>
      </c>
      <c r="S112" s="558">
        <f>100</f>
        <v>100</v>
      </c>
      <c r="T112" s="72">
        <f t="shared" si="29"/>
        <v>94.293478260869563</v>
      </c>
      <c r="U112" s="72">
        <f t="shared" si="30"/>
        <v>97.554347826086953</v>
      </c>
      <c r="V112" s="72">
        <f t="shared" si="31"/>
        <v>96.739130434782609</v>
      </c>
      <c r="W112" s="72">
        <f t="shared" si="32"/>
        <v>91.847826086956516</v>
      </c>
      <c r="X112" s="72">
        <f t="shared" si="33"/>
        <v>93.478260869565219</v>
      </c>
      <c r="Y112" s="72">
        <f t="shared" si="34"/>
        <v>93.75</v>
      </c>
      <c r="Z112" s="72">
        <f t="shared" si="35"/>
        <v>92.934782608695656</v>
      </c>
      <c r="AA112" s="72">
        <f t="shared" si="36"/>
        <v>95.108695652173907</v>
      </c>
      <c r="AB112" s="72">
        <f t="shared" si="36"/>
        <v>95.923913043478265</v>
      </c>
      <c r="AC112" s="72">
        <f t="shared" si="36"/>
        <v>89.673913043478265</v>
      </c>
      <c r="AD112" s="72">
        <f t="shared" si="36"/>
        <v>91.304347826086953</v>
      </c>
      <c r="AE112" s="72">
        <f t="shared" si="52"/>
        <v>86.413043478260875</v>
      </c>
      <c r="AF112" s="72">
        <f t="shared" si="53"/>
        <v>83.695652173913047</v>
      </c>
      <c r="AG112" s="73">
        <f t="shared" si="53"/>
        <v>85.326086956521735</v>
      </c>
      <c r="AH112" s="559">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39"/>
      <c r="C113" s="8" t="s">
        <v>199</v>
      </c>
      <c r="D113">
        <v>321</v>
      </c>
      <c r="E113">
        <v>302</v>
      </c>
      <c r="F113">
        <v>313</v>
      </c>
      <c r="G113">
        <v>311</v>
      </c>
      <c r="H113">
        <v>293</v>
      </c>
      <c r="I113">
        <v>300</v>
      </c>
      <c r="J113">
        <v>298</v>
      </c>
      <c r="K113">
        <v>296</v>
      </c>
      <c r="L113">
        <v>303</v>
      </c>
      <c r="M113">
        <v>303</v>
      </c>
      <c r="N113">
        <v>272</v>
      </c>
      <c r="O113">
        <v>274</v>
      </c>
      <c r="P113">
        <v>259</v>
      </c>
      <c r="Q113">
        <v>250</v>
      </c>
      <c r="R113">
        <v>254</v>
      </c>
      <c r="S113" s="558">
        <f>100</f>
        <v>100</v>
      </c>
      <c r="T113" s="72">
        <f t="shared" si="29"/>
        <v>94.0809968847352</v>
      </c>
      <c r="U113" s="72">
        <f t="shared" si="30"/>
        <v>97.507788161993773</v>
      </c>
      <c r="V113" s="72">
        <f t="shared" si="31"/>
        <v>96.884735202492209</v>
      </c>
      <c r="W113" s="72">
        <f t="shared" si="32"/>
        <v>91.27725856697819</v>
      </c>
      <c r="X113" s="72">
        <f t="shared" si="33"/>
        <v>93.45794392523365</v>
      </c>
      <c r="Y113" s="72">
        <f t="shared" si="34"/>
        <v>92.834890965732086</v>
      </c>
      <c r="Z113" s="72">
        <f t="shared" si="35"/>
        <v>92.211838006230536</v>
      </c>
      <c r="AA113" s="72">
        <f t="shared" si="36"/>
        <v>94.392523364485982</v>
      </c>
      <c r="AB113" s="72">
        <f t="shared" si="36"/>
        <v>94.392523364485982</v>
      </c>
      <c r="AC113" s="72">
        <f t="shared" si="36"/>
        <v>84.73520249221184</v>
      </c>
      <c r="AD113" s="72">
        <f t="shared" si="36"/>
        <v>85.35825545171339</v>
      </c>
      <c r="AE113" s="72">
        <f t="shared" si="52"/>
        <v>80.685358255451717</v>
      </c>
      <c r="AF113" s="72">
        <f t="shared" si="53"/>
        <v>77.881619937694708</v>
      </c>
      <c r="AG113" s="73">
        <f t="shared" si="53"/>
        <v>79.127725856697822</v>
      </c>
      <c r="AH113" s="237"/>
      <c r="AI113" s="238"/>
      <c r="AJ113" s="238"/>
      <c r="AK113" s="238"/>
      <c r="AL113" s="238"/>
      <c r="AM113" s="238"/>
      <c r="AN113" s="238"/>
      <c r="AO113" s="238"/>
      <c r="AP113" s="238"/>
      <c r="AQ113" s="238"/>
      <c r="AR113" s="238"/>
      <c r="AS113" s="238"/>
      <c r="AT113" s="238"/>
      <c r="AU113" s="238"/>
      <c r="AV113" s="239"/>
    </row>
    <row r="114" spans="2:48" ht="15" customHeight="1">
      <c r="B114" s="738" t="s">
        <v>117</v>
      </c>
      <c r="C114" s="1" t="s">
        <v>194</v>
      </c>
      <c r="D114" s="211">
        <v>3252</v>
      </c>
      <c r="E114" s="211">
        <v>3507</v>
      </c>
      <c r="F114" s="211">
        <v>3431</v>
      </c>
      <c r="G114" s="211">
        <v>3214</v>
      </c>
      <c r="H114" s="211">
        <v>3194</v>
      </c>
      <c r="I114" s="211">
        <v>2848</v>
      </c>
      <c r="J114" s="211">
        <v>2854</v>
      </c>
      <c r="K114" s="211">
        <v>2918</v>
      </c>
      <c r="L114" s="211">
        <v>2844</v>
      </c>
      <c r="M114" s="211">
        <v>2858</v>
      </c>
      <c r="N114" s="211">
        <v>2835</v>
      </c>
      <c r="O114" s="211">
        <v>2581</v>
      </c>
      <c r="P114" s="212">
        <v>2431</v>
      </c>
      <c r="Q114" s="212">
        <v>2345</v>
      </c>
      <c r="R114" s="212">
        <v>2380</v>
      </c>
      <c r="S114" s="558">
        <f>100</f>
        <v>100</v>
      </c>
      <c r="T114" s="72">
        <f t="shared" si="29"/>
        <v>107.84132841328413</v>
      </c>
      <c r="U114" s="72">
        <f t="shared" si="30"/>
        <v>105.50430504305044</v>
      </c>
      <c r="V114" s="72">
        <f t="shared" si="31"/>
        <v>98.831488314883146</v>
      </c>
      <c r="W114" s="72">
        <f t="shared" si="32"/>
        <v>98.216482164821642</v>
      </c>
      <c r="X114" s="72">
        <f t="shared" si="33"/>
        <v>87.576875768757688</v>
      </c>
      <c r="Y114" s="72">
        <f t="shared" si="34"/>
        <v>87.761377613776133</v>
      </c>
      <c r="Z114" s="72">
        <f t="shared" si="35"/>
        <v>89.729397293972937</v>
      </c>
      <c r="AA114" s="72">
        <f t="shared" si="36"/>
        <v>87.453874538745382</v>
      </c>
      <c r="AB114" s="72">
        <f t="shared" si="36"/>
        <v>87.88437884378844</v>
      </c>
      <c r="AC114" s="72">
        <f t="shared" si="36"/>
        <v>87.177121771217713</v>
      </c>
      <c r="AD114" s="72">
        <f t="shared" si="36"/>
        <v>79.366543665436652</v>
      </c>
      <c r="AE114" s="72">
        <f t="shared" si="52"/>
        <v>74.753997539975401</v>
      </c>
      <c r="AF114" s="72">
        <f t="shared" si="53"/>
        <v>72.109471094710941</v>
      </c>
      <c r="AG114" s="73">
        <f t="shared" si="53"/>
        <v>73.185731857318572</v>
      </c>
      <c r="AH114" s="55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38"/>
      <c r="C115" s="1" t="s">
        <v>195</v>
      </c>
      <c r="D115" s="211">
        <v>1628</v>
      </c>
      <c r="E115" s="211">
        <v>1223</v>
      </c>
      <c r="F115" s="211">
        <v>1292</v>
      </c>
      <c r="G115" s="211">
        <v>1330</v>
      </c>
      <c r="H115" s="211">
        <v>1189</v>
      </c>
      <c r="I115" s="211">
        <v>1191</v>
      </c>
      <c r="J115" s="211">
        <v>1065</v>
      </c>
      <c r="K115" s="211">
        <v>1134</v>
      </c>
      <c r="L115" s="211">
        <v>1154</v>
      </c>
      <c r="M115" s="211">
        <v>1118</v>
      </c>
      <c r="N115" s="211">
        <v>1052</v>
      </c>
      <c r="O115" s="211">
        <v>1095</v>
      </c>
      <c r="P115" s="212">
        <v>1039</v>
      </c>
      <c r="Q115" s="212">
        <v>1009</v>
      </c>
      <c r="R115" s="212">
        <v>1033</v>
      </c>
      <c r="S115" s="558">
        <f>100</f>
        <v>100</v>
      </c>
      <c r="T115" s="72">
        <f t="shared" si="29"/>
        <v>75.122850122850124</v>
      </c>
      <c r="U115" s="72">
        <f t="shared" si="30"/>
        <v>79.361179361179367</v>
      </c>
      <c r="V115" s="72">
        <f t="shared" si="31"/>
        <v>81.695331695331689</v>
      </c>
      <c r="W115" s="72">
        <f t="shared" si="32"/>
        <v>73.034398034398038</v>
      </c>
      <c r="X115" s="72">
        <f t="shared" si="33"/>
        <v>73.157248157248162</v>
      </c>
      <c r="Y115" s="72">
        <f t="shared" si="34"/>
        <v>65.417690417690423</v>
      </c>
      <c r="Z115" s="72">
        <f t="shared" si="35"/>
        <v>69.656019656019652</v>
      </c>
      <c r="AA115" s="72">
        <f t="shared" si="36"/>
        <v>70.884520884520882</v>
      </c>
      <c r="AB115" s="72">
        <f t="shared" si="36"/>
        <v>68.67321867321867</v>
      </c>
      <c r="AC115" s="72">
        <f t="shared" si="36"/>
        <v>64.619164619164621</v>
      </c>
      <c r="AD115" s="72">
        <f t="shared" si="36"/>
        <v>67.260442260442261</v>
      </c>
      <c r="AE115" s="72">
        <f t="shared" si="52"/>
        <v>63.82063882063882</v>
      </c>
      <c r="AF115" s="72">
        <f t="shared" si="53"/>
        <v>61.977886977886975</v>
      </c>
      <c r="AG115" s="73">
        <f t="shared" si="53"/>
        <v>63.452088452088454</v>
      </c>
      <c r="AH115" s="55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38"/>
      <c r="C116" s="1" t="s">
        <v>196</v>
      </c>
      <c r="D116" s="211">
        <v>362</v>
      </c>
      <c r="E116" s="211">
        <v>340</v>
      </c>
      <c r="F116" s="211">
        <v>321</v>
      </c>
      <c r="G116" s="211">
        <v>302</v>
      </c>
      <c r="H116" s="211">
        <v>276</v>
      </c>
      <c r="I116" s="211">
        <v>284</v>
      </c>
      <c r="J116" s="211">
        <v>282</v>
      </c>
      <c r="K116" s="211">
        <v>296</v>
      </c>
      <c r="L116" s="211">
        <v>302</v>
      </c>
      <c r="M116" s="211">
        <v>323</v>
      </c>
      <c r="N116" s="211">
        <v>311</v>
      </c>
      <c r="O116" s="211">
        <v>320</v>
      </c>
      <c r="P116" s="212">
        <v>303</v>
      </c>
      <c r="Q116" s="212">
        <v>293</v>
      </c>
      <c r="R116" s="212">
        <v>299</v>
      </c>
      <c r="S116" s="558">
        <f>100</f>
        <v>100</v>
      </c>
      <c r="T116" s="72">
        <f t="shared" si="29"/>
        <v>93.922651933701658</v>
      </c>
      <c r="U116" s="72">
        <f t="shared" si="30"/>
        <v>88.674033149171265</v>
      </c>
      <c r="V116" s="72">
        <f t="shared" si="31"/>
        <v>83.425414364640886</v>
      </c>
      <c r="W116" s="72">
        <f t="shared" si="32"/>
        <v>76.243093922651937</v>
      </c>
      <c r="X116" s="72">
        <f t="shared" si="33"/>
        <v>78.453038674033152</v>
      </c>
      <c r="Y116" s="72">
        <f t="shared" si="34"/>
        <v>77.900552486187848</v>
      </c>
      <c r="Z116" s="72">
        <f t="shared" si="35"/>
        <v>81.767955801104975</v>
      </c>
      <c r="AA116" s="72">
        <f t="shared" si="36"/>
        <v>83.425414364640886</v>
      </c>
      <c r="AB116" s="72">
        <f t="shared" si="36"/>
        <v>89.226519337016569</v>
      </c>
      <c r="AC116" s="72">
        <f t="shared" si="36"/>
        <v>85.911602209944746</v>
      </c>
      <c r="AD116" s="72">
        <f t="shared" si="36"/>
        <v>88.39779005524862</v>
      </c>
      <c r="AE116" s="72">
        <f t="shared" si="52"/>
        <v>83.701657458563531</v>
      </c>
      <c r="AF116" s="72">
        <f t="shared" si="53"/>
        <v>80.939226519337012</v>
      </c>
      <c r="AG116" s="73">
        <f t="shared" si="53"/>
        <v>82.596685082872924</v>
      </c>
      <c r="AH116" s="55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38"/>
      <c r="C117" s="1" t="s">
        <v>197</v>
      </c>
      <c r="D117" s="211">
        <v>48</v>
      </c>
      <c r="E117" s="211">
        <v>35</v>
      </c>
      <c r="F117" s="211">
        <v>33</v>
      </c>
      <c r="G117" s="211">
        <v>34</v>
      </c>
      <c r="H117" s="211">
        <v>35</v>
      </c>
      <c r="I117" s="211">
        <v>35</v>
      </c>
      <c r="J117" s="211">
        <v>32</v>
      </c>
      <c r="K117" s="211">
        <v>35</v>
      </c>
      <c r="L117" s="211">
        <v>40</v>
      </c>
      <c r="M117" s="211">
        <v>43</v>
      </c>
      <c r="N117" s="211">
        <v>54</v>
      </c>
      <c r="O117" s="211">
        <v>54</v>
      </c>
      <c r="P117" s="212">
        <v>51</v>
      </c>
      <c r="Q117" s="212">
        <v>50</v>
      </c>
      <c r="R117" s="212">
        <v>52</v>
      </c>
      <c r="S117" s="558">
        <f>100</f>
        <v>100</v>
      </c>
      <c r="T117" s="72">
        <f t="shared" si="29"/>
        <v>72.916666666666671</v>
      </c>
      <c r="U117" s="72">
        <f t="shared" si="30"/>
        <v>68.75</v>
      </c>
      <c r="V117" s="72">
        <f t="shared" si="31"/>
        <v>70.833333333333329</v>
      </c>
      <c r="W117" s="72">
        <f t="shared" si="32"/>
        <v>72.916666666666671</v>
      </c>
      <c r="X117" s="72">
        <f t="shared" si="33"/>
        <v>72.916666666666671</v>
      </c>
      <c r="Y117" s="72">
        <f t="shared" si="34"/>
        <v>66.666666666666671</v>
      </c>
      <c r="Z117" s="72">
        <f t="shared" si="35"/>
        <v>72.916666666666671</v>
      </c>
      <c r="AA117" s="72">
        <f t="shared" si="36"/>
        <v>83.333333333333329</v>
      </c>
      <c r="AB117" s="72">
        <f t="shared" si="36"/>
        <v>89.583333333333329</v>
      </c>
      <c r="AC117" s="72">
        <f t="shared" si="36"/>
        <v>112.5</v>
      </c>
      <c r="AD117" s="72">
        <f t="shared" si="36"/>
        <v>112.5</v>
      </c>
      <c r="AE117" s="72">
        <f t="shared" si="52"/>
        <v>106.25</v>
      </c>
      <c r="AF117" s="72">
        <f t="shared" si="53"/>
        <v>104.16666666666667</v>
      </c>
      <c r="AG117" s="73">
        <f t="shared" si="53"/>
        <v>108.33333333333333</v>
      </c>
      <c r="AH117" s="55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38"/>
      <c r="C118" s="1" t="s">
        <v>198</v>
      </c>
      <c r="D118" s="211">
        <v>5290</v>
      </c>
      <c r="E118" s="211">
        <v>5105</v>
      </c>
      <c r="F118" s="211">
        <v>5077</v>
      </c>
      <c r="G118" s="211">
        <v>4880</v>
      </c>
      <c r="H118" s="211">
        <v>4694</v>
      </c>
      <c r="I118" s="211">
        <v>4358</v>
      </c>
      <c r="J118" s="211">
        <v>4233</v>
      </c>
      <c r="K118" s="211">
        <v>4383</v>
      </c>
      <c r="L118" s="211">
        <v>4340</v>
      </c>
      <c r="M118" s="211">
        <v>4342</v>
      </c>
      <c r="N118" s="211">
        <v>4252</v>
      </c>
      <c r="O118" s="211">
        <v>4050</v>
      </c>
      <c r="P118" s="212">
        <v>3824</v>
      </c>
      <c r="Q118" s="212">
        <v>3697</v>
      </c>
      <c r="R118" s="212">
        <v>3764</v>
      </c>
      <c r="S118" s="558">
        <f>100</f>
        <v>100</v>
      </c>
      <c r="T118" s="72">
        <f t="shared" si="29"/>
        <v>96.502835538752365</v>
      </c>
      <c r="U118" s="72">
        <f t="shared" si="30"/>
        <v>95.973534971644611</v>
      </c>
      <c r="V118" s="72">
        <f t="shared" si="31"/>
        <v>92.249527410207946</v>
      </c>
      <c r="W118" s="72">
        <f t="shared" si="32"/>
        <v>88.73345935727788</v>
      </c>
      <c r="X118" s="72">
        <f t="shared" si="33"/>
        <v>82.381852551984878</v>
      </c>
      <c r="Y118" s="72">
        <f t="shared" si="34"/>
        <v>80.018903591682417</v>
      </c>
      <c r="Z118" s="72">
        <f t="shared" si="35"/>
        <v>82.854442344045367</v>
      </c>
      <c r="AA118" s="72">
        <f t="shared" si="36"/>
        <v>82.04158790170132</v>
      </c>
      <c r="AB118" s="72">
        <f t="shared" si="36"/>
        <v>82.079395085066167</v>
      </c>
      <c r="AC118" s="72">
        <f t="shared" si="36"/>
        <v>80.378071833648391</v>
      </c>
      <c r="AD118" s="72">
        <f t="shared" si="36"/>
        <v>76.559546313799615</v>
      </c>
      <c r="AE118" s="72">
        <f t="shared" si="52"/>
        <v>72.28733459357278</v>
      </c>
      <c r="AF118" s="72">
        <f t="shared" si="53"/>
        <v>69.886578449905485</v>
      </c>
      <c r="AG118" s="73">
        <f t="shared" si="53"/>
        <v>71.153119092627605</v>
      </c>
      <c r="AH118" s="55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39"/>
      <c r="C119" s="8" t="s">
        <v>199</v>
      </c>
      <c r="D119">
        <v>5242</v>
      </c>
      <c r="E119">
        <v>5070</v>
      </c>
      <c r="F119">
        <v>5044</v>
      </c>
      <c r="G119">
        <v>4846</v>
      </c>
      <c r="H119">
        <v>4659</v>
      </c>
      <c r="I119">
        <v>4323</v>
      </c>
      <c r="J119">
        <v>4201</v>
      </c>
      <c r="K119">
        <v>4348</v>
      </c>
      <c r="L119">
        <v>4300</v>
      </c>
      <c r="M119">
        <v>4299</v>
      </c>
      <c r="N119">
        <v>4198</v>
      </c>
      <c r="O119">
        <v>3996</v>
      </c>
      <c r="P119">
        <v>3773</v>
      </c>
      <c r="Q119">
        <v>3647</v>
      </c>
      <c r="R119">
        <v>3712</v>
      </c>
      <c r="S119" s="558">
        <f>100</f>
        <v>100</v>
      </c>
      <c r="T119" s="72">
        <f t="shared" si="29"/>
        <v>96.718809614650894</v>
      </c>
      <c r="U119" s="72">
        <f t="shared" si="30"/>
        <v>96.222815719191146</v>
      </c>
      <c r="V119" s="72">
        <f t="shared" si="31"/>
        <v>92.445631438382293</v>
      </c>
      <c r="W119" s="72">
        <f t="shared" si="32"/>
        <v>88.878290728729496</v>
      </c>
      <c r="X119" s="72">
        <f t="shared" si="33"/>
        <v>82.468523464326594</v>
      </c>
      <c r="Y119" s="72">
        <f t="shared" si="34"/>
        <v>80.141167493323152</v>
      </c>
      <c r="Z119" s="72">
        <f t="shared" si="35"/>
        <v>82.945440671499426</v>
      </c>
      <c r="AA119" s="72">
        <f t="shared" si="36"/>
        <v>82.029759633727579</v>
      </c>
      <c r="AB119" s="72">
        <f t="shared" si="36"/>
        <v>82.010682945440678</v>
      </c>
      <c r="AC119" s="72">
        <f t="shared" si="36"/>
        <v>80.08393742846242</v>
      </c>
      <c r="AD119" s="72">
        <f t="shared" si="36"/>
        <v>76.230446394505918</v>
      </c>
      <c r="AE119" s="72">
        <f t="shared" si="52"/>
        <v>71.976344906524233</v>
      </c>
      <c r="AF119" s="72">
        <f t="shared" si="53"/>
        <v>69.572682182373143</v>
      </c>
      <c r="AG119" s="73">
        <f t="shared" si="53"/>
        <v>70.812666921022512</v>
      </c>
      <c r="AH119" s="237"/>
      <c r="AI119" s="238"/>
      <c r="AJ119" s="238"/>
      <c r="AK119" s="238"/>
      <c r="AL119" s="238"/>
      <c r="AM119" s="238"/>
      <c r="AN119" s="238"/>
      <c r="AO119" s="238"/>
      <c r="AP119" s="238"/>
      <c r="AQ119" s="238"/>
      <c r="AR119" s="238"/>
      <c r="AS119" s="238"/>
      <c r="AT119" s="238"/>
      <c r="AU119" s="238"/>
      <c r="AV119" s="239"/>
    </row>
    <row r="120" spans="2:48" ht="15" customHeight="1">
      <c r="B120" s="738" t="s">
        <v>118</v>
      </c>
      <c r="C120" s="1" t="s">
        <v>194</v>
      </c>
      <c r="D120" s="211">
        <v>7869</v>
      </c>
      <c r="E120" s="211">
        <v>7703</v>
      </c>
      <c r="F120" s="211">
        <v>8001</v>
      </c>
      <c r="G120" s="211">
        <v>7545</v>
      </c>
      <c r="H120" s="211">
        <v>7386</v>
      </c>
      <c r="I120" s="211">
        <v>6959</v>
      </c>
      <c r="J120" s="211">
        <v>6530</v>
      </c>
      <c r="K120" s="211">
        <v>6828</v>
      </c>
      <c r="L120" s="211">
        <v>6475</v>
      </c>
      <c r="M120" s="211">
        <v>6369</v>
      </c>
      <c r="N120" s="211">
        <v>6381</v>
      </c>
      <c r="O120" s="211">
        <v>5932</v>
      </c>
      <c r="P120" s="212">
        <v>5588</v>
      </c>
      <c r="Q120" s="212">
        <v>5388</v>
      </c>
      <c r="R120" s="212">
        <v>5468</v>
      </c>
      <c r="S120" s="558">
        <f>100</f>
        <v>100</v>
      </c>
      <c r="T120" s="72">
        <f t="shared" si="29"/>
        <v>97.890456220612535</v>
      </c>
      <c r="U120" s="72">
        <f t="shared" si="30"/>
        <v>101.67746854746474</v>
      </c>
      <c r="V120" s="72">
        <f t="shared" si="31"/>
        <v>95.882577201677464</v>
      </c>
      <c r="W120" s="72">
        <f t="shared" si="32"/>
        <v>93.861990087685854</v>
      </c>
      <c r="X120" s="72">
        <f t="shared" si="33"/>
        <v>88.435633498538564</v>
      </c>
      <c r="Y120" s="72">
        <f t="shared" si="34"/>
        <v>82.983860719278184</v>
      </c>
      <c r="Z120" s="72">
        <f t="shared" si="35"/>
        <v>86.77087304613039</v>
      </c>
      <c r="AA120" s="72">
        <f t="shared" si="36"/>
        <v>82.28491549116788</v>
      </c>
      <c r="AB120" s="72">
        <f t="shared" si="36"/>
        <v>80.937857415173468</v>
      </c>
      <c r="AC120" s="72">
        <f t="shared" si="36"/>
        <v>81.090354555852073</v>
      </c>
      <c r="AD120" s="72">
        <f t="shared" si="36"/>
        <v>75.384419875460665</v>
      </c>
      <c r="AE120" s="72">
        <f t="shared" si="52"/>
        <v>71.012835176007115</v>
      </c>
      <c r="AF120" s="72">
        <f t="shared" si="53"/>
        <v>68.471216164696912</v>
      </c>
      <c r="AG120" s="73">
        <f t="shared" si="53"/>
        <v>69.487863769220994</v>
      </c>
      <c r="AH120" s="55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38"/>
      <c r="C121" s="1" t="s">
        <v>195</v>
      </c>
      <c r="D121" s="211">
        <v>2946</v>
      </c>
      <c r="E121" s="211">
        <v>2408</v>
      </c>
      <c r="F121" s="211">
        <v>2050</v>
      </c>
      <c r="G121" s="211">
        <v>1989</v>
      </c>
      <c r="H121" s="211">
        <v>1609</v>
      </c>
      <c r="I121" s="211">
        <v>1349</v>
      </c>
      <c r="J121" s="211">
        <v>1230</v>
      </c>
      <c r="K121" s="211">
        <v>1184</v>
      </c>
      <c r="L121" s="211">
        <v>1260</v>
      </c>
      <c r="M121" s="211">
        <v>1266</v>
      </c>
      <c r="N121" s="211">
        <v>1247</v>
      </c>
      <c r="O121" s="211">
        <v>1244</v>
      </c>
      <c r="P121" s="212">
        <v>1180</v>
      </c>
      <c r="Q121" s="212">
        <v>1146</v>
      </c>
      <c r="R121" s="212">
        <v>1173</v>
      </c>
      <c r="S121" s="558">
        <f>100</f>
        <v>100</v>
      </c>
      <c r="T121" s="72">
        <f t="shared" si="29"/>
        <v>81.737949762389675</v>
      </c>
      <c r="U121" s="72">
        <f t="shared" si="30"/>
        <v>69.585879158180589</v>
      </c>
      <c r="V121" s="72">
        <f t="shared" si="31"/>
        <v>67.515274949083505</v>
      </c>
      <c r="W121" s="72">
        <f t="shared" si="32"/>
        <v>54.616429056347592</v>
      </c>
      <c r="X121" s="72">
        <f t="shared" si="33"/>
        <v>45.790902919212492</v>
      </c>
      <c r="Y121" s="72">
        <f t="shared" si="34"/>
        <v>41.751527494908352</v>
      </c>
      <c r="Z121" s="72">
        <f t="shared" si="35"/>
        <v>40.190088255261372</v>
      </c>
      <c r="AA121" s="72">
        <f t="shared" si="36"/>
        <v>42.769857433808554</v>
      </c>
      <c r="AB121" s="72">
        <f t="shared" si="36"/>
        <v>42.973523421588595</v>
      </c>
      <c r="AC121" s="72">
        <f t="shared" si="36"/>
        <v>42.328581126951796</v>
      </c>
      <c r="AD121" s="72">
        <f t="shared" si="36"/>
        <v>42.226748133061776</v>
      </c>
      <c r="AE121" s="72">
        <f t="shared" si="52"/>
        <v>40.054310930074678</v>
      </c>
      <c r="AF121" s="72">
        <f t="shared" si="53"/>
        <v>38.900203665987782</v>
      </c>
      <c r="AG121" s="73">
        <f t="shared" si="53"/>
        <v>39.816700610997962</v>
      </c>
      <c r="AH121" s="55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38"/>
      <c r="C122" s="1" t="s">
        <v>196</v>
      </c>
      <c r="D122" s="211">
        <v>561</v>
      </c>
      <c r="E122" s="211">
        <v>423</v>
      </c>
      <c r="F122" s="211">
        <v>367</v>
      </c>
      <c r="G122" s="211">
        <v>312</v>
      </c>
      <c r="H122" s="211">
        <v>279</v>
      </c>
      <c r="I122" s="211">
        <v>234</v>
      </c>
      <c r="J122" s="211">
        <v>223</v>
      </c>
      <c r="K122" s="211">
        <v>219</v>
      </c>
      <c r="L122" s="211">
        <v>234</v>
      </c>
      <c r="M122" s="211">
        <v>243</v>
      </c>
      <c r="N122" s="211">
        <v>240</v>
      </c>
      <c r="O122" s="211">
        <v>251</v>
      </c>
      <c r="P122" s="212">
        <v>237</v>
      </c>
      <c r="Q122" s="212">
        <v>230</v>
      </c>
      <c r="R122" s="212">
        <v>235</v>
      </c>
      <c r="S122" s="558">
        <f>100</f>
        <v>100</v>
      </c>
      <c r="T122" s="72">
        <f t="shared" si="29"/>
        <v>75.401069518716582</v>
      </c>
      <c r="U122" s="72">
        <f t="shared" si="30"/>
        <v>65.418894830659539</v>
      </c>
      <c r="V122" s="72">
        <f t="shared" si="31"/>
        <v>55.614973262032088</v>
      </c>
      <c r="W122" s="72">
        <f t="shared" si="32"/>
        <v>49.732620320855617</v>
      </c>
      <c r="X122" s="72">
        <f t="shared" si="33"/>
        <v>41.711229946524064</v>
      </c>
      <c r="Y122" s="72">
        <f t="shared" si="34"/>
        <v>39.750445632798574</v>
      </c>
      <c r="Z122" s="72">
        <f t="shared" si="35"/>
        <v>39.037433155080215</v>
      </c>
      <c r="AA122" s="72">
        <f t="shared" si="36"/>
        <v>41.711229946524064</v>
      </c>
      <c r="AB122" s="72">
        <f t="shared" si="36"/>
        <v>43.315508021390372</v>
      </c>
      <c r="AC122" s="72">
        <f t="shared" si="36"/>
        <v>42.780748663101605</v>
      </c>
      <c r="AD122" s="72">
        <f t="shared" si="36"/>
        <v>44.741532976827095</v>
      </c>
      <c r="AE122" s="72">
        <f t="shared" si="52"/>
        <v>42.245989304812831</v>
      </c>
      <c r="AF122" s="72">
        <f t="shared" si="53"/>
        <v>40.998217468805706</v>
      </c>
      <c r="AG122" s="73">
        <f t="shared" si="53"/>
        <v>41.889483065953655</v>
      </c>
      <c r="AH122" s="55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38"/>
      <c r="C123" s="1" t="s">
        <v>197</v>
      </c>
      <c r="D123" s="211">
        <v>75</v>
      </c>
      <c r="E123" s="211">
        <v>62</v>
      </c>
      <c r="F123" s="211">
        <v>55</v>
      </c>
      <c r="G123" s="211">
        <v>52</v>
      </c>
      <c r="H123" s="211">
        <v>44</v>
      </c>
      <c r="I123" s="211">
        <v>41</v>
      </c>
      <c r="J123" s="211">
        <v>44</v>
      </c>
      <c r="K123" s="211">
        <v>44</v>
      </c>
      <c r="L123" s="211">
        <v>49</v>
      </c>
      <c r="M123" s="211">
        <v>51</v>
      </c>
      <c r="N123" s="211">
        <v>56</v>
      </c>
      <c r="O123" s="211">
        <v>60</v>
      </c>
      <c r="P123" s="212">
        <v>57</v>
      </c>
      <c r="Q123" s="212">
        <v>56</v>
      </c>
      <c r="R123" s="212">
        <v>58</v>
      </c>
      <c r="S123" s="558">
        <f>100</f>
        <v>100</v>
      </c>
      <c r="T123" s="72">
        <f t="shared" si="29"/>
        <v>82.666666666666671</v>
      </c>
      <c r="U123" s="72">
        <f t="shared" si="30"/>
        <v>73.333333333333329</v>
      </c>
      <c r="V123" s="72">
        <f t="shared" si="31"/>
        <v>69.333333333333329</v>
      </c>
      <c r="W123" s="72">
        <f t="shared" si="32"/>
        <v>58.666666666666664</v>
      </c>
      <c r="X123" s="72">
        <f t="shared" si="33"/>
        <v>54.666666666666664</v>
      </c>
      <c r="Y123" s="72">
        <f t="shared" si="34"/>
        <v>58.666666666666664</v>
      </c>
      <c r="Z123" s="72">
        <f t="shared" si="35"/>
        <v>58.666666666666664</v>
      </c>
      <c r="AA123" s="72">
        <f t="shared" si="36"/>
        <v>65.333333333333329</v>
      </c>
      <c r="AB123" s="72">
        <f t="shared" si="36"/>
        <v>68</v>
      </c>
      <c r="AC123" s="72">
        <f t="shared" si="36"/>
        <v>74.666666666666671</v>
      </c>
      <c r="AD123" s="72">
        <f t="shared" si="36"/>
        <v>80</v>
      </c>
      <c r="AE123" s="72">
        <f t="shared" si="52"/>
        <v>76</v>
      </c>
      <c r="AF123" s="72">
        <f t="shared" si="53"/>
        <v>74.666666666666671</v>
      </c>
      <c r="AG123" s="73">
        <f t="shared" si="53"/>
        <v>77.333333333333329</v>
      </c>
      <c r="AH123" s="55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38"/>
      <c r="C124" s="1" t="s">
        <v>198</v>
      </c>
      <c r="D124" s="211">
        <v>11451</v>
      </c>
      <c r="E124" s="211">
        <v>10596</v>
      </c>
      <c r="F124" s="211">
        <v>10473</v>
      </c>
      <c r="G124" s="211">
        <v>9898</v>
      </c>
      <c r="H124" s="211">
        <v>9318</v>
      </c>
      <c r="I124" s="211">
        <v>8583</v>
      </c>
      <c r="J124" s="211">
        <v>8027</v>
      </c>
      <c r="K124" s="211">
        <v>8275</v>
      </c>
      <c r="L124" s="211">
        <v>8018</v>
      </c>
      <c r="M124" s="211">
        <v>7929</v>
      </c>
      <c r="N124" s="211">
        <v>7924</v>
      </c>
      <c r="O124" s="211">
        <v>7487</v>
      </c>
      <c r="P124" s="212">
        <v>7062</v>
      </c>
      <c r="Q124" s="212">
        <v>6820</v>
      </c>
      <c r="R124" s="212">
        <v>6934</v>
      </c>
      <c r="S124" s="558">
        <f>100</f>
        <v>100</v>
      </c>
      <c r="T124" s="72">
        <f t="shared" si="29"/>
        <v>92.533403196227397</v>
      </c>
      <c r="U124" s="72">
        <f t="shared" si="30"/>
        <v>91.459261199895209</v>
      </c>
      <c r="V124" s="72">
        <f t="shared" si="31"/>
        <v>86.437865688586143</v>
      </c>
      <c r="W124" s="72">
        <f t="shared" si="32"/>
        <v>81.372805868483098</v>
      </c>
      <c r="X124" s="72">
        <f t="shared" si="33"/>
        <v>74.954152475766307</v>
      </c>
      <c r="Y124" s="72">
        <f t="shared" si="34"/>
        <v>70.098681337874424</v>
      </c>
      <c r="Z124" s="72">
        <f t="shared" si="35"/>
        <v>72.264431054056416</v>
      </c>
      <c r="AA124" s="72">
        <f t="shared" si="36"/>
        <v>70.02008558204524</v>
      </c>
      <c r="AB124" s="72">
        <f t="shared" si="36"/>
        <v>69.242860885512187</v>
      </c>
      <c r="AC124" s="72">
        <f t="shared" si="36"/>
        <v>69.199196576718194</v>
      </c>
      <c r="AD124" s="72">
        <f t="shared" si="36"/>
        <v>65.382935988123307</v>
      </c>
      <c r="AE124" s="72">
        <f t="shared" si="52"/>
        <v>61.671469740634002</v>
      </c>
      <c r="AF124" s="72">
        <f t="shared" si="53"/>
        <v>59.558117195004805</v>
      </c>
      <c r="AG124" s="73">
        <f t="shared" si="53"/>
        <v>60.553663435507815</v>
      </c>
      <c r="AH124" s="55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39"/>
      <c r="C125" s="8" t="s">
        <v>199</v>
      </c>
      <c r="D125">
        <v>11376</v>
      </c>
      <c r="E125">
        <v>10534</v>
      </c>
      <c r="F125">
        <v>10418</v>
      </c>
      <c r="G125">
        <v>9846</v>
      </c>
      <c r="H125">
        <v>9274</v>
      </c>
      <c r="I125">
        <v>8542</v>
      </c>
      <c r="J125">
        <v>7983</v>
      </c>
      <c r="K125">
        <v>8231</v>
      </c>
      <c r="L125">
        <v>7969</v>
      </c>
      <c r="M125">
        <v>7878</v>
      </c>
      <c r="N125">
        <v>7868</v>
      </c>
      <c r="O125">
        <v>7427</v>
      </c>
      <c r="P125">
        <v>7005</v>
      </c>
      <c r="Q125">
        <v>6764</v>
      </c>
      <c r="R125">
        <v>6876</v>
      </c>
      <c r="S125" s="558">
        <f>100</f>
        <v>100</v>
      </c>
      <c r="T125" s="72">
        <f t="shared" si="29"/>
        <v>92.598452883263008</v>
      </c>
      <c r="U125" s="72">
        <f t="shared" si="30"/>
        <v>91.578762306610415</v>
      </c>
      <c r="V125" s="72">
        <f t="shared" si="31"/>
        <v>86.550632911392398</v>
      </c>
      <c r="W125" s="72">
        <f t="shared" si="32"/>
        <v>81.522503516174396</v>
      </c>
      <c r="X125" s="72">
        <f t="shared" si="33"/>
        <v>75.087904360056257</v>
      </c>
      <c r="Y125" s="72">
        <f t="shared" si="34"/>
        <v>70.174050632911388</v>
      </c>
      <c r="Z125" s="72">
        <f t="shared" si="35"/>
        <v>72.354078762306614</v>
      </c>
      <c r="AA125" s="72">
        <f t="shared" si="36"/>
        <v>70.050984528832629</v>
      </c>
      <c r="AB125" s="72">
        <f t="shared" si="36"/>
        <v>69.251054852320678</v>
      </c>
      <c r="AC125" s="72">
        <f t="shared" si="36"/>
        <v>69.163150492264421</v>
      </c>
      <c r="AD125" s="72">
        <f t="shared" si="36"/>
        <v>65.286568213783397</v>
      </c>
      <c r="AE125" s="72">
        <f t="shared" si="52"/>
        <v>61.577004219409282</v>
      </c>
      <c r="AF125" s="72">
        <f t="shared" si="53"/>
        <v>59.458509142053444</v>
      </c>
      <c r="AG125" s="73">
        <f t="shared" si="53"/>
        <v>60.443037974683541</v>
      </c>
      <c r="AH125" s="237"/>
      <c r="AI125" s="238"/>
      <c r="AJ125" s="238"/>
      <c r="AK125" s="238"/>
      <c r="AL125" s="238"/>
      <c r="AM125" s="238"/>
      <c r="AN125" s="238"/>
      <c r="AO125" s="238"/>
      <c r="AP125" s="238"/>
      <c r="AQ125" s="238"/>
      <c r="AR125" s="238"/>
      <c r="AS125" s="238"/>
      <c r="AT125" s="238"/>
      <c r="AU125" s="238"/>
      <c r="AV125" s="239"/>
    </row>
    <row r="126" spans="2:48" ht="15" customHeight="1">
      <c r="B126" s="738" t="s">
        <v>119</v>
      </c>
      <c r="C126" s="1" t="s">
        <v>194</v>
      </c>
      <c r="D126" s="211">
        <v>837</v>
      </c>
      <c r="E126" s="212">
        <v>813</v>
      </c>
      <c r="F126" s="211">
        <v>838</v>
      </c>
      <c r="G126" s="211">
        <v>780</v>
      </c>
      <c r="H126" s="211">
        <v>772</v>
      </c>
      <c r="I126" s="211">
        <v>715</v>
      </c>
      <c r="J126" s="211">
        <v>712</v>
      </c>
      <c r="K126" s="211">
        <v>710</v>
      </c>
      <c r="L126" s="211">
        <v>658</v>
      </c>
      <c r="M126" s="211">
        <v>668</v>
      </c>
      <c r="N126" s="211">
        <v>809</v>
      </c>
      <c r="O126" s="211">
        <v>725</v>
      </c>
      <c r="P126" s="212">
        <v>683</v>
      </c>
      <c r="Q126" s="212">
        <v>659</v>
      </c>
      <c r="R126" s="212">
        <v>669</v>
      </c>
      <c r="S126" s="558">
        <f>100</f>
        <v>100</v>
      </c>
      <c r="T126" s="72">
        <f t="shared" si="29"/>
        <v>97.132616487455195</v>
      </c>
      <c r="U126" s="72">
        <f t="shared" si="30"/>
        <v>100.11947431302271</v>
      </c>
      <c r="V126" s="72">
        <f t="shared" si="31"/>
        <v>93.189964157706086</v>
      </c>
      <c r="W126" s="72">
        <f t="shared" si="32"/>
        <v>92.234169653524489</v>
      </c>
      <c r="X126" s="72">
        <f t="shared" si="33"/>
        <v>85.42413381123059</v>
      </c>
      <c r="Y126" s="72">
        <f t="shared" si="34"/>
        <v>85.065710872162484</v>
      </c>
      <c r="Z126" s="72">
        <f t="shared" si="35"/>
        <v>84.826762246117084</v>
      </c>
      <c r="AA126" s="72">
        <f t="shared" si="36"/>
        <v>78.614097968936676</v>
      </c>
      <c r="AB126" s="72">
        <f t="shared" si="36"/>
        <v>79.808841099163686</v>
      </c>
      <c r="AC126" s="72">
        <f t="shared" si="36"/>
        <v>96.654719235364396</v>
      </c>
      <c r="AD126" s="72">
        <f t="shared" si="36"/>
        <v>86.618876941457586</v>
      </c>
      <c r="AE126" s="72">
        <f t="shared" si="52"/>
        <v>81.600955794504188</v>
      </c>
      <c r="AF126" s="72">
        <f t="shared" si="53"/>
        <v>78.733572281959383</v>
      </c>
      <c r="AG126" s="73">
        <f t="shared" si="53"/>
        <v>79.928315412186379</v>
      </c>
      <c r="AH126" s="559">
        <v>1</v>
      </c>
      <c r="AI126" s="234">
        <v>4</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38"/>
      <c r="C127" s="1" t="s">
        <v>195</v>
      </c>
      <c r="D127" s="211">
        <v>457</v>
      </c>
      <c r="E127" s="212">
        <v>409</v>
      </c>
      <c r="F127" s="211">
        <v>389</v>
      </c>
      <c r="G127" s="211">
        <v>328</v>
      </c>
      <c r="H127" s="211">
        <v>307</v>
      </c>
      <c r="I127" s="211">
        <v>312</v>
      </c>
      <c r="J127" s="211">
        <v>301</v>
      </c>
      <c r="K127" s="211">
        <v>310</v>
      </c>
      <c r="L127" s="211">
        <v>322</v>
      </c>
      <c r="M127" s="211">
        <v>342</v>
      </c>
      <c r="N127" s="211">
        <v>317</v>
      </c>
      <c r="O127" s="211">
        <v>334</v>
      </c>
      <c r="P127" s="212">
        <v>317</v>
      </c>
      <c r="Q127" s="212">
        <v>308</v>
      </c>
      <c r="R127" s="212">
        <v>315</v>
      </c>
      <c r="S127" s="558">
        <f>100</f>
        <v>100</v>
      </c>
      <c r="T127" s="72">
        <f t="shared" si="29"/>
        <v>89.496717724288843</v>
      </c>
      <c r="U127" s="72">
        <f t="shared" si="30"/>
        <v>85.120350109409188</v>
      </c>
      <c r="V127" s="72">
        <f t="shared" si="31"/>
        <v>71.772428884026255</v>
      </c>
      <c r="W127" s="72">
        <f t="shared" si="32"/>
        <v>67.177242888402631</v>
      </c>
      <c r="X127" s="72">
        <f t="shared" si="33"/>
        <v>68.271334792122545</v>
      </c>
      <c r="Y127" s="72">
        <f t="shared" si="34"/>
        <v>65.864332603938735</v>
      </c>
      <c r="Z127" s="72">
        <f t="shared" si="35"/>
        <v>67.833698030634579</v>
      </c>
      <c r="AA127" s="72">
        <f t="shared" si="36"/>
        <v>70.459518599562358</v>
      </c>
      <c r="AB127" s="72">
        <f t="shared" si="36"/>
        <v>74.835886214442013</v>
      </c>
      <c r="AC127" s="72">
        <f t="shared" si="36"/>
        <v>69.365426695842444</v>
      </c>
      <c r="AD127" s="72">
        <f t="shared" si="36"/>
        <v>73.085339168490151</v>
      </c>
      <c r="AE127" s="72">
        <f t="shared" si="52"/>
        <v>69.365426695842444</v>
      </c>
      <c r="AF127" s="72">
        <f t="shared" si="53"/>
        <v>67.396061269146614</v>
      </c>
      <c r="AG127" s="73">
        <f t="shared" si="53"/>
        <v>68.927789934354479</v>
      </c>
      <c r="AH127" s="559">
        <v>1</v>
      </c>
      <c r="AI127" s="234">
        <v>4</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38"/>
      <c r="C128" s="1" t="s">
        <v>196</v>
      </c>
      <c r="D128" s="211">
        <v>182</v>
      </c>
      <c r="E128" s="211">
        <v>163</v>
      </c>
      <c r="F128" s="211">
        <v>158</v>
      </c>
      <c r="G128" s="211">
        <v>155</v>
      </c>
      <c r="H128" s="211">
        <v>153</v>
      </c>
      <c r="I128" s="211">
        <v>148</v>
      </c>
      <c r="J128" s="211">
        <v>143</v>
      </c>
      <c r="K128" s="211">
        <v>148</v>
      </c>
      <c r="L128" s="211">
        <v>147</v>
      </c>
      <c r="M128" s="211">
        <v>153</v>
      </c>
      <c r="N128" s="211">
        <v>131</v>
      </c>
      <c r="O128" s="211">
        <v>141</v>
      </c>
      <c r="P128" s="212">
        <v>133</v>
      </c>
      <c r="Q128" s="212">
        <v>129</v>
      </c>
      <c r="R128" s="212">
        <v>132</v>
      </c>
      <c r="S128" s="558">
        <f>100</f>
        <v>100</v>
      </c>
      <c r="T128" s="72">
        <f t="shared" si="29"/>
        <v>89.560439560439562</v>
      </c>
      <c r="U128" s="72">
        <f t="shared" si="30"/>
        <v>86.813186813186817</v>
      </c>
      <c r="V128" s="72">
        <f t="shared" si="31"/>
        <v>85.164835164835168</v>
      </c>
      <c r="W128" s="72">
        <f t="shared" si="32"/>
        <v>84.065934065934073</v>
      </c>
      <c r="X128" s="72">
        <f t="shared" si="33"/>
        <v>81.318681318681314</v>
      </c>
      <c r="Y128" s="72">
        <f t="shared" si="34"/>
        <v>78.571428571428569</v>
      </c>
      <c r="Z128" s="72">
        <f t="shared" si="35"/>
        <v>81.318681318681314</v>
      </c>
      <c r="AA128" s="72">
        <f t="shared" si="36"/>
        <v>80.769230769230774</v>
      </c>
      <c r="AB128" s="72">
        <f t="shared" si="36"/>
        <v>84.065934065934073</v>
      </c>
      <c r="AC128" s="72">
        <f t="shared" si="36"/>
        <v>71.978021978021971</v>
      </c>
      <c r="AD128" s="72">
        <f t="shared" si="36"/>
        <v>77.472527472527474</v>
      </c>
      <c r="AE128" s="72">
        <f t="shared" si="52"/>
        <v>73.07692307692308</v>
      </c>
      <c r="AF128" s="72">
        <f t="shared" si="53"/>
        <v>70.879120879120876</v>
      </c>
      <c r="AG128" s="73">
        <f t="shared" si="53"/>
        <v>72.527472527472526</v>
      </c>
      <c r="AH128" s="559">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38"/>
      <c r="C129" s="1" t="s">
        <v>197</v>
      </c>
      <c r="D129" s="211">
        <v>61</v>
      </c>
      <c r="E129" s="211">
        <v>58</v>
      </c>
      <c r="F129" s="211">
        <v>55</v>
      </c>
      <c r="G129" s="211">
        <v>51</v>
      </c>
      <c r="H129" s="211">
        <v>48</v>
      </c>
      <c r="I129" s="211">
        <v>45</v>
      </c>
      <c r="J129" s="211">
        <v>46</v>
      </c>
      <c r="K129" s="211">
        <v>42</v>
      </c>
      <c r="L129" s="211">
        <v>44</v>
      </c>
      <c r="M129" s="211">
        <v>46</v>
      </c>
      <c r="N129" s="211">
        <v>47</v>
      </c>
      <c r="O129" s="211">
        <v>45</v>
      </c>
      <c r="P129" s="212">
        <v>43</v>
      </c>
      <c r="Q129" s="212">
        <v>42</v>
      </c>
      <c r="R129" s="212">
        <v>44</v>
      </c>
      <c r="S129" s="558">
        <f>100</f>
        <v>100</v>
      </c>
      <c r="T129" s="72">
        <f t="shared" si="29"/>
        <v>95.081967213114751</v>
      </c>
      <c r="U129" s="72">
        <f t="shared" si="30"/>
        <v>90.163934426229503</v>
      </c>
      <c r="V129" s="72">
        <f t="shared" si="31"/>
        <v>83.606557377049185</v>
      </c>
      <c r="W129" s="72">
        <f t="shared" si="32"/>
        <v>78.688524590163937</v>
      </c>
      <c r="X129" s="72">
        <f t="shared" si="33"/>
        <v>73.770491803278688</v>
      </c>
      <c r="Y129" s="72">
        <f t="shared" si="34"/>
        <v>75.409836065573771</v>
      </c>
      <c r="Z129" s="72">
        <f t="shared" si="35"/>
        <v>68.852459016393439</v>
      </c>
      <c r="AA129" s="72">
        <f t="shared" si="36"/>
        <v>72.131147540983605</v>
      </c>
      <c r="AB129" s="72">
        <f t="shared" si="36"/>
        <v>75.409836065573771</v>
      </c>
      <c r="AC129" s="72">
        <f t="shared" si="36"/>
        <v>77.049180327868854</v>
      </c>
      <c r="AD129" s="72">
        <f t="shared" si="36"/>
        <v>73.770491803278688</v>
      </c>
      <c r="AE129" s="72">
        <f t="shared" si="52"/>
        <v>70.491803278688522</v>
      </c>
      <c r="AF129" s="72">
        <f t="shared" si="53"/>
        <v>68.852459016393439</v>
      </c>
      <c r="AG129" s="73">
        <f t="shared" si="53"/>
        <v>72.131147540983605</v>
      </c>
      <c r="AH129" s="55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38"/>
      <c r="C130" s="1" t="s">
        <v>198</v>
      </c>
      <c r="D130" s="211">
        <v>1537</v>
      </c>
      <c r="E130" s="211">
        <v>1443</v>
      </c>
      <c r="F130" s="211">
        <v>1440</v>
      </c>
      <c r="G130" s="211">
        <v>1314</v>
      </c>
      <c r="H130" s="211">
        <v>1280</v>
      </c>
      <c r="I130" s="211">
        <v>1220</v>
      </c>
      <c r="J130" s="211">
        <v>1202</v>
      </c>
      <c r="K130" s="211">
        <v>1210</v>
      </c>
      <c r="L130" s="211">
        <v>1171</v>
      </c>
      <c r="M130" s="211">
        <v>1209</v>
      </c>
      <c r="N130" s="211">
        <v>1304</v>
      </c>
      <c r="O130" s="211">
        <v>1245</v>
      </c>
      <c r="P130" s="212">
        <v>1176</v>
      </c>
      <c r="Q130" s="212">
        <v>1138</v>
      </c>
      <c r="R130" s="212">
        <v>1160</v>
      </c>
      <c r="S130" s="558">
        <f>100</f>
        <v>100</v>
      </c>
      <c r="T130" s="72">
        <f t="shared" si="29"/>
        <v>93.884189980481452</v>
      </c>
      <c r="U130" s="72">
        <f t="shared" si="30"/>
        <v>93.689004554326615</v>
      </c>
      <c r="V130" s="72">
        <f t="shared" si="31"/>
        <v>85.491216655823038</v>
      </c>
      <c r="W130" s="72">
        <f t="shared" si="32"/>
        <v>83.279115159401428</v>
      </c>
      <c r="X130" s="72">
        <f t="shared" si="33"/>
        <v>79.37540663630449</v>
      </c>
      <c r="Y130" s="72">
        <f t="shared" si="34"/>
        <v>78.204294079375401</v>
      </c>
      <c r="Z130" s="72">
        <f t="shared" si="35"/>
        <v>78.724788549121669</v>
      </c>
      <c r="AA130" s="72">
        <f t="shared" si="36"/>
        <v>76.187378009108656</v>
      </c>
      <c r="AB130" s="72">
        <f t="shared" si="36"/>
        <v>78.659726740403386</v>
      </c>
      <c r="AC130" s="72">
        <f t="shared" si="36"/>
        <v>84.840598568640203</v>
      </c>
      <c r="AD130" s="72">
        <f t="shared" si="36"/>
        <v>81.001951854261549</v>
      </c>
      <c r="AE130" s="72">
        <f t="shared" si="52"/>
        <v>76.512687052700059</v>
      </c>
      <c r="AF130" s="72">
        <f t="shared" si="53"/>
        <v>74.040338321405329</v>
      </c>
      <c r="AG130" s="73">
        <f t="shared" si="53"/>
        <v>75.471698113207552</v>
      </c>
      <c r="AH130" s="55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39"/>
      <c r="C131" s="8" t="s">
        <v>199</v>
      </c>
      <c r="D131">
        <v>1476</v>
      </c>
      <c r="E131">
        <v>1385</v>
      </c>
      <c r="F131">
        <v>1385</v>
      </c>
      <c r="G131">
        <v>1263</v>
      </c>
      <c r="H131">
        <v>1232</v>
      </c>
      <c r="I131">
        <v>1175</v>
      </c>
      <c r="J131">
        <v>1156</v>
      </c>
      <c r="K131">
        <v>1168</v>
      </c>
      <c r="L131">
        <v>1127</v>
      </c>
      <c r="M131">
        <v>1163</v>
      </c>
      <c r="N131">
        <v>1257</v>
      </c>
      <c r="O131">
        <v>1200</v>
      </c>
      <c r="P131">
        <v>1133</v>
      </c>
      <c r="Q131">
        <v>1096</v>
      </c>
      <c r="R131">
        <v>1116</v>
      </c>
      <c r="S131" s="558">
        <f>100</f>
        <v>100</v>
      </c>
      <c r="T131" s="72">
        <f t="shared" si="29"/>
        <v>93.834688346883468</v>
      </c>
      <c r="U131" s="72">
        <f t="shared" si="30"/>
        <v>93.834688346883468</v>
      </c>
      <c r="V131" s="72">
        <f t="shared" si="31"/>
        <v>85.569105691056905</v>
      </c>
      <c r="W131" s="72">
        <f t="shared" si="32"/>
        <v>83.468834688346888</v>
      </c>
      <c r="X131" s="72">
        <f t="shared" si="33"/>
        <v>79.607046070460711</v>
      </c>
      <c r="Y131" s="72">
        <f t="shared" si="34"/>
        <v>78.319783197831981</v>
      </c>
      <c r="Z131" s="72">
        <f t="shared" si="35"/>
        <v>79.132791327913282</v>
      </c>
      <c r="AA131" s="72">
        <f t="shared" si="36"/>
        <v>76.355013550135496</v>
      </c>
      <c r="AB131" s="72">
        <f t="shared" si="36"/>
        <v>78.794037940379397</v>
      </c>
      <c r="AC131" s="72">
        <f t="shared" si="36"/>
        <v>85.162601626016254</v>
      </c>
      <c r="AD131" s="72">
        <f t="shared" si="36"/>
        <v>81.300813008130078</v>
      </c>
      <c r="AE131" s="72">
        <f t="shared" si="52"/>
        <v>76.761517615176146</v>
      </c>
      <c r="AF131" s="72">
        <f t="shared" si="53"/>
        <v>74.254742547425479</v>
      </c>
      <c r="AG131" s="73">
        <f t="shared" si="53"/>
        <v>75.609756097560975</v>
      </c>
      <c r="AH131" s="237"/>
      <c r="AI131" s="238"/>
      <c r="AJ131" s="238"/>
      <c r="AK131" s="238"/>
      <c r="AL131" s="238"/>
      <c r="AM131" s="238"/>
      <c r="AN131" s="238"/>
      <c r="AO131" s="238"/>
      <c r="AP131" s="238"/>
      <c r="AQ131" s="238"/>
      <c r="AR131" s="238"/>
      <c r="AS131" s="238"/>
      <c r="AT131" s="238"/>
      <c r="AU131" s="238"/>
      <c r="AV131" s="239"/>
    </row>
    <row r="132" spans="2:48" ht="15" customHeight="1">
      <c r="B132" s="738" t="s">
        <v>120</v>
      </c>
      <c r="C132" s="1" t="s">
        <v>194</v>
      </c>
      <c r="D132" s="211">
        <v>34373</v>
      </c>
      <c r="E132" s="211">
        <v>32553</v>
      </c>
      <c r="F132" s="211">
        <v>33044</v>
      </c>
      <c r="G132" s="211">
        <v>31951</v>
      </c>
      <c r="H132" s="211">
        <v>30885</v>
      </c>
      <c r="I132" s="211">
        <v>30381</v>
      </c>
      <c r="J132" s="211">
        <v>28984</v>
      </c>
      <c r="K132" s="211">
        <v>28626</v>
      </c>
      <c r="L132" s="211">
        <v>27928</v>
      </c>
      <c r="M132" s="211">
        <v>27586</v>
      </c>
      <c r="N132" s="211">
        <v>27209</v>
      </c>
      <c r="O132" s="211">
        <v>27302</v>
      </c>
      <c r="P132" s="212">
        <v>25718</v>
      </c>
      <c r="Q132" s="212">
        <v>24795</v>
      </c>
      <c r="R132" s="212">
        <v>25165</v>
      </c>
      <c r="S132" s="558">
        <f>100</f>
        <v>100</v>
      </c>
      <c r="T132" s="72">
        <f t="shared" si="29"/>
        <v>94.705146481249812</v>
      </c>
      <c r="U132" s="72">
        <f t="shared" si="30"/>
        <v>96.133593227242315</v>
      </c>
      <c r="V132" s="72">
        <f t="shared" si="31"/>
        <v>92.953771855817067</v>
      </c>
      <c r="W132" s="72">
        <f t="shared" si="32"/>
        <v>89.852500509120532</v>
      </c>
      <c r="X132" s="72">
        <f t="shared" si="33"/>
        <v>88.386233380851252</v>
      </c>
      <c r="Y132" s="72">
        <f t="shared" si="34"/>
        <v>84.321996916184219</v>
      </c>
      <c r="Z132" s="72">
        <f t="shared" si="35"/>
        <v>83.280481773485008</v>
      </c>
      <c r="AA132" s="72">
        <f t="shared" si="36"/>
        <v>81.249818171239056</v>
      </c>
      <c r="AB132" s="72">
        <f t="shared" si="36"/>
        <v>80.254851191342041</v>
      </c>
      <c r="AC132" s="72">
        <f t="shared" si="36"/>
        <v>79.158060105315215</v>
      </c>
      <c r="AD132" s="72">
        <f t="shared" si="36"/>
        <v>79.428621301603002</v>
      </c>
      <c r="AE132" s="72">
        <f t="shared" si="52"/>
        <v>74.820353184185265</v>
      </c>
      <c r="AF132" s="72">
        <f t="shared" si="53"/>
        <v>72.13510604253338</v>
      </c>
      <c r="AG132" s="73">
        <f t="shared" si="53"/>
        <v>73.211532307334238</v>
      </c>
      <c r="AH132" s="55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38"/>
      <c r="C133" s="1" t="s">
        <v>195</v>
      </c>
      <c r="D133" s="211">
        <v>7643</v>
      </c>
      <c r="E133" s="211">
        <v>5952</v>
      </c>
      <c r="F133" s="211">
        <v>5526</v>
      </c>
      <c r="G133" s="211">
        <v>4925</v>
      </c>
      <c r="H133" s="211">
        <v>4279</v>
      </c>
      <c r="I133" s="211">
        <v>4119</v>
      </c>
      <c r="J133" s="211">
        <v>3834</v>
      </c>
      <c r="K133" s="211">
        <v>3882</v>
      </c>
      <c r="L133" s="211">
        <v>4343</v>
      </c>
      <c r="M133" s="211">
        <v>4455</v>
      </c>
      <c r="N133" s="211">
        <v>4533</v>
      </c>
      <c r="O133" s="211">
        <v>4496</v>
      </c>
      <c r="P133" s="212">
        <v>4266</v>
      </c>
      <c r="Q133" s="212">
        <v>4144</v>
      </c>
      <c r="R133" s="212">
        <v>4243</v>
      </c>
      <c r="S133" s="558">
        <f>100</f>
        <v>100</v>
      </c>
      <c r="T133" s="72">
        <f t="shared" si="29"/>
        <v>77.875179903179387</v>
      </c>
      <c r="U133" s="72">
        <f t="shared" si="30"/>
        <v>72.301452309302633</v>
      </c>
      <c r="V133" s="72">
        <f t="shared" si="31"/>
        <v>64.438047886955388</v>
      </c>
      <c r="W133" s="72">
        <f t="shared" si="32"/>
        <v>55.985869423001439</v>
      </c>
      <c r="X133" s="72">
        <f t="shared" si="33"/>
        <v>53.892450608399841</v>
      </c>
      <c r="Y133" s="72">
        <f t="shared" si="34"/>
        <v>50.163548344890749</v>
      </c>
      <c r="Z133" s="72">
        <f t="shared" si="35"/>
        <v>50.791573989271228</v>
      </c>
      <c r="AA133" s="72">
        <f t="shared" si="36"/>
        <v>56.82323694884208</v>
      </c>
      <c r="AB133" s="72">
        <f t="shared" si="36"/>
        <v>58.288630119063193</v>
      </c>
      <c r="AC133" s="72">
        <f t="shared" si="36"/>
        <v>59.30917179118147</v>
      </c>
      <c r="AD133" s="72">
        <f t="shared" si="36"/>
        <v>58.825068690304853</v>
      </c>
      <c r="AE133" s="72">
        <f t="shared" si="52"/>
        <v>55.815779144315059</v>
      </c>
      <c r="AF133" s="72">
        <f t="shared" si="53"/>
        <v>54.21954729818134</v>
      </c>
      <c r="AG133" s="73">
        <f t="shared" si="53"/>
        <v>55.514850189716078</v>
      </c>
      <c r="AH133" s="55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38"/>
      <c r="C134" s="1" t="s">
        <v>196</v>
      </c>
      <c r="D134" s="211">
        <v>870</v>
      </c>
      <c r="E134" s="211">
        <v>699</v>
      </c>
      <c r="F134" s="211">
        <v>640</v>
      </c>
      <c r="G134" s="211">
        <v>611</v>
      </c>
      <c r="H134" s="211">
        <v>531</v>
      </c>
      <c r="I134" s="211">
        <v>538</v>
      </c>
      <c r="J134" s="211">
        <v>511</v>
      </c>
      <c r="K134" s="211">
        <v>489</v>
      </c>
      <c r="L134" s="211">
        <v>536</v>
      </c>
      <c r="M134" s="211">
        <v>579</v>
      </c>
      <c r="N134" s="211">
        <v>598</v>
      </c>
      <c r="O134" s="211">
        <v>613</v>
      </c>
      <c r="P134" s="212">
        <v>580</v>
      </c>
      <c r="Q134" s="212">
        <v>562</v>
      </c>
      <c r="R134" s="212">
        <v>574</v>
      </c>
      <c r="S134" s="558">
        <f>100</f>
        <v>100</v>
      </c>
      <c r="T134" s="72">
        <f t="shared" si="29"/>
        <v>80.34482758620689</v>
      </c>
      <c r="U134" s="72">
        <f t="shared" si="30"/>
        <v>73.563218390804593</v>
      </c>
      <c r="V134" s="72">
        <f t="shared" si="31"/>
        <v>70.229885057471265</v>
      </c>
      <c r="W134" s="72">
        <f t="shared" si="32"/>
        <v>61.03448275862069</v>
      </c>
      <c r="X134" s="72">
        <f t="shared" si="33"/>
        <v>61.839080459770116</v>
      </c>
      <c r="Y134" s="72">
        <f t="shared" si="34"/>
        <v>58.735632183908045</v>
      </c>
      <c r="Z134" s="72">
        <f t="shared" si="35"/>
        <v>56.206896551724135</v>
      </c>
      <c r="AA134" s="72">
        <f t="shared" si="36"/>
        <v>61.609195402298852</v>
      </c>
      <c r="AB134" s="72">
        <f t="shared" si="36"/>
        <v>66.551724137931032</v>
      </c>
      <c r="AC134" s="72">
        <f t="shared" si="36"/>
        <v>68.735632183908052</v>
      </c>
      <c r="AD134" s="72">
        <f t="shared" si="36"/>
        <v>70.459770114942529</v>
      </c>
      <c r="AE134" s="72">
        <f t="shared" si="52"/>
        <v>66.666666666666671</v>
      </c>
      <c r="AF134" s="72">
        <f t="shared" si="53"/>
        <v>64.597701149425291</v>
      </c>
      <c r="AG134" s="73">
        <f t="shared" si="53"/>
        <v>65.977011494252878</v>
      </c>
      <c r="AH134" s="55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38"/>
      <c r="C135" s="1" t="s">
        <v>197</v>
      </c>
      <c r="D135" s="211">
        <v>65</v>
      </c>
      <c r="E135" s="211">
        <v>56</v>
      </c>
      <c r="F135" s="211">
        <v>50</v>
      </c>
      <c r="G135" s="211">
        <v>49</v>
      </c>
      <c r="H135" s="211">
        <v>41</v>
      </c>
      <c r="I135" s="211">
        <v>37</v>
      </c>
      <c r="J135" s="211">
        <v>43</v>
      </c>
      <c r="K135" s="211">
        <v>48</v>
      </c>
      <c r="L135" s="211">
        <v>53</v>
      </c>
      <c r="M135" s="211">
        <v>55</v>
      </c>
      <c r="N135" s="211">
        <v>67</v>
      </c>
      <c r="O135" s="211">
        <v>71</v>
      </c>
      <c r="P135" s="212">
        <v>67</v>
      </c>
      <c r="Q135" s="212">
        <v>66</v>
      </c>
      <c r="R135" s="212">
        <v>69</v>
      </c>
      <c r="S135" s="558">
        <f>100</f>
        <v>100</v>
      </c>
      <c r="T135" s="72">
        <f t="shared" si="29"/>
        <v>86.15384615384616</v>
      </c>
      <c r="U135" s="72">
        <f t="shared" si="30"/>
        <v>76.92307692307692</v>
      </c>
      <c r="V135" s="72">
        <f t="shared" si="31"/>
        <v>75.384615384615387</v>
      </c>
      <c r="W135" s="72">
        <f t="shared" si="32"/>
        <v>63.07692307692308</v>
      </c>
      <c r="X135" s="72">
        <f t="shared" si="33"/>
        <v>56.92307692307692</v>
      </c>
      <c r="Y135" s="72">
        <f t="shared" si="34"/>
        <v>66.15384615384616</v>
      </c>
      <c r="Z135" s="72">
        <f t="shared" si="35"/>
        <v>73.84615384615384</v>
      </c>
      <c r="AA135" s="72">
        <f t="shared" si="36"/>
        <v>81.538461538461533</v>
      </c>
      <c r="AB135" s="72">
        <f t="shared" si="36"/>
        <v>84.615384615384613</v>
      </c>
      <c r="AC135" s="72">
        <f t="shared" si="36"/>
        <v>103.07692307692308</v>
      </c>
      <c r="AD135" s="72">
        <f t="shared" si="36"/>
        <v>109.23076923076923</v>
      </c>
      <c r="AE135" s="72">
        <f t="shared" si="52"/>
        <v>103.07692307692308</v>
      </c>
      <c r="AF135" s="72">
        <f t="shared" si="53"/>
        <v>101.53846153846153</v>
      </c>
      <c r="AG135" s="73">
        <f t="shared" si="53"/>
        <v>106.15384615384616</v>
      </c>
      <c r="AH135" s="55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38"/>
      <c r="C136" s="1" t="s">
        <v>198</v>
      </c>
      <c r="D136" s="211">
        <v>42951</v>
      </c>
      <c r="E136" s="211">
        <v>39260</v>
      </c>
      <c r="F136" s="211">
        <v>39260</v>
      </c>
      <c r="G136" s="211">
        <v>37536</v>
      </c>
      <c r="H136" s="211">
        <v>35736</v>
      </c>
      <c r="I136" s="211">
        <v>35075</v>
      </c>
      <c r="J136" s="211">
        <v>33372</v>
      </c>
      <c r="K136" s="211">
        <v>33045</v>
      </c>
      <c r="L136" s="211">
        <v>32860</v>
      </c>
      <c r="M136" s="211">
        <v>32675</v>
      </c>
      <c r="N136" s="211">
        <v>32407</v>
      </c>
      <c r="O136" s="211">
        <v>32482</v>
      </c>
      <c r="P136" s="212">
        <v>30631</v>
      </c>
      <c r="Q136" s="212">
        <v>29567</v>
      </c>
      <c r="R136" s="212">
        <v>30051</v>
      </c>
      <c r="S136" s="558">
        <f>100</f>
        <v>100</v>
      </c>
      <c r="T136" s="72">
        <f t="shared" si="29"/>
        <v>91.406486461316391</v>
      </c>
      <c r="U136" s="72">
        <f t="shared" si="30"/>
        <v>91.406486461316391</v>
      </c>
      <c r="V136" s="72">
        <f t="shared" si="31"/>
        <v>87.392610183697698</v>
      </c>
      <c r="W136" s="72">
        <f t="shared" si="32"/>
        <v>83.201788084095824</v>
      </c>
      <c r="X136" s="72">
        <f t="shared" si="33"/>
        <v>81.662825079742035</v>
      </c>
      <c r="Y136" s="72">
        <f t="shared" si="34"/>
        <v>77.697841726618705</v>
      </c>
      <c r="Z136" s="72">
        <f t="shared" si="35"/>
        <v>76.936509045191031</v>
      </c>
      <c r="AA136" s="72">
        <f t="shared" si="36"/>
        <v>76.505785662731952</v>
      </c>
      <c r="AB136" s="72">
        <f t="shared" si="36"/>
        <v>76.075062280272874</v>
      </c>
      <c r="AC136" s="72">
        <f t="shared" si="36"/>
        <v>75.451095434332146</v>
      </c>
      <c r="AD136" s="72">
        <f t="shared" si="36"/>
        <v>75.625713021815557</v>
      </c>
      <c r="AE136" s="72">
        <f t="shared" si="52"/>
        <v>71.316150962724961</v>
      </c>
      <c r="AF136" s="72">
        <f t="shared" si="53"/>
        <v>68.838909454960302</v>
      </c>
      <c r="AG136" s="73">
        <f t="shared" si="53"/>
        <v>69.965774952853252</v>
      </c>
      <c r="AH136" s="55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39"/>
      <c r="C137" s="8" t="s">
        <v>199</v>
      </c>
      <c r="D137">
        <v>42886</v>
      </c>
      <c r="E137">
        <v>39204</v>
      </c>
      <c r="F137">
        <v>39210</v>
      </c>
      <c r="G137">
        <v>37487</v>
      </c>
      <c r="H137">
        <v>35695</v>
      </c>
      <c r="I137">
        <v>35038</v>
      </c>
      <c r="J137">
        <v>33329</v>
      </c>
      <c r="K137">
        <v>32997</v>
      </c>
      <c r="L137">
        <v>32807</v>
      </c>
      <c r="M137">
        <v>32620</v>
      </c>
      <c r="N137">
        <v>32340</v>
      </c>
      <c r="O137">
        <v>32411</v>
      </c>
      <c r="P137">
        <v>30564</v>
      </c>
      <c r="Q137">
        <v>29501</v>
      </c>
      <c r="R137">
        <v>29982</v>
      </c>
      <c r="S137" s="558">
        <f>100</f>
        <v>100</v>
      </c>
      <c r="T137" s="72">
        <f t="shared" si="29"/>
        <v>91.414447605279108</v>
      </c>
      <c r="U137" s="72">
        <f t="shared" si="30"/>
        <v>91.428438184955468</v>
      </c>
      <c r="V137" s="72">
        <f t="shared" si="31"/>
        <v>87.410810054563257</v>
      </c>
      <c r="W137" s="72">
        <f t="shared" si="32"/>
        <v>83.232290257893013</v>
      </c>
      <c r="X137" s="72">
        <f t="shared" si="33"/>
        <v>81.700321783332555</v>
      </c>
      <c r="Y137" s="72">
        <f t="shared" si="34"/>
        <v>77.715338338851836</v>
      </c>
      <c r="Z137" s="72">
        <f t="shared" si="35"/>
        <v>76.941192930093735</v>
      </c>
      <c r="AA137" s="72">
        <f t="shared" si="36"/>
        <v>76.498157907009286</v>
      </c>
      <c r="AB137" s="72">
        <f t="shared" si="36"/>
        <v>76.062118173762997</v>
      </c>
      <c r="AC137" s="72">
        <f t="shared" si="36"/>
        <v>75.409224455533277</v>
      </c>
      <c r="AD137" s="72">
        <f t="shared" si="36"/>
        <v>75.574779648370097</v>
      </c>
      <c r="AE137" s="72">
        <f t="shared" si="52"/>
        <v>71.268012871333298</v>
      </c>
      <c r="AF137" s="72">
        <f t="shared" si="53"/>
        <v>68.789348505339731</v>
      </c>
      <c r="AG137" s="73">
        <f t="shared" si="53"/>
        <v>69.910926642727233</v>
      </c>
      <c r="AH137" s="237"/>
      <c r="AI137" s="238"/>
      <c r="AJ137" s="238"/>
      <c r="AK137" s="238"/>
      <c r="AL137" s="238"/>
      <c r="AM137" s="238"/>
      <c r="AN137" s="238"/>
      <c r="AO137" s="238"/>
      <c r="AP137" s="238"/>
      <c r="AQ137" s="238"/>
      <c r="AR137" s="238"/>
      <c r="AS137" s="238"/>
      <c r="AT137" s="238"/>
      <c r="AU137" s="238"/>
      <c r="AV137" s="239"/>
    </row>
    <row r="138" spans="2:48" ht="15" customHeight="1">
      <c r="B138" s="738" t="s">
        <v>110</v>
      </c>
      <c r="C138" s="1" t="s">
        <v>194</v>
      </c>
      <c r="D138" s="211">
        <v>2195</v>
      </c>
      <c r="E138" s="211">
        <v>2128</v>
      </c>
      <c r="F138" s="211">
        <v>2128</v>
      </c>
      <c r="G138" s="211">
        <v>2093</v>
      </c>
      <c r="H138" s="211">
        <v>2033</v>
      </c>
      <c r="I138" s="211">
        <v>1917</v>
      </c>
      <c r="J138" s="211">
        <v>1896</v>
      </c>
      <c r="K138" s="211">
        <v>1943</v>
      </c>
      <c r="L138" s="211">
        <v>1903</v>
      </c>
      <c r="M138" s="211">
        <v>1881</v>
      </c>
      <c r="N138" s="211">
        <v>1782</v>
      </c>
      <c r="O138" s="211">
        <v>1720</v>
      </c>
      <c r="P138" s="212">
        <v>1620</v>
      </c>
      <c r="Q138" s="212">
        <v>1561</v>
      </c>
      <c r="R138" s="212">
        <v>1584</v>
      </c>
      <c r="S138" s="558">
        <f>100</f>
        <v>100</v>
      </c>
      <c r="T138" s="72">
        <f t="shared" si="29"/>
        <v>96.947608200455576</v>
      </c>
      <c r="U138" s="72">
        <f t="shared" si="30"/>
        <v>96.947608200455576</v>
      </c>
      <c r="V138" s="72">
        <f t="shared" si="31"/>
        <v>95.353075170842828</v>
      </c>
      <c r="W138" s="72">
        <f t="shared" si="32"/>
        <v>92.619589977220954</v>
      </c>
      <c r="X138" s="72">
        <f t="shared" si="33"/>
        <v>87.334851936218683</v>
      </c>
      <c r="Y138" s="72">
        <f t="shared" si="34"/>
        <v>86.37813211845102</v>
      </c>
      <c r="Z138" s="72">
        <f t="shared" si="35"/>
        <v>88.519362186788157</v>
      </c>
      <c r="AA138" s="72">
        <f t="shared" si="36"/>
        <v>86.69703872437357</v>
      </c>
      <c r="AB138" s="72">
        <f t="shared" si="36"/>
        <v>85.694760820045559</v>
      </c>
      <c r="AC138" s="72">
        <f t="shared" si="36"/>
        <v>81.184510250569474</v>
      </c>
      <c r="AD138" s="72">
        <f t="shared" si="36"/>
        <v>78.359908883826876</v>
      </c>
      <c r="AE138" s="72">
        <f t="shared" si="52"/>
        <v>73.804100227790428</v>
      </c>
      <c r="AF138" s="72">
        <f t="shared" si="53"/>
        <v>71.116173120728931</v>
      </c>
      <c r="AG138" s="73">
        <f t="shared" si="53"/>
        <v>72.164009111617318</v>
      </c>
      <c r="AH138" s="559">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38"/>
      <c r="C139" s="1" t="s">
        <v>195</v>
      </c>
      <c r="D139" s="211">
        <v>534</v>
      </c>
      <c r="E139" s="211">
        <v>454</v>
      </c>
      <c r="F139" s="211">
        <v>437</v>
      </c>
      <c r="G139" s="211">
        <v>401</v>
      </c>
      <c r="H139" s="211">
        <v>350</v>
      </c>
      <c r="I139" s="211">
        <v>342</v>
      </c>
      <c r="J139" s="211">
        <v>333</v>
      </c>
      <c r="K139" s="211">
        <v>327</v>
      </c>
      <c r="L139" s="211">
        <v>336</v>
      </c>
      <c r="M139" s="211">
        <v>340</v>
      </c>
      <c r="N139" s="211">
        <v>338</v>
      </c>
      <c r="O139" s="211">
        <v>345</v>
      </c>
      <c r="P139" s="212">
        <v>327</v>
      </c>
      <c r="Q139" s="212">
        <v>318</v>
      </c>
      <c r="R139" s="212">
        <v>326</v>
      </c>
      <c r="S139" s="558">
        <f>100</f>
        <v>100</v>
      </c>
      <c r="T139" s="72">
        <f t="shared" si="29"/>
        <v>85.018726591760299</v>
      </c>
      <c r="U139" s="72">
        <f t="shared" si="30"/>
        <v>81.835205992509358</v>
      </c>
      <c r="V139" s="72">
        <f t="shared" si="31"/>
        <v>75.093632958801493</v>
      </c>
      <c r="W139" s="72">
        <f t="shared" si="32"/>
        <v>65.543071161048687</v>
      </c>
      <c r="X139" s="72">
        <f t="shared" si="33"/>
        <v>64.044943820224717</v>
      </c>
      <c r="Y139" s="72">
        <f t="shared" si="34"/>
        <v>62.359550561797754</v>
      </c>
      <c r="Z139" s="72">
        <f t="shared" si="35"/>
        <v>61.235955056179776</v>
      </c>
      <c r="AA139" s="72">
        <f t="shared" si="36"/>
        <v>62.921348314606739</v>
      </c>
      <c r="AB139" s="72">
        <f t="shared" si="36"/>
        <v>63.670411985018724</v>
      </c>
      <c r="AC139" s="72">
        <f t="shared" si="36"/>
        <v>63.295880149812731</v>
      </c>
      <c r="AD139" s="72">
        <f t="shared" si="36"/>
        <v>64.606741573033702</v>
      </c>
      <c r="AE139" s="72">
        <f t="shared" si="52"/>
        <v>61.235955056179776</v>
      </c>
      <c r="AF139" s="72">
        <f t="shared" si="53"/>
        <v>59.550561797752806</v>
      </c>
      <c r="AG139" s="73">
        <f t="shared" si="53"/>
        <v>61.048689138576776</v>
      </c>
      <c r="AH139" s="559">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38"/>
      <c r="C140" s="1" t="s">
        <v>196</v>
      </c>
      <c r="D140" s="211">
        <v>97</v>
      </c>
      <c r="E140" s="211">
        <v>85</v>
      </c>
      <c r="F140" s="211">
        <v>78</v>
      </c>
      <c r="G140" s="211">
        <v>81</v>
      </c>
      <c r="H140" s="211">
        <v>76</v>
      </c>
      <c r="I140" s="211">
        <v>84</v>
      </c>
      <c r="J140" s="211">
        <v>77</v>
      </c>
      <c r="K140" s="211">
        <v>78</v>
      </c>
      <c r="L140" s="211">
        <v>91</v>
      </c>
      <c r="M140" s="211">
        <v>89</v>
      </c>
      <c r="N140" s="211">
        <v>85</v>
      </c>
      <c r="O140" s="211">
        <v>95</v>
      </c>
      <c r="P140" s="212">
        <v>90</v>
      </c>
      <c r="Q140" s="212">
        <v>87</v>
      </c>
      <c r="R140" s="212">
        <v>89</v>
      </c>
      <c r="S140" s="558">
        <f>100</f>
        <v>100</v>
      </c>
      <c r="T140" s="72">
        <f t="shared" si="29"/>
        <v>87.628865979381445</v>
      </c>
      <c r="U140" s="72">
        <f t="shared" si="30"/>
        <v>80.412371134020617</v>
      </c>
      <c r="V140" s="72">
        <f t="shared" si="31"/>
        <v>83.505154639175259</v>
      </c>
      <c r="W140" s="72">
        <f t="shared" si="32"/>
        <v>78.350515463917532</v>
      </c>
      <c r="X140" s="72">
        <f t="shared" si="33"/>
        <v>86.597938144329902</v>
      </c>
      <c r="Y140" s="72">
        <f t="shared" si="34"/>
        <v>79.381443298969074</v>
      </c>
      <c r="Z140" s="72">
        <f t="shared" si="35"/>
        <v>80.412371134020617</v>
      </c>
      <c r="AA140" s="72">
        <f t="shared" si="36"/>
        <v>93.814432989690715</v>
      </c>
      <c r="AB140" s="72">
        <f t="shared" si="36"/>
        <v>91.75257731958763</v>
      </c>
      <c r="AC140" s="72">
        <f t="shared" si="36"/>
        <v>87.628865979381445</v>
      </c>
      <c r="AD140" s="72">
        <f t="shared" ref="AD140" si="54">O140*100/$D140</f>
        <v>97.9381443298969</v>
      </c>
      <c r="AE140" s="72">
        <f t="shared" si="52"/>
        <v>92.783505154639172</v>
      </c>
      <c r="AF140" s="72">
        <f t="shared" si="53"/>
        <v>89.69072164948453</v>
      </c>
      <c r="AG140" s="73">
        <f t="shared" si="53"/>
        <v>91.75257731958763</v>
      </c>
      <c r="AH140" s="559">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38"/>
      <c r="C141" s="1" t="s">
        <v>197</v>
      </c>
      <c r="D141" s="211">
        <v>25</v>
      </c>
      <c r="E141" s="211">
        <v>22</v>
      </c>
      <c r="F141" s="211">
        <v>25</v>
      </c>
      <c r="G141" s="211">
        <v>24</v>
      </c>
      <c r="H141" s="211">
        <v>19</v>
      </c>
      <c r="I141" s="211">
        <v>18</v>
      </c>
      <c r="J141" s="211">
        <v>17</v>
      </c>
      <c r="K141" s="211">
        <v>18</v>
      </c>
      <c r="L141" s="211">
        <v>18</v>
      </c>
      <c r="M141" s="211">
        <v>21</v>
      </c>
      <c r="N141" s="211">
        <v>23</v>
      </c>
      <c r="O141" s="211">
        <v>22</v>
      </c>
      <c r="P141" s="212">
        <v>21</v>
      </c>
      <c r="Q141" s="212">
        <v>21</v>
      </c>
      <c r="R141" s="212">
        <v>22</v>
      </c>
      <c r="S141" s="558">
        <f>100</f>
        <v>100</v>
      </c>
      <c r="T141" s="72">
        <f t="shared" ref="T141:T204" si="55">E141*100/$D141</f>
        <v>88</v>
      </c>
      <c r="U141" s="72">
        <f t="shared" ref="U141:U204" si="56">F141*100/$D141</f>
        <v>100</v>
      </c>
      <c r="V141" s="72">
        <f t="shared" ref="V141:V204" si="57">G141*100/$D141</f>
        <v>96</v>
      </c>
      <c r="W141" s="72">
        <f t="shared" ref="W141:W204" si="58">H141*100/$D141</f>
        <v>76</v>
      </c>
      <c r="X141" s="72">
        <f t="shared" ref="X141:X204" si="59">I141*100/$D141</f>
        <v>72</v>
      </c>
      <c r="Y141" s="72">
        <f t="shared" ref="Y141:Y204" si="60">J141*100/$D141</f>
        <v>68</v>
      </c>
      <c r="Z141" s="72">
        <f t="shared" ref="Z141:Z204" si="61">K141*100/$D141</f>
        <v>72</v>
      </c>
      <c r="AA141" s="72">
        <f t="shared" ref="AA141:AD204" si="62">L141*100/$D141</f>
        <v>72</v>
      </c>
      <c r="AB141" s="72">
        <f t="shared" si="62"/>
        <v>84</v>
      </c>
      <c r="AC141" s="72">
        <f t="shared" si="62"/>
        <v>92</v>
      </c>
      <c r="AD141" s="72">
        <f t="shared" si="62"/>
        <v>88</v>
      </c>
      <c r="AE141" s="72">
        <f t="shared" ref="AE141:AG141" si="63">P141*100/$D141</f>
        <v>84</v>
      </c>
      <c r="AF141" s="72">
        <f t="shared" si="63"/>
        <v>84</v>
      </c>
      <c r="AG141" s="73">
        <f t="shared" si="63"/>
        <v>88</v>
      </c>
      <c r="AH141" s="559">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38"/>
      <c r="C142" s="1" t="s">
        <v>198</v>
      </c>
      <c r="D142" s="211">
        <v>2851</v>
      </c>
      <c r="E142" s="211">
        <v>2689</v>
      </c>
      <c r="F142" s="211">
        <v>2668</v>
      </c>
      <c r="G142" s="211">
        <v>2599</v>
      </c>
      <c r="H142" s="211">
        <v>2478</v>
      </c>
      <c r="I142" s="211">
        <v>2361</v>
      </c>
      <c r="J142" s="211">
        <v>2323</v>
      </c>
      <c r="K142" s="211">
        <v>2366</v>
      </c>
      <c r="L142" s="211">
        <v>2348</v>
      </c>
      <c r="M142" s="211">
        <v>2331</v>
      </c>
      <c r="N142" s="211">
        <v>2228</v>
      </c>
      <c r="O142" s="211">
        <v>2182</v>
      </c>
      <c r="P142" s="212">
        <v>2058</v>
      </c>
      <c r="Q142" s="212">
        <v>1987</v>
      </c>
      <c r="R142" s="212">
        <v>2021</v>
      </c>
      <c r="S142" s="558">
        <f>100</f>
        <v>100</v>
      </c>
      <c r="T142" s="72">
        <f t="shared" si="55"/>
        <v>94.317783233952994</v>
      </c>
      <c r="U142" s="72">
        <f t="shared" si="56"/>
        <v>93.581199579095056</v>
      </c>
      <c r="V142" s="72">
        <f t="shared" si="57"/>
        <v>91.160996141704672</v>
      </c>
      <c r="W142" s="72">
        <f t="shared" si="58"/>
        <v>86.916871273237462</v>
      </c>
      <c r="X142" s="72">
        <f t="shared" si="59"/>
        <v>82.813048053314631</v>
      </c>
      <c r="Y142" s="72">
        <f t="shared" si="60"/>
        <v>81.480182392143107</v>
      </c>
      <c r="Z142" s="72">
        <f t="shared" si="61"/>
        <v>82.988425113995092</v>
      </c>
      <c r="AA142" s="72">
        <f t="shared" si="62"/>
        <v>82.357067695545425</v>
      </c>
      <c r="AB142" s="72">
        <f t="shared" si="62"/>
        <v>81.760785689231852</v>
      </c>
      <c r="AC142" s="72">
        <f t="shared" si="62"/>
        <v>78.148018239214309</v>
      </c>
      <c r="AD142" s="72">
        <f t="shared" si="62"/>
        <v>76.534549280954053</v>
      </c>
      <c r="AE142" s="72">
        <f t="shared" ref="AE142:AG142" si="64">P142*100/$D142</f>
        <v>72.185198176078572</v>
      </c>
      <c r="AF142" s="72">
        <f t="shared" si="64"/>
        <v>69.694843914415998</v>
      </c>
      <c r="AG142" s="73">
        <f t="shared" si="64"/>
        <v>70.887407927043142</v>
      </c>
      <c r="AH142" s="55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39"/>
      <c r="C143" s="8" t="s">
        <v>199</v>
      </c>
      <c r="D143">
        <v>2826</v>
      </c>
      <c r="E143">
        <v>2667</v>
      </c>
      <c r="F143">
        <v>2643</v>
      </c>
      <c r="G143">
        <v>2575</v>
      </c>
      <c r="H143">
        <v>2459</v>
      </c>
      <c r="I143">
        <v>2343</v>
      </c>
      <c r="J143">
        <v>2306</v>
      </c>
      <c r="K143">
        <v>2348</v>
      </c>
      <c r="L143">
        <v>2330</v>
      </c>
      <c r="M143">
        <v>2310</v>
      </c>
      <c r="N143">
        <v>2205</v>
      </c>
      <c r="O143">
        <v>2160</v>
      </c>
      <c r="P143">
        <v>2037</v>
      </c>
      <c r="Q143">
        <v>1966</v>
      </c>
      <c r="R143">
        <v>1999</v>
      </c>
      <c r="S143" s="558">
        <f>100</f>
        <v>100</v>
      </c>
      <c r="T143" s="72">
        <f t="shared" si="55"/>
        <v>94.373673036093422</v>
      </c>
      <c r="U143" s="72">
        <f t="shared" si="56"/>
        <v>93.524416135881097</v>
      </c>
      <c r="V143" s="72">
        <f t="shared" si="57"/>
        <v>91.118188251946208</v>
      </c>
      <c r="W143" s="72">
        <f t="shared" si="58"/>
        <v>87.013446567586698</v>
      </c>
      <c r="X143" s="72">
        <f t="shared" si="59"/>
        <v>82.908704883227173</v>
      </c>
      <c r="Y143" s="72">
        <f t="shared" si="60"/>
        <v>81.599433828733197</v>
      </c>
      <c r="Z143" s="72">
        <f t="shared" si="61"/>
        <v>83.08563340410474</v>
      </c>
      <c r="AA143" s="72">
        <f t="shared" si="62"/>
        <v>82.448690728945508</v>
      </c>
      <c r="AB143" s="72">
        <f t="shared" si="62"/>
        <v>81.740976645435239</v>
      </c>
      <c r="AC143" s="72">
        <f t="shared" si="62"/>
        <v>78.025477707006374</v>
      </c>
      <c r="AD143" s="72">
        <f t="shared" si="62"/>
        <v>76.433121019108285</v>
      </c>
      <c r="AE143" s="72">
        <f t="shared" ref="AE143:AG143" si="65">P143*100/$D143</f>
        <v>72.080679405520172</v>
      </c>
      <c r="AF143" s="72">
        <f t="shared" si="65"/>
        <v>69.568294409058737</v>
      </c>
      <c r="AG143" s="73">
        <f t="shared" si="65"/>
        <v>70.736022646850671</v>
      </c>
      <c r="AH143" s="237"/>
      <c r="AI143" s="238"/>
      <c r="AJ143" s="238"/>
      <c r="AK143" s="238"/>
      <c r="AL143" s="238"/>
      <c r="AM143" s="238"/>
      <c r="AN143" s="238"/>
      <c r="AO143" s="238"/>
      <c r="AP143" s="238"/>
      <c r="AQ143" s="238"/>
      <c r="AR143" s="238"/>
      <c r="AS143" s="238"/>
      <c r="AT143" s="238"/>
      <c r="AU143" s="238"/>
      <c r="AV143" s="239"/>
    </row>
    <row r="144" spans="2:48" ht="15" customHeight="1">
      <c r="B144" s="738" t="s">
        <v>112</v>
      </c>
      <c r="C144" s="1" t="s">
        <v>194</v>
      </c>
      <c r="D144" s="211">
        <v>1872</v>
      </c>
      <c r="E144" s="211">
        <v>1747</v>
      </c>
      <c r="F144" s="211">
        <v>1714</v>
      </c>
      <c r="G144" s="211">
        <v>1652</v>
      </c>
      <c r="H144" s="211">
        <v>1550</v>
      </c>
      <c r="I144" s="211">
        <v>1249</v>
      </c>
      <c r="J144" s="211">
        <v>1397</v>
      </c>
      <c r="K144" s="211">
        <v>1299</v>
      </c>
      <c r="L144" s="211">
        <v>1317</v>
      </c>
      <c r="M144" s="211">
        <v>1378</v>
      </c>
      <c r="N144" s="211">
        <v>1354</v>
      </c>
      <c r="O144" s="211">
        <v>1209</v>
      </c>
      <c r="P144" s="212">
        <v>1139</v>
      </c>
      <c r="Q144" s="212">
        <v>1099</v>
      </c>
      <c r="R144" s="212">
        <v>1115</v>
      </c>
      <c r="S144" s="558">
        <f>100</f>
        <v>100</v>
      </c>
      <c r="T144" s="72">
        <f t="shared" si="55"/>
        <v>93.322649572649567</v>
      </c>
      <c r="U144" s="72">
        <f t="shared" si="56"/>
        <v>91.559829059829056</v>
      </c>
      <c r="V144" s="72">
        <f t="shared" si="57"/>
        <v>88.247863247863251</v>
      </c>
      <c r="W144" s="72">
        <f t="shared" si="58"/>
        <v>82.799145299145295</v>
      </c>
      <c r="X144" s="72">
        <f t="shared" si="59"/>
        <v>66.720085470085465</v>
      </c>
      <c r="Y144" s="72">
        <f t="shared" si="60"/>
        <v>74.626068376068375</v>
      </c>
      <c r="Z144" s="72">
        <f t="shared" si="61"/>
        <v>69.391025641025635</v>
      </c>
      <c r="AA144" s="72">
        <f t="shared" si="62"/>
        <v>70.352564102564102</v>
      </c>
      <c r="AB144" s="72">
        <f t="shared" si="62"/>
        <v>73.611111111111114</v>
      </c>
      <c r="AC144" s="72">
        <f t="shared" si="62"/>
        <v>72.32905982905983</v>
      </c>
      <c r="AD144" s="72">
        <f t="shared" si="62"/>
        <v>64.583333333333329</v>
      </c>
      <c r="AE144" s="72">
        <f t="shared" ref="AE144:AG144" si="66">P144*100/$D144</f>
        <v>60.844017094017097</v>
      </c>
      <c r="AF144" s="72">
        <f t="shared" si="66"/>
        <v>58.707264957264954</v>
      </c>
      <c r="AG144" s="73">
        <f t="shared" si="66"/>
        <v>59.561965811965813</v>
      </c>
      <c r="AH144" s="55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38"/>
      <c r="C145" s="1" t="s">
        <v>195</v>
      </c>
      <c r="D145" s="211">
        <v>690</v>
      </c>
      <c r="E145" s="211">
        <v>695</v>
      </c>
      <c r="F145" s="211">
        <v>631</v>
      </c>
      <c r="G145" s="211">
        <v>577</v>
      </c>
      <c r="H145" s="211">
        <v>527</v>
      </c>
      <c r="I145" s="211">
        <v>515</v>
      </c>
      <c r="J145" s="211">
        <v>448</v>
      </c>
      <c r="K145" s="211">
        <v>478</v>
      </c>
      <c r="L145" s="211">
        <v>483</v>
      </c>
      <c r="M145" s="211">
        <v>446</v>
      </c>
      <c r="N145" s="211">
        <v>413</v>
      </c>
      <c r="O145" s="211">
        <v>437</v>
      </c>
      <c r="P145" s="212">
        <v>415</v>
      </c>
      <c r="Q145" s="212">
        <v>403</v>
      </c>
      <c r="R145" s="212">
        <v>413</v>
      </c>
      <c r="S145" s="558">
        <f>100</f>
        <v>100</v>
      </c>
      <c r="T145" s="72">
        <f t="shared" si="55"/>
        <v>100.72463768115942</v>
      </c>
      <c r="U145" s="72">
        <f t="shared" si="56"/>
        <v>91.449275362318843</v>
      </c>
      <c r="V145" s="72">
        <f t="shared" si="57"/>
        <v>83.623188405797094</v>
      </c>
      <c r="W145" s="72">
        <f t="shared" si="58"/>
        <v>76.376811594202906</v>
      </c>
      <c r="X145" s="72">
        <f t="shared" si="59"/>
        <v>74.637681159420296</v>
      </c>
      <c r="Y145" s="72">
        <f t="shared" si="60"/>
        <v>64.927536231884062</v>
      </c>
      <c r="Z145" s="72">
        <f t="shared" si="61"/>
        <v>69.275362318840578</v>
      </c>
      <c r="AA145" s="72">
        <f t="shared" si="62"/>
        <v>70</v>
      </c>
      <c r="AB145" s="72">
        <f t="shared" si="62"/>
        <v>64.637681159420296</v>
      </c>
      <c r="AC145" s="72">
        <f t="shared" si="62"/>
        <v>59.855072463768117</v>
      </c>
      <c r="AD145" s="72">
        <f t="shared" si="62"/>
        <v>63.333333333333336</v>
      </c>
      <c r="AE145" s="72">
        <f t="shared" ref="AE145:AG145" si="67">P145*100/$D145</f>
        <v>60.144927536231883</v>
      </c>
      <c r="AF145" s="72">
        <f t="shared" si="67"/>
        <v>58.405797101449274</v>
      </c>
      <c r="AG145" s="73">
        <f t="shared" si="67"/>
        <v>59.855072463768117</v>
      </c>
      <c r="AH145" s="559">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38"/>
      <c r="C146" s="1" t="s">
        <v>196</v>
      </c>
      <c r="D146" s="211">
        <v>215</v>
      </c>
      <c r="E146" s="211">
        <v>185</v>
      </c>
      <c r="F146" s="211">
        <v>180</v>
      </c>
      <c r="G146" s="211">
        <v>173</v>
      </c>
      <c r="H146" s="211">
        <v>162</v>
      </c>
      <c r="I146" s="211">
        <v>152</v>
      </c>
      <c r="J146" s="211">
        <v>142</v>
      </c>
      <c r="K146" s="211">
        <v>143</v>
      </c>
      <c r="L146" s="211">
        <v>144</v>
      </c>
      <c r="M146" s="211">
        <v>157</v>
      </c>
      <c r="N146" s="211">
        <v>154</v>
      </c>
      <c r="O146" s="211">
        <v>153</v>
      </c>
      <c r="P146" s="212">
        <v>145</v>
      </c>
      <c r="Q146" s="212">
        <v>140</v>
      </c>
      <c r="R146" s="212">
        <v>143</v>
      </c>
      <c r="S146" s="558">
        <f>100</f>
        <v>100</v>
      </c>
      <c r="T146" s="72">
        <f t="shared" si="55"/>
        <v>86.04651162790698</v>
      </c>
      <c r="U146" s="72">
        <f t="shared" si="56"/>
        <v>83.720930232558146</v>
      </c>
      <c r="V146" s="72">
        <f t="shared" si="57"/>
        <v>80.465116279069761</v>
      </c>
      <c r="W146" s="72">
        <f t="shared" si="58"/>
        <v>75.348837209302332</v>
      </c>
      <c r="X146" s="72">
        <f t="shared" si="59"/>
        <v>70.697674418604649</v>
      </c>
      <c r="Y146" s="72">
        <f t="shared" si="60"/>
        <v>66.04651162790698</v>
      </c>
      <c r="Z146" s="72">
        <f t="shared" si="61"/>
        <v>66.511627906976742</v>
      </c>
      <c r="AA146" s="72">
        <f t="shared" si="62"/>
        <v>66.976744186046517</v>
      </c>
      <c r="AB146" s="72">
        <f t="shared" si="62"/>
        <v>73.023255813953483</v>
      </c>
      <c r="AC146" s="72">
        <f t="shared" si="62"/>
        <v>71.627906976744185</v>
      </c>
      <c r="AD146" s="72">
        <f t="shared" si="62"/>
        <v>71.162790697674424</v>
      </c>
      <c r="AE146" s="72">
        <f t="shared" ref="AE146:AG146" si="68">P146*100/$D146</f>
        <v>67.441860465116278</v>
      </c>
      <c r="AF146" s="72">
        <f t="shared" si="68"/>
        <v>65.116279069767444</v>
      </c>
      <c r="AG146" s="73">
        <f t="shared" si="68"/>
        <v>66.511627906976742</v>
      </c>
      <c r="AH146" s="559">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38"/>
      <c r="C147" s="1" t="s">
        <v>197</v>
      </c>
      <c r="D147" s="211">
        <v>46</v>
      </c>
      <c r="E147" s="211">
        <v>39</v>
      </c>
      <c r="F147" s="211">
        <v>42</v>
      </c>
      <c r="G147" s="211">
        <v>37</v>
      </c>
      <c r="H147" s="211">
        <v>35</v>
      </c>
      <c r="I147" s="211">
        <v>28</v>
      </c>
      <c r="J147" s="211">
        <v>29</v>
      </c>
      <c r="K147" s="211">
        <v>33</v>
      </c>
      <c r="L147" s="211">
        <v>35</v>
      </c>
      <c r="M147" s="211">
        <v>33</v>
      </c>
      <c r="N147" s="211">
        <v>35</v>
      </c>
      <c r="O147" s="211">
        <v>36</v>
      </c>
      <c r="P147" s="212">
        <v>34</v>
      </c>
      <c r="Q147" s="212">
        <v>33</v>
      </c>
      <c r="R147" s="212">
        <v>34</v>
      </c>
      <c r="S147" s="558">
        <f>100</f>
        <v>100</v>
      </c>
      <c r="T147" s="72">
        <f t="shared" si="55"/>
        <v>84.782608695652172</v>
      </c>
      <c r="U147" s="72">
        <f t="shared" si="56"/>
        <v>91.304347826086953</v>
      </c>
      <c r="V147" s="72">
        <f t="shared" si="57"/>
        <v>80.434782608695656</v>
      </c>
      <c r="W147" s="72">
        <f t="shared" si="58"/>
        <v>76.086956521739125</v>
      </c>
      <c r="X147" s="72">
        <f t="shared" si="59"/>
        <v>60.869565217391305</v>
      </c>
      <c r="Y147" s="72">
        <f t="shared" si="60"/>
        <v>63.043478260869563</v>
      </c>
      <c r="Z147" s="72">
        <f t="shared" si="61"/>
        <v>71.739130434782609</v>
      </c>
      <c r="AA147" s="72">
        <f t="shared" si="62"/>
        <v>76.086956521739125</v>
      </c>
      <c r="AB147" s="72">
        <f t="shared" si="62"/>
        <v>71.739130434782609</v>
      </c>
      <c r="AC147" s="72">
        <f t="shared" si="62"/>
        <v>76.086956521739125</v>
      </c>
      <c r="AD147" s="72">
        <f t="shared" si="62"/>
        <v>78.260869565217391</v>
      </c>
      <c r="AE147" s="72">
        <f t="shared" ref="AE147:AG147" si="69">P147*100/$D147</f>
        <v>73.913043478260875</v>
      </c>
      <c r="AF147" s="72">
        <f t="shared" si="69"/>
        <v>71.739130434782609</v>
      </c>
      <c r="AG147" s="73">
        <f t="shared" si="69"/>
        <v>73.913043478260875</v>
      </c>
      <c r="AH147" s="559">
        <v>1</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38"/>
      <c r="C148" s="1" t="s">
        <v>198</v>
      </c>
      <c r="D148" s="211">
        <v>2823</v>
      </c>
      <c r="E148" s="211">
        <v>2666</v>
      </c>
      <c r="F148" s="211">
        <v>2567</v>
      </c>
      <c r="G148" s="211">
        <v>2439</v>
      </c>
      <c r="H148" s="211">
        <v>2274</v>
      </c>
      <c r="I148" s="211">
        <v>1944</v>
      </c>
      <c r="J148" s="211">
        <v>2016</v>
      </c>
      <c r="K148" s="211">
        <v>1953</v>
      </c>
      <c r="L148" s="211">
        <v>1979</v>
      </c>
      <c r="M148" s="211">
        <v>2014</v>
      </c>
      <c r="N148" s="211">
        <v>1956</v>
      </c>
      <c r="O148" s="211">
        <v>1835</v>
      </c>
      <c r="P148" s="212">
        <v>1733</v>
      </c>
      <c r="Q148" s="212">
        <v>1675</v>
      </c>
      <c r="R148" s="212">
        <v>1705</v>
      </c>
      <c r="S148" s="558">
        <f>100</f>
        <v>100</v>
      </c>
      <c r="T148" s="72">
        <f t="shared" si="55"/>
        <v>94.438540559688278</v>
      </c>
      <c r="U148" s="72">
        <f t="shared" si="56"/>
        <v>90.931633014523555</v>
      </c>
      <c r="V148" s="72">
        <f t="shared" si="57"/>
        <v>86.397449521785333</v>
      </c>
      <c r="W148" s="72">
        <f t="shared" si="58"/>
        <v>80.552603613177467</v>
      </c>
      <c r="X148" s="72">
        <f t="shared" si="59"/>
        <v>68.862911795961736</v>
      </c>
      <c r="Y148" s="72">
        <f t="shared" si="60"/>
        <v>71.413390010626998</v>
      </c>
      <c r="Z148" s="72">
        <f t="shared" si="61"/>
        <v>69.181721572794899</v>
      </c>
      <c r="AA148" s="72">
        <f t="shared" si="62"/>
        <v>70.102727594757354</v>
      </c>
      <c r="AB148" s="72">
        <f t="shared" si="62"/>
        <v>71.342543393552958</v>
      </c>
      <c r="AC148" s="72">
        <f t="shared" si="62"/>
        <v>69.287991498405958</v>
      </c>
      <c r="AD148" s="72">
        <f t="shared" si="62"/>
        <v>65.001771165426845</v>
      </c>
      <c r="AE148" s="72">
        <f t="shared" ref="AE148:AG148" si="70">P148*100/$D148</f>
        <v>61.388593694651078</v>
      </c>
      <c r="AF148" s="72">
        <f t="shared" si="70"/>
        <v>59.334041799504071</v>
      </c>
      <c r="AG148" s="73">
        <f t="shared" si="70"/>
        <v>60.396741055614598</v>
      </c>
      <c r="AH148" s="559">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39"/>
      <c r="C149" s="8" t="s">
        <v>199</v>
      </c>
      <c r="D149">
        <v>2777</v>
      </c>
      <c r="E149">
        <v>2627</v>
      </c>
      <c r="F149">
        <v>2525</v>
      </c>
      <c r="G149">
        <v>2402</v>
      </c>
      <c r="H149">
        <v>2239</v>
      </c>
      <c r="I149">
        <v>1916</v>
      </c>
      <c r="J149">
        <v>1987</v>
      </c>
      <c r="K149">
        <v>1920</v>
      </c>
      <c r="L149">
        <v>1944</v>
      </c>
      <c r="M149">
        <v>1981</v>
      </c>
      <c r="N149">
        <v>1921</v>
      </c>
      <c r="O149">
        <v>1799</v>
      </c>
      <c r="P149">
        <v>1699</v>
      </c>
      <c r="Q149">
        <v>1642</v>
      </c>
      <c r="R149">
        <v>1671</v>
      </c>
      <c r="S149" s="558">
        <f>100</f>
        <v>100</v>
      </c>
      <c r="T149" s="72">
        <f t="shared" si="55"/>
        <v>94.598487576521421</v>
      </c>
      <c r="U149" s="72">
        <f t="shared" si="56"/>
        <v>90.925459128556</v>
      </c>
      <c r="V149" s="72">
        <f t="shared" si="57"/>
        <v>86.496218941303567</v>
      </c>
      <c r="W149" s="72">
        <f t="shared" si="58"/>
        <v>80.626575441123521</v>
      </c>
      <c r="X149" s="72">
        <f t="shared" si="59"/>
        <v>68.995318689232988</v>
      </c>
      <c r="Y149" s="72">
        <f t="shared" si="60"/>
        <v>71.552034569679506</v>
      </c>
      <c r="Z149" s="72">
        <f t="shared" si="61"/>
        <v>69.139359020525745</v>
      </c>
      <c r="AA149" s="72">
        <f t="shared" si="62"/>
        <v>70.003601008282317</v>
      </c>
      <c r="AB149" s="72">
        <f t="shared" si="62"/>
        <v>71.33597407274037</v>
      </c>
      <c r="AC149" s="72">
        <f t="shared" si="62"/>
        <v>69.175369103348942</v>
      </c>
      <c r="AD149" s="72">
        <f t="shared" si="62"/>
        <v>64.782138998919692</v>
      </c>
      <c r="AE149" s="72">
        <f t="shared" ref="AE149:AG149" si="71">P149*100/$D149</f>
        <v>61.181130716600649</v>
      </c>
      <c r="AF149" s="72">
        <f t="shared" si="71"/>
        <v>59.128555995678788</v>
      </c>
      <c r="AG149" s="73">
        <f t="shared" si="71"/>
        <v>60.172848397551313</v>
      </c>
      <c r="AH149" s="237"/>
      <c r="AI149" s="238"/>
      <c r="AJ149" s="238"/>
      <c r="AK149" s="238"/>
      <c r="AL149" s="238"/>
      <c r="AM149" s="238"/>
      <c r="AN149" s="238"/>
      <c r="AO149" s="238"/>
      <c r="AP149" s="238"/>
      <c r="AQ149" s="238"/>
      <c r="AR149" s="238"/>
      <c r="AS149" s="238"/>
      <c r="AT149" s="238"/>
      <c r="AU149" s="238"/>
      <c r="AV149" s="239"/>
    </row>
    <row r="150" spans="2:48" ht="15" customHeight="1">
      <c r="B150" s="738" t="s">
        <v>113</v>
      </c>
      <c r="C150" s="1" t="s">
        <v>194</v>
      </c>
      <c r="D150" s="211">
        <v>4172</v>
      </c>
      <c r="E150" s="211">
        <v>4194</v>
      </c>
      <c r="F150" s="211">
        <v>4064</v>
      </c>
      <c r="G150" s="211">
        <v>3780</v>
      </c>
      <c r="H150" s="211">
        <v>3755</v>
      </c>
      <c r="I150" s="211">
        <v>3133</v>
      </c>
      <c r="J150" s="211">
        <v>3416</v>
      </c>
      <c r="K150" s="211">
        <v>3396</v>
      </c>
      <c r="L150" s="211">
        <v>3446</v>
      </c>
      <c r="M150" s="211">
        <v>3505</v>
      </c>
      <c r="N150" s="211">
        <v>3684</v>
      </c>
      <c r="O150" s="211">
        <v>3491</v>
      </c>
      <c r="P150" s="212">
        <v>3288</v>
      </c>
      <c r="Q150" s="212">
        <v>3170</v>
      </c>
      <c r="R150" s="212">
        <v>3217</v>
      </c>
      <c r="S150" s="558">
        <f>100</f>
        <v>100</v>
      </c>
      <c r="T150" s="72">
        <f t="shared" si="55"/>
        <v>100.52732502396933</v>
      </c>
      <c r="U150" s="72">
        <f t="shared" si="56"/>
        <v>97.411313518696076</v>
      </c>
      <c r="V150" s="72">
        <f t="shared" si="57"/>
        <v>90.604026845637577</v>
      </c>
      <c r="W150" s="72">
        <f t="shared" si="58"/>
        <v>90.00479386385426</v>
      </c>
      <c r="X150" s="72">
        <f t="shared" si="59"/>
        <v>75.095877277085336</v>
      </c>
      <c r="Y150" s="72">
        <f t="shared" si="60"/>
        <v>81.87919463087249</v>
      </c>
      <c r="Z150" s="72">
        <f t="shared" si="61"/>
        <v>81.399808245445826</v>
      </c>
      <c r="AA150" s="72">
        <f t="shared" si="62"/>
        <v>82.598274209012459</v>
      </c>
      <c r="AB150" s="72">
        <f t="shared" si="62"/>
        <v>84.012464046021094</v>
      </c>
      <c r="AC150" s="72">
        <f t="shared" si="62"/>
        <v>88.302972195589646</v>
      </c>
      <c r="AD150" s="72">
        <f t="shared" si="62"/>
        <v>83.67689357622244</v>
      </c>
      <c r="AE150" s="72">
        <f t="shared" ref="AE150:AG150" si="72">P150*100/$D150</f>
        <v>78.811121764141902</v>
      </c>
      <c r="AF150" s="72">
        <f t="shared" si="72"/>
        <v>75.982742090124646</v>
      </c>
      <c r="AG150" s="73">
        <f t="shared" si="72"/>
        <v>77.109300095877273</v>
      </c>
      <c r="AH150" s="55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38"/>
      <c r="C151" s="1" t="s">
        <v>195</v>
      </c>
      <c r="D151" s="211">
        <v>2190</v>
      </c>
      <c r="E151" s="211">
        <v>1934</v>
      </c>
      <c r="F151" s="211">
        <v>1794</v>
      </c>
      <c r="G151" s="211">
        <v>1659</v>
      </c>
      <c r="H151" s="211">
        <v>1640</v>
      </c>
      <c r="I151" s="211">
        <v>1531</v>
      </c>
      <c r="J151" s="211">
        <v>1523</v>
      </c>
      <c r="K151" s="211">
        <v>1586</v>
      </c>
      <c r="L151" s="211">
        <v>1607</v>
      </c>
      <c r="M151" s="211">
        <v>1585</v>
      </c>
      <c r="N151" s="211">
        <v>1544</v>
      </c>
      <c r="O151" s="211">
        <v>1612</v>
      </c>
      <c r="P151" s="212">
        <v>1530</v>
      </c>
      <c r="Q151" s="212">
        <v>1486</v>
      </c>
      <c r="R151" s="212">
        <v>1522</v>
      </c>
      <c r="S151" s="558">
        <f>100</f>
        <v>100</v>
      </c>
      <c r="T151" s="72">
        <f t="shared" si="55"/>
        <v>88.310502283105023</v>
      </c>
      <c r="U151" s="72">
        <f t="shared" si="56"/>
        <v>81.917808219178085</v>
      </c>
      <c r="V151" s="72">
        <f t="shared" si="57"/>
        <v>75.753424657534254</v>
      </c>
      <c r="W151" s="72">
        <f t="shared" si="58"/>
        <v>74.885844748858446</v>
      </c>
      <c r="X151" s="72">
        <f t="shared" si="59"/>
        <v>69.908675799086751</v>
      </c>
      <c r="Y151" s="72">
        <f t="shared" si="60"/>
        <v>69.543378995433784</v>
      </c>
      <c r="Z151" s="72">
        <f t="shared" si="61"/>
        <v>72.420091324200911</v>
      </c>
      <c r="AA151" s="72">
        <f t="shared" si="62"/>
        <v>73.378995433789953</v>
      </c>
      <c r="AB151" s="72">
        <f t="shared" si="62"/>
        <v>72.374429223744286</v>
      </c>
      <c r="AC151" s="72">
        <f t="shared" si="62"/>
        <v>70.502283105022826</v>
      </c>
      <c r="AD151" s="72">
        <f t="shared" si="62"/>
        <v>73.607305936073061</v>
      </c>
      <c r="AE151" s="72">
        <f t="shared" ref="AE151:AG151" si="73">P151*100/$D151</f>
        <v>69.863013698630141</v>
      </c>
      <c r="AF151" s="72">
        <f t="shared" si="73"/>
        <v>67.853881278538807</v>
      </c>
      <c r="AG151" s="73">
        <f t="shared" si="73"/>
        <v>69.497716894977174</v>
      </c>
      <c r="AH151" s="559">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38"/>
      <c r="C152" s="1" t="s">
        <v>196</v>
      </c>
      <c r="D152" s="211">
        <v>360</v>
      </c>
      <c r="E152" s="211">
        <v>335</v>
      </c>
      <c r="F152" s="211">
        <v>312</v>
      </c>
      <c r="G152" s="211">
        <v>301</v>
      </c>
      <c r="H152" s="211">
        <v>292</v>
      </c>
      <c r="I152" s="211">
        <v>302</v>
      </c>
      <c r="J152" s="211">
        <v>296</v>
      </c>
      <c r="K152" s="211">
        <v>306</v>
      </c>
      <c r="L152" s="211">
        <v>338</v>
      </c>
      <c r="M152" s="211">
        <v>349</v>
      </c>
      <c r="N152" s="211">
        <v>344</v>
      </c>
      <c r="O152" s="211">
        <v>373</v>
      </c>
      <c r="P152" s="212">
        <v>353</v>
      </c>
      <c r="Q152" s="212">
        <v>342</v>
      </c>
      <c r="R152" s="212">
        <v>349</v>
      </c>
      <c r="S152" s="558">
        <f>100</f>
        <v>100</v>
      </c>
      <c r="T152" s="72">
        <f t="shared" si="55"/>
        <v>93.055555555555557</v>
      </c>
      <c r="U152" s="72">
        <f t="shared" si="56"/>
        <v>86.666666666666671</v>
      </c>
      <c r="V152" s="72">
        <f t="shared" si="57"/>
        <v>83.611111111111114</v>
      </c>
      <c r="W152" s="72">
        <f t="shared" si="58"/>
        <v>81.111111111111114</v>
      </c>
      <c r="X152" s="72">
        <f t="shared" si="59"/>
        <v>83.888888888888886</v>
      </c>
      <c r="Y152" s="72">
        <f t="shared" si="60"/>
        <v>82.222222222222229</v>
      </c>
      <c r="Z152" s="72">
        <f t="shared" si="61"/>
        <v>85</v>
      </c>
      <c r="AA152" s="72">
        <f t="shared" si="62"/>
        <v>93.888888888888886</v>
      </c>
      <c r="AB152" s="72">
        <f t="shared" si="62"/>
        <v>96.944444444444443</v>
      </c>
      <c r="AC152" s="72">
        <f t="shared" si="62"/>
        <v>95.555555555555557</v>
      </c>
      <c r="AD152" s="72">
        <f t="shared" si="62"/>
        <v>103.61111111111111</v>
      </c>
      <c r="AE152" s="72">
        <f t="shared" ref="AE152:AG152" si="74">P152*100/$D152</f>
        <v>98.055555555555557</v>
      </c>
      <c r="AF152" s="72">
        <f t="shared" si="74"/>
        <v>95</v>
      </c>
      <c r="AG152" s="73">
        <f t="shared" si="74"/>
        <v>96.944444444444443</v>
      </c>
      <c r="AH152" s="559">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38"/>
      <c r="C153" s="1" t="s">
        <v>197</v>
      </c>
      <c r="D153" s="211">
        <v>50</v>
      </c>
      <c r="E153" s="211">
        <v>45</v>
      </c>
      <c r="F153" s="211">
        <v>38</v>
      </c>
      <c r="G153" s="211">
        <v>41</v>
      </c>
      <c r="H153" s="211">
        <v>39</v>
      </c>
      <c r="I153" s="211">
        <v>39</v>
      </c>
      <c r="J153" s="211">
        <v>40</v>
      </c>
      <c r="K153" s="211">
        <v>39</v>
      </c>
      <c r="L153" s="211">
        <v>37</v>
      </c>
      <c r="M153" s="211">
        <v>44</v>
      </c>
      <c r="N153" s="211">
        <v>59</v>
      </c>
      <c r="O153" s="211">
        <v>57</v>
      </c>
      <c r="P153" s="212">
        <v>54</v>
      </c>
      <c r="Q153" s="212">
        <v>53</v>
      </c>
      <c r="R153" s="212">
        <v>55</v>
      </c>
      <c r="S153" s="558">
        <f>100</f>
        <v>100</v>
      </c>
      <c r="T153" s="72">
        <f t="shared" si="55"/>
        <v>90</v>
      </c>
      <c r="U153" s="72">
        <f t="shared" si="56"/>
        <v>76</v>
      </c>
      <c r="V153" s="72">
        <f t="shared" si="57"/>
        <v>82</v>
      </c>
      <c r="W153" s="72">
        <f t="shared" si="58"/>
        <v>78</v>
      </c>
      <c r="X153" s="72">
        <f t="shared" si="59"/>
        <v>78</v>
      </c>
      <c r="Y153" s="72">
        <f t="shared" si="60"/>
        <v>80</v>
      </c>
      <c r="Z153" s="72">
        <f t="shared" si="61"/>
        <v>78</v>
      </c>
      <c r="AA153" s="72">
        <f t="shared" si="62"/>
        <v>74</v>
      </c>
      <c r="AB153" s="72">
        <f t="shared" si="62"/>
        <v>88</v>
      </c>
      <c r="AC153" s="72">
        <f t="shared" si="62"/>
        <v>118</v>
      </c>
      <c r="AD153" s="72">
        <f t="shared" si="62"/>
        <v>114</v>
      </c>
      <c r="AE153" s="72">
        <f t="shared" ref="AE153:AG153" si="75">P153*100/$D153</f>
        <v>108</v>
      </c>
      <c r="AF153" s="72">
        <f t="shared" si="75"/>
        <v>106</v>
      </c>
      <c r="AG153" s="73">
        <f t="shared" si="75"/>
        <v>110</v>
      </c>
      <c r="AH153" s="559">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38"/>
      <c r="C154" s="1" t="s">
        <v>198</v>
      </c>
      <c r="D154" s="211">
        <v>6772</v>
      </c>
      <c r="E154" s="211">
        <v>6508</v>
      </c>
      <c r="F154" s="211">
        <v>6208</v>
      </c>
      <c r="G154" s="211">
        <v>5781</v>
      </c>
      <c r="H154" s="211">
        <v>5726</v>
      </c>
      <c r="I154" s="211">
        <v>5005</v>
      </c>
      <c r="J154" s="211">
        <v>5275</v>
      </c>
      <c r="K154" s="211">
        <v>5327</v>
      </c>
      <c r="L154" s="211">
        <v>5428</v>
      </c>
      <c r="M154" s="211">
        <v>5483</v>
      </c>
      <c r="N154" s="211">
        <v>5631</v>
      </c>
      <c r="O154" s="211">
        <v>5533</v>
      </c>
      <c r="P154" s="212">
        <v>5225</v>
      </c>
      <c r="Q154" s="212">
        <v>5051</v>
      </c>
      <c r="R154" s="212">
        <v>5143</v>
      </c>
      <c r="S154" s="558">
        <f>100</f>
        <v>100</v>
      </c>
      <c r="T154" s="72">
        <f t="shared" si="55"/>
        <v>96.101594802126399</v>
      </c>
      <c r="U154" s="72">
        <f t="shared" si="56"/>
        <v>91.671588895451862</v>
      </c>
      <c r="V154" s="72">
        <f t="shared" si="57"/>
        <v>85.36621382161843</v>
      </c>
      <c r="W154" s="72">
        <f t="shared" si="58"/>
        <v>84.554046072061425</v>
      </c>
      <c r="X154" s="72">
        <f t="shared" si="59"/>
        <v>73.90726520968694</v>
      </c>
      <c r="Y154" s="72">
        <f t="shared" si="60"/>
        <v>77.89427052569404</v>
      </c>
      <c r="Z154" s="72">
        <f t="shared" si="61"/>
        <v>78.662138216184289</v>
      </c>
      <c r="AA154" s="72">
        <f t="shared" si="62"/>
        <v>80.153573538098044</v>
      </c>
      <c r="AB154" s="72">
        <f t="shared" si="62"/>
        <v>80.96574128765505</v>
      </c>
      <c r="AC154" s="72">
        <f t="shared" si="62"/>
        <v>83.151210868281154</v>
      </c>
      <c r="AD154" s="72">
        <f t="shared" si="62"/>
        <v>81.704075605434141</v>
      </c>
      <c r="AE154" s="72">
        <f t="shared" ref="AE154:AG154" si="76">P154*100/$D154</f>
        <v>77.155936207914948</v>
      </c>
      <c r="AF154" s="72">
        <f t="shared" si="76"/>
        <v>74.586532782043705</v>
      </c>
      <c r="AG154" s="73">
        <f t="shared" si="76"/>
        <v>75.945067926757233</v>
      </c>
      <c r="AH154" s="55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39"/>
      <c r="C155" s="8" t="s">
        <v>199</v>
      </c>
      <c r="D155">
        <v>6722</v>
      </c>
      <c r="E155">
        <v>6463</v>
      </c>
      <c r="F155">
        <v>6170</v>
      </c>
      <c r="G155">
        <v>5740</v>
      </c>
      <c r="H155">
        <v>5687</v>
      </c>
      <c r="I155">
        <v>4966</v>
      </c>
      <c r="J155">
        <v>5235</v>
      </c>
      <c r="K155">
        <v>5288</v>
      </c>
      <c r="L155">
        <v>5391</v>
      </c>
      <c r="M155">
        <v>5439</v>
      </c>
      <c r="N155">
        <v>5572</v>
      </c>
      <c r="O155">
        <v>5476</v>
      </c>
      <c r="P155">
        <v>5171</v>
      </c>
      <c r="Q155">
        <v>4998</v>
      </c>
      <c r="R155">
        <v>5088</v>
      </c>
      <c r="S155" s="558">
        <f>100</f>
        <v>100</v>
      </c>
      <c r="T155" s="72">
        <f t="shared" si="55"/>
        <v>96.146980065456702</v>
      </c>
      <c r="U155" s="72">
        <f t="shared" si="56"/>
        <v>91.788158286224345</v>
      </c>
      <c r="V155" s="72">
        <f t="shared" si="57"/>
        <v>85.391252603391848</v>
      </c>
      <c r="W155" s="72">
        <f t="shared" si="58"/>
        <v>84.602796786670638</v>
      </c>
      <c r="X155" s="72">
        <f t="shared" si="59"/>
        <v>73.876822374293369</v>
      </c>
      <c r="Y155" s="72">
        <f t="shared" si="60"/>
        <v>77.87860755727462</v>
      </c>
      <c r="Z155" s="72">
        <f t="shared" si="61"/>
        <v>78.66706337399583</v>
      </c>
      <c r="AA155" s="72">
        <f t="shared" si="62"/>
        <v>80.199345432906867</v>
      </c>
      <c r="AB155" s="72">
        <f t="shared" si="62"/>
        <v>80.913418625409108</v>
      </c>
      <c r="AC155" s="72">
        <f t="shared" si="62"/>
        <v>82.891996429634034</v>
      </c>
      <c r="AD155" s="72">
        <f t="shared" si="62"/>
        <v>81.463850044629581</v>
      </c>
      <c r="AE155" s="72">
        <f t="shared" ref="AE155:AG155" si="77">P155*100/$D155</f>
        <v>76.926509967271642</v>
      </c>
      <c r="AF155" s="72">
        <f t="shared" si="77"/>
        <v>74.352871169294858</v>
      </c>
      <c r="AG155" s="73">
        <f t="shared" si="77"/>
        <v>75.691758405236541</v>
      </c>
      <c r="AH155" s="237"/>
      <c r="AI155" s="238"/>
      <c r="AJ155" s="238"/>
      <c r="AK155" s="238"/>
      <c r="AL155" s="238"/>
      <c r="AM155" s="238"/>
      <c r="AN155" s="238"/>
      <c r="AO155" s="238"/>
      <c r="AP155" s="238"/>
      <c r="AQ155" s="238"/>
      <c r="AR155" s="238"/>
      <c r="AS155" s="238"/>
      <c r="AT155" s="238"/>
      <c r="AU155" s="238"/>
      <c r="AV155" s="239"/>
    </row>
    <row r="156" spans="2:48" ht="15" customHeight="1">
      <c r="B156" s="738" t="s">
        <v>114</v>
      </c>
      <c r="C156" s="1" t="s">
        <v>194</v>
      </c>
      <c r="D156" s="211">
        <v>1188</v>
      </c>
      <c r="E156" s="211">
        <v>1322</v>
      </c>
      <c r="F156" s="211">
        <v>1263</v>
      </c>
      <c r="G156" s="211">
        <v>1136</v>
      </c>
      <c r="H156" s="211">
        <v>1120</v>
      </c>
      <c r="I156" s="211">
        <v>1118</v>
      </c>
      <c r="J156" s="211">
        <v>985</v>
      </c>
      <c r="K156" s="211">
        <v>977</v>
      </c>
      <c r="L156" s="211">
        <v>965</v>
      </c>
      <c r="M156" s="211">
        <v>989</v>
      </c>
      <c r="N156" s="211">
        <v>976</v>
      </c>
      <c r="O156" s="211">
        <v>981</v>
      </c>
      <c r="P156" s="212">
        <v>925</v>
      </c>
      <c r="Q156" s="212">
        <v>893</v>
      </c>
      <c r="R156" s="212">
        <v>906</v>
      </c>
      <c r="S156" s="558">
        <f>100</f>
        <v>100</v>
      </c>
      <c r="T156" s="72">
        <f t="shared" si="55"/>
        <v>111.27946127946127</v>
      </c>
      <c r="U156" s="72">
        <f t="shared" si="56"/>
        <v>106.31313131313131</v>
      </c>
      <c r="V156" s="72">
        <f t="shared" si="57"/>
        <v>95.622895622895626</v>
      </c>
      <c r="W156" s="72">
        <f t="shared" si="58"/>
        <v>94.27609427609427</v>
      </c>
      <c r="X156" s="72">
        <f t="shared" si="59"/>
        <v>94.107744107744111</v>
      </c>
      <c r="Y156" s="72">
        <f t="shared" si="60"/>
        <v>82.91245791245791</v>
      </c>
      <c r="Z156" s="72">
        <f t="shared" si="61"/>
        <v>82.239057239057246</v>
      </c>
      <c r="AA156" s="72">
        <f t="shared" si="62"/>
        <v>81.228956228956235</v>
      </c>
      <c r="AB156" s="72">
        <f t="shared" si="62"/>
        <v>83.249158249158256</v>
      </c>
      <c r="AC156" s="72">
        <f t="shared" si="62"/>
        <v>82.154882154882159</v>
      </c>
      <c r="AD156" s="72">
        <f t="shared" si="62"/>
        <v>82.575757575757578</v>
      </c>
      <c r="AE156" s="72">
        <f t="shared" ref="AE156:AE204" si="78">P156*100/$D156</f>
        <v>77.861952861952858</v>
      </c>
      <c r="AF156" s="72">
        <f t="shared" ref="AF156:AG204" si="79">Q156*100/$D156</f>
        <v>75.168350168350173</v>
      </c>
      <c r="AG156" s="73">
        <f t="shared" si="79"/>
        <v>76.262626262626256</v>
      </c>
      <c r="AH156" s="559">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38"/>
      <c r="C157" s="1" t="s">
        <v>195</v>
      </c>
      <c r="D157" s="211">
        <v>658</v>
      </c>
      <c r="E157" s="211">
        <v>517</v>
      </c>
      <c r="F157" s="211">
        <v>476</v>
      </c>
      <c r="G157" s="211">
        <v>433</v>
      </c>
      <c r="H157" s="211">
        <v>390</v>
      </c>
      <c r="I157" s="211">
        <v>353</v>
      </c>
      <c r="J157" s="211">
        <v>330</v>
      </c>
      <c r="K157" s="211">
        <v>364</v>
      </c>
      <c r="L157" s="211">
        <v>361</v>
      </c>
      <c r="M157" s="211">
        <v>409</v>
      </c>
      <c r="N157" s="211">
        <v>414</v>
      </c>
      <c r="O157" s="211">
        <v>366</v>
      </c>
      <c r="P157" s="212">
        <v>347</v>
      </c>
      <c r="Q157" s="212">
        <v>337</v>
      </c>
      <c r="R157" s="212">
        <v>345</v>
      </c>
      <c r="S157" s="558">
        <f>100</f>
        <v>100</v>
      </c>
      <c r="T157" s="72">
        <f t="shared" si="55"/>
        <v>78.571428571428569</v>
      </c>
      <c r="U157" s="72">
        <f t="shared" si="56"/>
        <v>72.340425531914889</v>
      </c>
      <c r="V157" s="72">
        <f t="shared" si="57"/>
        <v>65.805471124620055</v>
      </c>
      <c r="W157" s="72">
        <f t="shared" si="58"/>
        <v>59.270516717325229</v>
      </c>
      <c r="X157" s="72">
        <f t="shared" si="59"/>
        <v>53.647416413373861</v>
      </c>
      <c r="Y157" s="72">
        <f t="shared" si="60"/>
        <v>50.151975683890576</v>
      </c>
      <c r="Z157" s="72">
        <f t="shared" si="61"/>
        <v>55.319148936170215</v>
      </c>
      <c r="AA157" s="72">
        <f t="shared" si="62"/>
        <v>54.863221884498479</v>
      </c>
      <c r="AB157" s="72">
        <f t="shared" si="62"/>
        <v>62.158054711246201</v>
      </c>
      <c r="AC157" s="72">
        <f t="shared" si="62"/>
        <v>62.91793313069909</v>
      </c>
      <c r="AD157" s="72">
        <f t="shared" si="62"/>
        <v>55.623100303951368</v>
      </c>
      <c r="AE157" s="72">
        <f t="shared" si="78"/>
        <v>52.735562310030396</v>
      </c>
      <c r="AF157" s="72">
        <f t="shared" si="79"/>
        <v>51.215805471124618</v>
      </c>
      <c r="AG157" s="73">
        <f t="shared" si="79"/>
        <v>52.431610942249243</v>
      </c>
      <c r="AH157" s="559">
        <v>1</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38"/>
      <c r="C158" s="1" t="s">
        <v>196</v>
      </c>
      <c r="D158" s="211">
        <v>226</v>
      </c>
      <c r="E158" s="211">
        <v>221</v>
      </c>
      <c r="F158" s="211">
        <v>207</v>
      </c>
      <c r="G158" s="211">
        <v>198</v>
      </c>
      <c r="H158" s="211">
        <v>198</v>
      </c>
      <c r="I158" s="211">
        <v>192</v>
      </c>
      <c r="J158" s="211">
        <v>200</v>
      </c>
      <c r="K158" s="211">
        <v>206</v>
      </c>
      <c r="L158" s="211">
        <v>214</v>
      </c>
      <c r="M158" s="211">
        <v>220</v>
      </c>
      <c r="N158" s="211">
        <v>149</v>
      </c>
      <c r="O158" s="211">
        <v>152</v>
      </c>
      <c r="P158" s="212">
        <v>144</v>
      </c>
      <c r="Q158" s="212">
        <v>139</v>
      </c>
      <c r="R158" s="212">
        <v>142</v>
      </c>
      <c r="S158" s="558">
        <f>100</f>
        <v>100</v>
      </c>
      <c r="T158" s="72">
        <f t="shared" si="55"/>
        <v>97.787610619469021</v>
      </c>
      <c r="U158" s="72">
        <f t="shared" si="56"/>
        <v>91.592920353982308</v>
      </c>
      <c r="V158" s="72">
        <f t="shared" si="57"/>
        <v>87.610619469026545</v>
      </c>
      <c r="W158" s="72">
        <f t="shared" si="58"/>
        <v>87.610619469026545</v>
      </c>
      <c r="X158" s="72">
        <f t="shared" si="59"/>
        <v>84.955752212389385</v>
      </c>
      <c r="Y158" s="72">
        <f t="shared" si="60"/>
        <v>88.495575221238937</v>
      </c>
      <c r="Z158" s="72">
        <f t="shared" si="61"/>
        <v>91.150442477876112</v>
      </c>
      <c r="AA158" s="72">
        <f t="shared" si="62"/>
        <v>94.690265486725664</v>
      </c>
      <c r="AB158" s="72">
        <f t="shared" si="62"/>
        <v>97.345132743362825</v>
      </c>
      <c r="AC158" s="72">
        <f t="shared" si="62"/>
        <v>65.929203539823007</v>
      </c>
      <c r="AD158" s="72">
        <f t="shared" si="62"/>
        <v>67.256637168141594</v>
      </c>
      <c r="AE158" s="72">
        <f t="shared" si="78"/>
        <v>63.716814159292035</v>
      </c>
      <c r="AF158" s="72">
        <f t="shared" si="79"/>
        <v>61.504424778761063</v>
      </c>
      <c r="AG158" s="73">
        <f t="shared" si="79"/>
        <v>62.831858407079643</v>
      </c>
      <c r="AH158" s="559">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38"/>
      <c r="C159" s="1" t="s">
        <v>197</v>
      </c>
      <c r="D159" s="211">
        <v>106</v>
      </c>
      <c r="E159" s="211">
        <v>92</v>
      </c>
      <c r="F159" s="211">
        <v>90</v>
      </c>
      <c r="G159" s="211">
        <v>91</v>
      </c>
      <c r="H159" s="211">
        <v>89</v>
      </c>
      <c r="I159" s="211">
        <v>84</v>
      </c>
      <c r="J159" s="211">
        <v>86</v>
      </c>
      <c r="K159" s="211">
        <v>93</v>
      </c>
      <c r="L159" s="211">
        <v>98</v>
      </c>
      <c r="M159" s="211">
        <v>102</v>
      </c>
      <c r="N159" s="211">
        <v>85</v>
      </c>
      <c r="O159" s="211">
        <v>91</v>
      </c>
      <c r="P159" s="212">
        <v>86</v>
      </c>
      <c r="Q159" s="212">
        <v>84</v>
      </c>
      <c r="R159" s="212">
        <v>87</v>
      </c>
      <c r="S159" s="558">
        <f>100</f>
        <v>100</v>
      </c>
      <c r="T159" s="72">
        <f t="shared" si="55"/>
        <v>86.79245283018868</v>
      </c>
      <c r="U159" s="72">
        <f t="shared" si="56"/>
        <v>84.905660377358487</v>
      </c>
      <c r="V159" s="72">
        <f t="shared" si="57"/>
        <v>85.84905660377359</v>
      </c>
      <c r="W159" s="72">
        <f t="shared" si="58"/>
        <v>83.962264150943398</v>
      </c>
      <c r="X159" s="72">
        <f t="shared" si="59"/>
        <v>79.245283018867923</v>
      </c>
      <c r="Y159" s="72">
        <f t="shared" si="60"/>
        <v>81.132075471698116</v>
      </c>
      <c r="Z159" s="72">
        <f t="shared" si="61"/>
        <v>87.735849056603769</v>
      </c>
      <c r="AA159" s="72">
        <f t="shared" si="62"/>
        <v>92.452830188679243</v>
      </c>
      <c r="AB159" s="72">
        <f t="shared" si="62"/>
        <v>96.226415094339629</v>
      </c>
      <c r="AC159" s="72">
        <f t="shared" si="62"/>
        <v>80.188679245283012</v>
      </c>
      <c r="AD159" s="72">
        <f t="shared" si="62"/>
        <v>85.84905660377359</v>
      </c>
      <c r="AE159" s="72">
        <f t="shared" si="78"/>
        <v>81.132075471698116</v>
      </c>
      <c r="AF159" s="72">
        <f t="shared" si="79"/>
        <v>79.245283018867923</v>
      </c>
      <c r="AG159" s="73">
        <f t="shared" si="79"/>
        <v>82.075471698113205</v>
      </c>
      <c r="AH159" s="559">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38"/>
      <c r="C160" s="1" t="s">
        <v>198</v>
      </c>
      <c r="D160" s="211">
        <v>2178</v>
      </c>
      <c r="E160" s="211">
        <v>2152</v>
      </c>
      <c r="F160" s="211">
        <v>2036</v>
      </c>
      <c r="G160" s="211">
        <v>1858</v>
      </c>
      <c r="H160" s="211">
        <v>1797</v>
      </c>
      <c r="I160" s="211">
        <v>1747</v>
      </c>
      <c r="J160" s="211">
        <v>1601</v>
      </c>
      <c r="K160" s="211">
        <v>1640</v>
      </c>
      <c r="L160" s="211">
        <v>1638</v>
      </c>
      <c r="M160" s="211">
        <v>1720</v>
      </c>
      <c r="N160" s="211">
        <v>1624</v>
      </c>
      <c r="O160" s="211">
        <v>1590</v>
      </c>
      <c r="P160" s="212">
        <v>1502</v>
      </c>
      <c r="Q160" s="212">
        <v>1453</v>
      </c>
      <c r="R160" s="212">
        <v>1480</v>
      </c>
      <c r="S160" s="558">
        <f>100</f>
        <v>100</v>
      </c>
      <c r="T160" s="72">
        <f t="shared" si="55"/>
        <v>98.806244260789711</v>
      </c>
      <c r="U160" s="72">
        <f t="shared" si="56"/>
        <v>93.480257116620749</v>
      </c>
      <c r="V160" s="72">
        <f t="shared" si="57"/>
        <v>85.307621671258033</v>
      </c>
      <c r="W160" s="72">
        <f t="shared" si="58"/>
        <v>82.506887052341597</v>
      </c>
      <c r="X160" s="72">
        <f t="shared" si="59"/>
        <v>80.211202938475665</v>
      </c>
      <c r="Y160" s="72">
        <f t="shared" si="60"/>
        <v>73.50780532598715</v>
      </c>
      <c r="Z160" s="72">
        <f t="shared" si="61"/>
        <v>75.298438934802576</v>
      </c>
      <c r="AA160" s="72">
        <f t="shared" si="62"/>
        <v>75.206611570247929</v>
      </c>
      <c r="AB160" s="72">
        <f t="shared" si="62"/>
        <v>78.97153351698806</v>
      </c>
      <c r="AC160" s="72">
        <f t="shared" si="62"/>
        <v>74.563820018365476</v>
      </c>
      <c r="AD160" s="72">
        <f t="shared" si="62"/>
        <v>73.002754820936644</v>
      </c>
      <c r="AE160" s="72">
        <f t="shared" si="78"/>
        <v>68.962350780532603</v>
      </c>
      <c r="AF160" s="72">
        <f t="shared" si="79"/>
        <v>66.712580348943987</v>
      </c>
      <c r="AG160" s="73">
        <f t="shared" si="79"/>
        <v>67.952249770431592</v>
      </c>
      <c r="AH160" s="559">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39"/>
      <c r="C161" s="8" t="s">
        <v>199</v>
      </c>
      <c r="D161">
        <v>2072</v>
      </c>
      <c r="E161">
        <v>2060</v>
      </c>
      <c r="F161">
        <v>1946</v>
      </c>
      <c r="G161">
        <v>1767</v>
      </c>
      <c r="H161">
        <v>1708</v>
      </c>
      <c r="I161">
        <v>1663</v>
      </c>
      <c r="J161">
        <v>1515</v>
      </c>
      <c r="K161">
        <v>1547</v>
      </c>
      <c r="L161">
        <v>1540</v>
      </c>
      <c r="M161">
        <v>1618</v>
      </c>
      <c r="N161">
        <v>1539</v>
      </c>
      <c r="O161">
        <v>1499</v>
      </c>
      <c r="P161">
        <v>1416</v>
      </c>
      <c r="Q161">
        <v>1369</v>
      </c>
      <c r="R161">
        <v>1393</v>
      </c>
      <c r="S161" s="558">
        <f>100</f>
        <v>100</v>
      </c>
      <c r="T161" s="72">
        <f t="shared" si="55"/>
        <v>99.420849420849422</v>
      </c>
      <c r="U161" s="72">
        <f t="shared" si="56"/>
        <v>93.918918918918919</v>
      </c>
      <c r="V161" s="72">
        <f t="shared" si="57"/>
        <v>85.279922779922785</v>
      </c>
      <c r="W161" s="72">
        <f t="shared" si="58"/>
        <v>82.432432432432435</v>
      </c>
      <c r="X161" s="72">
        <f t="shared" si="59"/>
        <v>80.260617760617762</v>
      </c>
      <c r="Y161" s="72">
        <f t="shared" si="60"/>
        <v>73.117760617760624</v>
      </c>
      <c r="Z161" s="72">
        <f t="shared" si="61"/>
        <v>74.662162162162161</v>
      </c>
      <c r="AA161" s="72">
        <f t="shared" si="62"/>
        <v>74.324324324324323</v>
      </c>
      <c r="AB161" s="72">
        <f t="shared" si="62"/>
        <v>78.08880308880309</v>
      </c>
      <c r="AC161" s="72">
        <f t="shared" si="62"/>
        <v>74.276061776061781</v>
      </c>
      <c r="AD161" s="72">
        <f t="shared" si="62"/>
        <v>72.345559845559848</v>
      </c>
      <c r="AE161" s="72">
        <f t="shared" si="78"/>
        <v>68.339768339768341</v>
      </c>
      <c r="AF161" s="72">
        <f t="shared" si="79"/>
        <v>66.071428571428569</v>
      </c>
      <c r="AG161" s="73">
        <f t="shared" si="79"/>
        <v>67.229729729729726</v>
      </c>
      <c r="AH161" s="237"/>
      <c r="AI161" s="238"/>
      <c r="AJ161" s="238"/>
      <c r="AK161" s="238"/>
      <c r="AL161" s="238"/>
      <c r="AM161" s="238"/>
      <c r="AN161" s="238"/>
      <c r="AO161" s="238"/>
      <c r="AP161" s="238"/>
      <c r="AQ161" s="238"/>
      <c r="AR161" s="238"/>
      <c r="AS161" s="238"/>
      <c r="AT161" s="238"/>
      <c r="AU161" s="238"/>
      <c r="AV161" s="239"/>
    </row>
    <row r="162" spans="2:48" ht="15" customHeight="1">
      <c r="B162" s="738" t="s">
        <v>115</v>
      </c>
      <c r="C162" s="1" t="s">
        <v>194</v>
      </c>
      <c r="D162" s="211">
        <v>527</v>
      </c>
      <c r="E162" s="211">
        <v>559</v>
      </c>
      <c r="F162" s="211">
        <v>555</v>
      </c>
      <c r="G162" s="211">
        <v>537</v>
      </c>
      <c r="H162" s="211">
        <v>491</v>
      </c>
      <c r="I162" s="211">
        <v>403</v>
      </c>
      <c r="J162" s="211">
        <v>417</v>
      </c>
      <c r="K162" s="211">
        <v>496</v>
      </c>
      <c r="L162" s="211">
        <v>462</v>
      </c>
      <c r="M162" s="211">
        <v>512</v>
      </c>
      <c r="N162" s="211">
        <v>599</v>
      </c>
      <c r="O162" s="211">
        <v>592</v>
      </c>
      <c r="P162" s="212">
        <v>558</v>
      </c>
      <c r="Q162" s="212">
        <v>538</v>
      </c>
      <c r="R162" s="212">
        <v>546</v>
      </c>
      <c r="S162" s="558">
        <f>100</f>
        <v>100</v>
      </c>
      <c r="T162" s="72">
        <f t="shared" si="55"/>
        <v>106.07210626185959</v>
      </c>
      <c r="U162" s="72">
        <f t="shared" si="56"/>
        <v>105.31309297912713</v>
      </c>
      <c r="V162" s="72">
        <f t="shared" si="57"/>
        <v>101.89753320683111</v>
      </c>
      <c r="W162" s="72">
        <f t="shared" si="58"/>
        <v>93.168880455407972</v>
      </c>
      <c r="X162" s="72">
        <f t="shared" si="59"/>
        <v>76.470588235294116</v>
      </c>
      <c r="Y162" s="72">
        <f t="shared" si="60"/>
        <v>79.127134724857683</v>
      </c>
      <c r="Z162" s="72">
        <f t="shared" si="61"/>
        <v>94.117647058823536</v>
      </c>
      <c r="AA162" s="72">
        <f t="shared" si="62"/>
        <v>87.666034155597728</v>
      </c>
      <c r="AB162" s="72">
        <f t="shared" si="62"/>
        <v>97.153700189753323</v>
      </c>
      <c r="AC162" s="72">
        <f t="shared" si="62"/>
        <v>113.66223908918406</v>
      </c>
      <c r="AD162" s="72">
        <f t="shared" si="62"/>
        <v>112.33396584440227</v>
      </c>
      <c r="AE162" s="72">
        <f t="shared" si="78"/>
        <v>105.88235294117646</v>
      </c>
      <c r="AF162" s="72">
        <f t="shared" si="79"/>
        <v>102.08728652751424</v>
      </c>
      <c r="AG162" s="73">
        <f t="shared" si="79"/>
        <v>103.60531309297913</v>
      </c>
      <c r="AH162" s="559">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738"/>
      <c r="C163" s="1" t="s">
        <v>195</v>
      </c>
      <c r="D163" s="211">
        <v>203</v>
      </c>
      <c r="E163" s="211">
        <v>198</v>
      </c>
      <c r="F163" s="211">
        <v>186</v>
      </c>
      <c r="G163" s="211">
        <v>170</v>
      </c>
      <c r="H163" s="211">
        <v>152</v>
      </c>
      <c r="I163" s="211">
        <v>159</v>
      </c>
      <c r="J163" s="211">
        <v>118</v>
      </c>
      <c r="K163" s="211">
        <v>158</v>
      </c>
      <c r="L163" s="211">
        <v>156</v>
      </c>
      <c r="M163" s="211">
        <v>156</v>
      </c>
      <c r="N163" s="211">
        <v>129</v>
      </c>
      <c r="O163" s="211">
        <v>132</v>
      </c>
      <c r="P163" s="212">
        <v>125</v>
      </c>
      <c r="Q163" s="212">
        <v>121</v>
      </c>
      <c r="R163" s="212">
        <v>124</v>
      </c>
      <c r="S163" s="558">
        <f>100</f>
        <v>100</v>
      </c>
      <c r="T163" s="72">
        <f t="shared" si="55"/>
        <v>97.536945812807886</v>
      </c>
      <c r="U163" s="72">
        <f t="shared" si="56"/>
        <v>91.625615763546804</v>
      </c>
      <c r="V163" s="72">
        <f t="shared" si="57"/>
        <v>83.743842364532014</v>
      </c>
      <c r="W163" s="72">
        <f t="shared" si="58"/>
        <v>74.876847290640399</v>
      </c>
      <c r="X163" s="72">
        <f t="shared" si="59"/>
        <v>78.325123152709367</v>
      </c>
      <c r="Y163" s="72">
        <f t="shared" si="60"/>
        <v>58.128078817733993</v>
      </c>
      <c r="Z163" s="72">
        <f t="shared" si="61"/>
        <v>77.832512315270932</v>
      </c>
      <c r="AA163" s="72">
        <f t="shared" si="62"/>
        <v>76.847290640394093</v>
      </c>
      <c r="AB163" s="72">
        <f t="shared" si="62"/>
        <v>76.847290640394093</v>
      </c>
      <c r="AC163" s="72">
        <f t="shared" si="62"/>
        <v>63.546798029556648</v>
      </c>
      <c r="AD163" s="72">
        <f t="shared" si="62"/>
        <v>65.024630541871915</v>
      </c>
      <c r="AE163" s="72">
        <f t="shared" si="78"/>
        <v>61.576354679802954</v>
      </c>
      <c r="AF163" s="72">
        <f t="shared" si="79"/>
        <v>59.60591133004926</v>
      </c>
      <c r="AG163" s="73">
        <f t="shared" si="79"/>
        <v>61.083743842364534</v>
      </c>
      <c r="AH163" s="559">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738"/>
      <c r="C164" s="1" t="s">
        <v>196</v>
      </c>
      <c r="D164" s="211">
        <v>96</v>
      </c>
      <c r="E164" s="211">
        <v>72</v>
      </c>
      <c r="F164" s="211">
        <v>78</v>
      </c>
      <c r="G164" s="211">
        <v>68</v>
      </c>
      <c r="H164" s="211">
        <v>67</v>
      </c>
      <c r="I164" s="211">
        <v>63</v>
      </c>
      <c r="J164" s="211">
        <v>74</v>
      </c>
      <c r="K164" s="211">
        <v>70</v>
      </c>
      <c r="L164" s="211">
        <v>74</v>
      </c>
      <c r="M164" s="211">
        <v>75</v>
      </c>
      <c r="N164" s="211">
        <v>66</v>
      </c>
      <c r="O164" s="211">
        <v>67</v>
      </c>
      <c r="P164" s="212">
        <v>63</v>
      </c>
      <c r="Q164" s="212">
        <v>61</v>
      </c>
      <c r="R164" s="212">
        <v>62</v>
      </c>
      <c r="S164" s="558">
        <f>100</f>
        <v>100</v>
      </c>
      <c r="T164" s="72">
        <f t="shared" si="55"/>
        <v>75</v>
      </c>
      <c r="U164" s="72">
        <f t="shared" si="56"/>
        <v>81.25</v>
      </c>
      <c r="V164" s="72">
        <f t="shared" si="57"/>
        <v>70.833333333333329</v>
      </c>
      <c r="W164" s="72">
        <f t="shared" si="58"/>
        <v>69.791666666666671</v>
      </c>
      <c r="X164" s="72">
        <f t="shared" si="59"/>
        <v>65.625</v>
      </c>
      <c r="Y164" s="72">
        <f t="shared" si="60"/>
        <v>77.083333333333329</v>
      </c>
      <c r="Z164" s="72">
        <f t="shared" si="61"/>
        <v>72.916666666666671</v>
      </c>
      <c r="AA164" s="72">
        <f t="shared" si="62"/>
        <v>77.083333333333329</v>
      </c>
      <c r="AB164" s="72">
        <f t="shared" si="62"/>
        <v>78.125</v>
      </c>
      <c r="AC164" s="72">
        <f t="shared" si="62"/>
        <v>68.75</v>
      </c>
      <c r="AD164" s="72">
        <f t="shared" si="62"/>
        <v>69.791666666666671</v>
      </c>
      <c r="AE164" s="72">
        <f t="shared" si="78"/>
        <v>65.625</v>
      </c>
      <c r="AF164" s="72">
        <f t="shared" si="79"/>
        <v>63.541666666666664</v>
      </c>
      <c r="AG164" s="73">
        <f t="shared" si="79"/>
        <v>64.583333333333329</v>
      </c>
      <c r="AH164" s="559">
        <v>1</v>
      </c>
      <c r="AI164" s="234">
        <v>1</v>
      </c>
      <c r="AJ164" s="234">
        <v>1</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738"/>
      <c r="C165" s="1" t="s">
        <v>197</v>
      </c>
      <c r="D165" s="211">
        <v>30</v>
      </c>
      <c r="E165" s="211">
        <v>32</v>
      </c>
      <c r="F165" s="211">
        <v>29</v>
      </c>
      <c r="G165" s="211">
        <v>25</v>
      </c>
      <c r="H165" s="211">
        <v>22</v>
      </c>
      <c r="I165" s="211">
        <v>22</v>
      </c>
      <c r="J165" s="211">
        <v>22</v>
      </c>
      <c r="K165" s="211">
        <v>23</v>
      </c>
      <c r="L165" s="211">
        <v>23</v>
      </c>
      <c r="M165" s="211">
        <v>21</v>
      </c>
      <c r="N165" s="211">
        <v>17</v>
      </c>
      <c r="O165" s="211">
        <v>16</v>
      </c>
      <c r="P165" s="212">
        <v>15</v>
      </c>
      <c r="Q165" s="212">
        <v>15</v>
      </c>
      <c r="R165" s="212">
        <v>16</v>
      </c>
      <c r="S165" s="558">
        <f>100</f>
        <v>100</v>
      </c>
      <c r="T165" s="72">
        <f t="shared" si="55"/>
        <v>106.66666666666667</v>
      </c>
      <c r="U165" s="72">
        <f t="shared" si="56"/>
        <v>96.666666666666671</v>
      </c>
      <c r="V165" s="72">
        <f t="shared" si="57"/>
        <v>83.333333333333329</v>
      </c>
      <c r="W165" s="72">
        <f t="shared" si="58"/>
        <v>73.333333333333329</v>
      </c>
      <c r="X165" s="72">
        <f t="shared" si="59"/>
        <v>73.333333333333329</v>
      </c>
      <c r="Y165" s="72">
        <f t="shared" si="60"/>
        <v>73.333333333333329</v>
      </c>
      <c r="Z165" s="72">
        <f t="shared" si="61"/>
        <v>76.666666666666671</v>
      </c>
      <c r="AA165" s="72">
        <f t="shared" si="62"/>
        <v>76.666666666666671</v>
      </c>
      <c r="AB165" s="72">
        <f t="shared" si="62"/>
        <v>70</v>
      </c>
      <c r="AC165" s="72">
        <f t="shared" si="62"/>
        <v>56.666666666666664</v>
      </c>
      <c r="AD165" s="72">
        <f t="shared" si="62"/>
        <v>53.333333333333336</v>
      </c>
      <c r="AE165" s="72">
        <f t="shared" si="78"/>
        <v>50</v>
      </c>
      <c r="AF165" s="72">
        <f t="shared" si="79"/>
        <v>50</v>
      </c>
      <c r="AG165" s="73">
        <f t="shared" si="79"/>
        <v>53.333333333333336</v>
      </c>
      <c r="AH165" s="559">
        <v>1</v>
      </c>
      <c r="AI165" s="234">
        <v>1</v>
      </c>
      <c r="AJ165" s="234">
        <v>1</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738"/>
      <c r="C166" s="1" t="s">
        <v>198</v>
      </c>
      <c r="D166" s="211">
        <v>856</v>
      </c>
      <c r="E166" s="211">
        <v>861</v>
      </c>
      <c r="F166" s="211">
        <v>848</v>
      </c>
      <c r="G166" s="211">
        <v>800</v>
      </c>
      <c r="H166" s="211">
        <v>732</v>
      </c>
      <c r="I166" s="211">
        <v>647</v>
      </c>
      <c r="J166" s="211">
        <v>631</v>
      </c>
      <c r="K166" s="211">
        <v>747</v>
      </c>
      <c r="L166" s="211">
        <v>715</v>
      </c>
      <c r="M166" s="211">
        <v>764</v>
      </c>
      <c r="N166" s="211">
        <v>811</v>
      </c>
      <c r="O166" s="211">
        <v>807</v>
      </c>
      <c r="P166" s="212">
        <v>761</v>
      </c>
      <c r="Q166" s="212">
        <v>735</v>
      </c>
      <c r="R166" s="212">
        <v>748</v>
      </c>
      <c r="S166" s="558">
        <f>100</f>
        <v>100</v>
      </c>
      <c r="T166" s="72">
        <f t="shared" si="55"/>
        <v>100.58411214953271</v>
      </c>
      <c r="U166" s="72">
        <f t="shared" si="56"/>
        <v>99.065420560747668</v>
      </c>
      <c r="V166" s="72">
        <f t="shared" si="57"/>
        <v>93.45794392523365</v>
      </c>
      <c r="W166" s="72">
        <f t="shared" si="58"/>
        <v>85.514018691588788</v>
      </c>
      <c r="X166" s="72">
        <f t="shared" si="59"/>
        <v>75.584112149532714</v>
      </c>
      <c r="Y166" s="72">
        <f t="shared" si="60"/>
        <v>73.714953271028037</v>
      </c>
      <c r="Z166" s="72">
        <f t="shared" si="61"/>
        <v>87.266355140186917</v>
      </c>
      <c r="AA166" s="72">
        <f t="shared" si="62"/>
        <v>83.528037383177576</v>
      </c>
      <c r="AB166" s="72">
        <f t="shared" si="62"/>
        <v>89.252336448598129</v>
      </c>
      <c r="AC166" s="72">
        <f t="shared" si="62"/>
        <v>94.742990654205613</v>
      </c>
      <c r="AD166" s="72">
        <f t="shared" si="62"/>
        <v>94.275700934579433</v>
      </c>
      <c r="AE166" s="72">
        <f t="shared" si="78"/>
        <v>88.901869158878512</v>
      </c>
      <c r="AF166" s="72">
        <f t="shared" si="79"/>
        <v>85.864485981308405</v>
      </c>
      <c r="AG166" s="73">
        <f t="shared" si="79"/>
        <v>87.383177570093451</v>
      </c>
      <c r="AH166" s="559">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39"/>
      <c r="C167" s="8" t="s">
        <v>199</v>
      </c>
      <c r="D167">
        <v>826</v>
      </c>
      <c r="E167">
        <v>829</v>
      </c>
      <c r="F167">
        <v>819</v>
      </c>
      <c r="G167">
        <v>775</v>
      </c>
      <c r="H167">
        <v>710</v>
      </c>
      <c r="I167">
        <v>625</v>
      </c>
      <c r="J167">
        <v>609</v>
      </c>
      <c r="K167">
        <v>724</v>
      </c>
      <c r="L167">
        <v>692</v>
      </c>
      <c r="M167">
        <v>743</v>
      </c>
      <c r="N167">
        <v>794</v>
      </c>
      <c r="O167">
        <v>791</v>
      </c>
      <c r="P167">
        <v>746</v>
      </c>
      <c r="Q167">
        <v>720</v>
      </c>
      <c r="R167">
        <v>732</v>
      </c>
      <c r="S167" s="558">
        <f>100</f>
        <v>100</v>
      </c>
      <c r="T167" s="72">
        <f t="shared" si="55"/>
        <v>100.36319612590799</v>
      </c>
      <c r="U167" s="72">
        <f t="shared" si="56"/>
        <v>99.152542372881356</v>
      </c>
      <c r="V167" s="72">
        <f t="shared" si="57"/>
        <v>93.825665859564168</v>
      </c>
      <c r="W167" s="72">
        <f t="shared" si="58"/>
        <v>85.956416464891035</v>
      </c>
      <c r="X167" s="72">
        <f t="shared" si="59"/>
        <v>75.665859564164649</v>
      </c>
      <c r="Y167" s="72">
        <f t="shared" si="60"/>
        <v>73.728813559322035</v>
      </c>
      <c r="Z167" s="72">
        <f t="shared" si="61"/>
        <v>87.651331719128336</v>
      </c>
      <c r="AA167" s="72">
        <f t="shared" si="62"/>
        <v>83.777239709443094</v>
      </c>
      <c r="AB167" s="72">
        <f t="shared" si="62"/>
        <v>89.95157384987894</v>
      </c>
      <c r="AC167" s="72">
        <f t="shared" si="62"/>
        <v>96.125907990314772</v>
      </c>
      <c r="AD167" s="72">
        <f t="shared" si="62"/>
        <v>95.762711864406782</v>
      </c>
      <c r="AE167" s="72">
        <f t="shared" si="78"/>
        <v>90.31476997578693</v>
      </c>
      <c r="AF167" s="72">
        <f t="shared" si="79"/>
        <v>87.167070217917669</v>
      </c>
      <c r="AG167" s="73">
        <f t="shared" si="79"/>
        <v>88.619854721549643</v>
      </c>
      <c r="AH167" s="237"/>
      <c r="AI167" s="238"/>
      <c r="AJ167" s="238"/>
      <c r="AK167" s="238"/>
      <c r="AL167" s="238"/>
      <c r="AM167" s="238"/>
      <c r="AN167" s="238"/>
      <c r="AO167" s="238"/>
      <c r="AP167" s="238"/>
      <c r="AQ167" s="238"/>
      <c r="AR167" s="238"/>
      <c r="AS167" s="238"/>
      <c r="AT167" s="238"/>
      <c r="AU167" s="238"/>
      <c r="AV167" s="239"/>
    </row>
    <row r="168" spans="2:48" ht="15" customHeight="1">
      <c r="B168" s="738" t="s">
        <v>131</v>
      </c>
      <c r="C168" s="1" t="s">
        <v>194</v>
      </c>
      <c r="D168" s="211">
        <v>14309</v>
      </c>
      <c r="E168" s="211">
        <v>13095</v>
      </c>
      <c r="F168" s="211">
        <v>13629</v>
      </c>
      <c r="G168" s="211">
        <v>13183</v>
      </c>
      <c r="H168" s="211">
        <v>12696</v>
      </c>
      <c r="I168" s="211">
        <v>11457</v>
      </c>
      <c r="J168" s="211">
        <v>11315</v>
      </c>
      <c r="K168" s="211">
        <v>10840</v>
      </c>
      <c r="L168" s="211">
        <v>10589</v>
      </c>
      <c r="M168" s="211">
        <v>10449</v>
      </c>
      <c r="N168" s="211">
        <v>10346</v>
      </c>
      <c r="O168" s="211">
        <v>9837</v>
      </c>
      <c r="P168" s="212">
        <v>9267</v>
      </c>
      <c r="Q168" s="212">
        <v>8934</v>
      </c>
      <c r="R168" s="212">
        <v>9067</v>
      </c>
      <c r="S168" s="558">
        <f>100</f>
        <v>100</v>
      </c>
      <c r="T168" s="72">
        <f t="shared" si="55"/>
        <v>91.515829198406593</v>
      </c>
      <c r="U168" s="72">
        <f t="shared" si="56"/>
        <v>95.247746173736815</v>
      </c>
      <c r="V168" s="72">
        <f t="shared" si="57"/>
        <v>92.130826752393602</v>
      </c>
      <c r="W168" s="72">
        <f t="shared" si="58"/>
        <v>88.727374379760988</v>
      </c>
      <c r="X168" s="72">
        <f t="shared" si="59"/>
        <v>80.068488363966736</v>
      </c>
      <c r="Y168" s="72">
        <f t="shared" si="60"/>
        <v>79.076105947305891</v>
      </c>
      <c r="Z168" s="72">
        <f t="shared" si="61"/>
        <v>75.756516877489688</v>
      </c>
      <c r="AA168" s="72">
        <f t="shared" si="62"/>
        <v>74.002376126913134</v>
      </c>
      <c r="AB168" s="72">
        <f t="shared" si="62"/>
        <v>73.023970927388362</v>
      </c>
      <c r="AC168" s="72">
        <f t="shared" si="62"/>
        <v>72.304144244880845</v>
      </c>
      <c r="AD168" s="72">
        <f t="shared" si="62"/>
        <v>68.746942483751482</v>
      </c>
      <c r="AE168" s="72">
        <f t="shared" si="78"/>
        <v>64.763435599972041</v>
      </c>
      <c r="AF168" s="72">
        <f t="shared" si="79"/>
        <v>62.436228946816691</v>
      </c>
      <c r="AG168" s="73">
        <f t="shared" si="79"/>
        <v>63.365713886365228</v>
      </c>
      <c r="AH168" s="55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38"/>
      <c r="C169" s="1" t="s">
        <v>195</v>
      </c>
      <c r="D169" s="211">
        <v>2529</v>
      </c>
      <c r="E169" s="211">
        <v>1874</v>
      </c>
      <c r="F169" s="211">
        <v>1778</v>
      </c>
      <c r="G169" s="211">
        <v>1417</v>
      </c>
      <c r="H169" s="211">
        <v>1241</v>
      </c>
      <c r="I169" s="211">
        <v>1042</v>
      </c>
      <c r="J169" s="211">
        <v>927</v>
      </c>
      <c r="K169" s="211">
        <v>938</v>
      </c>
      <c r="L169" s="211">
        <v>1092</v>
      </c>
      <c r="M169" s="211">
        <v>1086</v>
      </c>
      <c r="N169" s="211">
        <v>1052</v>
      </c>
      <c r="O169" s="211">
        <v>1057</v>
      </c>
      <c r="P169" s="212">
        <v>1003</v>
      </c>
      <c r="Q169" s="212">
        <v>974</v>
      </c>
      <c r="R169" s="212">
        <v>997</v>
      </c>
      <c r="S169" s="558">
        <f>100</f>
        <v>100</v>
      </c>
      <c r="T169" s="72">
        <f t="shared" si="55"/>
        <v>74.100434954527486</v>
      </c>
      <c r="U169" s="72">
        <f t="shared" si="56"/>
        <v>70.304468169236856</v>
      </c>
      <c r="V169" s="72">
        <f t="shared" si="57"/>
        <v>56.030051403716882</v>
      </c>
      <c r="W169" s="72">
        <f t="shared" si="58"/>
        <v>49.0707789640174</v>
      </c>
      <c r="X169" s="72">
        <f t="shared" si="59"/>
        <v>41.202056148675368</v>
      </c>
      <c r="Y169" s="72">
        <f t="shared" si="60"/>
        <v>36.654804270462634</v>
      </c>
      <c r="Z169" s="72">
        <f t="shared" si="61"/>
        <v>37.089758797943851</v>
      </c>
      <c r="AA169" s="72">
        <f t="shared" si="62"/>
        <v>43.179122182680899</v>
      </c>
      <c r="AB169" s="72">
        <f t="shared" si="62"/>
        <v>42.941874258600237</v>
      </c>
      <c r="AC169" s="72">
        <f t="shared" si="62"/>
        <v>41.59746935547647</v>
      </c>
      <c r="AD169" s="72">
        <f t="shared" si="62"/>
        <v>41.795175958877024</v>
      </c>
      <c r="AE169" s="72">
        <f t="shared" si="78"/>
        <v>39.659944642151046</v>
      </c>
      <c r="AF169" s="72">
        <f t="shared" si="79"/>
        <v>38.513246342427834</v>
      </c>
      <c r="AG169" s="73">
        <f t="shared" si="79"/>
        <v>39.422696718070384</v>
      </c>
      <c r="AH169" s="559">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38"/>
      <c r="C170" s="1" t="s">
        <v>196</v>
      </c>
      <c r="D170" s="211">
        <v>239</v>
      </c>
      <c r="E170" s="211">
        <v>174</v>
      </c>
      <c r="F170" s="211">
        <v>159</v>
      </c>
      <c r="G170" s="211">
        <v>148</v>
      </c>
      <c r="H170" s="211">
        <v>110</v>
      </c>
      <c r="I170" s="211">
        <v>101</v>
      </c>
      <c r="J170" s="211">
        <v>104</v>
      </c>
      <c r="K170" s="211">
        <v>97</v>
      </c>
      <c r="L170" s="211">
        <v>111</v>
      </c>
      <c r="M170" s="211">
        <v>123</v>
      </c>
      <c r="N170" s="211">
        <v>141</v>
      </c>
      <c r="O170" s="211">
        <v>143</v>
      </c>
      <c r="P170" s="212">
        <v>135</v>
      </c>
      <c r="Q170" s="212">
        <v>131</v>
      </c>
      <c r="R170" s="212">
        <v>134</v>
      </c>
      <c r="S170" s="558">
        <f>100</f>
        <v>100</v>
      </c>
      <c r="T170" s="72">
        <f t="shared" si="55"/>
        <v>72.803347280334734</v>
      </c>
      <c r="U170" s="72">
        <f t="shared" si="56"/>
        <v>66.527196652719667</v>
      </c>
      <c r="V170" s="72">
        <f t="shared" si="57"/>
        <v>61.92468619246862</v>
      </c>
      <c r="W170" s="72">
        <f t="shared" si="58"/>
        <v>46.02510460251046</v>
      </c>
      <c r="X170" s="72">
        <f t="shared" si="59"/>
        <v>42.25941422594142</v>
      </c>
      <c r="Y170" s="72">
        <f t="shared" si="60"/>
        <v>43.514644351464433</v>
      </c>
      <c r="Z170" s="72">
        <f t="shared" si="61"/>
        <v>40.585774058577407</v>
      </c>
      <c r="AA170" s="72">
        <f t="shared" si="62"/>
        <v>46.443514644351467</v>
      </c>
      <c r="AB170" s="72">
        <f t="shared" si="62"/>
        <v>51.464435146443513</v>
      </c>
      <c r="AC170" s="72">
        <f t="shared" si="62"/>
        <v>58.995815899581586</v>
      </c>
      <c r="AD170" s="72">
        <f t="shared" si="62"/>
        <v>59.8326359832636</v>
      </c>
      <c r="AE170" s="72">
        <f t="shared" si="78"/>
        <v>56.485355648535567</v>
      </c>
      <c r="AF170" s="72">
        <f t="shared" si="79"/>
        <v>54.811715481171547</v>
      </c>
      <c r="AG170" s="73">
        <f t="shared" si="79"/>
        <v>56.06694560669456</v>
      </c>
      <c r="AH170" s="559">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38"/>
      <c r="C171" s="1" t="s">
        <v>197</v>
      </c>
      <c r="D171" s="211">
        <v>14</v>
      </c>
      <c r="E171" s="211">
        <v>12</v>
      </c>
      <c r="F171" s="211">
        <v>11</v>
      </c>
      <c r="G171" s="211">
        <v>10</v>
      </c>
      <c r="H171" s="211">
        <v>10</v>
      </c>
      <c r="I171" s="211">
        <v>10</v>
      </c>
      <c r="J171" s="211">
        <v>9</v>
      </c>
      <c r="K171" s="211">
        <v>8</v>
      </c>
      <c r="L171" s="211">
        <v>9</v>
      </c>
      <c r="M171" s="211">
        <v>10</v>
      </c>
      <c r="N171" s="211">
        <v>14</v>
      </c>
      <c r="O171" s="211">
        <v>15</v>
      </c>
      <c r="P171" s="212">
        <v>14</v>
      </c>
      <c r="Q171" s="212">
        <v>14</v>
      </c>
      <c r="R171" s="212">
        <v>15</v>
      </c>
      <c r="S171" s="558">
        <f>100</f>
        <v>100</v>
      </c>
      <c r="T171" s="72">
        <f t="shared" si="55"/>
        <v>85.714285714285708</v>
      </c>
      <c r="U171" s="72">
        <f t="shared" si="56"/>
        <v>78.571428571428569</v>
      </c>
      <c r="V171" s="72">
        <f t="shared" si="57"/>
        <v>71.428571428571431</v>
      </c>
      <c r="W171" s="72">
        <f t="shared" si="58"/>
        <v>71.428571428571431</v>
      </c>
      <c r="X171" s="72">
        <f t="shared" si="59"/>
        <v>71.428571428571431</v>
      </c>
      <c r="Y171" s="72">
        <f t="shared" si="60"/>
        <v>64.285714285714292</v>
      </c>
      <c r="Z171" s="72">
        <f t="shared" si="61"/>
        <v>57.142857142857146</v>
      </c>
      <c r="AA171" s="72">
        <f t="shared" si="62"/>
        <v>64.285714285714292</v>
      </c>
      <c r="AB171" s="72">
        <f t="shared" si="62"/>
        <v>71.428571428571431</v>
      </c>
      <c r="AC171" s="72">
        <f t="shared" si="62"/>
        <v>100</v>
      </c>
      <c r="AD171" s="72">
        <f t="shared" si="62"/>
        <v>107.14285714285714</v>
      </c>
      <c r="AE171" s="72">
        <f t="shared" si="78"/>
        <v>100</v>
      </c>
      <c r="AF171" s="72">
        <f t="shared" si="79"/>
        <v>100</v>
      </c>
      <c r="AG171" s="73">
        <f t="shared" si="79"/>
        <v>107.14285714285714</v>
      </c>
      <c r="AH171" s="559">
        <v>1</v>
      </c>
      <c r="AI171" s="234">
        <v>1</v>
      </c>
      <c r="AJ171" s="234">
        <v>1</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38"/>
      <c r="C172" s="1" t="s">
        <v>198</v>
      </c>
      <c r="D172" s="211">
        <v>17091</v>
      </c>
      <c r="E172" s="211">
        <v>15155</v>
      </c>
      <c r="F172" s="211">
        <v>15577</v>
      </c>
      <c r="G172" s="211">
        <v>14758</v>
      </c>
      <c r="H172" s="211">
        <v>14057</v>
      </c>
      <c r="I172" s="211">
        <v>12610</v>
      </c>
      <c r="J172" s="211">
        <v>12355</v>
      </c>
      <c r="K172" s="211">
        <v>11883</v>
      </c>
      <c r="L172" s="211">
        <v>11801</v>
      </c>
      <c r="M172" s="211">
        <v>11668</v>
      </c>
      <c r="N172" s="211">
        <v>11553</v>
      </c>
      <c r="O172" s="211">
        <v>11052</v>
      </c>
      <c r="P172" s="212">
        <v>10419</v>
      </c>
      <c r="Q172" s="212">
        <v>10053</v>
      </c>
      <c r="R172" s="212">
        <v>10213</v>
      </c>
      <c r="S172" s="558">
        <f>100</f>
        <v>100</v>
      </c>
      <c r="T172" s="72">
        <f t="shared" si="55"/>
        <v>88.672400678719796</v>
      </c>
      <c r="U172" s="72">
        <f t="shared" si="56"/>
        <v>91.141536481188936</v>
      </c>
      <c r="V172" s="72">
        <f t="shared" si="57"/>
        <v>86.349540693932482</v>
      </c>
      <c r="W172" s="72">
        <f t="shared" si="58"/>
        <v>82.247966766134226</v>
      </c>
      <c r="X172" s="72">
        <f t="shared" si="59"/>
        <v>73.781522438710439</v>
      </c>
      <c r="Y172" s="72">
        <f t="shared" si="60"/>
        <v>72.289509098355865</v>
      </c>
      <c r="Z172" s="72">
        <f t="shared" si="61"/>
        <v>69.527821660523088</v>
      </c>
      <c r="AA172" s="72">
        <f t="shared" si="62"/>
        <v>69.04803697852671</v>
      </c>
      <c r="AB172" s="72">
        <f t="shared" si="62"/>
        <v>68.269849628459426</v>
      </c>
      <c r="AC172" s="72">
        <f t="shared" si="62"/>
        <v>67.596980867123051</v>
      </c>
      <c r="AD172" s="72">
        <f t="shared" si="62"/>
        <v>64.665613480779356</v>
      </c>
      <c r="AE172" s="72">
        <f t="shared" si="78"/>
        <v>60.961909777075654</v>
      </c>
      <c r="AF172" s="72">
        <f t="shared" si="79"/>
        <v>58.820431806213797</v>
      </c>
      <c r="AG172" s="73">
        <f t="shared" si="79"/>
        <v>59.756597039377453</v>
      </c>
      <c r="AH172" s="55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39"/>
      <c r="C173" s="8" t="s">
        <v>199</v>
      </c>
      <c r="D173">
        <v>17077</v>
      </c>
      <c r="E173">
        <v>15143</v>
      </c>
      <c r="F173">
        <v>15566</v>
      </c>
      <c r="G173">
        <v>14748</v>
      </c>
      <c r="H173">
        <v>14047</v>
      </c>
      <c r="I173">
        <v>12600</v>
      </c>
      <c r="J173">
        <v>12346</v>
      </c>
      <c r="K173">
        <v>11875</v>
      </c>
      <c r="L173">
        <v>11792</v>
      </c>
      <c r="M173">
        <v>11658</v>
      </c>
      <c r="N173">
        <v>11539</v>
      </c>
      <c r="O173">
        <v>11037</v>
      </c>
      <c r="P173">
        <v>10405</v>
      </c>
      <c r="Q173">
        <v>10039</v>
      </c>
      <c r="R173">
        <v>10198</v>
      </c>
      <c r="S173" s="558">
        <f>100</f>
        <v>100</v>
      </c>
      <c r="T173" s="72">
        <f t="shared" si="55"/>
        <v>88.674825789073026</v>
      </c>
      <c r="U173" s="72">
        <f t="shared" si="56"/>
        <v>91.151841658370913</v>
      </c>
      <c r="V173" s="72">
        <f t="shared" si="57"/>
        <v>86.361773145166012</v>
      </c>
      <c r="W173" s="72">
        <f t="shared" si="58"/>
        <v>82.256836680915853</v>
      </c>
      <c r="X173" s="72">
        <f t="shared" si="59"/>
        <v>73.783451425894484</v>
      </c>
      <c r="Y173" s="72">
        <f t="shared" si="60"/>
        <v>72.296070738420099</v>
      </c>
      <c r="Z173" s="72">
        <f t="shared" si="61"/>
        <v>69.537975054166424</v>
      </c>
      <c r="AA173" s="72">
        <f t="shared" si="62"/>
        <v>69.051941207472041</v>
      </c>
      <c r="AB173" s="72">
        <f t="shared" si="62"/>
        <v>68.267260057387134</v>
      </c>
      <c r="AC173" s="72">
        <f t="shared" si="62"/>
        <v>67.570416349475906</v>
      </c>
      <c r="AD173" s="72">
        <f t="shared" si="62"/>
        <v>64.630789951396622</v>
      </c>
      <c r="AE173" s="72">
        <f t="shared" si="78"/>
        <v>60.929905721145403</v>
      </c>
      <c r="AF173" s="72">
        <f t="shared" si="79"/>
        <v>58.786672132107512</v>
      </c>
      <c r="AG173" s="73">
        <f t="shared" si="79"/>
        <v>59.717749019148563</v>
      </c>
      <c r="AH173" s="237"/>
      <c r="AI173" s="238"/>
      <c r="AJ173" s="238"/>
      <c r="AK173" s="238"/>
      <c r="AL173" s="238"/>
      <c r="AM173" s="238"/>
      <c r="AN173" s="238"/>
      <c r="AO173" s="238"/>
      <c r="AP173" s="238"/>
      <c r="AQ173" s="238"/>
      <c r="AR173" s="238"/>
      <c r="AS173" s="238"/>
      <c r="AT173" s="238"/>
      <c r="AU173" s="238"/>
      <c r="AV173" s="239"/>
    </row>
    <row r="174" spans="2:48" ht="15" customHeight="1">
      <c r="B174" s="738" t="s">
        <v>132</v>
      </c>
      <c r="C174" s="1" t="s">
        <v>194</v>
      </c>
      <c r="D174" s="211">
        <v>8770</v>
      </c>
      <c r="E174" s="211">
        <v>8547</v>
      </c>
      <c r="F174" s="211">
        <v>8496</v>
      </c>
      <c r="G174" s="211">
        <v>8410</v>
      </c>
      <c r="H174" s="211">
        <v>8413</v>
      </c>
      <c r="I174" s="211">
        <v>8092</v>
      </c>
      <c r="J174" s="211">
        <v>8377</v>
      </c>
      <c r="K174" s="211">
        <v>9227</v>
      </c>
      <c r="L174" s="211">
        <v>9234</v>
      </c>
      <c r="M174" s="211">
        <v>9116</v>
      </c>
      <c r="N174" s="211">
        <v>9215</v>
      </c>
      <c r="O174" s="211">
        <v>9319</v>
      </c>
      <c r="P174" s="212">
        <v>8778</v>
      </c>
      <c r="Q174" s="212">
        <v>8462</v>
      </c>
      <c r="R174" s="212">
        <v>8588</v>
      </c>
      <c r="S174" s="558">
        <f>100</f>
        <v>100</v>
      </c>
      <c r="T174" s="72">
        <f t="shared" si="55"/>
        <v>97.457240592930447</v>
      </c>
      <c r="U174" s="72">
        <f t="shared" si="56"/>
        <v>96.875712656784486</v>
      </c>
      <c r="V174" s="72">
        <f t="shared" si="57"/>
        <v>95.89509692132269</v>
      </c>
      <c r="W174" s="72">
        <f t="shared" si="58"/>
        <v>95.929304446978335</v>
      </c>
      <c r="X174" s="72">
        <f t="shared" si="59"/>
        <v>92.269099201824403</v>
      </c>
      <c r="Y174" s="72">
        <f t="shared" si="60"/>
        <v>95.518814139110603</v>
      </c>
      <c r="Z174" s="72">
        <f t="shared" si="61"/>
        <v>105.21094640820981</v>
      </c>
      <c r="AA174" s="72">
        <f t="shared" si="62"/>
        <v>105.29076396807298</v>
      </c>
      <c r="AB174" s="72">
        <f t="shared" si="62"/>
        <v>103.94526795895096</v>
      </c>
      <c r="AC174" s="72">
        <f t="shared" si="62"/>
        <v>105.07411630558722</v>
      </c>
      <c r="AD174" s="72">
        <f t="shared" si="62"/>
        <v>106.25997719498289</v>
      </c>
      <c r="AE174" s="72">
        <f t="shared" si="78"/>
        <v>100.09122006841505</v>
      </c>
      <c r="AF174" s="72">
        <f t="shared" si="79"/>
        <v>96.488027366020518</v>
      </c>
      <c r="AG174" s="73">
        <f t="shared" si="79"/>
        <v>97.924743443557588</v>
      </c>
      <c r="AH174" s="559">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38"/>
      <c r="C175" s="1" t="s">
        <v>195</v>
      </c>
      <c r="D175" s="211">
        <v>798</v>
      </c>
      <c r="E175" s="211">
        <v>694</v>
      </c>
      <c r="F175" s="211">
        <v>664</v>
      </c>
      <c r="G175" s="211">
        <v>602</v>
      </c>
      <c r="H175" s="211">
        <v>589</v>
      </c>
      <c r="I175" s="211">
        <v>590</v>
      </c>
      <c r="J175" s="211">
        <v>605</v>
      </c>
      <c r="K175" s="211">
        <v>566</v>
      </c>
      <c r="L175" s="211">
        <v>674</v>
      </c>
      <c r="M175" s="211">
        <v>678</v>
      </c>
      <c r="N175" s="211">
        <v>705</v>
      </c>
      <c r="O175" s="211">
        <v>675</v>
      </c>
      <c r="P175" s="212">
        <v>641</v>
      </c>
      <c r="Q175" s="212">
        <v>623</v>
      </c>
      <c r="R175" s="212">
        <v>638</v>
      </c>
      <c r="S175" s="558">
        <f>100</f>
        <v>100</v>
      </c>
      <c r="T175" s="72">
        <f t="shared" si="55"/>
        <v>86.96741854636592</v>
      </c>
      <c r="U175" s="72">
        <f t="shared" si="56"/>
        <v>83.208020050125313</v>
      </c>
      <c r="V175" s="72">
        <f t="shared" si="57"/>
        <v>75.438596491228068</v>
      </c>
      <c r="W175" s="72">
        <f t="shared" si="58"/>
        <v>73.80952380952381</v>
      </c>
      <c r="X175" s="72">
        <f t="shared" si="59"/>
        <v>73.934837092731826</v>
      </c>
      <c r="Y175" s="72">
        <f t="shared" si="60"/>
        <v>75.814536340852129</v>
      </c>
      <c r="Z175" s="72">
        <f t="shared" si="61"/>
        <v>70.927318295739354</v>
      </c>
      <c r="AA175" s="72">
        <f t="shared" si="62"/>
        <v>84.461152882205511</v>
      </c>
      <c r="AB175" s="72">
        <f t="shared" si="62"/>
        <v>84.962406015037601</v>
      </c>
      <c r="AC175" s="72">
        <f t="shared" si="62"/>
        <v>88.345864661654133</v>
      </c>
      <c r="AD175" s="72">
        <f t="shared" si="62"/>
        <v>84.58646616541354</v>
      </c>
      <c r="AE175" s="72">
        <f t="shared" si="78"/>
        <v>80.325814536340857</v>
      </c>
      <c r="AF175" s="72">
        <f t="shared" si="79"/>
        <v>78.070175438596493</v>
      </c>
      <c r="AG175" s="73">
        <f t="shared" si="79"/>
        <v>79.949874686716797</v>
      </c>
      <c r="AH175" s="559">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38"/>
      <c r="C176" s="1" t="s">
        <v>196</v>
      </c>
      <c r="D176" s="211">
        <v>70</v>
      </c>
      <c r="E176" s="211">
        <v>62</v>
      </c>
      <c r="F176" s="211">
        <v>64</v>
      </c>
      <c r="G176" s="211">
        <v>64</v>
      </c>
      <c r="H176" s="211">
        <v>64</v>
      </c>
      <c r="I176" s="211">
        <v>60</v>
      </c>
      <c r="J176" s="211">
        <v>64</v>
      </c>
      <c r="K176" s="211">
        <v>72</v>
      </c>
      <c r="L176" s="211">
        <v>72</v>
      </c>
      <c r="M176" s="211">
        <v>72</v>
      </c>
      <c r="N176" s="211">
        <v>74</v>
      </c>
      <c r="O176" s="211">
        <v>77</v>
      </c>
      <c r="P176" s="212">
        <v>73</v>
      </c>
      <c r="Q176" s="212">
        <v>71</v>
      </c>
      <c r="R176" s="212">
        <v>73</v>
      </c>
      <c r="S176" s="558">
        <f>100</f>
        <v>100</v>
      </c>
      <c r="T176" s="72">
        <f t="shared" si="55"/>
        <v>88.571428571428569</v>
      </c>
      <c r="U176" s="72">
        <f t="shared" si="56"/>
        <v>91.428571428571431</v>
      </c>
      <c r="V176" s="72">
        <f t="shared" si="57"/>
        <v>91.428571428571431</v>
      </c>
      <c r="W176" s="72">
        <f t="shared" si="58"/>
        <v>91.428571428571431</v>
      </c>
      <c r="X176" s="72">
        <f t="shared" si="59"/>
        <v>85.714285714285708</v>
      </c>
      <c r="Y176" s="72">
        <f t="shared" si="60"/>
        <v>91.428571428571431</v>
      </c>
      <c r="Z176" s="72">
        <f t="shared" si="61"/>
        <v>102.85714285714286</v>
      </c>
      <c r="AA176" s="72">
        <f t="shared" si="62"/>
        <v>102.85714285714286</v>
      </c>
      <c r="AB176" s="72">
        <f t="shared" si="62"/>
        <v>102.85714285714286</v>
      </c>
      <c r="AC176" s="72">
        <f t="shared" si="62"/>
        <v>105.71428571428571</v>
      </c>
      <c r="AD176" s="72">
        <f t="shared" si="62"/>
        <v>110</v>
      </c>
      <c r="AE176" s="72">
        <f t="shared" si="78"/>
        <v>104.28571428571429</v>
      </c>
      <c r="AF176" s="72">
        <f t="shared" si="79"/>
        <v>101.42857142857143</v>
      </c>
      <c r="AG176" s="73">
        <f t="shared" si="79"/>
        <v>104.28571428571429</v>
      </c>
      <c r="AH176" s="559">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38"/>
      <c r="C177" s="1" t="s">
        <v>197</v>
      </c>
      <c r="D177" s="211">
        <v>12</v>
      </c>
      <c r="E177" s="211">
        <v>11</v>
      </c>
      <c r="F177" s="211">
        <v>9</v>
      </c>
      <c r="G177" s="211">
        <v>10</v>
      </c>
      <c r="H177" s="211">
        <v>8</v>
      </c>
      <c r="I177" s="211">
        <v>6</v>
      </c>
      <c r="J177" s="211">
        <v>7</v>
      </c>
      <c r="K177" s="211">
        <v>7</v>
      </c>
      <c r="L177" s="211">
        <v>9</v>
      </c>
      <c r="M177" s="211">
        <v>8</v>
      </c>
      <c r="N177" s="211">
        <v>8</v>
      </c>
      <c r="O177" s="211">
        <v>11</v>
      </c>
      <c r="P177" s="212">
        <v>10</v>
      </c>
      <c r="Q177" s="212">
        <v>10</v>
      </c>
      <c r="R177" s="212">
        <v>10</v>
      </c>
      <c r="S177" s="558">
        <f>100</f>
        <v>100</v>
      </c>
      <c r="T177" s="72">
        <f t="shared" si="55"/>
        <v>91.666666666666671</v>
      </c>
      <c r="U177" s="72">
        <f t="shared" si="56"/>
        <v>75</v>
      </c>
      <c r="V177" s="72">
        <f t="shared" si="57"/>
        <v>83.333333333333329</v>
      </c>
      <c r="W177" s="72">
        <f t="shared" si="58"/>
        <v>66.666666666666671</v>
      </c>
      <c r="X177" s="72">
        <f t="shared" si="59"/>
        <v>50</v>
      </c>
      <c r="Y177" s="72">
        <f t="shared" si="60"/>
        <v>58.333333333333336</v>
      </c>
      <c r="Z177" s="72">
        <f t="shared" si="61"/>
        <v>58.333333333333336</v>
      </c>
      <c r="AA177" s="72">
        <f t="shared" si="62"/>
        <v>75</v>
      </c>
      <c r="AB177" s="72">
        <f t="shared" si="62"/>
        <v>66.666666666666671</v>
      </c>
      <c r="AC177" s="72">
        <f t="shared" si="62"/>
        <v>66.666666666666671</v>
      </c>
      <c r="AD177" s="72">
        <f t="shared" si="62"/>
        <v>91.666666666666671</v>
      </c>
      <c r="AE177" s="72">
        <f t="shared" si="78"/>
        <v>83.333333333333329</v>
      </c>
      <c r="AF177" s="72">
        <f t="shared" si="79"/>
        <v>83.333333333333329</v>
      </c>
      <c r="AG177" s="73">
        <f t="shared" si="79"/>
        <v>83.333333333333329</v>
      </c>
      <c r="AH177" s="559">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38"/>
      <c r="C178" s="1" t="s">
        <v>198</v>
      </c>
      <c r="D178" s="211">
        <v>9650</v>
      </c>
      <c r="E178" s="211">
        <v>9314</v>
      </c>
      <c r="F178" s="211">
        <v>9233</v>
      </c>
      <c r="G178" s="211">
        <v>9086</v>
      </c>
      <c r="H178" s="211">
        <v>9074</v>
      </c>
      <c r="I178" s="211">
        <v>8748</v>
      </c>
      <c r="J178" s="211">
        <v>9053</v>
      </c>
      <c r="K178" s="211">
        <v>9872</v>
      </c>
      <c r="L178" s="211">
        <v>9989</v>
      </c>
      <c r="M178" s="211">
        <v>9874</v>
      </c>
      <c r="N178" s="211">
        <v>10002</v>
      </c>
      <c r="O178" s="211">
        <v>10082</v>
      </c>
      <c r="P178" s="212">
        <v>9502</v>
      </c>
      <c r="Q178" s="212">
        <v>9166</v>
      </c>
      <c r="R178" s="212">
        <v>9309</v>
      </c>
      <c r="S178" s="558">
        <f>100</f>
        <v>100</v>
      </c>
      <c r="T178" s="72">
        <f t="shared" si="55"/>
        <v>96.518134715025909</v>
      </c>
      <c r="U178" s="72">
        <f t="shared" si="56"/>
        <v>95.678756476683944</v>
      </c>
      <c r="V178" s="72">
        <f t="shared" si="57"/>
        <v>94.155440414507765</v>
      </c>
      <c r="W178" s="72">
        <f t="shared" si="58"/>
        <v>94.031088082901547</v>
      </c>
      <c r="X178" s="72">
        <f t="shared" si="59"/>
        <v>90.652849740932638</v>
      </c>
      <c r="Y178" s="72">
        <f t="shared" si="60"/>
        <v>93.813471502590673</v>
      </c>
      <c r="Z178" s="72">
        <f t="shared" si="61"/>
        <v>102.30051813471502</v>
      </c>
      <c r="AA178" s="72">
        <f t="shared" si="62"/>
        <v>103.51295336787565</v>
      </c>
      <c r="AB178" s="72">
        <f t="shared" si="62"/>
        <v>102.32124352331606</v>
      </c>
      <c r="AC178" s="72">
        <f t="shared" si="62"/>
        <v>103.64766839378238</v>
      </c>
      <c r="AD178" s="72">
        <f t="shared" si="62"/>
        <v>104.47668393782384</v>
      </c>
      <c r="AE178" s="72">
        <f t="shared" si="78"/>
        <v>98.466321243523311</v>
      </c>
      <c r="AF178" s="72">
        <f t="shared" si="79"/>
        <v>94.984455958549219</v>
      </c>
      <c r="AG178" s="73">
        <f t="shared" si="79"/>
        <v>96.466321243523311</v>
      </c>
      <c r="AH178" s="559">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39"/>
      <c r="C179" s="8" t="s">
        <v>199</v>
      </c>
      <c r="D179">
        <v>9638</v>
      </c>
      <c r="E179">
        <v>9303</v>
      </c>
      <c r="F179">
        <v>9224</v>
      </c>
      <c r="G179">
        <v>9076</v>
      </c>
      <c r="H179">
        <v>9066</v>
      </c>
      <c r="I179">
        <v>8742</v>
      </c>
      <c r="J179">
        <v>9046</v>
      </c>
      <c r="K179">
        <v>9865</v>
      </c>
      <c r="L179">
        <v>9980</v>
      </c>
      <c r="M179">
        <v>9866</v>
      </c>
      <c r="N179">
        <v>9994</v>
      </c>
      <c r="O179">
        <v>10071</v>
      </c>
      <c r="P179">
        <v>9492</v>
      </c>
      <c r="Q179">
        <v>9156</v>
      </c>
      <c r="R179">
        <v>9299</v>
      </c>
      <c r="S179" s="558">
        <f>100</f>
        <v>100</v>
      </c>
      <c r="T179" s="72">
        <f t="shared" si="55"/>
        <v>96.524175140070554</v>
      </c>
      <c r="U179" s="72">
        <f t="shared" si="56"/>
        <v>95.704503008923012</v>
      </c>
      <c r="V179" s="72">
        <f t="shared" si="57"/>
        <v>94.168914712595978</v>
      </c>
      <c r="W179" s="72">
        <f t="shared" si="58"/>
        <v>94.06515874662793</v>
      </c>
      <c r="X179" s="72">
        <f t="shared" si="59"/>
        <v>90.703465449263334</v>
      </c>
      <c r="Y179" s="72">
        <f t="shared" si="60"/>
        <v>93.857646814691847</v>
      </c>
      <c r="Z179" s="72">
        <f t="shared" si="61"/>
        <v>102.35526042747458</v>
      </c>
      <c r="AA179" s="72">
        <f t="shared" si="62"/>
        <v>103.54845403610707</v>
      </c>
      <c r="AB179" s="72">
        <f t="shared" si="62"/>
        <v>102.36563602407138</v>
      </c>
      <c r="AC179" s="72">
        <f t="shared" si="62"/>
        <v>103.69371238846233</v>
      </c>
      <c r="AD179" s="72">
        <f t="shared" si="62"/>
        <v>104.49263332641627</v>
      </c>
      <c r="AE179" s="72">
        <f t="shared" si="78"/>
        <v>98.485162896866569</v>
      </c>
      <c r="AF179" s="72">
        <f t="shared" si="79"/>
        <v>94.998962440340321</v>
      </c>
      <c r="AG179" s="73">
        <f t="shared" si="79"/>
        <v>96.482672753683332</v>
      </c>
      <c r="AH179" s="237"/>
      <c r="AI179" s="238"/>
      <c r="AJ179" s="238"/>
      <c r="AK179" s="238"/>
      <c r="AL179" s="238"/>
      <c r="AM179" s="238"/>
      <c r="AN179" s="238"/>
      <c r="AO179" s="238"/>
      <c r="AP179" s="238"/>
      <c r="AQ179" s="238"/>
      <c r="AR179" s="238"/>
      <c r="AS179" s="238"/>
      <c r="AT179" s="238"/>
      <c r="AU179" s="238"/>
      <c r="AV179" s="239"/>
    </row>
    <row r="180" spans="2:48" ht="15" customHeight="1">
      <c r="B180" s="738" t="s">
        <v>121</v>
      </c>
      <c r="C180" s="1" t="s">
        <v>194</v>
      </c>
      <c r="D180" s="211">
        <v>12309</v>
      </c>
      <c r="E180" s="211">
        <v>10456</v>
      </c>
      <c r="F180" s="211">
        <v>9310</v>
      </c>
      <c r="G180" s="211">
        <v>9300</v>
      </c>
      <c r="H180" s="211">
        <v>8945</v>
      </c>
      <c r="I180" s="211">
        <v>9509</v>
      </c>
      <c r="J180" s="211">
        <v>9681</v>
      </c>
      <c r="K180" s="211">
        <v>9632</v>
      </c>
      <c r="L180" s="211">
        <v>10065</v>
      </c>
      <c r="M180" s="211">
        <v>11130</v>
      </c>
      <c r="N180" s="211">
        <v>12154</v>
      </c>
      <c r="O180" s="211">
        <v>12836</v>
      </c>
      <c r="P180" s="212">
        <v>12091</v>
      </c>
      <c r="Q180" s="212">
        <v>11658</v>
      </c>
      <c r="R180" s="212">
        <v>11832</v>
      </c>
      <c r="S180" s="558">
        <f>100</f>
        <v>100</v>
      </c>
      <c r="T180" s="72">
        <f t="shared" si="55"/>
        <v>84.945974490210418</v>
      </c>
      <c r="U180" s="72">
        <f t="shared" si="56"/>
        <v>75.635713705418794</v>
      </c>
      <c r="V180" s="72">
        <f t="shared" si="57"/>
        <v>75.554472337314166</v>
      </c>
      <c r="W180" s="72">
        <f t="shared" si="58"/>
        <v>72.670403769599474</v>
      </c>
      <c r="X180" s="72">
        <f t="shared" si="59"/>
        <v>77.252416930701116</v>
      </c>
      <c r="Y180" s="72">
        <f t="shared" si="60"/>
        <v>78.649768462100909</v>
      </c>
      <c r="Z180" s="72">
        <f t="shared" si="61"/>
        <v>78.251685758388177</v>
      </c>
      <c r="AA180" s="72">
        <f t="shared" si="62"/>
        <v>81.769436997319033</v>
      </c>
      <c r="AB180" s="72">
        <f t="shared" si="62"/>
        <v>90.421642700463082</v>
      </c>
      <c r="AC180" s="72">
        <f t="shared" si="62"/>
        <v>98.740758794378095</v>
      </c>
      <c r="AD180" s="72">
        <f t="shared" si="62"/>
        <v>104.28142009911447</v>
      </c>
      <c r="AE180" s="72">
        <f t="shared" si="78"/>
        <v>98.228938175318874</v>
      </c>
      <c r="AF180" s="72">
        <f t="shared" si="79"/>
        <v>94.711186936388003</v>
      </c>
      <c r="AG180" s="73">
        <f t="shared" si="79"/>
        <v>96.124786741408727</v>
      </c>
      <c r="AH180" s="55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738"/>
      <c r="C181" s="1" t="s">
        <v>195</v>
      </c>
      <c r="D181" s="211">
        <v>1256</v>
      </c>
      <c r="E181" s="211">
        <v>1130</v>
      </c>
      <c r="F181" s="211">
        <v>1133</v>
      </c>
      <c r="G181" s="211">
        <v>1048</v>
      </c>
      <c r="H181" s="211">
        <v>979</v>
      </c>
      <c r="I181" s="211">
        <v>915</v>
      </c>
      <c r="J181" s="211">
        <v>946</v>
      </c>
      <c r="K181" s="211">
        <v>1088</v>
      </c>
      <c r="L181" s="211">
        <v>1185</v>
      </c>
      <c r="M181" s="211">
        <v>1301</v>
      </c>
      <c r="N181" s="211">
        <v>1310</v>
      </c>
      <c r="O181" s="211">
        <v>1328</v>
      </c>
      <c r="P181" s="212">
        <v>1260</v>
      </c>
      <c r="Q181" s="212">
        <v>1224</v>
      </c>
      <c r="R181" s="212">
        <v>1253</v>
      </c>
      <c r="S181" s="558">
        <f>100</f>
        <v>100</v>
      </c>
      <c r="T181" s="72">
        <f t="shared" si="55"/>
        <v>89.968152866242036</v>
      </c>
      <c r="U181" s="72">
        <f t="shared" si="56"/>
        <v>90.20700636942675</v>
      </c>
      <c r="V181" s="72">
        <f t="shared" si="57"/>
        <v>83.439490445859875</v>
      </c>
      <c r="W181" s="72">
        <f t="shared" si="58"/>
        <v>77.945859872611464</v>
      </c>
      <c r="X181" s="72">
        <f t="shared" si="59"/>
        <v>72.850318471337573</v>
      </c>
      <c r="Y181" s="72">
        <f t="shared" si="60"/>
        <v>75.318471337579624</v>
      </c>
      <c r="Z181" s="72">
        <f t="shared" si="61"/>
        <v>86.624203821656053</v>
      </c>
      <c r="AA181" s="72">
        <f t="shared" si="62"/>
        <v>94.347133757961785</v>
      </c>
      <c r="AB181" s="72">
        <f t="shared" si="62"/>
        <v>103.5828025477707</v>
      </c>
      <c r="AC181" s="72">
        <f t="shared" si="62"/>
        <v>104.29936305732484</v>
      </c>
      <c r="AD181" s="72">
        <f t="shared" si="62"/>
        <v>105.73248407643312</v>
      </c>
      <c r="AE181" s="72">
        <f t="shared" si="78"/>
        <v>100.31847133757962</v>
      </c>
      <c r="AF181" s="72">
        <f t="shared" si="79"/>
        <v>97.452229299363054</v>
      </c>
      <c r="AG181" s="73">
        <f t="shared" si="79"/>
        <v>99.761146496815286</v>
      </c>
      <c r="AH181" s="559">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738"/>
      <c r="C182" s="1" t="s">
        <v>196</v>
      </c>
      <c r="D182" s="211">
        <v>179</v>
      </c>
      <c r="E182" s="211">
        <v>161</v>
      </c>
      <c r="F182" s="211">
        <v>166</v>
      </c>
      <c r="G182" s="211">
        <v>163</v>
      </c>
      <c r="H182" s="211">
        <v>158</v>
      </c>
      <c r="I182" s="211">
        <v>130</v>
      </c>
      <c r="J182" s="211">
        <v>132</v>
      </c>
      <c r="K182" s="211">
        <v>143</v>
      </c>
      <c r="L182" s="211">
        <v>169</v>
      </c>
      <c r="M182" s="211">
        <v>175</v>
      </c>
      <c r="N182" s="211">
        <v>201</v>
      </c>
      <c r="O182" s="211">
        <v>223</v>
      </c>
      <c r="P182" s="212">
        <v>211</v>
      </c>
      <c r="Q182" s="212">
        <v>204</v>
      </c>
      <c r="R182" s="212">
        <v>208</v>
      </c>
      <c r="S182" s="558">
        <f>100</f>
        <v>100</v>
      </c>
      <c r="T182" s="72">
        <f t="shared" si="55"/>
        <v>89.944134078212286</v>
      </c>
      <c r="U182" s="72">
        <f t="shared" si="56"/>
        <v>92.737430167597765</v>
      </c>
      <c r="V182" s="72">
        <f t="shared" si="57"/>
        <v>91.061452513966486</v>
      </c>
      <c r="W182" s="72">
        <f t="shared" si="58"/>
        <v>88.268156424581008</v>
      </c>
      <c r="X182" s="72">
        <f t="shared" si="59"/>
        <v>72.625698324022352</v>
      </c>
      <c r="Y182" s="72">
        <f t="shared" si="60"/>
        <v>73.743016759776538</v>
      </c>
      <c r="Z182" s="72">
        <f t="shared" si="61"/>
        <v>79.888268156424587</v>
      </c>
      <c r="AA182" s="72">
        <f t="shared" si="62"/>
        <v>94.413407821229043</v>
      </c>
      <c r="AB182" s="72">
        <f t="shared" si="62"/>
        <v>97.765363128491614</v>
      </c>
      <c r="AC182" s="72">
        <f t="shared" si="62"/>
        <v>112.29050279329608</v>
      </c>
      <c r="AD182" s="72">
        <f t="shared" si="62"/>
        <v>124.58100558659218</v>
      </c>
      <c r="AE182" s="72">
        <f t="shared" si="78"/>
        <v>117.87709497206704</v>
      </c>
      <c r="AF182" s="72">
        <f t="shared" si="79"/>
        <v>113.96648044692738</v>
      </c>
      <c r="AG182" s="73">
        <f t="shared" si="79"/>
        <v>116.20111731843575</v>
      </c>
      <c r="AH182" s="559">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738"/>
      <c r="C183" s="1" t="s">
        <v>197</v>
      </c>
      <c r="D183" s="211">
        <v>16</v>
      </c>
      <c r="E183" s="211">
        <v>23</v>
      </c>
      <c r="F183" s="211">
        <v>21</v>
      </c>
      <c r="G183" s="211">
        <v>25</v>
      </c>
      <c r="H183" s="211">
        <v>25</v>
      </c>
      <c r="I183" s="211">
        <v>22</v>
      </c>
      <c r="J183" s="211">
        <v>23</v>
      </c>
      <c r="K183" s="211">
        <v>28</v>
      </c>
      <c r="L183" s="211">
        <v>26</v>
      </c>
      <c r="M183" s="211">
        <v>27</v>
      </c>
      <c r="N183" s="211">
        <v>33</v>
      </c>
      <c r="O183" s="211">
        <v>35</v>
      </c>
      <c r="P183" s="212">
        <v>33</v>
      </c>
      <c r="Q183" s="212">
        <v>32</v>
      </c>
      <c r="R183" s="212">
        <v>33</v>
      </c>
      <c r="S183" s="558">
        <f>100</f>
        <v>100</v>
      </c>
      <c r="T183" s="72">
        <f t="shared" si="55"/>
        <v>143.75</v>
      </c>
      <c r="U183" s="72">
        <f t="shared" si="56"/>
        <v>131.25</v>
      </c>
      <c r="V183" s="72">
        <f t="shared" si="57"/>
        <v>156.25</v>
      </c>
      <c r="W183" s="72">
        <f t="shared" si="58"/>
        <v>156.25</v>
      </c>
      <c r="X183" s="72">
        <f t="shared" si="59"/>
        <v>137.5</v>
      </c>
      <c r="Y183" s="72">
        <f t="shared" si="60"/>
        <v>143.75</v>
      </c>
      <c r="Z183" s="72">
        <f t="shared" si="61"/>
        <v>175</v>
      </c>
      <c r="AA183" s="72">
        <f t="shared" si="62"/>
        <v>162.5</v>
      </c>
      <c r="AB183" s="72">
        <f t="shared" si="62"/>
        <v>168.75</v>
      </c>
      <c r="AC183" s="72">
        <f t="shared" si="62"/>
        <v>206.25</v>
      </c>
      <c r="AD183" s="72">
        <f t="shared" si="62"/>
        <v>218.75</v>
      </c>
      <c r="AE183" s="72">
        <f t="shared" si="78"/>
        <v>206.25</v>
      </c>
      <c r="AF183" s="72">
        <f t="shared" si="79"/>
        <v>200</v>
      </c>
      <c r="AG183" s="73">
        <f t="shared" si="79"/>
        <v>206.25</v>
      </c>
      <c r="AH183" s="559">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738"/>
      <c r="C184" s="1" t="s">
        <v>198</v>
      </c>
      <c r="D184" s="211">
        <v>13760</v>
      </c>
      <c r="E184" s="211">
        <v>11770</v>
      </c>
      <c r="F184" s="211">
        <v>10630</v>
      </c>
      <c r="G184" s="211">
        <v>10536</v>
      </c>
      <c r="H184" s="211">
        <v>10107</v>
      </c>
      <c r="I184" s="211">
        <v>10576</v>
      </c>
      <c r="J184" s="211">
        <v>10782</v>
      </c>
      <c r="K184" s="211">
        <v>10891</v>
      </c>
      <c r="L184" s="211">
        <v>11445</v>
      </c>
      <c r="M184" s="211">
        <v>12633</v>
      </c>
      <c r="N184" s="211">
        <v>13698</v>
      </c>
      <c r="O184" s="211">
        <v>14422</v>
      </c>
      <c r="P184" s="212">
        <v>13595</v>
      </c>
      <c r="Q184" s="212">
        <v>13118</v>
      </c>
      <c r="R184" s="212">
        <v>13326</v>
      </c>
      <c r="S184" s="558">
        <f>100</f>
        <v>100</v>
      </c>
      <c r="T184" s="72">
        <f t="shared" si="55"/>
        <v>85.537790697674424</v>
      </c>
      <c r="U184" s="72">
        <f t="shared" si="56"/>
        <v>77.252906976744185</v>
      </c>
      <c r="V184" s="72">
        <f t="shared" si="57"/>
        <v>76.569767441860463</v>
      </c>
      <c r="W184" s="72">
        <f t="shared" si="58"/>
        <v>73.452034883720927</v>
      </c>
      <c r="X184" s="72">
        <f t="shared" si="59"/>
        <v>76.860465116279073</v>
      </c>
      <c r="Y184" s="72">
        <f t="shared" si="60"/>
        <v>78.357558139534888</v>
      </c>
      <c r="Z184" s="72">
        <f t="shared" si="61"/>
        <v>79.149709302325576</v>
      </c>
      <c r="AA184" s="72">
        <f t="shared" si="62"/>
        <v>83.175872093023258</v>
      </c>
      <c r="AB184" s="72">
        <f t="shared" si="62"/>
        <v>91.809593023255815</v>
      </c>
      <c r="AC184" s="72">
        <f t="shared" si="62"/>
        <v>99.549418604651166</v>
      </c>
      <c r="AD184" s="72">
        <f t="shared" si="62"/>
        <v>104.81104651162791</v>
      </c>
      <c r="AE184" s="72">
        <f t="shared" si="78"/>
        <v>98.800872093023258</v>
      </c>
      <c r="AF184" s="72">
        <f t="shared" si="79"/>
        <v>95.33430232558139</v>
      </c>
      <c r="AG184" s="73">
        <f t="shared" si="79"/>
        <v>96.845930232558146</v>
      </c>
      <c r="AH184" s="55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739"/>
      <c r="C185" s="8" t="s">
        <v>199</v>
      </c>
      <c r="D185">
        <v>13744</v>
      </c>
      <c r="E185">
        <v>11747</v>
      </c>
      <c r="F185">
        <v>10609</v>
      </c>
      <c r="G185">
        <v>10511</v>
      </c>
      <c r="H185">
        <v>10082</v>
      </c>
      <c r="I185">
        <v>10554</v>
      </c>
      <c r="J185">
        <v>10759</v>
      </c>
      <c r="K185">
        <v>10863</v>
      </c>
      <c r="L185">
        <v>11419</v>
      </c>
      <c r="M185">
        <v>12606</v>
      </c>
      <c r="N185">
        <v>13665</v>
      </c>
      <c r="O185">
        <v>14387</v>
      </c>
      <c r="P185">
        <v>13562</v>
      </c>
      <c r="Q185">
        <v>13086</v>
      </c>
      <c r="R185">
        <v>13293</v>
      </c>
      <c r="S185" s="558">
        <f>100</f>
        <v>100</v>
      </c>
      <c r="T185" s="72">
        <f t="shared" si="55"/>
        <v>85.470023282887084</v>
      </c>
      <c r="U185" s="72">
        <f t="shared" si="56"/>
        <v>77.190046565774153</v>
      </c>
      <c r="V185" s="72">
        <f t="shared" si="57"/>
        <v>76.477008149010473</v>
      </c>
      <c r="W185" s="72">
        <f t="shared" si="58"/>
        <v>73.355646100116417</v>
      </c>
      <c r="X185" s="72">
        <f t="shared" si="59"/>
        <v>76.789871944121074</v>
      </c>
      <c r="Y185" s="72">
        <f t="shared" si="60"/>
        <v>78.281431897555294</v>
      </c>
      <c r="Z185" s="72">
        <f t="shared" si="61"/>
        <v>79.038125727590227</v>
      </c>
      <c r="AA185" s="72">
        <f t="shared" si="62"/>
        <v>83.083527357392313</v>
      </c>
      <c r="AB185" s="72">
        <f t="shared" si="62"/>
        <v>91.720023282887084</v>
      </c>
      <c r="AC185" s="72">
        <f t="shared" si="62"/>
        <v>99.425203725261937</v>
      </c>
      <c r="AD185" s="72">
        <f t="shared" si="62"/>
        <v>104.67840512223516</v>
      </c>
      <c r="AE185" s="72">
        <f t="shared" si="78"/>
        <v>98.675785797438877</v>
      </c>
      <c r="AF185" s="72">
        <f t="shared" si="79"/>
        <v>95.212456344586727</v>
      </c>
      <c r="AG185" s="73">
        <f t="shared" si="79"/>
        <v>96.718568102444706</v>
      </c>
      <c r="AH185" s="237"/>
      <c r="AI185" s="238"/>
      <c r="AJ185" s="238"/>
      <c r="AK185" s="238"/>
      <c r="AL185" s="238"/>
      <c r="AM185" s="238"/>
      <c r="AN185" s="238"/>
      <c r="AO185" s="238"/>
      <c r="AP185" s="238"/>
      <c r="AQ185" s="238"/>
      <c r="AR185" s="238"/>
      <c r="AS185" s="238"/>
      <c r="AT185" s="238"/>
      <c r="AU185" s="238"/>
      <c r="AV185" s="239"/>
    </row>
    <row r="186" spans="2:48" ht="15" customHeight="1">
      <c r="B186" s="738" t="s">
        <v>220</v>
      </c>
      <c r="C186" s="1" t="s">
        <v>194</v>
      </c>
      <c r="D186" s="211">
        <v>11800</v>
      </c>
      <c r="E186" s="211">
        <v>12516</v>
      </c>
      <c r="F186" s="211">
        <v>12876</v>
      </c>
      <c r="G186" s="211">
        <v>14797</v>
      </c>
      <c r="H186" s="211">
        <v>13766</v>
      </c>
      <c r="I186" s="211">
        <v>13646</v>
      </c>
      <c r="J186" s="211">
        <v>14001</v>
      </c>
      <c r="K186" s="211">
        <v>13795</v>
      </c>
      <c r="L186" s="211">
        <v>13793</v>
      </c>
      <c r="M186" s="211">
        <v>14506</v>
      </c>
      <c r="N186" s="211">
        <v>14502</v>
      </c>
      <c r="O186" s="211">
        <v>14663</v>
      </c>
      <c r="P186" s="212">
        <v>13963</v>
      </c>
      <c r="Q186" s="212">
        <v>13727</v>
      </c>
      <c r="R186" s="212">
        <v>13950</v>
      </c>
      <c r="S186" s="558">
        <f>100</f>
        <v>100</v>
      </c>
      <c r="T186" s="72">
        <f t="shared" si="55"/>
        <v>106.06779661016949</v>
      </c>
      <c r="U186" s="72">
        <f t="shared" si="56"/>
        <v>109.11864406779661</v>
      </c>
      <c r="V186" s="72">
        <f t="shared" si="57"/>
        <v>125.39830508474576</v>
      </c>
      <c r="W186" s="72">
        <f t="shared" si="58"/>
        <v>116.66101694915254</v>
      </c>
      <c r="X186" s="72">
        <f t="shared" si="59"/>
        <v>115.64406779661017</v>
      </c>
      <c r="Y186" s="72">
        <f t="shared" si="60"/>
        <v>118.65254237288136</v>
      </c>
      <c r="Z186" s="72">
        <f t="shared" si="61"/>
        <v>116.90677966101696</v>
      </c>
      <c r="AA186" s="72">
        <f t="shared" si="62"/>
        <v>116.88983050847457</v>
      </c>
      <c r="AB186" s="72">
        <f t="shared" si="62"/>
        <v>122.93220338983051</v>
      </c>
      <c r="AC186" s="72">
        <f t="shared" si="62"/>
        <v>122.89830508474576</v>
      </c>
      <c r="AD186" s="72">
        <f t="shared" si="62"/>
        <v>124.26271186440678</v>
      </c>
      <c r="AE186" s="72">
        <f t="shared" si="78"/>
        <v>118.33050847457628</v>
      </c>
      <c r="AF186" s="72">
        <f t="shared" si="79"/>
        <v>116.33050847457628</v>
      </c>
      <c r="AG186" s="73">
        <f t="shared" si="79"/>
        <v>118.22033898305085</v>
      </c>
      <c r="AH186" s="559">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38"/>
      <c r="C187" s="1" t="s">
        <v>195</v>
      </c>
      <c r="D187" s="211">
        <v>153</v>
      </c>
      <c r="E187" s="211">
        <v>139</v>
      </c>
      <c r="F187" s="211">
        <v>174</v>
      </c>
      <c r="G187" s="211">
        <v>172</v>
      </c>
      <c r="H187" s="211">
        <v>163</v>
      </c>
      <c r="I187" s="211">
        <v>167</v>
      </c>
      <c r="J187" s="211">
        <v>186</v>
      </c>
      <c r="K187" s="211">
        <v>190</v>
      </c>
      <c r="L187" s="211">
        <v>223</v>
      </c>
      <c r="M187" s="211">
        <v>215</v>
      </c>
      <c r="N187" s="211">
        <v>245</v>
      </c>
      <c r="O187" s="211">
        <v>272</v>
      </c>
      <c r="P187" s="212">
        <v>261</v>
      </c>
      <c r="Q187" s="212">
        <v>259</v>
      </c>
      <c r="R187" s="212">
        <v>265</v>
      </c>
      <c r="S187" s="558">
        <f>100</f>
        <v>100</v>
      </c>
      <c r="T187" s="72">
        <f t="shared" si="55"/>
        <v>90.849673202614383</v>
      </c>
      <c r="U187" s="72">
        <f t="shared" si="56"/>
        <v>113.72549019607843</v>
      </c>
      <c r="V187" s="72">
        <f t="shared" si="57"/>
        <v>112.41830065359477</v>
      </c>
      <c r="W187" s="72">
        <f t="shared" si="58"/>
        <v>106.53594771241831</v>
      </c>
      <c r="X187" s="72">
        <f t="shared" si="59"/>
        <v>109.15032679738562</v>
      </c>
      <c r="Y187" s="72">
        <f t="shared" si="60"/>
        <v>121.56862745098039</v>
      </c>
      <c r="Z187" s="72">
        <f t="shared" si="61"/>
        <v>124.18300653594771</v>
      </c>
      <c r="AA187" s="72">
        <f t="shared" si="62"/>
        <v>145.75163398692811</v>
      </c>
      <c r="AB187" s="72">
        <f t="shared" si="62"/>
        <v>140.52287581699346</v>
      </c>
      <c r="AC187" s="72">
        <f t="shared" si="62"/>
        <v>160.13071895424838</v>
      </c>
      <c r="AD187" s="72">
        <f t="shared" si="62"/>
        <v>177.77777777777777</v>
      </c>
      <c r="AE187" s="72">
        <f t="shared" si="78"/>
        <v>170.58823529411765</v>
      </c>
      <c r="AF187" s="72">
        <f t="shared" si="79"/>
        <v>169.281045751634</v>
      </c>
      <c r="AG187" s="73">
        <f t="shared" si="79"/>
        <v>173.20261437908496</v>
      </c>
      <c r="AH187" s="559">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738"/>
      <c r="C188" s="1" t="s">
        <v>196</v>
      </c>
      <c r="D188" s="211">
        <v>30</v>
      </c>
      <c r="E188" s="211">
        <v>31</v>
      </c>
      <c r="F188" s="211">
        <v>27</v>
      </c>
      <c r="G188" s="211">
        <v>34</v>
      </c>
      <c r="H188" s="211">
        <v>37</v>
      </c>
      <c r="I188" s="211">
        <v>32</v>
      </c>
      <c r="J188" s="211">
        <v>32</v>
      </c>
      <c r="K188" s="211">
        <v>32</v>
      </c>
      <c r="L188" s="211">
        <v>34</v>
      </c>
      <c r="M188" s="211">
        <v>38</v>
      </c>
      <c r="N188" s="211">
        <v>42</v>
      </c>
      <c r="O188" s="211">
        <v>43</v>
      </c>
      <c r="P188" s="212">
        <v>41</v>
      </c>
      <c r="Q188" s="212">
        <v>41</v>
      </c>
      <c r="R188" s="212">
        <v>42</v>
      </c>
      <c r="S188" s="558">
        <f>100</f>
        <v>100</v>
      </c>
      <c r="T188" s="72">
        <f t="shared" si="55"/>
        <v>103.33333333333333</v>
      </c>
      <c r="U188" s="72">
        <f t="shared" si="56"/>
        <v>90</v>
      </c>
      <c r="V188" s="72">
        <f t="shared" si="57"/>
        <v>113.33333333333333</v>
      </c>
      <c r="W188" s="72">
        <f t="shared" si="58"/>
        <v>123.33333333333333</v>
      </c>
      <c r="X188" s="72">
        <f t="shared" si="59"/>
        <v>106.66666666666667</v>
      </c>
      <c r="Y188" s="72">
        <f t="shared" si="60"/>
        <v>106.66666666666667</v>
      </c>
      <c r="Z188" s="72">
        <f t="shared" si="61"/>
        <v>106.66666666666667</v>
      </c>
      <c r="AA188" s="72">
        <f t="shared" si="62"/>
        <v>113.33333333333333</v>
      </c>
      <c r="AB188" s="72">
        <f t="shared" si="62"/>
        <v>126.66666666666667</v>
      </c>
      <c r="AC188" s="72">
        <f t="shared" si="62"/>
        <v>140</v>
      </c>
      <c r="AD188" s="72">
        <f t="shared" si="62"/>
        <v>143.33333333333334</v>
      </c>
      <c r="AE188" s="72">
        <f t="shared" si="78"/>
        <v>136.66666666666666</v>
      </c>
      <c r="AF188" s="72">
        <f t="shared" si="79"/>
        <v>136.66666666666666</v>
      </c>
      <c r="AG188" s="73">
        <f t="shared" si="79"/>
        <v>140</v>
      </c>
      <c r="AH188" s="559">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38"/>
      <c r="C189" s="1" t="s">
        <v>197</v>
      </c>
      <c r="D189" s="211">
        <v>21</v>
      </c>
      <c r="E189" s="211">
        <v>21</v>
      </c>
      <c r="F189" s="211">
        <v>21</v>
      </c>
      <c r="G189" s="211">
        <v>20</v>
      </c>
      <c r="H189" s="211">
        <v>20</v>
      </c>
      <c r="I189" s="211">
        <v>22</v>
      </c>
      <c r="J189" s="211">
        <v>25</v>
      </c>
      <c r="K189" s="211">
        <v>27</v>
      </c>
      <c r="L189" s="211">
        <v>27</v>
      </c>
      <c r="M189" s="211">
        <v>28</v>
      </c>
      <c r="N189" s="211">
        <v>22</v>
      </c>
      <c r="O189" s="211">
        <v>25</v>
      </c>
      <c r="P189" s="212">
        <v>24</v>
      </c>
      <c r="Q189" s="212">
        <v>24</v>
      </c>
      <c r="R189" s="212">
        <v>25</v>
      </c>
      <c r="S189" s="558">
        <f>100</f>
        <v>100</v>
      </c>
      <c r="T189" s="72">
        <f t="shared" si="55"/>
        <v>100</v>
      </c>
      <c r="U189" s="72">
        <f t="shared" si="56"/>
        <v>100</v>
      </c>
      <c r="V189" s="72">
        <f t="shared" si="57"/>
        <v>95.238095238095241</v>
      </c>
      <c r="W189" s="72">
        <f t="shared" si="58"/>
        <v>95.238095238095241</v>
      </c>
      <c r="X189" s="72">
        <f t="shared" si="59"/>
        <v>104.76190476190476</v>
      </c>
      <c r="Y189" s="72">
        <f t="shared" si="60"/>
        <v>119.04761904761905</v>
      </c>
      <c r="Z189" s="72">
        <f t="shared" si="61"/>
        <v>128.57142857142858</v>
      </c>
      <c r="AA189" s="72">
        <f t="shared" si="62"/>
        <v>128.57142857142858</v>
      </c>
      <c r="AB189" s="72">
        <f t="shared" si="62"/>
        <v>133.33333333333334</v>
      </c>
      <c r="AC189" s="72">
        <f t="shared" si="62"/>
        <v>104.76190476190476</v>
      </c>
      <c r="AD189" s="72">
        <f t="shared" si="62"/>
        <v>119.04761904761905</v>
      </c>
      <c r="AE189" s="72">
        <f t="shared" si="78"/>
        <v>114.28571428571429</v>
      </c>
      <c r="AF189" s="72">
        <f t="shared" si="79"/>
        <v>114.28571428571429</v>
      </c>
      <c r="AG189" s="73">
        <f t="shared" si="79"/>
        <v>119.04761904761905</v>
      </c>
      <c r="AH189" s="559">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738"/>
      <c r="C190" s="1" t="s">
        <v>198</v>
      </c>
      <c r="D190" s="211">
        <v>12004</v>
      </c>
      <c r="E190" s="211">
        <v>12707</v>
      </c>
      <c r="F190" s="211">
        <v>13098</v>
      </c>
      <c r="G190" s="211">
        <v>15023</v>
      </c>
      <c r="H190" s="211">
        <v>13986</v>
      </c>
      <c r="I190" s="211">
        <v>13867</v>
      </c>
      <c r="J190" s="211">
        <v>14244</v>
      </c>
      <c r="K190" s="211">
        <v>14044</v>
      </c>
      <c r="L190" s="211">
        <v>14077</v>
      </c>
      <c r="M190" s="211">
        <v>14787</v>
      </c>
      <c r="N190" s="211">
        <v>14811</v>
      </c>
      <c r="O190" s="211">
        <v>15003</v>
      </c>
      <c r="P190" s="212">
        <v>14289</v>
      </c>
      <c r="Q190" s="212">
        <v>14051</v>
      </c>
      <c r="R190" s="212">
        <v>14282</v>
      </c>
      <c r="S190" s="558">
        <f>100</f>
        <v>100</v>
      </c>
      <c r="T190" s="72">
        <f t="shared" si="55"/>
        <v>105.85638120626457</v>
      </c>
      <c r="U190" s="72">
        <f t="shared" si="56"/>
        <v>109.1136287904032</v>
      </c>
      <c r="V190" s="72">
        <f t="shared" si="57"/>
        <v>125.14995001666111</v>
      </c>
      <c r="W190" s="72">
        <f t="shared" si="58"/>
        <v>116.51116294568477</v>
      </c>
      <c r="X190" s="72">
        <f t="shared" si="59"/>
        <v>115.51982672442519</v>
      </c>
      <c r="Y190" s="72">
        <f t="shared" si="60"/>
        <v>118.6604465178274</v>
      </c>
      <c r="Z190" s="72">
        <f t="shared" si="61"/>
        <v>116.99433522159281</v>
      </c>
      <c r="AA190" s="72">
        <f t="shared" si="62"/>
        <v>117.26924358547151</v>
      </c>
      <c r="AB190" s="72">
        <f t="shared" si="62"/>
        <v>123.1839386871043</v>
      </c>
      <c r="AC190" s="72">
        <f t="shared" si="62"/>
        <v>123.38387204265246</v>
      </c>
      <c r="AD190" s="72">
        <f t="shared" si="62"/>
        <v>124.98333888703766</v>
      </c>
      <c r="AE190" s="72">
        <f t="shared" si="78"/>
        <v>119.03532155948017</v>
      </c>
      <c r="AF190" s="72">
        <f t="shared" si="79"/>
        <v>117.05264911696101</v>
      </c>
      <c r="AG190" s="73">
        <f t="shared" si="79"/>
        <v>118.97700766411197</v>
      </c>
      <c r="AH190" s="559">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39"/>
      <c r="C191" s="8" t="s">
        <v>199</v>
      </c>
      <c r="D191">
        <v>11983</v>
      </c>
      <c r="E191">
        <v>12686</v>
      </c>
      <c r="F191">
        <v>13077</v>
      </c>
      <c r="G191">
        <v>15003</v>
      </c>
      <c r="H191">
        <v>13966</v>
      </c>
      <c r="I191">
        <v>13845</v>
      </c>
      <c r="J191">
        <v>14219</v>
      </c>
      <c r="K191">
        <v>14017</v>
      </c>
      <c r="L191">
        <v>14050</v>
      </c>
      <c r="M191">
        <v>14759</v>
      </c>
      <c r="N191">
        <v>14789</v>
      </c>
      <c r="O191">
        <v>14978</v>
      </c>
      <c r="P191">
        <v>14265</v>
      </c>
      <c r="Q191">
        <v>14027</v>
      </c>
      <c r="R191">
        <v>14257</v>
      </c>
      <c r="S191" s="558">
        <f>100</f>
        <v>100</v>
      </c>
      <c r="T191" s="72">
        <f t="shared" si="55"/>
        <v>105.8666444129183</v>
      </c>
      <c r="U191" s="72">
        <f t="shared" si="56"/>
        <v>109.12960026704498</v>
      </c>
      <c r="V191" s="72">
        <f t="shared" si="57"/>
        <v>125.20237002420095</v>
      </c>
      <c r="W191" s="72">
        <f t="shared" si="58"/>
        <v>116.54844362847368</v>
      </c>
      <c r="X191" s="72">
        <f t="shared" si="59"/>
        <v>115.5386797963782</v>
      </c>
      <c r="Y191" s="72">
        <f t="shared" si="60"/>
        <v>118.65976800467328</v>
      </c>
      <c r="Z191" s="72">
        <f t="shared" si="61"/>
        <v>116.97404656596845</v>
      </c>
      <c r="AA191" s="72">
        <f t="shared" si="62"/>
        <v>117.2494367019945</v>
      </c>
      <c r="AB191" s="72">
        <f t="shared" si="62"/>
        <v>123.16615204873571</v>
      </c>
      <c r="AC191" s="72">
        <f t="shared" si="62"/>
        <v>123.41650671785028</v>
      </c>
      <c r="AD191" s="72">
        <f t="shared" si="62"/>
        <v>124.99374113327214</v>
      </c>
      <c r="AE191" s="72">
        <f t="shared" si="78"/>
        <v>119.0436451639823</v>
      </c>
      <c r="AF191" s="72">
        <f t="shared" si="79"/>
        <v>117.05749812233998</v>
      </c>
      <c r="AG191" s="73">
        <f t="shared" si="79"/>
        <v>118.97688391888509</v>
      </c>
      <c r="AH191" s="237"/>
      <c r="AI191" s="238"/>
      <c r="AJ191" s="238"/>
      <c r="AK191" s="238"/>
      <c r="AL191" s="238"/>
      <c r="AM191" s="238"/>
      <c r="AN191" s="238"/>
      <c r="AO191" s="238"/>
      <c r="AP191" s="238"/>
      <c r="AQ191" s="238"/>
      <c r="AR191" s="238"/>
      <c r="AS191" s="238"/>
      <c r="AT191" s="238"/>
      <c r="AU191" s="238"/>
      <c r="AV191" s="239"/>
    </row>
    <row r="192" spans="2:48" ht="15" customHeight="1">
      <c r="B192" s="738" t="s">
        <v>221</v>
      </c>
      <c r="C192" s="1" t="s">
        <v>194</v>
      </c>
      <c r="D192" s="211">
        <v>1032</v>
      </c>
      <c r="E192" s="211">
        <v>1154</v>
      </c>
      <c r="F192" s="211">
        <v>2388</v>
      </c>
      <c r="G192" s="211">
        <v>2537</v>
      </c>
      <c r="H192" s="211">
        <v>2506</v>
      </c>
      <c r="I192" s="211">
        <v>2595</v>
      </c>
      <c r="J192" s="211">
        <v>2327</v>
      </c>
      <c r="K192" s="211">
        <v>2716</v>
      </c>
      <c r="L192" s="211">
        <v>2609</v>
      </c>
      <c r="M192" s="211">
        <v>2774</v>
      </c>
      <c r="N192" s="211">
        <v>2548</v>
      </c>
      <c r="O192" s="211">
        <v>2317</v>
      </c>
      <c r="P192" s="212">
        <v>2202</v>
      </c>
      <c r="Q192" s="212">
        <v>2162</v>
      </c>
      <c r="R192" s="212">
        <v>2193</v>
      </c>
      <c r="S192" s="558">
        <f>100</f>
        <v>100</v>
      </c>
      <c r="T192" s="72">
        <f t="shared" si="55"/>
        <v>111.82170542635659</v>
      </c>
      <c r="U192" s="72">
        <f t="shared" si="56"/>
        <v>231.3953488372093</v>
      </c>
      <c r="V192" s="72">
        <f t="shared" si="57"/>
        <v>245.83333333333334</v>
      </c>
      <c r="W192" s="72">
        <f t="shared" si="58"/>
        <v>242.8294573643411</v>
      </c>
      <c r="X192" s="72">
        <f t="shared" si="59"/>
        <v>251.45348837209303</v>
      </c>
      <c r="Y192" s="72">
        <f t="shared" si="60"/>
        <v>225.48449612403101</v>
      </c>
      <c r="Z192" s="72">
        <f t="shared" si="61"/>
        <v>263.17829457364343</v>
      </c>
      <c r="AA192" s="72">
        <f t="shared" si="62"/>
        <v>252.81007751937983</v>
      </c>
      <c r="AB192" s="72">
        <f t="shared" si="62"/>
        <v>268.79844961240309</v>
      </c>
      <c r="AC192" s="72">
        <f t="shared" si="62"/>
        <v>246.89922480620154</v>
      </c>
      <c r="AD192" s="72">
        <f t="shared" si="62"/>
        <v>224.51550387596899</v>
      </c>
      <c r="AE192" s="72">
        <f t="shared" si="78"/>
        <v>213.37209302325581</v>
      </c>
      <c r="AF192" s="72">
        <f t="shared" si="79"/>
        <v>209.49612403100775</v>
      </c>
      <c r="AG192" s="73">
        <f t="shared" si="79"/>
        <v>212.5</v>
      </c>
      <c r="AH192" s="559">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38"/>
      <c r="C193" s="1" t="s">
        <v>195</v>
      </c>
      <c r="D193" s="211">
        <v>124</v>
      </c>
      <c r="E193" s="211">
        <v>135</v>
      </c>
      <c r="F193" s="211">
        <v>163</v>
      </c>
      <c r="G193" s="212">
        <v>196</v>
      </c>
      <c r="H193" s="211">
        <v>183</v>
      </c>
      <c r="I193" s="212">
        <v>226</v>
      </c>
      <c r="J193" s="210">
        <v>303</v>
      </c>
      <c r="K193" s="212">
        <v>252</v>
      </c>
      <c r="L193" s="210">
        <v>360</v>
      </c>
      <c r="M193" s="212">
        <v>267</v>
      </c>
      <c r="N193" s="212">
        <v>250</v>
      </c>
      <c r="O193" s="210">
        <v>244</v>
      </c>
      <c r="P193" s="212">
        <v>234</v>
      </c>
      <c r="Q193" s="212">
        <v>232</v>
      </c>
      <c r="R193" s="212">
        <v>237</v>
      </c>
      <c r="S193" s="558">
        <f>100</f>
        <v>100</v>
      </c>
      <c r="T193" s="72">
        <f t="shared" si="55"/>
        <v>108.87096774193549</v>
      </c>
      <c r="U193" s="72">
        <f t="shared" si="56"/>
        <v>131.45161290322579</v>
      </c>
      <c r="V193" s="72">
        <f t="shared" si="57"/>
        <v>158.06451612903226</v>
      </c>
      <c r="W193" s="72">
        <f t="shared" si="58"/>
        <v>147.58064516129033</v>
      </c>
      <c r="X193" s="72">
        <f t="shared" si="59"/>
        <v>182.25806451612902</v>
      </c>
      <c r="Y193" s="72">
        <f t="shared" si="60"/>
        <v>244.35483870967741</v>
      </c>
      <c r="Z193" s="72">
        <f t="shared" si="61"/>
        <v>203.2258064516129</v>
      </c>
      <c r="AA193" s="72">
        <f t="shared" si="62"/>
        <v>290.32258064516128</v>
      </c>
      <c r="AB193" s="72">
        <f t="shared" si="62"/>
        <v>215.32258064516128</v>
      </c>
      <c r="AC193" s="72">
        <f t="shared" si="62"/>
        <v>201.61290322580646</v>
      </c>
      <c r="AD193" s="72">
        <f t="shared" si="62"/>
        <v>196.7741935483871</v>
      </c>
      <c r="AE193" s="72">
        <f t="shared" si="78"/>
        <v>188.70967741935485</v>
      </c>
      <c r="AF193" s="72">
        <f t="shared" si="79"/>
        <v>187.09677419354838</v>
      </c>
      <c r="AG193" s="73">
        <f t="shared" si="79"/>
        <v>191.12903225806451</v>
      </c>
      <c r="AH193" s="559">
        <v>1</v>
      </c>
      <c r="AI193" s="234">
        <v>1</v>
      </c>
      <c r="AJ193" s="234">
        <v>1</v>
      </c>
      <c r="AK193" s="234">
        <v>4</v>
      </c>
      <c r="AL193" s="234">
        <v>1</v>
      </c>
      <c r="AM193" s="234">
        <v>4</v>
      </c>
      <c r="AN193" s="234">
        <v>2</v>
      </c>
      <c r="AO193" s="234">
        <v>4</v>
      </c>
      <c r="AP193" s="234">
        <v>2</v>
      </c>
      <c r="AQ193" s="234">
        <v>4</v>
      </c>
      <c r="AR193" s="234">
        <v>4</v>
      </c>
      <c r="AS193" s="234">
        <v>2</v>
      </c>
      <c r="AT193" s="234">
        <v>4</v>
      </c>
      <c r="AU193" s="234">
        <v>6</v>
      </c>
      <c r="AV193" s="236">
        <v>7</v>
      </c>
    </row>
    <row r="194" spans="2:48" ht="14.45">
      <c r="B194" s="738"/>
      <c r="C194" s="1" t="s">
        <v>196</v>
      </c>
      <c r="D194" s="211">
        <v>83</v>
      </c>
      <c r="E194" s="211">
        <v>79</v>
      </c>
      <c r="F194" s="211">
        <v>84</v>
      </c>
      <c r="G194" s="211">
        <v>101</v>
      </c>
      <c r="H194" s="211">
        <v>79</v>
      </c>
      <c r="I194" s="211">
        <v>73</v>
      </c>
      <c r="J194" s="211">
        <v>74</v>
      </c>
      <c r="K194" s="211">
        <v>84</v>
      </c>
      <c r="L194" s="211">
        <v>92</v>
      </c>
      <c r="M194" s="211">
        <v>94</v>
      </c>
      <c r="N194" s="211">
        <v>64</v>
      </c>
      <c r="O194" s="211">
        <v>70</v>
      </c>
      <c r="P194" s="212">
        <v>67</v>
      </c>
      <c r="Q194" s="212">
        <v>66</v>
      </c>
      <c r="R194" s="212">
        <v>67</v>
      </c>
      <c r="S194" s="558">
        <f>100</f>
        <v>100</v>
      </c>
      <c r="T194" s="72">
        <f t="shared" si="55"/>
        <v>95.180722891566262</v>
      </c>
      <c r="U194" s="72">
        <f t="shared" si="56"/>
        <v>101.20481927710843</v>
      </c>
      <c r="V194" s="72">
        <f t="shared" si="57"/>
        <v>121.68674698795181</v>
      </c>
      <c r="W194" s="72">
        <f t="shared" si="58"/>
        <v>95.180722891566262</v>
      </c>
      <c r="X194" s="72">
        <f t="shared" si="59"/>
        <v>87.951807228915669</v>
      </c>
      <c r="Y194" s="72">
        <f t="shared" si="60"/>
        <v>89.156626506024097</v>
      </c>
      <c r="Z194" s="72">
        <f t="shared" si="61"/>
        <v>101.20481927710843</v>
      </c>
      <c r="AA194" s="72">
        <f t="shared" si="62"/>
        <v>110.8433734939759</v>
      </c>
      <c r="AB194" s="72">
        <f t="shared" si="62"/>
        <v>113.25301204819277</v>
      </c>
      <c r="AC194" s="72">
        <f t="shared" si="62"/>
        <v>77.108433734939766</v>
      </c>
      <c r="AD194" s="72">
        <f t="shared" si="62"/>
        <v>84.337349397590359</v>
      </c>
      <c r="AE194" s="72">
        <f t="shared" si="78"/>
        <v>80.722891566265062</v>
      </c>
      <c r="AF194" s="72">
        <f t="shared" si="79"/>
        <v>79.518072289156621</v>
      </c>
      <c r="AG194" s="73">
        <f t="shared" si="79"/>
        <v>80.722891566265062</v>
      </c>
      <c r="AH194" s="559">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38"/>
      <c r="C195" s="1" t="s">
        <v>197</v>
      </c>
      <c r="D195" s="211">
        <v>26</v>
      </c>
      <c r="E195" s="211">
        <v>26</v>
      </c>
      <c r="F195" s="211">
        <v>25</v>
      </c>
      <c r="G195" s="212">
        <v>29</v>
      </c>
      <c r="H195" s="211">
        <v>26</v>
      </c>
      <c r="I195" s="212">
        <v>25</v>
      </c>
      <c r="J195" s="212">
        <v>28</v>
      </c>
      <c r="K195" s="212">
        <v>23</v>
      </c>
      <c r="L195" s="212">
        <v>33</v>
      </c>
      <c r="M195" s="212">
        <v>30</v>
      </c>
      <c r="N195" s="212">
        <v>30</v>
      </c>
      <c r="O195" s="212">
        <v>25</v>
      </c>
      <c r="P195" s="212">
        <v>29</v>
      </c>
      <c r="Q195" s="212">
        <v>29</v>
      </c>
      <c r="R195" s="212">
        <v>30</v>
      </c>
      <c r="S195" s="558">
        <f>100</f>
        <v>100</v>
      </c>
      <c r="T195" s="72">
        <f t="shared" si="55"/>
        <v>100</v>
      </c>
      <c r="U195" s="72">
        <f t="shared" si="56"/>
        <v>96.15384615384616</v>
      </c>
      <c r="V195" s="72">
        <f t="shared" si="57"/>
        <v>111.53846153846153</v>
      </c>
      <c r="W195" s="72">
        <f t="shared" si="58"/>
        <v>100</v>
      </c>
      <c r="X195" s="72">
        <f t="shared" si="59"/>
        <v>96.15384615384616</v>
      </c>
      <c r="Y195" s="72">
        <f t="shared" si="60"/>
        <v>107.69230769230769</v>
      </c>
      <c r="Z195" s="72">
        <f t="shared" si="61"/>
        <v>88.461538461538467</v>
      </c>
      <c r="AA195" s="72">
        <f t="shared" si="62"/>
        <v>126.92307692307692</v>
      </c>
      <c r="AB195" s="72">
        <f t="shared" si="62"/>
        <v>115.38461538461539</v>
      </c>
      <c r="AC195" s="72">
        <f t="shared" si="62"/>
        <v>115.38461538461539</v>
      </c>
      <c r="AD195" s="72">
        <f t="shared" si="62"/>
        <v>96.15384615384616</v>
      </c>
      <c r="AE195" s="72">
        <f t="shared" si="78"/>
        <v>111.53846153846153</v>
      </c>
      <c r="AF195" s="72">
        <f t="shared" si="79"/>
        <v>111.53846153846153</v>
      </c>
      <c r="AG195" s="73">
        <f t="shared" si="79"/>
        <v>115.38461538461539</v>
      </c>
      <c r="AH195" s="559">
        <v>1</v>
      </c>
      <c r="AI195" s="234">
        <v>1</v>
      </c>
      <c r="AJ195" s="234">
        <v>1</v>
      </c>
      <c r="AK195" s="234">
        <v>4</v>
      </c>
      <c r="AL195" s="234">
        <v>1</v>
      </c>
      <c r="AM195" s="234">
        <v>4</v>
      </c>
      <c r="AN195" s="234">
        <v>4</v>
      </c>
      <c r="AO195" s="234">
        <v>4</v>
      </c>
      <c r="AP195" s="234">
        <v>4</v>
      </c>
      <c r="AQ195" s="234">
        <v>4</v>
      </c>
      <c r="AR195" s="234">
        <v>4</v>
      </c>
      <c r="AS195" s="234">
        <v>4</v>
      </c>
      <c r="AT195" s="234">
        <v>4</v>
      </c>
      <c r="AU195" s="234">
        <v>6</v>
      </c>
      <c r="AV195" s="236">
        <v>7</v>
      </c>
    </row>
    <row r="196" spans="2:48" ht="14.45">
      <c r="B196" s="738"/>
      <c r="C196" s="1" t="s">
        <v>198</v>
      </c>
      <c r="D196" s="211">
        <v>1265</v>
      </c>
      <c r="E196" s="211">
        <v>1394</v>
      </c>
      <c r="F196" s="211">
        <v>2660</v>
      </c>
      <c r="G196" s="211">
        <v>2863</v>
      </c>
      <c r="H196" s="211">
        <v>2794</v>
      </c>
      <c r="I196" s="211">
        <v>2919</v>
      </c>
      <c r="J196" s="211">
        <v>2732</v>
      </c>
      <c r="K196" s="211">
        <v>3075</v>
      </c>
      <c r="L196" s="211">
        <v>3094</v>
      </c>
      <c r="M196" s="211">
        <v>3165</v>
      </c>
      <c r="N196" s="211">
        <v>2892</v>
      </c>
      <c r="O196" s="211">
        <v>2656</v>
      </c>
      <c r="P196" s="212">
        <v>2532</v>
      </c>
      <c r="Q196" s="212">
        <v>2489</v>
      </c>
      <c r="R196" s="212">
        <v>2527</v>
      </c>
      <c r="S196" s="558">
        <f>100</f>
        <v>100</v>
      </c>
      <c r="T196" s="72">
        <f t="shared" si="55"/>
        <v>110.19762845849803</v>
      </c>
      <c r="U196" s="72">
        <f t="shared" si="56"/>
        <v>210.27667984189722</v>
      </c>
      <c r="V196" s="72">
        <f t="shared" si="57"/>
        <v>226.32411067193675</v>
      </c>
      <c r="W196" s="72">
        <f t="shared" si="58"/>
        <v>220.86956521739131</v>
      </c>
      <c r="X196" s="72">
        <f t="shared" si="59"/>
        <v>230.7509881422925</v>
      </c>
      <c r="Y196" s="72">
        <f t="shared" si="60"/>
        <v>215.96837944664031</v>
      </c>
      <c r="Z196" s="72">
        <f t="shared" si="61"/>
        <v>243.08300395256916</v>
      </c>
      <c r="AA196" s="72">
        <f t="shared" si="62"/>
        <v>244.58498023715416</v>
      </c>
      <c r="AB196" s="72">
        <f t="shared" si="62"/>
        <v>250.19762845849803</v>
      </c>
      <c r="AC196" s="72">
        <f t="shared" si="62"/>
        <v>228.61660079051384</v>
      </c>
      <c r="AD196" s="72">
        <f t="shared" si="62"/>
        <v>209.96047430830041</v>
      </c>
      <c r="AE196" s="72">
        <f t="shared" si="78"/>
        <v>200.15810276679841</v>
      </c>
      <c r="AF196" s="72">
        <f t="shared" si="79"/>
        <v>196.75889328063241</v>
      </c>
      <c r="AG196" s="73">
        <f t="shared" si="79"/>
        <v>199.76284584980237</v>
      </c>
      <c r="AH196" s="559">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39"/>
      <c r="C197" s="8" t="s">
        <v>199</v>
      </c>
      <c r="D197">
        <v>1239</v>
      </c>
      <c r="E197">
        <v>1368</v>
      </c>
      <c r="F197">
        <v>2635</v>
      </c>
      <c r="G197">
        <v>2834</v>
      </c>
      <c r="H197">
        <v>2768</v>
      </c>
      <c r="I197">
        <v>2894</v>
      </c>
      <c r="J197">
        <v>2704</v>
      </c>
      <c r="K197">
        <v>3052</v>
      </c>
      <c r="L197">
        <v>3061</v>
      </c>
      <c r="M197">
        <v>3135</v>
      </c>
      <c r="N197">
        <v>2862</v>
      </c>
      <c r="O197">
        <v>2631</v>
      </c>
      <c r="P197">
        <v>2503</v>
      </c>
      <c r="Q197">
        <v>2460</v>
      </c>
      <c r="R197">
        <v>2497</v>
      </c>
      <c r="S197" s="558">
        <f>100</f>
        <v>100</v>
      </c>
      <c r="T197" s="72">
        <f t="shared" si="55"/>
        <v>110.41162227602905</v>
      </c>
      <c r="U197" s="72">
        <f t="shared" si="56"/>
        <v>212.67150928167877</v>
      </c>
      <c r="V197" s="72">
        <f t="shared" si="57"/>
        <v>228.73284907183213</v>
      </c>
      <c r="W197" s="72">
        <f t="shared" si="58"/>
        <v>223.40597255851492</v>
      </c>
      <c r="X197" s="72">
        <f t="shared" si="59"/>
        <v>233.57546408393867</v>
      </c>
      <c r="Y197" s="72">
        <f t="shared" si="60"/>
        <v>218.24051654560128</v>
      </c>
      <c r="Z197" s="72">
        <f t="shared" si="61"/>
        <v>246.32768361581921</v>
      </c>
      <c r="AA197" s="72">
        <f t="shared" si="62"/>
        <v>247.05407586763519</v>
      </c>
      <c r="AB197" s="72">
        <f t="shared" si="62"/>
        <v>253.02663438256658</v>
      </c>
      <c r="AC197" s="72">
        <f t="shared" si="62"/>
        <v>230.99273607748185</v>
      </c>
      <c r="AD197" s="72">
        <f t="shared" si="62"/>
        <v>212.34866828087166</v>
      </c>
      <c r="AE197" s="72">
        <f t="shared" si="78"/>
        <v>202.01775625504439</v>
      </c>
      <c r="AF197" s="72">
        <f t="shared" si="79"/>
        <v>198.54721549636804</v>
      </c>
      <c r="AG197" s="73">
        <f t="shared" si="79"/>
        <v>201.53349475383374</v>
      </c>
      <c r="AH197" s="237"/>
      <c r="AI197" s="238"/>
      <c r="AJ197" s="238"/>
      <c r="AK197" s="238"/>
      <c r="AL197" s="238"/>
      <c r="AM197" s="238"/>
      <c r="AN197" s="238"/>
      <c r="AO197" s="238"/>
      <c r="AP197" s="238"/>
      <c r="AQ197" s="238"/>
      <c r="AR197" s="238"/>
      <c r="AS197" s="238"/>
      <c r="AT197" s="238"/>
      <c r="AU197" s="238"/>
      <c r="AV197" s="239"/>
    </row>
    <row r="198" spans="2:48" ht="14.45">
      <c r="B198" s="738" t="s">
        <v>222</v>
      </c>
      <c r="C198" s="1" t="s">
        <v>194</v>
      </c>
      <c r="D198" s="211">
        <v>309</v>
      </c>
      <c r="E198" s="211">
        <v>372</v>
      </c>
      <c r="F198" s="211">
        <v>368</v>
      </c>
      <c r="G198" s="211">
        <v>387</v>
      </c>
      <c r="H198" s="211">
        <v>349</v>
      </c>
      <c r="I198" s="211">
        <v>362</v>
      </c>
      <c r="J198" s="211">
        <v>360</v>
      </c>
      <c r="K198" s="211">
        <v>386</v>
      </c>
      <c r="L198" s="211">
        <v>375</v>
      </c>
      <c r="M198" s="211">
        <v>411</v>
      </c>
      <c r="N198" s="211">
        <v>456</v>
      </c>
      <c r="O198" s="211">
        <v>409</v>
      </c>
      <c r="P198" s="212">
        <v>389</v>
      </c>
      <c r="Q198" s="212">
        <v>382</v>
      </c>
      <c r="R198" s="212">
        <v>387</v>
      </c>
      <c r="S198" s="558">
        <f>100</f>
        <v>100</v>
      </c>
      <c r="T198" s="72">
        <f t="shared" si="55"/>
        <v>120.3883495145631</v>
      </c>
      <c r="U198" s="72">
        <f t="shared" si="56"/>
        <v>119.09385113268608</v>
      </c>
      <c r="V198" s="72">
        <f t="shared" si="57"/>
        <v>125.24271844660194</v>
      </c>
      <c r="W198" s="72">
        <f t="shared" si="58"/>
        <v>112.94498381877023</v>
      </c>
      <c r="X198" s="72">
        <f t="shared" si="59"/>
        <v>117.15210355987055</v>
      </c>
      <c r="Y198" s="72">
        <f t="shared" si="60"/>
        <v>116.50485436893204</v>
      </c>
      <c r="Z198" s="72">
        <f t="shared" si="61"/>
        <v>124.91909385113269</v>
      </c>
      <c r="AA198" s="72">
        <f t="shared" si="62"/>
        <v>121.35922330097087</v>
      </c>
      <c r="AB198" s="72">
        <f t="shared" si="62"/>
        <v>133.00970873786409</v>
      </c>
      <c r="AC198" s="72">
        <f t="shared" si="62"/>
        <v>147.57281553398059</v>
      </c>
      <c r="AD198" s="72">
        <f t="shared" si="62"/>
        <v>132.36245954692558</v>
      </c>
      <c r="AE198" s="72">
        <f t="shared" si="78"/>
        <v>125.88996763754045</v>
      </c>
      <c r="AF198" s="72">
        <f t="shared" si="79"/>
        <v>123.62459546925567</v>
      </c>
      <c r="AG198" s="73">
        <f t="shared" si="79"/>
        <v>125.24271844660194</v>
      </c>
      <c r="AH198" s="559">
        <v>1</v>
      </c>
      <c r="AI198" s="234">
        <v>1</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738"/>
      <c r="C199" s="1" t="s">
        <v>195</v>
      </c>
      <c r="D199" s="212">
        <v>79</v>
      </c>
      <c r="E199" s="212">
        <v>99</v>
      </c>
      <c r="F199" s="211">
        <v>113</v>
      </c>
      <c r="G199" s="212">
        <v>100</v>
      </c>
      <c r="H199" s="211">
        <v>95</v>
      </c>
      <c r="I199" s="212">
        <v>97</v>
      </c>
      <c r="J199" s="210">
        <v>100</v>
      </c>
      <c r="K199" s="210">
        <v>108</v>
      </c>
      <c r="L199" s="210">
        <v>121</v>
      </c>
      <c r="M199" s="212">
        <v>127</v>
      </c>
      <c r="N199" s="212">
        <v>121</v>
      </c>
      <c r="O199" s="210">
        <v>153</v>
      </c>
      <c r="P199" s="212">
        <v>147</v>
      </c>
      <c r="Q199" s="212">
        <v>145</v>
      </c>
      <c r="R199" s="212">
        <v>148</v>
      </c>
      <c r="S199" s="558">
        <f>100</f>
        <v>100</v>
      </c>
      <c r="T199" s="72">
        <f t="shared" si="55"/>
        <v>125.31645569620254</v>
      </c>
      <c r="U199" s="72">
        <f t="shared" si="56"/>
        <v>143.03797468354429</v>
      </c>
      <c r="V199" s="72">
        <f t="shared" si="57"/>
        <v>126.58227848101266</v>
      </c>
      <c r="W199" s="72">
        <f t="shared" si="58"/>
        <v>120.25316455696202</v>
      </c>
      <c r="X199" s="72">
        <f t="shared" si="59"/>
        <v>122.78481012658227</v>
      </c>
      <c r="Y199" s="72">
        <f t="shared" si="60"/>
        <v>126.58227848101266</v>
      </c>
      <c r="Z199" s="72">
        <f t="shared" si="61"/>
        <v>136.70886075949366</v>
      </c>
      <c r="AA199" s="72">
        <f t="shared" si="62"/>
        <v>153.16455696202533</v>
      </c>
      <c r="AB199" s="72">
        <f t="shared" si="62"/>
        <v>160.75949367088609</v>
      </c>
      <c r="AC199" s="72">
        <f t="shared" si="62"/>
        <v>153.16455696202533</v>
      </c>
      <c r="AD199" s="72">
        <f t="shared" si="62"/>
        <v>193.67088607594937</v>
      </c>
      <c r="AE199" s="72">
        <f t="shared" si="78"/>
        <v>186.07594936708861</v>
      </c>
      <c r="AF199" s="72">
        <f t="shared" si="79"/>
        <v>183.54430379746836</v>
      </c>
      <c r="AG199" s="73">
        <f t="shared" si="79"/>
        <v>187.34177215189874</v>
      </c>
      <c r="AH199" s="559">
        <v>4</v>
      </c>
      <c r="AI199" s="234">
        <v>4</v>
      </c>
      <c r="AJ199" s="234">
        <v>1</v>
      </c>
      <c r="AK199" s="234">
        <v>4</v>
      </c>
      <c r="AL199" s="234">
        <v>1</v>
      </c>
      <c r="AM199" s="234">
        <v>4</v>
      </c>
      <c r="AN199" s="234">
        <v>2</v>
      </c>
      <c r="AO199" s="234">
        <v>2</v>
      </c>
      <c r="AP199" s="234">
        <v>2</v>
      </c>
      <c r="AQ199" s="234">
        <v>4</v>
      </c>
      <c r="AR199" s="234">
        <v>4</v>
      </c>
      <c r="AS199" s="234">
        <v>2</v>
      </c>
      <c r="AT199" s="234">
        <v>4</v>
      </c>
      <c r="AU199" s="234">
        <v>6</v>
      </c>
      <c r="AV199" s="236">
        <v>7</v>
      </c>
    </row>
    <row r="200" spans="2:48" ht="14.45">
      <c r="B200" s="738"/>
      <c r="C200" s="1" t="s">
        <v>196</v>
      </c>
      <c r="D200" s="211">
        <v>12</v>
      </c>
      <c r="E200" s="211">
        <v>15</v>
      </c>
      <c r="F200" s="211">
        <v>16</v>
      </c>
      <c r="G200" s="211">
        <v>11</v>
      </c>
      <c r="H200" s="211">
        <v>16</v>
      </c>
      <c r="I200" s="211">
        <v>21</v>
      </c>
      <c r="J200" s="211">
        <v>16</v>
      </c>
      <c r="K200" s="212">
        <v>17</v>
      </c>
      <c r="L200" s="211">
        <v>19</v>
      </c>
      <c r="M200" s="211">
        <v>18</v>
      </c>
      <c r="N200" s="211">
        <v>20</v>
      </c>
      <c r="O200" s="211">
        <v>20</v>
      </c>
      <c r="P200" s="212">
        <v>19</v>
      </c>
      <c r="Q200" s="212">
        <v>19</v>
      </c>
      <c r="R200" s="212">
        <v>19</v>
      </c>
      <c r="S200" s="558">
        <f>100</f>
        <v>100</v>
      </c>
      <c r="T200" s="72">
        <f t="shared" si="55"/>
        <v>125</v>
      </c>
      <c r="U200" s="72">
        <f t="shared" si="56"/>
        <v>133.33333333333334</v>
      </c>
      <c r="V200" s="72">
        <f t="shared" si="57"/>
        <v>91.666666666666671</v>
      </c>
      <c r="W200" s="72">
        <f t="shared" si="58"/>
        <v>133.33333333333334</v>
      </c>
      <c r="X200" s="72">
        <f t="shared" si="59"/>
        <v>175</v>
      </c>
      <c r="Y200" s="72">
        <f t="shared" si="60"/>
        <v>133.33333333333334</v>
      </c>
      <c r="Z200" s="72">
        <f t="shared" si="61"/>
        <v>141.66666666666666</v>
      </c>
      <c r="AA200" s="72">
        <f t="shared" si="62"/>
        <v>158.33333333333334</v>
      </c>
      <c r="AB200" s="72">
        <f t="shared" si="62"/>
        <v>150</v>
      </c>
      <c r="AC200" s="72">
        <f t="shared" si="62"/>
        <v>166.66666666666666</v>
      </c>
      <c r="AD200" s="72">
        <f t="shared" si="62"/>
        <v>166.66666666666666</v>
      </c>
      <c r="AE200" s="72">
        <f t="shared" si="78"/>
        <v>158.33333333333334</v>
      </c>
      <c r="AF200" s="72">
        <f t="shared" si="79"/>
        <v>158.33333333333334</v>
      </c>
      <c r="AG200" s="73">
        <f t="shared" si="79"/>
        <v>158.33333333333334</v>
      </c>
      <c r="AH200" s="559">
        <v>1</v>
      </c>
      <c r="AI200" s="234">
        <v>1</v>
      </c>
      <c r="AJ200" s="234">
        <v>1</v>
      </c>
      <c r="AK200" s="234">
        <v>1</v>
      </c>
      <c r="AL200" s="234">
        <v>1</v>
      </c>
      <c r="AM200" s="234">
        <v>1</v>
      </c>
      <c r="AN200" s="234">
        <v>1</v>
      </c>
      <c r="AO200" s="234">
        <v>4</v>
      </c>
      <c r="AP200" s="234">
        <v>1</v>
      </c>
      <c r="AQ200" s="234">
        <v>1</v>
      </c>
      <c r="AR200" s="234">
        <v>1</v>
      </c>
      <c r="AS200" s="234">
        <v>1</v>
      </c>
      <c r="AT200" s="234">
        <v>4</v>
      </c>
      <c r="AU200" s="234">
        <v>6</v>
      </c>
      <c r="AV200" s="236">
        <v>7</v>
      </c>
    </row>
    <row r="201" spans="2:48" ht="14.45">
      <c r="B201" s="738"/>
      <c r="C201" s="1" t="s">
        <v>197</v>
      </c>
      <c r="D201" s="212">
        <v>0</v>
      </c>
      <c r="E201" s="212">
        <v>0</v>
      </c>
      <c r="F201" s="211">
        <v>0</v>
      </c>
      <c r="G201" s="212">
        <v>1</v>
      </c>
      <c r="H201" s="211">
        <v>0</v>
      </c>
      <c r="I201" s="212">
        <v>0</v>
      </c>
      <c r="J201" s="212">
        <v>0</v>
      </c>
      <c r="K201" s="212">
        <v>0</v>
      </c>
      <c r="L201" s="212">
        <v>0</v>
      </c>
      <c r="M201" s="212">
        <v>0</v>
      </c>
      <c r="N201">
        <v>0</v>
      </c>
      <c r="O201" s="212">
        <v>0</v>
      </c>
      <c r="P201" s="212">
        <v>0</v>
      </c>
      <c r="Q201" s="212">
        <v>0</v>
      </c>
      <c r="R201" s="212">
        <v>0</v>
      </c>
      <c r="S201" s="558">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559">
        <v>4</v>
      </c>
      <c r="AI201" s="234">
        <v>4</v>
      </c>
      <c r="AJ201" s="234">
        <v>1</v>
      </c>
      <c r="AK201" s="234">
        <v>4</v>
      </c>
      <c r="AL201" s="234">
        <v>1</v>
      </c>
      <c r="AM201" s="234">
        <v>4</v>
      </c>
      <c r="AN201" s="234">
        <v>4</v>
      </c>
      <c r="AO201" s="234">
        <v>4</v>
      </c>
      <c r="AP201" s="234">
        <v>4</v>
      </c>
      <c r="AQ201" s="234">
        <v>4</v>
      </c>
      <c r="AR201" s="234"/>
      <c r="AS201" s="234">
        <v>4</v>
      </c>
      <c r="AT201" s="234">
        <v>4</v>
      </c>
      <c r="AU201" s="234">
        <v>6</v>
      </c>
      <c r="AV201" s="236">
        <v>7</v>
      </c>
    </row>
    <row r="202" spans="2:48" ht="14.45">
      <c r="B202" s="738"/>
      <c r="C202" s="1" t="s">
        <v>198</v>
      </c>
      <c r="D202" s="211">
        <v>400</v>
      </c>
      <c r="E202" s="211">
        <v>486</v>
      </c>
      <c r="F202" s="211">
        <v>497</v>
      </c>
      <c r="G202" s="211">
        <v>499</v>
      </c>
      <c r="H202" s="211">
        <v>460</v>
      </c>
      <c r="I202" s="211">
        <v>480</v>
      </c>
      <c r="J202" s="211">
        <v>476</v>
      </c>
      <c r="K202" s="211">
        <v>511</v>
      </c>
      <c r="L202" s="211">
        <v>515</v>
      </c>
      <c r="M202" s="211">
        <v>556</v>
      </c>
      <c r="N202" s="211">
        <v>597</v>
      </c>
      <c r="O202" s="211">
        <v>582</v>
      </c>
      <c r="P202" s="212">
        <v>555</v>
      </c>
      <c r="Q202" s="212">
        <v>546</v>
      </c>
      <c r="R202" s="212">
        <v>554</v>
      </c>
      <c r="S202" s="558">
        <f>100</f>
        <v>100</v>
      </c>
      <c r="T202" s="72">
        <f t="shared" si="55"/>
        <v>121.5</v>
      </c>
      <c r="U202" s="72">
        <f t="shared" si="56"/>
        <v>124.25</v>
      </c>
      <c r="V202" s="72">
        <f t="shared" si="57"/>
        <v>124.75</v>
      </c>
      <c r="W202" s="72">
        <f t="shared" si="58"/>
        <v>115</v>
      </c>
      <c r="X202" s="72">
        <f t="shared" si="59"/>
        <v>120</v>
      </c>
      <c r="Y202" s="72">
        <f t="shared" si="60"/>
        <v>119</v>
      </c>
      <c r="Z202" s="72">
        <f t="shared" si="61"/>
        <v>127.75</v>
      </c>
      <c r="AA202" s="72">
        <f t="shared" si="62"/>
        <v>128.75</v>
      </c>
      <c r="AB202" s="72">
        <f t="shared" si="62"/>
        <v>139</v>
      </c>
      <c r="AC202" s="72">
        <f t="shared" si="62"/>
        <v>149.25</v>
      </c>
      <c r="AD202" s="72">
        <f t="shared" si="62"/>
        <v>145.5</v>
      </c>
      <c r="AE202" s="72">
        <f t="shared" si="78"/>
        <v>138.75</v>
      </c>
      <c r="AF202" s="72">
        <f t="shared" si="79"/>
        <v>136.5</v>
      </c>
      <c r="AG202" s="73">
        <f t="shared" si="79"/>
        <v>138.5</v>
      </c>
      <c r="AH202" s="559">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39"/>
      <c r="C203" s="8" t="s">
        <v>199</v>
      </c>
      <c r="D203">
        <v>400</v>
      </c>
      <c r="E203">
        <v>486</v>
      </c>
      <c r="F203">
        <v>497</v>
      </c>
      <c r="G203">
        <v>498</v>
      </c>
      <c r="H203">
        <v>460</v>
      </c>
      <c r="I203">
        <v>480</v>
      </c>
      <c r="J203">
        <v>476</v>
      </c>
      <c r="K203">
        <v>511</v>
      </c>
      <c r="L203">
        <v>515</v>
      </c>
      <c r="M203">
        <v>556</v>
      </c>
      <c r="N203">
        <v>597</v>
      </c>
      <c r="O203">
        <v>582</v>
      </c>
      <c r="P203">
        <v>555</v>
      </c>
      <c r="Q203">
        <v>546</v>
      </c>
      <c r="R203">
        <v>554</v>
      </c>
      <c r="S203" s="558">
        <f>100</f>
        <v>100</v>
      </c>
      <c r="T203" s="72">
        <f t="shared" si="55"/>
        <v>121.5</v>
      </c>
      <c r="U203" s="72">
        <f t="shared" si="56"/>
        <v>124.25</v>
      </c>
      <c r="V203" s="72">
        <f t="shared" si="57"/>
        <v>124.5</v>
      </c>
      <c r="W203" s="72">
        <f t="shared" si="58"/>
        <v>115</v>
      </c>
      <c r="X203" s="72">
        <f t="shared" si="59"/>
        <v>120</v>
      </c>
      <c r="Y203" s="72">
        <f t="shared" si="60"/>
        <v>119</v>
      </c>
      <c r="Z203" s="72">
        <f t="shared" si="61"/>
        <v>127.75</v>
      </c>
      <c r="AA203" s="72">
        <f t="shared" si="62"/>
        <v>128.75</v>
      </c>
      <c r="AB203" s="72">
        <f t="shared" si="62"/>
        <v>139</v>
      </c>
      <c r="AC203" s="72">
        <f t="shared" si="62"/>
        <v>149.25</v>
      </c>
      <c r="AD203" s="72">
        <f t="shared" si="62"/>
        <v>145.5</v>
      </c>
      <c r="AE203" s="72">
        <f t="shared" si="78"/>
        <v>138.75</v>
      </c>
      <c r="AF203" s="72">
        <f t="shared" si="79"/>
        <v>136.5</v>
      </c>
      <c r="AG203" s="73">
        <f t="shared" si="79"/>
        <v>138.5</v>
      </c>
      <c r="AH203" s="237"/>
      <c r="AI203" s="238"/>
      <c r="AJ203" s="238"/>
      <c r="AK203" s="238"/>
      <c r="AL203" s="238"/>
      <c r="AM203" s="238"/>
      <c r="AN203" s="238"/>
      <c r="AO203" s="238"/>
      <c r="AP203" s="238"/>
      <c r="AQ203" s="238"/>
      <c r="AR203" s="238"/>
      <c r="AS203" s="238"/>
      <c r="AT203" s="238"/>
      <c r="AU203" s="238"/>
      <c r="AV203" s="239"/>
    </row>
    <row r="204" spans="2:48" ht="15" customHeight="1">
      <c r="B204" s="738" t="s">
        <v>223</v>
      </c>
      <c r="C204" s="1" t="s">
        <v>194</v>
      </c>
      <c r="D204" s="211">
        <v>2242</v>
      </c>
      <c r="E204" s="211">
        <v>1501</v>
      </c>
      <c r="F204" s="211">
        <v>1745</v>
      </c>
      <c r="G204" s="211">
        <v>1726</v>
      </c>
      <c r="H204" s="211">
        <v>1900</v>
      </c>
      <c r="I204" s="211">
        <v>1788</v>
      </c>
      <c r="J204" s="211">
        <v>1632</v>
      </c>
      <c r="K204" s="211">
        <v>1830</v>
      </c>
      <c r="L204" s="211">
        <v>1915</v>
      </c>
      <c r="M204" s="211">
        <v>1953</v>
      </c>
      <c r="N204" s="211">
        <v>1951</v>
      </c>
      <c r="O204" s="211">
        <v>1949</v>
      </c>
      <c r="P204" s="212">
        <v>1855</v>
      </c>
      <c r="Q204" s="212">
        <v>1822</v>
      </c>
      <c r="R204" s="212">
        <v>1848</v>
      </c>
      <c r="S204" s="558">
        <f>100</f>
        <v>100</v>
      </c>
      <c r="T204" s="72">
        <f t="shared" si="55"/>
        <v>66.949152542372886</v>
      </c>
      <c r="U204" s="72">
        <f t="shared" si="56"/>
        <v>77.832292595896519</v>
      </c>
      <c r="V204" s="72">
        <f t="shared" si="57"/>
        <v>76.984834968777875</v>
      </c>
      <c r="W204" s="72">
        <f t="shared" si="58"/>
        <v>84.745762711864401</v>
      </c>
      <c r="X204" s="72">
        <f t="shared" si="59"/>
        <v>79.750223015165034</v>
      </c>
      <c r="Y204" s="72">
        <f t="shared" si="60"/>
        <v>72.792149866190897</v>
      </c>
      <c r="Z204" s="72">
        <f t="shared" si="61"/>
        <v>81.623550401427295</v>
      </c>
      <c r="AA204" s="72">
        <f t="shared" si="62"/>
        <v>85.414808206958071</v>
      </c>
      <c r="AB204" s="72">
        <f t="shared" si="62"/>
        <v>87.109723461195358</v>
      </c>
      <c r="AC204" s="72">
        <f t="shared" si="62"/>
        <v>87.020517395182878</v>
      </c>
      <c r="AD204" s="72">
        <f t="shared" ref="AD204" si="80">O204*100/$D204</f>
        <v>86.931311329170384</v>
      </c>
      <c r="AE204" s="72">
        <f t="shared" si="78"/>
        <v>82.738626226583406</v>
      </c>
      <c r="AF204" s="72">
        <f t="shared" si="79"/>
        <v>81.266726137377347</v>
      </c>
      <c r="AG204" s="73">
        <f t="shared" si="79"/>
        <v>82.426404995539698</v>
      </c>
      <c r="AH204" s="559">
        <v>1</v>
      </c>
      <c r="AI204" s="234">
        <v>1</v>
      </c>
      <c r="AJ204" s="234">
        <v>1</v>
      </c>
      <c r="AK204" s="234">
        <v>1</v>
      </c>
      <c r="AL204" s="234">
        <v>1</v>
      </c>
      <c r="AM204" s="234">
        <v>1</v>
      </c>
      <c r="AN204" s="234">
        <v>1</v>
      </c>
      <c r="AO204" s="234">
        <v>1</v>
      </c>
      <c r="AP204" s="234">
        <v>1</v>
      </c>
      <c r="AQ204" s="234">
        <v>1</v>
      </c>
      <c r="AR204" s="234">
        <v>1</v>
      </c>
      <c r="AS204" s="234">
        <v>1</v>
      </c>
      <c r="AT204" s="234">
        <v>4</v>
      </c>
      <c r="AU204" s="234">
        <v>6</v>
      </c>
      <c r="AV204" s="236">
        <v>7</v>
      </c>
    </row>
    <row r="205" spans="2:48" ht="14.45">
      <c r="B205" s="738"/>
      <c r="C205" s="1" t="s">
        <v>195</v>
      </c>
      <c r="D205" s="211">
        <v>428</v>
      </c>
      <c r="E205" s="211">
        <v>448</v>
      </c>
      <c r="F205" s="211">
        <v>489</v>
      </c>
      <c r="G205" s="211">
        <v>502</v>
      </c>
      <c r="H205" s="211">
        <v>499</v>
      </c>
      <c r="I205" s="211">
        <v>529</v>
      </c>
      <c r="J205" s="211">
        <v>535</v>
      </c>
      <c r="K205" s="211">
        <v>550</v>
      </c>
      <c r="L205" s="211">
        <v>658</v>
      </c>
      <c r="M205" s="211">
        <v>637</v>
      </c>
      <c r="N205" s="211">
        <v>542</v>
      </c>
      <c r="O205" s="211">
        <v>582</v>
      </c>
      <c r="P205" s="212">
        <v>558</v>
      </c>
      <c r="Q205" s="212">
        <v>552</v>
      </c>
      <c r="R205" s="212">
        <v>565</v>
      </c>
      <c r="S205" s="558">
        <f>100</f>
        <v>100</v>
      </c>
      <c r="T205" s="72">
        <f t="shared" ref="T205:T268" si="81">E205*100/$D205</f>
        <v>104.67289719626169</v>
      </c>
      <c r="U205" s="72">
        <f t="shared" ref="U205:U268" si="82">F205*100/$D205</f>
        <v>114.25233644859813</v>
      </c>
      <c r="V205" s="72">
        <f t="shared" ref="V205:V268" si="83">G205*100/$D205</f>
        <v>117.28971962616822</v>
      </c>
      <c r="W205" s="72">
        <f t="shared" ref="W205:W268" si="84">H205*100/$D205</f>
        <v>116.58878504672897</v>
      </c>
      <c r="X205" s="72">
        <f t="shared" ref="X205:X268" si="85">I205*100/$D205</f>
        <v>123.59813084112149</v>
      </c>
      <c r="Y205" s="72">
        <f t="shared" ref="Y205:Y268" si="86">J205*100/$D205</f>
        <v>125</v>
      </c>
      <c r="Z205" s="72">
        <f t="shared" ref="Z205:Z268" si="87">K205*100/$D205</f>
        <v>128.50467289719626</v>
      </c>
      <c r="AA205" s="72">
        <f t="shared" ref="AA205:AD268" si="88">L205*100/$D205</f>
        <v>153.73831775700936</v>
      </c>
      <c r="AB205" s="72">
        <f t="shared" si="88"/>
        <v>148.83177570093457</v>
      </c>
      <c r="AC205" s="72">
        <f t="shared" si="88"/>
        <v>126.63551401869159</v>
      </c>
      <c r="AD205" s="72">
        <f t="shared" si="88"/>
        <v>135.98130841121494</v>
      </c>
      <c r="AE205" s="72">
        <f t="shared" ref="AE205:AG205" si="89">P205*100/$D205</f>
        <v>130.37383177570092</v>
      </c>
      <c r="AF205" s="72">
        <f t="shared" si="89"/>
        <v>128.97196261682242</v>
      </c>
      <c r="AG205" s="73">
        <f t="shared" si="89"/>
        <v>132.00934579439252</v>
      </c>
      <c r="AH205" s="559">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38"/>
      <c r="C206" s="1" t="s">
        <v>196</v>
      </c>
      <c r="D206" s="211">
        <v>115</v>
      </c>
      <c r="E206" s="211">
        <v>112</v>
      </c>
      <c r="F206" s="211">
        <v>152</v>
      </c>
      <c r="G206" s="211">
        <v>169</v>
      </c>
      <c r="H206" s="211">
        <v>153</v>
      </c>
      <c r="I206" s="211">
        <v>149</v>
      </c>
      <c r="J206" s="211">
        <v>158</v>
      </c>
      <c r="K206" s="211">
        <v>159</v>
      </c>
      <c r="L206" s="211">
        <v>165</v>
      </c>
      <c r="M206" s="211">
        <v>165</v>
      </c>
      <c r="N206" s="211">
        <v>144</v>
      </c>
      <c r="O206" s="211">
        <v>144</v>
      </c>
      <c r="P206" s="212">
        <v>137</v>
      </c>
      <c r="Q206" s="212">
        <v>135</v>
      </c>
      <c r="R206" s="212">
        <v>137</v>
      </c>
      <c r="S206" s="558">
        <f>100</f>
        <v>100</v>
      </c>
      <c r="T206" s="72">
        <f t="shared" si="81"/>
        <v>97.391304347826093</v>
      </c>
      <c r="U206" s="72">
        <f t="shared" si="82"/>
        <v>132.17391304347825</v>
      </c>
      <c r="V206" s="72">
        <f t="shared" si="83"/>
        <v>146.95652173913044</v>
      </c>
      <c r="W206" s="72">
        <f t="shared" si="84"/>
        <v>133.04347826086956</v>
      </c>
      <c r="X206" s="72">
        <f t="shared" si="85"/>
        <v>129.56521739130434</v>
      </c>
      <c r="Y206" s="72">
        <f t="shared" si="86"/>
        <v>137.39130434782609</v>
      </c>
      <c r="Z206" s="72">
        <f t="shared" si="87"/>
        <v>138.2608695652174</v>
      </c>
      <c r="AA206" s="72">
        <f t="shared" si="88"/>
        <v>143.47826086956522</v>
      </c>
      <c r="AB206" s="72">
        <f t="shared" si="88"/>
        <v>143.47826086956522</v>
      </c>
      <c r="AC206" s="72">
        <f t="shared" si="88"/>
        <v>125.21739130434783</v>
      </c>
      <c r="AD206" s="72">
        <f t="shared" si="88"/>
        <v>125.21739130434783</v>
      </c>
      <c r="AE206" s="72">
        <f t="shared" ref="AE206:AG206" si="90">P206*100/$D206</f>
        <v>119.1304347826087</v>
      </c>
      <c r="AF206" s="72">
        <f t="shared" si="90"/>
        <v>117.39130434782609</v>
      </c>
      <c r="AG206" s="73">
        <f t="shared" si="90"/>
        <v>119.1304347826087</v>
      </c>
      <c r="AH206" s="559">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38"/>
      <c r="C207" s="1" t="s">
        <v>197</v>
      </c>
      <c r="D207" s="211">
        <v>30</v>
      </c>
      <c r="E207" s="211">
        <v>28</v>
      </c>
      <c r="F207" s="211">
        <v>37</v>
      </c>
      <c r="G207" s="211">
        <v>38</v>
      </c>
      <c r="H207" s="211">
        <v>39</v>
      </c>
      <c r="I207" s="211">
        <v>43</v>
      </c>
      <c r="J207" s="211">
        <v>44</v>
      </c>
      <c r="K207" s="211">
        <v>41</v>
      </c>
      <c r="L207" s="211">
        <v>45</v>
      </c>
      <c r="M207" s="211">
        <v>46</v>
      </c>
      <c r="N207" s="211">
        <v>45</v>
      </c>
      <c r="O207" s="211">
        <v>47</v>
      </c>
      <c r="P207" s="212">
        <v>43</v>
      </c>
      <c r="Q207" s="212">
        <v>43</v>
      </c>
      <c r="R207" s="212">
        <v>45</v>
      </c>
      <c r="S207" s="558">
        <f>100</f>
        <v>100</v>
      </c>
      <c r="T207" s="72">
        <f t="shared" si="81"/>
        <v>93.333333333333329</v>
      </c>
      <c r="U207" s="72">
        <f t="shared" si="82"/>
        <v>123.33333333333333</v>
      </c>
      <c r="V207" s="72">
        <f t="shared" si="83"/>
        <v>126.66666666666667</v>
      </c>
      <c r="W207" s="72">
        <f t="shared" si="84"/>
        <v>130</v>
      </c>
      <c r="X207" s="72">
        <f t="shared" si="85"/>
        <v>143.33333333333334</v>
      </c>
      <c r="Y207" s="72">
        <f t="shared" si="86"/>
        <v>146.66666666666666</v>
      </c>
      <c r="Z207" s="72">
        <f t="shared" si="87"/>
        <v>136.66666666666666</v>
      </c>
      <c r="AA207" s="72">
        <f t="shared" si="88"/>
        <v>150</v>
      </c>
      <c r="AB207" s="72">
        <f t="shared" si="88"/>
        <v>153.33333333333334</v>
      </c>
      <c r="AC207" s="72">
        <f t="shared" si="88"/>
        <v>150</v>
      </c>
      <c r="AD207" s="72">
        <f t="shared" si="88"/>
        <v>156.66666666666666</v>
      </c>
      <c r="AE207" s="72">
        <f t="shared" ref="AE207:AG207" si="91">P207*100/$D207</f>
        <v>143.33333333333334</v>
      </c>
      <c r="AF207" s="72">
        <f t="shared" si="91"/>
        <v>143.33333333333334</v>
      </c>
      <c r="AG207" s="73">
        <f t="shared" si="91"/>
        <v>150</v>
      </c>
      <c r="AH207" s="559">
        <v>1</v>
      </c>
      <c r="AI207" s="234">
        <v>1</v>
      </c>
      <c r="AJ207" s="234">
        <v>1</v>
      </c>
      <c r="AK207" s="234">
        <v>1</v>
      </c>
      <c r="AL207" s="234">
        <v>1</v>
      </c>
      <c r="AM207" s="234">
        <v>1</v>
      </c>
      <c r="AN207" s="234">
        <v>1</v>
      </c>
      <c r="AO207" s="234">
        <v>1</v>
      </c>
      <c r="AP207" s="234">
        <v>1</v>
      </c>
      <c r="AQ207" s="234">
        <v>1</v>
      </c>
      <c r="AR207" s="234">
        <v>1</v>
      </c>
      <c r="AS207" s="234">
        <v>1</v>
      </c>
      <c r="AT207" s="234">
        <v>4</v>
      </c>
      <c r="AU207" s="234">
        <v>6</v>
      </c>
      <c r="AV207" s="236">
        <v>7</v>
      </c>
    </row>
    <row r="208" spans="2:48" ht="14.45">
      <c r="B208" s="738"/>
      <c r="C208" s="1" t="s">
        <v>198</v>
      </c>
      <c r="D208" s="211">
        <v>2815</v>
      </c>
      <c r="E208" s="211">
        <v>2089</v>
      </c>
      <c r="F208" s="211">
        <v>2423</v>
      </c>
      <c r="G208" s="211">
        <v>2435</v>
      </c>
      <c r="H208" s="211">
        <v>2591</v>
      </c>
      <c r="I208" s="211">
        <v>2509</v>
      </c>
      <c r="J208" s="211">
        <v>2369</v>
      </c>
      <c r="K208" s="211">
        <v>2580</v>
      </c>
      <c r="L208" s="211">
        <v>2783</v>
      </c>
      <c r="M208" s="211">
        <v>2801</v>
      </c>
      <c r="N208" s="211">
        <v>2682</v>
      </c>
      <c r="O208" s="211">
        <v>2722</v>
      </c>
      <c r="P208" s="212">
        <v>2593</v>
      </c>
      <c r="Q208" s="212">
        <v>2552</v>
      </c>
      <c r="R208" s="212">
        <v>2595</v>
      </c>
      <c r="S208" s="558">
        <f>100</f>
        <v>100</v>
      </c>
      <c r="T208" s="72">
        <f t="shared" si="81"/>
        <v>74.209591474245116</v>
      </c>
      <c r="U208" s="72">
        <f t="shared" si="82"/>
        <v>86.074600355239781</v>
      </c>
      <c r="V208" s="72">
        <f t="shared" si="83"/>
        <v>86.500888099467147</v>
      </c>
      <c r="W208" s="72">
        <f t="shared" si="84"/>
        <v>92.042628774422738</v>
      </c>
      <c r="X208" s="72">
        <f t="shared" si="85"/>
        <v>89.12966252220248</v>
      </c>
      <c r="Y208" s="72">
        <f t="shared" si="86"/>
        <v>84.156305506216697</v>
      </c>
      <c r="Z208" s="72">
        <f t="shared" si="87"/>
        <v>91.651865008880989</v>
      </c>
      <c r="AA208" s="72">
        <f t="shared" si="88"/>
        <v>98.863232682060385</v>
      </c>
      <c r="AB208" s="72">
        <f t="shared" si="88"/>
        <v>99.502664298401427</v>
      </c>
      <c r="AC208" s="72">
        <f t="shared" si="88"/>
        <v>95.275310834813496</v>
      </c>
      <c r="AD208" s="72">
        <f t="shared" si="88"/>
        <v>96.696269982238007</v>
      </c>
      <c r="AE208" s="72">
        <f t="shared" ref="AE208:AG208" si="92">P208*100/$D208</f>
        <v>92.113676731793959</v>
      </c>
      <c r="AF208" s="72">
        <f t="shared" si="92"/>
        <v>90.65719360568383</v>
      </c>
      <c r="AG208" s="73">
        <f t="shared" si="92"/>
        <v>92.184724689165193</v>
      </c>
      <c r="AH208" s="559">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39"/>
      <c r="C209" s="8" t="s">
        <v>199</v>
      </c>
      <c r="D209">
        <v>2785</v>
      </c>
      <c r="E209">
        <v>2061</v>
      </c>
      <c r="F209">
        <v>2386</v>
      </c>
      <c r="G209">
        <v>2397</v>
      </c>
      <c r="H209">
        <v>2552</v>
      </c>
      <c r="I209">
        <v>2466</v>
      </c>
      <c r="J209">
        <v>2325</v>
      </c>
      <c r="K209">
        <v>2539</v>
      </c>
      <c r="L209">
        <v>2738</v>
      </c>
      <c r="M209">
        <v>2755</v>
      </c>
      <c r="N209">
        <v>2637</v>
      </c>
      <c r="O209">
        <v>2675</v>
      </c>
      <c r="P209">
        <v>2550</v>
      </c>
      <c r="Q209">
        <v>2509</v>
      </c>
      <c r="R209">
        <v>2550</v>
      </c>
      <c r="S209" s="558">
        <f>100</f>
        <v>100</v>
      </c>
      <c r="T209" s="72">
        <f t="shared" si="81"/>
        <v>74.003590664272892</v>
      </c>
      <c r="U209" s="72">
        <f t="shared" si="82"/>
        <v>85.673249551166961</v>
      </c>
      <c r="V209" s="72">
        <f t="shared" si="83"/>
        <v>86.068222621184916</v>
      </c>
      <c r="W209" s="72">
        <f t="shared" si="84"/>
        <v>91.633752244165166</v>
      </c>
      <c r="X209" s="72">
        <f t="shared" si="85"/>
        <v>88.545780969479353</v>
      </c>
      <c r="Y209" s="72">
        <f t="shared" si="86"/>
        <v>83.482944344703768</v>
      </c>
      <c r="Z209" s="72">
        <f t="shared" si="87"/>
        <v>91.166965888689404</v>
      </c>
      <c r="AA209" s="72">
        <f t="shared" si="88"/>
        <v>98.312387791741472</v>
      </c>
      <c r="AB209" s="72">
        <f t="shared" si="88"/>
        <v>98.922800718132848</v>
      </c>
      <c r="AC209" s="72">
        <f t="shared" si="88"/>
        <v>94.68581687612209</v>
      </c>
      <c r="AD209" s="72">
        <f t="shared" si="88"/>
        <v>96.050269299820471</v>
      </c>
      <c r="AE209" s="72">
        <f t="shared" ref="AE209:AG209" si="93">P209*100/$D209</f>
        <v>91.561938958707358</v>
      </c>
      <c r="AF209" s="72">
        <f t="shared" si="93"/>
        <v>90.089766606822266</v>
      </c>
      <c r="AG209" s="73">
        <f t="shared" si="93"/>
        <v>91.561938958707358</v>
      </c>
      <c r="AH209" s="237"/>
      <c r="AI209" s="238"/>
      <c r="AJ209" s="238"/>
      <c r="AK209" s="238"/>
      <c r="AL209" s="238"/>
      <c r="AM209" s="238"/>
      <c r="AN209" s="238"/>
      <c r="AO209" s="238"/>
      <c r="AP209" s="238"/>
      <c r="AQ209" s="238"/>
      <c r="AR209" s="238"/>
      <c r="AS209" s="238"/>
      <c r="AT209" s="238"/>
      <c r="AU209" s="238"/>
      <c r="AV209" s="239"/>
    </row>
    <row r="210" spans="2:48" ht="15" customHeight="1">
      <c r="B210" s="738" t="s">
        <v>224</v>
      </c>
      <c r="C210" s="1" t="s">
        <v>194</v>
      </c>
      <c r="D210" s="211">
        <v>382</v>
      </c>
      <c r="E210" s="211">
        <v>275</v>
      </c>
      <c r="F210" s="211">
        <v>233</v>
      </c>
      <c r="G210" s="211">
        <v>183</v>
      </c>
      <c r="H210" s="211">
        <v>247</v>
      </c>
      <c r="I210" s="211">
        <v>365</v>
      </c>
      <c r="J210" s="211">
        <v>112</v>
      </c>
      <c r="K210" s="211">
        <v>256</v>
      </c>
      <c r="L210" s="211">
        <v>262</v>
      </c>
      <c r="M210" s="211">
        <v>265</v>
      </c>
      <c r="N210" s="211">
        <v>295</v>
      </c>
      <c r="O210" s="211">
        <v>313</v>
      </c>
      <c r="P210" s="212">
        <v>297</v>
      </c>
      <c r="Q210" s="212">
        <v>291</v>
      </c>
      <c r="R210" s="212">
        <v>295</v>
      </c>
      <c r="S210" s="558">
        <f>100</f>
        <v>100</v>
      </c>
      <c r="T210" s="72">
        <f t="shared" si="81"/>
        <v>71.989528795811523</v>
      </c>
      <c r="U210" s="72">
        <f t="shared" si="82"/>
        <v>60.994764397905762</v>
      </c>
      <c r="V210" s="72">
        <f t="shared" si="83"/>
        <v>47.905759162303667</v>
      </c>
      <c r="W210" s="72">
        <f t="shared" si="84"/>
        <v>64.659685863874344</v>
      </c>
      <c r="X210" s="72">
        <f t="shared" si="85"/>
        <v>95.549738219895289</v>
      </c>
      <c r="Y210" s="72">
        <f t="shared" si="86"/>
        <v>29.319371727748692</v>
      </c>
      <c r="Z210" s="72">
        <f t="shared" si="87"/>
        <v>67.015706806282722</v>
      </c>
      <c r="AA210" s="72">
        <f t="shared" si="88"/>
        <v>68.586387434554979</v>
      </c>
      <c r="AB210" s="72">
        <f t="shared" si="88"/>
        <v>69.3717277486911</v>
      </c>
      <c r="AC210" s="72">
        <f t="shared" si="88"/>
        <v>77.225130890052355</v>
      </c>
      <c r="AD210" s="72">
        <f t="shared" si="88"/>
        <v>81.937172774869111</v>
      </c>
      <c r="AE210" s="72">
        <f t="shared" ref="AE210:AG210" si="94">P210*100/$D210</f>
        <v>77.748691099476446</v>
      </c>
      <c r="AF210" s="72">
        <f t="shared" si="94"/>
        <v>76.178010471204189</v>
      </c>
      <c r="AG210" s="73">
        <f t="shared" si="94"/>
        <v>77.225130890052355</v>
      </c>
      <c r="AH210" s="559">
        <v>1</v>
      </c>
      <c r="AI210" s="234">
        <v>1</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738"/>
      <c r="C211" s="1" t="s">
        <v>195</v>
      </c>
      <c r="D211" s="212">
        <v>37</v>
      </c>
      <c r="E211" s="212">
        <v>32</v>
      </c>
      <c r="F211" s="211">
        <v>27</v>
      </c>
      <c r="G211" s="211">
        <v>35</v>
      </c>
      <c r="H211" s="211">
        <v>29</v>
      </c>
      <c r="I211" s="211">
        <v>26</v>
      </c>
      <c r="J211" s="211">
        <v>32</v>
      </c>
      <c r="K211" s="212">
        <v>25</v>
      </c>
      <c r="L211" s="211">
        <v>21</v>
      </c>
      <c r="M211" s="211">
        <v>21</v>
      </c>
      <c r="N211" s="211">
        <v>27</v>
      </c>
      <c r="O211" s="211">
        <v>24</v>
      </c>
      <c r="P211" s="212">
        <v>23</v>
      </c>
      <c r="Q211" s="212">
        <v>23</v>
      </c>
      <c r="R211" s="212">
        <v>24</v>
      </c>
      <c r="S211" s="558">
        <f>100</f>
        <v>100</v>
      </c>
      <c r="T211" s="72">
        <f t="shared" si="81"/>
        <v>86.486486486486484</v>
      </c>
      <c r="U211" s="72">
        <f t="shared" si="82"/>
        <v>72.972972972972968</v>
      </c>
      <c r="V211" s="72">
        <f t="shared" si="83"/>
        <v>94.594594594594597</v>
      </c>
      <c r="W211" s="72">
        <f t="shared" si="84"/>
        <v>78.378378378378372</v>
      </c>
      <c r="X211" s="72">
        <f t="shared" si="85"/>
        <v>70.270270270270274</v>
      </c>
      <c r="Y211" s="72">
        <f t="shared" si="86"/>
        <v>86.486486486486484</v>
      </c>
      <c r="Z211" s="72">
        <f t="shared" si="87"/>
        <v>67.567567567567565</v>
      </c>
      <c r="AA211" s="72">
        <f t="shared" si="88"/>
        <v>56.756756756756758</v>
      </c>
      <c r="AB211" s="72">
        <f t="shared" si="88"/>
        <v>56.756756756756758</v>
      </c>
      <c r="AC211" s="72">
        <f t="shared" si="88"/>
        <v>72.972972972972968</v>
      </c>
      <c r="AD211" s="72">
        <f t="shared" si="88"/>
        <v>64.86486486486487</v>
      </c>
      <c r="AE211" s="72">
        <f t="shared" ref="AE211:AG211" si="95">P211*100/$D211</f>
        <v>62.162162162162161</v>
      </c>
      <c r="AF211" s="72">
        <f t="shared" si="95"/>
        <v>62.162162162162161</v>
      </c>
      <c r="AG211" s="73">
        <f t="shared" si="95"/>
        <v>64.86486486486487</v>
      </c>
      <c r="AH211" s="559">
        <v>4</v>
      </c>
      <c r="AI211" s="234">
        <v>4</v>
      </c>
      <c r="AJ211" s="234">
        <v>1</v>
      </c>
      <c r="AK211" s="234">
        <v>1</v>
      </c>
      <c r="AL211" s="234">
        <v>1</v>
      </c>
      <c r="AM211" s="234">
        <v>1</v>
      </c>
      <c r="AN211" s="234">
        <v>1</v>
      </c>
      <c r="AO211" s="234">
        <v>4</v>
      </c>
      <c r="AP211" s="234">
        <v>1</v>
      </c>
      <c r="AQ211" s="234">
        <v>1</v>
      </c>
      <c r="AR211" s="234">
        <v>1</v>
      </c>
      <c r="AS211" s="234">
        <v>1</v>
      </c>
      <c r="AT211" s="234">
        <v>4</v>
      </c>
      <c r="AU211" s="234">
        <v>6</v>
      </c>
      <c r="AV211" s="236">
        <v>7</v>
      </c>
    </row>
    <row r="212" spans="2:48" ht="14.45">
      <c r="B212" s="738"/>
      <c r="C212" s="1" t="s">
        <v>196</v>
      </c>
      <c r="D212" s="211">
        <v>6</v>
      </c>
      <c r="E212" s="211">
        <v>10</v>
      </c>
      <c r="F212" s="211">
        <v>9</v>
      </c>
      <c r="G212" s="211">
        <v>10</v>
      </c>
      <c r="H212" s="211">
        <v>12</v>
      </c>
      <c r="I212" s="211">
        <v>7</v>
      </c>
      <c r="J212" s="211">
        <v>4</v>
      </c>
      <c r="K212" s="212">
        <v>4</v>
      </c>
      <c r="L212" s="211">
        <v>4</v>
      </c>
      <c r="M212" s="211">
        <v>4</v>
      </c>
      <c r="N212" s="211">
        <v>7</v>
      </c>
      <c r="O212" s="211">
        <v>8</v>
      </c>
      <c r="P212" s="212">
        <v>8</v>
      </c>
      <c r="Q212" s="212">
        <v>8</v>
      </c>
      <c r="R212" s="212">
        <v>8</v>
      </c>
      <c r="S212" s="558">
        <f>100</f>
        <v>100</v>
      </c>
      <c r="T212" s="72">
        <f t="shared" si="81"/>
        <v>166.66666666666666</v>
      </c>
      <c r="U212" s="72">
        <f t="shared" si="82"/>
        <v>150</v>
      </c>
      <c r="V212" s="72">
        <f t="shared" si="83"/>
        <v>166.66666666666666</v>
      </c>
      <c r="W212" s="72">
        <f t="shared" si="84"/>
        <v>200</v>
      </c>
      <c r="X212" s="72">
        <f t="shared" si="85"/>
        <v>116.66666666666667</v>
      </c>
      <c r="Y212" s="72">
        <f t="shared" si="86"/>
        <v>66.666666666666671</v>
      </c>
      <c r="Z212" s="72">
        <f t="shared" si="87"/>
        <v>66.666666666666671</v>
      </c>
      <c r="AA212" s="72">
        <f t="shared" si="88"/>
        <v>66.666666666666671</v>
      </c>
      <c r="AB212" s="72">
        <f t="shared" si="88"/>
        <v>66.666666666666671</v>
      </c>
      <c r="AC212" s="72">
        <f t="shared" si="88"/>
        <v>116.66666666666667</v>
      </c>
      <c r="AD212" s="72">
        <f t="shared" si="88"/>
        <v>133.33333333333334</v>
      </c>
      <c r="AE212" s="72">
        <f t="shared" ref="AE212:AG212" si="96">P212*100/$D212</f>
        <v>133.33333333333334</v>
      </c>
      <c r="AF212" s="72">
        <f t="shared" si="96"/>
        <v>133.33333333333334</v>
      </c>
      <c r="AG212" s="73">
        <f t="shared" si="96"/>
        <v>133.33333333333334</v>
      </c>
      <c r="AH212" s="559">
        <v>1</v>
      </c>
      <c r="AI212" s="234">
        <v>1</v>
      </c>
      <c r="AJ212" s="234">
        <v>1</v>
      </c>
      <c r="AK212" s="234">
        <v>1</v>
      </c>
      <c r="AL212" s="234">
        <v>1</v>
      </c>
      <c r="AM212" s="234">
        <v>1</v>
      </c>
      <c r="AN212" s="234">
        <v>1</v>
      </c>
      <c r="AO212" s="234">
        <v>4</v>
      </c>
      <c r="AP212" s="234">
        <v>1</v>
      </c>
      <c r="AQ212" s="234">
        <v>1</v>
      </c>
      <c r="AR212" s="234">
        <v>1</v>
      </c>
      <c r="AS212" s="234">
        <v>1</v>
      </c>
      <c r="AT212" s="234">
        <v>4</v>
      </c>
      <c r="AU212" s="234">
        <v>6</v>
      </c>
      <c r="AV212" s="236">
        <v>7</v>
      </c>
    </row>
    <row r="213" spans="2:48" ht="14.45">
      <c r="B213" s="738"/>
      <c r="C213" s="1" t="s">
        <v>197</v>
      </c>
      <c r="D213" s="212">
        <v>0</v>
      </c>
      <c r="E213" s="212">
        <v>0</v>
      </c>
      <c r="F213" s="211">
        <v>0</v>
      </c>
      <c r="G213" s="211">
        <v>0</v>
      </c>
      <c r="H213" s="211">
        <v>0</v>
      </c>
      <c r="I213" s="211">
        <v>0</v>
      </c>
      <c r="J213" s="211">
        <v>0</v>
      </c>
      <c r="K213" s="211">
        <v>0</v>
      </c>
      <c r="L213" s="211">
        <v>0</v>
      </c>
      <c r="M213" s="211">
        <v>0</v>
      </c>
      <c r="N213" s="211">
        <v>0</v>
      </c>
      <c r="O213" s="211">
        <v>0</v>
      </c>
      <c r="P213" s="212">
        <v>0</v>
      </c>
      <c r="Q213" s="212">
        <v>0</v>
      </c>
      <c r="R213" s="212">
        <v>0</v>
      </c>
      <c r="S213" s="558">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559">
        <v>4</v>
      </c>
      <c r="AI213" s="234">
        <v>4</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738"/>
      <c r="C214" s="1" t="s">
        <v>198</v>
      </c>
      <c r="D214" s="211">
        <v>425</v>
      </c>
      <c r="E214" s="211">
        <v>317</v>
      </c>
      <c r="F214" s="211">
        <v>269</v>
      </c>
      <c r="G214" s="211">
        <v>228</v>
      </c>
      <c r="H214" s="211">
        <v>288</v>
      </c>
      <c r="I214" s="211">
        <v>398</v>
      </c>
      <c r="J214" s="211">
        <v>148</v>
      </c>
      <c r="K214" s="211">
        <v>285</v>
      </c>
      <c r="L214" s="211">
        <v>287</v>
      </c>
      <c r="M214" s="211">
        <v>290</v>
      </c>
      <c r="N214" s="211">
        <v>329</v>
      </c>
      <c r="O214" s="211">
        <v>345</v>
      </c>
      <c r="P214" s="212">
        <v>328</v>
      </c>
      <c r="Q214" s="212">
        <v>322</v>
      </c>
      <c r="R214" s="212">
        <v>327</v>
      </c>
      <c r="S214" s="558">
        <f>100</f>
        <v>100</v>
      </c>
      <c r="T214" s="72">
        <f t="shared" si="81"/>
        <v>74.588235294117652</v>
      </c>
      <c r="U214" s="72">
        <f t="shared" si="82"/>
        <v>63.294117647058826</v>
      </c>
      <c r="V214" s="72">
        <f t="shared" si="83"/>
        <v>53.647058823529413</v>
      </c>
      <c r="W214" s="72">
        <f t="shared" si="84"/>
        <v>67.764705882352942</v>
      </c>
      <c r="X214" s="72">
        <f t="shared" si="85"/>
        <v>93.647058823529406</v>
      </c>
      <c r="Y214" s="72">
        <f t="shared" si="86"/>
        <v>34.823529411764703</v>
      </c>
      <c r="Z214" s="72">
        <f t="shared" si="87"/>
        <v>67.058823529411768</v>
      </c>
      <c r="AA214" s="72">
        <f t="shared" si="88"/>
        <v>67.529411764705884</v>
      </c>
      <c r="AB214" s="72">
        <f t="shared" si="88"/>
        <v>68.235294117647058</v>
      </c>
      <c r="AC214" s="72">
        <f t="shared" si="88"/>
        <v>77.411764705882348</v>
      </c>
      <c r="AD214" s="72">
        <f t="shared" si="88"/>
        <v>81.17647058823529</v>
      </c>
      <c r="AE214" s="72">
        <f t="shared" ref="AE214:AG214" si="98">P214*100/$D214</f>
        <v>77.17647058823529</v>
      </c>
      <c r="AF214" s="72">
        <f t="shared" si="98"/>
        <v>75.764705882352942</v>
      </c>
      <c r="AG214" s="73">
        <f t="shared" si="98"/>
        <v>76.941176470588232</v>
      </c>
      <c r="AH214" s="559">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39"/>
      <c r="C215" s="8" t="s">
        <v>199</v>
      </c>
      <c r="D215">
        <v>425</v>
      </c>
      <c r="E215">
        <v>317</v>
      </c>
      <c r="F215">
        <v>269</v>
      </c>
      <c r="G215">
        <v>228</v>
      </c>
      <c r="H215">
        <v>288</v>
      </c>
      <c r="I215">
        <v>398</v>
      </c>
      <c r="J215">
        <v>148</v>
      </c>
      <c r="K215">
        <v>285</v>
      </c>
      <c r="L215">
        <v>287</v>
      </c>
      <c r="M215">
        <v>290</v>
      </c>
      <c r="N215">
        <v>329</v>
      </c>
      <c r="O215">
        <v>345</v>
      </c>
      <c r="P215">
        <v>328</v>
      </c>
      <c r="Q215">
        <v>322</v>
      </c>
      <c r="R215">
        <v>327</v>
      </c>
      <c r="S215" s="558">
        <f>100</f>
        <v>100</v>
      </c>
      <c r="T215" s="72">
        <f t="shared" si="81"/>
        <v>74.588235294117652</v>
      </c>
      <c r="U215" s="72">
        <f t="shared" si="82"/>
        <v>63.294117647058826</v>
      </c>
      <c r="V215" s="72">
        <f t="shared" si="83"/>
        <v>53.647058823529413</v>
      </c>
      <c r="W215" s="72">
        <f t="shared" si="84"/>
        <v>67.764705882352942</v>
      </c>
      <c r="X215" s="72">
        <f t="shared" si="85"/>
        <v>93.647058823529406</v>
      </c>
      <c r="Y215" s="72">
        <f t="shared" si="86"/>
        <v>34.823529411764703</v>
      </c>
      <c r="Z215" s="72">
        <f t="shared" si="87"/>
        <v>67.058823529411768</v>
      </c>
      <c r="AA215" s="72">
        <f t="shared" si="88"/>
        <v>67.529411764705884</v>
      </c>
      <c r="AB215" s="72">
        <f t="shared" si="88"/>
        <v>68.235294117647058</v>
      </c>
      <c r="AC215" s="72">
        <f t="shared" si="88"/>
        <v>77.411764705882348</v>
      </c>
      <c r="AD215" s="72">
        <f t="shared" si="88"/>
        <v>81.17647058823529</v>
      </c>
      <c r="AE215" s="72">
        <f t="shared" ref="AE215:AG215" si="99">P215*100/$D215</f>
        <v>77.17647058823529</v>
      </c>
      <c r="AF215" s="72">
        <f t="shared" si="99"/>
        <v>75.764705882352942</v>
      </c>
      <c r="AG215" s="73">
        <f t="shared" si="99"/>
        <v>76.941176470588232</v>
      </c>
      <c r="AH215" s="237"/>
      <c r="AI215" s="238"/>
      <c r="AJ215" s="238"/>
      <c r="AK215" s="238"/>
      <c r="AL215" s="238"/>
      <c r="AM215" s="238"/>
      <c r="AN215" s="238"/>
      <c r="AO215" s="238"/>
      <c r="AP215" s="238"/>
      <c r="AQ215" s="238"/>
      <c r="AR215" s="238"/>
      <c r="AS215" s="238"/>
      <c r="AT215" s="238"/>
      <c r="AU215" s="238"/>
      <c r="AV215" s="239"/>
    </row>
    <row r="216" spans="2:48" ht="15" customHeight="1">
      <c r="B216" s="738" t="s">
        <v>225</v>
      </c>
      <c r="C216" s="1" t="s">
        <v>194</v>
      </c>
      <c r="D216" s="212">
        <v>177486</v>
      </c>
      <c r="E216" s="212">
        <v>165345</v>
      </c>
      <c r="F216" s="211">
        <v>181950</v>
      </c>
      <c r="G216" s="211">
        <v>175769</v>
      </c>
      <c r="H216" s="211">
        <v>157656</v>
      </c>
      <c r="I216" s="211">
        <v>153850</v>
      </c>
      <c r="J216" s="211">
        <v>178416</v>
      </c>
      <c r="K216" s="211">
        <v>190882</v>
      </c>
      <c r="L216" s="211">
        <v>190250</v>
      </c>
      <c r="M216" s="211">
        <v>195562</v>
      </c>
      <c r="N216" s="211">
        <v>196006</v>
      </c>
      <c r="O216" s="211">
        <v>190012</v>
      </c>
      <c r="P216" s="212">
        <v>188185</v>
      </c>
      <c r="Q216" s="212">
        <v>199616</v>
      </c>
      <c r="R216" s="212">
        <v>198588</v>
      </c>
      <c r="S216" s="558">
        <f>100</f>
        <v>100</v>
      </c>
      <c r="T216" s="72">
        <f t="shared" si="81"/>
        <v>93.159460464487339</v>
      </c>
      <c r="U216" s="72">
        <f t="shared" si="82"/>
        <v>102.5151279537541</v>
      </c>
      <c r="V216" s="72">
        <f t="shared" si="83"/>
        <v>99.032599754346819</v>
      </c>
      <c r="W216" s="72">
        <f t="shared" si="84"/>
        <v>88.827287786078898</v>
      </c>
      <c r="X216" s="72">
        <f t="shared" si="85"/>
        <v>86.682893298626368</v>
      </c>
      <c r="Y216" s="72">
        <f t="shared" si="86"/>
        <v>100.52398499036543</v>
      </c>
      <c r="Z216" s="72">
        <f t="shared" si="87"/>
        <v>107.54763756014559</v>
      </c>
      <c r="AA216" s="72">
        <f t="shared" si="88"/>
        <v>107.19155313658543</v>
      </c>
      <c r="AB216" s="72">
        <f t="shared" si="88"/>
        <v>110.18446525359747</v>
      </c>
      <c r="AC216" s="72">
        <f t="shared" si="88"/>
        <v>110.4346258296429</v>
      </c>
      <c r="AD216" s="72">
        <f t="shared" si="88"/>
        <v>107.05745805302953</v>
      </c>
      <c r="AE216" s="72">
        <f t="shared" ref="AE216:AG216" si="100">P216*100/$D216</f>
        <v>106.02808108808583</v>
      </c>
      <c r="AF216" s="72">
        <f t="shared" si="100"/>
        <v>112.46858907181411</v>
      </c>
      <c r="AG216" s="73">
        <f t="shared" si="100"/>
        <v>111.88938845880801</v>
      </c>
      <c r="AH216" s="559">
        <v>4</v>
      </c>
      <c r="AI216" s="234">
        <v>4</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38"/>
      <c r="C217" s="1" t="s">
        <v>195</v>
      </c>
      <c r="D217" s="212">
        <v>15614</v>
      </c>
      <c r="E217" s="212">
        <v>11731</v>
      </c>
      <c r="F217" s="211">
        <v>11233</v>
      </c>
      <c r="G217" s="211">
        <v>8500</v>
      </c>
      <c r="H217" s="211">
        <v>5618</v>
      </c>
      <c r="I217" s="211">
        <v>4380</v>
      </c>
      <c r="J217" s="211">
        <v>3924</v>
      </c>
      <c r="K217" s="211">
        <v>4458</v>
      </c>
      <c r="L217" s="211">
        <v>5548</v>
      </c>
      <c r="M217" s="211">
        <v>6034</v>
      </c>
      <c r="N217" s="211">
        <v>7887</v>
      </c>
      <c r="O217" s="211">
        <v>8315</v>
      </c>
      <c r="P217" s="212">
        <v>8303</v>
      </c>
      <c r="Q217" s="212">
        <v>8892</v>
      </c>
      <c r="R217" s="212">
        <v>8920</v>
      </c>
      <c r="S217" s="558">
        <f>100</f>
        <v>100</v>
      </c>
      <c r="T217" s="72">
        <f t="shared" si="81"/>
        <v>75.131292429870626</v>
      </c>
      <c r="U217" s="72">
        <f t="shared" si="82"/>
        <v>71.941847060330474</v>
      </c>
      <c r="V217" s="72">
        <f t="shared" si="83"/>
        <v>54.438324580504677</v>
      </c>
      <c r="W217" s="72">
        <f t="shared" si="84"/>
        <v>35.980530293326503</v>
      </c>
      <c r="X217" s="72">
        <f t="shared" si="85"/>
        <v>28.051748430895351</v>
      </c>
      <c r="Y217" s="72">
        <f t="shared" si="86"/>
        <v>25.13129242987063</v>
      </c>
      <c r="Z217" s="72">
        <f t="shared" si="87"/>
        <v>28.551300115281158</v>
      </c>
      <c r="AA217" s="72">
        <f t="shared" si="88"/>
        <v>35.532214679134107</v>
      </c>
      <c r="AB217" s="72">
        <f t="shared" si="88"/>
        <v>38.644805943384142</v>
      </c>
      <c r="AC217" s="72">
        <f t="shared" si="88"/>
        <v>50.512360701934163</v>
      </c>
      <c r="AD217" s="72">
        <f t="shared" si="88"/>
        <v>53.253490457281927</v>
      </c>
      <c r="AE217" s="72">
        <f t="shared" ref="AE217:AG217" si="101">P217*100/$D217</f>
        <v>53.176636351991803</v>
      </c>
      <c r="AF217" s="72">
        <f t="shared" si="101"/>
        <v>56.948892019982068</v>
      </c>
      <c r="AG217" s="73">
        <f t="shared" si="101"/>
        <v>57.128218265659022</v>
      </c>
      <c r="AH217" s="559">
        <v>4</v>
      </c>
      <c r="AI217" s="234">
        <v>4</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38"/>
      <c r="C218" s="1" t="s">
        <v>196</v>
      </c>
      <c r="D218" s="212">
        <v>1723</v>
      </c>
      <c r="E218" s="212">
        <v>1215</v>
      </c>
      <c r="F218" s="211">
        <v>875</v>
      </c>
      <c r="G218" s="211">
        <v>603</v>
      </c>
      <c r="H218" s="211">
        <v>351</v>
      </c>
      <c r="I218" s="211">
        <v>265</v>
      </c>
      <c r="J218" s="211">
        <v>266</v>
      </c>
      <c r="K218" s="211">
        <v>301</v>
      </c>
      <c r="L218" s="211">
        <v>348</v>
      </c>
      <c r="M218" s="211">
        <v>388</v>
      </c>
      <c r="N218" s="211">
        <v>635</v>
      </c>
      <c r="O218" s="211">
        <v>691</v>
      </c>
      <c r="P218" s="212">
        <v>688</v>
      </c>
      <c r="Q218" s="212">
        <v>736</v>
      </c>
      <c r="R218" s="212">
        <v>736</v>
      </c>
      <c r="S218" s="558">
        <f>100</f>
        <v>100</v>
      </c>
      <c r="T218" s="72">
        <f t="shared" si="81"/>
        <v>70.51654091700523</v>
      </c>
      <c r="U218" s="72">
        <f t="shared" si="82"/>
        <v>50.783517121300058</v>
      </c>
      <c r="V218" s="72">
        <f t="shared" si="83"/>
        <v>34.997098084735924</v>
      </c>
      <c r="W218" s="72">
        <f t="shared" si="84"/>
        <v>20.37144515380151</v>
      </c>
      <c r="X218" s="72">
        <f t="shared" si="85"/>
        <v>15.380150899593731</v>
      </c>
      <c r="Y218" s="72">
        <f t="shared" si="86"/>
        <v>15.438189204875219</v>
      </c>
      <c r="Z218" s="72">
        <f t="shared" si="87"/>
        <v>17.46952988972722</v>
      </c>
      <c r="AA218" s="72">
        <f t="shared" si="88"/>
        <v>20.197330237957051</v>
      </c>
      <c r="AB218" s="72">
        <f t="shared" si="88"/>
        <v>22.518862449216481</v>
      </c>
      <c r="AC218" s="72">
        <f t="shared" si="88"/>
        <v>36.854323853743473</v>
      </c>
      <c r="AD218" s="72">
        <f t="shared" si="88"/>
        <v>40.104468949506675</v>
      </c>
      <c r="AE218" s="72">
        <f t="shared" ref="AE218:AG218" si="102">P218*100/$D218</f>
        <v>39.930354033662219</v>
      </c>
      <c r="AF218" s="72">
        <f t="shared" si="102"/>
        <v>42.716192687173532</v>
      </c>
      <c r="AG218" s="73">
        <f t="shared" si="102"/>
        <v>42.716192687173532</v>
      </c>
      <c r="AH218" s="559">
        <v>4</v>
      </c>
      <c r="AI218" s="234">
        <v>4</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38"/>
      <c r="C219" s="1" t="s">
        <v>197</v>
      </c>
      <c r="D219" s="212">
        <v>122</v>
      </c>
      <c r="E219" s="212">
        <v>63</v>
      </c>
      <c r="F219" s="211">
        <v>45</v>
      </c>
      <c r="G219" s="211">
        <v>36</v>
      </c>
      <c r="H219" s="211">
        <v>36</v>
      </c>
      <c r="I219" s="211">
        <v>27</v>
      </c>
      <c r="J219" s="211">
        <v>22</v>
      </c>
      <c r="K219" s="211">
        <v>14</v>
      </c>
      <c r="L219" s="211">
        <v>16</v>
      </c>
      <c r="M219" s="211">
        <v>18</v>
      </c>
      <c r="N219" s="211">
        <v>27</v>
      </c>
      <c r="O219" s="211">
        <v>31</v>
      </c>
      <c r="P219" s="212">
        <v>31</v>
      </c>
      <c r="Q219" s="212">
        <v>34</v>
      </c>
      <c r="R219" s="212">
        <v>35</v>
      </c>
      <c r="S219" s="558">
        <f>100</f>
        <v>100</v>
      </c>
      <c r="T219" s="72">
        <f t="shared" si="81"/>
        <v>51.639344262295083</v>
      </c>
      <c r="U219" s="72">
        <f t="shared" si="82"/>
        <v>36.885245901639344</v>
      </c>
      <c r="V219" s="72">
        <f t="shared" si="83"/>
        <v>29.508196721311474</v>
      </c>
      <c r="W219" s="72">
        <f t="shared" si="84"/>
        <v>29.508196721311474</v>
      </c>
      <c r="X219" s="72">
        <f t="shared" si="85"/>
        <v>22.131147540983605</v>
      </c>
      <c r="Y219" s="72">
        <f t="shared" si="86"/>
        <v>18.032786885245901</v>
      </c>
      <c r="Z219" s="72">
        <f t="shared" si="87"/>
        <v>11.475409836065573</v>
      </c>
      <c r="AA219" s="72">
        <f t="shared" si="88"/>
        <v>13.114754098360656</v>
      </c>
      <c r="AB219" s="72">
        <f t="shared" si="88"/>
        <v>14.754098360655737</v>
      </c>
      <c r="AC219" s="72">
        <f t="shared" si="88"/>
        <v>22.131147540983605</v>
      </c>
      <c r="AD219" s="72">
        <f t="shared" si="88"/>
        <v>25.409836065573771</v>
      </c>
      <c r="AE219" s="72">
        <f t="shared" ref="AE219:AG219" si="103">P219*100/$D219</f>
        <v>25.409836065573771</v>
      </c>
      <c r="AF219" s="72">
        <f t="shared" si="103"/>
        <v>27.868852459016395</v>
      </c>
      <c r="AG219" s="73">
        <f t="shared" si="103"/>
        <v>28.688524590163933</v>
      </c>
      <c r="AH219" s="559">
        <v>4</v>
      </c>
      <c r="AI219" s="234">
        <v>4</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38"/>
      <c r="C220" s="1" t="s">
        <v>198</v>
      </c>
      <c r="D220" s="211">
        <v>194945</v>
      </c>
      <c r="E220" s="211">
        <v>178354</v>
      </c>
      <c r="F220" s="211">
        <v>194103</v>
      </c>
      <c r="G220" s="211">
        <v>184908</v>
      </c>
      <c r="H220" s="211">
        <v>163661</v>
      </c>
      <c r="I220" s="211">
        <v>158522</v>
      </c>
      <c r="J220" s="211">
        <v>182628</v>
      </c>
      <c r="K220" s="211">
        <v>195655</v>
      </c>
      <c r="L220" s="211">
        <v>196162</v>
      </c>
      <c r="M220" s="211">
        <v>202002</v>
      </c>
      <c r="N220" s="211">
        <v>204555</v>
      </c>
      <c r="O220" s="211">
        <v>199049</v>
      </c>
      <c r="P220" s="212">
        <v>197207</v>
      </c>
      <c r="Q220" s="212">
        <v>209278</v>
      </c>
      <c r="R220" s="212">
        <v>208279</v>
      </c>
      <c r="S220" s="558">
        <f>100</f>
        <v>100</v>
      </c>
      <c r="T220" s="72">
        <f t="shared" si="81"/>
        <v>91.489394444586935</v>
      </c>
      <c r="U220" s="72">
        <f t="shared" si="82"/>
        <v>99.568083305547717</v>
      </c>
      <c r="V220" s="72">
        <f t="shared" si="83"/>
        <v>94.851368334658488</v>
      </c>
      <c r="W220" s="72">
        <f t="shared" si="84"/>
        <v>83.952396829875099</v>
      </c>
      <c r="X220" s="72">
        <f t="shared" si="85"/>
        <v>81.316268691169299</v>
      </c>
      <c r="Y220" s="72">
        <f t="shared" si="86"/>
        <v>93.681807689348275</v>
      </c>
      <c r="Z220" s="72">
        <f t="shared" si="87"/>
        <v>100.36420528867116</v>
      </c>
      <c r="AA220" s="72">
        <f t="shared" si="88"/>
        <v>100.62427864269409</v>
      </c>
      <c r="AB220" s="72">
        <f t="shared" si="88"/>
        <v>103.61999538331324</v>
      </c>
      <c r="AC220" s="72">
        <f t="shared" si="88"/>
        <v>104.9295955269435</v>
      </c>
      <c r="AD220" s="72">
        <f t="shared" si="88"/>
        <v>102.10520916155839</v>
      </c>
      <c r="AE220" s="72">
        <f t="shared" ref="AE220:AE268" si="104">P220*100/$D220</f>
        <v>101.16032727179461</v>
      </c>
      <c r="AF220" s="72">
        <f t="shared" ref="AF220:AG268" si="105">Q220*100/$D220</f>
        <v>107.3523301443997</v>
      </c>
      <c r="AG220" s="73">
        <f t="shared" si="105"/>
        <v>106.83987791428352</v>
      </c>
      <c r="AH220" s="559">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39"/>
      <c r="C221" s="8" t="s">
        <v>199</v>
      </c>
      <c r="D221">
        <v>194823</v>
      </c>
      <c r="E221">
        <v>178291</v>
      </c>
      <c r="F221">
        <v>194058</v>
      </c>
      <c r="G221">
        <v>184872</v>
      </c>
      <c r="H221">
        <v>163625</v>
      </c>
      <c r="I221">
        <v>158495</v>
      </c>
      <c r="J221">
        <v>182606</v>
      </c>
      <c r="K221">
        <v>195641</v>
      </c>
      <c r="L221">
        <v>196146</v>
      </c>
      <c r="M221">
        <v>201984</v>
      </c>
      <c r="N221">
        <v>204528</v>
      </c>
      <c r="O221">
        <v>199018</v>
      </c>
      <c r="P221">
        <v>197176</v>
      </c>
      <c r="Q221">
        <v>209244</v>
      </c>
      <c r="R221">
        <v>208244</v>
      </c>
      <c r="S221" s="558">
        <f>100</f>
        <v>100</v>
      </c>
      <c r="T221" s="72">
        <f t="shared" si="81"/>
        <v>91.514348921841872</v>
      </c>
      <c r="U221" s="72">
        <f t="shared" si="82"/>
        <v>99.607335889499694</v>
      </c>
      <c r="V221" s="72">
        <f t="shared" si="83"/>
        <v>94.892286844982365</v>
      </c>
      <c r="W221" s="72">
        <f t="shared" si="84"/>
        <v>83.986490301453117</v>
      </c>
      <c r="X221" s="72">
        <f t="shared" si="85"/>
        <v>81.353330972215801</v>
      </c>
      <c r="Y221" s="72">
        <f t="shared" si="86"/>
        <v>93.729179819631156</v>
      </c>
      <c r="Z221" s="72">
        <f t="shared" si="87"/>
        <v>100.4198682907049</v>
      </c>
      <c r="AA221" s="72">
        <f t="shared" si="88"/>
        <v>100.679077932277</v>
      </c>
      <c r="AB221" s="72">
        <f t="shared" si="88"/>
        <v>103.67564404613418</v>
      </c>
      <c r="AC221" s="72">
        <f t="shared" si="88"/>
        <v>104.98144469595479</v>
      </c>
      <c r="AD221" s="72">
        <f t="shared" si="88"/>
        <v>102.15323652751472</v>
      </c>
      <c r="AE221" s="72">
        <f t="shared" si="104"/>
        <v>101.20776294380028</v>
      </c>
      <c r="AF221" s="72">
        <f t="shared" si="105"/>
        <v>107.40210344774488</v>
      </c>
      <c r="AG221" s="73">
        <f t="shared" si="105"/>
        <v>106.88881702879023</v>
      </c>
      <c r="AH221" s="237"/>
      <c r="AI221" s="238"/>
      <c r="AJ221" s="238"/>
      <c r="AK221" s="238"/>
      <c r="AL221" s="238"/>
      <c r="AM221" s="238"/>
      <c r="AN221" s="238"/>
      <c r="AO221" s="238"/>
      <c r="AP221" s="238"/>
      <c r="AQ221" s="238"/>
      <c r="AR221" s="238"/>
      <c r="AS221" s="238"/>
      <c r="AT221" s="238"/>
      <c r="AU221" s="238"/>
      <c r="AV221" s="239"/>
    </row>
    <row r="222" spans="2:48" ht="15" customHeight="1">
      <c r="B222" s="738" t="s">
        <v>226</v>
      </c>
      <c r="C222" s="1" t="s">
        <v>194</v>
      </c>
      <c r="D222" s="212">
        <v>3220</v>
      </c>
      <c r="E222" s="212">
        <v>2371</v>
      </c>
      <c r="F222" s="211">
        <v>1573</v>
      </c>
      <c r="G222" s="211">
        <v>1640</v>
      </c>
      <c r="H222" s="211">
        <v>1669</v>
      </c>
      <c r="I222" s="211">
        <v>1858</v>
      </c>
      <c r="J222" s="211">
        <v>2025</v>
      </c>
      <c r="K222" s="211">
        <v>2544</v>
      </c>
      <c r="L222" s="211">
        <v>1946</v>
      </c>
      <c r="M222" s="211">
        <v>1957</v>
      </c>
      <c r="N222" s="211">
        <v>1908</v>
      </c>
      <c r="O222" s="211">
        <v>2148</v>
      </c>
      <c r="P222" s="212">
        <v>2127</v>
      </c>
      <c r="Q222" s="212">
        <v>2255</v>
      </c>
      <c r="R222" s="212">
        <v>2243</v>
      </c>
      <c r="S222" s="558">
        <f>100</f>
        <v>100</v>
      </c>
      <c r="T222" s="72">
        <f t="shared" si="81"/>
        <v>73.633540372670808</v>
      </c>
      <c r="U222" s="72">
        <f t="shared" si="82"/>
        <v>48.850931677018636</v>
      </c>
      <c r="V222" s="72">
        <f t="shared" si="83"/>
        <v>50.931677018633543</v>
      </c>
      <c r="W222" s="72">
        <f t="shared" si="84"/>
        <v>51.83229813664596</v>
      </c>
      <c r="X222" s="72">
        <f t="shared" si="85"/>
        <v>57.701863354037265</v>
      </c>
      <c r="Y222" s="72">
        <f t="shared" si="86"/>
        <v>62.888198757763973</v>
      </c>
      <c r="Z222" s="72">
        <f t="shared" si="87"/>
        <v>79.006211180124225</v>
      </c>
      <c r="AA222" s="72">
        <f t="shared" si="88"/>
        <v>60.434782608695649</v>
      </c>
      <c r="AB222" s="72">
        <f t="shared" si="88"/>
        <v>60.776397515527947</v>
      </c>
      <c r="AC222" s="72">
        <f t="shared" si="88"/>
        <v>59.254658385093165</v>
      </c>
      <c r="AD222" s="72">
        <f t="shared" si="88"/>
        <v>66.708074534161497</v>
      </c>
      <c r="AE222" s="72">
        <f t="shared" si="104"/>
        <v>66.055900621118013</v>
      </c>
      <c r="AF222" s="72">
        <f t="shared" si="105"/>
        <v>70.031055900621112</v>
      </c>
      <c r="AG222" s="73">
        <f t="shared" si="105"/>
        <v>69.658385093167695</v>
      </c>
      <c r="AH222" s="559">
        <v>4</v>
      </c>
      <c r="AI222" s="234">
        <v>4</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38"/>
      <c r="C223" s="1" t="s">
        <v>195</v>
      </c>
      <c r="D223" s="212">
        <v>1360</v>
      </c>
      <c r="E223" s="212">
        <v>920</v>
      </c>
      <c r="F223" s="211">
        <v>963</v>
      </c>
      <c r="G223" s="211">
        <v>1059</v>
      </c>
      <c r="H223" s="211">
        <v>794</v>
      </c>
      <c r="I223" s="211">
        <v>704</v>
      </c>
      <c r="J223" s="211">
        <v>665</v>
      </c>
      <c r="K223" s="211">
        <v>947</v>
      </c>
      <c r="L223" s="211">
        <v>726</v>
      </c>
      <c r="M223" s="211">
        <v>720</v>
      </c>
      <c r="N223" s="211">
        <v>714</v>
      </c>
      <c r="O223" s="211">
        <v>858</v>
      </c>
      <c r="P223" s="212">
        <v>857</v>
      </c>
      <c r="Q223" s="212">
        <v>918</v>
      </c>
      <c r="R223" s="212">
        <v>921</v>
      </c>
      <c r="S223" s="558">
        <f>100</f>
        <v>100</v>
      </c>
      <c r="T223" s="72">
        <f t="shared" si="81"/>
        <v>67.647058823529406</v>
      </c>
      <c r="U223" s="72">
        <f t="shared" si="82"/>
        <v>70.808823529411768</v>
      </c>
      <c r="V223" s="72">
        <f t="shared" si="83"/>
        <v>77.867647058823536</v>
      </c>
      <c r="W223" s="72">
        <f t="shared" si="84"/>
        <v>58.382352941176471</v>
      </c>
      <c r="X223" s="72">
        <f t="shared" si="85"/>
        <v>51.764705882352942</v>
      </c>
      <c r="Y223" s="72">
        <f t="shared" si="86"/>
        <v>48.897058823529413</v>
      </c>
      <c r="Z223" s="72">
        <f t="shared" si="87"/>
        <v>69.632352941176464</v>
      </c>
      <c r="AA223" s="72">
        <f t="shared" si="88"/>
        <v>53.382352941176471</v>
      </c>
      <c r="AB223" s="72">
        <f t="shared" si="88"/>
        <v>52.941176470588232</v>
      </c>
      <c r="AC223" s="72">
        <f t="shared" si="88"/>
        <v>52.5</v>
      </c>
      <c r="AD223" s="72">
        <f t="shared" si="88"/>
        <v>63.088235294117645</v>
      </c>
      <c r="AE223" s="72">
        <f t="shared" si="104"/>
        <v>63.014705882352942</v>
      </c>
      <c r="AF223" s="72">
        <f t="shared" si="105"/>
        <v>67.5</v>
      </c>
      <c r="AG223" s="73">
        <f t="shared" si="105"/>
        <v>67.720588235294116</v>
      </c>
      <c r="AH223" s="559">
        <v>4</v>
      </c>
      <c r="AI223" s="234">
        <v>4</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38"/>
      <c r="C224" s="1" t="s">
        <v>196</v>
      </c>
      <c r="D224" s="212">
        <v>525</v>
      </c>
      <c r="E224" s="212">
        <v>481</v>
      </c>
      <c r="F224" s="211">
        <v>395</v>
      </c>
      <c r="G224" s="211">
        <v>306</v>
      </c>
      <c r="H224" s="211">
        <v>216</v>
      </c>
      <c r="I224" s="211">
        <v>195</v>
      </c>
      <c r="J224" s="211">
        <v>179</v>
      </c>
      <c r="K224" s="211">
        <v>217</v>
      </c>
      <c r="L224" s="211">
        <v>173</v>
      </c>
      <c r="M224" s="211">
        <v>211</v>
      </c>
      <c r="N224" s="211">
        <v>193</v>
      </c>
      <c r="O224" s="211">
        <v>197</v>
      </c>
      <c r="P224" s="212">
        <v>196</v>
      </c>
      <c r="Q224" s="212">
        <v>210</v>
      </c>
      <c r="R224" s="212">
        <v>210</v>
      </c>
      <c r="S224" s="558">
        <f>100</f>
        <v>100</v>
      </c>
      <c r="T224" s="72">
        <f t="shared" si="81"/>
        <v>91.61904761904762</v>
      </c>
      <c r="U224" s="72">
        <f t="shared" si="82"/>
        <v>75.238095238095241</v>
      </c>
      <c r="V224" s="72">
        <f t="shared" si="83"/>
        <v>58.285714285714285</v>
      </c>
      <c r="W224" s="72">
        <f t="shared" si="84"/>
        <v>41.142857142857146</v>
      </c>
      <c r="X224" s="72">
        <f t="shared" si="85"/>
        <v>37.142857142857146</v>
      </c>
      <c r="Y224" s="72">
        <f t="shared" si="86"/>
        <v>34.095238095238095</v>
      </c>
      <c r="Z224" s="72">
        <f t="shared" si="87"/>
        <v>41.333333333333336</v>
      </c>
      <c r="AA224" s="72">
        <f t="shared" si="88"/>
        <v>32.952380952380949</v>
      </c>
      <c r="AB224" s="72">
        <f t="shared" si="88"/>
        <v>40.19047619047619</v>
      </c>
      <c r="AC224" s="72">
        <f t="shared" si="88"/>
        <v>36.761904761904759</v>
      </c>
      <c r="AD224" s="72">
        <f t="shared" si="88"/>
        <v>37.523809523809526</v>
      </c>
      <c r="AE224" s="72">
        <f t="shared" si="104"/>
        <v>37.333333333333336</v>
      </c>
      <c r="AF224" s="72">
        <f t="shared" si="105"/>
        <v>40</v>
      </c>
      <c r="AG224" s="73">
        <f t="shared" si="105"/>
        <v>40</v>
      </c>
      <c r="AH224" s="559">
        <v>4</v>
      </c>
      <c r="AI224" s="234">
        <v>4</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38"/>
      <c r="C225" s="1" t="s">
        <v>197</v>
      </c>
      <c r="D225" s="212">
        <v>94</v>
      </c>
      <c r="E225" s="212">
        <v>87</v>
      </c>
      <c r="F225" s="211">
        <v>63</v>
      </c>
      <c r="G225" s="211">
        <v>68</v>
      </c>
      <c r="H225" s="211">
        <v>48</v>
      </c>
      <c r="I225" s="211">
        <v>45</v>
      </c>
      <c r="J225" s="211">
        <v>45</v>
      </c>
      <c r="K225" s="211">
        <v>56</v>
      </c>
      <c r="L225" s="211">
        <v>51</v>
      </c>
      <c r="M225" s="211">
        <v>54</v>
      </c>
      <c r="N225" s="211">
        <v>48</v>
      </c>
      <c r="O225" s="211">
        <v>52</v>
      </c>
      <c r="P225" s="212">
        <v>52</v>
      </c>
      <c r="Q225" s="212">
        <v>58</v>
      </c>
      <c r="R225" s="212">
        <v>59</v>
      </c>
      <c r="S225" s="558">
        <f>100</f>
        <v>100</v>
      </c>
      <c r="T225" s="72">
        <f t="shared" si="81"/>
        <v>92.553191489361708</v>
      </c>
      <c r="U225" s="72">
        <f t="shared" si="82"/>
        <v>67.021276595744681</v>
      </c>
      <c r="V225" s="72">
        <f t="shared" si="83"/>
        <v>72.340425531914889</v>
      </c>
      <c r="W225" s="72">
        <f t="shared" si="84"/>
        <v>51.063829787234042</v>
      </c>
      <c r="X225" s="72">
        <f t="shared" si="85"/>
        <v>47.872340425531917</v>
      </c>
      <c r="Y225" s="72">
        <f t="shared" si="86"/>
        <v>47.872340425531917</v>
      </c>
      <c r="Z225" s="72">
        <f t="shared" si="87"/>
        <v>59.574468085106382</v>
      </c>
      <c r="AA225" s="72">
        <f t="shared" si="88"/>
        <v>54.255319148936174</v>
      </c>
      <c r="AB225" s="72">
        <f t="shared" si="88"/>
        <v>57.446808510638299</v>
      </c>
      <c r="AC225" s="72">
        <f t="shared" si="88"/>
        <v>51.063829787234042</v>
      </c>
      <c r="AD225" s="72">
        <f t="shared" si="88"/>
        <v>55.319148936170215</v>
      </c>
      <c r="AE225" s="72">
        <f t="shared" si="104"/>
        <v>55.319148936170215</v>
      </c>
      <c r="AF225" s="72">
        <f t="shared" si="105"/>
        <v>61.702127659574465</v>
      </c>
      <c r="AG225" s="73">
        <f t="shared" si="105"/>
        <v>62.765957446808514</v>
      </c>
      <c r="AH225" s="559">
        <v>4</v>
      </c>
      <c r="AI225" s="234">
        <v>4</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38"/>
      <c r="C226" s="1" t="s">
        <v>198</v>
      </c>
      <c r="D226" s="211">
        <v>5199</v>
      </c>
      <c r="E226" s="211">
        <v>3859</v>
      </c>
      <c r="F226" s="211">
        <v>2994</v>
      </c>
      <c r="G226" s="211">
        <v>3073</v>
      </c>
      <c r="H226" s="211">
        <v>2727</v>
      </c>
      <c r="I226" s="211">
        <v>2802</v>
      </c>
      <c r="J226" s="211">
        <v>2914</v>
      </c>
      <c r="K226" s="211">
        <v>3764</v>
      </c>
      <c r="L226" s="211">
        <v>2896</v>
      </c>
      <c r="M226" s="211">
        <v>2942</v>
      </c>
      <c r="N226" s="211">
        <v>2863</v>
      </c>
      <c r="O226" s="211">
        <v>3255</v>
      </c>
      <c r="P226" s="212">
        <v>3232</v>
      </c>
      <c r="Q226" s="212">
        <v>3441</v>
      </c>
      <c r="R226" s="212">
        <v>3433</v>
      </c>
      <c r="S226" s="558">
        <f>100</f>
        <v>100</v>
      </c>
      <c r="T226" s="72">
        <f t="shared" si="81"/>
        <v>74.225812656280056</v>
      </c>
      <c r="U226" s="72">
        <f t="shared" si="82"/>
        <v>57.587997691863819</v>
      </c>
      <c r="V226" s="72">
        <f t="shared" si="83"/>
        <v>59.10752067705328</v>
      </c>
      <c r="W226" s="72">
        <f t="shared" si="84"/>
        <v>52.452394691286784</v>
      </c>
      <c r="X226" s="72">
        <f t="shared" si="85"/>
        <v>53.894979803808425</v>
      </c>
      <c r="Y226" s="72">
        <f t="shared" si="86"/>
        <v>56.049240238507409</v>
      </c>
      <c r="Z226" s="72">
        <f t="shared" si="87"/>
        <v>72.398538180419308</v>
      </c>
      <c r="AA226" s="72">
        <f t="shared" si="88"/>
        <v>55.703019811502209</v>
      </c>
      <c r="AB226" s="72">
        <f t="shared" si="88"/>
        <v>56.587805347182147</v>
      </c>
      <c r="AC226" s="72">
        <f t="shared" si="88"/>
        <v>55.068282361992694</v>
      </c>
      <c r="AD226" s="72">
        <f t="shared" si="88"/>
        <v>62.608193883439121</v>
      </c>
      <c r="AE226" s="72">
        <f t="shared" si="104"/>
        <v>62.165801115599152</v>
      </c>
      <c r="AF226" s="72">
        <f t="shared" si="105"/>
        <v>66.185804962492782</v>
      </c>
      <c r="AG226" s="73">
        <f t="shared" si="105"/>
        <v>66.031929217157142</v>
      </c>
      <c r="AH226" s="559">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39"/>
      <c r="C227" s="8" t="s">
        <v>199</v>
      </c>
      <c r="D227">
        <v>5105</v>
      </c>
      <c r="E227">
        <v>3772</v>
      </c>
      <c r="F227">
        <v>2931</v>
      </c>
      <c r="G227">
        <v>3005</v>
      </c>
      <c r="H227">
        <v>2679</v>
      </c>
      <c r="I227">
        <v>2757</v>
      </c>
      <c r="J227">
        <v>2869</v>
      </c>
      <c r="K227">
        <v>3708</v>
      </c>
      <c r="L227">
        <v>2845</v>
      </c>
      <c r="M227">
        <v>2888</v>
      </c>
      <c r="N227">
        <v>2815</v>
      </c>
      <c r="O227">
        <v>3203</v>
      </c>
      <c r="P227">
        <v>3180</v>
      </c>
      <c r="Q227">
        <v>3383</v>
      </c>
      <c r="R227">
        <v>3374</v>
      </c>
      <c r="S227" s="558">
        <f>100</f>
        <v>100</v>
      </c>
      <c r="T227" s="72">
        <f t="shared" si="81"/>
        <v>73.888344760039175</v>
      </c>
      <c r="U227" s="72">
        <f t="shared" si="82"/>
        <v>57.414299706170418</v>
      </c>
      <c r="V227" s="72">
        <f t="shared" si="83"/>
        <v>58.863858961802151</v>
      </c>
      <c r="W227" s="72">
        <f t="shared" si="84"/>
        <v>52.477962781586683</v>
      </c>
      <c r="X227" s="72">
        <f t="shared" si="85"/>
        <v>54.005876591576886</v>
      </c>
      <c r="Y227" s="72">
        <f t="shared" si="86"/>
        <v>56.199804113614107</v>
      </c>
      <c r="Z227" s="72">
        <f t="shared" si="87"/>
        <v>72.634671890303622</v>
      </c>
      <c r="AA227" s="72">
        <f t="shared" si="88"/>
        <v>55.729676787463269</v>
      </c>
      <c r="AB227" s="72">
        <f t="shared" si="88"/>
        <v>56.571988246816844</v>
      </c>
      <c r="AC227" s="72">
        <f t="shared" si="88"/>
        <v>55.142017629774728</v>
      </c>
      <c r="AD227" s="72">
        <f t="shared" si="88"/>
        <v>62.742409402546521</v>
      </c>
      <c r="AE227" s="72">
        <f t="shared" si="104"/>
        <v>62.291870714985308</v>
      </c>
      <c r="AF227" s="72">
        <f t="shared" si="105"/>
        <v>66.268364348677764</v>
      </c>
      <c r="AG227" s="73">
        <f t="shared" si="105"/>
        <v>66.092066601371201</v>
      </c>
      <c r="AH227" s="237"/>
      <c r="AI227" s="238"/>
      <c r="AJ227" s="238"/>
      <c r="AK227" s="238"/>
      <c r="AL227" s="238"/>
      <c r="AM227" s="238"/>
      <c r="AN227" s="238"/>
      <c r="AO227" s="238"/>
      <c r="AP227" s="238"/>
      <c r="AQ227" s="238"/>
      <c r="AR227" s="238"/>
      <c r="AS227" s="238"/>
      <c r="AT227" s="238"/>
      <c r="AU227" s="238"/>
      <c r="AV227" s="239"/>
    </row>
    <row r="228" spans="2:48" ht="15" customHeight="1">
      <c r="B228" s="738" t="s">
        <v>227</v>
      </c>
      <c r="C228" s="1" t="s">
        <v>194</v>
      </c>
      <c r="D228" s="212">
        <v>202338</v>
      </c>
      <c r="E228" s="212">
        <v>182365</v>
      </c>
      <c r="F228" s="211">
        <v>161184</v>
      </c>
      <c r="G228" s="211">
        <v>144374</v>
      </c>
      <c r="H228" s="211">
        <v>146869</v>
      </c>
      <c r="I228" s="211">
        <v>152174</v>
      </c>
      <c r="J228" s="211">
        <v>155100</v>
      </c>
      <c r="K228" s="211">
        <v>171187</v>
      </c>
      <c r="L228" s="211">
        <v>160756</v>
      </c>
      <c r="M228" s="211">
        <v>162889</v>
      </c>
      <c r="N228" s="211">
        <v>162784</v>
      </c>
      <c r="O228" s="211">
        <v>169601</v>
      </c>
      <c r="P228" s="212">
        <v>167971</v>
      </c>
      <c r="Q228" s="212">
        <v>178172</v>
      </c>
      <c r="R228" s="212">
        <v>177255</v>
      </c>
      <c r="S228" s="558">
        <f>100</f>
        <v>100</v>
      </c>
      <c r="T228" s="72">
        <f t="shared" si="81"/>
        <v>90.128893238047226</v>
      </c>
      <c r="U228" s="72">
        <f t="shared" si="82"/>
        <v>79.66076564955668</v>
      </c>
      <c r="V228" s="72">
        <f t="shared" si="83"/>
        <v>71.352884776957367</v>
      </c>
      <c r="W228" s="72">
        <f t="shared" si="84"/>
        <v>72.585970010576361</v>
      </c>
      <c r="X228" s="72">
        <f t="shared" si="85"/>
        <v>75.20782057744961</v>
      </c>
      <c r="Y228" s="72">
        <f t="shared" si="86"/>
        <v>76.653915725172737</v>
      </c>
      <c r="Z228" s="72">
        <f t="shared" si="87"/>
        <v>84.60447370241873</v>
      </c>
      <c r="AA228" s="72">
        <f t="shared" si="88"/>
        <v>79.449238403068136</v>
      </c>
      <c r="AB228" s="72">
        <f t="shared" si="88"/>
        <v>80.503415077741209</v>
      </c>
      <c r="AC228" s="72">
        <f t="shared" si="88"/>
        <v>80.451521711196122</v>
      </c>
      <c r="AD228" s="72">
        <f t="shared" si="88"/>
        <v>83.820636756318635</v>
      </c>
      <c r="AE228" s="72">
        <f t="shared" si="104"/>
        <v>83.015054018523458</v>
      </c>
      <c r="AF228" s="72">
        <f t="shared" si="105"/>
        <v>88.056618134013377</v>
      </c>
      <c r="AG228" s="73">
        <f t="shared" si="105"/>
        <v>87.603416066186284</v>
      </c>
      <c r="AH228" s="559">
        <v>4</v>
      </c>
      <c r="AI228" s="234">
        <v>4</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38"/>
      <c r="C229" s="1" t="s">
        <v>195</v>
      </c>
      <c r="D229" s="212">
        <v>15436</v>
      </c>
      <c r="E229" s="212">
        <v>11307</v>
      </c>
      <c r="F229" s="211">
        <v>11846</v>
      </c>
      <c r="G229" s="211">
        <v>9142</v>
      </c>
      <c r="H229" s="211">
        <v>7018</v>
      </c>
      <c r="I229" s="211">
        <v>6078</v>
      </c>
      <c r="J229" s="211">
        <v>5677</v>
      </c>
      <c r="K229" s="211">
        <v>6625</v>
      </c>
      <c r="L229" s="211">
        <v>7173</v>
      </c>
      <c r="M229" s="211">
        <v>7807</v>
      </c>
      <c r="N229" s="211">
        <v>9058</v>
      </c>
      <c r="O229" s="211">
        <v>9494</v>
      </c>
      <c r="P229" s="212">
        <v>9480</v>
      </c>
      <c r="Q229" s="212">
        <v>10153</v>
      </c>
      <c r="R229" s="212">
        <v>10185</v>
      </c>
      <c r="S229" s="558">
        <f>100</f>
        <v>100</v>
      </c>
      <c r="T229" s="72">
        <f t="shared" si="81"/>
        <v>73.250842187095103</v>
      </c>
      <c r="U229" s="72">
        <f t="shared" si="82"/>
        <v>76.742679450634881</v>
      </c>
      <c r="V229" s="72">
        <f t="shared" si="83"/>
        <v>59.225187872505828</v>
      </c>
      <c r="W229" s="72">
        <f t="shared" si="84"/>
        <v>45.465146410987302</v>
      </c>
      <c r="X229" s="72">
        <f t="shared" si="85"/>
        <v>39.375485877170249</v>
      </c>
      <c r="Y229" s="72">
        <f t="shared" si="86"/>
        <v>36.777662606892974</v>
      </c>
      <c r="Z229" s="72">
        <f t="shared" si="87"/>
        <v>42.919150038870171</v>
      </c>
      <c r="AA229" s="72">
        <f t="shared" si="88"/>
        <v>46.469292562840117</v>
      </c>
      <c r="AB229" s="72">
        <f t="shared" si="88"/>
        <v>50.576574242031612</v>
      </c>
      <c r="AC229" s="72">
        <f t="shared" si="88"/>
        <v>58.681005441824304</v>
      </c>
      <c r="AD229" s="72">
        <f t="shared" si="88"/>
        <v>61.505571391552216</v>
      </c>
      <c r="AE229" s="72">
        <f t="shared" si="104"/>
        <v>61.414874319771961</v>
      </c>
      <c r="AF229" s="72">
        <f t="shared" si="105"/>
        <v>65.774812127494172</v>
      </c>
      <c r="AG229" s="73">
        <f t="shared" si="105"/>
        <v>65.982119720134747</v>
      </c>
      <c r="AH229" s="559">
        <v>4</v>
      </c>
      <c r="AI229" s="234">
        <v>4</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38"/>
      <c r="C230" s="1" t="s">
        <v>196</v>
      </c>
      <c r="D230" s="212">
        <v>1540</v>
      </c>
      <c r="E230" s="212">
        <v>1056</v>
      </c>
      <c r="F230" s="211">
        <v>819</v>
      </c>
      <c r="G230" s="211">
        <v>686</v>
      </c>
      <c r="H230" s="211">
        <v>534</v>
      </c>
      <c r="I230" s="211">
        <v>454</v>
      </c>
      <c r="J230" s="211">
        <v>449</v>
      </c>
      <c r="K230" s="211">
        <v>509</v>
      </c>
      <c r="L230" s="211">
        <v>564</v>
      </c>
      <c r="M230" s="211">
        <v>536</v>
      </c>
      <c r="N230" s="211">
        <v>707</v>
      </c>
      <c r="O230" s="211">
        <v>721</v>
      </c>
      <c r="P230" s="212">
        <v>718</v>
      </c>
      <c r="Q230" s="212">
        <v>768</v>
      </c>
      <c r="R230" s="212">
        <v>768</v>
      </c>
      <c r="S230" s="558">
        <f>100</f>
        <v>100</v>
      </c>
      <c r="T230" s="72">
        <f t="shared" si="81"/>
        <v>68.571428571428569</v>
      </c>
      <c r="U230" s="72">
        <f t="shared" si="82"/>
        <v>53.18181818181818</v>
      </c>
      <c r="V230" s="72">
        <f t="shared" si="83"/>
        <v>44.545454545454547</v>
      </c>
      <c r="W230" s="72">
        <f t="shared" si="84"/>
        <v>34.675324675324674</v>
      </c>
      <c r="X230" s="72">
        <f t="shared" si="85"/>
        <v>29.480519480519479</v>
      </c>
      <c r="Y230" s="72">
        <f t="shared" si="86"/>
        <v>29.155844155844157</v>
      </c>
      <c r="Z230" s="72">
        <f t="shared" si="87"/>
        <v>33.051948051948052</v>
      </c>
      <c r="AA230" s="72">
        <f t="shared" si="88"/>
        <v>36.623376623376622</v>
      </c>
      <c r="AB230" s="72">
        <f t="shared" si="88"/>
        <v>34.805194805194802</v>
      </c>
      <c r="AC230" s="72">
        <f t="shared" si="88"/>
        <v>45.909090909090907</v>
      </c>
      <c r="AD230" s="72">
        <f t="shared" si="88"/>
        <v>46.81818181818182</v>
      </c>
      <c r="AE230" s="72">
        <f t="shared" si="104"/>
        <v>46.623376623376622</v>
      </c>
      <c r="AF230" s="72">
        <f t="shared" si="105"/>
        <v>49.870129870129873</v>
      </c>
      <c r="AG230" s="73">
        <f t="shared" si="105"/>
        <v>49.870129870129873</v>
      </c>
      <c r="AH230" s="559">
        <v>4</v>
      </c>
      <c r="AI230" s="234">
        <v>4</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38"/>
      <c r="C231" s="1" t="s">
        <v>197</v>
      </c>
      <c r="D231" s="212">
        <v>111</v>
      </c>
      <c r="E231" s="212">
        <v>89</v>
      </c>
      <c r="F231" s="211">
        <v>79</v>
      </c>
      <c r="G231" s="211">
        <v>74</v>
      </c>
      <c r="H231" s="211">
        <v>63</v>
      </c>
      <c r="I231" s="211">
        <v>57</v>
      </c>
      <c r="J231" s="211">
        <v>54</v>
      </c>
      <c r="K231" s="211">
        <v>54</v>
      </c>
      <c r="L231" s="211">
        <v>53</v>
      </c>
      <c r="M231" s="211">
        <v>59</v>
      </c>
      <c r="N231" s="211">
        <v>61</v>
      </c>
      <c r="O231" s="211">
        <v>66</v>
      </c>
      <c r="P231" s="212">
        <v>66</v>
      </c>
      <c r="Q231" s="212">
        <v>73</v>
      </c>
      <c r="R231" s="212">
        <v>74</v>
      </c>
      <c r="S231" s="558">
        <f>100</f>
        <v>100</v>
      </c>
      <c r="T231" s="72">
        <f t="shared" si="81"/>
        <v>80.180180180180187</v>
      </c>
      <c r="U231" s="72">
        <f t="shared" si="82"/>
        <v>71.171171171171167</v>
      </c>
      <c r="V231" s="72">
        <f t="shared" si="83"/>
        <v>66.666666666666671</v>
      </c>
      <c r="W231" s="72">
        <f t="shared" si="84"/>
        <v>56.756756756756758</v>
      </c>
      <c r="X231" s="72">
        <f t="shared" si="85"/>
        <v>51.351351351351354</v>
      </c>
      <c r="Y231" s="72">
        <f t="shared" si="86"/>
        <v>48.648648648648646</v>
      </c>
      <c r="Z231" s="72">
        <f t="shared" si="87"/>
        <v>48.648648648648646</v>
      </c>
      <c r="AA231" s="72">
        <f t="shared" si="88"/>
        <v>47.747747747747745</v>
      </c>
      <c r="AB231" s="72">
        <f t="shared" si="88"/>
        <v>53.153153153153156</v>
      </c>
      <c r="AC231" s="72">
        <f t="shared" si="88"/>
        <v>54.954954954954957</v>
      </c>
      <c r="AD231" s="72">
        <f t="shared" si="88"/>
        <v>59.45945945945946</v>
      </c>
      <c r="AE231" s="72">
        <f t="shared" si="104"/>
        <v>59.45945945945946</v>
      </c>
      <c r="AF231" s="72">
        <f t="shared" si="105"/>
        <v>65.765765765765764</v>
      </c>
      <c r="AG231" s="73">
        <f t="shared" si="105"/>
        <v>66.666666666666671</v>
      </c>
      <c r="AH231" s="559">
        <v>4</v>
      </c>
      <c r="AI231" s="234">
        <v>4</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38"/>
      <c r="C232" s="1" t="s">
        <v>198</v>
      </c>
      <c r="D232" s="211">
        <v>219425</v>
      </c>
      <c r="E232" s="211">
        <v>194817</v>
      </c>
      <c r="F232" s="211">
        <v>173928</v>
      </c>
      <c r="G232" s="211">
        <v>154276</v>
      </c>
      <c r="H232" s="211">
        <v>154484</v>
      </c>
      <c r="I232" s="211">
        <v>158763</v>
      </c>
      <c r="J232" s="211">
        <v>161280</v>
      </c>
      <c r="K232" s="211">
        <v>178375</v>
      </c>
      <c r="L232" s="211">
        <v>168546</v>
      </c>
      <c r="M232" s="211">
        <v>171291</v>
      </c>
      <c r="N232" s="211">
        <v>172610</v>
      </c>
      <c r="O232" s="211">
        <v>179882</v>
      </c>
      <c r="P232" s="212">
        <v>178235</v>
      </c>
      <c r="Q232" s="212">
        <v>189166</v>
      </c>
      <c r="R232" s="212">
        <v>188282</v>
      </c>
      <c r="S232" s="558">
        <f>100</f>
        <v>100</v>
      </c>
      <c r="T232" s="72">
        <f t="shared" si="81"/>
        <v>88.785234134670162</v>
      </c>
      <c r="U232" s="72">
        <f t="shared" si="82"/>
        <v>79.265352626182064</v>
      </c>
      <c r="V232" s="72">
        <f t="shared" si="83"/>
        <v>70.309217272416547</v>
      </c>
      <c r="W232" s="72">
        <f t="shared" si="84"/>
        <v>70.404010481941441</v>
      </c>
      <c r="X232" s="72">
        <f t="shared" si="85"/>
        <v>72.354107325965586</v>
      </c>
      <c r="Y232" s="72">
        <f t="shared" si="86"/>
        <v>73.501196308533665</v>
      </c>
      <c r="Z232" s="72">
        <f t="shared" si="87"/>
        <v>81.292013216360942</v>
      </c>
      <c r="AA232" s="72">
        <f t="shared" si="88"/>
        <v>76.812578329725412</v>
      </c>
      <c r="AB232" s="72">
        <f t="shared" si="88"/>
        <v>78.063575253503473</v>
      </c>
      <c r="AC232" s="72">
        <f t="shared" si="88"/>
        <v>78.664691808134904</v>
      </c>
      <c r="AD232" s="72">
        <f t="shared" si="88"/>
        <v>81.978808248832181</v>
      </c>
      <c r="AE232" s="72">
        <f t="shared" si="104"/>
        <v>81.228210094565341</v>
      </c>
      <c r="AF232" s="72">
        <f t="shared" si="105"/>
        <v>86.209866697049108</v>
      </c>
      <c r="AG232" s="73">
        <f t="shared" si="105"/>
        <v>85.80699555656831</v>
      </c>
      <c r="AH232" s="559">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39"/>
      <c r="C233" s="8" t="s">
        <v>199</v>
      </c>
      <c r="D233">
        <v>219314</v>
      </c>
      <c r="E233">
        <v>194728</v>
      </c>
      <c r="F233">
        <v>173849</v>
      </c>
      <c r="G233">
        <v>154202</v>
      </c>
      <c r="H233">
        <v>154421</v>
      </c>
      <c r="I233">
        <v>158706</v>
      </c>
      <c r="J233">
        <v>161226</v>
      </c>
      <c r="K233">
        <v>178321</v>
      </c>
      <c r="L233">
        <v>168493</v>
      </c>
      <c r="M233">
        <v>171232</v>
      </c>
      <c r="N233">
        <v>172549</v>
      </c>
      <c r="O233">
        <v>179816</v>
      </c>
      <c r="P233">
        <v>178169</v>
      </c>
      <c r="Q233">
        <v>189093</v>
      </c>
      <c r="R233">
        <v>188208</v>
      </c>
      <c r="S233" s="558">
        <f>100</f>
        <v>100</v>
      </c>
      <c r="T233" s="72">
        <f t="shared" si="81"/>
        <v>88.789589355900674</v>
      </c>
      <c r="U233" s="72">
        <f t="shared" si="82"/>
        <v>79.269449282763532</v>
      </c>
      <c r="V233" s="72">
        <f t="shared" si="83"/>
        <v>70.311060853388298</v>
      </c>
      <c r="W233" s="72">
        <f t="shared" si="84"/>
        <v>70.410917679673886</v>
      </c>
      <c r="X233" s="72">
        <f t="shared" si="85"/>
        <v>72.364737317271121</v>
      </c>
      <c r="Y233" s="72">
        <f t="shared" si="86"/>
        <v>73.513774770420497</v>
      </c>
      <c r="Z233" s="72">
        <f t="shared" si="87"/>
        <v>81.308534794860336</v>
      </c>
      <c r="AA233" s="72">
        <f t="shared" si="88"/>
        <v>76.827288727577809</v>
      </c>
      <c r="AB233" s="72">
        <f t="shared" si="88"/>
        <v>78.076183007012773</v>
      </c>
      <c r="AC233" s="72">
        <f t="shared" si="88"/>
        <v>78.676691866456309</v>
      </c>
      <c r="AD233" s="72">
        <f t="shared" si="88"/>
        <v>81.990205823613636</v>
      </c>
      <c r="AE233" s="72">
        <f t="shared" si="104"/>
        <v>81.239227773876721</v>
      </c>
      <c r="AF233" s="72">
        <f t="shared" si="105"/>
        <v>86.220213939830558</v>
      </c>
      <c r="AG233" s="73">
        <f t="shared" si="105"/>
        <v>85.816682929498342</v>
      </c>
      <c r="AH233" s="237"/>
      <c r="AI233" s="238"/>
      <c r="AJ233" s="238"/>
      <c r="AK233" s="238"/>
      <c r="AL233" s="238"/>
      <c r="AM233" s="238"/>
      <c r="AN233" s="238"/>
      <c r="AO233" s="238"/>
      <c r="AP233" s="238"/>
      <c r="AQ233" s="238"/>
      <c r="AR233" s="238"/>
      <c r="AS233" s="238"/>
      <c r="AT233" s="238"/>
      <c r="AU233" s="238"/>
      <c r="AV233" s="239"/>
    </row>
    <row r="234" spans="2:48" ht="15" customHeight="1">
      <c r="B234" s="738" t="s">
        <v>153</v>
      </c>
      <c r="C234" s="1" t="s">
        <v>194</v>
      </c>
      <c r="D234" s="211">
        <v>67110</v>
      </c>
      <c r="E234" s="211">
        <v>65735</v>
      </c>
      <c r="F234" s="211">
        <v>64584</v>
      </c>
      <c r="G234" s="211">
        <v>62547</v>
      </c>
      <c r="H234" s="211">
        <v>63541</v>
      </c>
      <c r="I234" s="211">
        <v>63367</v>
      </c>
      <c r="J234" s="211">
        <v>59230</v>
      </c>
      <c r="K234" s="211">
        <v>64760</v>
      </c>
      <c r="L234" s="211">
        <v>74840</v>
      </c>
      <c r="M234" s="211">
        <v>73155</v>
      </c>
      <c r="N234" s="211">
        <v>72328</v>
      </c>
      <c r="O234" s="211">
        <v>73130</v>
      </c>
      <c r="P234" s="212">
        <v>67130</v>
      </c>
      <c r="Q234" s="212">
        <v>67957</v>
      </c>
      <c r="R234" s="212">
        <v>69425</v>
      </c>
      <c r="S234" s="558">
        <f>100</f>
        <v>100</v>
      </c>
      <c r="T234" s="72">
        <f t="shared" si="81"/>
        <v>97.951125018626129</v>
      </c>
      <c r="U234" s="72">
        <f t="shared" si="82"/>
        <v>96.236030397854265</v>
      </c>
      <c r="V234" s="72">
        <f t="shared" si="83"/>
        <v>93.200715243629858</v>
      </c>
      <c r="W234" s="72">
        <f t="shared" si="84"/>
        <v>94.68186559380122</v>
      </c>
      <c r="X234" s="72">
        <f t="shared" si="85"/>
        <v>94.422589777976455</v>
      </c>
      <c r="Y234" s="72">
        <f t="shared" si="86"/>
        <v>88.25808374310833</v>
      </c>
      <c r="Z234" s="72">
        <f t="shared" si="87"/>
        <v>96.498286395470117</v>
      </c>
      <c r="AA234" s="72">
        <f t="shared" si="88"/>
        <v>111.51840262255998</v>
      </c>
      <c r="AB234" s="72">
        <f t="shared" si="88"/>
        <v>109.00759946356727</v>
      </c>
      <c r="AC234" s="72">
        <f t="shared" si="88"/>
        <v>107.77529429295187</v>
      </c>
      <c r="AD234" s="72">
        <f t="shared" si="88"/>
        <v>108.97034719117866</v>
      </c>
      <c r="AE234" s="72">
        <f t="shared" si="104"/>
        <v>100.02980181791089</v>
      </c>
      <c r="AF234" s="72">
        <f t="shared" si="105"/>
        <v>101.2621069885263</v>
      </c>
      <c r="AG234" s="73">
        <f t="shared" si="105"/>
        <v>103.44956042318582</v>
      </c>
      <c r="AH234" s="559">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38"/>
      <c r="C235" s="1" t="s">
        <v>195</v>
      </c>
      <c r="D235" s="211">
        <v>5391</v>
      </c>
      <c r="E235" s="211">
        <v>4850</v>
      </c>
      <c r="F235" s="211">
        <v>4845</v>
      </c>
      <c r="G235" s="211">
        <v>4807</v>
      </c>
      <c r="H235" s="211">
        <v>4091</v>
      </c>
      <c r="I235" s="211">
        <v>3881</v>
      </c>
      <c r="J235" s="211">
        <v>3864</v>
      </c>
      <c r="K235" s="211">
        <v>3929</v>
      </c>
      <c r="L235" s="211">
        <v>4079</v>
      </c>
      <c r="M235" s="211">
        <v>3964</v>
      </c>
      <c r="N235" s="211">
        <v>3521</v>
      </c>
      <c r="O235" s="211">
        <v>3656</v>
      </c>
      <c r="P235" s="212">
        <v>3347</v>
      </c>
      <c r="Q235" s="212">
        <v>3389</v>
      </c>
      <c r="R235" s="212">
        <v>3464</v>
      </c>
      <c r="S235" s="558">
        <f>100</f>
        <v>100</v>
      </c>
      <c r="T235" s="72">
        <f t="shared" si="81"/>
        <v>89.964756074939714</v>
      </c>
      <c r="U235" s="72">
        <f t="shared" si="82"/>
        <v>89.872008903728442</v>
      </c>
      <c r="V235" s="72">
        <f t="shared" si="83"/>
        <v>89.16713040252273</v>
      </c>
      <c r="W235" s="72">
        <f t="shared" si="84"/>
        <v>75.885735485067698</v>
      </c>
      <c r="X235" s="72">
        <f t="shared" si="85"/>
        <v>71.99035429419402</v>
      </c>
      <c r="Y235" s="72">
        <f t="shared" si="86"/>
        <v>71.675013912075684</v>
      </c>
      <c r="Z235" s="72">
        <f t="shared" si="87"/>
        <v>72.880727137822291</v>
      </c>
      <c r="AA235" s="72">
        <f t="shared" si="88"/>
        <v>75.663142274160634</v>
      </c>
      <c r="AB235" s="72">
        <f t="shared" si="88"/>
        <v>73.529957336301237</v>
      </c>
      <c r="AC235" s="72">
        <f t="shared" si="88"/>
        <v>65.312557966982013</v>
      </c>
      <c r="AD235" s="72">
        <f t="shared" si="88"/>
        <v>67.816731589686512</v>
      </c>
      <c r="AE235" s="72">
        <f t="shared" si="104"/>
        <v>62.084956408829534</v>
      </c>
      <c r="AF235" s="72">
        <f t="shared" si="105"/>
        <v>62.864032647004265</v>
      </c>
      <c r="AG235" s="73">
        <f t="shared" si="105"/>
        <v>64.255240215173444</v>
      </c>
      <c r="AH235" s="559">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38"/>
      <c r="C236" s="1" t="s">
        <v>196</v>
      </c>
      <c r="D236" s="211">
        <v>679</v>
      </c>
      <c r="E236" s="211">
        <v>601</v>
      </c>
      <c r="F236" s="211">
        <v>569</v>
      </c>
      <c r="G236" s="211">
        <v>515</v>
      </c>
      <c r="H236" s="211">
        <v>462</v>
      </c>
      <c r="I236" s="211">
        <v>422</v>
      </c>
      <c r="J236" s="211">
        <v>411</v>
      </c>
      <c r="K236" s="211">
        <v>419</v>
      </c>
      <c r="L236" s="211">
        <v>457</v>
      </c>
      <c r="M236" s="211">
        <v>512</v>
      </c>
      <c r="N236" s="211">
        <v>477</v>
      </c>
      <c r="O236" s="211">
        <v>488</v>
      </c>
      <c r="P236" s="212">
        <v>446</v>
      </c>
      <c r="Q236" s="212">
        <v>452</v>
      </c>
      <c r="R236" s="212">
        <v>462</v>
      </c>
      <c r="S236" s="558">
        <f>100</f>
        <v>100</v>
      </c>
      <c r="T236" s="72">
        <f t="shared" si="81"/>
        <v>88.512518409425624</v>
      </c>
      <c r="U236" s="72">
        <f t="shared" si="82"/>
        <v>83.799705449189986</v>
      </c>
      <c r="V236" s="72">
        <f t="shared" si="83"/>
        <v>75.846833578792342</v>
      </c>
      <c r="W236" s="72">
        <f t="shared" si="84"/>
        <v>68.041237113402062</v>
      </c>
      <c r="X236" s="72">
        <f t="shared" si="85"/>
        <v>62.150220913107511</v>
      </c>
      <c r="Y236" s="72">
        <f t="shared" si="86"/>
        <v>60.530191458026508</v>
      </c>
      <c r="Z236" s="72">
        <f t="shared" si="87"/>
        <v>61.708394698085421</v>
      </c>
      <c r="AA236" s="72">
        <f t="shared" si="88"/>
        <v>67.304860088365245</v>
      </c>
      <c r="AB236" s="72">
        <f t="shared" si="88"/>
        <v>75.405007363770252</v>
      </c>
      <c r="AC236" s="72">
        <f t="shared" si="88"/>
        <v>70.250368188512525</v>
      </c>
      <c r="AD236" s="72">
        <f t="shared" si="88"/>
        <v>71.87039764359352</v>
      </c>
      <c r="AE236" s="72">
        <f t="shared" si="104"/>
        <v>65.684830633284236</v>
      </c>
      <c r="AF236" s="72">
        <f t="shared" si="105"/>
        <v>66.568483063328429</v>
      </c>
      <c r="AG236" s="73">
        <f t="shared" si="105"/>
        <v>68.041237113402062</v>
      </c>
      <c r="AH236" s="559">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38"/>
      <c r="C237" s="1" t="s">
        <v>197</v>
      </c>
      <c r="D237" s="211">
        <v>27</v>
      </c>
      <c r="E237" s="211">
        <v>27</v>
      </c>
      <c r="F237" s="211">
        <v>27</v>
      </c>
      <c r="G237" s="211">
        <v>29</v>
      </c>
      <c r="H237" s="211">
        <v>30</v>
      </c>
      <c r="I237" s="211">
        <v>29</v>
      </c>
      <c r="J237" s="211">
        <v>29</v>
      </c>
      <c r="K237" s="211">
        <v>32</v>
      </c>
      <c r="L237" s="211">
        <v>33</v>
      </c>
      <c r="M237" s="211">
        <v>40</v>
      </c>
      <c r="N237" s="211">
        <v>75</v>
      </c>
      <c r="O237" s="211">
        <v>86</v>
      </c>
      <c r="P237" s="212">
        <v>77</v>
      </c>
      <c r="Q237" s="212">
        <v>78</v>
      </c>
      <c r="R237" s="212">
        <v>80</v>
      </c>
      <c r="S237" s="558">
        <f>100</f>
        <v>100</v>
      </c>
      <c r="T237" s="72">
        <f t="shared" si="81"/>
        <v>100</v>
      </c>
      <c r="U237" s="72">
        <f t="shared" si="82"/>
        <v>100</v>
      </c>
      <c r="V237" s="72">
        <f t="shared" si="83"/>
        <v>107.4074074074074</v>
      </c>
      <c r="W237" s="72">
        <f t="shared" si="84"/>
        <v>111.11111111111111</v>
      </c>
      <c r="X237" s="72">
        <f t="shared" si="85"/>
        <v>107.4074074074074</v>
      </c>
      <c r="Y237" s="72">
        <f t="shared" si="86"/>
        <v>107.4074074074074</v>
      </c>
      <c r="Z237" s="72">
        <f t="shared" si="87"/>
        <v>118.51851851851852</v>
      </c>
      <c r="AA237" s="72">
        <f t="shared" si="88"/>
        <v>122.22222222222223</v>
      </c>
      <c r="AB237" s="72">
        <f t="shared" si="88"/>
        <v>148.14814814814815</v>
      </c>
      <c r="AC237" s="72">
        <f t="shared" si="88"/>
        <v>277.77777777777777</v>
      </c>
      <c r="AD237" s="72">
        <f t="shared" si="88"/>
        <v>318.51851851851853</v>
      </c>
      <c r="AE237" s="72">
        <f t="shared" si="104"/>
        <v>285.18518518518516</v>
      </c>
      <c r="AF237" s="72">
        <f t="shared" si="105"/>
        <v>288.88888888888891</v>
      </c>
      <c r="AG237" s="73">
        <f t="shared" si="105"/>
        <v>296.2962962962963</v>
      </c>
      <c r="AH237" s="559">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38"/>
      <c r="C238" s="1" t="s">
        <v>198</v>
      </c>
      <c r="D238" s="211">
        <v>73207</v>
      </c>
      <c r="E238" s="211">
        <v>71213</v>
      </c>
      <c r="F238" s="211">
        <v>70025</v>
      </c>
      <c r="G238" s="211">
        <v>67898</v>
      </c>
      <c r="H238" s="211">
        <v>68124</v>
      </c>
      <c r="I238" s="211">
        <v>67699</v>
      </c>
      <c r="J238" s="211">
        <v>63534</v>
      </c>
      <c r="K238" s="211">
        <v>69140</v>
      </c>
      <c r="L238" s="211">
        <v>79409</v>
      </c>
      <c r="M238" s="211">
        <v>77671</v>
      </c>
      <c r="N238" s="211">
        <v>76401</v>
      </c>
      <c r="O238" s="211">
        <v>77360</v>
      </c>
      <c r="P238" s="212">
        <v>71000</v>
      </c>
      <c r="Q238" s="212">
        <v>71876</v>
      </c>
      <c r="R238" s="212">
        <v>73431</v>
      </c>
      <c r="S238" s="558">
        <f>100</f>
        <v>100</v>
      </c>
      <c r="T238" s="72">
        <f t="shared" si="81"/>
        <v>97.276216755228319</v>
      </c>
      <c r="U238" s="72">
        <f t="shared" si="82"/>
        <v>95.653421120931057</v>
      </c>
      <c r="V238" s="72">
        <f t="shared" si="83"/>
        <v>92.747961260535192</v>
      </c>
      <c r="W238" s="72">
        <f t="shared" si="84"/>
        <v>93.056674908137197</v>
      </c>
      <c r="X238" s="72">
        <f t="shared" si="85"/>
        <v>92.476129331894498</v>
      </c>
      <c r="Y238" s="72">
        <f t="shared" si="86"/>
        <v>86.786782684715945</v>
      </c>
      <c r="Z238" s="72">
        <f t="shared" si="87"/>
        <v>94.444520332755062</v>
      </c>
      <c r="AA238" s="72">
        <f t="shared" si="88"/>
        <v>108.47186744437008</v>
      </c>
      <c r="AB238" s="72">
        <f t="shared" si="88"/>
        <v>106.09777753493519</v>
      </c>
      <c r="AC238" s="72">
        <f t="shared" si="88"/>
        <v>104.36297075416286</v>
      </c>
      <c r="AD238" s="72">
        <f t="shared" si="88"/>
        <v>105.67295477208464</v>
      </c>
      <c r="AE238" s="72">
        <f t="shared" si="104"/>
        <v>96.985260972311394</v>
      </c>
      <c r="AF238" s="72">
        <f t="shared" si="105"/>
        <v>98.181867854166953</v>
      </c>
      <c r="AG238" s="73">
        <f t="shared" si="105"/>
        <v>100.30598166841969</v>
      </c>
      <c r="AH238" s="55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39"/>
      <c r="C239" s="8" t="s">
        <v>199</v>
      </c>
      <c r="D239">
        <v>73180</v>
      </c>
      <c r="E239">
        <v>71186</v>
      </c>
      <c r="F239">
        <v>69998</v>
      </c>
      <c r="G239">
        <v>67869</v>
      </c>
      <c r="H239">
        <v>68094</v>
      </c>
      <c r="I239">
        <v>67670</v>
      </c>
      <c r="J239">
        <v>63505</v>
      </c>
      <c r="K239">
        <v>69108</v>
      </c>
      <c r="L239">
        <v>79376</v>
      </c>
      <c r="M239">
        <v>77631</v>
      </c>
      <c r="N239">
        <v>76326</v>
      </c>
      <c r="O239">
        <v>77274</v>
      </c>
      <c r="P239">
        <v>70923</v>
      </c>
      <c r="Q239">
        <v>71798</v>
      </c>
      <c r="R239">
        <v>73351</v>
      </c>
      <c r="S239" s="558">
        <f>100</f>
        <v>100</v>
      </c>
      <c r="T239" s="72">
        <f t="shared" si="81"/>
        <v>97.275211806504515</v>
      </c>
      <c r="U239" s="72">
        <f t="shared" si="82"/>
        <v>95.651817436458046</v>
      </c>
      <c r="V239" s="72">
        <f t="shared" si="83"/>
        <v>92.742552610002733</v>
      </c>
      <c r="W239" s="72">
        <f t="shared" si="84"/>
        <v>93.050013664935776</v>
      </c>
      <c r="X239" s="72">
        <f t="shared" si="85"/>
        <v>92.470620388084171</v>
      </c>
      <c r="Y239" s="72">
        <f t="shared" si="86"/>
        <v>86.779174637879208</v>
      </c>
      <c r="Z239" s="72">
        <f t="shared" si="87"/>
        <v>94.435638152500687</v>
      </c>
      <c r="AA239" s="72">
        <f t="shared" si="88"/>
        <v>108.46679420606723</v>
      </c>
      <c r="AB239" s="72">
        <f t="shared" si="88"/>
        <v>106.0822629133643</v>
      </c>
      <c r="AC239" s="72">
        <f t="shared" si="88"/>
        <v>104.29898879475266</v>
      </c>
      <c r="AD239" s="72">
        <f t="shared" si="88"/>
        <v>105.59442470620388</v>
      </c>
      <c r="AE239" s="72">
        <f t="shared" si="104"/>
        <v>96.915823995627221</v>
      </c>
      <c r="AF239" s="72">
        <f t="shared" si="105"/>
        <v>98.11150587592239</v>
      </c>
      <c r="AG239" s="73">
        <f t="shared" si="105"/>
        <v>100.23367040174911</v>
      </c>
      <c r="AH239" s="237"/>
      <c r="AI239" s="238"/>
      <c r="AJ239" s="238"/>
      <c r="AK239" s="238"/>
      <c r="AL239" s="238"/>
      <c r="AM239" s="238"/>
      <c r="AN239" s="238"/>
      <c r="AO239" s="238"/>
      <c r="AP239" s="238"/>
      <c r="AQ239" s="238"/>
      <c r="AR239" s="238"/>
      <c r="AS239" s="238"/>
      <c r="AT239" s="238"/>
      <c r="AU239" s="238"/>
      <c r="AV239" s="239"/>
    </row>
    <row r="240" spans="2:48" ht="15" customHeight="1">
      <c r="B240" s="738" t="s">
        <v>154</v>
      </c>
      <c r="C240" s="1" t="s">
        <v>194</v>
      </c>
      <c r="D240" s="211">
        <v>193239</v>
      </c>
      <c r="E240" s="211">
        <v>190942</v>
      </c>
      <c r="F240" s="211">
        <v>189107</v>
      </c>
      <c r="G240" s="211">
        <v>184739</v>
      </c>
      <c r="H240" s="211">
        <v>182755</v>
      </c>
      <c r="I240" s="211">
        <v>180931</v>
      </c>
      <c r="J240" s="211">
        <v>180896</v>
      </c>
      <c r="K240" s="211">
        <v>187671</v>
      </c>
      <c r="L240" s="211">
        <v>210898</v>
      </c>
      <c r="M240" s="211">
        <v>205688</v>
      </c>
      <c r="N240" s="211">
        <v>196009</v>
      </c>
      <c r="O240" s="211">
        <v>195738</v>
      </c>
      <c r="P240" s="212">
        <v>179676</v>
      </c>
      <c r="Q240" s="212">
        <v>181890</v>
      </c>
      <c r="R240" s="212">
        <v>185821</v>
      </c>
      <c r="S240" s="558">
        <f>100</f>
        <v>100</v>
      </c>
      <c r="T240" s="72">
        <f t="shared" si="81"/>
        <v>98.811316556181723</v>
      </c>
      <c r="U240" s="72">
        <f t="shared" si="82"/>
        <v>97.861715285216746</v>
      </c>
      <c r="V240" s="72">
        <f t="shared" si="83"/>
        <v>95.601302014603675</v>
      </c>
      <c r="W240" s="72">
        <f t="shared" si="84"/>
        <v>94.574594155424109</v>
      </c>
      <c r="X240" s="72">
        <f t="shared" si="85"/>
        <v>93.630685317146131</v>
      </c>
      <c r="Y240" s="72">
        <f t="shared" si="86"/>
        <v>93.612573031323905</v>
      </c>
      <c r="Z240" s="72">
        <f t="shared" si="87"/>
        <v>97.118594072625086</v>
      </c>
      <c r="AA240" s="72">
        <f t="shared" si="88"/>
        <v>109.13842443813103</v>
      </c>
      <c r="AB240" s="72">
        <f t="shared" si="88"/>
        <v>106.4422813200234</v>
      </c>
      <c r="AC240" s="72">
        <f t="shared" si="88"/>
        <v>101.43345804935856</v>
      </c>
      <c r="AD240" s="72">
        <f t="shared" si="88"/>
        <v>101.29321720770652</v>
      </c>
      <c r="AE240" s="72">
        <f t="shared" si="104"/>
        <v>92.981230496949379</v>
      </c>
      <c r="AF240" s="72">
        <f t="shared" si="105"/>
        <v>94.12696194867496</v>
      </c>
      <c r="AG240" s="73">
        <f t="shared" si="105"/>
        <v>96.161230393450595</v>
      </c>
      <c r="AH240" s="559">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38"/>
      <c r="C241" s="1" t="s">
        <v>195</v>
      </c>
      <c r="D241" s="211">
        <v>20307</v>
      </c>
      <c r="E241" s="211">
        <v>18400</v>
      </c>
      <c r="F241" s="211">
        <v>18383</v>
      </c>
      <c r="G241" s="211">
        <v>17633</v>
      </c>
      <c r="H241" s="211">
        <v>16973</v>
      </c>
      <c r="I241" s="211">
        <v>16270</v>
      </c>
      <c r="J241" s="211">
        <v>16180</v>
      </c>
      <c r="K241" s="211">
        <v>15962</v>
      </c>
      <c r="L241" s="211">
        <v>16881</v>
      </c>
      <c r="M241" s="211">
        <v>17565</v>
      </c>
      <c r="N241" s="211">
        <v>16984</v>
      </c>
      <c r="O241" s="211">
        <v>16902</v>
      </c>
      <c r="P241" s="212">
        <v>15475</v>
      </c>
      <c r="Q241" s="212">
        <v>15671</v>
      </c>
      <c r="R241" s="212">
        <v>16019</v>
      </c>
      <c r="S241" s="558">
        <f>100</f>
        <v>100</v>
      </c>
      <c r="T241" s="72">
        <f t="shared" si="81"/>
        <v>90.609149554340874</v>
      </c>
      <c r="U241" s="72">
        <f t="shared" si="82"/>
        <v>90.525434579209133</v>
      </c>
      <c r="V241" s="72">
        <f t="shared" si="83"/>
        <v>86.832126852809381</v>
      </c>
      <c r="W241" s="72">
        <f t="shared" si="84"/>
        <v>83.58201605357759</v>
      </c>
      <c r="X241" s="72">
        <f t="shared" si="85"/>
        <v>80.120155611365533</v>
      </c>
      <c r="Y241" s="72">
        <f t="shared" si="86"/>
        <v>79.676958684197572</v>
      </c>
      <c r="Z241" s="72">
        <f t="shared" si="87"/>
        <v>78.603437238390697</v>
      </c>
      <c r="AA241" s="72">
        <f t="shared" si="88"/>
        <v>83.128970305805879</v>
      </c>
      <c r="AB241" s="72">
        <f t="shared" si="88"/>
        <v>86.497266952282459</v>
      </c>
      <c r="AC241" s="72">
        <f t="shared" si="88"/>
        <v>83.636184566898109</v>
      </c>
      <c r="AD241" s="72">
        <f t="shared" si="88"/>
        <v>83.232382922145078</v>
      </c>
      <c r="AE241" s="72">
        <f t="shared" si="104"/>
        <v>76.205249421381794</v>
      </c>
      <c r="AF241" s="72">
        <f t="shared" si="105"/>
        <v>77.170433840547588</v>
      </c>
      <c r="AG241" s="73">
        <f t="shared" si="105"/>
        <v>78.884128625597086</v>
      </c>
      <c r="AH241" s="55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38"/>
      <c r="C242" s="1" t="s">
        <v>196</v>
      </c>
      <c r="D242" s="211">
        <v>2098</v>
      </c>
      <c r="E242" s="211">
        <v>1932</v>
      </c>
      <c r="F242" s="211">
        <v>1878</v>
      </c>
      <c r="G242" s="211">
        <v>1879</v>
      </c>
      <c r="H242" s="211">
        <v>1806</v>
      </c>
      <c r="I242" s="211">
        <v>1785</v>
      </c>
      <c r="J242" s="211">
        <v>1809</v>
      </c>
      <c r="K242" s="211">
        <v>1880</v>
      </c>
      <c r="L242" s="211">
        <v>1883</v>
      </c>
      <c r="M242" s="211">
        <v>2028</v>
      </c>
      <c r="N242" s="211">
        <v>2045</v>
      </c>
      <c r="O242" s="211">
        <v>2189</v>
      </c>
      <c r="P242" s="212">
        <v>2002</v>
      </c>
      <c r="Q242" s="212">
        <v>2028</v>
      </c>
      <c r="R242" s="212">
        <v>2073</v>
      </c>
      <c r="S242" s="558">
        <f>100</f>
        <v>100</v>
      </c>
      <c r="T242" s="72">
        <f t="shared" si="81"/>
        <v>92.087702573879881</v>
      </c>
      <c r="U242" s="72">
        <f t="shared" si="82"/>
        <v>89.513822688274544</v>
      </c>
      <c r="V242" s="72">
        <f t="shared" si="83"/>
        <v>89.561487130600568</v>
      </c>
      <c r="W242" s="72">
        <f t="shared" si="84"/>
        <v>86.081982840800762</v>
      </c>
      <c r="X242" s="72">
        <f t="shared" si="85"/>
        <v>85.081029551954245</v>
      </c>
      <c r="Y242" s="72">
        <f t="shared" si="86"/>
        <v>86.224976167778834</v>
      </c>
      <c r="Z242" s="72">
        <f t="shared" si="87"/>
        <v>89.609151572926592</v>
      </c>
      <c r="AA242" s="72">
        <f t="shared" si="88"/>
        <v>89.752144899904664</v>
      </c>
      <c r="AB242" s="72">
        <f t="shared" si="88"/>
        <v>96.663489037178266</v>
      </c>
      <c r="AC242" s="72">
        <f t="shared" si="88"/>
        <v>97.473784556720688</v>
      </c>
      <c r="AD242" s="72">
        <f t="shared" si="88"/>
        <v>104.33746425166825</v>
      </c>
      <c r="AE242" s="72">
        <f t="shared" si="104"/>
        <v>95.424213536701615</v>
      </c>
      <c r="AF242" s="72">
        <f t="shared" si="105"/>
        <v>96.663489037178266</v>
      </c>
      <c r="AG242" s="73">
        <f t="shared" si="105"/>
        <v>98.808388941849387</v>
      </c>
      <c r="AH242" s="55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38"/>
      <c r="C243" s="1" t="s">
        <v>197</v>
      </c>
      <c r="D243" s="211">
        <v>244</v>
      </c>
      <c r="E243" s="211">
        <v>247</v>
      </c>
      <c r="F243" s="211">
        <v>250</v>
      </c>
      <c r="G243" s="211">
        <v>256</v>
      </c>
      <c r="H243" s="211">
        <v>241</v>
      </c>
      <c r="I243" s="211">
        <v>239</v>
      </c>
      <c r="J243" s="211">
        <v>252</v>
      </c>
      <c r="K243" s="211">
        <v>268</v>
      </c>
      <c r="L243" s="211">
        <v>294</v>
      </c>
      <c r="M243" s="211">
        <v>295</v>
      </c>
      <c r="N243" s="211">
        <v>341</v>
      </c>
      <c r="O243" s="211">
        <v>367</v>
      </c>
      <c r="P243" s="212">
        <v>329</v>
      </c>
      <c r="Q243" s="212">
        <v>334</v>
      </c>
      <c r="R243" s="212">
        <v>344</v>
      </c>
      <c r="S243" s="558">
        <f>100</f>
        <v>100</v>
      </c>
      <c r="T243" s="72">
        <f t="shared" si="81"/>
        <v>101.22950819672131</v>
      </c>
      <c r="U243" s="72">
        <f t="shared" si="82"/>
        <v>102.45901639344262</v>
      </c>
      <c r="V243" s="72">
        <f t="shared" si="83"/>
        <v>104.91803278688525</v>
      </c>
      <c r="W243" s="72">
        <f t="shared" si="84"/>
        <v>98.770491803278688</v>
      </c>
      <c r="X243" s="72">
        <f t="shared" si="85"/>
        <v>97.950819672131146</v>
      </c>
      <c r="Y243" s="72">
        <f t="shared" si="86"/>
        <v>103.27868852459017</v>
      </c>
      <c r="Z243" s="72">
        <f t="shared" si="87"/>
        <v>109.8360655737705</v>
      </c>
      <c r="AA243" s="72">
        <f t="shared" si="88"/>
        <v>120.49180327868852</v>
      </c>
      <c r="AB243" s="72">
        <f t="shared" si="88"/>
        <v>120.90163934426229</v>
      </c>
      <c r="AC243" s="72">
        <f t="shared" si="88"/>
        <v>139.75409836065575</v>
      </c>
      <c r="AD243" s="72">
        <f t="shared" si="88"/>
        <v>150.40983606557376</v>
      </c>
      <c r="AE243" s="72">
        <f t="shared" si="104"/>
        <v>134.8360655737705</v>
      </c>
      <c r="AF243" s="72">
        <f t="shared" si="105"/>
        <v>136.88524590163934</v>
      </c>
      <c r="AG243" s="73">
        <f t="shared" si="105"/>
        <v>140.98360655737704</v>
      </c>
      <c r="AH243" s="559">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38"/>
      <c r="C244" s="1" t="s">
        <v>198</v>
      </c>
      <c r="D244" s="211">
        <v>215888</v>
      </c>
      <c r="E244" s="211">
        <v>211521</v>
      </c>
      <c r="F244" s="211">
        <v>209618</v>
      </c>
      <c r="G244" s="211">
        <v>204507</v>
      </c>
      <c r="H244" s="211">
        <v>201775</v>
      </c>
      <c r="I244" s="211">
        <v>199225</v>
      </c>
      <c r="J244" s="211">
        <v>199137</v>
      </c>
      <c r="K244" s="211">
        <v>205781</v>
      </c>
      <c r="L244" s="211">
        <v>229956</v>
      </c>
      <c r="M244" s="211">
        <v>225576</v>
      </c>
      <c r="N244" s="211">
        <v>215379</v>
      </c>
      <c r="O244" s="211">
        <v>215196</v>
      </c>
      <c r="P244" s="212">
        <v>197482</v>
      </c>
      <c r="Q244" s="212">
        <v>199923</v>
      </c>
      <c r="R244" s="212">
        <v>204257</v>
      </c>
      <c r="S244" s="558">
        <f>100</f>
        <v>100</v>
      </c>
      <c r="T244" s="72">
        <f t="shared" si="81"/>
        <v>97.977191877269689</v>
      </c>
      <c r="U244" s="72">
        <f t="shared" si="82"/>
        <v>97.095716297339365</v>
      </c>
      <c r="V244" s="72">
        <f t="shared" si="83"/>
        <v>94.728285036685691</v>
      </c>
      <c r="W244" s="72">
        <f t="shared" si="84"/>
        <v>93.462814051730533</v>
      </c>
      <c r="X244" s="72">
        <f t="shared" si="85"/>
        <v>92.281646038686731</v>
      </c>
      <c r="Y244" s="72">
        <f t="shared" si="86"/>
        <v>92.240884162158153</v>
      </c>
      <c r="Z244" s="72">
        <f t="shared" si="87"/>
        <v>95.318405840065225</v>
      </c>
      <c r="AA244" s="72">
        <f t="shared" si="88"/>
        <v>106.51634180686281</v>
      </c>
      <c r="AB244" s="72">
        <f t="shared" si="88"/>
        <v>104.4875120432817</v>
      </c>
      <c r="AC244" s="72">
        <f t="shared" si="88"/>
        <v>99.764229600533611</v>
      </c>
      <c r="AD244" s="72">
        <f t="shared" si="88"/>
        <v>99.679463425479881</v>
      </c>
      <c r="AE244" s="72">
        <f t="shared" si="104"/>
        <v>91.474282961535607</v>
      </c>
      <c r="AF244" s="72">
        <f t="shared" si="105"/>
        <v>92.604961832061065</v>
      </c>
      <c r="AG244" s="73">
        <f t="shared" si="105"/>
        <v>94.612484251093164</v>
      </c>
      <c r="AH244" s="55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739"/>
      <c r="C245" s="8" t="s">
        <v>199</v>
      </c>
      <c r="D245">
        <v>215644</v>
      </c>
      <c r="E245">
        <v>211274</v>
      </c>
      <c r="F245">
        <v>209368</v>
      </c>
      <c r="G245">
        <v>204251</v>
      </c>
      <c r="H245">
        <v>201534</v>
      </c>
      <c r="I245">
        <v>198986</v>
      </c>
      <c r="J245">
        <v>198885</v>
      </c>
      <c r="K245">
        <v>205513</v>
      </c>
      <c r="L245">
        <v>229662</v>
      </c>
      <c r="M245">
        <v>225281</v>
      </c>
      <c r="N245">
        <v>215038</v>
      </c>
      <c r="O245">
        <v>214829</v>
      </c>
      <c r="P245">
        <v>197153</v>
      </c>
      <c r="Q245">
        <v>199589</v>
      </c>
      <c r="R245">
        <v>203913</v>
      </c>
      <c r="S245" s="558">
        <f>100</f>
        <v>100</v>
      </c>
      <c r="T245" s="72">
        <f t="shared" si="81"/>
        <v>97.973511899241345</v>
      </c>
      <c r="U245" s="72">
        <f t="shared" si="82"/>
        <v>97.089647752777722</v>
      </c>
      <c r="V245" s="72">
        <f t="shared" si="83"/>
        <v>94.716755393147963</v>
      </c>
      <c r="W245" s="72">
        <f t="shared" si="84"/>
        <v>93.456808443545839</v>
      </c>
      <c r="X245" s="72">
        <f t="shared" si="85"/>
        <v>92.275231399899837</v>
      </c>
      <c r="Y245" s="72">
        <f t="shared" si="86"/>
        <v>92.228394947227841</v>
      </c>
      <c r="Z245" s="72">
        <f t="shared" si="87"/>
        <v>95.301979187920836</v>
      </c>
      <c r="AA245" s="72">
        <f t="shared" si="88"/>
        <v>106.50052864906976</v>
      </c>
      <c r="AB245" s="72">
        <f t="shared" si="88"/>
        <v>104.46893954851515</v>
      </c>
      <c r="AC245" s="72">
        <f t="shared" si="88"/>
        <v>99.71898128396802</v>
      </c>
      <c r="AD245" s="72">
        <f t="shared" si="88"/>
        <v>99.622062287844784</v>
      </c>
      <c r="AE245" s="72">
        <f t="shared" si="104"/>
        <v>91.425219342991227</v>
      </c>
      <c r="AF245" s="72">
        <f t="shared" si="105"/>
        <v>92.554858934169275</v>
      </c>
      <c r="AG245" s="73">
        <f t="shared" si="105"/>
        <v>94.560015581235746</v>
      </c>
      <c r="AH245" s="237"/>
      <c r="AI245" s="238"/>
      <c r="AJ245" s="238"/>
      <c r="AK245" s="238"/>
      <c r="AL245" s="238"/>
      <c r="AM245" s="238"/>
      <c r="AN245" s="238"/>
      <c r="AO245" s="238"/>
      <c r="AP245" s="238"/>
      <c r="AQ245" s="238"/>
      <c r="AR245" s="238"/>
      <c r="AS245" s="238"/>
      <c r="AT245" s="238"/>
      <c r="AU245" s="238"/>
      <c r="AV245" s="239"/>
    </row>
    <row r="246" spans="2:48" ht="15" customHeight="1">
      <c r="B246" s="738" t="s">
        <v>155</v>
      </c>
      <c r="C246" s="1" t="s">
        <v>194</v>
      </c>
      <c r="D246" s="211">
        <v>496196</v>
      </c>
      <c r="E246" s="211">
        <v>485687</v>
      </c>
      <c r="F246" s="211">
        <v>471355</v>
      </c>
      <c r="G246" s="211">
        <v>453141</v>
      </c>
      <c r="H246" s="211">
        <v>454837</v>
      </c>
      <c r="I246" s="211">
        <v>445014</v>
      </c>
      <c r="J246" s="211">
        <v>432531</v>
      </c>
      <c r="K246" s="211">
        <v>440602</v>
      </c>
      <c r="L246" s="211">
        <v>474021</v>
      </c>
      <c r="M246" s="211">
        <v>446948</v>
      </c>
      <c r="N246" s="211">
        <v>440421</v>
      </c>
      <c r="O246" s="211">
        <v>434691</v>
      </c>
      <c r="P246" s="212">
        <v>399021</v>
      </c>
      <c r="Q246" s="212">
        <v>403938</v>
      </c>
      <c r="R246" s="212">
        <v>412668</v>
      </c>
      <c r="S246" s="558">
        <f>100</f>
        <v>100</v>
      </c>
      <c r="T246" s="72">
        <f t="shared" si="81"/>
        <v>97.882086917266562</v>
      </c>
      <c r="U246" s="72">
        <f t="shared" si="82"/>
        <v>94.993712162129484</v>
      </c>
      <c r="V246" s="72">
        <f t="shared" si="83"/>
        <v>91.322985271948994</v>
      </c>
      <c r="W246" s="72">
        <f t="shared" si="84"/>
        <v>91.664785689525914</v>
      </c>
      <c r="X246" s="72">
        <f t="shared" si="85"/>
        <v>89.685124426637856</v>
      </c>
      <c r="Y246" s="72">
        <f t="shared" si="86"/>
        <v>87.169384678635055</v>
      </c>
      <c r="Z246" s="72">
        <f t="shared" si="87"/>
        <v>88.795959661101662</v>
      </c>
      <c r="AA246" s="72">
        <f t="shared" si="88"/>
        <v>95.530999846834717</v>
      </c>
      <c r="AB246" s="72">
        <f t="shared" si="88"/>
        <v>90.074889761304007</v>
      </c>
      <c r="AC246" s="72">
        <f t="shared" si="88"/>
        <v>88.759482140122046</v>
      </c>
      <c r="AD246" s="72">
        <f t="shared" si="88"/>
        <v>87.604696531209441</v>
      </c>
      <c r="AE246" s="72">
        <f t="shared" si="104"/>
        <v>80.416004965779649</v>
      </c>
      <c r="AF246" s="72">
        <f t="shared" si="105"/>
        <v>81.40694403018162</v>
      </c>
      <c r="AG246" s="73">
        <f t="shared" si="105"/>
        <v>83.166329434336433</v>
      </c>
      <c r="AH246" s="55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38"/>
      <c r="C247" s="1" t="s">
        <v>195</v>
      </c>
      <c r="D247" s="211">
        <v>12760</v>
      </c>
      <c r="E247" s="211">
        <v>11330</v>
      </c>
      <c r="F247" s="211">
        <v>11381</v>
      </c>
      <c r="G247" s="211">
        <v>11238</v>
      </c>
      <c r="H247" s="211">
        <v>10168</v>
      </c>
      <c r="I247" s="211">
        <v>9710</v>
      </c>
      <c r="J247" s="211">
        <v>9130</v>
      </c>
      <c r="K247" s="211">
        <v>9400</v>
      </c>
      <c r="L247" s="211">
        <v>11603</v>
      </c>
      <c r="M247" s="211">
        <v>11092</v>
      </c>
      <c r="N247" s="211">
        <v>10835</v>
      </c>
      <c r="O247" s="211">
        <v>11600</v>
      </c>
      <c r="P247" s="212">
        <v>10621</v>
      </c>
      <c r="Q247" s="212">
        <v>10756</v>
      </c>
      <c r="R247" s="212">
        <v>10995</v>
      </c>
      <c r="S247" s="558">
        <f>100</f>
        <v>100</v>
      </c>
      <c r="T247" s="72">
        <f t="shared" si="81"/>
        <v>88.793103448275858</v>
      </c>
      <c r="U247" s="72">
        <f t="shared" si="82"/>
        <v>89.192789968652036</v>
      </c>
      <c r="V247" s="72">
        <f t="shared" si="83"/>
        <v>88.072100313479623</v>
      </c>
      <c r="W247" s="72">
        <f t="shared" si="84"/>
        <v>79.686520376175551</v>
      </c>
      <c r="X247" s="72">
        <f t="shared" si="85"/>
        <v>76.097178683385579</v>
      </c>
      <c r="Y247" s="72">
        <f t="shared" si="86"/>
        <v>71.551724137931032</v>
      </c>
      <c r="Z247" s="72">
        <f t="shared" si="87"/>
        <v>73.667711598746081</v>
      </c>
      <c r="AA247" s="72">
        <f t="shared" si="88"/>
        <v>90.932601880877741</v>
      </c>
      <c r="AB247" s="72">
        <f t="shared" si="88"/>
        <v>86.927899686520377</v>
      </c>
      <c r="AC247" s="72">
        <f t="shared" si="88"/>
        <v>84.91379310344827</v>
      </c>
      <c r="AD247" s="72">
        <f t="shared" si="88"/>
        <v>90.909090909090907</v>
      </c>
      <c r="AE247" s="72">
        <f t="shared" si="104"/>
        <v>83.236677115987462</v>
      </c>
      <c r="AF247" s="72">
        <f t="shared" si="105"/>
        <v>84.294670846394979</v>
      </c>
      <c r="AG247" s="73">
        <f t="shared" si="105"/>
        <v>86.167711598746081</v>
      </c>
      <c r="AH247" s="559">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38"/>
      <c r="C248" s="1" t="s">
        <v>196</v>
      </c>
      <c r="D248" s="211">
        <v>810</v>
      </c>
      <c r="E248" s="211">
        <v>738</v>
      </c>
      <c r="F248" s="211">
        <v>792</v>
      </c>
      <c r="G248" s="211">
        <v>759</v>
      </c>
      <c r="H248" s="211">
        <v>741</v>
      </c>
      <c r="I248" s="211">
        <v>695</v>
      </c>
      <c r="J248" s="211">
        <v>738</v>
      </c>
      <c r="K248" s="211">
        <v>721</v>
      </c>
      <c r="L248" s="211">
        <v>799</v>
      </c>
      <c r="M248" s="211">
        <v>830</v>
      </c>
      <c r="N248" s="211">
        <v>794</v>
      </c>
      <c r="O248" s="211">
        <v>841</v>
      </c>
      <c r="P248" s="212">
        <v>769</v>
      </c>
      <c r="Q248" s="212">
        <v>779</v>
      </c>
      <c r="R248" s="212">
        <v>796</v>
      </c>
      <c r="S248" s="558">
        <f>100</f>
        <v>100</v>
      </c>
      <c r="T248" s="72">
        <f t="shared" si="81"/>
        <v>91.111111111111114</v>
      </c>
      <c r="U248" s="72">
        <f t="shared" si="82"/>
        <v>97.777777777777771</v>
      </c>
      <c r="V248" s="72">
        <f t="shared" si="83"/>
        <v>93.703703703703709</v>
      </c>
      <c r="W248" s="72">
        <f t="shared" si="84"/>
        <v>91.481481481481481</v>
      </c>
      <c r="X248" s="72">
        <f t="shared" si="85"/>
        <v>85.802469135802468</v>
      </c>
      <c r="Y248" s="72">
        <f t="shared" si="86"/>
        <v>91.111111111111114</v>
      </c>
      <c r="Z248" s="72">
        <f t="shared" si="87"/>
        <v>89.012345679012341</v>
      </c>
      <c r="AA248" s="72">
        <f t="shared" si="88"/>
        <v>98.641975308641975</v>
      </c>
      <c r="AB248" s="72">
        <f t="shared" si="88"/>
        <v>102.46913580246914</v>
      </c>
      <c r="AC248" s="72">
        <f t="shared" si="88"/>
        <v>98.024691358024697</v>
      </c>
      <c r="AD248" s="72">
        <f t="shared" si="88"/>
        <v>103.82716049382717</v>
      </c>
      <c r="AE248" s="72">
        <f t="shared" si="104"/>
        <v>94.938271604938265</v>
      </c>
      <c r="AF248" s="72">
        <f t="shared" si="105"/>
        <v>96.172839506172835</v>
      </c>
      <c r="AG248" s="73">
        <f t="shared" si="105"/>
        <v>98.271604938271608</v>
      </c>
      <c r="AH248" s="559">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38"/>
      <c r="C249" s="1" t="s">
        <v>197</v>
      </c>
      <c r="D249" s="211">
        <v>240</v>
      </c>
      <c r="E249" s="211">
        <v>238</v>
      </c>
      <c r="F249" s="211">
        <v>238</v>
      </c>
      <c r="G249" s="211">
        <v>249</v>
      </c>
      <c r="H249" s="211">
        <v>238</v>
      </c>
      <c r="I249" s="211">
        <v>243</v>
      </c>
      <c r="J249" s="211">
        <v>231</v>
      </c>
      <c r="K249" s="211">
        <v>234</v>
      </c>
      <c r="L249" s="211">
        <v>261</v>
      </c>
      <c r="M249" s="211">
        <v>272</v>
      </c>
      <c r="N249" s="211">
        <v>234</v>
      </c>
      <c r="O249" s="211">
        <v>236</v>
      </c>
      <c r="P249" s="212">
        <v>212</v>
      </c>
      <c r="Q249" s="212">
        <v>215</v>
      </c>
      <c r="R249" s="212">
        <v>221</v>
      </c>
      <c r="S249" s="558">
        <f>100</f>
        <v>100</v>
      </c>
      <c r="T249" s="72">
        <f t="shared" si="81"/>
        <v>99.166666666666671</v>
      </c>
      <c r="U249" s="72">
        <f t="shared" si="82"/>
        <v>99.166666666666671</v>
      </c>
      <c r="V249" s="72">
        <f t="shared" si="83"/>
        <v>103.75</v>
      </c>
      <c r="W249" s="72">
        <f t="shared" si="84"/>
        <v>99.166666666666671</v>
      </c>
      <c r="X249" s="72">
        <f t="shared" si="85"/>
        <v>101.25</v>
      </c>
      <c r="Y249" s="72">
        <f t="shared" si="86"/>
        <v>96.25</v>
      </c>
      <c r="Z249" s="72">
        <f t="shared" si="87"/>
        <v>97.5</v>
      </c>
      <c r="AA249" s="72">
        <f t="shared" si="88"/>
        <v>108.75</v>
      </c>
      <c r="AB249" s="72">
        <f t="shared" si="88"/>
        <v>113.33333333333333</v>
      </c>
      <c r="AC249" s="72">
        <f t="shared" si="88"/>
        <v>97.5</v>
      </c>
      <c r="AD249" s="72">
        <f t="shared" si="88"/>
        <v>98.333333333333329</v>
      </c>
      <c r="AE249" s="72">
        <f t="shared" si="104"/>
        <v>88.333333333333329</v>
      </c>
      <c r="AF249" s="72">
        <f t="shared" si="105"/>
        <v>89.583333333333329</v>
      </c>
      <c r="AG249" s="73">
        <f t="shared" si="105"/>
        <v>92.083333333333329</v>
      </c>
      <c r="AH249" s="559">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738"/>
      <c r="C250" s="1" t="s">
        <v>198</v>
      </c>
      <c r="D250" s="211">
        <v>510006</v>
      </c>
      <c r="E250" s="211">
        <v>497993</v>
      </c>
      <c r="F250" s="211">
        <v>483766</v>
      </c>
      <c r="G250" s="211">
        <v>465387</v>
      </c>
      <c r="H250" s="211">
        <v>465984</v>
      </c>
      <c r="I250" s="211">
        <v>455662</v>
      </c>
      <c r="J250" s="211">
        <v>442630</v>
      </c>
      <c r="K250" s="211">
        <v>450957</v>
      </c>
      <c r="L250" s="211">
        <v>486684</v>
      </c>
      <c r="M250" s="211">
        <v>459142</v>
      </c>
      <c r="N250" s="211">
        <v>452284</v>
      </c>
      <c r="O250" s="211">
        <v>447368</v>
      </c>
      <c r="P250" s="212">
        <v>410623</v>
      </c>
      <c r="Q250" s="212">
        <v>415688</v>
      </c>
      <c r="R250" s="212">
        <v>424680</v>
      </c>
      <c r="S250" s="558">
        <f>100</f>
        <v>100</v>
      </c>
      <c r="T250" s="72">
        <f t="shared" si="81"/>
        <v>97.64453751524492</v>
      </c>
      <c r="U250" s="72">
        <f t="shared" si="82"/>
        <v>94.854962490637362</v>
      </c>
      <c r="V250" s="72">
        <f t="shared" si="83"/>
        <v>91.251279396712974</v>
      </c>
      <c r="W250" s="72">
        <f t="shared" si="84"/>
        <v>91.36833684309596</v>
      </c>
      <c r="X250" s="72">
        <f t="shared" si="85"/>
        <v>89.344439085030373</v>
      </c>
      <c r="Y250" s="72">
        <f t="shared" si="86"/>
        <v>86.789175029313384</v>
      </c>
      <c r="Z250" s="72">
        <f t="shared" si="87"/>
        <v>88.421900918812725</v>
      </c>
      <c r="AA250" s="72">
        <f t="shared" si="88"/>
        <v>95.427112622204447</v>
      </c>
      <c r="AB250" s="72">
        <f t="shared" si="88"/>
        <v>90.026783998619621</v>
      </c>
      <c r="AC250" s="72">
        <f t="shared" si="88"/>
        <v>88.682093936149769</v>
      </c>
      <c r="AD250" s="72">
        <f t="shared" si="88"/>
        <v>87.718183707642652</v>
      </c>
      <c r="AE250" s="72">
        <f t="shared" si="104"/>
        <v>80.513366509413615</v>
      </c>
      <c r="AF250" s="72">
        <f t="shared" si="105"/>
        <v>81.50649208048533</v>
      </c>
      <c r="AG250" s="73">
        <f t="shared" si="105"/>
        <v>83.269608592840086</v>
      </c>
      <c r="AH250" s="55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39"/>
      <c r="C251" s="8" t="s">
        <v>199</v>
      </c>
      <c r="D251">
        <v>509766</v>
      </c>
      <c r="E251">
        <v>497755</v>
      </c>
      <c r="F251">
        <v>483528</v>
      </c>
      <c r="G251">
        <v>465138</v>
      </c>
      <c r="H251">
        <v>465746</v>
      </c>
      <c r="I251">
        <v>455419</v>
      </c>
      <c r="J251">
        <v>442399</v>
      </c>
      <c r="K251">
        <v>450723</v>
      </c>
      <c r="L251">
        <v>486423</v>
      </c>
      <c r="M251">
        <v>458870</v>
      </c>
      <c r="N251">
        <v>452050</v>
      </c>
      <c r="O251">
        <v>447132</v>
      </c>
      <c r="P251">
        <v>410411</v>
      </c>
      <c r="Q251">
        <v>415473</v>
      </c>
      <c r="R251">
        <v>424459</v>
      </c>
      <c r="S251" s="558">
        <f>100</f>
        <v>100</v>
      </c>
      <c r="T251" s="72">
        <f t="shared" si="81"/>
        <v>97.643820890369312</v>
      </c>
      <c r="U251" s="72">
        <f t="shared" si="82"/>
        <v>94.852932521980676</v>
      </c>
      <c r="V251" s="72">
        <f t="shared" si="83"/>
        <v>91.24539494591636</v>
      </c>
      <c r="W251" s="72">
        <f t="shared" si="84"/>
        <v>91.364665356261497</v>
      </c>
      <c r="X251" s="72">
        <f t="shared" si="85"/>
        <v>89.338833896336752</v>
      </c>
      <c r="Y251" s="72">
        <f t="shared" si="86"/>
        <v>86.784720832695783</v>
      </c>
      <c r="Z251" s="72">
        <f t="shared" si="87"/>
        <v>88.417626911171013</v>
      </c>
      <c r="AA251" s="72">
        <f t="shared" si="88"/>
        <v>95.42084015018655</v>
      </c>
      <c r="AB251" s="72">
        <f t="shared" si="88"/>
        <v>90.015811176108258</v>
      </c>
      <c r="AC251" s="72">
        <f t="shared" si="88"/>
        <v>88.677942428486801</v>
      </c>
      <c r="AD251" s="72">
        <f t="shared" si="88"/>
        <v>87.713186050070036</v>
      </c>
      <c r="AE251" s="72">
        <f t="shared" si="104"/>
        <v>80.509684835787397</v>
      </c>
      <c r="AF251" s="72">
        <f t="shared" si="105"/>
        <v>81.502689469285912</v>
      </c>
      <c r="AG251" s="73">
        <f t="shared" si="105"/>
        <v>83.265459053761916</v>
      </c>
      <c r="AH251" s="237"/>
      <c r="AI251" s="238"/>
      <c r="AJ251" s="238"/>
      <c r="AK251" s="238"/>
      <c r="AL251" s="238"/>
      <c r="AM251" s="238"/>
      <c r="AN251" s="238"/>
      <c r="AO251" s="238"/>
      <c r="AP251" s="238"/>
      <c r="AQ251" s="238"/>
      <c r="AR251" s="238"/>
      <c r="AS251" s="238"/>
      <c r="AT251" s="238"/>
      <c r="AU251" s="238"/>
      <c r="AV251" s="239"/>
    </row>
    <row r="252" spans="2:48" ht="15" customHeight="1">
      <c r="B252" s="738" t="s">
        <v>156</v>
      </c>
      <c r="C252" s="1" t="s">
        <v>194</v>
      </c>
      <c r="D252" s="211">
        <v>197972</v>
      </c>
      <c r="E252" s="211">
        <v>193228</v>
      </c>
      <c r="F252" s="211">
        <v>181918</v>
      </c>
      <c r="G252" s="211">
        <v>176763</v>
      </c>
      <c r="H252" s="211">
        <v>171727</v>
      </c>
      <c r="I252" s="211">
        <v>164706</v>
      </c>
      <c r="J252" s="211">
        <v>158508</v>
      </c>
      <c r="K252" s="211">
        <v>155795</v>
      </c>
      <c r="L252" s="211">
        <v>163041</v>
      </c>
      <c r="M252" s="211">
        <v>160686</v>
      </c>
      <c r="N252" s="211">
        <v>157195</v>
      </c>
      <c r="O252" s="211">
        <v>159686</v>
      </c>
      <c r="P252" s="212">
        <v>146585</v>
      </c>
      <c r="Q252" s="212">
        <v>148114</v>
      </c>
      <c r="R252" s="212">
        <v>151315</v>
      </c>
      <c r="S252" s="558">
        <f>100</f>
        <v>100</v>
      </c>
      <c r="T252" s="72">
        <f t="shared" si="81"/>
        <v>97.603701533550193</v>
      </c>
      <c r="U252" s="72">
        <f t="shared" si="82"/>
        <v>91.890772432465198</v>
      </c>
      <c r="V252" s="72">
        <f t="shared" si="83"/>
        <v>89.286868850140422</v>
      </c>
      <c r="W252" s="72">
        <f t="shared" si="84"/>
        <v>86.743074778251469</v>
      </c>
      <c r="X252" s="72">
        <f t="shared" si="85"/>
        <v>83.196613662538141</v>
      </c>
      <c r="Y252" s="72">
        <f t="shared" si="86"/>
        <v>80.065867900511179</v>
      </c>
      <c r="Z252" s="72">
        <f t="shared" si="87"/>
        <v>78.695472086961786</v>
      </c>
      <c r="AA252" s="72">
        <f t="shared" si="88"/>
        <v>82.3555856383731</v>
      </c>
      <c r="AB252" s="72">
        <f t="shared" si="88"/>
        <v>81.166023478067601</v>
      </c>
      <c r="AC252" s="72">
        <f t="shared" si="88"/>
        <v>79.402642797971424</v>
      </c>
      <c r="AD252" s="72">
        <f t="shared" si="88"/>
        <v>80.660901541632157</v>
      </c>
      <c r="AE252" s="72">
        <f t="shared" si="104"/>
        <v>74.043299052391248</v>
      </c>
      <c r="AF252" s="72">
        <f t="shared" si="105"/>
        <v>74.815630493201056</v>
      </c>
      <c r="AG252" s="73">
        <f t="shared" si="105"/>
        <v>76.432525811730955</v>
      </c>
      <c r="AH252" s="559">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738"/>
      <c r="C253" s="1" t="s">
        <v>195</v>
      </c>
      <c r="D253" s="211">
        <v>6637</v>
      </c>
      <c r="E253" s="211">
        <v>6138</v>
      </c>
      <c r="F253" s="211">
        <v>5873</v>
      </c>
      <c r="G253" s="211">
        <v>5700</v>
      </c>
      <c r="H253" s="211">
        <v>5212</v>
      </c>
      <c r="I253" s="211">
        <v>5020</v>
      </c>
      <c r="J253" s="211">
        <v>5044</v>
      </c>
      <c r="K253" s="211">
        <v>5342</v>
      </c>
      <c r="L253" s="211">
        <v>5797</v>
      </c>
      <c r="M253" s="211">
        <v>6658</v>
      </c>
      <c r="N253" s="211">
        <v>6699</v>
      </c>
      <c r="O253" s="211">
        <v>6609</v>
      </c>
      <c r="P253" s="212">
        <v>6052</v>
      </c>
      <c r="Q253" s="212">
        <v>6117</v>
      </c>
      <c r="R253" s="212">
        <v>6253</v>
      </c>
      <c r="S253" s="558">
        <f>100</f>
        <v>100</v>
      </c>
      <c r="T253" s="72">
        <f t="shared" si="81"/>
        <v>92.481542865752601</v>
      </c>
      <c r="U253" s="72">
        <f t="shared" si="82"/>
        <v>88.488775048967909</v>
      </c>
      <c r="V253" s="72">
        <f t="shared" si="83"/>
        <v>85.882175681783934</v>
      </c>
      <c r="W253" s="72">
        <f t="shared" si="84"/>
        <v>78.529456079554009</v>
      </c>
      <c r="X253" s="72">
        <f t="shared" si="85"/>
        <v>75.636582793430762</v>
      </c>
      <c r="Y253" s="72">
        <f t="shared" si="86"/>
        <v>75.998191954196173</v>
      </c>
      <c r="Z253" s="72">
        <f t="shared" si="87"/>
        <v>80.4881723670333</v>
      </c>
      <c r="AA253" s="72">
        <f t="shared" si="88"/>
        <v>87.34367937321079</v>
      </c>
      <c r="AB253" s="72">
        <f t="shared" si="88"/>
        <v>100.31640801566974</v>
      </c>
      <c r="AC253" s="72">
        <f t="shared" si="88"/>
        <v>100.93415699864397</v>
      </c>
      <c r="AD253" s="72">
        <f t="shared" si="88"/>
        <v>99.578122645773689</v>
      </c>
      <c r="AE253" s="72">
        <f t="shared" si="104"/>
        <v>91.185776706343233</v>
      </c>
      <c r="AF253" s="72">
        <f t="shared" si="105"/>
        <v>92.165134850082865</v>
      </c>
      <c r="AG253" s="73">
        <f t="shared" si="105"/>
        <v>94.214253427753505</v>
      </c>
      <c r="AH253" s="559">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38"/>
      <c r="C254" s="1" t="s">
        <v>196</v>
      </c>
      <c r="D254" s="211">
        <v>695</v>
      </c>
      <c r="E254" s="211">
        <v>624</v>
      </c>
      <c r="F254" s="211">
        <v>610</v>
      </c>
      <c r="G254" s="211">
        <v>593</v>
      </c>
      <c r="H254" s="211">
        <v>530</v>
      </c>
      <c r="I254" s="211">
        <v>547</v>
      </c>
      <c r="J254" s="211">
        <v>559</v>
      </c>
      <c r="K254" s="211">
        <v>584</v>
      </c>
      <c r="L254" s="211">
        <v>568</v>
      </c>
      <c r="M254" s="211">
        <v>617</v>
      </c>
      <c r="N254" s="211">
        <v>585</v>
      </c>
      <c r="O254" s="211">
        <v>637</v>
      </c>
      <c r="P254" s="212">
        <v>582</v>
      </c>
      <c r="Q254" s="212">
        <v>589</v>
      </c>
      <c r="R254" s="212">
        <v>602</v>
      </c>
      <c r="S254" s="558">
        <f>100</f>
        <v>100</v>
      </c>
      <c r="T254" s="72">
        <f t="shared" si="81"/>
        <v>89.7841726618705</v>
      </c>
      <c r="U254" s="72">
        <f t="shared" si="82"/>
        <v>87.769784172661872</v>
      </c>
      <c r="V254" s="72">
        <f t="shared" si="83"/>
        <v>85.323741007194243</v>
      </c>
      <c r="W254" s="72">
        <f t="shared" si="84"/>
        <v>76.258992805755398</v>
      </c>
      <c r="X254" s="72">
        <f t="shared" si="85"/>
        <v>78.705035971223026</v>
      </c>
      <c r="Y254" s="72">
        <f t="shared" si="86"/>
        <v>80.431654676258987</v>
      </c>
      <c r="Z254" s="72">
        <f t="shared" si="87"/>
        <v>84.02877697841727</v>
      </c>
      <c r="AA254" s="72">
        <f t="shared" si="88"/>
        <v>81.726618705035975</v>
      </c>
      <c r="AB254" s="72">
        <f t="shared" si="88"/>
        <v>88.776978417266193</v>
      </c>
      <c r="AC254" s="72">
        <f t="shared" si="88"/>
        <v>84.172661870503603</v>
      </c>
      <c r="AD254" s="72">
        <f t="shared" si="88"/>
        <v>91.654676258992808</v>
      </c>
      <c r="AE254" s="72">
        <f t="shared" si="104"/>
        <v>83.741007194244602</v>
      </c>
      <c r="AF254" s="72">
        <f t="shared" si="105"/>
        <v>84.748201438848923</v>
      </c>
      <c r="AG254" s="73">
        <f t="shared" si="105"/>
        <v>86.618705035971217</v>
      </c>
      <c r="AH254" s="559">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38"/>
      <c r="C255" s="1" t="s">
        <v>197</v>
      </c>
      <c r="D255" s="211">
        <v>83</v>
      </c>
      <c r="E255" s="211">
        <v>78</v>
      </c>
      <c r="F255" s="211">
        <v>81</v>
      </c>
      <c r="G255" s="211">
        <v>79</v>
      </c>
      <c r="H255" s="211">
        <v>81</v>
      </c>
      <c r="I255" s="211">
        <v>76</v>
      </c>
      <c r="J255" s="211">
        <v>80</v>
      </c>
      <c r="K255" s="211">
        <v>86</v>
      </c>
      <c r="L255" s="211">
        <v>90</v>
      </c>
      <c r="M255" s="211">
        <v>91</v>
      </c>
      <c r="N255" s="211">
        <v>106</v>
      </c>
      <c r="O255" s="211">
        <v>114</v>
      </c>
      <c r="P255" s="212">
        <v>102</v>
      </c>
      <c r="Q255" s="212">
        <v>104</v>
      </c>
      <c r="R255" s="212">
        <v>107</v>
      </c>
      <c r="S255" s="558">
        <f>100</f>
        <v>100</v>
      </c>
      <c r="T255" s="72">
        <f t="shared" si="81"/>
        <v>93.975903614457835</v>
      </c>
      <c r="U255" s="72">
        <f t="shared" si="82"/>
        <v>97.590361445783131</v>
      </c>
      <c r="V255" s="72">
        <f t="shared" si="83"/>
        <v>95.180722891566262</v>
      </c>
      <c r="W255" s="72">
        <f t="shared" si="84"/>
        <v>97.590361445783131</v>
      </c>
      <c r="X255" s="72">
        <f t="shared" si="85"/>
        <v>91.566265060240966</v>
      </c>
      <c r="Y255" s="72">
        <f t="shared" si="86"/>
        <v>96.385542168674704</v>
      </c>
      <c r="Z255" s="72">
        <f t="shared" si="87"/>
        <v>103.6144578313253</v>
      </c>
      <c r="AA255" s="72">
        <f t="shared" si="88"/>
        <v>108.43373493975903</v>
      </c>
      <c r="AB255" s="72">
        <f t="shared" si="88"/>
        <v>109.63855421686748</v>
      </c>
      <c r="AC255" s="72">
        <f t="shared" si="88"/>
        <v>127.71084337349397</v>
      </c>
      <c r="AD255" s="72">
        <f t="shared" si="88"/>
        <v>137.34939759036143</v>
      </c>
      <c r="AE255" s="72">
        <f t="shared" si="104"/>
        <v>122.89156626506023</v>
      </c>
      <c r="AF255" s="72">
        <f t="shared" si="105"/>
        <v>125.3012048192771</v>
      </c>
      <c r="AG255" s="73">
        <f t="shared" si="105"/>
        <v>128.9156626506024</v>
      </c>
      <c r="AH255" s="55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38"/>
      <c r="C256" s="1" t="s">
        <v>198</v>
      </c>
      <c r="D256" s="211">
        <v>205387</v>
      </c>
      <c r="E256" s="211">
        <v>200068</v>
      </c>
      <c r="F256" s="211">
        <v>188482</v>
      </c>
      <c r="G256" s="211">
        <v>183135</v>
      </c>
      <c r="H256" s="211">
        <v>177550</v>
      </c>
      <c r="I256" s="211">
        <v>170349</v>
      </c>
      <c r="J256" s="211">
        <v>164191</v>
      </c>
      <c r="K256" s="211">
        <v>161807</v>
      </c>
      <c r="L256" s="211">
        <v>169496</v>
      </c>
      <c r="M256" s="211">
        <v>168052</v>
      </c>
      <c r="N256" s="211">
        <v>164585</v>
      </c>
      <c r="O256" s="211">
        <v>167046</v>
      </c>
      <c r="P256" s="212">
        <v>153321</v>
      </c>
      <c r="Q256" s="212">
        <v>154924</v>
      </c>
      <c r="R256" s="212">
        <v>158277</v>
      </c>
      <c r="S256" s="558">
        <f>100</f>
        <v>100</v>
      </c>
      <c r="T256" s="72">
        <f t="shared" si="81"/>
        <v>97.41025478730397</v>
      </c>
      <c r="U256" s="72">
        <f t="shared" si="82"/>
        <v>91.769196687229467</v>
      </c>
      <c r="V256" s="72">
        <f t="shared" si="83"/>
        <v>89.165818674015398</v>
      </c>
      <c r="W256" s="72">
        <f t="shared" si="84"/>
        <v>86.446561856397921</v>
      </c>
      <c r="X256" s="72">
        <f t="shared" si="85"/>
        <v>82.940497694596061</v>
      </c>
      <c r="Y256" s="72">
        <f t="shared" si="86"/>
        <v>79.942255352091422</v>
      </c>
      <c r="Z256" s="72">
        <f t="shared" si="87"/>
        <v>78.781519765126319</v>
      </c>
      <c r="AA256" s="72">
        <f t="shared" si="88"/>
        <v>82.525184164528426</v>
      </c>
      <c r="AB256" s="72">
        <f t="shared" si="88"/>
        <v>81.822121166383468</v>
      </c>
      <c r="AC256" s="72">
        <f t="shared" si="88"/>
        <v>80.134088330809647</v>
      </c>
      <c r="AD256" s="72">
        <f t="shared" si="88"/>
        <v>81.332314119199367</v>
      </c>
      <c r="AE256" s="72">
        <f t="shared" si="104"/>
        <v>74.649807436692683</v>
      </c>
      <c r="AF256" s="72">
        <f t="shared" si="105"/>
        <v>75.430285266350836</v>
      </c>
      <c r="AG256" s="73">
        <f t="shared" si="105"/>
        <v>77.062813128386892</v>
      </c>
      <c r="AH256" s="559">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39"/>
      <c r="C257" s="8" t="s">
        <v>199</v>
      </c>
      <c r="D257">
        <v>205304</v>
      </c>
      <c r="E257">
        <v>199990</v>
      </c>
      <c r="F257">
        <v>188401</v>
      </c>
      <c r="G257">
        <v>183056</v>
      </c>
      <c r="H257">
        <v>177469</v>
      </c>
      <c r="I257">
        <v>170273</v>
      </c>
      <c r="J257">
        <v>164111</v>
      </c>
      <c r="K257">
        <v>161721</v>
      </c>
      <c r="L257">
        <v>169406</v>
      </c>
      <c r="M257">
        <v>167961</v>
      </c>
      <c r="N257">
        <v>164479</v>
      </c>
      <c r="O257">
        <v>166932</v>
      </c>
      <c r="P257">
        <v>153219</v>
      </c>
      <c r="Q257">
        <v>154820</v>
      </c>
      <c r="R257">
        <v>158170</v>
      </c>
      <c r="S257" s="558">
        <f>100</f>
        <v>100</v>
      </c>
      <c r="T257" s="72">
        <f t="shared" si="81"/>
        <v>97.411643221758951</v>
      </c>
      <c r="U257" s="72">
        <f t="shared" si="82"/>
        <v>91.766843315278805</v>
      </c>
      <c r="V257" s="72">
        <f t="shared" si="83"/>
        <v>89.163386977360403</v>
      </c>
      <c r="W257" s="72">
        <f t="shared" si="84"/>
        <v>86.442056657444567</v>
      </c>
      <c r="X257" s="72">
        <f t="shared" si="85"/>
        <v>82.937010482016916</v>
      </c>
      <c r="Y257" s="72">
        <f t="shared" si="86"/>
        <v>79.935607684214631</v>
      </c>
      <c r="Z257" s="72">
        <f t="shared" si="87"/>
        <v>78.77148034134747</v>
      </c>
      <c r="AA257" s="72">
        <f t="shared" si="88"/>
        <v>82.514709893621173</v>
      </c>
      <c r="AB257" s="72">
        <f t="shared" si="88"/>
        <v>81.810875579628259</v>
      </c>
      <c r="AC257" s="72">
        <f t="shared" si="88"/>
        <v>80.114854070061952</v>
      </c>
      <c r="AD257" s="72">
        <f t="shared" si="88"/>
        <v>81.309667614854064</v>
      </c>
      <c r="AE257" s="72">
        <f t="shared" si="104"/>
        <v>74.630304329189883</v>
      </c>
      <c r="AF257" s="72">
        <f t="shared" si="105"/>
        <v>75.410123524139806</v>
      </c>
      <c r="AG257" s="73">
        <f t="shared" si="105"/>
        <v>77.041850134434796</v>
      </c>
      <c r="AH257" s="237"/>
      <c r="AI257" s="238"/>
      <c r="AJ257" s="238"/>
      <c r="AK257" s="238"/>
      <c r="AL257" s="238"/>
      <c r="AM257" s="238"/>
      <c r="AN257" s="238"/>
      <c r="AO257" s="238"/>
      <c r="AP257" s="238"/>
      <c r="AQ257" s="238"/>
      <c r="AR257" s="238"/>
      <c r="AS257" s="238"/>
      <c r="AT257" s="238"/>
      <c r="AU257" s="238"/>
      <c r="AV257" s="239"/>
    </row>
    <row r="258" spans="2:48" ht="14.45">
      <c r="B258" s="738" t="s">
        <v>135</v>
      </c>
      <c r="C258" s="1" t="s">
        <v>194</v>
      </c>
      <c r="D258" s="211">
        <v>233</v>
      </c>
      <c r="E258" s="211">
        <v>244</v>
      </c>
      <c r="F258" s="211">
        <v>246</v>
      </c>
      <c r="G258" s="211">
        <v>251</v>
      </c>
      <c r="H258" s="211">
        <v>242</v>
      </c>
      <c r="I258" s="211">
        <v>261</v>
      </c>
      <c r="J258" s="211">
        <v>266</v>
      </c>
      <c r="K258" s="211">
        <v>300</v>
      </c>
      <c r="L258" s="211">
        <v>403</v>
      </c>
      <c r="M258" s="211">
        <v>406</v>
      </c>
      <c r="N258" s="211">
        <v>460</v>
      </c>
      <c r="O258" s="211">
        <v>560</v>
      </c>
      <c r="P258" s="212">
        <v>514</v>
      </c>
      <c r="Q258" s="212">
        <v>520</v>
      </c>
      <c r="R258" s="212">
        <v>531</v>
      </c>
      <c r="S258" s="558">
        <f>100</f>
        <v>100</v>
      </c>
      <c r="T258" s="72">
        <f t="shared" si="81"/>
        <v>104.72103004291846</v>
      </c>
      <c r="U258" s="72">
        <f t="shared" si="82"/>
        <v>105.5793991416309</v>
      </c>
      <c r="V258" s="72">
        <f t="shared" si="83"/>
        <v>107.72532188841201</v>
      </c>
      <c r="W258" s="72">
        <f t="shared" si="84"/>
        <v>103.86266094420601</v>
      </c>
      <c r="X258" s="72">
        <f t="shared" si="85"/>
        <v>112.01716738197425</v>
      </c>
      <c r="Y258" s="72">
        <f t="shared" si="86"/>
        <v>114.16309012875537</v>
      </c>
      <c r="Z258" s="72">
        <f t="shared" si="87"/>
        <v>128.75536480686696</v>
      </c>
      <c r="AA258" s="72">
        <f t="shared" si="88"/>
        <v>172.96137339055795</v>
      </c>
      <c r="AB258" s="72">
        <f t="shared" si="88"/>
        <v>174.24892703862662</v>
      </c>
      <c r="AC258" s="72">
        <f t="shared" si="88"/>
        <v>197.42489270386267</v>
      </c>
      <c r="AD258" s="72">
        <f t="shared" si="88"/>
        <v>240.34334763948499</v>
      </c>
      <c r="AE258" s="72">
        <f t="shared" si="104"/>
        <v>220.60085836909872</v>
      </c>
      <c r="AF258" s="72">
        <f t="shared" si="105"/>
        <v>223.17596566523605</v>
      </c>
      <c r="AG258" s="73">
        <f t="shared" si="105"/>
        <v>227.89699570815452</v>
      </c>
      <c r="AH258" s="559">
        <v>1</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738"/>
      <c r="C259" s="1" t="s">
        <v>195</v>
      </c>
      <c r="D259" s="211">
        <v>82</v>
      </c>
      <c r="E259" s="211">
        <v>66</v>
      </c>
      <c r="F259" s="211">
        <v>68</v>
      </c>
      <c r="G259" s="211">
        <v>71</v>
      </c>
      <c r="H259" s="211">
        <v>70</v>
      </c>
      <c r="I259" s="211">
        <v>70</v>
      </c>
      <c r="J259" s="211">
        <v>68</v>
      </c>
      <c r="K259" s="211">
        <v>82</v>
      </c>
      <c r="L259" s="211">
        <v>75</v>
      </c>
      <c r="M259" s="211">
        <v>83</v>
      </c>
      <c r="N259" s="211">
        <v>82</v>
      </c>
      <c r="O259" s="211">
        <v>73</v>
      </c>
      <c r="P259" s="212">
        <v>67</v>
      </c>
      <c r="Q259" s="212">
        <v>68</v>
      </c>
      <c r="R259" s="212">
        <v>70</v>
      </c>
      <c r="S259" s="558">
        <f>100</f>
        <v>100</v>
      </c>
      <c r="T259" s="72">
        <f t="shared" si="81"/>
        <v>80.487804878048777</v>
      </c>
      <c r="U259" s="72">
        <f t="shared" si="82"/>
        <v>82.926829268292678</v>
      </c>
      <c r="V259" s="72">
        <f t="shared" si="83"/>
        <v>86.58536585365853</v>
      </c>
      <c r="W259" s="72">
        <f t="shared" si="84"/>
        <v>85.365853658536579</v>
      </c>
      <c r="X259" s="72">
        <f t="shared" si="85"/>
        <v>85.365853658536579</v>
      </c>
      <c r="Y259" s="72">
        <f t="shared" si="86"/>
        <v>82.926829268292678</v>
      </c>
      <c r="Z259" s="72">
        <f t="shared" si="87"/>
        <v>100</v>
      </c>
      <c r="AA259" s="72">
        <f t="shared" si="88"/>
        <v>91.463414634146346</v>
      </c>
      <c r="AB259" s="72">
        <f t="shared" si="88"/>
        <v>101.21951219512195</v>
      </c>
      <c r="AC259" s="72">
        <f t="shared" si="88"/>
        <v>100</v>
      </c>
      <c r="AD259" s="72">
        <f t="shared" si="88"/>
        <v>89.024390243902445</v>
      </c>
      <c r="AE259" s="72">
        <f t="shared" si="104"/>
        <v>81.707317073170728</v>
      </c>
      <c r="AF259" s="72">
        <f t="shared" si="105"/>
        <v>82.926829268292678</v>
      </c>
      <c r="AG259" s="73">
        <f t="shared" si="105"/>
        <v>85.365853658536579</v>
      </c>
      <c r="AH259" s="559">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738"/>
      <c r="C260" s="1" t="s">
        <v>196</v>
      </c>
      <c r="D260" s="211">
        <v>23</v>
      </c>
      <c r="E260" s="211">
        <v>19</v>
      </c>
      <c r="F260" s="211">
        <v>17</v>
      </c>
      <c r="G260" s="211">
        <v>18</v>
      </c>
      <c r="H260" s="211">
        <v>17</v>
      </c>
      <c r="I260" s="211">
        <v>15</v>
      </c>
      <c r="J260" s="211">
        <v>13</v>
      </c>
      <c r="K260" s="211">
        <v>12</v>
      </c>
      <c r="L260" s="211">
        <v>15</v>
      </c>
      <c r="M260" s="211">
        <v>19</v>
      </c>
      <c r="N260" s="211">
        <v>13</v>
      </c>
      <c r="O260" s="211">
        <v>15</v>
      </c>
      <c r="P260" s="212">
        <v>14</v>
      </c>
      <c r="Q260" s="212">
        <v>14</v>
      </c>
      <c r="R260" s="212">
        <v>14</v>
      </c>
      <c r="S260" s="558">
        <f>100</f>
        <v>100</v>
      </c>
      <c r="T260" s="72">
        <f t="shared" si="81"/>
        <v>82.608695652173907</v>
      </c>
      <c r="U260" s="72">
        <f t="shared" si="82"/>
        <v>73.913043478260875</v>
      </c>
      <c r="V260" s="72">
        <f t="shared" si="83"/>
        <v>78.260869565217391</v>
      </c>
      <c r="W260" s="72">
        <f t="shared" si="84"/>
        <v>73.913043478260875</v>
      </c>
      <c r="X260" s="72">
        <f t="shared" si="85"/>
        <v>65.217391304347828</v>
      </c>
      <c r="Y260" s="72">
        <f t="shared" si="86"/>
        <v>56.521739130434781</v>
      </c>
      <c r="Z260" s="72">
        <f t="shared" si="87"/>
        <v>52.173913043478258</v>
      </c>
      <c r="AA260" s="72">
        <f t="shared" si="88"/>
        <v>65.217391304347828</v>
      </c>
      <c r="AB260" s="72">
        <f t="shared" si="88"/>
        <v>82.608695652173907</v>
      </c>
      <c r="AC260" s="72">
        <f t="shared" si="88"/>
        <v>56.521739130434781</v>
      </c>
      <c r="AD260" s="72">
        <f t="shared" si="88"/>
        <v>65.217391304347828</v>
      </c>
      <c r="AE260" s="72">
        <f t="shared" si="104"/>
        <v>60.869565217391305</v>
      </c>
      <c r="AF260" s="72">
        <f t="shared" si="105"/>
        <v>60.869565217391305</v>
      </c>
      <c r="AG260" s="73">
        <f t="shared" si="105"/>
        <v>60.869565217391305</v>
      </c>
      <c r="AH260" s="559">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738"/>
      <c r="C261" s="1" t="s">
        <v>197</v>
      </c>
      <c r="D261" s="211">
        <v>4</v>
      </c>
      <c r="E261" s="211">
        <v>4</v>
      </c>
      <c r="F261" s="211">
        <v>4</v>
      </c>
      <c r="G261" s="211">
        <v>4</v>
      </c>
      <c r="H261" s="211">
        <v>4</v>
      </c>
      <c r="I261" s="211">
        <v>4</v>
      </c>
      <c r="J261" s="211">
        <v>4</v>
      </c>
      <c r="K261" s="211">
        <v>4</v>
      </c>
      <c r="L261" s="211">
        <v>4</v>
      </c>
      <c r="M261" s="211">
        <v>4</v>
      </c>
      <c r="N261" s="211">
        <v>6</v>
      </c>
      <c r="O261" s="211">
        <v>5</v>
      </c>
      <c r="P261" s="212">
        <v>4</v>
      </c>
      <c r="Q261" s="212">
        <v>4</v>
      </c>
      <c r="R261" s="212">
        <v>4</v>
      </c>
      <c r="S261" s="558">
        <f>100</f>
        <v>100</v>
      </c>
      <c r="T261" s="72">
        <f t="shared" si="81"/>
        <v>100</v>
      </c>
      <c r="U261" s="72">
        <f t="shared" si="82"/>
        <v>100</v>
      </c>
      <c r="V261" s="72">
        <f t="shared" si="83"/>
        <v>100</v>
      </c>
      <c r="W261" s="72">
        <f t="shared" si="84"/>
        <v>100</v>
      </c>
      <c r="X261" s="72">
        <f t="shared" si="85"/>
        <v>100</v>
      </c>
      <c r="Y261" s="72">
        <f t="shared" si="86"/>
        <v>100</v>
      </c>
      <c r="Z261" s="72">
        <f t="shared" si="87"/>
        <v>100</v>
      </c>
      <c r="AA261" s="72">
        <f t="shared" si="88"/>
        <v>100</v>
      </c>
      <c r="AB261" s="72">
        <f t="shared" si="88"/>
        <v>100</v>
      </c>
      <c r="AC261" s="72">
        <f t="shared" si="88"/>
        <v>150</v>
      </c>
      <c r="AD261" s="72">
        <f t="shared" si="88"/>
        <v>125</v>
      </c>
      <c r="AE261" s="72">
        <f t="shared" si="104"/>
        <v>100</v>
      </c>
      <c r="AF261" s="72">
        <f t="shared" si="105"/>
        <v>100</v>
      </c>
      <c r="AG261" s="73">
        <f t="shared" si="105"/>
        <v>100</v>
      </c>
      <c r="AH261" s="559">
        <v>1</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738"/>
      <c r="C262" s="1" t="s">
        <v>198</v>
      </c>
      <c r="D262" s="211">
        <v>342</v>
      </c>
      <c r="E262" s="211">
        <v>333</v>
      </c>
      <c r="F262" s="211">
        <v>335</v>
      </c>
      <c r="G262" s="211">
        <v>344</v>
      </c>
      <c r="H262" s="211">
        <v>333</v>
      </c>
      <c r="I262" s="211">
        <v>350</v>
      </c>
      <c r="J262" s="211">
        <v>351</v>
      </c>
      <c r="K262" s="211">
        <v>398</v>
      </c>
      <c r="L262" s="211">
        <v>497</v>
      </c>
      <c r="M262" s="211">
        <v>512</v>
      </c>
      <c r="N262" s="211">
        <v>561</v>
      </c>
      <c r="O262" s="211">
        <v>653</v>
      </c>
      <c r="P262" s="212">
        <v>599</v>
      </c>
      <c r="Q262" s="212">
        <v>606</v>
      </c>
      <c r="R262" s="212">
        <v>619</v>
      </c>
      <c r="S262" s="558">
        <f>100</f>
        <v>100</v>
      </c>
      <c r="T262" s="72">
        <f t="shared" si="81"/>
        <v>97.368421052631575</v>
      </c>
      <c r="U262" s="72">
        <f t="shared" si="82"/>
        <v>97.953216374269005</v>
      </c>
      <c r="V262" s="72">
        <f t="shared" si="83"/>
        <v>100.58479532163743</v>
      </c>
      <c r="W262" s="72">
        <f t="shared" si="84"/>
        <v>97.368421052631575</v>
      </c>
      <c r="X262" s="72">
        <f t="shared" si="85"/>
        <v>102.3391812865497</v>
      </c>
      <c r="Y262" s="72">
        <f t="shared" si="86"/>
        <v>102.63157894736842</v>
      </c>
      <c r="Z262" s="72">
        <f t="shared" si="87"/>
        <v>116.37426900584795</v>
      </c>
      <c r="AA262" s="72">
        <f t="shared" si="88"/>
        <v>145.32163742690059</v>
      </c>
      <c r="AB262" s="72">
        <f t="shared" si="88"/>
        <v>149.70760233918128</v>
      </c>
      <c r="AC262" s="72">
        <f t="shared" si="88"/>
        <v>164.03508771929825</v>
      </c>
      <c r="AD262" s="72">
        <f t="shared" si="88"/>
        <v>190.93567251461988</v>
      </c>
      <c r="AE262" s="72">
        <f t="shared" si="104"/>
        <v>175.14619883040936</v>
      </c>
      <c r="AF262" s="72">
        <f t="shared" si="105"/>
        <v>177.19298245614036</v>
      </c>
      <c r="AG262" s="73">
        <f t="shared" si="105"/>
        <v>180.99415204678363</v>
      </c>
      <c r="AH262" s="559">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39"/>
      <c r="C263" s="8" t="s">
        <v>199</v>
      </c>
      <c r="D263">
        <v>338</v>
      </c>
      <c r="E263">
        <v>329</v>
      </c>
      <c r="F263">
        <v>331</v>
      </c>
      <c r="G263">
        <v>340</v>
      </c>
      <c r="H263">
        <v>329</v>
      </c>
      <c r="I263">
        <v>346</v>
      </c>
      <c r="J263">
        <v>347</v>
      </c>
      <c r="K263">
        <v>394</v>
      </c>
      <c r="L263">
        <v>493</v>
      </c>
      <c r="M263">
        <v>508</v>
      </c>
      <c r="N263">
        <v>555</v>
      </c>
      <c r="O263">
        <v>648</v>
      </c>
      <c r="P263">
        <v>595</v>
      </c>
      <c r="Q263">
        <v>602</v>
      </c>
      <c r="R263">
        <v>615</v>
      </c>
      <c r="S263" s="558">
        <f>100</f>
        <v>100</v>
      </c>
      <c r="T263" s="72">
        <f t="shared" si="81"/>
        <v>97.337278106508876</v>
      </c>
      <c r="U263" s="72">
        <f t="shared" si="82"/>
        <v>97.928994082840234</v>
      </c>
      <c r="V263" s="72">
        <f t="shared" si="83"/>
        <v>100.59171597633136</v>
      </c>
      <c r="W263" s="72">
        <f t="shared" si="84"/>
        <v>97.337278106508876</v>
      </c>
      <c r="X263" s="72">
        <f t="shared" si="85"/>
        <v>102.36686390532545</v>
      </c>
      <c r="Y263" s="72">
        <f t="shared" si="86"/>
        <v>102.66272189349112</v>
      </c>
      <c r="Z263" s="72">
        <f t="shared" si="87"/>
        <v>116.5680473372781</v>
      </c>
      <c r="AA263" s="72">
        <f t="shared" si="88"/>
        <v>145.85798816568047</v>
      </c>
      <c r="AB263" s="72">
        <f t="shared" si="88"/>
        <v>150.29585798816569</v>
      </c>
      <c r="AC263" s="72">
        <f t="shared" si="88"/>
        <v>164.20118343195267</v>
      </c>
      <c r="AD263" s="72">
        <f t="shared" si="88"/>
        <v>191.71597633136093</v>
      </c>
      <c r="AE263" s="72">
        <f t="shared" si="104"/>
        <v>176.03550295857988</v>
      </c>
      <c r="AF263" s="72">
        <f t="shared" si="105"/>
        <v>178.10650887573965</v>
      </c>
      <c r="AG263" s="73">
        <f t="shared" si="105"/>
        <v>181.95266272189349</v>
      </c>
      <c r="AH263" s="237"/>
      <c r="AI263" s="238"/>
      <c r="AJ263" s="238"/>
      <c r="AK263" s="238"/>
      <c r="AL263" s="238"/>
      <c r="AM263" s="238"/>
      <c r="AN263" s="238"/>
      <c r="AO263" s="238"/>
      <c r="AP263" s="238"/>
      <c r="AQ263" s="238"/>
      <c r="AR263" s="238"/>
      <c r="AS263" s="238"/>
      <c r="AT263" s="238"/>
      <c r="AU263" s="238"/>
      <c r="AV263" s="239"/>
    </row>
    <row r="264" spans="2:48" ht="14.45">
      <c r="B264" s="738" t="s">
        <v>136</v>
      </c>
      <c r="C264" s="1" t="s">
        <v>194</v>
      </c>
      <c r="D264" s="211">
        <v>102</v>
      </c>
      <c r="E264" s="211">
        <v>58</v>
      </c>
      <c r="F264" s="211">
        <v>56</v>
      </c>
      <c r="G264" s="211">
        <v>43</v>
      </c>
      <c r="H264" s="211">
        <v>44</v>
      </c>
      <c r="I264" s="211">
        <v>73</v>
      </c>
      <c r="J264" s="211">
        <v>65</v>
      </c>
      <c r="K264" s="211">
        <v>82</v>
      </c>
      <c r="L264" s="211">
        <v>123</v>
      </c>
      <c r="M264" s="211">
        <v>87</v>
      </c>
      <c r="N264" s="211">
        <v>99</v>
      </c>
      <c r="O264" s="211">
        <v>106</v>
      </c>
      <c r="P264" s="212">
        <v>98</v>
      </c>
      <c r="Q264" s="212">
        <v>99</v>
      </c>
      <c r="R264" s="212">
        <v>101</v>
      </c>
      <c r="S264" s="558">
        <f>100</f>
        <v>100</v>
      </c>
      <c r="T264" s="72">
        <f t="shared" si="81"/>
        <v>56.862745098039213</v>
      </c>
      <c r="U264" s="72">
        <f t="shared" si="82"/>
        <v>54.901960784313722</v>
      </c>
      <c r="V264" s="72">
        <f t="shared" si="83"/>
        <v>42.156862745098039</v>
      </c>
      <c r="W264" s="72">
        <f t="shared" si="84"/>
        <v>43.137254901960787</v>
      </c>
      <c r="X264" s="72">
        <f t="shared" si="85"/>
        <v>71.568627450980387</v>
      </c>
      <c r="Y264" s="72">
        <f t="shared" si="86"/>
        <v>63.725490196078432</v>
      </c>
      <c r="Z264" s="72">
        <f t="shared" si="87"/>
        <v>80.392156862745097</v>
      </c>
      <c r="AA264" s="72">
        <f t="shared" si="88"/>
        <v>120.58823529411765</v>
      </c>
      <c r="AB264" s="72">
        <f t="shared" si="88"/>
        <v>85.294117647058826</v>
      </c>
      <c r="AC264" s="72">
        <f t="shared" si="88"/>
        <v>97.058823529411768</v>
      </c>
      <c r="AD264" s="72">
        <f t="shared" si="88"/>
        <v>103.92156862745098</v>
      </c>
      <c r="AE264" s="72">
        <f t="shared" si="104"/>
        <v>96.078431372549019</v>
      </c>
      <c r="AF264" s="72">
        <f t="shared" si="105"/>
        <v>97.058823529411768</v>
      </c>
      <c r="AG264" s="73">
        <f t="shared" si="105"/>
        <v>99.019607843137251</v>
      </c>
      <c r="AH264" s="559">
        <v>1</v>
      </c>
      <c r="AI264" s="234">
        <v>1</v>
      </c>
      <c r="AJ264" s="234">
        <v>1</v>
      </c>
      <c r="AK264" s="234">
        <v>1</v>
      </c>
      <c r="AL264" s="234">
        <v>1</v>
      </c>
      <c r="AM264" s="234">
        <v>1</v>
      </c>
      <c r="AN264" s="234">
        <v>1</v>
      </c>
      <c r="AO264" s="234">
        <v>1</v>
      </c>
      <c r="AP264" s="234">
        <v>1</v>
      </c>
      <c r="AQ264" s="234">
        <v>1</v>
      </c>
      <c r="AR264" s="234">
        <v>1</v>
      </c>
      <c r="AS264" s="234">
        <v>1</v>
      </c>
      <c r="AT264" s="234">
        <v>4</v>
      </c>
      <c r="AU264" s="234">
        <v>6</v>
      </c>
      <c r="AV264" s="236">
        <v>7</v>
      </c>
    </row>
    <row r="265" spans="2:48" ht="14.45">
      <c r="B265" s="738"/>
      <c r="C265" s="1" t="s">
        <v>195</v>
      </c>
      <c r="D265" s="211">
        <v>30</v>
      </c>
      <c r="E265" s="211">
        <v>24</v>
      </c>
      <c r="F265" s="211">
        <v>12</v>
      </c>
      <c r="G265" s="211">
        <v>20</v>
      </c>
      <c r="H265" s="211">
        <v>18</v>
      </c>
      <c r="I265" s="211">
        <v>18</v>
      </c>
      <c r="J265" s="211">
        <v>13</v>
      </c>
      <c r="K265" s="211">
        <v>16</v>
      </c>
      <c r="L265" s="211">
        <v>16</v>
      </c>
      <c r="M265" s="211">
        <v>15</v>
      </c>
      <c r="N265" s="211">
        <v>17</v>
      </c>
      <c r="O265" s="211">
        <v>25</v>
      </c>
      <c r="P265" s="212">
        <v>23</v>
      </c>
      <c r="Q265" s="212">
        <v>23</v>
      </c>
      <c r="R265" s="212">
        <v>24</v>
      </c>
      <c r="S265" s="558">
        <f>100</f>
        <v>100</v>
      </c>
      <c r="T265" s="72">
        <f t="shared" si="81"/>
        <v>80</v>
      </c>
      <c r="U265" s="72">
        <f t="shared" si="82"/>
        <v>40</v>
      </c>
      <c r="V265" s="72">
        <f t="shared" si="83"/>
        <v>66.666666666666671</v>
      </c>
      <c r="W265" s="72">
        <f t="shared" si="84"/>
        <v>60</v>
      </c>
      <c r="X265" s="72">
        <f t="shared" si="85"/>
        <v>60</v>
      </c>
      <c r="Y265" s="72">
        <f t="shared" si="86"/>
        <v>43.333333333333336</v>
      </c>
      <c r="Z265" s="72">
        <f t="shared" si="87"/>
        <v>53.333333333333336</v>
      </c>
      <c r="AA265" s="72">
        <f t="shared" si="88"/>
        <v>53.333333333333336</v>
      </c>
      <c r="AB265" s="72">
        <f t="shared" si="88"/>
        <v>50</v>
      </c>
      <c r="AC265" s="72">
        <f t="shared" si="88"/>
        <v>56.666666666666664</v>
      </c>
      <c r="AD265" s="72">
        <f t="shared" si="88"/>
        <v>83.333333333333329</v>
      </c>
      <c r="AE265" s="72">
        <f t="shared" si="104"/>
        <v>76.666666666666671</v>
      </c>
      <c r="AF265" s="72">
        <f t="shared" si="105"/>
        <v>76.666666666666671</v>
      </c>
      <c r="AG265" s="73">
        <f t="shared" si="105"/>
        <v>80</v>
      </c>
      <c r="AH265" s="559">
        <v>1</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738"/>
      <c r="C266" s="1" t="s">
        <v>196</v>
      </c>
      <c r="D266" s="211">
        <v>15</v>
      </c>
      <c r="E266" s="211">
        <v>17</v>
      </c>
      <c r="F266" s="211">
        <v>12</v>
      </c>
      <c r="G266" s="211">
        <v>12</v>
      </c>
      <c r="H266" s="211">
        <v>13</v>
      </c>
      <c r="I266" s="211">
        <v>13</v>
      </c>
      <c r="J266" s="211">
        <v>12</v>
      </c>
      <c r="K266" s="211">
        <v>13</v>
      </c>
      <c r="L266" s="211">
        <v>12</v>
      </c>
      <c r="M266" s="211">
        <v>10</v>
      </c>
      <c r="N266" s="211">
        <v>8</v>
      </c>
      <c r="O266" s="211">
        <v>6</v>
      </c>
      <c r="P266" s="212">
        <v>5</v>
      </c>
      <c r="Q266" s="212">
        <v>5</v>
      </c>
      <c r="R266" s="212">
        <v>5</v>
      </c>
      <c r="S266" s="558">
        <f>100</f>
        <v>100</v>
      </c>
      <c r="T266" s="72">
        <f t="shared" si="81"/>
        <v>113.33333333333333</v>
      </c>
      <c r="U266" s="72">
        <f t="shared" si="82"/>
        <v>80</v>
      </c>
      <c r="V266" s="72">
        <f t="shared" si="83"/>
        <v>80</v>
      </c>
      <c r="W266" s="72">
        <f t="shared" si="84"/>
        <v>86.666666666666671</v>
      </c>
      <c r="X266" s="72">
        <f t="shared" si="85"/>
        <v>86.666666666666671</v>
      </c>
      <c r="Y266" s="72">
        <f t="shared" si="86"/>
        <v>80</v>
      </c>
      <c r="Z266" s="72">
        <f t="shared" si="87"/>
        <v>86.666666666666671</v>
      </c>
      <c r="AA266" s="72">
        <f t="shared" si="88"/>
        <v>80</v>
      </c>
      <c r="AB266" s="72">
        <f t="shared" si="88"/>
        <v>66.666666666666671</v>
      </c>
      <c r="AC266" s="72">
        <f t="shared" si="88"/>
        <v>53.333333333333336</v>
      </c>
      <c r="AD266" s="72">
        <f t="shared" si="88"/>
        <v>40</v>
      </c>
      <c r="AE266" s="72">
        <f t="shared" si="104"/>
        <v>33.333333333333336</v>
      </c>
      <c r="AF266" s="72">
        <f t="shared" si="105"/>
        <v>33.333333333333336</v>
      </c>
      <c r="AG266" s="73">
        <f t="shared" si="105"/>
        <v>33.333333333333336</v>
      </c>
      <c r="AH266" s="559">
        <v>1</v>
      </c>
      <c r="AI266" s="234">
        <v>1</v>
      </c>
      <c r="AJ266" s="234">
        <v>1</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738"/>
      <c r="C267" s="1" t="s">
        <v>197</v>
      </c>
      <c r="D267" s="211">
        <v>11</v>
      </c>
      <c r="E267" s="211">
        <v>8</v>
      </c>
      <c r="F267" s="211">
        <v>8</v>
      </c>
      <c r="G267" s="211">
        <v>7</v>
      </c>
      <c r="H267" s="211">
        <v>6</v>
      </c>
      <c r="I267" s="211">
        <v>7</v>
      </c>
      <c r="J267" s="211">
        <v>7</v>
      </c>
      <c r="K267" s="211">
        <v>8</v>
      </c>
      <c r="L267" s="211">
        <v>9</v>
      </c>
      <c r="M267" s="211">
        <v>10</v>
      </c>
      <c r="N267" s="211">
        <v>11</v>
      </c>
      <c r="O267" s="211">
        <v>10</v>
      </c>
      <c r="P267" s="212">
        <v>9</v>
      </c>
      <c r="Q267" s="212">
        <v>9</v>
      </c>
      <c r="R267" s="212">
        <v>9</v>
      </c>
      <c r="S267" s="558">
        <f>100</f>
        <v>100</v>
      </c>
      <c r="T267" s="72">
        <f t="shared" si="81"/>
        <v>72.727272727272734</v>
      </c>
      <c r="U267" s="72">
        <f t="shared" si="82"/>
        <v>72.727272727272734</v>
      </c>
      <c r="V267" s="72">
        <f t="shared" si="83"/>
        <v>63.636363636363633</v>
      </c>
      <c r="W267" s="72">
        <f t="shared" si="84"/>
        <v>54.545454545454547</v>
      </c>
      <c r="X267" s="72">
        <f t="shared" si="85"/>
        <v>63.636363636363633</v>
      </c>
      <c r="Y267" s="72">
        <f t="shared" si="86"/>
        <v>63.636363636363633</v>
      </c>
      <c r="Z267" s="72">
        <f t="shared" si="87"/>
        <v>72.727272727272734</v>
      </c>
      <c r="AA267" s="72">
        <f t="shared" si="88"/>
        <v>81.818181818181813</v>
      </c>
      <c r="AB267" s="72">
        <f t="shared" si="88"/>
        <v>90.909090909090907</v>
      </c>
      <c r="AC267" s="72">
        <f t="shared" si="88"/>
        <v>100</v>
      </c>
      <c r="AD267" s="72">
        <f t="shared" si="88"/>
        <v>90.909090909090907</v>
      </c>
      <c r="AE267" s="72">
        <f t="shared" si="104"/>
        <v>81.818181818181813</v>
      </c>
      <c r="AF267" s="72">
        <f t="shared" si="105"/>
        <v>81.818181818181813</v>
      </c>
      <c r="AG267" s="73">
        <f t="shared" si="105"/>
        <v>81.818181818181813</v>
      </c>
      <c r="AH267" s="559">
        <v>1</v>
      </c>
      <c r="AI267" s="234">
        <v>1</v>
      </c>
      <c r="AJ267" s="234">
        <v>1</v>
      </c>
      <c r="AK267" s="234">
        <v>1</v>
      </c>
      <c r="AL267" s="234">
        <v>1</v>
      </c>
      <c r="AM267" s="234">
        <v>1</v>
      </c>
      <c r="AN267" s="234">
        <v>1</v>
      </c>
      <c r="AO267" s="234">
        <v>1</v>
      </c>
      <c r="AP267" s="234">
        <v>1</v>
      </c>
      <c r="AQ267" s="234">
        <v>1</v>
      </c>
      <c r="AR267" s="234">
        <v>1</v>
      </c>
      <c r="AS267" s="234">
        <v>1</v>
      </c>
      <c r="AT267" s="234">
        <v>4</v>
      </c>
      <c r="AU267" s="234">
        <v>6</v>
      </c>
      <c r="AV267" s="236">
        <v>7</v>
      </c>
    </row>
    <row r="268" spans="2:48" ht="14.45">
      <c r="B268" s="738"/>
      <c r="C268" s="1" t="s">
        <v>198</v>
      </c>
      <c r="D268" s="211">
        <v>158</v>
      </c>
      <c r="E268" s="211">
        <v>107</v>
      </c>
      <c r="F268" s="211">
        <v>88</v>
      </c>
      <c r="G268" s="211">
        <v>82</v>
      </c>
      <c r="H268" s="211">
        <v>81</v>
      </c>
      <c r="I268" s="211">
        <v>111</v>
      </c>
      <c r="J268" s="211">
        <v>97</v>
      </c>
      <c r="K268" s="211">
        <v>119</v>
      </c>
      <c r="L268" s="211">
        <v>160</v>
      </c>
      <c r="M268" s="211">
        <v>122</v>
      </c>
      <c r="N268" s="211">
        <v>135</v>
      </c>
      <c r="O268" s="211">
        <v>147</v>
      </c>
      <c r="P268" s="212">
        <v>135</v>
      </c>
      <c r="Q268" s="212">
        <v>136</v>
      </c>
      <c r="R268" s="212">
        <v>139</v>
      </c>
      <c r="S268" s="558">
        <f>100</f>
        <v>100</v>
      </c>
      <c r="T268" s="72">
        <f t="shared" si="81"/>
        <v>67.721518987341767</v>
      </c>
      <c r="U268" s="72">
        <f t="shared" si="82"/>
        <v>55.696202531645568</v>
      </c>
      <c r="V268" s="72">
        <f t="shared" si="83"/>
        <v>51.898734177215189</v>
      </c>
      <c r="W268" s="72">
        <f t="shared" si="84"/>
        <v>51.265822784810126</v>
      </c>
      <c r="X268" s="72">
        <f t="shared" si="85"/>
        <v>70.25316455696202</v>
      </c>
      <c r="Y268" s="72">
        <f t="shared" si="86"/>
        <v>61.392405063291136</v>
      </c>
      <c r="Z268" s="72">
        <f t="shared" si="87"/>
        <v>75.316455696202539</v>
      </c>
      <c r="AA268" s="72">
        <f t="shared" si="88"/>
        <v>101.26582278481013</v>
      </c>
      <c r="AB268" s="72">
        <f t="shared" si="88"/>
        <v>77.215189873417728</v>
      </c>
      <c r="AC268" s="72">
        <f t="shared" si="88"/>
        <v>85.443037974683548</v>
      </c>
      <c r="AD268" s="72">
        <f t="shared" ref="AD268" si="106">O268*100/$D268</f>
        <v>93.037974683544306</v>
      </c>
      <c r="AE268" s="72">
        <f t="shared" si="104"/>
        <v>85.443037974683548</v>
      </c>
      <c r="AF268" s="72">
        <f t="shared" si="105"/>
        <v>86.075949367088612</v>
      </c>
      <c r="AG268" s="73">
        <f t="shared" si="105"/>
        <v>87.974683544303801</v>
      </c>
      <c r="AH268" s="559">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39"/>
      <c r="C269" s="8" t="s">
        <v>199</v>
      </c>
      <c r="D269">
        <v>147</v>
      </c>
      <c r="E269">
        <v>99</v>
      </c>
      <c r="F269">
        <v>80</v>
      </c>
      <c r="G269">
        <v>75</v>
      </c>
      <c r="H269">
        <v>75</v>
      </c>
      <c r="I269">
        <v>104</v>
      </c>
      <c r="J269">
        <v>90</v>
      </c>
      <c r="K269">
        <v>111</v>
      </c>
      <c r="L269">
        <v>151</v>
      </c>
      <c r="M269">
        <v>112</v>
      </c>
      <c r="N269">
        <v>124</v>
      </c>
      <c r="O269">
        <v>137</v>
      </c>
      <c r="P269">
        <v>126</v>
      </c>
      <c r="Q269">
        <v>127</v>
      </c>
      <c r="R269">
        <v>130</v>
      </c>
      <c r="S269" s="558">
        <f>100</f>
        <v>100</v>
      </c>
      <c r="T269" s="72">
        <f t="shared" ref="T269:T332" si="107">E269*100/$D269</f>
        <v>67.34693877551021</v>
      </c>
      <c r="U269" s="72">
        <f t="shared" ref="U269:U332" si="108">F269*100/$D269</f>
        <v>54.42176870748299</v>
      </c>
      <c r="V269" s="72">
        <f t="shared" ref="V269:V332" si="109">G269*100/$D269</f>
        <v>51.020408163265309</v>
      </c>
      <c r="W269" s="72">
        <f t="shared" ref="W269:W332" si="110">H269*100/$D269</f>
        <v>51.020408163265309</v>
      </c>
      <c r="X269" s="72">
        <f t="shared" ref="X269:X332" si="111">I269*100/$D269</f>
        <v>70.748299319727892</v>
      </c>
      <c r="Y269" s="72">
        <f t="shared" ref="Y269:Y332" si="112">J269*100/$D269</f>
        <v>61.224489795918366</v>
      </c>
      <c r="Z269" s="72">
        <f t="shared" ref="Z269:Z332" si="113">K269*100/$D269</f>
        <v>75.510204081632651</v>
      </c>
      <c r="AA269" s="72">
        <f t="shared" ref="AA269:AD332" si="114">L269*100/$D269</f>
        <v>102.72108843537416</v>
      </c>
      <c r="AB269" s="72">
        <f t="shared" si="114"/>
        <v>76.19047619047619</v>
      </c>
      <c r="AC269" s="72">
        <f t="shared" si="114"/>
        <v>84.353741496598644</v>
      </c>
      <c r="AD269" s="72">
        <f t="shared" si="114"/>
        <v>93.197278911564624</v>
      </c>
      <c r="AE269" s="72">
        <f t="shared" ref="AE269:AG269" si="115">P269*100/$D269</f>
        <v>85.714285714285708</v>
      </c>
      <c r="AF269" s="72">
        <f t="shared" si="115"/>
        <v>86.394557823129247</v>
      </c>
      <c r="AG269" s="73">
        <f t="shared" si="115"/>
        <v>88.435374149659864</v>
      </c>
      <c r="AH269" s="237"/>
      <c r="AI269" s="238"/>
      <c r="AJ269" s="238"/>
      <c r="AK269" s="238"/>
      <c r="AL269" s="238"/>
      <c r="AM269" s="238"/>
      <c r="AN269" s="238"/>
      <c r="AO269" s="238"/>
      <c r="AP269" s="238"/>
      <c r="AQ269" s="238"/>
      <c r="AR269" s="238"/>
      <c r="AS269" s="238"/>
      <c r="AT269" s="238"/>
      <c r="AU269" s="238"/>
      <c r="AV269" s="239"/>
    </row>
    <row r="270" spans="2:48" ht="15" customHeight="1">
      <c r="B270" s="738" t="s">
        <v>157</v>
      </c>
      <c r="C270" s="1" t="s">
        <v>194</v>
      </c>
      <c r="D270" s="211">
        <v>11305</v>
      </c>
      <c r="E270" s="211">
        <v>11749</v>
      </c>
      <c r="F270" s="211">
        <v>11646</v>
      </c>
      <c r="G270" s="211">
        <v>13597</v>
      </c>
      <c r="H270" s="211">
        <v>13931</v>
      </c>
      <c r="I270" s="211">
        <v>13703</v>
      </c>
      <c r="J270" s="211">
        <v>16669</v>
      </c>
      <c r="K270" s="211">
        <v>15722</v>
      </c>
      <c r="L270" s="211">
        <v>14726</v>
      </c>
      <c r="M270" s="211">
        <v>13843</v>
      </c>
      <c r="N270" s="211">
        <v>13138</v>
      </c>
      <c r="O270" s="211">
        <v>12720</v>
      </c>
      <c r="P270" s="212">
        <v>11676</v>
      </c>
      <c r="Q270" s="212">
        <v>11797</v>
      </c>
      <c r="R270" s="212">
        <v>12052</v>
      </c>
      <c r="S270" s="558">
        <f>100</f>
        <v>100</v>
      </c>
      <c r="T270" s="72">
        <f t="shared" si="107"/>
        <v>103.92746572313136</v>
      </c>
      <c r="U270" s="72">
        <f t="shared" si="108"/>
        <v>103.01636444051304</v>
      </c>
      <c r="V270" s="72">
        <f t="shared" si="109"/>
        <v>120.27421494913754</v>
      </c>
      <c r="W270" s="72">
        <f t="shared" si="110"/>
        <v>123.22865988500664</v>
      </c>
      <c r="X270" s="72">
        <f t="shared" si="111"/>
        <v>121.21185316231755</v>
      </c>
      <c r="Y270" s="72">
        <f t="shared" si="112"/>
        <v>147.44803184431669</v>
      </c>
      <c r="Z270" s="72">
        <f t="shared" si="113"/>
        <v>139.07120743034056</v>
      </c>
      <c r="AA270" s="72">
        <f t="shared" si="114"/>
        <v>130.26094648385671</v>
      </c>
      <c r="AB270" s="72">
        <f t="shared" si="114"/>
        <v>122.45024325519681</v>
      </c>
      <c r="AC270" s="72">
        <f t="shared" si="114"/>
        <v>116.2140645731977</v>
      </c>
      <c r="AD270" s="72">
        <f t="shared" si="114"/>
        <v>112.51658558160106</v>
      </c>
      <c r="AE270" s="72">
        <f t="shared" ref="AE270:AG270" si="116">P270*100/$D270</f>
        <v>103.28173374613003</v>
      </c>
      <c r="AF270" s="72">
        <f t="shared" si="116"/>
        <v>104.35205661211853</v>
      </c>
      <c r="AG270" s="73">
        <f t="shared" si="116"/>
        <v>106.6076957098629</v>
      </c>
      <c r="AH270" s="559">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38"/>
      <c r="C271" s="1" t="s">
        <v>195</v>
      </c>
      <c r="D271" s="211">
        <v>2216</v>
      </c>
      <c r="E271" s="211">
        <v>2110</v>
      </c>
      <c r="F271" s="211">
        <v>2360</v>
      </c>
      <c r="G271" s="211">
        <v>2284</v>
      </c>
      <c r="H271" s="211">
        <v>2283</v>
      </c>
      <c r="I271" s="211">
        <v>2147</v>
      </c>
      <c r="J271" s="211">
        <v>2301</v>
      </c>
      <c r="K271" s="211">
        <v>2108</v>
      </c>
      <c r="L271" s="211">
        <v>2147</v>
      </c>
      <c r="M271" s="211">
        <v>2316</v>
      </c>
      <c r="N271" s="211">
        <v>1980</v>
      </c>
      <c r="O271" s="211">
        <v>2008</v>
      </c>
      <c r="P271" s="212">
        <v>1839</v>
      </c>
      <c r="Q271" s="212">
        <v>1859</v>
      </c>
      <c r="R271" s="212">
        <v>1900</v>
      </c>
      <c r="S271" s="558">
        <f>100</f>
        <v>100</v>
      </c>
      <c r="T271" s="72">
        <f t="shared" si="107"/>
        <v>95.216606498194949</v>
      </c>
      <c r="U271" s="72">
        <f t="shared" si="108"/>
        <v>106.49819494584838</v>
      </c>
      <c r="V271" s="72">
        <f t="shared" si="109"/>
        <v>103.06859205776173</v>
      </c>
      <c r="W271" s="72">
        <f t="shared" si="110"/>
        <v>103.02346570397111</v>
      </c>
      <c r="X271" s="72">
        <f t="shared" si="111"/>
        <v>96.886281588447659</v>
      </c>
      <c r="Y271" s="72">
        <f t="shared" si="112"/>
        <v>103.83574007220217</v>
      </c>
      <c r="Z271" s="72">
        <f t="shared" si="113"/>
        <v>95.12635379061372</v>
      </c>
      <c r="AA271" s="72">
        <f t="shared" si="114"/>
        <v>96.886281588447659</v>
      </c>
      <c r="AB271" s="72">
        <f t="shared" si="114"/>
        <v>104.51263537906136</v>
      </c>
      <c r="AC271" s="72">
        <f t="shared" si="114"/>
        <v>89.350180505415167</v>
      </c>
      <c r="AD271" s="72">
        <f t="shared" si="114"/>
        <v>90.613718411552341</v>
      </c>
      <c r="AE271" s="72">
        <f t="shared" ref="AE271:AG271" si="117">P271*100/$D271</f>
        <v>82.987364620938635</v>
      </c>
      <c r="AF271" s="72">
        <f t="shared" si="117"/>
        <v>83.889891696750908</v>
      </c>
      <c r="AG271" s="73">
        <f t="shared" si="117"/>
        <v>85.740072202166061</v>
      </c>
      <c r="AH271" s="559">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38"/>
      <c r="C272" s="1" t="s">
        <v>196</v>
      </c>
      <c r="D272" s="211">
        <v>468</v>
      </c>
      <c r="E272" s="211">
        <v>445</v>
      </c>
      <c r="F272" s="211">
        <v>495</v>
      </c>
      <c r="G272" s="211">
        <v>454</v>
      </c>
      <c r="H272" s="211">
        <v>442</v>
      </c>
      <c r="I272" s="211">
        <v>452</v>
      </c>
      <c r="J272" s="211">
        <v>443</v>
      </c>
      <c r="K272" s="211">
        <v>458</v>
      </c>
      <c r="L272" s="211">
        <v>474</v>
      </c>
      <c r="M272" s="211">
        <v>477</v>
      </c>
      <c r="N272" s="211">
        <v>371</v>
      </c>
      <c r="O272" s="211">
        <v>374</v>
      </c>
      <c r="P272" s="212">
        <v>342</v>
      </c>
      <c r="Q272" s="212">
        <v>346</v>
      </c>
      <c r="R272" s="212">
        <v>354</v>
      </c>
      <c r="S272" s="558">
        <f>100</f>
        <v>100</v>
      </c>
      <c r="T272" s="72">
        <f t="shared" si="107"/>
        <v>95.085470085470092</v>
      </c>
      <c r="U272" s="72">
        <f t="shared" si="108"/>
        <v>105.76923076923077</v>
      </c>
      <c r="V272" s="72">
        <f t="shared" si="109"/>
        <v>97.008547008547012</v>
      </c>
      <c r="W272" s="72">
        <f t="shared" si="110"/>
        <v>94.444444444444443</v>
      </c>
      <c r="X272" s="72">
        <f t="shared" si="111"/>
        <v>96.581196581196579</v>
      </c>
      <c r="Y272" s="72">
        <f t="shared" si="112"/>
        <v>94.658119658119659</v>
      </c>
      <c r="Z272" s="72">
        <f t="shared" si="113"/>
        <v>97.863247863247864</v>
      </c>
      <c r="AA272" s="72">
        <f t="shared" si="114"/>
        <v>101.28205128205128</v>
      </c>
      <c r="AB272" s="72">
        <f t="shared" si="114"/>
        <v>101.92307692307692</v>
      </c>
      <c r="AC272" s="72">
        <f t="shared" si="114"/>
        <v>79.273504273504273</v>
      </c>
      <c r="AD272" s="72">
        <f t="shared" si="114"/>
        <v>79.914529914529908</v>
      </c>
      <c r="AE272" s="72">
        <f t="shared" ref="AE272:AG272" si="118">P272*100/$D272</f>
        <v>73.07692307692308</v>
      </c>
      <c r="AF272" s="72">
        <f t="shared" si="118"/>
        <v>73.931623931623932</v>
      </c>
      <c r="AG272" s="73">
        <f t="shared" si="118"/>
        <v>75.641025641025635</v>
      </c>
      <c r="AH272" s="559">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38"/>
      <c r="C273" s="1" t="s">
        <v>197</v>
      </c>
      <c r="D273" s="211">
        <v>93</v>
      </c>
      <c r="E273" s="211">
        <v>85</v>
      </c>
      <c r="F273" s="211">
        <v>94</v>
      </c>
      <c r="G273" s="211">
        <v>93</v>
      </c>
      <c r="H273" s="211">
        <v>87</v>
      </c>
      <c r="I273" s="211">
        <v>85</v>
      </c>
      <c r="J273" s="211">
        <v>85</v>
      </c>
      <c r="K273" s="211">
        <v>95</v>
      </c>
      <c r="L273" s="211">
        <v>100</v>
      </c>
      <c r="M273" s="211">
        <v>111</v>
      </c>
      <c r="N273" s="211">
        <v>115</v>
      </c>
      <c r="O273" s="211">
        <v>117</v>
      </c>
      <c r="P273" s="212">
        <v>105</v>
      </c>
      <c r="Q273" s="212">
        <v>107</v>
      </c>
      <c r="R273" s="212">
        <v>110</v>
      </c>
      <c r="S273" s="558">
        <f>100</f>
        <v>100</v>
      </c>
      <c r="T273" s="72">
        <f t="shared" si="107"/>
        <v>91.397849462365585</v>
      </c>
      <c r="U273" s="72">
        <f t="shared" si="108"/>
        <v>101.0752688172043</v>
      </c>
      <c r="V273" s="72">
        <f t="shared" si="109"/>
        <v>100</v>
      </c>
      <c r="W273" s="72">
        <f t="shared" si="110"/>
        <v>93.548387096774192</v>
      </c>
      <c r="X273" s="72">
        <f t="shared" si="111"/>
        <v>91.397849462365585</v>
      </c>
      <c r="Y273" s="72">
        <f t="shared" si="112"/>
        <v>91.397849462365585</v>
      </c>
      <c r="Z273" s="72">
        <f t="shared" si="113"/>
        <v>102.15053763440861</v>
      </c>
      <c r="AA273" s="72">
        <f t="shared" si="114"/>
        <v>107.52688172043011</v>
      </c>
      <c r="AB273" s="72">
        <f t="shared" si="114"/>
        <v>119.35483870967742</v>
      </c>
      <c r="AC273" s="72">
        <f t="shared" si="114"/>
        <v>123.65591397849462</v>
      </c>
      <c r="AD273" s="72">
        <f t="shared" si="114"/>
        <v>125.80645161290323</v>
      </c>
      <c r="AE273" s="72">
        <f t="shared" ref="AE273:AG273" si="119">P273*100/$D273</f>
        <v>112.90322580645162</v>
      </c>
      <c r="AF273" s="72">
        <f t="shared" si="119"/>
        <v>115.05376344086021</v>
      </c>
      <c r="AG273" s="73">
        <f t="shared" si="119"/>
        <v>118.27956989247312</v>
      </c>
      <c r="AH273" s="559">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38"/>
      <c r="C274" s="1" t="s">
        <v>198</v>
      </c>
      <c r="D274" s="211">
        <v>14082</v>
      </c>
      <c r="E274" s="211">
        <v>14389</v>
      </c>
      <c r="F274" s="211">
        <v>14595</v>
      </c>
      <c r="G274" s="211">
        <v>16428</v>
      </c>
      <c r="H274" s="211">
        <v>16743</v>
      </c>
      <c r="I274" s="211">
        <v>16387</v>
      </c>
      <c r="J274" s="211">
        <v>19498</v>
      </c>
      <c r="K274" s="211">
        <v>18383</v>
      </c>
      <c r="L274" s="211">
        <v>17447</v>
      </c>
      <c r="M274" s="211">
        <v>16747</v>
      </c>
      <c r="N274" s="211">
        <v>15604</v>
      </c>
      <c r="O274" s="211">
        <v>15219</v>
      </c>
      <c r="P274" s="212">
        <v>13962</v>
      </c>
      <c r="Q274" s="212">
        <v>14109</v>
      </c>
      <c r="R274" s="212">
        <v>14416</v>
      </c>
      <c r="S274" s="558">
        <f>100</f>
        <v>100</v>
      </c>
      <c r="T274" s="72">
        <f t="shared" si="107"/>
        <v>102.18008805567391</v>
      </c>
      <c r="U274" s="72">
        <f t="shared" si="108"/>
        <v>103.64294844482318</v>
      </c>
      <c r="V274" s="72">
        <f t="shared" si="109"/>
        <v>116.65956540264168</v>
      </c>
      <c r="W274" s="72">
        <f t="shared" si="110"/>
        <v>118.89646357051555</v>
      </c>
      <c r="X274" s="72">
        <f t="shared" si="111"/>
        <v>116.36841357761682</v>
      </c>
      <c r="Y274" s="72">
        <f t="shared" si="112"/>
        <v>138.46044595938076</v>
      </c>
      <c r="Z274" s="72">
        <f t="shared" si="113"/>
        <v>130.54253657150974</v>
      </c>
      <c r="AA274" s="72">
        <f t="shared" si="114"/>
        <v>123.89575344411305</v>
      </c>
      <c r="AB274" s="72">
        <f t="shared" si="114"/>
        <v>118.92486862661553</v>
      </c>
      <c r="AC274" s="72">
        <f t="shared" si="114"/>
        <v>110.80812384604459</v>
      </c>
      <c r="AD274" s="72">
        <f t="shared" si="114"/>
        <v>108.07413719642096</v>
      </c>
      <c r="AE274" s="72">
        <f t="shared" ref="AE274:AG274" si="120">P274*100/$D274</f>
        <v>99.147848317000424</v>
      </c>
      <c r="AF274" s="72">
        <f t="shared" si="120"/>
        <v>100.19173412867491</v>
      </c>
      <c r="AG274" s="73">
        <f t="shared" si="120"/>
        <v>102.37182218434882</v>
      </c>
      <c r="AH274" s="55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39"/>
      <c r="C275" s="8" t="s">
        <v>199</v>
      </c>
      <c r="D275">
        <v>13989</v>
      </c>
      <c r="E275">
        <v>14304</v>
      </c>
      <c r="F275">
        <v>14501</v>
      </c>
      <c r="G275">
        <v>16335</v>
      </c>
      <c r="H275">
        <v>16656</v>
      </c>
      <c r="I275">
        <v>16302</v>
      </c>
      <c r="J275">
        <v>19413</v>
      </c>
      <c r="K275">
        <v>18288</v>
      </c>
      <c r="L275">
        <v>17347</v>
      </c>
      <c r="M275">
        <v>16636</v>
      </c>
      <c r="N275">
        <v>15489</v>
      </c>
      <c r="O275">
        <v>15102</v>
      </c>
      <c r="P275">
        <v>13857</v>
      </c>
      <c r="Q275">
        <v>14002</v>
      </c>
      <c r="R275">
        <v>14306</v>
      </c>
      <c r="S275" s="558">
        <f>100</f>
        <v>100</v>
      </c>
      <c r="T275" s="72">
        <f t="shared" si="107"/>
        <v>102.25176924726571</v>
      </c>
      <c r="U275" s="72">
        <f t="shared" si="108"/>
        <v>103.66001858603188</v>
      </c>
      <c r="V275" s="72">
        <f t="shared" si="109"/>
        <v>116.7703195367789</v>
      </c>
      <c r="W275" s="72">
        <f t="shared" si="110"/>
        <v>119.06497962684966</v>
      </c>
      <c r="X275" s="72">
        <f t="shared" si="111"/>
        <v>116.53441990135106</v>
      </c>
      <c r="Y275" s="72">
        <f t="shared" si="112"/>
        <v>138.77332189577524</v>
      </c>
      <c r="Z275" s="72">
        <f t="shared" si="113"/>
        <v>130.7312888698263</v>
      </c>
      <c r="AA275" s="72">
        <f t="shared" si="114"/>
        <v>124.00457502323253</v>
      </c>
      <c r="AB275" s="72">
        <f t="shared" si="114"/>
        <v>118.9220101508328</v>
      </c>
      <c r="AC275" s="72">
        <f t="shared" si="114"/>
        <v>110.72271070126529</v>
      </c>
      <c r="AD275" s="72">
        <f t="shared" si="114"/>
        <v>107.95625134033884</v>
      </c>
      <c r="AE275" s="72">
        <f t="shared" ref="AE275:AG275" si="121">P275*100/$D275</f>
        <v>99.056401458288661</v>
      </c>
      <c r="AF275" s="72">
        <f t="shared" si="121"/>
        <v>100.09293015941097</v>
      </c>
      <c r="AG275" s="73">
        <f t="shared" si="121"/>
        <v>102.26606619486739</v>
      </c>
      <c r="AH275" s="237"/>
      <c r="AI275" s="238"/>
      <c r="AJ275" s="238"/>
      <c r="AK275" s="238"/>
      <c r="AL275" s="238"/>
      <c r="AM275" s="238"/>
      <c r="AN275" s="238"/>
      <c r="AO275" s="238"/>
      <c r="AP275" s="238"/>
      <c r="AQ275" s="238"/>
      <c r="AR275" s="238"/>
      <c r="AS275" s="238"/>
      <c r="AT275" s="238"/>
      <c r="AU275" s="238"/>
      <c r="AV275" s="239"/>
    </row>
    <row r="276" spans="2:48" ht="15" customHeight="1">
      <c r="B276" s="738" t="s">
        <v>165</v>
      </c>
      <c r="C276" s="1" t="s">
        <v>194</v>
      </c>
      <c r="D276" s="211">
        <v>3684</v>
      </c>
      <c r="E276" s="211">
        <v>5193</v>
      </c>
      <c r="F276" s="211">
        <v>5384</v>
      </c>
      <c r="G276" s="211">
        <v>5264</v>
      </c>
      <c r="H276" s="211">
        <v>5667</v>
      </c>
      <c r="I276" s="211">
        <v>5951</v>
      </c>
      <c r="J276" s="211">
        <v>5860</v>
      </c>
      <c r="K276" s="211">
        <v>6172</v>
      </c>
      <c r="L276" s="211">
        <v>7980</v>
      </c>
      <c r="M276" s="211">
        <v>11088</v>
      </c>
      <c r="N276" s="211">
        <v>15164</v>
      </c>
      <c r="O276" s="211">
        <v>20759</v>
      </c>
      <c r="P276" s="212">
        <v>19055</v>
      </c>
      <c r="Q276" s="212">
        <v>19254</v>
      </c>
      <c r="R276" s="212">
        <v>19670</v>
      </c>
      <c r="S276" s="558">
        <f>100</f>
        <v>100</v>
      </c>
      <c r="T276" s="72">
        <f t="shared" si="107"/>
        <v>140.96091205211727</v>
      </c>
      <c r="U276" s="72">
        <f t="shared" si="108"/>
        <v>146.14549402823019</v>
      </c>
      <c r="V276" s="72">
        <f t="shared" si="109"/>
        <v>142.88816503800217</v>
      </c>
      <c r="W276" s="72">
        <f t="shared" si="110"/>
        <v>153.82736156351791</v>
      </c>
      <c r="X276" s="72">
        <f t="shared" si="111"/>
        <v>161.53637350705753</v>
      </c>
      <c r="Y276" s="72">
        <f t="shared" si="112"/>
        <v>159.06623235613463</v>
      </c>
      <c r="Z276" s="72">
        <f t="shared" si="113"/>
        <v>167.53528773072748</v>
      </c>
      <c r="AA276" s="72">
        <f t="shared" si="114"/>
        <v>216.61237785016286</v>
      </c>
      <c r="AB276" s="72">
        <f t="shared" si="114"/>
        <v>300.97719869706839</v>
      </c>
      <c r="AC276" s="72">
        <f t="shared" si="114"/>
        <v>411.61780673181323</v>
      </c>
      <c r="AD276" s="72">
        <f t="shared" si="114"/>
        <v>563.49077090119431</v>
      </c>
      <c r="AE276" s="72">
        <f t="shared" ref="AE276:AG276" si="122">P276*100/$D276</f>
        <v>517.23669923995658</v>
      </c>
      <c r="AF276" s="72">
        <f t="shared" si="122"/>
        <v>522.63843648208467</v>
      </c>
      <c r="AG276" s="73">
        <f t="shared" si="122"/>
        <v>533.93051031487516</v>
      </c>
      <c r="AH276" s="559">
        <v>1</v>
      </c>
      <c r="AI276" s="234">
        <v>1</v>
      </c>
      <c r="AJ276" s="234">
        <v>1</v>
      </c>
      <c r="AK276" s="234">
        <v>1</v>
      </c>
      <c r="AL276" s="234">
        <v>1</v>
      </c>
      <c r="AM276" s="234">
        <v>1</v>
      </c>
      <c r="AN276" s="234">
        <v>1</v>
      </c>
      <c r="AO276" s="234">
        <v>1</v>
      </c>
      <c r="AP276" s="234">
        <v>1</v>
      </c>
      <c r="AQ276" s="234">
        <v>1</v>
      </c>
      <c r="AR276" s="234">
        <v>1</v>
      </c>
      <c r="AS276" s="234">
        <v>1</v>
      </c>
      <c r="AT276" s="234">
        <v>4</v>
      </c>
      <c r="AU276" s="234">
        <v>6</v>
      </c>
      <c r="AV276" s="236">
        <v>7</v>
      </c>
    </row>
    <row r="277" spans="2:48" ht="14.45">
      <c r="B277" s="738"/>
      <c r="C277" s="1" t="s">
        <v>195</v>
      </c>
      <c r="D277" s="211">
        <v>723</v>
      </c>
      <c r="E277" s="211">
        <v>609</v>
      </c>
      <c r="F277" s="211">
        <v>595</v>
      </c>
      <c r="G277" s="211">
        <v>504</v>
      </c>
      <c r="H277" s="211">
        <v>490</v>
      </c>
      <c r="I277" s="211">
        <v>435</v>
      </c>
      <c r="J277" s="211">
        <v>434</v>
      </c>
      <c r="K277" s="211">
        <v>461</v>
      </c>
      <c r="L277" s="211">
        <v>536</v>
      </c>
      <c r="M277" s="211">
        <v>515</v>
      </c>
      <c r="N277" s="211">
        <v>549</v>
      </c>
      <c r="O277" s="211">
        <v>559</v>
      </c>
      <c r="P277" s="212">
        <v>512</v>
      </c>
      <c r="Q277" s="212">
        <v>517</v>
      </c>
      <c r="R277" s="212">
        <v>529</v>
      </c>
      <c r="S277" s="558">
        <f>100</f>
        <v>100</v>
      </c>
      <c r="T277" s="72">
        <f t="shared" si="107"/>
        <v>84.232365145228215</v>
      </c>
      <c r="U277" s="72">
        <f t="shared" si="108"/>
        <v>82.29598893499309</v>
      </c>
      <c r="V277" s="72">
        <f t="shared" si="109"/>
        <v>69.709543568464724</v>
      </c>
      <c r="W277" s="72">
        <f t="shared" si="110"/>
        <v>67.7731673582296</v>
      </c>
      <c r="X277" s="72">
        <f t="shared" si="111"/>
        <v>60.165975103734439</v>
      </c>
      <c r="Y277" s="72">
        <f t="shared" si="112"/>
        <v>60.027662517289073</v>
      </c>
      <c r="Z277" s="72">
        <f t="shared" si="113"/>
        <v>63.76210235131397</v>
      </c>
      <c r="AA277" s="72">
        <f t="shared" si="114"/>
        <v>74.135546334716466</v>
      </c>
      <c r="AB277" s="72">
        <f t="shared" si="114"/>
        <v>71.230982019363765</v>
      </c>
      <c r="AC277" s="72">
        <f t="shared" si="114"/>
        <v>75.933609958506224</v>
      </c>
      <c r="AD277" s="72">
        <f t="shared" si="114"/>
        <v>77.316735822959885</v>
      </c>
      <c r="AE277" s="72">
        <f t="shared" ref="AE277:AG277" si="123">P277*100/$D277</f>
        <v>70.816044260027667</v>
      </c>
      <c r="AF277" s="72">
        <f t="shared" si="123"/>
        <v>71.507607192254497</v>
      </c>
      <c r="AG277" s="73">
        <f t="shared" si="123"/>
        <v>73.167358229598889</v>
      </c>
      <c r="AH277" s="559">
        <v>1</v>
      </c>
      <c r="AI277" s="234">
        <v>1</v>
      </c>
      <c r="AJ277" s="234">
        <v>1</v>
      </c>
      <c r="AK277" s="234">
        <v>1</v>
      </c>
      <c r="AL277" s="234">
        <v>1</v>
      </c>
      <c r="AM277" s="234">
        <v>1</v>
      </c>
      <c r="AN277" s="234">
        <v>1</v>
      </c>
      <c r="AO277" s="234">
        <v>1</v>
      </c>
      <c r="AP277" s="234">
        <v>1</v>
      </c>
      <c r="AQ277" s="234">
        <v>1</v>
      </c>
      <c r="AR277" s="234">
        <v>1</v>
      </c>
      <c r="AS277" s="234">
        <v>1</v>
      </c>
      <c r="AT277" s="234">
        <v>4</v>
      </c>
      <c r="AU277" s="234">
        <v>6</v>
      </c>
      <c r="AV277" s="236">
        <v>7</v>
      </c>
    </row>
    <row r="278" spans="2:48" ht="14.45">
      <c r="B278" s="738"/>
      <c r="C278" s="1" t="s">
        <v>196</v>
      </c>
      <c r="D278" s="211">
        <v>76</v>
      </c>
      <c r="E278" s="211">
        <v>65</v>
      </c>
      <c r="F278" s="211">
        <v>58</v>
      </c>
      <c r="G278" s="211">
        <v>59</v>
      </c>
      <c r="H278" s="211">
        <v>56</v>
      </c>
      <c r="I278" s="211">
        <v>48</v>
      </c>
      <c r="J278" s="211">
        <v>41</v>
      </c>
      <c r="K278" s="211">
        <v>48</v>
      </c>
      <c r="L278" s="211">
        <v>44</v>
      </c>
      <c r="M278" s="211">
        <v>42</v>
      </c>
      <c r="N278" s="211">
        <v>38</v>
      </c>
      <c r="O278" s="211">
        <v>40</v>
      </c>
      <c r="P278" s="212">
        <v>37</v>
      </c>
      <c r="Q278" s="212">
        <v>37</v>
      </c>
      <c r="R278" s="212">
        <v>38</v>
      </c>
      <c r="S278" s="558">
        <f>100</f>
        <v>100</v>
      </c>
      <c r="T278" s="72">
        <f t="shared" si="107"/>
        <v>85.526315789473685</v>
      </c>
      <c r="U278" s="72">
        <f t="shared" si="108"/>
        <v>76.315789473684205</v>
      </c>
      <c r="V278" s="72">
        <f t="shared" si="109"/>
        <v>77.631578947368425</v>
      </c>
      <c r="W278" s="72">
        <f t="shared" si="110"/>
        <v>73.684210526315795</v>
      </c>
      <c r="X278" s="72">
        <f t="shared" si="111"/>
        <v>63.157894736842103</v>
      </c>
      <c r="Y278" s="72">
        <f t="shared" si="112"/>
        <v>53.94736842105263</v>
      </c>
      <c r="Z278" s="72">
        <f t="shared" si="113"/>
        <v>63.157894736842103</v>
      </c>
      <c r="AA278" s="72">
        <f t="shared" si="114"/>
        <v>57.89473684210526</v>
      </c>
      <c r="AB278" s="72">
        <f t="shared" si="114"/>
        <v>55.263157894736842</v>
      </c>
      <c r="AC278" s="72">
        <f t="shared" si="114"/>
        <v>50</v>
      </c>
      <c r="AD278" s="72">
        <f t="shared" si="114"/>
        <v>52.631578947368418</v>
      </c>
      <c r="AE278" s="72">
        <f t="shared" ref="AE278:AG278" si="124">P278*100/$D278</f>
        <v>48.684210526315788</v>
      </c>
      <c r="AF278" s="72">
        <f t="shared" si="124"/>
        <v>48.684210526315788</v>
      </c>
      <c r="AG278" s="73">
        <f t="shared" si="124"/>
        <v>50</v>
      </c>
      <c r="AH278" s="559">
        <v>1</v>
      </c>
      <c r="AI278" s="234">
        <v>1</v>
      </c>
      <c r="AJ278" s="234">
        <v>1</v>
      </c>
      <c r="AK278" s="234">
        <v>1</v>
      </c>
      <c r="AL278" s="234">
        <v>1</v>
      </c>
      <c r="AM278" s="234">
        <v>1</v>
      </c>
      <c r="AN278" s="234">
        <v>1</v>
      </c>
      <c r="AO278" s="234">
        <v>1</v>
      </c>
      <c r="AP278" s="234">
        <v>1</v>
      </c>
      <c r="AQ278" s="234">
        <v>1</v>
      </c>
      <c r="AR278" s="234">
        <v>1</v>
      </c>
      <c r="AS278" s="234">
        <v>1</v>
      </c>
      <c r="AT278" s="234">
        <v>4</v>
      </c>
      <c r="AU278" s="234">
        <v>6</v>
      </c>
      <c r="AV278" s="236">
        <v>7</v>
      </c>
    </row>
    <row r="279" spans="2:48" ht="14.45">
      <c r="B279" s="738"/>
      <c r="C279" s="1" t="s">
        <v>197</v>
      </c>
      <c r="D279" s="211">
        <v>8</v>
      </c>
      <c r="E279" s="211">
        <v>8</v>
      </c>
      <c r="F279" s="211">
        <v>8</v>
      </c>
      <c r="G279" s="211">
        <v>8</v>
      </c>
      <c r="H279" s="211">
        <v>7</v>
      </c>
      <c r="I279" s="211">
        <v>7</v>
      </c>
      <c r="J279" s="211">
        <v>8</v>
      </c>
      <c r="K279" s="211">
        <v>8</v>
      </c>
      <c r="L279" s="211">
        <v>8</v>
      </c>
      <c r="M279" s="211">
        <v>15</v>
      </c>
      <c r="N279" s="211">
        <v>10</v>
      </c>
      <c r="O279" s="211">
        <v>11</v>
      </c>
      <c r="P279" s="212">
        <v>10</v>
      </c>
      <c r="Q279" s="212">
        <v>10</v>
      </c>
      <c r="R279" s="212">
        <v>10</v>
      </c>
      <c r="S279" s="558">
        <f>100</f>
        <v>100</v>
      </c>
      <c r="T279" s="72">
        <f t="shared" si="107"/>
        <v>100</v>
      </c>
      <c r="U279" s="72">
        <f t="shared" si="108"/>
        <v>100</v>
      </c>
      <c r="V279" s="72">
        <f t="shared" si="109"/>
        <v>100</v>
      </c>
      <c r="W279" s="72">
        <f t="shared" si="110"/>
        <v>87.5</v>
      </c>
      <c r="X279" s="72">
        <f t="shared" si="111"/>
        <v>87.5</v>
      </c>
      <c r="Y279" s="72">
        <f t="shared" si="112"/>
        <v>100</v>
      </c>
      <c r="Z279" s="72">
        <f t="shared" si="113"/>
        <v>100</v>
      </c>
      <c r="AA279" s="72">
        <f t="shared" si="114"/>
        <v>100</v>
      </c>
      <c r="AB279" s="72">
        <f t="shared" si="114"/>
        <v>187.5</v>
      </c>
      <c r="AC279" s="72">
        <f t="shared" si="114"/>
        <v>125</v>
      </c>
      <c r="AD279" s="72">
        <f t="shared" si="114"/>
        <v>137.5</v>
      </c>
      <c r="AE279" s="72">
        <f t="shared" ref="AE279:AG279" si="125">P279*100/$D279</f>
        <v>125</v>
      </c>
      <c r="AF279" s="72">
        <f t="shared" si="125"/>
        <v>125</v>
      </c>
      <c r="AG279" s="73">
        <f t="shared" si="125"/>
        <v>125</v>
      </c>
      <c r="AH279" s="559">
        <v>1</v>
      </c>
      <c r="AI279" s="234">
        <v>1</v>
      </c>
      <c r="AJ279" s="234">
        <v>1</v>
      </c>
      <c r="AK279" s="234">
        <v>1</v>
      </c>
      <c r="AL279" s="234">
        <v>1</v>
      </c>
      <c r="AM279" s="234">
        <v>1</v>
      </c>
      <c r="AN279" s="234">
        <v>1</v>
      </c>
      <c r="AO279" s="234">
        <v>1</v>
      </c>
      <c r="AP279" s="234">
        <v>1</v>
      </c>
      <c r="AQ279" s="234">
        <v>1</v>
      </c>
      <c r="AR279" s="234">
        <v>1</v>
      </c>
      <c r="AS279" s="234">
        <v>1</v>
      </c>
      <c r="AT279" s="234">
        <v>4</v>
      </c>
      <c r="AU279" s="234">
        <v>6</v>
      </c>
      <c r="AV279" s="236">
        <v>7</v>
      </c>
    </row>
    <row r="280" spans="2:48" ht="14.45">
      <c r="B280" s="738"/>
      <c r="C280" s="1" t="s">
        <v>198</v>
      </c>
      <c r="D280" s="211">
        <v>4491</v>
      </c>
      <c r="E280" s="211">
        <v>5875</v>
      </c>
      <c r="F280" s="211">
        <v>6045</v>
      </c>
      <c r="G280" s="211">
        <v>5835</v>
      </c>
      <c r="H280" s="211">
        <v>6220</v>
      </c>
      <c r="I280" s="211">
        <v>6441</v>
      </c>
      <c r="J280" s="211">
        <v>6343</v>
      </c>
      <c r="K280" s="211">
        <v>6689</v>
      </c>
      <c r="L280" s="211">
        <v>8568</v>
      </c>
      <c r="M280" s="211">
        <v>11660</v>
      </c>
      <c r="N280" s="211">
        <v>15761</v>
      </c>
      <c r="O280" s="211">
        <v>21369</v>
      </c>
      <c r="P280" s="212">
        <v>19614</v>
      </c>
      <c r="Q280" s="212">
        <v>19818</v>
      </c>
      <c r="R280" s="212">
        <v>20247</v>
      </c>
      <c r="S280" s="558">
        <f>100</f>
        <v>100</v>
      </c>
      <c r="T280" s="72">
        <f t="shared" si="107"/>
        <v>130.8171899354264</v>
      </c>
      <c r="U280" s="72">
        <f t="shared" si="108"/>
        <v>134.60253841015364</v>
      </c>
      <c r="V280" s="72">
        <f t="shared" si="109"/>
        <v>129.92651970607884</v>
      </c>
      <c r="W280" s="72">
        <f t="shared" si="110"/>
        <v>138.49922066354932</v>
      </c>
      <c r="X280" s="72">
        <f t="shared" si="111"/>
        <v>143.42017368069472</v>
      </c>
      <c r="Y280" s="72">
        <f t="shared" si="112"/>
        <v>141.23803161879314</v>
      </c>
      <c r="Z280" s="72">
        <f t="shared" si="113"/>
        <v>148.94232910264975</v>
      </c>
      <c r="AA280" s="72">
        <f t="shared" si="114"/>
        <v>190.78156312625251</v>
      </c>
      <c r="AB280" s="72">
        <f t="shared" si="114"/>
        <v>259.63037185482074</v>
      </c>
      <c r="AC280" s="72">
        <f t="shared" si="114"/>
        <v>350.94633711868181</v>
      </c>
      <c r="AD280" s="72">
        <f t="shared" si="114"/>
        <v>475.81830327321308</v>
      </c>
      <c r="AE280" s="72">
        <f t="shared" ref="AE280:AG280" si="126">P280*100/$D280</f>
        <v>436.74014696058782</v>
      </c>
      <c r="AF280" s="72">
        <f t="shared" si="126"/>
        <v>441.28256513026054</v>
      </c>
      <c r="AG280" s="73">
        <f t="shared" si="126"/>
        <v>450.83500334001337</v>
      </c>
      <c r="AH280" s="55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739"/>
      <c r="C281" s="8" t="s">
        <v>199</v>
      </c>
      <c r="D281">
        <v>4483</v>
      </c>
      <c r="E281">
        <v>5867</v>
      </c>
      <c r="F281">
        <v>6037</v>
      </c>
      <c r="G281">
        <v>5827</v>
      </c>
      <c r="H281">
        <v>6213</v>
      </c>
      <c r="I281">
        <v>6434</v>
      </c>
      <c r="J281">
        <v>6335</v>
      </c>
      <c r="K281">
        <v>6681</v>
      </c>
      <c r="L281">
        <v>8560</v>
      </c>
      <c r="M281">
        <v>11645</v>
      </c>
      <c r="N281">
        <v>15751</v>
      </c>
      <c r="O281">
        <v>21358</v>
      </c>
      <c r="P281">
        <v>19604</v>
      </c>
      <c r="Q281">
        <v>19808</v>
      </c>
      <c r="R281">
        <v>20237</v>
      </c>
      <c r="S281" s="558">
        <f>100</f>
        <v>100</v>
      </c>
      <c r="T281" s="72">
        <f t="shared" si="107"/>
        <v>130.8721838054874</v>
      </c>
      <c r="U281" s="72">
        <f t="shared" si="108"/>
        <v>134.66428730760651</v>
      </c>
      <c r="V281" s="72">
        <f t="shared" si="109"/>
        <v>129.97992415792996</v>
      </c>
      <c r="W281" s="72">
        <f t="shared" si="110"/>
        <v>138.59022975685926</v>
      </c>
      <c r="X281" s="72">
        <f t="shared" si="111"/>
        <v>143.5199643096141</v>
      </c>
      <c r="Y281" s="72">
        <f t="shared" si="112"/>
        <v>141.31162168190943</v>
      </c>
      <c r="Z281" s="72">
        <f t="shared" si="113"/>
        <v>149.02966763328129</v>
      </c>
      <c r="AA281" s="72">
        <f t="shared" si="114"/>
        <v>190.94356457729199</v>
      </c>
      <c r="AB281" s="72">
        <f t="shared" si="114"/>
        <v>259.75908989515949</v>
      </c>
      <c r="AC281" s="72">
        <f t="shared" si="114"/>
        <v>351.34954271693061</v>
      </c>
      <c r="AD281" s="72">
        <f t="shared" si="114"/>
        <v>476.42203881329465</v>
      </c>
      <c r="AE281" s="72">
        <f t="shared" ref="AE281:AG281" si="127">P281*100/$D281</f>
        <v>437.29645326790097</v>
      </c>
      <c r="AF281" s="72">
        <f t="shared" si="127"/>
        <v>441.8469774704439</v>
      </c>
      <c r="AG281" s="73">
        <f t="shared" si="127"/>
        <v>451.41646219049744</v>
      </c>
      <c r="AH281" s="237"/>
      <c r="AI281" s="238"/>
      <c r="AJ281" s="238"/>
      <c r="AK281" s="238"/>
      <c r="AL281" s="238"/>
      <c r="AM281" s="238"/>
      <c r="AN281" s="238"/>
      <c r="AO281" s="238"/>
      <c r="AP281" s="238"/>
      <c r="AQ281" s="238"/>
      <c r="AR281" s="238"/>
      <c r="AS281" s="238"/>
      <c r="AT281" s="238"/>
      <c r="AU281" s="238"/>
      <c r="AV281" s="239"/>
    </row>
    <row r="282" spans="2:48" ht="14.45">
      <c r="B282" s="738" t="s">
        <v>158</v>
      </c>
      <c r="C282" s="1" t="s">
        <v>194</v>
      </c>
      <c r="D282" s="211">
        <v>18135</v>
      </c>
      <c r="E282" s="211">
        <v>18315</v>
      </c>
      <c r="F282" s="211">
        <v>18922</v>
      </c>
      <c r="G282" s="211">
        <v>17548</v>
      </c>
      <c r="H282" s="211">
        <v>17601</v>
      </c>
      <c r="I282" s="211">
        <v>18411</v>
      </c>
      <c r="J282" s="211">
        <v>18415</v>
      </c>
      <c r="K282" s="211">
        <v>19371</v>
      </c>
      <c r="L282" s="211">
        <v>21108</v>
      </c>
      <c r="M282" s="211">
        <v>21613</v>
      </c>
      <c r="N282" s="211">
        <v>22599</v>
      </c>
      <c r="O282" s="211">
        <v>24101</v>
      </c>
      <c r="P282" s="212">
        <v>22127</v>
      </c>
      <c r="Q282" s="212">
        <v>21447</v>
      </c>
      <c r="R282" s="212">
        <v>21910</v>
      </c>
      <c r="S282" s="558">
        <f>100</f>
        <v>100</v>
      </c>
      <c r="T282" s="72">
        <f t="shared" si="107"/>
        <v>100.99255583126551</v>
      </c>
      <c r="U282" s="72">
        <f t="shared" si="108"/>
        <v>104.33967466225531</v>
      </c>
      <c r="V282" s="72">
        <f t="shared" si="109"/>
        <v>96.763165150261926</v>
      </c>
      <c r="W282" s="72">
        <f t="shared" si="110"/>
        <v>97.055417700578985</v>
      </c>
      <c r="X282" s="72">
        <f t="shared" si="111"/>
        <v>101.52191894127378</v>
      </c>
      <c r="Y282" s="72">
        <f t="shared" si="112"/>
        <v>101.54397573752412</v>
      </c>
      <c r="Z282" s="72">
        <f t="shared" si="113"/>
        <v>106.81555004135649</v>
      </c>
      <c r="AA282" s="72">
        <f t="shared" si="114"/>
        <v>116.39371381306866</v>
      </c>
      <c r="AB282" s="72">
        <f t="shared" si="114"/>
        <v>119.17838433967466</v>
      </c>
      <c r="AC282" s="72">
        <f t="shared" si="114"/>
        <v>124.61538461538461</v>
      </c>
      <c r="AD282" s="72">
        <f t="shared" si="114"/>
        <v>132.89771160738903</v>
      </c>
      <c r="AE282" s="72">
        <f t="shared" ref="AE282:AG282" si="128">P282*100/$D282</f>
        <v>122.01268265784395</v>
      </c>
      <c r="AF282" s="72">
        <f t="shared" si="128"/>
        <v>118.26302729528535</v>
      </c>
      <c r="AG282" s="73">
        <f t="shared" si="128"/>
        <v>120.81610146126275</v>
      </c>
      <c r="AH282" s="559">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38"/>
      <c r="C283" s="1" t="s">
        <v>195</v>
      </c>
      <c r="D283" s="211">
        <v>3287</v>
      </c>
      <c r="E283" s="211">
        <v>3329</v>
      </c>
      <c r="F283" s="211">
        <v>3404</v>
      </c>
      <c r="G283" s="211">
        <v>3202</v>
      </c>
      <c r="H283" s="211">
        <v>3543</v>
      </c>
      <c r="I283" s="211">
        <v>3369</v>
      </c>
      <c r="J283" s="211">
        <v>3109</v>
      </c>
      <c r="K283" s="211">
        <v>3326</v>
      </c>
      <c r="L283" s="211">
        <v>3841</v>
      </c>
      <c r="M283" s="211">
        <v>4182</v>
      </c>
      <c r="N283" s="211">
        <v>3506</v>
      </c>
      <c r="O283" s="211">
        <v>3955</v>
      </c>
      <c r="P283" s="212">
        <v>3621</v>
      </c>
      <c r="Q283" s="212">
        <v>3507</v>
      </c>
      <c r="R283" s="212">
        <v>3585</v>
      </c>
      <c r="S283" s="558">
        <f>100</f>
        <v>100</v>
      </c>
      <c r="T283" s="72">
        <f t="shared" si="107"/>
        <v>101.27776087617889</v>
      </c>
      <c r="U283" s="72">
        <f t="shared" si="108"/>
        <v>103.55947672649833</v>
      </c>
      <c r="V283" s="72">
        <f t="shared" si="109"/>
        <v>97.414055369637964</v>
      </c>
      <c r="W283" s="72">
        <f t="shared" si="110"/>
        <v>107.78825676909035</v>
      </c>
      <c r="X283" s="72">
        <f t="shared" si="111"/>
        <v>102.49467599634926</v>
      </c>
      <c r="Y283" s="72">
        <f t="shared" si="112"/>
        <v>94.584727715241868</v>
      </c>
      <c r="Z283" s="72">
        <f t="shared" si="113"/>
        <v>101.18649224216611</v>
      </c>
      <c r="AA283" s="72">
        <f t="shared" si="114"/>
        <v>116.85427441435959</v>
      </c>
      <c r="AB283" s="72">
        <f t="shared" si="114"/>
        <v>127.22847581381198</v>
      </c>
      <c r="AC283" s="72">
        <f t="shared" si="114"/>
        <v>106.66261028293276</v>
      </c>
      <c r="AD283" s="72">
        <f t="shared" si="114"/>
        <v>120.32248250684515</v>
      </c>
      <c r="AE283" s="72">
        <f t="shared" ref="AE283:AG283" si="129">P283*100/$D283</f>
        <v>110.16124125342257</v>
      </c>
      <c r="AF283" s="72">
        <f t="shared" si="129"/>
        <v>106.69303316093702</v>
      </c>
      <c r="AG283" s="73">
        <f t="shared" si="129"/>
        <v>109.06601764526924</v>
      </c>
      <c r="AH283" s="559">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38"/>
      <c r="C284" s="1" t="s">
        <v>196</v>
      </c>
      <c r="D284" s="211">
        <v>899</v>
      </c>
      <c r="E284" s="211">
        <v>802</v>
      </c>
      <c r="F284" s="211">
        <v>777</v>
      </c>
      <c r="G284" s="211">
        <v>754</v>
      </c>
      <c r="H284" s="211">
        <v>757</v>
      </c>
      <c r="I284" s="211">
        <v>757</v>
      </c>
      <c r="J284" s="211">
        <v>753</v>
      </c>
      <c r="K284" s="211">
        <v>773</v>
      </c>
      <c r="L284" s="211">
        <v>750</v>
      </c>
      <c r="M284" s="211">
        <v>778</v>
      </c>
      <c r="N284" s="211">
        <v>711</v>
      </c>
      <c r="O284" s="211">
        <v>758</v>
      </c>
      <c r="P284" s="212">
        <v>693</v>
      </c>
      <c r="Q284" s="212">
        <v>671</v>
      </c>
      <c r="R284" s="212">
        <v>686</v>
      </c>
      <c r="S284" s="558">
        <f>100</f>
        <v>100</v>
      </c>
      <c r="T284" s="72">
        <f t="shared" si="107"/>
        <v>89.210233592880982</v>
      </c>
      <c r="U284" s="72">
        <f t="shared" si="108"/>
        <v>86.429365962180199</v>
      </c>
      <c r="V284" s="72">
        <f t="shared" si="109"/>
        <v>83.870967741935488</v>
      </c>
      <c r="W284" s="72">
        <f t="shared" si="110"/>
        <v>84.204671857619573</v>
      </c>
      <c r="X284" s="72">
        <f t="shared" si="111"/>
        <v>84.204671857619573</v>
      </c>
      <c r="Y284" s="72">
        <f t="shared" si="112"/>
        <v>83.759733036707459</v>
      </c>
      <c r="Z284" s="72">
        <f t="shared" si="113"/>
        <v>85.984427141268071</v>
      </c>
      <c r="AA284" s="72">
        <f t="shared" si="114"/>
        <v>83.426028921023359</v>
      </c>
      <c r="AB284" s="72">
        <f t="shared" si="114"/>
        <v>86.540600667408228</v>
      </c>
      <c r="AC284" s="72">
        <f t="shared" si="114"/>
        <v>79.087875417130149</v>
      </c>
      <c r="AD284" s="72">
        <f t="shared" si="114"/>
        <v>84.315906562847601</v>
      </c>
      <c r="AE284" s="72">
        <f t="shared" ref="AE284:AE332" si="130">P284*100/$D284</f>
        <v>77.08565072302558</v>
      </c>
      <c r="AF284" s="72">
        <f t="shared" ref="AF284:AG332" si="131">Q284*100/$D284</f>
        <v>74.638487208008897</v>
      </c>
      <c r="AG284" s="73">
        <f t="shared" si="131"/>
        <v>76.307007786429367</v>
      </c>
      <c r="AH284" s="559">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38"/>
      <c r="C285" s="1" t="s">
        <v>197</v>
      </c>
      <c r="D285" s="211">
        <v>120</v>
      </c>
      <c r="E285" s="211">
        <v>102</v>
      </c>
      <c r="F285" s="211">
        <v>95</v>
      </c>
      <c r="G285" s="211">
        <v>106</v>
      </c>
      <c r="H285" s="211">
        <v>99</v>
      </c>
      <c r="I285" s="211">
        <v>92</v>
      </c>
      <c r="J285" s="211">
        <v>107</v>
      </c>
      <c r="K285" s="211">
        <v>114</v>
      </c>
      <c r="L285" s="211">
        <v>140</v>
      </c>
      <c r="M285" s="211">
        <v>143</v>
      </c>
      <c r="N285" s="211">
        <v>151</v>
      </c>
      <c r="O285" s="211">
        <v>156</v>
      </c>
      <c r="P285" s="212">
        <v>140</v>
      </c>
      <c r="Q285" s="212">
        <v>135</v>
      </c>
      <c r="R285" s="212">
        <v>139</v>
      </c>
      <c r="S285" s="558">
        <f>100</f>
        <v>100</v>
      </c>
      <c r="T285" s="72">
        <f t="shared" si="107"/>
        <v>85</v>
      </c>
      <c r="U285" s="72">
        <f t="shared" si="108"/>
        <v>79.166666666666671</v>
      </c>
      <c r="V285" s="72">
        <f t="shared" si="109"/>
        <v>88.333333333333329</v>
      </c>
      <c r="W285" s="72">
        <f t="shared" si="110"/>
        <v>82.5</v>
      </c>
      <c r="X285" s="72">
        <f t="shared" si="111"/>
        <v>76.666666666666671</v>
      </c>
      <c r="Y285" s="72">
        <f t="shared" si="112"/>
        <v>89.166666666666671</v>
      </c>
      <c r="Z285" s="72">
        <f t="shared" si="113"/>
        <v>95</v>
      </c>
      <c r="AA285" s="72">
        <f t="shared" si="114"/>
        <v>116.66666666666667</v>
      </c>
      <c r="AB285" s="72">
        <f t="shared" si="114"/>
        <v>119.16666666666667</v>
      </c>
      <c r="AC285" s="72">
        <f t="shared" si="114"/>
        <v>125.83333333333333</v>
      </c>
      <c r="AD285" s="72">
        <f t="shared" si="114"/>
        <v>130</v>
      </c>
      <c r="AE285" s="72">
        <f t="shared" si="130"/>
        <v>116.66666666666667</v>
      </c>
      <c r="AF285" s="72">
        <f t="shared" si="131"/>
        <v>112.5</v>
      </c>
      <c r="AG285" s="73">
        <f t="shared" si="131"/>
        <v>115.83333333333333</v>
      </c>
      <c r="AH285" s="559">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38"/>
      <c r="C286" s="1" t="s">
        <v>198</v>
      </c>
      <c r="D286" s="211">
        <v>22441</v>
      </c>
      <c r="E286" s="211">
        <v>22548</v>
      </c>
      <c r="F286" s="211">
        <v>23198</v>
      </c>
      <c r="G286" s="211">
        <v>21610</v>
      </c>
      <c r="H286" s="211">
        <v>22000</v>
      </c>
      <c r="I286" s="211">
        <v>22629</v>
      </c>
      <c r="J286" s="211">
        <v>22384</v>
      </c>
      <c r="K286" s="211">
        <v>23584</v>
      </c>
      <c r="L286" s="211">
        <v>25839</v>
      </c>
      <c r="M286" s="211">
        <v>26716</v>
      </c>
      <c r="N286" s="211">
        <v>26967</v>
      </c>
      <c r="O286" s="211">
        <v>28970</v>
      </c>
      <c r="P286" s="212">
        <v>26581</v>
      </c>
      <c r="Q286" s="212">
        <v>25760</v>
      </c>
      <c r="R286" s="212">
        <v>26320</v>
      </c>
      <c r="S286" s="558">
        <f>100</f>
        <v>100</v>
      </c>
      <c r="T286" s="72">
        <f t="shared" si="107"/>
        <v>100.47680584644178</v>
      </c>
      <c r="U286" s="72">
        <f t="shared" si="108"/>
        <v>103.37328996034044</v>
      </c>
      <c r="V286" s="72">
        <f t="shared" si="109"/>
        <v>96.2969564636157</v>
      </c>
      <c r="W286" s="72">
        <f t="shared" si="110"/>
        <v>98.034846931954903</v>
      </c>
      <c r="X286" s="72">
        <f t="shared" si="111"/>
        <v>100.83775232832761</v>
      </c>
      <c r="Y286" s="72">
        <f t="shared" si="112"/>
        <v>99.746000623858123</v>
      </c>
      <c r="Z286" s="72">
        <f t="shared" si="113"/>
        <v>105.09335591105565</v>
      </c>
      <c r="AA286" s="72">
        <f t="shared" si="114"/>
        <v>115.14192772158104</v>
      </c>
      <c r="AB286" s="72">
        <f t="shared" si="114"/>
        <v>119.04995321064123</v>
      </c>
      <c r="AC286" s="72">
        <f t="shared" si="114"/>
        <v>120.16844169154672</v>
      </c>
      <c r="AD286" s="72">
        <f t="shared" si="114"/>
        <v>129.09406889176063</v>
      </c>
      <c r="AE286" s="72">
        <f t="shared" si="130"/>
        <v>118.44837574083151</v>
      </c>
      <c r="AF286" s="72">
        <f t="shared" si="131"/>
        <v>114.7898934985072</v>
      </c>
      <c r="AG286" s="73">
        <f t="shared" si="131"/>
        <v>117.28532596586605</v>
      </c>
      <c r="AH286" s="55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39"/>
      <c r="C287" s="8" t="s">
        <v>199</v>
      </c>
      <c r="D287">
        <v>22321</v>
      </c>
      <c r="E287">
        <v>22446</v>
      </c>
      <c r="F287">
        <v>23103</v>
      </c>
      <c r="G287">
        <v>21504</v>
      </c>
      <c r="H287">
        <v>21901</v>
      </c>
      <c r="I287">
        <v>22537</v>
      </c>
      <c r="J287">
        <v>22277</v>
      </c>
      <c r="K287">
        <v>23470</v>
      </c>
      <c r="L287">
        <v>25699</v>
      </c>
      <c r="M287">
        <v>26573</v>
      </c>
      <c r="N287">
        <v>26816</v>
      </c>
      <c r="O287">
        <v>28814</v>
      </c>
      <c r="P287">
        <v>26441</v>
      </c>
      <c r="Q287">
        <v>25625</v>
      </c>
      <c r="R287">
        <v>26181</v>
      </c>
      <c r="S287" s="558">
        <f>100</f>
        <v>100</v>
      </c>
      <c r="T287" s="72">
        <f t="shared" si="107"/>
        <v>100.56001075220644</v>
      </c>
      <c r="U287" s="72">
        <f t="shared" si="108"/>
        <v>103.50342726580351</v>
      </c>
      <c r="V287" s="72">
        <f t="shared" si="109"/>
        <v>96.339769723578698</v>
      </c>
      <c r="W287" s="72">
        <f t="shared" si="110"/>
        <v>98.118363872586357</v>
      </c>
      <c r="X287" s="72">
        <f t="shared" si="111"/>
        <v>100.96769857981273</v>
      </c>
      <c r="Y287" s="72">
        <f t="shared" si="112"/>
        <v>99.802876215223336</v>
      </c>
      <c r="Z287" s="72">
        <f t="shared" si="113"/>
        <v>105.14761883428162</v>
      </c>
      <c r="AA287" s="72">
        <f t="shared" si="114"/>
        <v>115.1337305676269</v>
      </c>
      <c r="AB287" s="72">
        <f t="shared" si="114"/>
        <v>119.04932574705434</v>
      </c>
      <c r="AC287" s="72">
        <f t="shared" si="114"/>
        <v>120.13798664934367</v>
      </c>
      <c r="AD287" s="72">
        <f t="shared" si="114"/>
        <v>129.08919851261143</v>
      </c>
      <c r="AE287" s="72">
        <f t="shared" si="130"/>
        <v>118.45795439272435</v>
      </c>
      <c r="AF287" s="72">
        <f t="shared" si="131"/>
        <v>114.80220420232068</v>
      </c>
      <c r="AG287" s="73">
        <f t="shared" si="131"/>
        <v>117.29313202813493</v>
      </c>
      <c r="AH287" s="237"/>
      <c r="AI287" s="238"/>
      <c r="AJ287" s="238"/>
      <c r="AK287" s="238"/>
      <c r="AL287" s="238"/>
      <c r="AM287" s="238"/>
      <c r="AN287" s="238"/>
      <c r="AO287" s="238"/>
      <c r="AP287" s="238"/>
      <c r="AQ287" s="238"/>
      <c r="AR287" s="238"/>
      <c r="AS287" s="238"/>
      <c r="AT287" s="238"/>
      <c r="AU287" s="238"/>
      <c r="AV287" s="239"/>
    </row>
    <row r="288" spans="2:48" ht="15" customHeight="1">
      <c r="B288" s="738" t="s">
        <v>159</v>
      </c>
      <c r="C288" s="1" t="s">
        <v>194</v>
      </c>
      <c r="D288" s="211">
        <v>254271</v>
      </c>
      <c r="E288" s="211">
        <v>249076</v>
      </c>
      <c r="F288" s="211">
        <v>247035</v>
      </c>
      <c r="G288" s="211">
        <v>248584</v>
      </c>
      <c r="H288" s="211">
        <v>243740</v>
      </c>
      <c r="I288" s="211">
        <v>240350</v>
      </c>
      <c r="J288" s="211">
        <v>235081</v>
      </c>
      <c r="K288" s="211">
        <v>233655</v>
      </c>
      <c r="L288" s="211">
        <v>262416</v>
      </c>
      <c r="M288" s="211">
        <v>251933</v>
      </c>
      <c r="N288" s="211">
        <v>240301</v>
      </c>
      <c r="O288" s="211">
        <v>239287</v>
      </c>
      <c r="P288" s="212">
        <v>219676</v>
      </c>
      <c r="Q288" s="212">
        <v>212936</v>
      </c>
      <c r="R288" s="212">
        <v>217532</v>
      </c>
      <c r="S288" s="558">
        <f>100</f>
        <v>100</v>
      </c>
      <c r="T288" s="72">
        <f t="shared" si="107"/>
        <v>97.956904247830067</v>
      </c>
      <c r="U288" s="72">
        <f t="shared" si="108"/>
        <v>97.154217350779291</v>
      </c>
      <c r="V288" s="72">
        <f t="shared" si="109"/>
        <v>97.763409905179913</v>
      </c>
      <c r="W288" s="72">
        <f t="shared" si="110"/>
        <v>95.858355848681128</v>
      </c>
      <c r="X288" s="72">
        <f t="shared" si="111"/>
        <v>94.525132634079384</v>
      </c>
      <c r="Y288" s="72">
        <f t="shared" si="112"/>
        <v>92.452934074275078</v>
      </c>
      <c r="Z288" s="72">
        <f t="shared" si="113"/>
        <v>91.892115105537002</v>
      </c>
      <c r="AA288" s="72">
        <f t="shared" si="114"/>
        <v>103.20327524570241</v>
      </c>
      <c r="AB288" s="72">
        <f t="shared" si="114"/>
        <v>99.080508591227471</v>
      </c>
      <c r="AC288" s="72">
        <f t="shared" si="114"/>
        <v>94.505861856051226</v>
      </c>
      <c r="AD288" s="72">
        <f t="shared" si="114"/>
        <v>94.107074735223449</v>
      </c>
      <c r="AE288" s="72">
        <f t="shared" si="130"/>
        <v>86.394437430929997</v>
      </c>
      <c r="AF288" s="72">
        <f t="shared" si="131"/>
        <v>83.743722249096436</v>
      </c>
      <c r="AG288" s="73">
        <f t="shared" si="131"/>
        <v>85.551242571901639</v>
      </c>
      <c r="AH288" s="559">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38"/>
      <c r="C289" s="1" t="s">
        <v>195</v>
      </c>
      <c r="D289" s="211">
        <v>11657</v>
      </c>
      <c r="E289" s="211">
        <v>11542</v>
      </c>
      <c r="F289" s="211">
        <v>12037</v>
      </c>
      <c r="G289" s="211">
        <v>11638</v>
      </c>
      <c r="H289" s="211">
        <v>11741</v>
      </c>
      <c r="I289" s="211">
        <v>11898</v>
      </c>
      <c r="J289" s="211">
        <v>11812</v>
      </c>
      <c r="K289" s="211">
        <v>12722</v>
      </c>
      <c r="L289" s="211">
        <v>17948</v>
      </c>
      <c r="M289" s="211">
        <v>18665</v>
      </c>
      <c r="N289" s="211">
        <v>19190</v>
      </c>
      <c r="O289" s="211">
        <v>21265</v>
      </c>
      <c r="P289" s="212">
        <v>19472</v>
      </c>
      <c r="Q289" s="212">
        <v>18857</v>
      </c>
      <c r="R289" s="212">
        <v>19276</v>
      </c>
      <c r="S289" s="558">
        <f>100</f>
        <v>100</v>
      </c>
      <c r="T289" s="72">
        <f t="shared" si="107"/>
        <v>99.013468302307629</v>
      </c>
      <c r="U289" s="72">
        <f t="shared" si="108"/>
        <v>103.25984387063566</v>
      </c>
      <c r="V289" s="72">
        <f t="shared" si="109"/>
        <v>99.837007806468222</v>
      </c>
      <c r="W289" s="72">
        <f t="shared" si="110"/>
        <v>100.72059706614051</v>
      </c>
      <c r="X289" s="72">
        <f t="shared" si="111"/>
        <v>102.06742729690315</v>
      </c>
      <c r="Y289" s="72">
        <f t="shared" si="112"/>
        <v>101.32967315775929</v>
      </c>
      <c r="Z289" s="72">
        <f t="shared" si="113"/>
        <v>109.13614137428155</v>
      </c>
      <c r="AA289" s="72">
        <f t="shared" si="114"/>
        <v>153.96757313202369</v>
      </c>
      <c r="AB289" s="72">
        <f t="shared" si="114"/>
        <v>160.11838380372308</v>
      </c>
      <c r="AC289" s="72">
        <f t="shared" si="114"/>
        <v>164.62211546710131</v>
      </c>
      <c r="AD289" s="72">
        <f t="shared" si="114"/>
        <v>182.42257870807239</v>
      </c>
      <c r="AE289" s="72">
        <f t="shared" si="130"/>
        <v>167.04126276057303</v>
      </c>
      <c r="AF289" s="72">
        <f t="shared" si="131"/>
        <v>161.76546281204426</v>
      </c>
      <c r="AG289" s="73">
        <f t="shared" si="131"/>
        <v>165.35986960624518</v>
      </c>
      <c r="AH289" s="55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38"/>
      <c r="C290" s="1" t="s">
        <v>196</v>
      </c>
      <c r="D290" s="211">
        <v>683</v>
      </c>
      <c r="E290" s="211">
        <v>606</v>
      </c>
      <c r="F290" s="211">
        <v>585</v>
      </c>
      <c r="G290" s="211">
        <v>549</v>
      </c>
      <c r="H290" s="211">
        <v>577</v>
      </c>
      <c r="I290" s="211">
        <v>509</v>
      </c>
      <c r="J290" s="211">
        <v>518</v>
      </c>
      <c r="K290" s="211">
        <v>569</v>
      </c>
      <c r="L290" s="211">
        <v>539</v>
      </c>
      <c r="M290" s="211">
        <v>602</v>
      </c>
      <c r="N290" s="211">
        <v>695</v>
      </c>
      <c r="O290" s="211">
        <v>761</v>
      </c>
      <c r="P290" s="212">
        <v>696</v>
      </c>
      <c r="Q290" s="212">
        <v>674</v>
      </c>
      <c r="R290" s="212">
        <v>689</v>
      </c>
      <c r="S290" s="558">
        <f>100</f>
        <v>100</v>
      </c>
      <c r="T290" s="72">
        <f t="shared" si="107"/>
        <v>88.726207906295755</v>
      </c>
      <c r="U290" s="72">
        <f t="shared" si="108"/>
        <v>85.651537335285511</v>
      </c>
      <c r="V290" s="72">
        <f t="shared" si="109"/>
        <v>80.380673499267942</v>
      </c>
      <c r="W290" s="72">
        <f t="shared" si="110"/>
        <v>84.480234260614935</v>
      </c>
      <c r="X290" s="72">
        <f t="shared" si="111"/>
        <v>74.524158125915079</v>
      </c>
      <c r="Y290" s="72">
        <f t="shared" si="112"/>
        <v>75.841874084919468</v>
      </c>
      <c r="Z290" s="72">
        <f t="shared" si="113"/>
        <v>83.30893118594436</v>
      </c>
      <c r="AA290" s="72">
        <f t="shared" si="114"/>
        <v>78.916544655929727</v>
      </c>
      <c r="AB290" s="72">
        <f t="shared" si="114"/>
        <v>88.140556368960475</v>
      </c>
      <c r="AC290" s="72">
        <f t="shared" si="114"/>
        <v>101.75695461200586</v>
      </c>
      <c r="AD290" s="72">
        <f t="shared" si="114"/>
        <v>111.42020497803807</v>
      </c>
      <c r="AE290" s="72">
        <f t="shared" si="130"/>
        <v>101.90336749633968</v>
      </c>
      <c r="AF290" s="72">
        <f t="shared" si="131"/>
        <v>98.682284040995611</v>
      </c>
      <c r="AG290" s="73">
        <f t="shared" si="131"/>
        <v>100.87847730600294</v>
      </c>
      <c r="AH290" s="559">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738"/>
      <c r="C291" s="1" t="s">
        <v>197</v>
      </c>
      <c r="D291" s="211">
        <v>98</v>
      </c>
      <c r="E291" s="211">
        <v>97</v>
      </c>
      <c r="F291" s="211">
        <v>95</v>
      </c>
      <c r="G291" s="211">
        <v>97</v>
      </c>
      <c r="H291" s="211">
        <v>92</v>
      </c>
      <c r="I291" s="211">
        <v>85</v>
      </c>
      <c r="J291" s="211">
        <v>89</v>
      </c>
      <c r="K291" s="211">
        <v>89</v>
      </c>
      <c r="L291" s="211">
        <v>110</v>
      </c>
      <c r="M291" s="211">
        <v>120</v>
      </c>
      <c r="N291" s="211">
        <v>120</v>
      </c>
      <c r="O291" s="211">
        <v>130</v>
      </c>
      <c r="P291" s="212">
        <v>117</v>
      </c>
      <c r="Q291" s="212">
        <v>112</v>
      </c>
      <c r="R291" s="212">
        <v>115</v>
      </c>
      <c r="S291" s="558">
        <f>100</f>
        <v>100</v>
      </c>
      <c r="T291" s="72">
        <f t="shared" si="107"/>
        <v>98.979591836734699</v>
      </c>
      <c r="U291" s="72">
        <f t="shared" si="108"/>
        <v>96.938775510204081</v>
      </c>
      <c r="V291" s="72">
        <f t="shared" si="109"/>
        <v>98.979591836734699</v>
      </c>
      <c r="W291" s="72">
        <f t="shared" si="110"/>
        <v>93.877551020408163</v>
      </c>
      <c r="X291" s="72">
        <f t="shared" si="111"/>
        <v>86.734693877551024</v>
      </c>
      <c r="Y291" s="72">
        <f t="shared" si="112"/>
        <v>90.816326530612244</v>
      </c>
      <c r="Z291" s="72">
        <f t="shared" si="113"/>
        <v>90.816326530612244</v>
      </c>
      <c r="AA291" s="72">
        <f t="shared" si="114"/>
        <v>112.24489795918367</v>
      </c>
      <c r="AB291" s="72">
        <f t="shared" si="114"/>
        <v>122.44897959183673</v>
      </c>
      <c r="AC291" s="72">
        <f t="shared" si="114"/>
        <v>122.44897959183673</v>
      </c>
      <c r="AD291" s="72">
        <f t="shared" si="114"/>
        <v>132.65306122448979</v>
      </c>
      <c r="AE291" s="72">
        <f t="shared" si="130"/>
        <v>119.38775510204081</v>
      </c>
      <c r="AF291" s="72">
        <f t="shared" si="131"/>
        <v>114.28571428571429</v>
      </c>
      <c r="AG291" s="73">
        <f t="shared" si="131"/>
        <v>117.34693877551021</v>
      </c>
      <c r="AH291" s="559">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38"/>
      <c r="C292" s="1" t="s">
        <v>198</v>
      </c>
      <c r="D292" s="211">
        <v>266709</v>
      </c>
      <c r="E292" s="211">
        <v>261321</v>
      </c>
      <c r="F292" s="211">
        <v>259752</v>
      </c>
      <c r="G292" s="211">
        <v>260868</v>
      </c>
      <c r="H292" s="211">
        <v>256150</v>
      </c>
      <c r="I292" s="211">
        <v>252842</v>
      </c>
      <c r="J292" s="211">
        <v>247500</v>
      </c>
      <c r="K292" s="211">
        <v>247035</v>
      </c>
      <c r="L292" s="211">
        <v>281013</v>
      </c>
      <c r="M292" s="211">
        <v>271320</v>
      </c>
      <c r="N292" s="211">
        <v>260306</v>
      </c>
      <c r="O292" s="211">
        <v>261443</v>
      </c>
      <c r="P292" s="212">
        <v>239961</v>
      </c>
      <c r="Q292" s="212">
        <v>232579</v>
      </c>
      <c r="R292" s="212">
        <v>237612</v>
      </c>
      <c r="S292" s="558">
        <f>100</f>
        <v>100</v>
      </c>
      <c r="T292" s="72">
        <f t="shared" si="107"/>
        <v>97.979820703463332</v>
      </c>
      <c r="U292" s="72">
        <f t="shared" si="108"/>
        <v>97.391539093168959</v>
      </c>
      <c r="V292" s="72">
        <f t="shared" si="109"/>
        <v>97.809972666839144</v>
      </c>
      <c r="W292" s="72">
        <f t="shared" si="110"/>
        <v>96.041003490695857</v>
      </c>
      <c r="X292" s="72">
        <f t="shared" si="111"/>
        <v>94.800700388813283</v>
      </c>
      <c r="Y292" s="72">
        <f t="shared" si="112"/>
        <v>92.797768354273757</v>
      </c>
      <c r="Z292" s="72">
        <f t="shared" si="113"/>
        <v>92.623421031911178</v>
      </c>
      <c r="AA292" s="72">
        <f t="shared" si="114"/>
        <v>105.36314860015972</v>
      </c>
      <c r="AB292" s="72">
        <f t="shared" si="114"/>
        <v>101.72885054497598</v>
      </c>
      <c r="AC292" s="72">
        <f t="shared" si="114"/>
        <v>97.599256118091247</v>
      </c>
      <c r="AD292" s="72">
        <f t="shared" si="114"/>
        <v>98.025563441803612</v>
      </c>
      <c r="AE292" s="72">
        <f t="shared" si="130"/>
        <v>89.971092089130849</v>
      </c>
      <c r="AF292" s="72">
        <f t="shared" si="131"/>
        <v>87.203281479065197</v>
      </c>
      <c r="AG292" s="73">
        <f t="shared" si="131"/>
        <v>89.090356905841205</v>
      </c>
      <c r="AH292" s="55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39"/>
      <c r="C293" s="8" t="s">
        <v>199</v>
      </c>
      <c r="D293">
        <v>266611</v>
      </c>
      <c r="E293">
        <v>261224</v>
      </c>
      <c r="F293">
        <v>259657</v>
      </c>
      <c r="G293">
        <v>260771</v>
      </c>
      <c r="H293">
        <v>256058</v>
      </c>
      <c r="I293">
        <v>252757</v>
      </c>
      <c r="J293">
        <v>247411</v>
      </c>
      <c r="K293">
        <v>246946</v>
      </c>
      <c r="L293">
        <v>280903</v>
      </c>
      <c r="M293">
        <v>271200</v>
      </c>
      <c r="N293">
        <v>260186</v>
      </c>
      <c r="O293">
        <v>261313</v>
      </c>
      <c r="P293">
        <v>239844</v>
      </c>
      <c r="Q293">
        <v>232467</v>
      </c>
      <c r="R293">
        <v>237497</v>
      </c>
      <c r="S293" s="558">
        <f>100</f>
        <v>100</v>
      </c>
      <c r="T293" s="72">
        <f t="shared" si="107"/>
        <v>97.97945321085777</v>
      </c>
      <c r="U293" s="72">
        <f t="shared" si="108"/>
        <v>97.39170551852699</v>
      </c>
      <c r="V293" s="72">
        <f t="shared" si="109"/>
        <v>97.809542742047398</v>
      </c>
      <c r="W293" s="72">
        <f t="shared" si="110"/>
        <v>96.041798725483943</v>
      </c>
      <c r="X293" s="72">
        <f t="shared" si="111"/>
        <v>94.803665265124096</v>
      </c>
      <c r="Y293" s="72">
        <f t="shared" si="112"/>
        <v>92.798496686183242</v>
      </c>
      <c r="Z293" s="72">
        <f t="shared" si="113"/>
        <v>92.62408527780174</v>
      </c>
      <c r="AA293" s="72">
        <f t="shared" si="114"/>
        <v>105.36061902922235</v>
      </c>
      <c r="AB293" s="72">
        <f t="shared" si="114"/>
        <v>101.72123430766172</v>
      </c>
      <c r="AC293" s="72">
        <f t="shared" si="114"/>
        <v>97.590121937954549</v>
      </c>
      <c r="AD293" s="72">
        <f t="shared" si="114"/>
        <v>98.012835179343682</v>
      </c>
      <c r="AE293" s="72">
        <f t="shared" si="130"/>
        <v>89.960279208284732</v>
      </c>
      <c r="AF293" s="72">
        <f t="shared" si="131"/>
        <v>87.19332660692919</v>
      </c>
      <c r="AG293" s="73">
        <f t="shared" si="131"/>
        <v>89.079970443830149</v>
      </c>
      <c r="AH293" s="237"/>
      <c r="AI293" s="238"/>
      <c r="AJ293" s="238"/>
      <c r="AK293" s="238"/>
      <c r="AL293" s="238"/>
      <c r="AM293" s="238"/>
      <c r="AN293" s="238"/>
      <c r="AO293" s="238"/>
      <c r="AP293" s="238"/>
      <c r="AQ293" s="238"/>
      <c r="AR293" s="238"/>
      <c r="AS293" s="238"/>
      <c r="AT293" s="238"/>
      <c r="AU293" s="238"/>
      <c r="AV293" s="239"/>
    </row>
    <row r="294" spans="2:48" ht="15" customHeight="1">
      <c r="B294" s="738" t="s">
        <v>150</v>
      </c>
      <c r="C294" s="1" t="s">
        <v>194</v>
      </c>
      <c r="D294" s="211">
        <v>6496</v>
      </c>
      <c r="E294" s="211">
        <v>6873</v>
      </c>
      <c r="F294" s="211">
        <v>7178</v>
      </c>
      <c r="G294" s="211">
        <v>7306</v>
      </c>
      <c r="H294" s="211">
        <v>7414</v>
      </c>
      <c r="I294" s="211">
        <v>7511</v>
      </c>
      <c r="J294" s="211">
        <v>8018</v>
      </c>
      <c r="K294" s="211">
        <v>8752</v>
      </c>
      <c r="L294" s="211">
        <v>10157</v>
      </c>
      <c r="M294" s="211">
        <v>10096</v>
      </c>
      <c r="N294" s="211">
        <v>10912</v>
      </c>
      <c r="O294" s="211">
        <v>10299</v>
      </c>
      <c r="P294" s="212">
        <v>10518</v>
      </c>
      <c r="Q294" s="212">
        <v>11179</v>
      </c>
      <c r="R294" s="212">
        <v>11420</v>
      </c>
      <c r="S294" s="558">
        <f>100</f>
        <v>100</v>
      </c>
      <c r="T294" s="72">
        <f t="shared" si="107"/>
        <v>105.80357142857143</v>
      </c>
      <c r="U294" s="72">
        <f t="shared" si="108"/>
        <v>110.49876847290641</v>
      </c>
      <c r="V294" s="72">
        <f t="shared" si="109"/>
        <v>112.4692118226601</v>
      </c>
      <c r="W294" s="72">
        <f t="shared" si="110"/>
        <v>114.13177339901478</v>
      </c>
      <c r="X294" s="72">
        <f t="shared" si="111"/>
        <v>115.625</v>
      </c>
      <c r="Y294" s="72">
        <f t="shared" si="112"/>
        <v>123.42980295566502</v>
      </c>
      <c r="Z294" s="72">
        <f t="shared" si="113"/>
        <v>134.72906403940885</v>
      </c>
      <c r="AA294" s="72">
        <f t="shared" si="114"/>
        <v>156.35775862068965</v>
      </c>
      <c r="AB294" s="72">
        <f t="shared" si="114"/>
        <v>155.41871921182266</v>
      </c>
      <c r="AC294" s="72">
        <f t="shared" si="114"/>
        <v>167.98029556650246</v>
      </c>
      <c r="AD294" s="72">
        <f t="shared" si="114"/>
        <v>158.54371921182266</v>
      </c>
      <c r="AE294" s="72">
        <f t="shared" si="130"/>
        <v>161.91502463054186</v>
      </c>
      <c r="AF294" s="72">
        <f t="shared" si="131"/>
        <v>172.0905172413793</v>
      </c>
      <c r="AG294" s="73">
        <f t="shared" si="131"/>
        <v>175.80049261083744</v>
      </c>
      <c r="AH294" s="559">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38"/>
      <c r="C295" s="1" t="s">
        <v>195</v>
      </c>
      <c r="D295" s="211">
        <v>759</v>
      </c>
      <c r="E295" s="211">
        <v>780</v>
      </c>
      <c r="F295" s="211">
        <v>623</v>
      </c>
      <c r="G295" s="211">
        <v>609</v>
      </c>
      <c r="H295" s="211">
        <v>513</v>
      </c>
      <c r="I295" s="211">
        <v>558</v>
      </c>
      <c r="J295" s="211">
        <v>492</v>
      </c>
      <c r="K295" s="211">
        <v>540</v>
      </c>
      <c r="L295" s="211">
        <v>494</v>
      </c>
      <c r="M295" s="211">
        <v>487</v>
      </c>
      <c r="N295" s="211">
        <v>398</v>
      </c>
      <c r="O295" s="211">
        <v>429</v>
      </c>
      <c r="P295" s="212">
        <v>438</v>
      </c>
      <c r="Q295" s="212">
        <v>466</v>
      </c>
      <c r="R295" s="212">
        <v>476</v>
      </c>
      <c r="S295" s="558">
        <f>100</f>
        <v>100</v>
      </c>
      <c r="T295" s="72">
        <f t="shared" si="107"/>
        <v>102.76679841897233</v>
      </c>
      <c r="U295" s="72">
        <f t="shared" si="108"/>
        <v>82.081686429512516</v>
      </c>
      <c r="V295" s="72">
        <f t="shared" si="109"/>
        <v>80.237154150197625</v>
      </c>
      <c r="W295" s="72">
        <f t="shared" si="110"/>
        <v>67.588932806324109</v>
      </c>
      <c r="X295" s="72">
        <f t="shared" si="111"/>
        <v>73.517786561264828</v>
      </c>
      <c r="Y295" s="72">
        <f t="shared" si="112"/>
        <v>64.822134387351781</v>
      </c>
      <c r="Z295" s="72">
        <f t="shared" si="113"/>
        <v>71.146245059288532</v>
      </c>
      <c r="AA295" s="72">
        <f t="shared" si="114"/>
        <v>65.085638998682484</v>
      </c>
      <c r="AB295" s="72">
        <f t="shared" si="114"/>
        <v>64.163372859025031</v>
      </c>
      <c r="AC295" s="72">
        <f t="shared" si="114"/>
        <v>52.437417654808961</v>
      </c>
      <c r="AD295" s="72">
        <f t="shared" si="114"/>
        <v>56.521739130434781</v>
      </c>
      <c r="AE295" s="72">
        <f t="shared" si="130"/>
        <v>57.707509881422922</v>
      </c>
      <c r="AF295" s="72">
        <f t="shared" si="131"/>
        <v>61.396574440052703</v>
      </c>
      <c r="AG295" s="73">
        <f t="shared" si="131"/>
        <v>62.714097496706195</v>
      </c>
      <c r="AH295" s="559">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738"/>
      <c r="C296" s="1" t="s">
        <v>196</v>
      </c>
      <c r="D296" s="211">
        <v>194</v>
      </c>
      <c r="E296" s="211">
        <v>170</v>
      </c>
      <c r="F296" s="211">
        <v>183</v>
      </c>
      <c r="G296" s="211">
        <v>166</v>
      </c>
      <c r="H296" s="211">
        <v>154</v>
      </c>
      <c r="I296" s="211">
        <v>126</v>
      </c>
      <c r="J296" s="211">
        <v>132</v>
      </c>
      <c r="K296" s="211">
        <v>129</v>
      </c>
      <c r="L296" s="211">
        <v>129</v>
      </c>
      <c r="M296" s="211">
        <v>127</v>
      </c>
      <c r="N296" s="211">
        <v>82</v>
      </c>
      <c r="O296" s="211">
        <v>94</v>
      </c>
      <c r="P296" s="212">
        <v>96</v>
      </c>
      <c r="Q296" s="212">
        <v>102</v>
      </c>
      <c r="R296" s="212">
        <v>104</v>
      </c>
      <c r="S296" s="558">
        <f>100</f>
        <v>100</v>
      </c>
      <c r="T296" s="72">
        <f t="shared" si="107"/>
        <v>87.628865979381445</v>
      </c>
      <c r="U296" s="72">
        <f t="shared" si="108"/>
        <v>94.329896907216494</v>
      </c>
      <c r="V296" s="72">
        <f t="shared" si="109"/>
        <v>85.567010309278345</v>
      </c>
      <c r="W296" s="72">
        <f t="shared" si="110"/>
        <v>79.381443298969074</v>
      </c>
      <c r="X296" s="72">
        <f t="shared" si="111"/>
        <v>64.948453608247419</v>
      </c>
      <c r="Y296" s="72">
        <f t="shared" si="112"/>
        <v>68.041237113402062</v>
      </c>
      <c r="Z296" s="72">
        <f t="shared" si="113"/>
        <v>66.494845360824741</v>
      </c>
      <c r="AA296" s="72">
        <f t="shared" si="114"/>
        <v>66.494845360824741</v>
      </c>
      <c r="AB296" s="72">
        <f t="shared" si="114"/>
        <v>65.463917525773198</v>
      </c>
      <c r="AC296" s="72">
        <f t="shared" si="114"/>
        <v>42.268041237113401</v>
      </c>
      <c r="AD296" s="72">
        <f t="shared" si="114"/>
        <v>48.453608247422679</v>
      </c>
      <c r="AE296" s="72">
        <f t="shared" si="130"/>
        <v>49.484536082474229</v>
      </c>
      <c r="AF296" s="72">
        <f t="shared" si="131"/>
        <v>52.577319587628864</v>
      </c>
      <c r="AG296" s="73">
        <f t="shared" si="131"/>
        <v>53.608247422680414</v>
      </c>
      <c r="AH296" s="559">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38"/>
      <c r="C297" s="1" t="s">
        <v>197</v>
      </c>
      <c r="D297" s="211">
        <v>30</v>
      </c>
      <c r="E297" s="211">
        <v>31</v>
      </c>
      <c r="F297" s="211">
        <v>29</v>
      </c>
      <c r="G297" s="211">
        <v>27</v>
      </c>
      <c r="H297" s="211">
        <v>24</v>
      </c>
      <c r="I297" s="211">
        <v>23</v>
      </c>
      <c r="J297" s="211">
        <v>22</v>
      </c>
      <c r="K297" s="211">
        <v>22</v>
      </c>
      <c r="L297" s="211">
        <v>25</v>
      </c>
      <c r="M297" s="211">
        <v>25</v>
      </c>
      <c r="N297" s="211">
        <v>29</v>
      </c>
      <c r="O297" s="211">
        <v>29</v>
      </c>
      <c r="P297" s="212">
        <v>30</v>
      </c>
      <c r="Q297" s="212">
        <v>32</v>
      </c>
      <c r="R297" s="212">
        <v>33</v>
      </c>
      <c r="S297" s="558">
        <f>100</f>
        <v>100</v>
      </c>
      <c r="T297" s="72">
        <f t="shared" si="107"/>
        <v>103.33333333333333</v>
      </c>
      <c r="U297" s="72">
        <f t="shared" si="108"/>
        <v>96.666666666666671</v>
      </c>
      <c r="V297" s="72">
        <f t="shared" si="109"/>
        <v>90</v>
      </c>
      <c r="W297" s="72">
        <f t="shared" si="110"/>
        <v>80</v>
      </c>
      <c r="X297" s="72">
        <f t="shared" si="111"/>
        <v>76.666666666666671</v>
      </c>
      <c r="Y297" s="72">
        <f t="shared" si="112"/>
        <v>73.333333333333329</v>
      </c>
      <c r="Z297" s="72">
        <f t="shared" si="113"/>
        <v>73.333333333333329</v>
      </c>
      <c r="AA297" s="72">
        <f t="shared" si="114"/>
        <v>83.333333333333329</v>
      </c>
      <c r="AB297" s="72">
        <f t="shared" si="114"/>
        <v>83.333333333333329</v>
      </c>
      <c r="AC297" s="72">
        <f t="shared" si="114"/>
        <v>96.666666666666671</v>
      </c>
      <c r="AD297" s="72">
        <f t="shared" si="114"/>
        <v>96.666666666666671</v>
      </c>
      <c r="AE297" s="72">
        <f t="shared" si="130"/>
        <v>100</v>
      </c>
      <c r="AF297" s="72">
        <f t="shared" si="131"/>
        <v>106.66666666666667</v>
      </c>
      <c r="AG297" s="73">
        <f t="shared" si="131"/>
        <v>110</v>
      </c>
      <c r="AH297" s="559">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738"/>
      <c r="C298" s="1" t="s">
        <v>198</v>
      </c>
      <c r="D298" s="211">
        <v>7479</v>
      </c>
      <c r="E298" s="211">
        <v>7854</v>
      </c>
      <c r="F298" s="211">
        <v>8013</v>
      </c>
      <c r="G298" s="211">
        <v>8108</v>
      </c>
      <c r="H298" s="211">
        <v>8105</v>
      </c>
      <c r="I298" s="211">
        <v>8218</v>
      </c>
      <c r="J298" s="211">
        <v>8664</v>
      </c>
      <c r="K298" s="211">
        <v>9443</v>
      </c>
      <c r="L298" s="211">
        <v>10805</v>
      </c>
      <c r="M298" s="211">
        <v>10735</v>
      </c>
      <c r="N298" s="211">
        <v>11421</v>
      </c>
      <c r="O298" s="211">
        <v>10851</v>
      </c>
      <c r="P298" s="212">
        <v>11082</v>
      </c>
      <c r="Q298" s="212">
        <v>11779</v>
      </c>
      <c r="R298" s="212">
        <v>12033</v>
      </c>
      <c r="S298" s="558">
        <f>100</f>
        <v>100</v>
      </c>
      <c r="T298" s="72">
        <f t="shared" si="107"/>
        <v>105.01403931006818</v>
      </c>
      <c r="U298" s="72">
        <f t="shared" si="108"/>
        <v>107.13999197753711</v>
      </c>
      <c r="V298" s="72">
        <f t="shared" si="109"/>
        <v>108.41021526942104</v>
      </c>
      <c r="W298" s="72">
        <f t="shared" si="110"/>
        <v>108.37010295494051</v>
      </c>
      <c r="X298" s="72">
        <f t="shared" si="111"/>
        <v>109.88100013370772</v>
      </c>
      <c r="Y298" s="72">
        <f t="shared" si="112"/>
        <v>115.84436421981549</v>
      </c>
      <c r="Z298" s="72">
        <f t="shared" si="113"/>
        <v>126.2601952132638</v>
      </c>
      <c r="AA298" s="72">
        <f t="shared" si="114"/>
        <v>144.47118598743148</v>
      </c>
      <c r="AB298" s="72">
        <f t="shared" si="114"/>
        <v>143.53523198288542</v>
      </c>
      <c r="AC298" s="72">
        <f t="shared" si="114"/>
        <v>152.70758122743683</v>
      </c>
      <c r="AD298" s="72">
        <f t="shared" si="114"/>
        <v>145.08624147613318</v>
      </c>
      <c r="AE298" s="72">
        <f t="shared" si="130"/>
        <v>148.17488969113518</v>
      </c>
      <c r="AF298" s="72">
        <f t="shared" si="131"/>
        <v>157.49431742211524</v>
      </c>
      <c r="AG298" s="73">
        <f t="shared" si="131"/>
        <v>160.8904933814681</v>
      </c>
      <c r="AH298" s="55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39"/>
      <c r="C299" s="8" t="s">
        <v>199</v>
      </c>
      <c r="D299">
        <v>7449</v>
      </c>
      <c r="E299">
        <v>7823</v>
      </c>
      <c r="F299">
        <v>7984</v>
      </c>
      <c r="G299">
        <v>8081</v>
      </c>
      <c r="H299">
        <v>8081</v>
      </c>
      <c r="I299">
        <v>8195</v>
      </c>
      <c r="J299">
        <v>8642</v>
      </c>
      <c r="K299">
        <v>9421</v>
      </c>
      <c r="L299">
        <v>10780</v>
      </c>
      <c r="M299">
        <v>10710</v>
      </c>
      <c r="N299">
        <v>11392</v>
      </c>
      <c r="O299">
        <v>10822</v>
      </c>
      <c r="P299">
        <v>11052</v>
      </c>
      <c r="Q299">
        <v>11747</v>
      </c>
      <c r="R299">
        <v>12000</v>
      </c>
      <c r="S299" s="558">
        <f>100</f>
        <v>100</v>
      </c>
      <c r="T299" s="72">
        <f t="shared" si="107"/>
        <v>105.02080816216942</v>
      </c>
      <c r="U299" s="72">
        <f t="shared" si="108"/>
        <v>107.18217210363807</v>
      </c>
      <c r="V299" s="72">
        <f t="shared" si="109"/>
        <v>108.48436031682105</v>
      </c>
      <c r="W299" s="72">
        <f t="shared" si="110"/>
        <v>108.48436031682105</v>
      </c>
      <c r="X299" s="72">
        <f t="shared" si="111"/>
        <v>110.01476708282991</v>
      </c>
      <c r="Y299" s="72">
        <f t="shared" si="112"/>
        <v>116.01557256007517</v>
      </c>
      <c r="Z299" s="72">
        <f t="shared" si="113"/>
        <v>126.47335212780239</v>
      </c>
      <c r="AA299" s="72">
        <f t="shared" si="114"/>
        <v>144.71741173311855</v>
      </c>
      <c r="AB299" s="72">
        <f t="shared" si="114"/>
        <v>143.77768828030608</v>
      </c>
      <c r="AC299" s="72">
        <f t="shared" si="114"/>
        <v>152.93327963485032</v>
      </c>
      <c r="AD299" s="72">
        <f t="shared" si="114"/>
        <v>145.28124580480602</v>
      </c>
      <c r="AE299" s="72">
        <f t="shared" si="130"/>
        <v>148.36890857833265</v>
      </c>
      <c r="AF299" s="72">
        <f t="shared" si="131"/>
        <v>157.69902000268493</v>
      </c>
      <c r="AG299" s="73">
        <f t="shared" si="131"/>
        <v>161.09544905356424</v>
      </c>
      <c r="AH299" s="237"/>
      <c r="AI299" s="238"/>
      <c r="AJ299" s="238"/>
      <c r="AK299" s="238"/>
      <c r="AL299" s="238"/>
      <c r="AM299" s="238"/>
      <c r="AN299" s="238"/>
      <c r="AO299" s="238"/>
      <c r="AP299" s="238"/>
      <c r="AQ299" s="238"/>
      <c r="AR299" s="238"/>
      <c r="AS299" s="238"/>
      <c r="AT299" s="238"/>
      <c r="AU299" s="238"/>
      <c r="AV299" s="239"/>
    </row>
    <row r="300" spans="2:48" ht="15" customHeight="1">
      <c r="B300" s="738" t="s">
        <v>144</v>
      </c>
      <c r="C300" s="1" t="s">
        <v>194</v>
      </c>
      <c r="D300" s="211">
        <v>7239</v>
      </c>
      <c r="E300" s="211">
        <v>7133</v>
      </c>
      <c r="F300" s="211">
        <v>6636</v>
      </c>
      <c r="G300" s="211">
        <v>7071</v>
      </c>
      <c r="H300" s="211">
        <v>6821</v>
      </c>
      <c r="I300" s="211">
        <v>6483</v>
      </c>
      <c r="J300" s="211">
        <v>6583</v>
      </c>
      <c r="K300" s="211">
        <v>6423</v>
      </c>
      <c r="L300" s="211">
        <v>7228</v>
      </c>
      <c r="M300" s="211">
        <v>7712</v>
      </c>
      <c r="N300" s="211">
        <v>7384</v>
      </c>
      <c r="O300" s="211">
        <v>7516</v>
      </c>
      <c r="P300" s="212">
        <v>7676</v>
      </c>
      <c r="Q300" s="212">
        <v>8157</v>
      </c>
      <c r="R300" s="212">
        <v>8333</v>
      </c>
      <c r="S300" s="558">
        <f>100</f>
        <v>100</v>
      </c>
      <c r="T300" s="72">
        <f t="shared" si="107"/>
        <v>98.535709352120463</v>
      </c>
      <c r="U300" s="72">
        <f t="shared" si="108"/>
        <v>91.670120182345627</v>
      </c>
      <c r="V300" s="72">
        <f t="shared" si="109"/>
        <v>97.67923746373809</v>
      </c>
      <c r="W300" s="72">
        <f t="shared" si="110"/>
        <v>94.225721784776908</v>
      </c>
      <c r="X300" s="72">
        <f t="shared" si="111"/>
        <v>89.556568586821385</v>
      </c>
      <c r="Y300" s="72">
        <f t="shared" si="112"/>
        <v>90.937974858405852</v>
      </c>
      <c r="Z300" s="72">
        <f t="shared" si="113"/>
        <v>88.727724823870702</v>
      </c>
      <c r="AA300" s="72">
        <f t="shared" si="114"/>
        <v>99.848045310125713</v>
      </c>
      <c r="AB300" s="72">
        <f t="shared" si="114"/>
        <v>106.53405166459456</v>
      </c>
      <c r="AC300" s="72">
        <f t="shared" si="114"/>
        <v>102.00303909379748</v>
      </c>
      <c r="AD300" s="72">
        <f t="shared" si="114"/>
        <v>103.82649537228899</v>
      </c>
      <c r="AE300" s="72">
        <f t="shared" si="130"/>
        <v>106.03674540682415</v>
      </c>
      <c r="AF300" s="72">
        <f t="shared" si="131"/>
        <v>112.68130957314546</v>
      </c>
      <c r="AG300" s="73">
        <f t="shared" si="131"/>
        <v>115.11258461113414</v>
      </c>
      <c r="AH300" s="559">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38"/>
      <c r="C301" s="1" t="s">
        <v>195</v>
      </c>
      <c r="D301" s="211">
        <v>557</v>
      </c>
      <c r="E301" s="211">
        <v>516</v>
      </c>
      <c r="F301" s="211">
        <v>463</v>
      </c>
      <c r="G301" s="211">
        <v>410</v>
      </c>
      <c r="H301" s="211">
        <v>424</v>
      </c>
      <c r="I301" s="211">
        <v>404</v>
      </c>
      <c r="J301" s="211">
        <v>409</v>
      </c>
      <c r="K301" s="211">
        <v>369</v>
      </c>
      <c r="L301" s="211">
        <v>409</v>
      </c>
      <c r="M301" s="211">
        <v>413</v>
      </c>
      <c r="N301" s="211">
        <v>390</v>
      </c>
      <c r="O301" s="211">
        <v>379</v>
      </c>
      <c r="P301" s="212">
        <v>387</v>
      </c>
      <c r="Q301" s="212">
        <v>412</v>
      </c>
      <c r="R301" s="212">
        <v>421</v>
      </c>
      <c r="S301" s="558">
        <f>100</f>
        <v>100</v>
      </c>
      <c r="T301" s="72">
        <f t="shared" si="107"/>
        <v>92.639138240574511</v>
      </c>
      <c r="U301" s="72">
        <f t="shared" si="108"/>
        <v>83.123877917414717</v>
      </c>
      <c r="V301" s="72">
        <f t="shared" si="109"/>
        <v>73.608617594254937</v>
      </c>
      <c r="W301" s="72">
        <f t="shared" si="110"/>
        <v>76.122082585278278</v>
      </c>
      <c r="X301" s="72">
        <f t="shared" si="111"/>
        <v>72.531418312387785</v>
      </c>
      <c r="Y301" s="72">
        <f t="shared" si="112"/>
        <v>73.429084380610419</v>
      </c>
      <c r="Z301" s="72">
        <f t="shared" si="113"/>
        <v>66.247755834829448</v>
      </c>
      <c r="AA301" s="72">
        <f t="shared" si="114"/>
        <v>73.429084380610419</v>
      </c>
      <c r="AB301" s="72">
        <f t="shared" si="114"/>
        <v>74.147217235188506</v>
      </c>
      <c r="AC301" s="72">
        <f t="shared" si="114"/>
        <v>70.017953321364459</v>
      </c>
      <c r="AD301" s="72">
        <f t="shared" si="114"/>
        <v>68.043087971274687</v>
      </c>
      <c r="AE301" s="72">
        <f t="shared" si="130"/>
        <v>69.479353680430876</v>
      </c>
      <c r="AF301" s="72">
        <f t="shared" si="131"/>
        <v>73.967684021543988</v>
      </c>
      <c r="AG301" s="73">
        <f t="shared" si="131"/>
        <v>75.583482944344709</v>
      </c>
      <c r="AH301" s="559">
        <v>1</v>
      </c>
      <c r="AI301" s="234">
        <v>1</v>
      </c>
      <c r="AJ301" s="234">
        <v>1</v>
      </c>
      <c r="AK301" s="234">
        <v>1</v>
      </c>
      <c r="AL301" s="234">
        <v>1</v>
      </c>
      <c r="AM301" s="234">
        <v>1</v>
      </c>
      <c r="AN301" s="234">
        <v>1</v>
      </c>
      <c r="AO301" s="234">
        <v>1</v>
      </c>
      <c r="AP301" s="234">
        <v>1</v>
      </c>
      <c r="AQ301" s="234">
        <v>1</v>
      </c>
      <c r="AR301" s="234">
        <v>1</v>
      </c>
      <c r="AS301" s="234">
        <v>1</v>
      </c>
      <c r="AT301" s="234">
        <v>4</v>
      </c>
      <c r="AU301" s="234">
        <v>6</v>
      </c>
      <c r="AV301" s="236">
        <v>7</v>
      </c>
    </row>
    <row r="302" spans="2:48" ht="14.45">
      <c r="B302" s="738"/>
      <c r="C302" s="1" t="s">
        <v>196</v>
      </c>
      <c r="D302" s="211">
        <v>103</v>
      </c>
      <c r="E302" s="211">
        <v>103</v>
      </c>
      <c r="F302" s="211">
        <v>93</v>
      </c>
      <c r="G302" s="211">
        <v>103</v>
      </c>
      <c r="H302" s="211">
        <v>81</v>
      </c>
      <c r="I302" s="211">
        <v>72</v>
      </c>
      <c r="J302" s="211">
        <v>71</v>
      </c>
      <c r="K302" s="211">
        <v>73</v>
      </c>
      <c r="L302" s="211">
        <v>74</v>
      </c>
      <c r="M302" s="211">
        <v>77</v>
      </c>
      <c r="N302" s="211">
        <v>73</v>
      </c>
      <c r="O302" s="211">
        <v>70</v>
      </c>
      <c r="P302" s="212">
        <v>72</v>
      </c>
      <c r="Q302" s="212">
        <v>77</v>
      </c>
      <c r="R302" s="212">
        <v>79</v>
      </c>
      <c r="S302" s="558">
        <f>100</f>
        <v>100</v>
      </c>
      <c r="T302" s="72">
        <f t="shared" si="107"/>
        <v>100</v>
      </c>
      <c r="U302" s="72">
        <f t="shared" si="108"/>
        <v>90.291262135922324</v>
      </c>
      <c r="V302" s="72">
        <f t="shared" si="109"/>
        <v>100</v>
      </c>
      <c r="W302" s="72">
        <f t="shared" si="110"/>
        <v>78.640776699029132</v>
      </c>
      <c r="X302" s="72">
        <f t="shared" si="111"/>
        <v>69.902912621359221</v>
      </c>
      <c r="Y302" s="72">
        <f t="shared" si="112"/>
        <v>68.932038834951456</v>
      </c>
      <c r="Z302" s="72">
        <f t="shared" si="113"/>
        <v>70.873786407766985</v>
      </c>
      <c r="AA302" s="72">
        <f t="shared" si="114"/>
        <v>71.84466019417475</v>
      </c>
      <c r="AB302" s="72">
        <f t="shared" si="114"/>
        <v>74.757281553398059</v>
      </c>
      <c r="AC302" s="72">
        <f t="shared" si="114"/>
        <v>70.873786407766985</v>
      </c>
      <c r="AD302" s="72">
        <f t="shared" si="114"/>
        <v>67.961165048543691</v>
      </c>
      <c r="AE302" s="72">
        <f t="shared" si="130"/>
        <v>69.902912621359221</v>
      </c>
      <c r="AF302" s="72">
        <f t="shared" si="131"/>
        <v>74.757281553398059</v>
      </c>
      <c r="AG302" s="73">
        <f t="shared" si="131"/>
        <v>76.699029126213588</v>
      </c>
      <c r="AH302" s="559">
        <v>1</v>
      </c>
      <c r="AI302" s="234">
        <v>1</v>
      </c>
      <c r="AJ302" s="234">
        <v>1</v>
      </c>
      <c r="AK302" s="234">
        <v>1</v>
      </c>
      <c r="AL302" s="234">
        <v>1</v>
      </c>
      <c r="AM302" s="234">
        <v>1</v>
      </c>
      <c r="AN302" s="234">
        <v>1</v>
      </c>
      <c r="AO302" s="234">
        <v>1</v>
      </c>
      <c r="AP302" s="234">
        <v>1</v>
      </c>
      <c r="AQ302" s="234">
        <v>1</v>
      </c>
      <c r="AR302" s="234">
        <v>1</v>
      </c>
      <c r="AS302" s="234">
        <v>1</v>
      </c>
      <c r="AT302" s="234">
        <v>4</v>
      </c>
      <c r="AU302" s="234">
        <v>6</v>
      </c>
      <c r="AV302" s="236">
        <v>7</v>
      </c>
    </row>
    <row r="303" spans="2:48" ht="14.45">
      <c r="B303" s="738"/>
      <c r="C303" s="1" t="s">
        <v>197</v>
      </c>
      <c r="D303" s="211">
        <v>15</v>
      </c>
      <c r="E303" s="211">
        <v>12</v>
      </c>
      <c r="F303" s="211">
        <v>17</v>
      </c>
      <c r="G303" s="211">
        <v>12</v>
      </c>
      <c r="H303" s="211">
        <v>10</v>
      </c>
      <c r="I303" s="211">
        <v>8</v>
      </c>
      <c r="J303" s="211">
        <v>7</v>
      </c>
      <c r="K303" s="211">
        <v>8</v>
      </c>
      <c r="L303" s="211">
        <v>13</v>
      </c>
      <c r="M303" s="211">
        <v>13</v>
      </c>
      <c r="N303" s="211">
        <v>18</v>
      </c>
      <c r="O303" s="211">
        <v>26</v>
      </c>
      <c r="P303" s="212">
        <v>27</v>
      </c>
      <c r="Q303" s="212">
        <v>29</v>
      </c>
      <c r="R303" s="212">
        <v>30</v>
      </c>
      <c r="S303" s="558">
        <f>100</f>
        <v>100</v>
      </c>
      <c r="T303" s="72">
        <f t="shared" si="107"/>
        <v>80</v>
      </c>
      <c r="U303" s="72">
        <f t="shared" si="108"/>
        <v>113.33333333333333</v>
      </c>
      <c r="V303" s="72">
        <f t="shared" si="109"/>
        <v>80</v>
      </c>
      <c r="W303" s="72">
        <f t="shared" si="110"/>
        <v>66.666666666666671</v>
      </c>
      <c r="X303" s="72">
        <f t="shared" si="111"/>
        <v>53.333333333333336</v>
      </c>
      <c r="Y303" s="72">
        <f t="shared" si="112"/>
        <v>46.666666666666664</v>
      </c>
      <c r="Z303" s="72">
        <f t="shared" si="113"/>
        <v>53.333333333333336</v>
      </c>
      <c r="AA303" s="72">
        <f t="shared" si="114"/>
        <v>86.666666666666671</v>
      </c>
      <c r="AB303" s="72">
        <f t="shared" si="114"/>
        <v>86.666666666666671</v>
      </c>
      <c r="AC303" s="72">
        <f t="shared" si="114"/>
        <v>120</v>
      </c>
      <c r="AD303" s="72">
        <f t="shared" si="114"/>
        <v>173.33333333333334</v>
      </c>
      <c r="AE303" s="72">
        <f t="shared" si="130"/>
        <v>180</v>
      </c>
      <c r="AF303" s="72">
        <f t="shared" si="131"/>
        <v>193.33333333333334</v>
      </c>
      <c r="AG303" s="73">
        <f t="shared" si="131"/>
        <v>200</v>
      </c>
      <c r="AH303" s="559">
        <v>1</v>
      </c>
      <c r="AI303" s="234">
        <v>1</v>
      </c>
      <c r="AJ303" s="234">
        <v>1</v>
      </c>
      <c r="AK303" s="234">
        <v>1</v>
      </c>
      <c r="AL303" s="234">
        <v>1</v>
      </c>
      <c r="AM303" s="234">
        <v>1</v>
      </c>
      <c r="AN303" s="234">
        <v>1</v>
      </c>
      <c r="AO303" s="234">
        <v>1</v>
      </c>
      <c r="AP303" s="234">
        <v>1</v>
      </c>
      <c r="AQ303" s="234">
        <v>1</v>
      </c>
      <c r="AR303" s="234">
        <v>1</v>
      </c>
      <c r="AS303" s="234">
        <v>1</v>
      </c>
      <c r="AT303" s="234">
        <v>4</v>
      </c>
      <c r="AU303" s="234">
        <v>6</v>
      </c>
      <c r="AV303" s="236">
        <v>7</v>
      </c>
    </row>
    <row r="304" spans="2:48" ht="14.45">
      <c r="B304" s="738"/>
      <c r="C304" s="1" t="s">
        <v>198</v>
      </c>
      <c r="D304" s="211">
        <v>7914</v>
      </c>
      <c r="E304" s="211">
        <v>7764</v>
      </c>
      <c r="F304" s="211">
        <v>7209</v>
      </c>
      <c r="G304" s="211">
        <v>7596</v>
      </c>
      <c r="H304" s="211">
        <v>7336</v>
      </c>
      <c r="I304" s="211">
        <v>6967</v>
      </c>
      <c r="J304" s="211">
        <v>7070</v>
      </c>
      <c r="K304" s="211">
        <v>6873</v>
      </c>
      <c r="L304" s="211">
        <v>7724</v>
      </c>
      <c r="M304" s="211">
        <v>8215</v>
      </c>
      <c r="N304" s="211">
        <v>7865</v>
      </c>
      <c r="O304" s="211">
        <v>7991</v>
      </c>
      <c r="P304" s="212">
        <v>8162</v>
      </c>
      <c r="Q304" s="212">
        <v>8675</v>
      </c>
      <c r="R304" s="212">
        <v>8863</v>
      </c>
      <c r="S304" s="558">
        <f>100</f>
        <v>100</v>
      </c>
      <c r="T304" s="72">
        <f t="shared" si="107"/>
        <v>98.104624715693703</v>
      </c>
      <c r="U304" s="72">
        <f t="shared" si="108"/>
        <v>91.09173616376043</v>
      </c>
      <c r="V304" s="72">
        <f t="shared" si="109"/>
        <v>95.981804397270665</v>
      </c>
      <c r="W304" s="72">
        <f t="shared" si="110"/>
        <v>92.696487237806423</v>
      </c>
      <c r="X304" s="72">
        <f t="shared" si="111"/>
        <v>88.033864038412943</v>
      </c>
      <c r="Y304" s="72">
        <f t="shared" si="112"/>
        <v>89.335355066969925</v>
      </c>
      <c r="Z304" s="72">
        <f t="shared" si="113"/>
        <v>86.846095526914326</v>
      </c>
      <c r="AA304" s="72">
        <f t="shared" si="114"/>
        <v>97.599191306545364</v>
      </c>
      <c r="AB304" s="72">
        <f t="shared" si="114"/>
        <v>103.80338640384129</v>
      </c>
      <c r="AC304" s="72">
        <f t="shared" si="114"/>
        <v>99.380844073793284</v>
      </c>
      <c r="AD304" s="72">
        <f t="shared" si="114"/>
        <v>100.97295931261057</v>
      </c>
      <c r="AE304" s="72">
        <f t="shared" si="130"/>
        <v>103.13368713671974</v>
      </c>
      <c r="AF304" s="72">
        <f t="shared" si="131"/>
        <v>109.61587060904726</v>
      </c>
      <c r="AG304" s="73">
        <f t="shared" si="131"/>
        <v>111.99140763204448</v>
      </c>
      <c r="AH304" s="55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39"/>
      <c r="C305" s="8" t="s">
        <v>199</v>
      </c>
      <c r="D305">
        <v>7899</v>
      </c>
      <c r="E305">
        <v>7752</v>
      </c>
      <c r="F305">
        <v>7192</v>
      </c>
      <c r="G305">
        <v>7584</v>
      </c>
      <c r="H305">
        <v>7326</v>
      </c>
      <c r="I305">
        <v>6959</v>
      </c>
      <c r="J305">
        <v>7063</v>
      </c>
      <c r="K305">
        <v>6865</v>
      </c>
      <c r="L305">
        <v>7711</v>
      </c>
      <c r="M305">
        <v>8202</v>
      </c>
      <c r="N305">
        <v>7847</v>
      </c>
      <c r="O305">
        <v>7965</v>
      </c>
      <c r="P305">
        <v>8135</v>
      </c>
      <c r="Q305">
        <v>8646</v>
      </c>
      <c r="R305">
        <v>8833</v>
      </c>
      <c r="S305" s="558">
        <f>100</f>
        <v>100</v>
      </c>
      <c r="T305" s="72">
        <f t="shared" si="107"/>
        <v>98.139004937333837</v>
      </c>
      <c r="U305" s="72">
        <f t="shared" si="108"/>
        <v>91.049499936700855</v>
      </c>
      <c r="V305" s="72">
        <f t="shared" si="109"/>
        <v>96.012153437143937</v>
      </c>
      <c r="W305" s="72">
        <f t="shared" si="110"/>
        <v>92.745917204709457</v>
      </c>
      <c r="X305" s="72">
        <f t="shared" si="111"/>
        <v>88.099759463223194</v>
      </c>
      <c r="Y305" s="72">
        <f t="shared" si="112"/>
        <v>89.416381820483608</v>
      </c>
      <c r="Z305" s="72">
        <f t="shared" si="113"/>
        <v>86.909735409545519</v>
      </c>
      <c r="AA305" s="72">
        <f t="shared" si="114"/>
        <v>97.619951892644636</v>
      </c>
      <c r="AB305" s="72">
        <f t="shared" si="114"/>
        <v>103.83592859855678</v>
      </c>
      <c r="AC305" s="72">
        <f t="shared" si="114"/>
        <v>99.3416888213698</v>
      </c>
      <c r="AD305" s="72">
        <f t="shared" si="114"/>
        <v>100.83554880364603</v>
      </c>
      <c r="AE305" s="72">
        <f t="shared" si="130"/>
        <v>102.98771996455247</v>
      </c>
      <c r="AF305" s="72">
        <f t="shared" si="131"/>
        <v>109.45689327763007</v>
      </c>
      <c r="AG305" s="73">
        <f t="shared" si="131"/>
        <v>111.82428155462716</v>
      </c>
      <c r="AH305" s="237"/>
      <c r="AI305" s="238"/>
      <c r="AJ305" s="238"/>
      <c r="AK305" s="238"/>
      <c r="AL305" s="238"/>
      <c r="AM305" s="238"/>
      <c r="AN305" s="238"/>
      <c r="AO305" s="238"/>
      <c r="AP305" s="238"/>
      <c r="AQ305" s="238"/>
      <c r="AR305" s="238"/>
      <c r="AS305" s="238"/>
      <c r="AT305" s="238"/>
      <c r="AU305" s="238"/>
      <c r="AV305" s="239"/>
    </row>
    <row r="306" spans="2:48" ht="15" customHeight="1">
      <c r="B306" s="738" t="s">
        <v>145</v>
      </c>
      <c r="C306" s="1" t="s">
        <v>194</v>
      </c>
      <c r="D306" s="211">
        <v>1736</v>
      </c>
      <c r="E306" s="211">
        <v>1687</v>
      </c>
      <c r="F306" s="211">
        <v>1611</v>
      </c>
      <c r="G306" s="211">
        <v>1556</v>
      </c>
      <c r="H306" s="211">
        <v>1375</v>
      </c>
      <c r="I306" s="211">
        <v>1378</v>
      </c>
      <c r="J306" s="211">
        <v>1304</v>
      </c>
      <c r="K306" s="211">
        <v>1390</v>
      </c>
      <c r="L306" s="211">
        <v>1397</v>
      </c>
      <c r="M306" s="211">
        <v>1369</v>
      </c>
      <c r="N306" s="211">
        <v>1084</v>
      </c>
      <c r="O306" s="211">
        <v>1090</v>
      </c>
      <c r="P306" s="212">
        <v>1112</v>
      </c>
      <c r="Q306" s="212">
        <v>1183</v>
      </c>
      <c r="R306" s="212">
        <v>1209</v>
      </c>
      <c r="S306" s="558">
        <f>100</f>
        <v>100</v>
      </c>
      <c r="T306" s="72">
        <f t="shared" si="107"/>
        <v>97.177419354838705</v>
      </c>
      <c r="U306" s="72">
        <f t="shared" si="108"/>
        <v>92.799539170506918</v>
      </c>
      <c r="V306" s="72">
        <f t="shared" si="109"/>
        <v>89.63133640552995</v>
      </c>
      <c r="W306" s="72">
        <f t="shared" si="110"/>
        <v>79.205069124423957</v>
      </c>
      <c r="X306" s="72">
        <f t="shared" si="111"/>
        <v>79.377880184331801</v>
      </c>
      <c r="Y306" s="72">
        <f t="shared" si="112"/>
        <v>75.115207373271886</v>
      </c>
      <c r="Z306" s="72">
        <f t="shared" si="113"/>
        <v>80.069124423963132</v>
      </c>
      <c r="AA306" s="72">
        <f t="shared" si="114"/>
        <v>80.472350230414747</v>
      </c>
      <c r="AB306" s="72">
        <f t="shared" si="114"/>
        <v>78.859447004608299</v>
      </c>
      <c r="AC306" s="72">
        <f t="shared" si="114"/>
        <v>62.442396313364057</v>
      </c>
      <c r="AD306" s="72">
        <f t="shared" si="114"/>
        <v>62.788018433179722</v>
      </c>
      <c r="AE306" s="72">
        <f t="shared" si="130"/>
        <v>64.055299539170505</v>
      </c>
      <c r="AF306" s="72">
        <f t="shared" si="131"/>
        <v>68.145161290322577</v>
      </c>
      <c r="AG306" s="73">
        <f t="shared" si="131"/>
        <v>69.642857142857139</v>
      </c>
      <c r="AH306" s="559">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738"/>
      <c r="C307" s="1" t="s">
        <v>195</v>
      </c>
      <c r="D307" s="211">
        <v>341</v>
      </c>
      <c r="E307" s="211">
        <v>308</v>
      </c>
      <c r="F307" s="211">
        <v>280</v>
      </c>
      <c r="G307" s="211">
        <v>241</v>
      </c>
      <c r="H307" s="211">
        <v>210</v>
      </c>
      <c r="I307" s="211">
        <v>177</v>
      </c>
      <c r="J307" s="211">
        <v>180</v>
      </c>
      <c r="K307" s="211">
        <v>184</v>
      </c>
      <c r="L307" s="211">
        <v>184</v>
      </c>
      <c r="M307" s="211">
        <v>192</v>
      </c>
      <c r="N307" s="211">
        <v>158</v>
      </c>
      <c r="O307" s="211">
        <v>177</v>
      </c>
      <c r="P307" s="212">
        <v>181</v>
      </c>
      <c r="Q307" s="212">
        <v>193</v>
      </c>
      <c r="R307" s="212">
        <v>197</v>
      </c>
      <c r="S307" s="558">
        <f>100</f>
        <v>100</v>
      </c>
      <c r="T307" s="72">
        <f t="shared" si="107"/>
        <v>90.322580645161295</v>
      </c>
      <c r="U307" s="72">
        <f t="shared" si="108"/>
        <v>82.111436950146626</v>
      </c>
      <c r="V307" s="72">
        <f t="shared" si="109"/>
        <v>70.674486803519059</v>
      </c>
      <c r="W307" s="72">
        <f t="shared" si="110"/>
        <v>61.583577712609973</v>
      </c>
      <c r="X307" s="72">
        <f t="shared" si="111"/>
        <v>51.906158357771261</v>
      </c>
      <c r="Y307" s="72">
        <f t="shared" si="112"/>
        <v>52.785923753665692</v>
      </c>
      <c r="Z307" s="72">
        <f t="shared" si="113"/>
        <v>53.958944281524928</v>
      </c>
      <c r="AA307" s="72">
        <f t="shared" si="114"/>
        <v>53.958944281524928</v>
      </c>
      <c r="AB307" s="72">
        <f t="shared" si="114"/>
        <v>56.304985337243401</v>
      </c>
      <c r="AC307" s="72">
        <f t="shared" si="114"/>
        <v>46.334310850439884</v>
      </c>
      <c r="AD307" s="72">
        <f t="shared" si="114"/>
        <v>51.906158357771261</v>
      </c>
      <c r="AE307" s="72">
        <f t="shared" si="130"/>
        <v>53.079178885630498</v>
      </c>
      <c r="AF307" s="72">
        <f t="shared" si="131"/>
        <v>56.598240469208214</v>
      </c>
      <c r="AG307" s="73">
        <f t="shared" si="131"/>
        <v>57.771260997067451</v>
      </c>
      <c r="AH307" s="559">
        <v>1</v>
      </c>
      <c r="AI307" s="234">
        <v>1</v>
      </c>
      <c r="AJ307" s="234">
        <v>1</v>
      </c>
      <c r="AK307" s="234">
        <v>1</v>
      </c>
      <c r="AL307" s="234">
        <v>1</v>
      </c>
      <c r="AM307" s="234">
        <v>1</v>
      </c>
      <c r="AN307" s="234">
        <v>1</v>
      </c>
      <c r="AO307" s="234">
        <v>1</v>
      </c>
      <c r="AP307" s="234">
        <v>1</v>
      </c>
      <c r="AQ307" s="234">
        <v>1</v>
      </c>
      <c r="AR307" s="234">
        <v>1</v>
      </c>
      <c r="AS307" s="234">
        <v>1</v>
      </c>
      <c r="AT307" s="234">
        <v>4</v>
      </c>
      <c r="AU307" s="234">
        <v>6</v>
      </c>
      <c r="AV307" s="236">
        <v>7</v>
      </c>
    </row>
    <row r="308" spans="2:48" ht="14.45">
      <c r="B308" s="738"/>
      <c r="C308" s="1" t="s">
        <v>196</v>
      </c>
      <c r="D308" s="211">
        <v>43</v>
      </c>
      <c r="E308" s="211">
        <v>45</v>
      </c>
      <c r="F308" s="211">
        <v>44</v>
      </c>
      <c r="G308" s="211">
        <v>42</v>
      </c>
      <c r="H308" s="211">
        <v>38</v>
      </c>
      <c r="I308" s="211">
        <v>31</v>
      </c>
      <c r="J308" s="211">
        <v>31</v>
      </c>
      <c r="K308" s="211">
        <v>34</v>
      </c>
      <c r="L308" s="211">
        <v>30</v>
      </c>
      <c r="M308" s="211">
        <v>33</v>
      </c>
      <c r="N308" s="211">
        <v>33</v>
      </c>
      <c r="O308" s="211">
        <v>26</v>
      </c>
      <c r="P308" s="212">
        <v>27</v>
      </c>
      <c r="Q308" s="212">
        <v>29</v>
      </c>
      <c r="R308" s="212">
        <v>30</v>
      </c>
      <c r="S308" s="558">
        <f>100</f>
        <v>100</v>
      </c>
      <c r="T308" s="72">
        <f t="shared" si="107"/>
        <v>104.65116279069767</v>
      </c>
      <c r="U308" s="72">
        <f t="shared" si="108"/>
        <v>102.32558139534883</v>
      </c>
      <c r="V308" s="72">
        <f t="shared" si="109"/>
        <v>97.674418604651166</v>
      </c>
      <c r="W308" s="72">
        <f t="shared" si="110"/>
        <v>88.372093023255815</v>
      </c>
      <c r="X308" s="72">
        <f t="shared" si="111"/>
        <v>72.093023255813947</v>
      </c>
      <c r="Y308" s="72">
        <f t="shared" si="112"/>
        <v>72.093023255813947</v>
      </c>
      <c r="Z308" s="72">
        <f t="shared" si="113"/>
        <v>79.069767441860463</v>
      </c>
      <c r="AA308" s="72">
        <f t="shared" si="114"/>
        <v>69.767441860465112</v>
      </c>
      <c r="AB308" s="72">
        <f t="shared" si="114"/>
        <v>76.744186046511629</v>
      </c>
      <c r="AC308" s="72">
        <f t="shared" si="114"/>
        <v>76.744186046511629</v>
      </c>
      <c r="AD308" s="72">
        <f t="shared" si="114"/>
        <v>60.465116279069768</v>
      </c>
      <c r="AE308" s="72">
        <f t="shared" si="130"/>
        <v>62.790697674418603</v>
      </c>
      <c r="AF308" s="72">
        <f t="shared" si="131"/>
        <v>67.441860465116278</v>
      </c>
      <c r="AG308" s="73">
        <f t="shared" si="131"/>
        <v>69.767441860465112</v>
      </c>
      <c r="AH308" s="559">
        <v>1</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738"/>
      <c r="C309" s="1" t="s">
        <v>197</v>
      </c>
      <c r="D309" s="211">
        <v>21</v>
      </c>
      <c r="E309" s="211">
        <v>20</v>
      </c>
      <c r="F309" s="211">
        <v>20</v>
      </c>
      <c r="G309" s="211">
        <v>21</v>
      </c>
      <c r="H309" s="211">
        <v>18</v>
      </c>
      <c r="I309" s="211">
        <v>18</v>
      </c>
      <c r="J309" s="211">
        <v>18</v>
      </c>
      <c r="K309" s="211">
        <v>17</v>
      </c>
      <c r="L309" s="211">
        <v>19</v>
      </c>
      <c r="M309" s="211">
        <v>16</v>
      </c>
      <c r="N309" s="211">
        <v>18</v>
      </c>
      <c r="O309" s="211">
        <v>20</v>
      </c>
      <c r="P309" s="212">
        <v>21</v>
      </c>
      <c r="Q309" s="212">
        <v>22</v>
      </c>
      <c r="R309" s="212">
        <v>23</v>
      </c>
      <c r="S309" s="558">
        <f>100</f>
        <v>100</v>
      </c>
      <c r="T309" s="72">
        <f t="shared" si="107"/>
        <v>95.238095238095241</v>
      </c>
      <c r="U309" s="72">
        <f t="shared" si="108"/>
        <v>95.238095238095241</v>
      </c>
      <c r="V309" s="72">
        <f t="shared" si="109"/>
        <v>100</v>
      </c>
      <c r="W309" s="72">
        <f t="shared" si="110"/>
        <v>85.714285714285708</v>
      </c>
      <c r="X309" s="72">
        <f t="shared" si="111"/>
        <v>85.714285714285708</v>
      </c>
      <c r="Y309" s="72">
        <f t="shared" si="112"/>
        <v>85.714285714285708</v>
      </c>
      <c r="Z309" s="72">
        <f t="shared" si="113"/>
        <v>80.952380952380949</v>
      </c>
      <c r="AA309" s="72">
        <f t="shared" si="114"/>
        <v>90.476190476190482</v>
      </c>
      <c r="AB309" s="72">
        <f t="shared" si="114"/>
        <v>76.19047619047619</v>
      </c>
      <c r="AC309" s="72">
        <f t="shared" si="114"/>
        <v>85.714285714285708</v>
      </c>
      <c r="AD309" s="72">
        <f t="shared" si="114"/>
        <v>95.238095238095241</v>
      </c>
      <c r="AE309" s="72">
        <f t="shared" si="130"/>
        <v>100</v>
      </c>
      <c r="AF309" s="72">
        <f t="shared" si="131"/>
        <v>104.76190476190476</v>
      </c>
      <c r="AG309" s="73">
        <f t="shared" si="131"/>
        <v>109.52380952380952</v>
      </c>
      <c r="AH309" s="559">
        <v>1</v>
      </c>
      <c r="AI309" s="234">
        <v>1</v>
      </c>
      <c r="AJ309" s="234">
        <v>1</v>
      </c>
      <c r="AK309" s="234">
        <v>1</v>
      </c>
      <c r="AL309" s="234">
        <v>1</v>
      </c>
      <c r="AM309" s="234">
        <v>1</v>
      </c>
      <c r="AN309" s="234">
        <v>1</v>
      </c>
      <c r="AO309" s="234">
        <v>1</v>
      </c>
      <c r="AP309" s="234">
        <v>1</v>
      </c>
      <c r="AQ309" s="234">
        <v>1</v>
      </c>
      <c r="AR309" s="234">
        <v>1</v>
      </c>
      <c r="AS309" s="234">
        <v>1</v>
      </c>
      <c r="AT309" s="234">
        <v>4</v>
      </c>
      <c r="AU309" s="234">
        <v>6</v>
      </c>
      <c r="AV309" s="236">
        <v>7</v>
      </c>
    </row>
    <row r="310" spans="2:48" ht="14.45">
      <c r="B310" s="738"/>
      <c r="C310" s="1" t="s">
        <v>198</v>
      </c>
      <c r="D310" s="211">
        <v>2141</v>
      </c>
      <c r="E310" s="211">
        <v>2060</v>
      </c>
      <c r="F310" s="211">
        <v>1955</v>
      </c>
      <c r="G310" s="211">
        <v>1860</v>
      </c>
      <c r="H310" s="211">
        <v>1641</v>
      </c>
      <c r="I310" s="211">
        <v>1604</v>
      </c>
      <c r="J310" s="211">
        <v>1533</v>
      </c>
      <c r="K310" s="211">
        <v>1625</v>
      </c>
      <c r="L310" s="211">
        <v>1630</v>
      </c>
      <c r="M310" s="211">
        <v>1610</v>
      </c>
      <c r="N310" s="211">
        <v>1293</v>
      </c>
      <c r="O310" s="211">
        <v>1313</v>
      </c>
      <c r="P310" s="212">
        <v>1341</v>
      </c>
      <c r="Q310" s="212">
        <v>1427</v>
      </c>
      <c r="R310" s="212">
        <v>1459</v>
      </c>
      <c r="S310" s="558">
        <f>100</f>
        <v>100</v>
      </c>
      <c r="T310" s="72">
        <f t="shared" si="107"/>
        <v>96.216721158337222</v>
      </c>
      <c r="U310" s="72">
        <f t="shared" si="108"/>
        <v>91.312470808033623</v>
      </c>
      <c r="V310" s="72">
        <f t="shared" si="109"/>
        <v>86.875291919663709</v>
      </c>
      <c r="W310" s="72">
        <f t="shared" si="110"/>
        <v>76.646426903316211</v>
      </c>
      <c r="X310" s="72">
        <f t="shared" si="111"/>
        <v>74.91826249416161</v>
      </c>
      <c r="Y310" s="72">
        <f t="shared" si="112"/>
        <v>71.602055114432503</v>
      </c>
      <c r="Z310" s="72">
        <f t="shared" si="113"/>
        <v>75.899112564222321</v>
      </c>
      <c r="AA310" s="72">
        <f t="shared" si="114"/>
        <v>76.132648295189171</v>
      </c>
      <c r="AB310" s="72">
        <f t="shared" si="114"/>
        <v>75.198505371321815</v>
      </c>
      <c r="AC310" s="72">
        <f t="shared" si="114"/>
        <v>60.392340028024286</v>
      </c>
      <c r="AD310" s="72">
        <f t="shared" si="114"/>
        <v>61.326482951891641</v>
      </c>
      <c r="AE310" s="72">
        <f t="shared" si="130"/>
        <v>62.634283045305935</v>
      </c>
      <c r="AF310" s="72">
        <f t="shared" si="131"/>
        <v>66.651097617935548</v>
      </c>
      <c r="AG310" s="73">
        <f t="shared" si="131"/>
        <v>68.1457262961233</v>
      </c>
      <c r="AH310" s="55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39"/>
      <c r="C311" s="8" t="s">
        <v>199</v>
      </c>
      <c r="D311">
        <v>2120</v>
      </c>
      <c r="E311">
        <v>2040</v>
      </c>
      <c r="F311">
        <v>1935</v>
      </c>
      <c r="G311">
        <v>1839</v>
      </c>
      <c r="H311">
        <v>1623</v>
      </c>
      <c r="I311">
        <v>1586</v>
      </c>
      <c r="J311">
        <v>1515</v>
      </c>
      <c r="K311">
        <v>1608</v>
      </c>
      <c r="L311">
        <v>1611</v>
      </c>
      <c r="M311">
        <v>1594</v>
      </c>
      <c r="N311">
        <v>1275</v>
      </c>
      <c r="O311">
        <v>1293</v>
      </c>
      <c r="P311">
        <v>1320</v>
      </c>
      <c r="Q311">
        <v>1405</v>
      </c>
      <c r="R311">
        <v>1436</v>
      </c>
      <c r="S311" s="558">
        <f>100</f>
        <v>100</v>
      </c>
      <c r="T311" s="72">
        <f t="shared" si="107"/>
        <v>96.226415094339629</v>
      </c>
      <c r="U311" s="72">
        <f t="shared" si="108"/>
        <v>91.273584905660371</v>
      </c>
      <c r="V311" s="72">
        <f t="shared" si="109"/>
        <v>86.745283018867923</v>
      </c>
      <c r="W311" s="72">
        <f t="shared" si="110"/>
        <v>76.556603773584911</v>
      </c>
      <c r="X311" s="72">
        <f t="shared" si="111"/>
        <v>74.811320754716988</v>
      </c>
      <c r="Y311" s="72">
        <f t="shared" si="112"/>
        <v>71.462264150943398</v>
      </c>
      <c r="Z311" s="72">
        <f t="shared" si="113"/>
        <v>75.84905660377359</v>
      </c>
      <c r="AA311" s="72">
        <f t="shared" si="114"/>
        <v>75.990566037735846</v>
      </c>
      <c r="AB311" s="72">
        <f t="shared" si="114"/>
        <v>75.188679245283012</v>
      </c>
      <c r="AC311" s="72">
        <f t="shared" si="114"/>
        <v>60.141509433962263</v>
      </c>
      <c r="AD311" s="72">
        <f t="shared" si="114"/>
        <v>60.990566037735846</v>
      </c>
      <c r="AE311" s="72">
        <f t="shared" si="130"/>
        <v>62.264150943396224</v>
      </c>
      <c r="AF311" s="72">
        <f t="shared" si="131"/>
        <v>66.273584905660371</v>
      </c>
      <c r="AG311" s="73">
        <f t="shared" si="131"/>
        <v>67.735849056603769</v>
      </c>
      <c r="AH311" s="237"/>
      <c r="AI311" s="238"/>
      <c r="AJ311" s="238"/>
      <c r="AK311" s="238"/>
      <c r="AL311" s="238"/>
      <c r="AM311" s="238"/>
      <c r="AN311" s="238"/>
      <c r="AO311" s="238"/>
      <c r="AP311" s="238"/>
      <c r="AQ311" s="238"/>
      <c r="AR311" s="238"/>
      <c r="AS311" s="238"/>
      <c r="AT311" s="238"/>
      <c r="AU311" s="238"/>
      <c r="AV311" s="239"/>
    </row>
    <row r="312" spans="2:48" ht="15" customHeight="1">
      <c r="B312" s="738" t="s">
        <v>146</v>
      </c>
      <c r="C312" s="1" t="s">
        <v>194</v>
      </c>
      <c r="D312" s="211">
        <v>5773</v>
      </c>
      <c r="E312" s="211">
        <v>4710</v>
      </c>
      <c r="F312" s="211">
        <v>4647</v>
      </c>
      <c r="G312" s="211">
        <v>4146</v>
      </c>
      <c r="H312" s="211">
        <v>4718</v>
      </c>
      <c r="I312" s="211">
        <v>4303</v>
      </c>
      <c r="J312" s="211">
        <v>4513</v>
      </c>
      <c r="K312" s="211">
        <v>4297</v>
      </c>
      <c r="L312" s="211">
        <v>5840</v>
      </c>
      <c r="M312" s="211">
        <v>6270</v>
      </c>
      <c r="N312" s="211">
        <v>6151</v>
      </c>
      <c r="O312" s="211">
        <v>5081</v>
      </c>
      <c r="P312" s="212">
        <v>5189</v>
      </c>
      <c r="Q312" s="212">
        <v>5515</v>
      </c>
      <c r="R312" s="212">
        <v>5634</v>
      </c>
      <c r="S312" s="558">
        <f>100</f>
        <v>100</v>
      </c>
      <c r="T312" s="72">
        <f t="shared" si="107"/>
        <v>81.586696691494893</v>
      </c>
      <c r="U312" s="72">
        <f t="shared" si="108"/>
        <v>80.495409665685088</v>
      </c>
      <c r="V312" s="72">
        <f t="shared" si="109"/>
        <v>71.817079508054732</v>
      </c>
      <c r="W312" s="72">
        <f t="shared" si="110"/>
        <v>81.725272821756448</v>
      </c>
      <c r="X312" s="72">
        <f t="shared" si="111"/>
        <v>74.5366360644379</v>
      </c>
      <c r="Y312" s="72">
        <f t="shared" si="112"/>
        <v>78.174259483803908</v>
      </c>
      <c r="Z312" s="72">
        <f t="shared" si="113"/>
        <v>74.432703966741727</v>
      </c>
      <c r="AA312" s="72">
        <f t="shared" si="114"/>
        <v>101.16057509094058</v>
      </c>
      <c r="AB312" s="72">
        <f t="shared" si="114"/>
        <v>108.60904209249956</v>
      </c>
      <c r="AC312" s="72">
        <f t="shared" si="114"/>
        <v>106.54772215485883</v>
      </c>
      <c r="AD312" s="72">
        <f t="shared" si="114"/>
        <v>88.013164732374847</v>
      </c>
      <c r="AE312" s="72">
        <f t="shared" si="130"/>
        <v>89.883942490905937</v>
      </c>
      <c r="AF312" s="72">
        <f t="shared" si="131"/>
        <v>95.530919799064606</v>
      </c>
      <c r="AG312" s="73">
        <f t="shared" si="131"/>
        <v>97.592239736705352</v>
      </c>
      <c r="AH312" s="559">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738"/>
      <c r="C313" s="1" t="s">
        <v>195</v>
      </c>
      <c r="D313" s="211">
        <v>181</v>
      </c>
      <c r="E313" s="211">
        <v>159</v>
      </c>
      <c r="F313" s="211">
        <v>210</v>
      </c>
      <c r="G313" s="211">
        <v>334</v>
      </c>
      <c r="H313" s="211">
        <v>276</v>
      </c>
      <c r="I313" s="211">
        <v>287</v>
      </c>
      <c r="J313" s="211">
        <v>289</v>
      </c>
      <c r="K313" s="211">
        <v>328</v>
      </c>
      <c r="L313" s="211">
        <v>371</v>
      </c>
      <c r="M313" s="211">
        <v>406</v>
      </c>
      <c r="N313" s="211">
        <v>437</v>
      </c>
      <c r="O313" s="211">
        <v>468</v>
      </c>
      <c r="P313" s="212">
        <v>478</v>
      </c>
      <c r="Q313" s="212">
        <v>509</v>
      </c>
      <c r="R313" s="212">
        <v>520</v>
      </c>
      <c r="S313" s="558">
        <f>100</f>
        <v>100</v>
      </c>
      <c r="T313" s="72">
        <f t="shared" si="107"/>
        <v>87.845303867403317</v>
      </c>
      <c r="U313" s="72">
        <f t="shared" si="108"/>
        <v>116.02209944751381</v>
      </c>
      <c r="V313" s="72">
        <f t="shared" si="109"/>
        <v>184.53038674033149</v>
      </c>
      <c r="W313" s="72">
        <f t="shared" si="110"/>
        <v>152.48618784530387</v>
      </c>
      <c r="X313" s="72">
        <f t="shared" si="111"/>
        <v>158.5635359116022</v>
      </c>
      <c r="Y313" s="72">
        <f t="shared" si="112"/>
        <v>159.66850828729281</v>
      </c>
      <c r="Z313" s="72">
        <f t="shared" si="113"/>
        <v>181.21546961325967</v>
      </c>
      <c r="AA313" s="72">
        <f t="shared" si="114"/>
        <v>204.97237569060775</v>
      </c>
      <c r="AB313" s="72">
        <f t="shared" si="114"/>
        <v>224.30939226519337</v>
      </c>
      <c r="AC313" s="72">
        <f t="shared" si="114"/>
        <v>241.4364640883978</v>
      </c>
      <c r="AD313" s="72">
        <f t="shared" si="114"/>
        <v>258.56353591160223</v>
      </c>
      <c r="AE313" s="72">
        <f t="shared" si="130"/>
        <v>264.08839779005524</v>
      </c>
      <c r="AF313" s="72">
        <f t="shared" si="131"/>
        <v>281.21546961325964</v>
      </c>
      <c r="AG313" s="73">
        <f t="shared" si="131"/>
        <v>287.29281767955803</v>
      </c>
      <c r="AH313" s="559">
        <v>1</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38"/>
      <c r="C314" s="1" t="s">
        <v>196</v>
      </c>
      <c r="D314" s="211">
        <v>50</v>
      </c>
      <c r="E314" s="211">
        <v>48</v>
      </c>
      <c r="F314" s="211">
        <v>54</v>
      </c>
      <c r="G314" s="211">
        <v>52</v>
      </c>
      <c r="H314" s="211">
        <v>50</v>
      </c>
      <c r="I314" s="211">
        <v>56</v>
      </c>
      <c r="J314" s="211">
        <v>55</v>
      </c>
      <c r="K314" s="211">
        <v>59</v>
      </c>
      <c r="L314" s="211">
        <v>70</v>
      </c>
      <c r="M314" s="211">
        <v>74</v>
      </c>
      <c r="N314" s="211">
        <v>88</v>
      </c>
      <c r="O314" s="211">
        <v>89</v>
      </c>
      <c r="P314" s="212">
        <v>91</v>
      </c>
      <c r="Q314" s="212">
        <v>97</v>
      </c>
      <c r="R314" s="212">
        <v>99</v>
      </c>
      <c r="S314" s="558">
        <f>100</f>
        <v>100</v>
      </c>
      <c r="T314" s="72">
        <f t="shared" si="107"/>
        <v>96</v>
      </c>
      <c r="U314" s="72">
        <f t="shared" si="108"/>
        <v>108</v>
      </c>
      <c r="V314" s="72">
        <f t="shared" si="109"/>
        <v>104</v>
      </c>
      <c r="W314" s="72">
        <f t="shared" si="110"/>
        <v>100</v>
      </c>
      <c r="X314" s="72">
        <f t="shared" si="111"/>
        <v>112</v>
      </c>
      <c r="Y314" s="72">
        <f t="shared" si="112"/>
        <v>110</v>
      </c>
      <c r="Z314" s="72">
        <f t="shared" si="113"/>
        <v>118</v>
      </c>
      <c r="AA314" s="72">
        <f t="shared" si="114"/>
        <v>140</v>
      </c>
      <c r="AB314" s="72">
        <f t="shared" si="114"/>
        <v>148</v>
      </c>
      <c r="AC314" s="72">
        <f t="shared" si="114"/>
        <v>176</v>
      </c>
      <c r="AD314" s="72">
        <f t="shared" si="114"/>
        <v>178</v>
      </c>
      <c r="AE314" s="72">
        <f t="shared" si="130"/>
        <v>182</v>
      </c>
      <c r="AF314" s="72">
        <f t="shared" si="131"/>
        <v>194</v>
      </c>
      <c r="AG314" s="73">
        <f t="shared" si="131"/>
        <v>198</v>
      </c>
      <c r="AH314" s="559">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38"/>
      <c r="C315" s="1" t="s">
        <v>197</v>
      </c>
      <c r="D315" s="211">
        <v>12</v>
      </c>
      <c r="E315" s="211">
        <v>14</v>
      </c>
      <c r="F315" s="211">
        <v>15</v>
      </c>
      <c r="G315" s="211">
        <v>15</v>
      </c>
      <c r="H315" s="211">
        <v>20</v>
      </c>
      <c r="I315" s="211">
        <v>17</v>
      </c>
      <c r="J315" s="211">
        <v>23</v>
      </c>
      <c r="K315" s="211">
        <v>23</v>
      </c>
      <c r="L315" s="211">
        <v>24</v>
      </c>
      <c r="M315" s="211">
        <v>28</v>
      </c>
      <c r="N315" s="211">
        <v>22</v>
      </c>
      <c r="O315" s="211">
        <v>24</v>
      </c>
      <c r="P315" s="212">
        <v>25</v>
      </c>
      <c r="Q315" s="212">
        <v>27</v>
      </c>
      <c r="R315" s="212">
        <v>28</v>
      </c>
      <c r="S315" s="558">
        <f>100</f>
        <v>100</v>
      </c>
      <c r="T315" s="72">
        <f t="shared" si="107"/>
        <v>116.66666666666667</v>
      </c>
      <c r="U315" s="72">
        <f t="shared" si="108"/>
        <v>125</v>
      </c>
      <c r="V315" s="72">
        <f t="shared" si="109"/>
        <v>125</v>
      </c>
      <c r="W315" s="72">
        <f t="shared" si="110"/>
        <v>166.66666666666666</v>
      </c>
      <c r="X315" s="72">
        <f t="shared" si="111"/>
        <v>141.66666666666666</v>
      </c>
      <c r="Y315" s="72">
        <f t="shared" si="112"/>
        <v>191.66666666666666</v>
      </c>
      <c r="Z315" s="72">
        <f t="shared" si="113"/>
        <v>191.66666666666666</v>
      </c>
      <c r="AA315" s="72">
        <f t="shared" si="114"/>
        <v>200</v>
      </c>
      <c r="AB315" s="72">
        <f t="shared" si="114"/>
        <v>233.33333333333334</v>
      </c>
      <c r="AC315" s="72">
        <f t="shared" si="114"/>
        <v>183.33333333333334</v>
      </c>
      <c r="AD315" s="72">
        <f t="shared" si="114"/>
        <v>200</v>
      </c>
      <c r="AE315" s="72">
        <f t="shared" si="130"/>
        <v>208.33333333333334</v>
      </c>
      <c r="AF315" s="72">
        <f t="shared" si="131"/>
        <v>225</v>
      </c>
      <c r="AG315" s="73">
        <f t="shared" si="131"/>
        <v>233.33333333333334</v>
      </c>
      <c r="AH315" s="559">
        <v>1</v>
      </c>
      <c r="AI315" s="234">
        <v>1</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738"/>
      <c r="C316" s="1" t="s">
        <v>198</v>
      </c>
      <c r="D316" s="211">
        <v>6016</v>
      </c>
      <c r="E316" s="211">
        <v>4931</v>
      </c>
      <c r="F316" s="211">
        <v>4926</v>
      </c>
      <c r="G316" s="211">
        <v>4547</v>
      </c>
      <c r="H316" s="211">
        <v>5064</v>
      </c>
      <c r="I316" s="211">
        <v>4663</v>
      </c>
      <c r="J316" s="211">
        <v>4880</v>
      </c>
      <c r="K316" s="211">
        <v>4707</v>
      </c>
      <c r="L316" s="211">
        <v>6305</v>
      </c>
      <c r="M316" s="211">
        <v>6778</v>
      </c>
      <c r="N316" s="211">
        <v>6698</v>
      </c>
      <c r="O316" s="211">
        <v>5662</v>
      </c>
      <c r="P316" s="212">
        <v>5783</v>
      </c>
      <c r="Q316" s="212">
        <v>6148</v>
      </c>
      <c r="R316" s="212">
        <v>6281</v>
      </c>
      <c r="S316" s="558">
        <f>100</f>
        <v>100</v>
      </c>
      <c r="T316" s="72">
        <f t="shared" si="107"/>
        <v>81.964760638297875</v>
      </c>
      <c r="U316" s="72">
        <f t="shared" si="108"/>
        <v>81.881648936170208</v>
      </c>
      <c r="V316" s="72">
        <f t="shared" si="109"/>
        <v>75.581781914893611</v>
      </c>
      <c r="W316" s="72">
        <f t="shared" si="110"/>
        <v>84.175531914893611</v>
      </c>
      <c r="X316" s="72">
        <f t="shared" si="111"/>
        <v>77.509973404255319</v>
      </c>
      <c r="Y316" s="72">
        <f t="shared" si="112"/>
        <v>81.11702127659575</v>
      </c>
      <c r="Z316" s="72">
        <f t="shared" si="113"/>
        <v>78.241356382978722</v>
      </c>
      <c r="AA316" s="72">
        <f t="shared" si="114"/>
        <v>104.80385638297872</v>
      </c>
      <c r="AB316" s="72">
        <f t="shared" si="114"/>
        <v>112.66622340425532</v>
      </c>
      <c r="AC316" s="72">
        <f t="shared" si="114"/>
        <v>111.33643617021276</v>
      </c>
      <c r="AD316" s="72">
        <f t="shared" si="114"/>
        <v>94.115691489361708</v>
      </c>
      <c r="AE316" s="72">
        <f t="shared" si="130"/>
        <v>96.12699468085107</v>
      </c>
      <c r="AF316" s="72">
        <f t="shared" si="131"/>
        <v>102.19414893617021</v>
      </c>
      <c r="AG316" s="73">
        <f t="shared" si="131"/>
        <v>104.40492021276596</v>
      </c>
      <c r="AH316" s="559">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39"/>
      <c r="C317" s="8" t="s">
        <v>199</v>
      </c>
      <c r="D317">
        <v>6004</v>
      </c>
      <c r="E317">
        <v>4917</v>
      </c>
      <c r="F317">
        <v>4911</v>
      </c>
      <c r="G317">
        <v>4532</v>
      </c>
      <c r="H317">
        <v>5044</v>
      </c>
      <c r="I317">
        <v>4646</v>
      </c>
      <c r="J317">
        <v>4857</v>
      </c>
      <c r="K317">
        <v>4684</v>
      </c>
      <c r="L317">
        <v>6281</v>
      </c>
      <c r="M317">
        <v>6750</v>
      </c>
      <c r="N317">
        <v>6676</v>
      </c>
      <c r="O317">
        <v>5638</v>
      </c>
      <c r="P317">
        <v>5758</v>
      </c>
      <c r="Q317">
        <v>6121</v>
      </c>
      <c r="R317">
        <v>6253</v>
      </c>
      <c r="S317" s="558">
        <f>100</f>
        <v>100</v>
      </c>
      <c r="T317" s="72">
        <f t="shared" si="107"/>
        <v>81.895403064623579</v>
      </c>
      <c r="U317" s="72">
        <f t="shared" si="108"/>
        <v>81.795469686875421</v>
      </c>
      <c r="V317" s="72">
        <f t="shared" si="109"/>
        <v>75.483011325782812</v>
      </c>
      <c r="W317" s="72">
        <f t="shared" si="110"/>
        <v>84.010659560293135</v>
      </c>
      <c r="X317" s="72">
        <f t="shared" si="111"/>
        <v>77.381745502998001</v>
      </c>
      <c r="Y317" s="72">
        <f t="shared" si="112"/>
        <v>80.896069287141898</v>
      </c>
      <c r="Z317" s="72">
        <f t="shared" si="113"/>
        <v>78.014656895403064</v>
      </c>
      <c r="AA317" s="72">
        <f t="shared" si="114"/>
        <v>104.61359093937375</v>
      </c>
      <c r="AB317" s="72">
        <f t="shared" si="114"/>
        <v>112.42504996668887</v>
      </c>
      <c r="AC317" s="72">
        <f t="shared" si="114"/>
        <v>111.19253830779481</v>
      </c>
      <c r="AD317" s="72">
        <f t="shared" si="114"/>
        <v>93.904063957361757</v>
      </c>
      <c r="AE317" s="72">
        <f t="shared" si="130"/>
        <v>95.902731512325119</v>
      </c>
      <c r="AF317" s="72">
        <f t="shared" si="131"/>
        <v>101.94870086608927</v>
      </c>
      <c r="AG317" s="73">
        <f t="shared" si="131"/>
        <v>104.14723517654896</v>
      </c>
      <c r="AH317" s="237"/>
      <c r="AI317" s="238"/>
      <c r="AJ317" s="238"/>
      <c r="AK317" s="238"/>
      <c r="AL317" s="238"/>
      <c r="AM317" s="238"/>
      <c r="AN317" s="238"/>
      <c r="AO317" s="238"/>
      <c r="AP317" s="238"/>
      <c r="AQ317" s="238"/>
      <c r="AR317" s="238"/>
      <c r="AS317" s="238"/>
      <c r="AT317" s="238"/>
      <c r="AU317" s="238"/>
      <c r="AV317" s="239"/>
    </row>
    <row r="318" spans="2:48" ht="15" customHeight="1">
      <c r="B318" s="738" t="s">
        <v>147</v>
      </c>
      <c r="C318" s="1" t="s">
        <v>194</v>
      </c>
      <c r="D318" s="211">
        <v>18800</v>
      </c>
      <c r="E318" s="211">
        <v>20247</v>
      </c>
      <c r="F318" s="211">
        <v>20754</v>
      </c>
      <c r="G318" s="211">
        <v>21569</v>
      </c>
      <c r="H318" s="211">
        <v>23749</v>
      </c>
      <c r="I318" s="211">
        <v>24559</v>
      </c>
      <c r="J318" s="211">
        <v>26101</v>
      </c>
      <c r="K318" s="211">
        <v>27308</v>
      </c>
      <c r="L318" s="211">
        <v>32960</v>
      </c>
      <c r="M318" s="211">
        <v>35197</v>
      </c>
      <c r="N318" s="211">
        <v>34438</v>
      </c>
      <c r="O318" s="211">
        <v>35061</v>
      </c>
      <c r="P318" s="212">
        <v>35806</v>
      </c>
      <c r="Q318" s="212">
        <v>38056</v>
      </c>
      <c r="R318" s="212">
        <v>38877</v>
      </c>
      <c r="S318" s="558">
        <f>100</f>
        <v>100</v>
      </c>
      <c r="T318" s="72">
        <f t="shared" si="107"/>
        <v>107.69680851063829</v>
      </c>
      <c r="U318" s="72">
        <f t="shared" si="108"/>
        <v>110.3936170212766</v>
      </c>
      <c r="V318" s="72">
        <f t="shared" si="109"/>
        <v>114.72872340425532</v>
      </c>
      <c r="W318" s="72">
        <f t="shared" si="110"/>
        <v>126.32446808510639</v>
      </c>
      <c r="X318" s="72">
        <f t="shared" si="111"/>
        <v>130.63297872340425</v>
      </c>
      <c r="Y318" s="72">
        <f t="shared" si="112"/>
        <v>138.83510638297872</v>
      </c>
      <c r="Z318" s="72">
        <f t="shared" si="113"/>
        <v>145.25531914893617</v>
      </c>
      <c r="AA318" s="72">
        <f t="shared" si="114"/>
        <v>175.31914893617022</v>
      </c>
      <c r="AB318" s="72">
        <f t="shared" si="114"/>
        <v>187.21808510638297</v>
      </c>
      <c r="AC318" s="72">
        <f t="shared" si="114"/>
        <v>183.18085106382978</v>
      </c>
      <c r="AD318" s="72">
        <f t="shared" si="114"/>
        <v>186.49468085106383</v>
      </c>
      <c r="AE318" s="72">
        <f t="shared" si="130"/>
        <v>190.45744680851064</v>
      </c>
      <c r="AF318" s="72">
        <f t="shared" si="131"/>
        <v>202.42553191489361</v>
      </c>
      <c r="AG318" s="73">
        <f t="shared" si="131"/>
        <v>206.79255319148936</v>
      </c>
      <c r="AH318" s="55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38"/>
      <c r="C319" s="1" t="s">
        <v>195</v>
      </c>
      <c r="D319" s="211">
        <v>1490</v>
      </c>
      <c r="E319" s="211">
        <v>1519</v>
      </c>
      <c r="F319" s="211">
        <v>1560</v>
      </c>
      <c r="G319" s="211">
        <v>1625</v>
      </c>
      <c r="H319" s="211">
        <v>1764</v>
      </c>
      <c r="I319" s="211">
        <v>1531</v>
      </c>
      <c r="J319" s="211">
        <v>1731</v>
      </c>
      <c r="K319" s="211">
        <v>1772</v>
      </c>
      <c r="L319" s="211">
        <v>1975</v>
      </c>
      <c r="M319" s="211">
        <v>2029</v>
      </c>
      <c r="N319" s="211">
        <v>1996</v>
      </c>
      <c r="O319" s="211">
        <v>2144</v>
      </c>
      <c r="P319" s="212">
        <v>2191</v>
      </c>
      <c r="Q319" s="212">
        <v>2333</v>
      </c>
      <c r="R319" s="212">
        <v>2385</v>
      </c>
      <c r="S319" s="558">
        <f>100</f>
        <v>100</v>
      </c>
      <c r="T319" s="72">
        <f t="shared" si="107"/>
        <v>101.94630872483222</v>
      </c>
      <c r="U319" s="72">
        <f t="shared" si="108"/>
        <v>104.69798657718121</v>
      </c>
      <c r="V319" s="72">
        <f t="shared" si="109"/>
        <v>109.06040268456375</v>
      </c>
      <c r="W319" s="72">
        <f t="shared" si="110"/>
        <v>118.38926174496645</v>
      </c>
      <c r="X319" s="72">
        <f t="shared" si="111"/>
        <v>102.75167785234899</v>
      </c>
      <c r="Y319" s="72">
        <f t="shared" si="112"/>
        <v>116.1744966442953</v>
      </c>
      <c r="Z319" s="72">
        <f t="shared" si="113"/>
        <v>118.92617449664429</v>
      </c>
      <c r="AA319" s="72">
        <f t="shared" si="114"/>
        <v>132.5503355704698</v>
      </c>
      <c r="AB319" s="72">
        <f t="shared" si="114"/>
        <v>136.17449664429529</v>
      </c>
      <c r="AC319" s="72">
        <f t="shared" si="114"/>
        <v>133.95973154362417</v>
      </c>
      <c r="AD319" s="72">
        <f t="shared" si="114"/>
        <v>143.89261744966444</v>
      </c>
      <c r="AE319" s="72">
        <f t="shared" si="130"/>
        <v>147.04697986577182</v>
      </c>
      <c r="AF319" s="72">
        <f t="shared" si="131"/>
        <v>156.5771812080537</v>
      </c>
      <c r="AG319" s="73">
        <f t="shared" si="131"/>
        <v>160.06711409395973</v>
      </c>
      <c r="AH319" s="559">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38"/>
      <c r="C320" s="1" t="s">
        <v>196</v>
      </c>
      <c r="D320" s="211">
        <v>359</v>
      </c>
      <c r="E320" s="211">
        <v>353</v>
      </c>
      <c r="F320" s="211">
        <v>353</v>
      </c>
      <c r="G320" s="211">
        <v>382</v>
      </c>
      <c r="H320" s="211">
        <v>377</v>
      </c>
      <c r="I320" s="211">
        <v>371</v>
      </c>
      <c r="J320" s="211">
        <v>406</v>
      </c>
      <c r="K320" s="211">
        <v>397</v>
      </c>
      <c r="L320" s="211">
        <v>390</v>
      </c>
      <c r="M320" s="211">
        <v>427</v>
      </c>
      <c r="N320" s="211">
        <v>396</v>
      </c>
      <c r="O320" s="211">
        <v>439</v>
      </c>
      <c r="P320" s="212">
        <v>449</v>
      </c>
      <c r="Q320" s="212">
        <v>478</v>
      </c>
      <c r="R320" s="212">
        <v>488</v>
      </c>
      <c r="S320" s="558">
        <f>100</f>
        <v>100</v>
      </c>
      <c r="T320" s="72">
        <f t="shared" si="107"/>
        <v>98.328690807799447</v>
      </c>
      <c r="U320" s="72">
        <f t="shared" si="108"/>
        <v>98.328690807799447</v>
      </c>
      <c r="V320" s="72">
        <f t="shared" si="109"/>
        <v>106.40668523676881</v>
      </c>
      <c r="W320" s="72">
        <f t="shared" si="110"/>
        <v>105.01392757660167</v>
      </c>
      <c r="X320" s="72">
        <f t="shared" si="111"/>
        <v>103.34261838440112</v>
      </c>
      <c r="Y320" s="72">
        <f t="shared" si="112"/>
        <v>113.09192200557104</v>
      </c>
      <c r="Z320" s="72">
        <f t="shared" si="113"/>
        <v>110.5849582172702</v>
      </c>
      <c r="AA320" s="72">
        <f t="shared" si="114"/>
        <v>108.63509749303621</v>
      </c>
      <c r="AB320" s="72">
        <f t="shared" si="114"/>
        <v>118.94150417827298</v>
      </c>
      <c r="AC320" s="72">
        <f t="shared" si="114"/>
        <v>110.30640668523677</v>
      </c>
      <c r="AD320" s="72">
        <f t="shared" si="114"/>
        <v>122.2841225626741</v>
      </c>
      <c r="AE320" s="72">
        <f t="shared" si="130"/>
        <v>125.06963788300835</v>
      </c>
      <c r="AF320" s="72">
        <f t="shared" si="131"/>
        <v>133.1476323119777</v>
      </c>
      <c r="AG320" s="73">
        <f t="shared" si="131"/>
        <v>135.93314763231197</v>
      </c>
      <c r="AH320" s="559">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38"/>
      <c r="C321" s="1" t="s">
        <v>197</v>
      </c>
      <c r="D321" s="211">
        <v>102</v>
      </c>
      <c r="E321" s="211">
        <v>97</v>
      </c>
      <c r="F321" s="211">
        <v>103</v>
      </c>
      <c r="G321" s="211">
        <v>97</v>
      </c>
      <c r="H321" s="211">
        <v>102</v>
      </c>
      <c r="I321" s="211">
        <v>99</v>
      </c>
      <c r="J321" s="211">
        <v>108</v>
      </c>
      <c r="K321" s="211">
        <v>117</v>
      </c>
      <c r="L321" s="211">
        <v>120</v>
      </c>
      <c r="M321" s="211">
        <v>125</v>
      </c>
      <c r="N321" s="211">
        <v>121</v>
      </c>
      <c r="O321" s="211">
        <v>127</v>
      </c>
      <c r="P321" s="212">
        <v>131</v>
      </c>
      <c r="Q321" s="212">
        <v>140</v>
      </c>
      <c r="R321" s="212">
        <v>144</v>
      </c>
      <c r="S321" s="558">
        <f>100</f>
        <v>100</v>
      </c>
      <c r="T321" s="72">
        <f t="shared" si="107"/>
        <v>95.098039215686271</v>
      </c>
      <c r="U321" s="72">
        <f t="shared" si="108"/>
        <v>100.98039215686275</v>
      </c>
      <c r="V321" s="72">
        <f t="shared" si="109"/>
        <v>95.098039215686271</v>
      </c>
      <c r="W321" s="72">
        <f t="shared" si="110"/>
        <v>100</v>
      </c>
      <c r="X321" s="72">
        <f t="shared" si="111"/>
        <v>97.058823529411768</v>
      </c>
      <c r="Y321" s="72">
        <f t="shared" si="112"/>
        <v>105.88235294117646</v>
      </c>
      <c r="Z321" s="72">
        <f t="shared" si="113"/>
        <v>114.70588235294117</v>
      </c>
      <c r="AA321" s="72">
        <f t="shared" si="114"/>
        <v>117.64705882352941</v>
      </c>
      <c r="AB321" s="72">
        <f t="shared" si="114"/>
        <v>122.54901960784314</v>
      </c>
      <c r="AC321" s="72">
        <f t="shared" si="114"/>
        <v>118.62745098039215</v>
      </c>
      <c r="AD321" s="72">
        <f t="shared" si="114"/>
        <v>124.50980392156863</v>
      </c>
      <c r="AE321" s="72">
        <f t="shared" si="130"/>
        <v>128.43137254901961</v>
      </c>
      <c r="AF321" s="72">
        <f t="shared" si="131"/>
        <v>137.25490196078431</v>
      </c>
      <c r="AG321" s="73">
        <f t="shared" si="131"/>
        <v>141.1764705882353</v>
      </c>
      <c r="AH321" s="559">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738"/>
      <c r="C322" s="1" t="s">
        <v>198</v>
      </c>
      <c r="D322" s="211">
        <v>20751</v>
      </c>
      <c r="E322" s="211">
        <v>22216</v>
      </c>
      <c r="F322" s="211">
        <v>22770</v>
      </c>
      <c r="G322" s="211">
        <v>23673</v>
      </c>
      <c r="H322" s="211">
        <v>25992</v>
      </c>
      <c r="I322" s="211">
        <v>26560</v>
      </c>
      <c r="J322" s="211">
        <v>28346</v>
      </c>
      <c r="K322" s="211">
        <v>29594</v>
      </c>
      <c r="L322" s="211">
        <v>35445</v>
      </c>
      <c r="M322" s="211">
        <v>37778</v>
      </c>
      <c r="N322" s="211">
        <v>36951</v>
      </c>
      <c r="O322" s="211">
        <v>37771</v>
      </c>
      <c r="P322" s="212">
        <v>38577</v>
      </c>
      <c r="Q322" s="212">
        <v>41007</v>
      </c>
      <c r="R322" s="212">
        <v>41894</v>
      </c>
      <c r="S322" s="558">
        <f>100</f>
        <v>100</v>
      </c>
      <c r="T322" s="72">
        <f t="shared" si="107"/>
        <v>107.05990072767578</v>
      </c>
      <c r="U322" s="72">
        <f t="shared" si="108"/>
        <v>109.72965158305624</v>
      </c>
      <c r="V322" s="72">
        <f t="shared" si="109"/>
        <v>114.08124909642909</v>
      </c>
      <c r="W322" s="72">
        <f t="shared" si="110"/>
        <v>125.25661413907764</v>
      </c>
      <c r="X322" s="72">
        <f t="shared" si="111"/>
        <v>127.9938316225724</v>
      </c>
      <c r="Y322" s="72">
        <f t="shared" si="112"/>
        <v>136.60064575201196</v>
      </c>
      <c r="Z322" s="72">
        <f t="shared" si="113"/>
        <v>142.61481374391596</v>
      </c>
      <c r="AA322" s="72">
        <f t="shared" si="114"/>
        <v>170.81104525083128</v>
      </c>
      <c r="AB322" s="72">
        <f t="shared" si="114"/>
        <v>182.05387692159414</v>
      </c>
      <c r="AC322" s="72">
        <f t="shared" si="114"/>
        <v>178.06852681798466</v>
      </c>
      <c r="AD322" s="72">
        <f t="shared" si="114"/>
        <v>182.02014360753699</v>
      </c>
      <c r="AE322" s="72">
        <f t="shared" si="130"/>
        <v>185.90429376897498</v>
      </c>
      <c r="AF322" s="72">
        <f t="shared" si="131"/>
        <v>197.61457279167269</v>
      </c>
      <c r="AG322" s="73">
        <f t="shared" si="131"/>
        <v>201.88906558720061</v>
      </c>
      <c r="AH322" s="55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39"/>
      <c r="C323" s="8" t="s">
        <v>199</v>
      </c>
      <c r="D323">
        <v>20649</v>
      </c>
      <c r="E323">
        <v>22119</v>
      </c>
      <c r="F323">
        <v>22667</v>
      </c>
      <c r="G323">
        <v>23576</v>
      </c>
      <c r="H323">
        <v>25890</v>
      </c>
      <c r="I323">
        <v>26461</v>
      </c>
      <c r="J323">
        <v>28238</v>
      </c>
      <c r="K323">
        <v>29477</v>
      </c>
      <c r="L323">
        <v>35325</v>
      </c>
      <c r="M323">
        <v>37653</v>
      </c>
      <c r="N323">
        <v>36830</v>
      </c>
      <c r="O323">
        <v>37644</v>
      </c>
      <c r="P323">
        <v>38446</v>
      </c>
      <c r="Q323">
        <v>40867</v>
      </c>
      <c r="R323">
        <v>41750</v>
      </c>
      <c r="S323" s="558">
        <f>100</f>
        <v>100</v>
      </c>
      <c r="T323" s="72">
        <f t="shared" si="107"/>
        <v>107.11898881301758</v>
      </c>
      <c r="U323" s="72">
        <f t="shared" si="108"/>
        <v>109.77287035691801</v>
      </c>
      <c r="V323" s="72">
        <f t="shared" si="109"/>
        <v>114.17502058211052</v>
      </c>
      <c r="W323" s="72">
        <f t="shared" si="110"/>
        <v>125.38137440069737</v>
      </c>
      <c r="X323" s="72">
        <f t="shared" si="111"/>
        <v>128.14664148384909</v>
      </c>
      <c r="Y323" s="72">
        <f t="shared" si="112"/>
        <v>136.75238510339483</v>
      </c>
      <c r="Z323" s="72">
        <f t="shared" si="113"/>
        <v>142.7526756743668</v>
      </c>
      <c r="AA323" s="72">
        <f t="shared" si="114"/>
        <v>171.07365974139182</v>
      </c>
      <c r="AB323" s="72">
        <f t="shared" si="114"/>
        <v>182.347813453436</v>
      </c>
      <c r="AC323" s="72">
        <f t="shared" si="114"/>
        <v>178.36214828805268</v>
      </c>
      <c r="AD323" s="72">
        <f t="shared" si="114"/>
        <v>182.30422780764201</v>
      </c>
      <c r="AE323" s="72">
        <f t="shared" si="130"/>
        <v>186.18819313283936</v>
      </c>
      <c r="AF323" s="72">
        <f t="shared" si="131"/>
        <v>197.91273185142137</v>
      </c>
      <c r="AG323" s="73">
        <f t="shared" si="131"/>
        <v>202.1889679887646</v>
      </c>
      <c r="AH323" s="237"/>
      <c r="AI323" s="238"/>
      <c r="AJ323" s="238"/>
      <c r="AK323" s="238"/>
      <c r="AL323" s="238"/>
      <c r="AM323" s="238"/>
      <c r="AN323" s="238"/>
      <c r="AO323" s="238"/>
      <c r="AP323" s="238"/>
      <c r="AQ323" s="238"/>
      <c r="AR323" s="238"/>
      <c r="AS323" s="238"/>
      <c r="AT323" s="238"/>
      <c r="AU323" s="238"/>
      <c r="AV323" s="239"/>
    </row>
    <row r="324" spans="2:48" ht="15" customHeight="1">
      <c r="B324" s="738" t="s">
        <v>148</v>
      </c>
      <c r="C324" s="1" t="s">
        <v>194</v>
      </c>
      <c r="D324" s="211">
        <v>3422</v>
      </c>
      <c r="E324" s="211">
        <v>3111</v>
      </c>
      <c r="F324" s="211">
        <v>3318</v>
      </c>
      <c r="G324" s="211">
        <v>3435</v>
      </c>
      <c r="H324" s="211">
        <v>3618</v>
      </c>
      <c r="I324" s="211">
        <v>3601</v>
      </c>
      <c r="J324" s="211">
        <v>3876</v>
      </c>
      <c r="K324" s="211">
        <v>4960</v>
      </c>
      <c r="L324" s="211">
        <v>5205</v>
      </c>
      <c r="M324" s="211">
        <v>6010</v>
      </c>
      <c r="N324" s="211">
        <v>5366</v>
      </c>
      <c r="O324" s="211">
        <v>5565</v>
      </c>
      <c r="P324" s="212">
        <v>5684</v>
      </c>
      <c r="Q324" s="212">
        <v>6042</v>
      </c>
      <c r="R324" s="212">
        <v>6172</v>
      </c>
      <c r="S324" s="558">
        <f>100</f>
        <v>100</v>
      </c>
      <c r="T324" s="72">
        <f t="shared" si="107"/>
        <v>90.911747516072467</v>
      </c>
      <c r="U324" s="72">
        <f t="shared" si="108"/>
        <v>96.960841613091759</v>
      </c>
      <c r="V324" s="72">
        <f t="shared" si="109"/>
        <v>100.37989479836352</v>
      </c>
      <c r="W324" s="72">
        <f t="shared" si="110"/>
        <v>105.72764465225015</v>
      </c>
      <c r="X324" s="72">
        <f t="shared" si="111"/>
        <v>105.23085914669784</v>
      </c>
      <c r="Y324" s="72">
        <f t="shared" si="112"/>
        <v>113.26709526592636</v>
      </c>
      <c r="Z324" s="72">
        <f t="shared" si="113"/>
        <v>144.94447691408533</v>
      </c>
      <c r="AA324" s="72">
        <f t="shared" si="114"/>
        <v>152.104032729398</v>
      </c>
      <c r="AB324" s="72">
        <f t="shared" si="114"/>
        <v>175.62828755113969</v>
      </c>
      <c r="AC324" s="72">
        <f t="shared" si="114"/>
        <v>156.80888369374634</v>
      </c>
      <c r="AD324" s="72">
        <f t="shared" si="114"/>
        <v>162.62419637638808</v>
      </c>
      <c r="AE324" s="72">
        <f t="shared" si="130"/>
        <v>166.10169491525423</v>
      </c>
      <c r="AF324" s="72">
        <f t="shared" si="131"/>
        <v>176.56341320864991</v>
      </c>
      <c r="AG324" s="73">
        <f t="shared" si="131"/>
        <v>180.36236119228522</v>
      </c>
      <c r="AH324" s="559">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38"/>
      <c r="C325" s="1" t="s">
        <v>195</v>
      </c>
      <c r="D325" s="211">
        <v>239</v>
      </c>
      <c r="E325" s="211">
        <v>260</v>
      </c>
      <c r="F325" s="211">
        <v>236</v>
      </c>
      <c r="G325" s="211">
        <v>219</v>
      </c>
      <c r="H325" s="211">
        <v>230</v>
      </c>
      <c r="I325" s="211">
        <v>212</v>
      </c>
      <c r="J325" s="211">
        <v>220</v>
      </c>
      <c r="K325" s="211">
        <v>239</v>
      </c>
      <c r="L325" s="211">
        <v>242</v>
      </c>
      <c r="M325" s="211">
        <v>303</v>
      </c>
      <c r="N325" s="211">
        <v>259</v>
      </c>
      <c r="O325" s="211">
        <v>252</v>
      </c>
      <c r="P325" s="212">
        <v>257</v>
      </c>
      <c r="Q325" s="212">
        <v>274</v>
      </c>
      <c r="R325" s="212">
        <v>280</v>
      </c>
      <c r="S325" s="558">
        <f>100</f>
        <v>100</v>
      </c>
      <c r="T325" s="72">
        <f t="shared" si="107"/>
        <v>108.78661087866109</v>
      </c>
      <c r="U325" s="72">
        <f t="shared" si="108"/>
        <v>98.744769874476987</v>
      </c>
      <c r="V325" s="72">
        <f t="shared" si="109"/>
        <v>91.63179916317992</v>
      </c>
      <c r="W325" s="72">
        <f t="shared" si="110"/>
        <v>96.23430962343096</v>
      </c>
      <c r="X325" s="72">
        <f t="shared" si="111"/>
        <v>88.702928870292894</v>
      </c>
      <c r="Y325" s="72">
        <f t="shared" si="112"/>
        <v>92.05020920502092</v>
      </c>
      <c r="Z325" s="72">
        <f t="shared" si="113"/>
        <v>100</v>
      </c>
      <c r="AA325" s="72">
        <f t="shared" si="114"/>
        <v>101.25523012552301</v>
      </c>
      <c r="AB325" s="72">
        <f t="shared" si="114"/>
        <v>126.77824267782427</v>
      </c>
      <c r="AC325" s="72">
        <f t="shared" si="114"/>
        <v>108.36820083682008</v>
      </c>
      <c r="AD325" s="72">
        <f t="shared" si="114"/>
        <v>105.43933054393305</v>
      </c>
      <c r="AE325" s="72">
        <f t="shared" si="130"/>
        <v>107.53138075313808</v>
      </c>
      <c r="AF325" s="72">
        <f t="shared" si="131"/>
        <v>114.64435146443515</v>
      </c>
      <c r="AG325" s="73">
        <f t="shared" si="131"/>
        <v>117.15481171548117</v>
      </c>
      <c r="AH325" s="559">
        <v>1</v>
      </c>
      <c r="AI325" s="234">
        <v>1</v>
      </c>
      <c r="AJ325" s="234">
        <v>1</v>
      </c>
      <c r="AK325" s="234">
        <v>1</v>
      </c>
      <c r="AL325" s="234">
        <v>1</v>
      </c>
      <c r="AM325" s="234">
        <v>1</v>
      </c>
      <c r="AN325" s="234">
        <v>1</v>
      </c>
      <c r="AO325" s="234">
        <v>1</v>
      </c>
      <c r="AP325" s="234">
        <v>1</v>
      </c>
      <c r="AQ325" s="234">
        <v>1</v>
      </c>
      <c r="AR325" s="234">
        <v>1</v>
      </c>
      <c r="AS325" s="234">
        <v>1</v>
      </c>
      <c r="AT325" s="234">
        <v>4</v>
      </c>
      <c r="AU325" s="234">
        <v>6</v>
      </c>
      <c r="AV325" s="236">
        <v>7</v>
      </c>
    </row>
    <row r="326" spans="2:48" ht="14.45">
      <c r="B326" s="738"/>
      <c r="C326" s="1" t="s">
        <v>196</v>
      </c>
      <c r="D326" s="211">
        <v>62</v>
      </c>
      <c r="E326" s="211">
        <v>63</v>
      </c>
      <c r="F326" s="211">
        <v>63</v>
      </c>
      <c r="G326" s="211">
        <v>70</v>
      </c>
      <c r="H326" s="211">
        <v>71</v>
      </c>
      <c r="I326" s="211">
        <v>63</v>
      </c>
      <c r="J326" s="211">
        <v>57</v>
      </c>
      <c r="K326" s="211">
        <v>62</v>
      </c>
      <c r="L326" s="211">
        <v>70</v>
      </c>
      <c r="M326" s="211">
        <v>77</v>
      </c>
      <c r="N326" s="211">
        <v>80</v>
      </c>
      <c r="O326" s="211">
        <v>80</v>
      </c>
      <c r="P326" s="212">
        <v>82</v>
      </c>
      <c r="Q326" s="212">
        <v>87</v>
      </c>
      <c r="R326" s="212">
        <v>89</v>
      </c>
      <c r="S326" s="558">
        <f>100</f>
        <v>100</v>
      </c>
      <c r="T326" s="72">
        <f t="shared" si="107"/>
        <v>101.61290322580645</v>
      </c>
      <c r="U326" s="72">
        <f t="shared" si="108"/>
        <v>101.61290322580645</v>
      </c>
      <c r="V326" s="72">
        <f t="shared" si="109"/>
        <v>112.90322580645162</v>
      </c>
      <c r="W326" s="72">
        <f t="shared" si="110"/>
        <v>114.51612903225806</v>
      </c>
      <c r="X326" s="72">
        <f t="shared" si="111"/>
        <v>101.61290322580645</v>
      </c>
      <c r="Y326" s="72">
        <f t="shared" si="112"/>
        <v>91.935483870967744</v>
      </c>
      <c r="Z326" s="72">
        <f t="shared" si="113"/>
        <v>100</v>
      </c>
      <c r="AA326" s="72">
        <f t="shared" si="114"/>
        <v>112.90322580645162</v>
      </c>
      <c r="AB326" s="72">
        <f t="shared" si="114"/>
        <v>124.19354838709677</v>
      </c>
      <c r="AC326" s="72">
        <f t="shared" si="114"/>
        <v>129.03225806451613</v>
      </c>
      <c r="AD326" s="72">
        <f t="shared" si="114"/>
        <v>129.03225806451613</v>
      </c>
      <c r="AE326" s="72">
        <f t="shared" si="130"/>
        <v>132.25806451612902</v>
      </c>
      <c r="AF326" s="72">
        <f t="shared" si="131"/>
        <v>140.32258064516128</v>
      </c>
      <c r="AG326" s="73">
        <f t="shared" si="131"/>
        <v>143.54838709677421</v>
      </c>
      <c r="AH326" s="559">
        <v>1</v>
      </c>
      <c r="AI326" s="234">
        <v>1</v>
      </c>
      <c r="AJ326" s="234">
        <v>1</v>
      </c>
      <c r="AK326" s="234">
        <v>1</v>
      </c>
      <c r="AL326" s="234">
        <v>1</v>
      </c>
      <c r="AM326" s="234">
        <v>1</v>
      </c>
      <c r="AN326" s="234">
        <v>1</v>
      </c>
      <c r="AO326" s="234">
        <v>1</v>
      </c>
      <c r="AP326" s="234">
        <v>1</v>
      </c>
      <c r="AQ326" s="234">
        <v>1</v>
      </c>
      <c r="AR326" s="234">
        <v>1</v>
      </c>
      <c r="AS326" s="234">
        <v>1</v>
      </c>
      <c r="AT326" s="234">
        <v>4</v>
      </c>
      <c r="AU326" s="234">
        <v>6</v>
      </c>
      <c r="AV326" s="236">
        <v>7</v>
      </c>
    </row>
    <row r="327" spans="2:48" ht="14.45">
      <c r="B327" s="738"/>
      <c r="C327" s="1" t="s">
        <v>197</v>
      </c>
      <c r="D327" s="211">
        <v>9</v>
      </c>
      <c r="E327" s="211">
        <v>10</v>
      </c>
      <c r="F327" s="211">
        <v>8</v>
      </c>
      <c r="G327" s="211">
        <v>8</v>
      </c>
      <c r="H327" s="211">
        <v>8</v>
      </c>
      <c r="I327" s="211">
        <v>8</v>
      </c>
      <c r="J327" s="211">
        <v>9</v>
      </c>
      <c r="K327" s="211">
        <v>12</v>
      </c>
      <c r="L327" s="211">
        <v>12</v>
      </c>
      <c r="M327" s="211">
        <v>13</v>
      </c>
      <c r="N327" s="211">
        <v>11</v>
      </c>
      <c r="O327" s="211">
        <v>20</v>
      </c>
      <c r="P327" s="212">
        <v>21</v>
      </c>
      <c r="Q327" s="212">
        <v>22</v>
      </c>
      <c r="R327" s="212">
        <v>23</v>
      </c>
      <c r="S327" s="558">
        <f>100</f>
        <v>100</v>
      </c>
      <c r="T327" s="72">
        <f t="shared" si="107"/>
        <v>111.11111111111111</v>
      </c>
      <c r="U327" s="72">
        <f t="shared" si="108"/>
        <v>88.888888888888886</v>
      </c>
      <c r="V327" s="72">
        <f t="shared" si="109"/>
        <v>88.888888888888886</v>
      </c>
      <c r="W327" s="72">
        <f t="shared" si="110"/>
        <v>88.888888888888886</v>
      </c>
      <c r="X327" s="72">
        <f t="shared" si="111"/>
        <v>88.888888888888886</v>
      </c>
      <c r="Y327" s="72">
        <f t="shared" si="112"/>
        <v>100</v>
      </c>
      <c r="Z327" s="72">
        <f t="shared" si="113"/>
        <v>133.33333333333334</v>
      </c>
      <c r="AA327" s="72">
        <f t="shared" si="114"/>
        <v>133.33333333333334</v>
      </c>
      <c r="AB327" s="72">
        <f t="shared" si="114"/>
        <v>144.44444444444446</v>
      </c>
      <c r="AC327" s="72">
        <f t="shared" si="114"/>
        <v>122.22222222222223</v>
      </c>
      <c r="AD327" s="72">
        <f t="shared" si="114"/>
        <v>222.22222222222223</v>
      </c>
      <c r="AE327" s="72">
        <f t="shared" si="130"/>
        <v>233.33333333333334</v>
      </c>
      <c r="AF327" s="72">
        <f t="shared" si="131"/>
        <v>244.44444444444446</v>
      </c>
      <c r="AG327" s="73">
        <f t="shared" si="131"/>
        <v>255.55555555555554</v>
      </c>
      <c r="AH327" s="559">
        <v>1</v>
      </c>
      <c r="AI327" s="234">
        <v>1</v>
      </c>
      <c r="AJ327" s="234">
        <v>1</v>
      </c>
      <c r="AK327" s="234">
        <v>1</v>
      </c>
      <c r="AL327" s="234">
        <v>1</v>
      </c>
      <c r="AM327" s="234">
        <v>1</v>
      </c>
      <c r="AN327" s="234">
        <v>1</v>
      </c>
      <c r="AO327" s="234">
        <v>1</v>
      </c>
      <c r="AP327" s="234">
        <v>1</v>
      </c>
      <c r="AQ327" s="234">
        <v>1</v>
      </c>
      <c r="AR327" s="234">
        <v>1</v>
      </c>
      <c r="AS327" s="234">
        <v>1</v>
      </c>
      <c r="AT327" s="234">
        <v>4</v>
      </c>
      <c r="AU327" s="234">
        <v>6</v>
      </c>
      <c r="AV327" s="236">
        <v>7</v>
      </c>
    </row>
    <row r="328" spans="2:48" ht="14.45">
      <c r="B328" s="738"/>
      <c r="C328" s="1" t="s">
        <v>198</v>
      </c>
      <c r="D328" s="211">
        <v>3732</v>
      </c>
      <c r="E328" s="211">
        <v>3444</v>
      </c>
      <c r="F328" s="211">
        <v>3625</v>
      </c>
      <c r="G328" s="211">
        <v>3732</v>
      </c>
      <c r="H328" s="211">
        <v>3927</v>
      </c>
      <c r="I328" s="211">
        <v>3884</v>
      </c>
      <c r="J328" s="211">
        <v>4162</v>
      </c>
      <c r="K328" s="211">
        <v>5273</v>
      </c>
      <c r="L328" s="211">
        <v>5529</v>
      </c>
      <c r="M328" s="211">
        <v>6403</v>
      </c>
      <c r="N328" s="211">
        <v>5716</v>
      </c>
      <c r="O328" s="211">
        <v>5917</v>
      </c>
      <c r="P328" s="212">
        <v>6044</v>
      </c>
      <c r="Q328" s="212">
        <v>6425</v>
      </c>
      <c r="R328" s="212">
        <v>6564</v>
      </c>
      <c r="S328" s="558">
        <f>100</f>
        <v>100</v>
      </c>
      <c r="T328" s="72">
        <f t="shared" si="107"/>
        <v>92.282958199356912</v>
      </c>
      <c r="U328" s="72">
        <f t="shared" si="108"/>
        <v>97.132904608788849</v>
      </c>
      <c r="V328" s="72">
        <f t="shared" si="109"/>
        <v>100</v>
      </c>
      <c r="W328" s="72">
        <f t="shared" si="110"/>
        <v>105.2250803858521</v>
      </c>
      <c r="X328" s="72">
        <f t="shared" si="111"/>
        <v>104.07288317256163</v>
      </c>
      <c r="Y328" s="72">
        <f t="shared" si="112"/>
        <v>111.52197213290461</v>
      </c>
      <c r="Z328" s="72">
        <f t="shared" si="113"/>
        <v>141.29153269024653</v>
      </c>
      <c r="AA328" s="72">
        <f t="shared" si="114"/>
        <v>148.15112540192925</v>
      </c>
      <c r="AB328" s="72">
        <f t="shared" si="114"/>
        <v>171.57020364415862</v>
      </c>
      <c r="AC328" s="72">
        <f t="shared" si="114"/>
        <v>153.16184351554128</v>
      </c>
      <c r="AD328" s="72">
        <f t="shared" si="114"/>
        <v>158.54769560557341</v>
      </c>
      <c r="AE328" s="72">
        <f t="shared" si="130"/>
        <v>161.95069667738477</v>
      </c>
      <c r="AF328" s="72">
        <f t="shared" si="131"/>
        <v>172.15969989281885</v>
      </c>
      <c r="AG328" s="73">
        <f t="shared" si="131"/>
        <v>175.88424437299037</v>
      </c>
      <c r="AH328" s="559">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739"/>
      <c r="C329" s="8" t="s">
        <v>199</v>
      </c>
      <c r="D329">
        <v>3723</v>
      </c>
      <c r="E329">
        <v>3434</v>
      </c>
      <c r="F329">
        <v>3617</v>
      </c>
      <c r="G329">
        <v>3724</v>
      </c>
      <c r="H329">
        <v>3919</v>
      </c>
      <c r="I329">
        <v>3876</v>
      </c>
      <c r="J329">
        <v>4153</v>
      </c>
      <c r="K329">
        <v>5261</v>
      </c>
      <c r="L329">
        <v>5517</v>
      </c>
      <c r="M329">
        <v>6390</v>
      </c>
      <c r="N329">
        <v>5705</v>
      </c>
      <c r="O329">
        <v>5897</v>
      </c>
      <c r="P329">
        <v>6023</v>
      </c>
      <c r="Q329">
        <v>6403</v>
      </c>
      <c r="R329">
        <v>6541</v>
      </c>
      <c r="S329" s="558">
        <f>100</f>
        <v>100</v>
      </c>
      <c r="T329" s="72">
        <f t="shared" si="107"/>
        <v>92.237442922374427</v>
      </c>
      <c r="U329" s="72">
        <f t="shared" si="108"/>
        <v>97.152833736234214</v>
      </c>
      <c r="V329" s="72">
        <f t="shared" si="109"/>
        <v>100.02686005909213</v>
      </c>
      <c r="W329" s="72">
        <f t="shared" si="110"/>
        <v>105.26457158205748</v>
      </c>
      <c r="X329" s="72">
        <f t="shared" si="111"/>
        <v>104.10958904109589</v>
      </c>
      <c r="Y329" s="72">
        <f t="shared" si="112"/>
        <v>111.54982540961591</v>
      </c>
      <c r="Z329" s="72">
        <f t="shared" si="113"/>
        <v>141.31077088369594</v>
      </c>
      <c r="AA329" s="72">
        <f t="shared" si="114"/>
        <v>148.18694601128124</v>
      </c>
      <c r="AB329" s="72">
        <f t="shared" si="114"/>
        <v>171.63577759871072</v>
      </c>
      <c r="AC329" s="72">
        <f t="shared" si="114"/>
        <v>153.23663712060167</v>
      </c>
      <c r="AD329" s="72">
        <f t="shared" si="114"/>
        <v>158.39376846629062</v>
      </c>
      <c r="AE329" s="72">
        <f t="shared" si="130"/>
        <v>161.778135911899</v>
      </c>
      <c r="AF329" s="72">
        <f t="shared" si="131"/>
        <v>171.98495836690842</v>
      </c>
      <c r="AG329" s="73">
        <f t="shared" si="131"/>
        <v>175.69164652162235</v>
      </c>
      <c r="AH329" s="237"/>
      <c r="AI329" s="238"/>
      <c r="AJ329" s="238"/>
      <c r="AK329" s="238"/>
      <c r="AL329" s="238"/>
      <c r="AM329" s="238"/>
      <c r="AN329" s="238"/>
      <c r="AO329" s="238"/>
      <c r="AP329" s="238"/>
      <c r="AQ329" s="238"/>
      <c r="AR329" s="238"/>
      <c r="AS329" s="238"/>
      <c r="AT329" s="238"/>
      <c r="AU329" s="238"/>
      <c r="AV329" s="239"/>
    </row>
    <row r="330" spans="2:48" ht="15" customHeight="1">
      <c r="B330" s="738" t="s">
        <v>160</v>
      </c>
      <c r="C330" s="1" t="s">
        <v>194</v>
      </c>
      <c r="D330" s="211">
        <v>118583</v>
      </c>
      <c r="E330" s="211">
        <v>118491</v>
      </c>
      <c r="F330" s="211">
        <v>119544</v>
      </c>
      <c r="G330" s="211">
        <v>111072</v>
      </c>
      <c r="H330" s="211">
        <v>116189</v>
      </c>
      <c r="I330" s="211">
        <v>114481</v>
      </c>
      <c r="J330" s="211">
        <v>128224</v>
      </c>
      <c r="K330" s="211">
        <v>134376</v>
      </c>
      <c r="L330" s="211">
        <v>167737</v>
      </c>
      <c r="M330" s="211">
        <v>171894</v>
      </c>
      <c r="N330" s="211">
        <v>171235</v>
      </c>
      <c r="O330" s="211">
        <v>183574</v>
      </c>
      <c r="P330" s="212">
        <v>181717</v>
      </c>
      <c r="Q330" s="212">
        <v>179400</v>
      </c>
      <c r="R330" s="212">
        <v>183283</v>
      </c>
      <c r="S330" s="558">
        <f>100</f>
        <v>100</v>
      </c>
      <c r="T330" s="72">
        <f t="shared" si="107"/>
        <v>99.922417209886746</v>
      </c>
      <c r="U330" s="72">
        <f t="shared" si="108"/>
        <v>100.81040284020474</v>
      </c>
      <c r="V330" s="72">
        <f t="shared" si="109"/>
        <v>93.666039820210315</v>
      </c>
      <c r="W330" s="72">
        <f t="shared" si="110"/>
        <v>97.981160874661626</v>
      </c>
      <c r="X330" s="72">
        <f t="shared" si="111"/>
        <v>96.540819510385134</v>
      </c>
      <c r="Y330" s="72">
        <f t="shared" si="112"/>
        <v>108.13017042915089</v>
      </c>
      <c r="Z330" s="72">
        <f t="shared" si="113"/>
        <v>113.31809787237631</v>
      </c>
      <c r="AA330" s="72">
        <f t="shared" si="114"/>
        <v>141.4511354915966</v>
      </c>
      <c r="AB330" s="72">
        <f t="shared" si="114"/>
        <v>144.95669699704004</v>
      </c>
      <c r="AC330" s="72">
        <f t="shared" si="114"/>
        <v>144.40096809829402</v>
      </c>
      <c r="AD330" s="72">
        <f t="shared" si="114"/>
        <v>154.80633817663576</v>
      </c>
      <c r="AE330" s="72">
        <f t="shared" si="130"/>
        <v>153.24034642402367</v>
      </c>
      <c r="AF330" s="72">
        <f t="shared" si="131"/>
        <v>151.28644072084532</v>
      </c>
      <c r="AG330" s="73">
        <f t="shared" si="131"/>
        <v>154.56094043834275</v>
      </c>
      <c r="AH330" s="559">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38"/>
      <c r="C331" s="1" t="s">
        <v>195</v>
      </c>
      <c r="D331" s="211">
        <v>1348</v>
      </c>
      <c r="E331" s="211">
        <v>1095</v>
      </c>
      <c r="F331" s="211">
        <v>1166</v>
      </c>
      <c r="G331" s="211">
        <v>1064</v>
      </c>
      <c r="H331" s="211">
        <v>1170</v>
      </c>
      <c r="I331" s="211">
        <v>1087</v>
      </c>
      <c r="J331" s="211">
        <v>1101</v>
      </c>
      <c r="K331" s="211">
        <v>1062</v>
      </c>
      <c r="L331" s="211">
        <v>1185</v>
      </c>
      <c r="M331" s="211">
        <v>1524</v>
      </c>
      <c r="N331" s="211">
        <v>1475</v>
      </c>
      <c r="O331" s="211">
        <v>1601</v>
      </c>
      <c r="P331" s="212">
        <v>1584</v>
      </c>
      <c r="Q331" s="212">
        <v>1563</v>
      </c>
      <c r="R331" s="212">
        <v>1598</v>
      </c>
      <c r="S331" s="558">
        <f>100</f>
        <v>100</v>
      </c>
      <c r="T331" s="72">
        <f t="shared" si="107"/>
        <v>81.231454005934722</v>
      </c>
      <c r="U331" s="72">
        <f t="shared" si="108"/>
        <v>86.498516320474778</v>
      </c>
      <c r="V331" s="72">
        <f t="shared" si="109"/>
        <v>78.931750741839764</v>
      </c>
      <c r="W331" s="72">
        <f t="shared" si="110"/>
        <v>86.795252225519292</v>
      </c>
      <c r="X331" s="72">
        <f t="shared" si="111"/>
        <v>80.637982195845694</v>
      </c>
      <c r="Y331" s="72">
        <f t="shared" si="112"/>
        <v>81.676557863501486</v>
      </c>
      <c r="Z331" s="72">
        <f t="shared" si="113"/>
        <v>78.783382789317514</v>
      </c>
      <c r="AA331" s="72">
        <f t="shared" si="114"/>
        <v>87.908011869436208</v>
      </c>
      <c r="AB331" s="72">
        <f t="shared" si="114"/>
        <v>113.05637982195846</v>
      </c>
      <c r="AC331" s="72">
        <f t="shared" si="114"/>
        <v>109.42136498516321</v>
      </c>
      <c r="AD331" s="72">
        <f t="shared" si="114"/>
        <v>118.76854599406528</v>
      </c>
      <c r="AE331" s="72">
        <f t="shared" si="130"/>
        <v>117.50741839762611</v>
      </c>
      <c r="AF331" s="72">
        <f t="shared" si="131"/>
        <v>115.94955489614243</v>
      </c>
      <c r="AG331" s="73">
        <f t="shared" si="131"/>
        <v>118.5459940652819</v>
      </c>
      <c r="AH331" s="559">
        <v>1</v>
      </c>
      <c r="AI331" s="234">
        <v>1</v>
      </c>
      <c r="AJ331" s="234">
        <v>1</v>
      </c>
      <c r="AK331" s="234">
        <v>1</v>
      </c>
      <c r="AL331" s="234">
        <v>1</v>
      </c>
      <c r="AM331" s="234">
        <v>1</v>
      </c>
      <c r="AN331" s="234">
        <v>1</v>
      </c>
      <c r="AO331" s="234">
        <v>1</v>
      </c>
      <c r="AP331" s="234">
        <v>1</v>
      </c>
      <c r="AQ331" s="234">
        <v>1</v>
      </c>
      <c r="AR331" s="234">
        <v>1</v>
      </c>
      <c r="AS331" s="234">
        <v>1</v>
      </c>
      <c r="AT331" s="234">
        <v>4</v>
      </c>
      <c r="AU331" s="234">
        <v>6</v>
      </c>
      <c r="AV331" s="236">
        <v>7</v>
      </c>
    </row>
    <row r="332" spans="2:48" ht="14.45">
      <c r="B332" s="738"/>
      <c r="C332" s="1" t="s">
        <v>196</v>
      </c>
      <c r="D332" s="211">
        <v>158</v>
      </c>
      <c r="E332" s="211">
        <v>85</v>
      </c>
      <c r="F332" s="211">
        <v>97</v>
      </c>
      <c r="G332" s="211">
        <v>102</v>
      </c>
      <c r="H332" s="211">
        <v>97</v>
      </c>
      <c r="I332" s="211">
        <v>88</v>
      </c>
      <c r="J332" s="211">
        <v>83</v>
      </c>
      <c r="K332" s="211">
        <v>79</v>
      </c>
      <c r="L332" s="211">
        <v>97</v>
      </c>
      <c r="M332" s="211">
        <v>102</v>
      </c>
      <c r="N332" s="211">
        <v>109</v>
      </c>
      <c r="O332" s="211">
        <v>125</v>
      </c>
      <c r="P332" s="212">
        <v>124</v>
      </c>
      <c r="Q332" s="212">
        <v>122</v>
      </c>
      <c r="R332" s="212">
        <v>125</v>
      </c>
      <c r="S332" s="558">
        <f>100</f>
        <v>100</v>
      </c>
      <c r="T332" s="72">
        <f t="shared" si="107"/>
        <v>53.797468354430379</v>
      </c>
      <c r="U332" s="72">
        <f t="shared" si="108"/>
        <v>61.392405063291136</v>
      </c>
      <c r="V332" s="72">
        <f t="shared" si="109"/>
        <v>64.556962025316452</v>
      </c>
      <c r="W332" s="72">
        <f t="shared" si="110"/>
        <v>61.392405063291136</v>
      </c>
      <c r="X332" s="72">
        <f t="shared" si="111"/>
        <v>55.696202531645568</v>
      </c>
      <c r="Y332" s="72">
        <f t="shared" si="112"/>
        <v>52.531645569620252</v>
      </c>
      <c r="Z332" s="72">
        <f t="shared" si="113"/>
        <v>50</v>
      </c>
      <c r="AA332" s="72">
        <f t="shared" si="114"/>
        <v>61.392405063291136</v>
      </c>
      <c r="AB332" s="72">
        <f t="shared" si="114"/>
        <v>64.556962025316452</v>
      </c>
      <c r="AC332" s="72">
        <f t="shared" si="114"/>
        <v>68.987341772151893</v>
      </c>
      <c r="AD332" s="72">
        <f t="shared" ref="AD332" si="132">O332*100/$D332</f>
        <v>79.113924050632917</v>
      </c>
      <c r="AE332" s="72">
        <f t="shared" si="130"/>
        <v>78.481012658227854</v>
      </c>
      <c r="AF332" s="72">
        <f t="shared" si="131"/>
        <v>77.215189873417728</v>
      </c>
      <c r="AG332" s="73">
        <f t="shared" si="131"/>
        <v>79.113924050632917</v>
      </c>
      <c r="AH332" s="559">
        <v>1</v>
      </c>
      <c r="AI332" s="234">
        <v>1</v>
      </c>
      <c r="AJ332" s="234">
        <v>1</v>
      </c>
      <c r="AK332" s="234">
        <v>1</v>
      </c>
      <c r="AL332" s="234">
        <v>1</v>
      </c>
      <c r="AM332" s="234">
        <v>1</v>
      </c>
      <c r="AN332" s="234">
        <v>1</v>
      </c>
      <c r="AO332" s="234">
        <v>1</v>
      </c>
      <c r="AP332" s="234">
        <v>1</v>
      </c>
      <c r="AQ332" s="234">
        <v>1</v>
      </c>
      <c r="AR332" s="234">
        <v>1</v>
      </c>
      <c r="AS332" s="234">
        <v>1</v>
      </c>
      <c r="AT332" s="234">
        <v>4</v>
      </c>
      <c r="AU332" s="234">
        <v>6</v>
      </c>
      <c r="AV332" s="236">
        <v>7</v>
      </c>
    </row>
    <row r="333" spans="2:48" ht="14.45">
      <c r="B333" s="738"/>
      <c r="C333" s="1" t="s">
        <v>197</v>
      </c>
      <c r="D333" s="211">
        <v>25</v>
      </c>
      <c r="E333" s="211">
        <v>8</v>
      </c>
      <c r="F333" s="211">
        <v>8</v>
      </c>
      <c r="G333" s="211">
        <v>7</v>
      </c>
      <c r="H333" s="211">
        <v>7</v>
      </c>
      <c r="I333" s="211">
        <v>7</v>
      </c>
      <c r="J333" s="211">
        <v>11</v>
      </c>
      <c r="K333" s="211">
        <v>11</v>
      </c>
      <c r="L333" s="211">
        <v>13</v>
      </c>
      <c r="M333" s="211">
        <v>12</v>
      </c>
      <c r="N333" s="211">
        <v>17</v>
      </c>
      <c r="O333" s="211">
        <v>19</v>
      </c>
      <c r="P333" s="212">
        <v>19</v>
      </c>
      <c r="Q333" s="212">
        <v>19</v>
      </c>
      <c r="R333" s="212">
        <v>20</v>
      </c>
      <c r="S333" s="558">
        <f>100</f>
        <v>100</v>
      </c>
      <c r="T333" s="72">
        <f t="shared" ref="T333:T396" si="133">E333*100/$D333</f>
        <v>32</v>
      </c>
      <c r="U333" s="72">
        <f t="shared" ref="U333:U396" si="134">F333*100/$D333</f>
        <v>32</v>
      </c>
      <c r="V333" s="72">
        <f t="shared" ref="V333:V396" si="135">G333*100/$D333</f>
        <v>28</v>
      </c>
      <c r="W333" s="72">
        <f t="shared" ref="W333:W396" si="136">H333*100/$D333</f>
        <v>28</v>
      </c>
      <c r="X333" s="72">
        <f t="shared" ref="X333:X396" si="137">I333*100/$D333</f>
        <v>28</v>
      </c>
      <c r="Y333" s="72">
        <f t="shared" ref="Y333:Y396" si="138">J333*100/$D333</f>
        <v>44</v>
      </c>
      <c r="Z333" s="72">
        <f t="shared" ref="Z333:Z396" si="139">K333*100/$D333</f>
        <v>44</v>
      </c>
      <c r="AA333" s="72">
        <f t="shared" ref="AA333:AD396" si="140">L333*100/$D333</f>
        <v>52</v>
      </c>
      <c r="AB333" s="72">
        <f t="shared" si="140"/>
        <v>48</v>
      </c>
      <c r="AC333" s="72">
        <f t="shared" si="140"/>
        <v>68</v>
      </c>
      <c r="AD333" s="72">
        <f t="shared" si="140"/>
        <v>76</v>
      </c>
      <c r="AE333" s="72">
        <f t="shared" ref="AE333:AG333" si="141">P333*100/$D333</f>
        <v>76</v>
      </c>
      <c r="AF333" s="72">
        <f t="shared" si="141"/>
        <v>76</v>
      </c>
      <c r="AG333" s="73">
        <f t="shared" si="141"/>
        <v>80</v>
      </c>
      <c r="AH333" s="559">
        <v>1</v>
      </c>
      <c r="AI333" s="234">
        <v>1</v>
      </c>
      <c r="AJ333" s="234">
        <v>1</v>
      </c>
      <c r="AK333" s="234">
        <v>1</v>
      </c>
      <c r="AL333" s="234">
        <v>1</v>
      </c>
      <c r="AM333" s="234">
        <v>1</v>
      </c>
      <c r="AN333" s="234">
        <v>1</v>
      </c>
      <c r="AO333" s="234">
        <v>1</v>
      </c>
      <c r="AP333" s="234">
        <v>1</v>
      </c>
      <c r="AQ333" s="234">
        <v>1</v>
      </c>
      <c r="AR333" s="234">
        <v>1</v>
      </c>
      <c r="AS333" s="234">
        <v>1</v>
      </c>
      <c r="AT333" s="234">
        <v>4</v>
      </c>
      <c r="AU333" s="234">
        <v>6</v>
      </c>
      <c r="AV333" s="236">
        <v>7</v>
      </c>
    </row>
    <row r="334" spans="2:48" ht="14.45">
      <c r="B334" s="738"/>
      <c r="C334" s="1" t="s">
        <v>198</v>
      </c>
      <c r="D334" s="211">
        <v>120114</v>
      </c>
      <c r="E334" s="211">
        <v>119679</v>
      </c>
      <c r="F334" s="211">
        <v>120815</v>
      </c>
      <c r="G334" s="211">
        <v>112245</v>
      </c>
      <c r="H334" s="211">
        <v>117463</v>
      </c>
      <c r="I334" s="211">
        <v>115663</v>
      </c>
      <c r="J334" s="211">
        <v>129419</v>
      </c>
      <c r="K334" s="211">
        <v>135528</v>
      </c>
      <c r="L334" s="211">
        <v>169032</v>
      </c>
      <c r="M334" s="211">
        <v>173532</v>
      </c>
      <c r="N334" s="211">
        <v>172836</v>
      </c>
      <c r="O334" s="211">
        <v>185319</v>
      </c>
      <c r="P334" s="212">
        <v>183444</v>
      </c>
      <c r="Q334" s="212">
        <v>181104</v>
      </c>
      <c r="R334" s="212">
        <v>185026</v>
      </c>
      <c r="S334" s="558">
        <f>100</f>
        <v>100</v>
      </c>
      <c r="T334" s="72">
        <f t="shared" si="133"/>
        <v>99.63784404815425</v>
      </c>
      <c r="U334" s="72">
        <f t="shared" si="134"/>
        <v>100.58361223504338</v>
      </c>
      <c r="V334" s="72">
        <f t="shared" si="135"/>
        <v>93.448723712473154</v>
      </c>
      <c r="W334" s="72">
        <f t="shared" si="136"/>
        <v>97.792930049786037</v>
      </c>
      <c r="X334" s="72">
        <f t="shared" si="137"/>
        <v>96.294353697320872</v>
      </c>
      <c r="Y334" s="72">
        <f t="shared" si="138"/>
        <v>107.74680719982683</v>
      </c>
      <c r="Z334" s="72">
        <f t="shared" si="139"/>
        <v>112.83280883160997</v>
      </c>
      <c r="AA334" s="72">
        <f t="shared" si="140"/>
        <v>140.72631000549478</v>
      </c>
      <c r="AB334" s="72">
        <f t="shared" si="140"/>
        <v>144.47275088665768</v>
      </c>
      <c r="AC334" s="72">
        <f t="shared" si="140"/>
        <v>143.89330136370447</v>
      </c>
      <c r="AD334" s="72">
        <f t="shared" si="140"/>
        <v>154.28592836805035</v>
      </c>
      <c r="AE334" s="72">
        <f t="shared" ref="AE334:AG334" si="142">P334*100/$D334</f>
        <v>152.72491133423247</v>
      </c>
      <c r="AF334" s="72">
        <f t="shared" si="142"/>
        <v>150.77676207602778</v>
      </c>
      <c r="AG334" s="73">
        <f t="shared" si="142"/>
        <v>154.04199343956574</v>
      </c>
      <c r="AH334" s="55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39"/>
      <c r="C335" s="8" t="s">
        <v>199</v>
      </c>
      <c r="D335">
        <v>120089</v>
      </c>
      <c r="E335">
        <v>119671</v>
      </c>
      <c r="F335">
        <v>120807</v>
      </c>
      <c r="G335">
        <v>112238</v>
      </c>
      <c r="H335">
        <v>117456</v>
      </c>
      <c r="I335">
        <v>115656</v>
      </c>
      <c r="J335">
        <v>129408</v>
      </c>
      <c r="K335">
        <v>135517</v>
      </c>
      <c r="L335">
        <v>169019</v>
      </c>
      <c r="M335">
        <v>173520</v>
      </c>
      <c r="N335">
        <v>172819</v>
      </c>
      <c r="O335">
        <v>185300</v>
      </c>
      <c r="P335">
        <v>183425</v>
      </c>
      <c r="Q335">
        <v>181085</v>
      </c>
      <c r="R335">
        <v>185006</v>
      </c>
      <c r="S335" s="558">
        <f>100</f>
        <v>100</v>
      </c>
      <c r="T335" s="72">
        <f t="shared" si="133"/>
        <v>99.651924822423368</v>
      </c>
      <c r="U335" s="72">
        <f t="shared" si="134"/>
        <v>100.59788989832541</v>
      </c>
      <c r="V335" s="72">
        <f t="shared" si="135"/>
        <v>93.462348758004481</v>
      </c>
      <c r="W335" s="72">
        <f t="shared" si="136"/>
        <v>97.807459467561557</v>
      </c>
      <c r="X335" s="72">
        <f t="shared" si="137"/>
        <v>96.308571143068889</v>
      </c>
      <c r="Y335" s="72">
        <f t="shared" si="138"/>
        <v>107.76007794219288</v>
      </c>
      <c r="Z335" s="72">
        <f t="shared" si="139"/>
        <v>112.84713837237382</v>
      </c>
      <c r="AA335" s="72">
        <f t="shared" si="140"/>
        <v>140.7447809541257</v>
      </c>
      <c r="AB335" s="72">
        <f t="shared" si="140"/>
        <v>144.49283448109318</v>
      </c>
      <c r="AC335" s="72">
        <f t="shared" si="140"/>
        <v>143.90910075027688</v>
      </c>
      <c r="AD335" s="72">
        <f t="shared" si="140"/>
        <v>154.30222584916189</v>
      </c>
      <c r="AE335" s="72">
        <f t="shared" ref="AE335:AG335" si="143">P335*100/$D335</f>
        <v>152.740883844482</v>
      </c>
      <c r="AF335" s="72">
        <f t="shared" si="143"/>
        <v>150.79232902264155</v>
      </c>
      <c r="AG335" s="73">
        <f t="shared" si="143"/>
        <v>154.05740742282808</v>
      </c>
      <c r="AH335" s="237"/>
      <c r="AI335" s="238"/>
      <c r="AJ335" s="238"/>
      <c r="AK335" s="238"/>
      <c r="AL335" s="238"/>
      <c r="AM335" s="238"/>
      <c r="AN335" s="238"/>
      <c r="AO335" s="238"/>
      <c r="AP335" s="238"/>
      <c r="AQ335" s="238"/>
      <c r="AR335" s="238"/>
      <c r="AS335" s="238"/>
      <c r="AT335" s="238"/>
      <c r="AU335" s="238"/>
      <c r="AV335" s="239"/>
    </row>
    <row r="336" spans="2:48" ht="15" customHeight="1">
      <c r="B336" s="738" t="s">
        <v>137</v>
      </c>
      <c r="C336" s="1" t="s">
        <v>194</v>
      </c>
      <c r="D336" s="211">
        <v>154077</v>
      </c>
      <c r="E336" s="211">
        <v>148563</v>
      </c>
      <c r="F336" s="211">
        <v>150083</v>
      </c>
      <c r="G336" s="211">
        <v>151367</v>
      </c>
      <c r="H336" s="211">
        <v>146905</v>
      </c>
      <c r="I336" s="211">
        <v>153253</v>
      </c>
      <c r="J336" s="211">
        <v>142837</v>
      </c>
      <c r="K336" s="211">
        <v>144445</v>
      </c>
      <c r="L336" s="211">
        <v>150598</v>
      </c>
      <c r="M336" s="211">
        <v>152092</v>
      </c>
      <c r="N336" s="211">
        <v>154552</v>
      </c>
      <c r="O336" s="211">
        <v>152315</v>
      </c>
      <c r="P336" s="212">
        <v>149750</v>
      </c>
      <c r="Q336" s="212">
        <v>150655</v>
      </c>
      <c r="R336" s="212">
        <v>153913</v>
      </c>
      <c r="S336" s="558">
        <f>100</f>
        <v>100</v>
      </c>
      <c r="T336" s="72">
        <f t="shared" si="133"/>
        <v>96.421269884538248</v>
      </c>
      <c r="U336" s="72">
        <f t="shared" si="134"/>
        <v>97.407789611687662</v>
      </c>
      <c r="V336" s="72">
        <f t="shared" si="135"/>
        <v>98.241139170674401</v>
      </c>
      <c r="W336" s="72">
        <f t="shared" si="136"/>
        <v>95.345184550581848</v>
      </c>
      <c r="X336" s="72">
        <f t="shared" si="137"/>
        <v>99.465202463703207</v>
      </c>
      <c r="Y336" s="72">
        <f t="shared" si="138"/>
        <v>92.70494622818461</v>
      </c>
      <c r="Z336" s="72">
        <f t="shared" si="139"/>
        <v>93.748580255326885</v>
      </c>
      <c r="AA336" s="72">
        <f t="shared" si="140"/>
        <v>97.742038071873154</v>
      </c>
      <c r="AB336" s="72">
        <f t="shared" si="140"/>
        <v>98.711683119479218</v>
      </c>
      <c r="AC336" s="72">
        <f t="shared" si="140"/>
        <v>100.3082874147342</v>
      </c>
      <c r="AD336" s="72">
        <f t="shared" si="140"/>
        <v>98.856415947870218</v>
      </c>
      <c r="AE336" s="72">
        <f t="shared" ref="AE336:AG336" si="144">P336*100/$D336</f>
        <v>97.191663908305586</v>
      </c>
      <c r="AF336" s="72">
        <f t="shared" si="144"/>
        <v>97.779032561641259</v>
      </c>
      <c r="AG336" s="73">
        <f t="shared" si="144"/>
        <v>99.893559713649665</v>
      </c>
      <c r="AH336" s="559">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738"/>
      <c r="C337" s="1" t="s">
        <v>195</v>
      </c>
      <c r="D337" s="211">
        <v>4371</v>
      </c>
      <c r="E337" s="211">
        <v>4037</v>
      </c>
      <c r="F337" s="211">
        <v>3916</v>
      </c>
      <c r="G337" s="211">
        <v>3683</v>
      </c>
      <c r="H337" s="211">
        <v>3825</v>
      </c>
      <c r="I337" s="211">
        <v>3183</v>
      </c>
      <c r="J337" s="211">
        <v>3443</v>
      </c>
      <c r="K337" s="211">
        <v>3328</v>
      </c>
      <c r="L337" s="211">
        <v>3702</v>
      </c>
      <c r="M337" s="211">
        <v>3678</v>
      </c>
      <c r="N337" s="211">
        <v>3363</v>
      </c>
      <c r="O337" s="211">
        <v>3903</v>
      </c>
      <c r="P337" s="212">
        <v>3835</v>
      </c>
      <c r="Q337" s="212">
        <v>3859</v>
      </c>
      <c r="R337" s="212">
        <v>3945</v>
      </c>
      <c r="S337" s="558">
        <f>100</f>
        <v>100</v>
      </c>
      <c r="T337" s="72">
        <f t="shared" si="133"/>
        <v>92.358727979867311</v>
      </c>
      <c r="U337" s="72">
        <f t="shared" si="134"/>
        <v>89.590482727064739</v>
      </c>
      <c r="V337" s="72">
        <f t="shared" si="135"/>
        <v>84.259894760924269</v>
      </c>
      <c r="W337" s="72">
        <f t="shared" si="136"/>
        <v>87.508579272477689</v>
      </c>
      <c r="X337" s="72">
        <f t="shared" si="137"/>
        <v>72.820864790665752</v>
      </c>
      <c r="Y337" s="72">
        <f t="shared" si="138"/>
        <v>78.769160375200187</v>
      </c>
      <c r="Z337" s="72">
        <f t="shared" si="139"/>
        <v>76.138183482040716</v>
      </c>
      <c r="AA337" s="72">
        <f t="shared" si="140"/>
        <v>84.694577899794098</v>
      </c>
      <c r="AB337" s="72">
        <f t="shared" si="140"/>
        <v>84.145504461221691</v>
      </c>
      <c r="AC337" s="72">
        <f t="shared" si="140"/>
        <v>76.938915579958817</v>
      </c>
      <c r="AD337" s="72">
        <f t="shared" si="140"/>
        <v>89.293067947838026</v>
      </c>
      <c r="AE337" s="72">
        <f t="shared" ref="AE337:AG337" si="145">P337*100/$D337</f>
        <v>87.737359871882859</v>
      </c>
      <c r="AF337" s="72">
        <f t="shared" si="145"/>
        <v>88.28643331045528</v>
      </c>
      <c r="AG337" s="73">
        <f t="shared" si="145"/>
        <v>90.253946465339737</v>
      </c>
      <c r="AH337" s="559">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38"/>
      <c r="C338" s="1" t="s">
        <v>196</v>
      </c>
      <c r="D338" s="211">
        <v>192</v>
      </c>
      <c r="E338" s="211">
        <v>176</v>
      </c>
      <c r="F338" s="211">
        <v>180</v>
      </c>
      <c r="G338" s="211">
        <v>186</v>
      </c>
      <c r="H338" s="211">
        <v>185</v>
      </c>
      <c r="I338" s="211">
        <v>175</v>
      </c>
      <c r="J338" s="211">
        <v>159</v>
      </c>
      <c r="K338" s="211">
        <v>182</v>
      </c>
      <c r="L338" s="211">
        <v>172</v>
      </c>
      <c r="M338" s="211">
        <v>196</v>
      </c>
      <c r="N338" s="211">
        <v>156</v>
      </c>
      <c r="O338" s="211">
        <v>176</v>
      </c>
      <c r="P338" s="212">
        <v>173</v>
      </c>
      <c r="Q338" s="212">
        <v>174</v>
      </c>
      <c r="R338" s="212">
        <v>178</v>
      </c>
      <c r="S338" s="558">
        <f>100</f>
        <v>100</v>
      </c>
      <c r="T338" s="72">
        <f t="shared" si="133"/>
        <v>91.666666666666671</v>
      </c>
      <c r="U338" s="72">
        <f t="shared" si="134"/>
        <v>93.75</v>
      </c>
      <c r="V338" s="72">
        <f t="shared" si="135"/>
        <v>96.875</v>
      </c>
      <c r="W338" s="72">
        <f t="shared" si="136"/>
        <v>96.354166666666671</v>
      </c>
      <c r="X338" s="72">
        <f t="shared" si="137"/>
        <v>91.145833333333329</v>
      </c>
      <c r="Y338" s="72">
        <f t="shared" si="138"/>
        <v>82.8125</v>
      </c>
      <c r="Z338" s="72">
        <f t="shared" si="139"/>
        <v>94.791666666666671</v>
      </c>
      <c r="AA338" s="72">
        <f t="shared" si="140"/>
        <v>89.583333333333329</v>
      </c>
      <c r="AB338" s="72">
        <f t="shared" si="140"/>
        <v>102.08333333333333</v>
      </c>
      <c r="AC338" s="72">
        <f t="shared" si="140"/>
        <v>81.25</v>
      </c>
      <c r="AD338" s="72">
        <f t="shared" si="140"/>
        <v>91.666666666666671</v>
      </c>
      <c r="AE338" s="72">
        <f t="shared" ref="AE338:AG338" si="146">P338*100/$D338</f>
        <v>90.104166666666671</v>
      </c>
      <c r="AF338" s="72">
        <f t="shared" si="146"/>
        <v>90.625</v>
      </c>
      <c r="AG338" s="73">
        <f t="shared" si="146"/>
        <v>92.708333333333329</v>
      </c>
      <c r="AH338" s="559">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738"/>
      <c r="C339" s="1" t="s">
        <v>197</v>
      </c>
      <c r="D339" s="211">
        <v>32</v>
      </c>
      <c r="E339" s="211">
        <v>36</v>
      </c>
      <c r="F339" s="211">
        <v>37</v>
      </c>
      <c r="G339" s="211">
        <v>33</v>
      </c>
      <c r="H339" s="211">
        <v>33</v>
      </c>
      <c r="I339" s="211">
        <v>34</v>
      </c>
      <c r="J339" s="211">
        <v>34</v>
      </c>
      <c r="K339" s="211">
        <v>35</v>
      </c>
      <c r="L339" s="211">
        <v>40</v>
      </c>
      <c r="M339" s="211">
        <v>40</v>
      </c>
      <c r="N339" s="211">
        <v>37</v>
      </c>
      <c r="O339" s="211">
        <v>37</v>
      </c>
      <c r="P339" s="212">
        <v>36</v>
      </c>
      <c r="Q339" s="212">
        <v>36</v>
      </c>
      <c r="R339" s="212">
        <v>37</v>
      </c>
      <c r="S339" s="558">
        <f>100</f>
        <v>100</v>
      </c>
      <c r="T339" s="72">
        <f t="shared" si="133"/>
        <v>112.5</v>
      </c>
      <c r="U339" s="72">
        <f t="shared" si="134"/>
        <v>115.625</v>
      </c>
      <c r="V339" s="72">
        <f t="shared" si="135"/>
        <v>103.125</v>
      </c>
      <c r="W339" s="72">
        <f t="shared" si="136"/>
        <v>103.125</v>
      </c>
      <c r="X339" s="72">
        <f t="shared" si="137"/>
        <v>106.25</v>
      </c>
      <c r="Y339" s="72">
        <f t="shared" si="138"/>
        <v>106.25</v>
      </c>
      <c r="Z339" s="72">
        <f t="shared" si="139"/>
        <v>109.375</v>
      </c>
      <c r="AA339" s="72">
        <f t="shared" si="140"/>
        <v>125</v>
      </c>
      <c r="AB339" s="72">
        <f t="shared" si="140"/>
        <v>125</v>
      </c>
      <c r="AC339" s="72">
        <f t="shared" si="140"/>
        <v>115.625</v>
      </c>
      <c r="AD339" s="72">
        <f t="shared" si="140"/>
        <v>115.625</v>
      </c>
      <c r="AE339" s="72">
        <f t="shared" ref="AE339:AG339" si="147">P339*100/$D339</f>
        <v>112.5</v>
      </c>
      <c r="AF339" s="72">
        <f t="shared" si="147"/>
        <v>112.5</v>
      </c>
      <c r="AG339" s="73">
        <f t="shared" si="147"/>
        <v>115.625</v>
      </c>
      <c r="AH339" s="559">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738"/>
      <c r="C340" s="1" t="s">
        <v>198</v>
      </c>
      <c r="D340" s="211">
        <v>158672</v>
      </c>
      <c r="E340" s="211">
        <v>152812</v>
      </c>
      <c r="F340" s="211">
        <v>154216</v>
      </c>
      <c r="G340" s="211">
        <v>155269</v>
      </c>
      <c r="H340" s="211">
        <v>150948</v>
      </c>
      <c r="I340" s="211">
        <v>156645</v>
      </c>
      <c r="J340" s="211">
        <v>146473</v>
      </c>
      <c r="K340" s="211">
        <v>147990</v>
      </c>
      <c r="L340" s="211">
        <v>154512</v>
      </c>
      <c r="M340" s="211">
        <v>156006</v>
      </c>
      <c r="N340" s="211">
        <v>158108</v>
      </c>
      <c r="O340" s="211">
        <v>156431</v>
      </c>
      <c r="P340" s="212">
        <v>153794</v>
      </c>
      <c r="Q340" s="212">
        <v>154724</v>
      </c>
      <c r="R340" s="212">
        <v>158073</v>
      </c>
      <c r="S340" s="558">
        <f>100</f>
        <v>100</v>
      </c>
      <c r="T340" s="72">
        <f t="shared" si="133"/>
        <v>96.306846828678033</v>
      </c>
      <c r="U340" s="72">
        <f t="shared" si="134"/>
        <v>97.19169103559544</v>
      </c>
      <c r="V340" s="72">
        <f t="shared" si="135"/>
        <v>97.855324190783506</v>
      </c>
      <c r="W340" s="72">
        <f t="shared" si="136"/>
        <v>95.132096400121</v>
      </c>
      <c r="X340" s="72">
        <f t="shared" si="137"/>
        <v>98.722521932035903</v>
      </c>
      <c r="Y340" s="72">
        <f t="shared" si="138"/>
        <v>92.311813048300891</v>
      </c>
      <c r="Z340" s="72">
        <f t="shared" si="139"/>
        <v>93.267873348794993</v>
      </c>
      <c r="AA340" s="72">
        <f t="shared" si="140"/>
        <v>97.37823938691136</v>
      </c>
      <c r="AB340" s="72">
        <f t="shared" si="140"/>
        <v>98.319804376323489</v>
      </c>
      <c r="AC340" s="72">
        <f t="shared" si="140"/>
        <v>99.644549763033169</v>
      </c>
      <c r="AD340" s="72">
        <f t="shared" si="140"/>
        <v>98.587652515881814</v>
      </c>
      <c r="AE340" s="72">
        <f t="shared" ref="AE340:AG340" si="148">P340*100/$D340</f>
        <v>96.925733588786926</v>
      </c>
      <c r="AF340" s="72">
        <f t="shared" si="148"/>
        <v>97.511848341232223</v>
      </c>
      <c r="AG340" s="73">
        <f t="shared" si="148"/>
        <v>99.622491680951896</v>
      </c>
      <c r="AH340" s="55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39"/>
      <c r="C341" s="8" t="s">
        <v>199</v>
      </c>
      <c r="D341">
        <v>158640</v>
      </c>
      <c r="E341">
        <v>152776</v>
      </c>
      <c r="F341">
        <v>154179</v>
      </c>
      <c r="G341">
        <v>155236</v>
      </c>
      <c r="H341">
        <v>150915</v>
      </c>
      <c r="I341">
        <v>156611</v>
      </c>
      <c r="J341">
        <v>146439</v>
      </c>
      <c r="K341">
        <v>147955</v>
      </c>
      <c r="L341">
        <v>154472</v>
      </c>
      <c r="M341">
        <v>155966</v>
      </c>
      <c r="N341">
        <v>158071</v>
      </c>
      <c r="O341">
        <v>156394</v>
      </c>
      <c r="P341">
        <v>153758</v>
      </c>
      <c r="Q341">
        <v>154688</v>
      </c>
      <c r="R341">
        <v>158036</v>
      </c>
      <c r="S341" s="558">
        <f>100</f>
        <v>100</v>
      </c>
      <c r="T341" s="72">
        <f t="shared" si="133"/>
        <v>96.303580433686335</v>
      </c>
      <c r="U341" s="72">
        <f t="shared" si="134"/>
        <v>97.187972768532532</v>
      </c>
      <c r="V341" s="72">
        <f t="shared" si="135"/>
        <v>97.854261220373175</v>
      </c>
      <c r="W341" s="72">
        <f t="shared" si="136"/>
        <v>95.130484114977307</v>
      </c>
      <c r="X341" s="72">
        <f t="shared" si="137"/>
        <v>98.721003530005049</v>
      </c>
      <c r="Y341" s="72">
        <f t="shared" si="138"/>
        <v>92.309001512859311</v>
      </c>
      <c r="Z341" s="72">
        <f t="shared" si="139"/>
        <v>93.264624306606152</v>
      </c>
      <c r="AA341" s="72">
        <f t="shared" si="140"/>
        <v>97.372667675239541</v>
      </c>
      <c r="AB341" s="72">
        <f t="shared" si="140"/>
        <v>98.314422592032273</v>
      </c>
      <c r="AC341" s="72">
        <f t="shared" si="140"/>
        <v>99.641326273323244</v>
      </c>
      <c r="AD341" s="72">
        <f t="shared" si="140"/>
        <v>98.584215834594048</v>
      </c>
      <c r="AE341" s="72">
        <f t="shared" ref="AE341:AG341" si="149">P341*100/$D341</f>
        <v>96.922592032274338</v>
      </c>
      <c r="AF341" s="72">
        <f t="shared" si="149"/>
        <v>97.508825012607161</v>
      </c>
      <c r="AG341" s="73">
        <f t="shared" si="149"/>
        <v>99.619263741805341</v>
      </c>
      <c r="AH341" s="237"/>
      <c r="AI341" s="238"/>
      <c r="AJ341" s="238"/>
      <c r="AK341" s="238"/>
      <c r="AL341" s="238"/>
      <c r="AM341" s="238"/>
      <c r="AN341" s="238"/>
      <c r="AO341" s="238"/>
      <c r="AP341" s="238"/>
      <c r="AQ341" s="238"/>
      <c r="AR341" s="238"/>
      <c r="AS341" s="238"/>
      <c r="AT341" s="238"/>
      <c r="AU341" s="238"/>
      <c r="AV341" s="239"/>
    </row>
    <row r="342" spans="2:48" ht="15" customHeight="1">
      <c r="B342" s="738" t="s">
        <v>138</v>
      </c>
      <c r="C342" s="1" t="s">
        <v>194</v>
      </c>
      <c r="D342" s="211">
        <v>11804</v>
      </c>
      <c r="E342" s="211">
        <v>12813</v>
      </c>
      <c r="F342" s="211">
        <v>12490</v>
      </c>
      <c r="G342" s="211">
        <v>11551</v>
      </c>
      <c r="H342" s="211">
        <v>11683</v>
      </c>
      <c r="I342" s="211">
        <v>11382</v>
      </c>
      <c r="J342" s="211">
        <v>13051</v>
      </c>
      <c r="K342" s="211">
        <v>16634</v>
      </c>
      <c r="L342" s="211">
        <v>21982</v>
      </c>
      <c r="M342" s="211">
        <v>22853</v>
      </c>
      <c r="N342" s="211">
        <v>22815</v>
      </c>
      <c r="O342" s="211">
        <v>22791</v>
      </c>
      <c r="P342" s="212">
        <v>22408</v>
      </c>
      <c r="Q342" s="212">
        <v>22542</v>
      </c>
      <c r="R342" s="212">
        <v>23029</v>
      </c>
      <c r="S342" s="558">
        <f>100</f>
        <v>100</v>
      </c>
      <c r="T342" s="72">
        <f t="shared" si="133"/>
        <v>108.54794984750932</v>
      </c>
      <c r="U342" s="72">
        <f t="shared" si="134"/>
        <v>105.8115892917655</v>
      </c>
      <c r="V342" s="72">
        <f t="shared" si="135"/>
        <v>97.856658759742459</v>
      </c>
      <c r="W342" s="72">
        <f t="shared" si="136"/>
        <v>98.974923754659443</v>
      </c>
      <c r="X342" s="72">
        <f t="shared" si="137"/>
        <v>96.424940698068454</v>
      </c>
      <c r="Y342" s="72">
        <f t="shared" si="138"/>
        <v>110.56421552016266</v>
      </c>
      <c r="Z342" s="72">
        <f t="shared" si="139"/>
        <v>140.91833276855303</v>
      </c>
      <c r="AA342" s="72">
        <f t="shared" si="140"/>
        <v>186.22500847170451</v>
      </c>
      <c r="AB342" s="72">
        <f t="shared" si="140"/>
        <v>193.60386309725516</v>
      </c>
      <c r="AC342" s="72">
        <f t="shared" si="140"/>
        <v>193.28193832599118</v>
      </c>
      <c r="AD342" s="72">
        <f t="shared" si="140"/>
        <v>193.07861741782446</v>
      </c>
      <c r="AE342" s="72">
        <f t="shared" ref="AE342:AG342" si="150">P342*100/$D342</f>
        <v>189.83395459166385</v>
      </c>
      <c r="AF342" s="72">
        <f t="shared" si="150"/>
        <v>190.9691629955947</v>
      </c>
      <c r="AG342" s="73">
        <f t="shared" si="150"/>
        <v>195.09488309047779</v>
      </c>
      <c r="AH342" s="55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38"/>
      <c r="C343" s="1" t="s">
        <v>195</v>
      </c>
      <c r="D343" s="211">
        <v>770</v>
      </c>
      <c r="E343" s="211">
        <v>655</v>
      </c>
      <c r="F343" s="211">
        <v>785</v>
      </c>
      <c r="G343" s="211">
        <v>725</v>
      </c>
      <c r="H343" s="211">
        <v>602</v>
      </c>
      <c r="I343" s="211">
        <v>744</v>
      </c>
      <c r="J343" s="211">
        <v>945</v>
      </c>
      <c r="K343" s="211">
        <v>949</v>
      </c>
      <c r="L343" s="211">
        <v>1087</v>
      </c>
      <c r="M343" s="211">
        <v>1129</v>
      </c>
      <c r="N343" s="211">
        <v>1125</v>
      </c>
      <c r="O343" s="211">
        <v>1331</v>
      </c>
      <c r="P343" s="212">
        <v>1308</v>
      </c>
      <c r="Q343" s="212">
        <v>1316</v>
      </c>
      <c r="R343" s="212">
        <v>1345</v>
      </c>
      <c r="S343" s="558">
        <f>100</f>
        <v>100</v>
      </c>
      <c r="T343" s="72">
        <f t="shared" si="133"/>
        <v>85.064935064935071</v>
      </c>
      <c r="U343" s="72">
        <f t="shared" si="134"/>
        <v>101.94805194805195</v>
      </c>
      <c r="V343" s="72">
        <f t="shared" si="135"/>
        <v>94.15584415584415</v>
      </c>
      <c r="W343" s="72">
        <f t="shared" si="136"/>
        <v>78.181818181818187</v>
      </c>
      <c r="X343" s="72">
        <f t="shared" si="137"/>
        <v>96.623376623376629</v>
      </c>
      <c r="Y343" s="72">
        <f t="shared" si="138"/>
        <v>122.72727272727273</v>
      </c>
      <c r="Z343" s="72">
        <f t="shared" si="139"/>
        <v>123.24675324675324</v>
      </c>
      <c r="AA343" s="72">
        <f t="shared" si="140"/>
        <v>141.16883116883116</v>
      </c>
      <c r="AB343" s="72">
        <f t="shared" si="140"/>
        <v>146.62337662337663</v>
      </c>
      <c r="AC343" s="72">
        <f t="shared" si="140"/>
        <v>146.10389610389609</v>
      </c>
      <c r="AD343" s="72">
        <f t="shared" si="140"/>
        <v>172.85714285714286</v>
      </c>
      <c r="AE343" s="72">
        <f t="shared" ref="AE343:AG343" si="151">P343*100/$D343</f>
        <v>169.87012987012986</v>
      </c>
      <c r="AF343" s="72">
        <f t="shared" si="151"/>
        <v>170.90909090909091</v>
      </c>
      <c r="AG343" s="73">
        <f t="shared" si="151"/>
        <v>174.67532467532467</v>
      </c>
      <c r="AH343" s="55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38"/>
      <c r="C344" s="1" t="s">
        <v>196</v>
      </c>
      <c r="D344" s="211">
        <v>124</v>
      </c>
      <c r="E344" s="211">
        <v>132</v>
      </c>
      <c r="F344" s="211">
        <v>128</v>
      </c>
      <c r="G344" s="211">
        <v>122</v>
      </c>
      <c r="H344" s="211">
        <v>128</v>
      </c>
      <c r="I344" s="211">
        <v>143</v>
      </c>
      <c r="J344" s="211">
        <v>204</v>
      </c>
      <c r="K344" s="211">
        <v>208</v>
      </c>
      <c r="L344" s="211">
        <v>231</v>
      </c>
      <c r="M344" s="211">
        <v>249</v>
      </c>
      <c r="N344" s="211">
        <v>262</v>
      </c>
      <c r="O344" s="211">
        <v>288</v>
      </c>
      <c r="P344" s="212">
        <v>283</v>
      </c>
      <c r="Q344" s="212">
        <v>285</v>
      </c>
      <c r="R344" s="212">
        <v>291</v>
      </c>
      <c r="S344" s="558">
        <f>100</f>
        <v>100</v>
      </c>
      <c r="T344" s="72">
        <f t="shared" si="133"/>
        <v>106.45161290322581</v>
      </c>
      <c r="U344" s="72">
        <f t="shared" si="134"/>
        <v>103.2258064516129</v>
      </c>
      <c r="V344" s="72">
        <f t="shared" si="135"/>
        <v>98.387096774193552</v>
      </c>
      <c r="W344" s="72">
        <f t="shared" si="136"/>
        <v>103.2258064516129</v>
      </c>
      <c r="X344" s="72">
        <f t="shared" si="137"/>
        <v>115.3225806451613</v>
      </c>
      <c r="Y344" s="72">
        <f t="shared" si="138"/>
        <v>164.51612903225808</v>
      </c>
      <c r="Z344" s="72">
        <f t="shared" si="139"/>
        <v>167.74193548387098</v>
      </c>
      <c r="AA344" s="72">
        <f t="shared" si="140"/>
        <v>186.29032258064515</v>
      </c>
      <c r="AB344" s="72">
        <f t="shared" si="140"/>
        <v>200.80645161290323</v>
      </c>
      <c r="AC344" s="72">
        <f t="shared" si="140"/>
        <v>211.29032258064515</v>
      </c>
      <c r="AD344" s="72">
        <f t="shared" si="140"/>
        <v>232.25806451612902</v>
      </c>
      <c r="AE344" s="72">
        <f t="shared" ref="AE344:AG344" si="152">P344*100/$D344</f>
        <v>228.2258064516129</v>
      </c>
      <c r="AF344" s="72">
        <f t="shared" si="152"/>
        <v>229.83870967741936</v>
      </c>
      <c r="AG344" s="73">
        <f t="shared" si="152"/>
        <v>234.67741935483872</v>
      </c>
      <c r="AH344" s="55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38"/>
      <c r="C345" s="1" t="s">
        <v>197</v>
      </c>
      <c r="D345" s="211">
        <v>17</v>
      </c>
      <c r="E345" s="211">
        <v>18</v>
      </c>
      <c r="F345" s="211">
        <v>12</v>
      </c>
      <c r="G345" s="211">
        <v>15</v>
      </c>
      <c r="H345" s="211">
        <v>17</v>
      </c>
      <c r="I345" s="211">
        <v>24</v>
      </c>
      <c r="J345" s="211">
        <v>36</v>
      </c>
      <c r="K345" s="211">
        <v>44</v>
      </c>
      <c r="L345" s="211">
        <v>47</v>
      </c>
      <c r="M345" s="211">
        <v>56</v>
      </c>
      <c r="N345" s="211">
        <v>68</v>
      </c>
      <c r="O345" s="211">
        <v>72</v>
      </c>
      <c r="P345" s="212">
        <v>70</v>
      </c>
      <c r="Q345" s="212">
        <v>71</v>
      </c>
      <c r="R345" s="212">
        <v>73</v>
      </c>
      <c r="S345" s="558">
        <f>100</f>
        <v>100</v>
      </c>
      <c r="T345" s="72">
        <f t="shared" si="133"/>
        <v>105.88235294117646</v>
      </c>
      <c r="U345" s="72">
        <f t="shared" si="134"/>
        <v>70.588235294117652</v>
      </c>
      <c r="V345" s="72">
        <f t="shared" si="135"/>
        <v>88.235294117647058</v>
      </c>
      <c r="W345" s="72">
        <f t="shared" si="136"/>
        <v>100</v>
      </c>
      <c r="X345" s="72">
        <f t="shared" si="137"/>
        <v>141.1764705882353</v>
      </c>
      <c r="Y345" s="72">
        <f t="shared" si="138"/>
        <v>211.76470588235293</v>
      </c>
      <c r="Z345" s="72">
        <f t="shared" si="139"/>
        <v>258.8235294117647</v>
      </c>
      <c r="AA345" s="72">
        <f t="shared" si="140"/>
        <v>276.47058823529414</v>
      </c>
      <c r="AB345" s="72">
        <f t="shared" si="140"/>
        <v>329.41176470588238</v>
      </c>
      <c r="AC345" s="72">
        <f t="shared" si="140"/>
        <v>400</v>
      </c>
      <c r="AD345" s="72">
        <f t="shared" si="140"/>
        <v>423.52941176470586</v>
      </c>
      <c r="AE345" s="72">
        <f t="shared" ref="AE345:AG345" si="153">P345*100/$D345</f>
        <v>411.76470588235293</v>
      </c>
      <c r="AF345" s="72">
        <f t="shared" si="153"/>
        <v>417.64705882352939</v>
      </c>
      <c r="AG345" s="73">
        <f t="shared" si="153"/>
        <v>429.41176470588238</v>
      </c>
      <c r="AH345" s="55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38"/>
      <c r="C346" s="1" t="s">
        <v>198</v>
      </c>
      <c r="D346" s="211">
        <v>12715</v>
      </c>
      <c r="E346" s="211">
        <v>13618</v>
      </c>
      <c r="F346" s="211">
        <v>13415</v>
      </c>
      <c r="G346" s="211">
        <v>12413</v>
      </c>
      <c r="H346" s="211">
        <v>12430</v>
      </c>
      <c r="I346" s="211">
        <v>12293</v>
      </c>
      <c r="J346" s="211">
        <v>14236</v>
      </c>
      <c r="K346" s="211">
        <v>17835</v>
      </c>
      <c r="L346" s="211">
        <v>23347</v>
      </c>
      <c r="M346" s="211">
        <v>24287</v>
      </c>
      <c r="N346" s="211">
        <v>24270</v>
      </c>
      <c r="O346" s="211">
        <v>24482</v>
      </c>
      <c r="P346" s="212">
        <v>24069</v>
      </c>
      <c r="Q346" s="212">
        <v>24214</v>
      </c>
      <c r="R346" s="212">
        <v>24738</v>
      </c>
      <c r="S346" s="558">
        <f>100</f>
        <v>100</v>
      </c>
      <c r="T346" s="72">
        <f t="shared" si="133"/>
        <v>107.10184821077468</v>
      </c>
      <c r="U346" s="72">
        <f t="shared" si="134"/>
        <v>105.50530869052301</v>
      </c>
      <c r="V346" s="72">
        <f t="shared" si="135"/>
        <v>97.624852536374362</v>
      </c>
      <c r="W346" s="72">
        <f t="shared" si="136"/>
        <v>97.758552890287064</v>
      </c>
      <c r="X346" s="72">
        <f t="shared" si="137"/>
        <v>96.681085332284709</v>
      </c>
      <c r="Y346" s="72">
        <f t="shared" si="138"/>
        <v>111.96224931183642</v>
      </c>
      <c r="Z346" s="72">
        <f t="shared" si="139"/>
        <v>140.2674007078254</v>
      </c>
      <c r="AA346" s="72">
        <f t="shared" si="140"/>
        <v>183.61777428234367</v>
      </c>
      <c r="AB346" s="72">
        <f t="shared" si="140"/>
        <v>191.01061738104602</v>
      </c>
      <c r="AC346" s="72">
        <f t="shared" si="140"/>
        <v>190.87691702713332</v>
      </c>
      <c r="AD346" s="72">
        <f t="shared" si="140"/>
        <v>192.54423908769169</v>
      </c>
      <c r="AE346" s="72">
        <f t="shared" ref="AE346:AG346" si="154">P346*100/$D346</f>
        <v>189.29610696028314</v>
      </c>
      <c r="AF346" s="72">
        <f t="shared" si="154"/>
        <v>190.43649233189146</v>
      </c>
      <c r="AG346" s="73">
        <f t="shared" si="154"/>
        <v>194.55760912308298</v>
      </c>
      <c r="AH346" s="55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39"/>
      <c r="C347" s="8" t="s">
        <v>199</v>
      </c>
      <c r="D347">
        <v>12698</v>
      </c>
      <c r="E347">
        <v>13600</v>
      </c>
      <c r="F347">
        <v>13403</v>
      </c>
      <c r="G347">
        <v>12398</v>
      </c>
      <c r="H347">
        <v>12413</v>
      </c>
      <c r="I347">
        <v>12269</v>
      </c>
      <c r="J347">
        <v>14200</v>
      </c>
      <c r="K347">
        <v>17791</v>
      </c>
      <c r="L347">
        <v>23300</v>
      </c>
      <c r="M347">
        <v>24231</v>
      </c>
      <c r="N347">
        <v>24202</v>
      </c>
      <c r="O347">
        <v>24410</v>
      </c>
      <c r="P347">
        <v>23999</v>
      </c>
      <c r="Q347">
        <v>24143</v>
      </c>
      <c r="R347">
        <v>24665</v>
      </c>
      <c r="S347" s="558">
        <f>100</f>
        <v>100</v>
      </c>
      <c r="T347" s="72">
        <f t="shared" si="133"/>
        <v>107.10348086312806</v>
      </c>
      <c r="U347" s="72">
        <f t="shared" si="134"/>
        <v>105.55205544180185</v>
      </c>
      <c r="V347" s="72">
        <f t="shared" si="135"/>
        <v>97.637423216254533</v>
      </c>
      <c r="W347" s="72">
        <f t="shared" si="136"/>
        <v>97.755552055441797</v>
      </c>
      <c r="X347" s="72">
        <f t="shared" si="137"/>
        <v>96.621515199243973</v>
      </c>
      <c r="Y347" s="72">
        <f t="shared" si="138"/>
        <v>111.82863443061899</v>
      </c>
      <c r="Z347" s="72">
        <f t="shared" si="139"/>
        <v>140.10867853205229</v>
      </c>
      <c r="AA347" s="72">
        <f t="shared" si="140"/>
        <v>183.49346353756496</v>
      </c>
      <c r="AB347" s="72">
        <f t="shared" si="140"/>
        <v>190.82532682312174</v>
      </c>
      <c r="AC347" s="72">
        <f t="shared" si="140"/>
        <v>190.59694440069302</v>
      </c>
      <c r="AD347" s="72">
        <f t="shared" si="140"/>
        <v>192.23499763742322</v>
      </c>
      <c r="AE347" s="72">
        <f t="shared" ref="AE347:AG347" si="155">P347*100/$D347</f>
        <v>188.99826744369193</v>
      </c>
      <c r="AF347" s="72">
        <f t="shared" si="155"/>
        <v>190.13230429988974</v>
      </c>
      <c r="AG347" s="73">
        <f t="shared" si="155"/>
        <v>194.24318790360687</v>
      </c>
      <c r="AH347" s="237"/>
      <c r="AI347" s="238"/>
      <c r="AJ347" s="238"/>
      <c r="AK347" s="238"/>
      <c r="AL347" s="238"/>
      <c r="AM347" s="238"/>
      <c r="AN347" s="238"/>
      <c r="AO347" s="238"/>
      <c r="AP347" s="238"/>
      <c r="AQ347" s="238"/>
      <c r="AR347" s="238"/>
      <c r="AS347" s="238"/>
      <c r="AT347" s="238"/>
      <c r="AU347" s="238"/>
      <c r="AV347" s="239"/>
    </row>
    <row r="348" spans="2:48" ht="15" customHeight="1">
      <c r="B348" s="738" t="s">
        <v>139</v>
      </c>
      <c r="C348" s="1" t="s">
        <v>194</v>
      </c>
      <c r="D348" s="211">
        <v>117707</v>
      </c>
      <c r="E348" s="211">
        <v>113465</v>
      </c>
      <c r="F348" s="211">
        <v>108497</v>
      </c>
      <c r="G348" s="211">
        <v>103023</v>
      </c>
      <c r="H348" s="211">
        <v>97591</v>
      </c>
      <c r="I348" s="211">
        <v>94995</v>
      </c>
      <c r="J348" s="211">
        <v>88315</v>
      </c>
      <c r="K348" s="211">
        <v>90529</v>
      </c>
      <c r="L348" s="211">
        <v>99260</v>
      </c>
      <c r="M348" s="211">
        <v>97532</v>
      </c>
      <c r="N348" s="211">
        <v>103162</v>
      </c>
      <c r="O348" s="211">
        <v>102816</v>
      </c>
      <c r="P348" s="212">
        <v>101084</v>
      </c>
      <c r="Q348" s="212">
        <v>101694</v>
      </c>
      <c r="R348" s="212">
        <v>103893</v>
      </c>
      <c r="S348" s="558">
        <f>100</f>
        <v>100</v>
      </c>
      <c r="T348" s="72">
        <f t="shared" si="133"/>
        <v>96.396136168622093</v>
      </c>
      <c r="U348" s="72">
        <f t="shared" si="134"/>
        <v>92.175486589582604</v>
      </c>
      <c r="V348" s="72">
        <f t="shared" si="135"/>
        <v>87.524956034900214</v>
      </c>
      <c r="W348" s="72">
        <f t="shared" si="136"/>
        <v>82.91010730033048</v>
      </c>
      <c r="X348" s="72">
        <f t="shared" si="137"/>
        <v>80.704630990510339</v>
      </c>
      <c r="Y348" s="72">
        <f t="shared" si="138"/>
        <v>75.029522458307497</v>
      </c>
      <c r="Z348" s="72">
        <f t="shared" si="139"/>
        <v>76.910464118531607</v>
      </c>
      <c r="AA348" s="72">
        <f t="shared" si="140"/>
        <v>84.328034866235654</v>
      </c>
      <c r="AB348" s="72">
        <f t="shared" si="140"/>
        <v>82.859982838743662</v>
      </c>
      <c r="AC348" s="72">
        <f t="shared" si="140"/>
        <v>87.643045868130187</v>
      </c>
      <c r="AD348" s="72">
        <f t="shared" si="140"/>
        <v>87.34909563577358</v>
      </c>
      <c r="AE348" s="72">
        <f t="shared" ref="AE348:AG348" si="156">P348*100/$D348</f>
        <v>85.877645339699427</v>
      </c>
      <c r="AF348" s="72">
        <f t="shared" si="156"/>
        <v>86.395881298478429</v>
      </c>
      <c r="AG348" s="73">
        <f t="shared" si="156"/>
        <v>88.26407945151945</v>
      </c>
      <c r="AH348" s="559">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38"/>
      <c r="C349" s="1" t="s">
        <v>195</v>
      </c>
      <c r="D349" s="211">
        <v>2809</v>
      </c>
      <c r="E349" s="211">
        <v>2726</v>
      </c>
      <c r="F349" s="211">
        <v>2481</v>
      </c>
      <c r="G349" s="211">
        <v>2481</v>
      </c>
      <c r="H349" s="211">
        <v>2163</v>
      </c>
      <c r="I349" s="211">
        <v>2096</v>
      </c>
      <c r="J349" s="211">
        <v>2214</v>
      </c>
      <c r="K349" s="211">
        <v>2108</v>
      </c>
      <c r="L349" s="211">
        <v>2269</v>
      </c>
      <c r="M349" s="211">
        <v>2161</v>
      </c>
      <c r="N349" s="211">
        <v>2301</v>
      </c>
      <c r="O349" s="211">
        <v>2455</v>
      </c>
      <c r="P349" s="212">
        <v>2413</v>
      </c>
      <c r="Q349" s="212">
        <v>2428</v>
      </c>
      <c r="R349" s="212">
        <v>2482</v>
      </c>
      <c r="S349" s="558">
        <f>100</f>
        <v>100</v>
      </c>
      <c r="T349" s="72">
        <f t="shared" si="133"/>
        <v>97.045211819152726</v>
      </c>
      <c r="U349" s="72">
        <f t="shared" si="134"/>
        <v>88.323246707013169</v>
      </c>
      <c r="V349" s="72">
        <f t="shared" si="135"/>
        <v>88.323246707013169</v>
      </c>
      <c r="W349" s="72">
        <f t="shared" si="136"/>
        <v>77.002491990032041</v>
      </c>
      <c r="X349" s="72">
        <f t="shared" si="137"/>
        <v>74.617301530793881</v>
      </c>
      <c r="Y349" s="72">
        <f t="shared" si="138"/>
        <v>78.818084727661088</v>
      </c>
      <c r="Z349" s="72">
        <f t="shared" si="139"/>
        <v>75.044499822000716</v>
      </c>
      <c r="AA349" s="72">
        <f t="shared" si="140"/>
        <v>80.776076895692412</v>
      </c>
      <c r="AB349" s="72">
        <f t="shared" si="140"/>
        <v>76.931292274830895</v>
      </c>
      <c r="AC349" s="72">
        <f t="shared" si="140"/>
        <v>81.91527233891064</v>
      </c>
      <c r="AD349" s="72">
        <f t="shared" si="140"/>
        <v>87.397650409398366</v>
      </c>
      <c r="AE349" s="72">
        <f t="shared" ref="AE349:AG349" si="157">P349*100/$D349</f>
        <v>85.902456390174436</v>
      </c>
      <c r="AF349" s="72">
        <f t="shared" si="157"/>
        <v>86.436454254182976</v>
      </c>
      <c r="AG349" s="73">
        <f t="shared" si="157"/>
        <v>88.358846564613742</v>
      </c>
      <c r="AH349" s="559">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38"/>
      <c r="C350" s="1" t="s">
        <v>196</v>
      </c>
      <c r="D350" s="211">
        <v>395</v>
      </c>
      <c r="E350" s="211">
        <v>401</v>
      </c>
      <c r="F350" s="211">
        <v>357</v>
      </c>
      <c r="G350" s="211">
        <v>338</v>
      </c>
      <c r="H350" s="211">
        <v>330</v>
      </c>
      <c r="I350" s="211">
        <v>344</v>
      </c>
      <c r="J350" s="211">
        <v>365</v>
      </c>
      <c r="K350" s="211">
        <v>356</v>
      </c>
      <c r="L350" s="211">
        <v>330</v>
      </c>
      <c r="M350" s="211">
        <v>352</v>
      </c>
      <c r="N350" s="211">
        <v>308</v>
      </c>
      <c r="O350" s="211">
        <v>326</v>
      </c>
      <c r="P350" s="212">
        <v>320</v>
      </c>
      <c r="Q350" s="212">
        <v>322</v>
      </c>
      <c r="R350" s="212">
        <v>329</v>
      </c>
      <c r="S350" s="558">
        <f>100</f>
        <v>100</v>
      </c>
      <c r="T350" s="72">
        <f t="shared" si="133"/>
        <v>101.51898734177215</v>
      </c>
      <c r="U350" s="72">
        <f t="shared" si="134"/>
        <v>90.379746835443044</v>
      </c>
      <c r="V350" s="72">
        <f t="shared" si="135"/>
        <v>85.569620253164558</v>
      </c>
      <c r="W350" s="72">
        <f t="shared" si="136"/>
        <v>83.544303797468359</v>
      </c>
      <c r="X350" s="72">
        <f t="shared" si="137"/>
        <v>87.088607594936704</v>
      </c>
      <c r="Y350" s="72">
        <f t="shared" si="138"/>
        <v>92.405063291139243</v>
      </c>
      <c r="Z350" s="72">
        <f t="shared" si="139"/>
        <v>90.12658227848101</v>
      </c>
      <c r="AA350" s="72">
        <f t="shared" si="140"/>
        <v>83.544303797468359</v>
      </c>
      <c r="AB350" s="72">
        <f t="shared" si="140"/>
        <v>89.113924050632917</v>
      </c>
      <c r="AC350" s="72">
        <f t="shared" si="140"/>
        <v>77.974683544303801</v>
      </c>
      <c r="AD350" s="72">
        <f t="shared" si="140"/>
        <v>82.531645569620252</v>
      </c>
      <c r="AE350" s="72">
        <f t="shared" ref="AE350:AG350" si="158">P350*100/$D350</f>
        <v>81.012658227848107</v>
      </c>
      <c r="AF350" s="72">
        <f t="shared" si="158"/>
        <v>81.518987341772146</v>
      </c>
      <c r="AG350" s="73">
        <f t="shared" si="158"/>
        <v>83.291139240506325</v>
      </c>
      <c r="AH350" s="559">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738"/>
      <c r="C351" s="1" t="s">
        <v>197</v>
      </c>
      <c r="D351" s="211">
        <v>92</v>
      </c>
      <c r="E351" s="211">
        <v>89</v>
      </c>
      <c r="F351" s="211">
        <v>83</v>
      </c>
      <c r="G351" s="211">
        <v>76</v>
      </c>
      <c r="H351" s="211">
        <v>80</v>
      </c>
      <c r="I351" s="211">
        <v>75</v>
      </c>
      <c r="J351" s="211">
        <v>77</v>
      </c>
      <c r="K351" s="211">
        <v>87</v>
      </c>
      <c r="L351" s="211">
        <v>84</v>
      </c>
      <c r="M351" s="211">
        <v>86</v>
      </c>
      <c r="N351" s="211">
        <v>90</v>
      </c>
      <c r="O351" s="211">
        <v>92</v>
      </c>
      <c r="P351" s="212">
        <v>90</v>
      </c>
      <c r="Q351" s="212">
        <v>91</v>
      </c>
      <c r="R351" s="212">
        <v>94</v>
      </c>
      <c r="S351" s="558">
        <f>100</f>
        <v>100</v>
      </c>
      <c r="T351" s="72">
        <f t="shared" si="133"/>
        <v>96.739130434782609</v>
      </c>
      <c r="U351" s="72">
        <f t="shared" si="134"/>
        <v>90.217391304347828</v>
      </c>
      <c r="V351" s="72">
        <f t="shared" si="135"/>
        <v>82.608695652173907</v>
      </c>
      <c r="W351" s="72">
        <f t="shared" si="136"/>
        <v>86.956521739130437</v>
      </c>
      <c r="X351" s="72">
        <f t="shared" si="137"/>
        <v>81.521739130434781</v>
      </c>
      <c r="Y351" s="72">
        <f t="shared" si="138"/>
        <v>83.695652173913047</v>
      </c>
      <c r="Z351" s="72">
        <f t="shared" si="139"/>
        <v>94.565217391304344</v>
      </c>
      <c r="AA351" s="72">
        <f t="shared" si="140"/>
        <v>91.304347826086953</v>
      </c>
      <c r="AB351" s="72">
        <f t="shared" si="140"/>
        <v>93.478260869565219</v>
      </c>
      <c r="AC351" s="72">
        <f t="shared" si="140"/>
        <v>97.826086956521735</v>
      </c>
      <c r="AD351" s="72">
        <f t="shared" si="140"/>
        <v>100</v>
      </c>
      <c r="AE351" s="72">
        <f t="shared" ref="AE351:AG351" si="159">P351*100/$D351</f>
        <v>97.826086956521735</v>
      </c>
      <c r="AF351" s="72">
        <f t="shared" si="159"/>
        <v>98.913043478260875</v>
      </c>
      <c r="AG351" s="73">
        <f t="shared" si="159"/>
        <v>102.17391304347827</v>
      </c>
      <c r="AH351" s="559">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738"/>
      <c r="C352" s="1" t="s">
        <v>198</v>
      </c>
      <c r="D352" s="211">
        <v>121003</v>
      </c>
      <c r="E352" s="211">
        <v>116681</v>
      </c>
      <c r="F352" s="211">
        <v>111418</v>
      </c>
      <c r="G352" s="211">
        <v>105918</v>
      </c>
      <c r="H352" s="211">
        <v>100164</v>
      </c>
      <c r="I352" s="211">
        <v>97510</v>
      </c>
      <c r="J352" s="211">
        <v>90971</v>
      </c>
      <c r="K352" s="211">
        <v>93080</v>
      </c>
      <c r="L352" s="211">
        <v>101943</v>
      </c>
      <c r="M352" s="211">
        <v>100131</v>
      </c>
      <c r="N352" s="211">
        <v>105861</v>
      </c>
      <c r="O352" s="211">
        <v>105689</v>
      </c>
      <c r="P352" s="212">
        <v>103907</v>
      </c>
      <c r="Q352" s="212">
        <v>104535</v>
      </c>
      <c r="R352" s="212">
        <v>106798</v>
      </c>
      <c r="S352" s="558">
        <f>100</f>
        <v>100</v>
      </c>
      <c r="T352" s="72">
        <f t="shared" si="133"/>
        <v>96.428187730882712</v>
      </c>
      <c r="U352" s="72">
        <f t="shared" si="134"/>
        <v>92.078708792343988</v>
      </c>
      <c r="V352" s="72">
        <f t="shared" si="135"/>
        <v>87.533366941315506</v>
      </c>
      <c r="W352" s="72">
        <f t="shared" si="136"/>
        <v>82.778112939348617</v>
      </c>
      <c r="X352" s="72">
        <f t="shared" si="137"/>
        <v>80.584778889779585</v>
      </c>
      <c r="Y352" s="72">
        <f t="shared" si="138"/>
        <v>75.180780641802272</v>
      </c>
      <c r="Z352" s="72">
        <f t="shared" si="139"/>
        <v>76.923712635223922</v>
      </c>
      <c r="AA352" s="72">
        <f t="shared" si="140"/>
        <v>84.248324421708546</v>
      </c>
      <c r="AB352" s="72">
        <f t="shared" si="140"/>
        <v>82.750840888242436</v>
      </c>
      <c r="AC352" s="72">
        <f t="shared" si="140"/>
        <v>87.486260671223022</v>
      </c>
      <c r="AD352" s="72">
        <f t="shared" si="140"/>
        <v>87.344115435154507</v>
      </c>
      <c r="AE352" s="72">
        <f t="shared" ref="AE352:AG352" si="160">P352*100/$D352</f>
        <v>85.871424675421267</v>
      </c>
      <c r="AF352" s="72">
        <f t="shared" si="160"/>
        <v>86.390420072229617</v>
      </c>
      <c r="AG352" s="73">
        <f t="shared" si="160"/>
        <v>88.260621637480057</v>
      </c>
      <c r="AH352" s="55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39"/>
      <c r="C353" s="8" t="s">
        <v>199</v>
      </c>
      <c r="D353">
        <v>120911</v>
      </c>
      <c r="E353">
        <v>116592</v>
      </c>
      <c r="F353">
        <v>111335</v>
      </c>
      <c r="G353">
        <v>105842</v>
      </c>
      <c r="H353">
        <v>100084</v>
      </c>
      <c r="I353">
        <v>97435</v>
      </c>
      <c r="J353">
        <v>90894</v>
      </c>
      <c r="K353">
        <v>92993</v>
      </c>
      <c r="L353">
        <v>101859</v>
      </c>
      <c r="M353">
        <v>100045</v>
      </c>
      <c r="N353">
        <v>105771</v>
      </c>
      <c r="O353">
        <v>105597</v>
      </c>
      <c r="P353">
        <v>103817</v>
      </c>
      <c r="Q353">
        <v>104444</v>
      </c>
      <c r="R353">
        <v>106704</v>
      </c>
      <c r="S353" s="558">
        <f>100</f>
        <v>100</v>
      </c>
      <c r="T353" s="72">
        <f t="shared" si="133"/>
        <v>96.427951137613618</v>
      </c>
      <c r="U353" s="72">
        <f t="shared" si="134"/>
        <v>92.080125050657088</v>
      </c>
      <c r="V353" s="72">
        <f t="shared" si="135"/>
        <v>87.537114075642421</v>
      </c>
      <c r="W353" s="72">
        <f t="shared" si="136"/>
        <v>82.774933628867515</v>
      </c>
      <c r="X353" s="72">
        <f t="shared" si="137"/>
        <v>80.584065965875723</v>
      </c>
      <c r="Y353" s="72">
        <f t="shared" si="138"/>
        <v>75.174301759145152</v>
      </c>
      <c r="Z353" s="72">
        <f t="shared" si="139"/>
        <v>76.910289386408181</v>
      </c>
      <c r="AA353" s="72">
        <f t="shared" si="140"/>
        <v>84.242955562355789</v>
      </c>
      <c r="AB353" s="72">
        <f t="shared" si="140"/>
        <v>82.742678499061299</v>
      </c>
      <c r="AC353" s="72">
        <f t="shared" si="140"/>
        <v>87.478393198302882</v>
      </c>
      <c r="AD353" s="72">
        <f t="shared" si="140"/>
        <v>87.33448569609051</v>
      </c>
      <c r="AE353" s="72">
        <f t="shared" ref="AE353:AG353" si="161">P353*100/$D353</f>
        <v>85.862328489550166</v>
      </c>
      <c r="AF353" s="72">
        <f t="shared" si="161"/>
        <v>86.38089173028095</v>
      </c>
      <c r="AG353" s="73">
        <f t="shared" si="161"/>
        <v>88.250035149820945</v>
      </c>
      <c r="AH353" s="237"/>
      <c r="AI353" s="238"/>
      <c r="AJ353" s="238"/>
      <c r="AK353" s="238"/>
      <c r="AL353" s="238"/>
      <c r="AM353" s="238"/>
      <c r="AN353" s="238"/>
      <c r="AO353" s="238"/>
      <c r="AP353" s="238"/>
      <c r="AQ353" s="238"/>
      <c r="AR353" s="238"/>
      <c r="AS353" s="238"/>
      <c r="AT353" s="238"/>
      <c r="AU353" s="238"/>
      <c r="AV353" s="239"/>
    </row>
    <row r="354" spans="2:48" ht="15" customHeight="1">
      <c r="B354" s="738" t="s">
        <v>149</v>
      </c>
      <c r="C354" s="1" t="s">
        <v>194</v>
      </c>
      <c r="D354" s="211">
        <v>1069</v>
      </c>
      <c r="E354" s="211">
        <v>1311</v>
      </c>
      <c r="F354" s="211">
        <v>1406</v>
      </c>
      <c r="G354" s="211">
        <v>2040</v>
      </c>
      <c r="H354" s="211">
        <v>2172</v>
      </c>
      <c r="I354" s="211">
        <v>2577</v>
      </c>
      <c r="J354" s="211">
        <v>3657</v>
      </c>
      <c r="K354" s="211">
        <v>3844</v>
      </c>
      <c r="L354" s="211">
        <v>5492</v>
      </c>
      <c r="M354" s="211">
        <v>5418</v>
      </c>
      <c r="N354" s="211">
        <v>5753</v>
      </c>
      <c r="O354" s="211">
        <v>7165</v>
      </c>
      <c r="P354" s="212">
        <v>7044</v>
      </c>
      <c r="Q354" s="212">
        <v>7088</v>
      </c>
      <c r="R354" s="212">
        <v>7241</v>
      </c>
      <c r="S354" s="558">
        <f>100</f>
        <v>100</v>
      </c>
      <c r="T354" s="72">
        <f t="shared" si="133"/>
        <v>122.63797942001871</v>
      </c>
      <c r="U354" s="72">
        <f t="shared" si="134"/>
        <v>131.52478952291861</v>
      </c>
      <c r="V354" s="72">
        <f t="shared" si="135"/>
        <v>190.83255378858746</v>
      </c>
      <c r="W354" s="72">
        <f t="shared" si="136"/>
        <v>203.18054256314312</v>
      </c>
      <c r="X354" s="72">
        <f t="shared" si="137"/>
        <v>241.066417212348</v>
      </c>
      <c r="Y354" s="72">
        <f t="shared" si="138"/>
        <v>342.0954162768943</v>
      </c>
      <c r="Z354" s="72">
        <f t="shared" si="139"/>
        <v>359.5884003741815</v>
      </c>
      <c r="AA354" s="72">
        <f t="shared" si="140"/>
        <v>513.75116931711875</v>
      </c>
      <c r="AB354" s="72">
        <f t="shared" si="140"/>
        <v>506.82881197380732</v>
      </c>
      <c r="AC354" s="72">
        <f t="shared" si="140"/>
        <v>538.16651075771745</v>
      </c>
      <c r="AD354" s="72">
        <f t="shared" si="140"/>
        <v>670.25257249766139</v>
      </c>
      <c r="AE354" s="72">
        <f t="shared" ref="AE354:AG354" si="162">P354*100/$D354</f>
        <v>658.93358278765197</v>
      </c>
      <c r="AF354" s="72">
        <f t="shared" si="162"/>
        <v>663.04957904583728</v>
      </c>
      <c r="AG354" s="73">
        <f t="shared" si="162"/>
        <v>677.36202057998128</v>
      </c>
      <c r="AH354" s="559">
        <v>1</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738"/>
      <c r="C355" s="1" t="s">
        <v>195</v>
      </c>
      <c r="D355" s="212">
        <v>250</v>
      </c>
      <c r="E355" s="212">
        <v>260</v>
      </c>
      <c r="F355" s="212">
        <v>324</v>
      </c>
      <c r="G355" s="212">
        <v>268</v>
      </c>
      <c r="H355" s="212">
        <v>308</v>
      </c>
      <c r="I355" s="211">
        <v>353</v>
      </c>
      <c r="J355" s="211">
        <v>326</v>
      </c>
      <c r="K355" s="211">
        <v>390</v>
      </c>
      <c r="L355" s="211">
        <v>403</v>
      </c>
      <c r="M355" s="211">
        <v>459</v>
      </c>
      <c r="N355" s="211">
        <v>411</v>
      </c>
      <c r="O355" s="211">
        <v>510</v>
      </c>
      <c r="P355" s="212">
        <v>501</v>
      </c>
      <c r="Q355" s="212">
        <v>504</v>
      </c>
      <c r="R355" s="212">
        <v>515</v>
      </c>
      <c r="S355" s="558">
        <f>100</f>
        <v>100</v>
      </c>
      <c r="T355" s="72">
        <f t="shared" si="133"/>
        <v>104</v>
      </c>
      <c r="U355" s="72">
        <f t="shared" si="134"/>
        <v>129.6</v>
      </c>
      <c r="V355" s="72">
        <f t="shared" si="135"/>
        <v>107.2</v>
      </c>
      <c r="W355" s="72">
        <f t="shared" si="136"/>
        <v>123.2</v>
      </c>
      <c r="X355" s="72">
        <f t="shared" si="137"/>
        <v>141.19999999999999</v>
      </c>
      <c r="Y355" s="72">
        <f t="shared" si="138"/>
        <v>130.4</v>
      </c>
      <c r="Z355" s="72">
        <f t="shared" si="139"/>
        <v>156</v>
      </c>
      <c r="AA355" s="72">
        <f t="shared" si="140"/>
        <v>161.19999999999999</v>
      </c>
      <c r="AB355" s="72">
        <f t="shared" si="140"/>
        <v>183.6</v>
      </c>
      <c r="AC355" s="72">
        <f t="shared" si="140"/>
        <v>164.4</v>
      </c>
      <c r="AD355" s="72">
        <f t="shared" si="140"/>
        <v>204</v>
      </c>
      <c r="AE355" s="72">
        <f t="shared" ref="AE355:AG355" si="163">P355*100/$D355</f>
        <v>200.4</v>
      </c>
      <c r="AF355" s="72">
        <f t="shared" si="163"/>
        <v>201.6</v>
      </c>
      <c r="AG355" s="73">
        <f t="shared" si="163"/>
        <v>206</v>
      </c>
      <c r="AH355" s="559">
        <v>4</v>
      </c>
      <c r="AI355" s="234">
        <v>4</v>
      </c>
      <c r="AJ355" s="234">
        <v>4</v>
      </c>
      <c r="AK355" s="234">
        <v>4</v>
      </c>
      <c r="AL355" s="234">
        <v>4</v>
      </c>
      <c r="AM355" s="234">
        <v>1</v>
      </c>
      <c r="AN355" s="234">
        <v>1</v>
      </c>
      <c r="AO355" s="234">
        <v>1</v>
      </c>
      <c r="AP355" s="234">
        <v>1</v>
      </c>
      <c r="AQ355" s="234">
        <v>1</v>
      </c>
      <c r="AR355" s="234">
        <v>1</v>
      </c>
      <c r="AS355" s="234">
        <v>1</v>
      </c>
      <c r="AT355" s="234">
        <v>4</v>
      </c>
      <c r="AU355" s="234">
        <v>6</v>
      </c>
      <c r="AV355" s="236">
        <v>7</v>
      </c>
    </row>
    <row r="356" spans="2:48" ht="14.45">
      <c r="B356" s="738"/>
      <c r="C356" s="1" t="s">
        <v>196</v>
      </c>
      <c r="D356" s="212">
        <v>60</v>
      </c>
      <c r="E356" s="212">
        <v>74</v>
      </c>
      <c r="F356" s="212">
        <v>72</v>
      </c>
      <c r="G356" s="212">
        <v>65</v>
      </c>
      <c r="H356" s="212">
        <v>82</v>
      </c>
      <c r="I356" s="211">
        <v>106</v>
      </c>
      <c r="J356" s="211">
        <v>126</v>
      </c>
      <c r="K356" s="211">
        <v>153</v>
      </c>
      <c r="L356" s="211">
        <v>144</v>
      </c>
      <c r="M356" s="211">
        <v>150</v>
      </c>
      <c r="N356" s="211">
        <v>168</v>
      </c>
      <c r="O356" s="211">
        <v>189</v>
      </c>
      <c r="P356" s="212">
        <v>186</v>
      </c>
      <c r="Q356" s="212">
        <v>187</v>
      </c>
      <c r="R356" s="212">
        <v>191</v>
      </c>
      <c r="S356" s="558">
        <f>100</f>
        <v>100</v>
      </c>
      <c r="T356" s="72">
        <f t="shared" si="133"/>
        <v>123.33333333333333</v>
      </c>
      <c r="U356" s="72">
        <f t="shared" si="134"/>
        <v>120</v>
      </c>
      <c r="V356" s="72">
        <f t="shared" si="135"/>
        <v>108.33333333333333</v>
      </c>
      <c r="W356" s="72">
        <f t="shared" si="136"/>
        <v>136.66666666666666</v>
      </c>
      <c r="X356" s="72">
        <f t="shared" si="137"/>
        <v>176.66666666666666</v>
      </c>
      <c r="Y356" s="72">
        <f t="shared" si="138"/>
        <v>210</v>
      </c>
      <c r="Z356" s="72">
        <f t="shared" si="139"/>
        <v>255</v>
      </c>
      <c r="AA356" s="72">
        <f t="shared" si="140"/>
        <v>240</v>
      </c>
      <c r="AB356" s="72">
        <f t="shared" si="140"/>
        <v>250</v>
      </c>
      <c r="AC356" s="72">
        <f t="shared" si="140"/>
        <v>280</v>
      </c>
      <c r="AD356" s="72">
        <f t="shared" si="140"/>
        <v>315</v>
      </c>
      <c r="AE356" s="72">
        <f t="shared" ref="AE356:AG356" si="164">P356*100/$D356</f>
        <v>310</v>
      </c>
      <c r="AF356" s="72">
        <f t="shared" si="164"/>
        <v>311.66666666666669</v>
      </c>
      <c r="AG356" s="73">
        <f t="shared" si="164"/>
        <v>318.33333333333331</v>
      </c>
      <c r="AH356" s="559">
        <v>4</v>
      </c>
      <c r="AI356" s="234">
        <v>4</v>
      </c>
      <c r="AJ356" s="234">
        <v>4</v>
      </c>
      <c r="AK356" s="234">
        <v>4</v>
      </c>
      <c r="AL356" s="234">
        <v>4</v>
      </c>
      <c r="AM356" s="234">
        <v>1</v>
      </c>
      <c r="AN356" s="234">
        <v>1</v>
      </c>
      <c r="AO356" s="234">
        <v>1</v>
      </c>
      <c r="AP356" s="234">
        <v>1</v>
      </c>
      <c r="AQ356" s="234">
        <v>1</v>
      </c>
      <c r="AR356" s="234">
        <v>1</v>
      </c>
      <c r="AS356" s="234">
        <v>1</v>
      </c>
      <c r="AT356" s="234">
        <v>4</v>
      </c>
      <c r="AU356" s="234">
        <v>6</v>
      </c>
      <c r="AV356" s="236">
        <v>7</v>
      </c>
    </row>
    <row r="357" spans="2:48" ht="14.45">
      <c r="B357" s="738"/>
      <c r="C357" s="1" t="s">
        <v>197</v>
      </c>
      <c r="D357" s="211">
        <v>6</v>
      </c>
      <c r="E357" s="211">
        <v>6</v>
      </c>
      <c r="F357" s="211">
        <v>6</v>
      </c>
      <c r="G357" s="211">
        <v>8</v>
      </c>
      <c r="H357" s="211">
        <v>10</v>
      </c>
      <c r="I357" s="211">
        <v>11</v>
      </c>
      <c r="J357" s="211">
        <v>16</v>
      </c>
      <c r="K357" s="211">
        <v>28</v>
      </c>
      <c r="L357" s="211">
        <v>31</v>
      </c>
      <c r="M357" s="211">
        <v>39</v>
      </c>
      <c r="N357" s="211">
        <v>41</v>
      </c>
      <c r="O357" s="211">
        <v>42</v>
      </c>
      <c r="P357" s="212">
        <v>41</v>
      </c>
      <c r="Q357" s="212">
        <v>41</v>
      </c>
      <c r="R357" s="212">
        <v>42</v>
      </c>
      <c r="S357" s="558">
        <f>100</f>
        <v>100</v>
      </c>
      <c r="T357" s="72">
        <f t="shared" si="133"/>
        <v>100</v>
      </c>
      <c r="U357" s="72">
        <f t="shared" si="134"/>
        <v>100</v>
      </c>
      <c r="V357" s="72">
        <f t="shared" si="135"/>
        <v>133.33333333333334</v>
      </c>
      <c r="W357" s="72">
        <f t="shared" si="136"/>
        <v>166.66666666666666</v>
      </c>
      <c r="X357" s="72">
        <f t="shared" si="137"/>
        <v>183.33333333333334</v>
      </c>
      <c r="Y357" s="72">
        <f t="shared" si="138"/>
        <v>266.66666666666669</v>
      </c>
      <c r="Z357" s="72">
        <f t="shared" si="139"/>
        <v>466.66666666666669</v>
      </c>
      <c r="AA357" s="72">
        <f t="shared" si="140"/>
        <v>516.66666666666663</v>
      </c>
      <c r="AB357" s="72">
        <f t="shared" si="140"/>
        <v>650</v>
      </c>
      <c r="AC357" s="72">
        <f t="shared" si="140"/>
        <v>683.33333333333337</v>
      </c>
      <c r="AD357" s="72">
        <f t="shared" si="140"/>
        <v>700</v>
      </c>
      <c r="AE357" s="72">
        <f t="shared" ref="AE357:AG357" si="165">P357*100/$D357</f>
        <v>683.33333333333337</v>
      </c>
      <c r="AF357" s="72">
        <f t="shared" si="165"/>
        <v>683.33333333333337</v>
      </c>
      <c r="AG357" s="73">
        <f t="shared" si="165"/>
        <v>700</v>
      </c>
      <c r="AH357" s="559">
        <v>1</v>
      </c>
      <c r="AI357" s="234">
        <v>1</v>
      </c>
      <c r="AJ357" s="234">
        <v>1</v>
      </c>
      <c r="AK357" s="234">
        <v>1</v>
      </c>
      <c r="AL357" s="234">
        <v>1</v>
      </c>
      <c r="AM357" s="234">
        <v>1</v>
      </c>
      <c r="AN357" s="234">
        <v>1</v>
      </c>
      <c r="AO357" s="234">
        <v>1</v>
      </c>
      <c r="AP357" s="234">
        <v>1</v>
      </c>
      <c r="AQ357" s="234">
        <v>1</v>
      </c>
      <c r="AR357" s="234">
        <v>1</v>
      </c>
      <c r="AS357" s="234">
        <v>1</v>
      </c>
      <c r="AT357" s="234">
        <v>4</v>
      </c>
      <c r="AU357" s="234">
        <v>6</v>
      </c>
      <c r="AV357" s="236">
        <v>7</v>
      </c>
    </row>
    <row r="358" spans="2:48" ht="14.45">
      <c r="B358" s="738"/>
      <c r="C358" s="1" t="s">
        <v>198</v>
      </c>
      <c r="D358" s="211">
        <v>1385</v>
      </c>
      <c r="E358" s="211">
        <v>1651</v>
      </c>
      <c r="F358" s="211">
        <v>1808</v>
      </c>
      <c r="G358" s="211">
        <v>2381</v>
      </c>
      <c r="H358" s="211">
        <v>2572</v>
      </c>
      <c r="I358" s="211">
        <v>3047</v>
      </c>
      <c r="J358" s="211">
        <v>4125</v>
      </c>
      <c r="K358" s="211">
        <v>4415</v>
      </c>
      <c r="L358" s="211">
        <v>6070</v>
      </c>
      <c r="M358" s="211">
        <v>6066</v>
      </c>
      <c r="N358" s="211">
        <v>6373</v>
      </c>
      <c r="O358" s="211">
        <v>7906</v>
      </c>
      <c r="P358" s="212">
        <v>7772</v>
      </c>
      <c r="Q358" s="212">
        <v>7820</v>
      </c>
      <c r="R358" s="212">
        <v>7989</v>
      </c>
      <c r="S358" s="558">
        <f>100</f>
        <v>100</v>
      </c>
      <c r="T358" s="72">
        <f t="shared" si="133"/>
        <v>119.2057761732852</v>
      </c>
      <c r="U358" s="72">
        <f t="shared" si="134"/>
        <v>130.54151624548737</v>
      </c>
      <c r="V358" s="72">
        <f t="shared" si="135"/>
        <v>171.91335740072202</v>
      </c>
      <c r="W358" s="72">
        <f t="shared" si="136"/>
        <v>185.70397111913357</v>
      </c>
      <c r="X358" s="72">
        <f t="shared" si="137"/>
        <v>220</v>
      </c>
      <c r="Y358" s="72">
        <f t="shared" si="138"/>
        <v>297.83393501805057</v>
      </c>
      <c r="Z358" s="72">
        <f t="shared" si="139"/>
        <v>318.77256317689529</v>
      </c>
      <c r="AA358" s="72">
        <f t="shared" si="140"/>
        <v>438.26714801444041</v>
      </c>
      <c r="AB358" s="72">
        <f t="shared" si="140"/>
        <v>437.97833935018053</v>
      </c>
      <c r="AC358" s="72">
        <f t="shared" si="140"/>
        <v>460.14440433212997</v>
      </c>
      <c r="AD358" s="72">
        <f t="shared" si="140"/>
        <v>570.83032490974733</v>
      </c>
      <c r="AE358" s="72">
        <f t="shared" ref="AE358:AG358" si="166">P358*100/$D358</f>
        <v>561.15523465703973</v>
      </c>
      <c r="AF358" s="72">
        <f t="shared" si="166"/>
        <v>564.6209386281588</v>
      </c>
      <c r="AG358" s="73">
        <f t="shared" si="166"/>
        <v>576.82310469314075</v>
      </c>
      <c r="AH358" s="55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39"/>
      <c r="C359" s="8" t="s">
        <v>199</v>
      </c>
      <c r="D359">
        <v>1379</v>
      </c>
      <c r="E359">
        <v>1645</v>
      </c>
      <c r="F359">
        <v>1802</v>
      </c>
      <c r="G359">
        <v>2373</v>
      </c>
      <c r="H359">
        <v>2562</v>
      </c>
      <c r="I359">
        <v>3036</v>
      </c>
      <c r="J359">
        <v>4109</v>
      </c>
      <c r="K359">
        <v>4387</v>
      </c>
      <c r="L359">
        <v>6039</v>
      </c>
      <c r="M359">
        <v>6027</v>
      </c>
      <c r="N359">
        <v>6332</v>
      </c>
      <c r="O359">
        <v>7864</v>
      </c>
      <c r="P359">
        <v>7731</v>
      </c>
      <c r="Q359">
        <v>7779</v>
      </c>
      <c r="R359">
        <v>7947</v>
      </c>
      <c r="S359" s="558">
        <f>100</f>
        <v>100</v>
      </c>
      <c r="T359" s="72">
        <f t="shared" si="133"/>
        <v>119.28934010152284</v>
      </c>
      <c r="U359" s="72">
        <f t="shared" si="134"/>
        <v>130.6744017403916</v>
      </c>
      <c r="V359" s="72">
        <f t="shared" si="135"/>
        <v>172.08121827411168</v>
      </c>
      <c r="W359" s="72">
        <f t="shared" si="136"/>
        <v>185.78680203045684</v>
      </c>
      <c r="X359" s="72">
        <f t="shared" si="137"/>
        <v>220.15953589557651</v>
      </c>
      <c r="Y359" s="72">
        <f t="shared" si="138"/>
        <v>297.96954314720813</v>
      </c>
      <c r="Z359" s="72">
        <f t="shared" si="139"/>
        <v>318.12907904278461</v>
      </c>
      <c r="AA359" s="72">
        <f t="shared" si="140"/>
        <v>437.92603335750545</v>
      </c>
      <c r="AB359" s="72">
        <f t="shared" si="140"/>
        <v>437.0558375634518</v>
      </c>
      <c r="AC359" s="72">
        <f t="shared" si="140"/>
        <v>459.17331399564904</v>
      </c>
      <c r="AD359" s="72">
        <f t="shared" si="140"/>
        <v>570.26831036983322</v>
      </c>
      <c r="AE359" s="72">
        <f t="shared" ref="AE359:AG359" si="167">P359*100/$D359</f>
        <v>560.6236403190718</v>
      </c>
      <c r="AF359" s="72">
        <f t="shared" si="167"/>
        <v>564.10442349528648</v>
      </c>
      <c r="AG359" s="73">
        <f t="shared" si="167"/>
        <v>576.28716461203771</v>
      </c>
      <c r="AH359" s="237"/>
      <c r="AI359" s="238"/>
      <c r="AJ359" s="238"/>
      <c r="AK359" s="238"/>
      <c r="AL359" s="238"/>
      <c r="AM359" s="238"/>
      <c r="AN359" s="238"/>
      <c r="AO359" s="238"/>
      <c r="AP359" s="238"/>
      <c r="AQ359" s="238"/>
      <c r="AR359" s="238"/>
      <c r="AS359" s="238"/>
      <c r="AT359" s="238"/>
      <c r="AU359" s="238"/>
      <c r="AV359" s="239"/>
    </row>
    <row r="360" spans="2:48" ht="15" customHeight="1">
      <c r="B360" s="738" t="s">
        <v>140</v>
      </c>
      <c r="C360" s="1" t="s">
        <v>194</v>
      </c>
      <c r="D360" s="211">
        <v>28939</v>
      </c>
      <c r="E360" s="211">
        <v>29354</v>
      </c>
      <c r="F360" s="211">
        <v>28062</v>
      </c>
      <c r="G360" s="211">
        <v>27852</v>
      </c>
      <c r="H360" s="211">
        <v>26576</v>
      </c>
      <c r="I360" s="211">
        <v>26894</v>
      </c>
      <c r="J360" s="211">
        <v>29392</v>
      </c>
      <c r="K360" s="211">
        <v>31199</v>
      </c>
      <c r="L360" s="211">
        <v>38995</v>
      </c>
      <c r="M360" s="211">
        <v>37527</v>
      </c>
      <c r="N360" s="211">
        <v>40031</v>
      </c>
      <c r="O360" s="211">
        <v>42881</v>
      </c>
      <c r="P360" s="212">
        <v>42159</v>
      </c>
      <c r="Q360" s="212">
        <v>42414</v>
      </c>
      <c r="R360" s="212">
        <v>43331</v>
      </c>
      <c r="S360" s="558">
        <f>100</f>
        <v>100</v>
      </c>
      <c r="T360" s="72">
        <f t="shared" si="133"/>
        <v>101.43405093472477</v>
      </c>
      <c r="U360" s="72">
        <f t="shared" si="134"/>
        <v>96.969487542762366</v>
      </c>
      <c r="V360" s="72">
        <f t="shared" si="135"/>
        <v>96.243823214347415</v>
      </c>
      <c r="W360" s="72">
        <f t="shared" si="136"/>
        <v>91.834548533121392</v>
      </c>
      <c r="X360" s="72">
        <f t="shared" si="137"/>
        <v>92.933411659006879</v>
      </c>
      <c r="Y360" s="72">
        <f t="shared" si="138"/>
        <v>101.56536162272366</v>
      </c>
      <c r="Z360" s="72">
        <f t="shared" si="139"/>
        <v>107.80953039151318</v>
      </c>
      <c r="AA360" s="72">
        <f t="shared" si="140"/>
        <v>134.74895469781265</v>
      </c>
      <c r="AB360" s="72">
        <f t="shared" si="140"/>
        <v>129.67621548775008</v>
      </c>
      <c r="AC360" s="72">
        <f t="shared" si="140"/>
        <v>138.32889871799301</v>
      </c>
      <c r="AD360" s="72">
        <f t="shared" si="140"/>
        <v>148.17720031791009</v>
      </c>
      <c r="AE360" s="72">
        <f t="shared" ref="AE360:AG360" si="168">P360*100/$D360</f>
        <v>145.6822972459311</v>
      </c>
      <c r="AF360" s="72">
        <f t="shared" si="168"/>
        <v>146.5634610732921</v>
      </c>
      <c r="AG360" s="73">
        <f t="shared" si="168"/>
        <v>149.73219530737069</v>
      </c>
      <c r="AH360" s="559">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738"/>
      <c r="C361" s="1" t="s">
        <v>195</v>
      </c>
      <c r="D361" s="211">
        <v>1489</v>
      </c>
      <c r="E361" s="211">
        <v>1413</v>
      </c>
      <c r="F361" s="211">
        <v>1324</v>
      </c>
      <c r="G361" s="211">
        <v>1172</v>
      </c>
      <c r="H361" s="211">
        <v>942</v>
      </c>
      <c r="I361" s="211">
        <v>1094</v>
      </c>
      <c r="J361" s="211">
        <v>1071</v>
      </c>
      <c r="K361" s="211">
        <v>1292</v>
      </c>
      <c r="L361" s="211">
        <v>1313</v>
      </c>
      <c r="M361" s="211">
        <v>1246</v>
      </c>
      <c r="N361" s="211">
        <v>1229</v>
      </c>
      <c r="O361" s="211">
        <v>1093</v>
      </c>
      <c r="P361" s="212">
        <v>1074</v>
      </c>
      <c r="Q361" s="212">
        <v>1081</v>
      </c>
      <c r="R361" s="212">
        <v>1105</v>
      </c>
      <c r="S361" s="558">
        <f>100</f>
        <v>100</v>
      </c>
      <c r="T361" s="72">
        <f t="shared" si="133"/>
        <v>94.895903290799197</v>
      </c>
      <c r="U361" s="72">
        <f t="shared" si="134"/>
        <v>88.918737407656138</v>
      </c>
      <c r="V361" s="72">
        <f t="shared" si="135"/>
        <v>78.710543989254532</v>
      </c>
      <c r="W361" s="72">
        <f t="shared" si="136"/>
        <v>63.263935527199465</v>
      </c>
      <c r="X361" s="72">
        <f t="shared" si="137"/>
        <v>73.472128945601071</v>
      </c>
      <c r="Y361" s="72">
        <f t="shared" si="138"/>
        <v>71.927468099395568</v>
      </c>
      <c r="Z361" s="72">
        <f t="shared" si="139"/>
        <v>86.769644056413696</v>
      </c>
      <c r="AA361" s="72">
        <f t="shared" si="140"/>
        <v>88.179986568166555</v>
      </c>
      <c r="AB361" s="72">
        <f t="shared" si="140"/>
        <v>83.680322364002691</v>
      </c>
      <c r="AC361" s="72">
        <f t="shared" si="140"/>
        <v>82.538616521155134</v>
      </c>
      <c r="AD361" s="72">
        <f t="shared" si="140"/>
        <v>73.404969778374749</v>
      </c>
      <c r="AE361" s="72">
        <f t="shared" ref="AE361:AG361" si="169">P361*100/$D361</f>
        <v>72.128945601074548</v>
      </c>
      <c r="AF361" s="72">
        <f t="shared" si="169"/>
        <v>72.59905977165883</v>
      </c>
      <c r="AG361" s="73">
        <f t="shared" si="169"/>
        <v>74.210879785090668</v>
      </c>
      <c r="AH361" s="559">
        <v>1</v>
      </c>
      <c r="AI361" s="234">
        <v>1</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738"/>
      <c r="C362" s="1" t="s">
        <v>196</v>
      </c>
      <c r="D362" s="211">
        <v>269</v>
      </c>
      <c r="E362" s="211">
        <v>223</v>
      </c>
      <c r="F362" s="211">
        <v>224</v>
      </c>
      <c r="G362" s="211">
        <v>225</v>
      </c>
      <c r="H362" s="211">
        <v>209</v>
      </c>
      <c r="I362" s="211">
        <v>206</v>
      </c>
      <c r="J362" s="211">
        <v>189</v>
      </c>
      <c r="K362" s="211">
        <v>208</v>
      </c>
      <c r="L362" s="211">
        <v>169</v>
      </c>
      <c r="M362" s="211">
        <v>184</v>
      </c>
      <c r="N362" s="211">
        <v>152</v>
      </c>
      <c r="O362" s="211">
        <v>150</v>
      </c>
      <c r="P362" s="212">
        <v>147</v>
      </c>
      <c r="Q362" s="212">
        <v>148</v>
      </c>
      <c r="R362" s="212">
        <v>151</v>
      </c>
      <c r="S362" s="558">
        <f>100</f>
        <v>100</v>
      </c>
      <c r="T362" s="72">
        <f t="shared" si="133"/>
        <v>82.899628252788105</v>
      </c>
      <c r="U362" s="72">
        <f t="shared" si="134"/>
        <v>83.271375464684013</v>
      </c>
      <c r="V362" s="72">
        <f t="shared" si="135"/>
        <v>83.643122676579921</v>
      </c>
      <c r="W362" s="72">
        <f t="shared" si="136"/>
        <v>77.695167286245351</v>
      </c>
      <c r="X362" s="72">
        <f t="shared" si="137"/>
        <v>76.579925650557627</v>
      </c>
      <c r="Y362" s="72">
        <f t="shared" si="138"/>
        <v>70.260223048327134</v>
      </c>
      <c r="Z362" s="72">
        <f t="shared" si="139"/>
        <v>77.323420074349443</v>
      </c>
      <c r="AA362" s="72">
        <f t="shared" si="140"/>
        <v>62.825278810408925</v>
      </c>
      <c r="AB362" s="72">
        <f t="shared" si="140"/>
        <v>68.40148698884758</v>
      </c>
      <c r="AC362" s="72">
        <f t="shared" si="140"/>
        <v>56.505576208178439</v>
      </c>
      <c r="AD362" s="72">
        <f t="shared" si="140"/>
        <v>55.762081784386616</v>
      </c>
      <c r="AE362" s="72">
        <f t="shared" ref="AE362:AG362" si="170">P362*100/$D362</f>
        <v>54.646840148698885</v>
      </c>
      <c r="AF362" s="72">
        <f t="shared" si="170"/>
        <v>55.018587360594793</v>
      </c>
      <c r="AG362" s="73">
        <f t="shared" si="170"/>
        <v>56.133828996282531</v>
      </c>
      <c r="AH362" s="559">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738"/>
      <c r="C363" s="1" t="s">
        <v>197</v>
      </c>
      <c r="D363" s="211">
        <v>37</v>
      </c>
      <c r="E363" s="211">
        <v>31</v>
      </c>
      <c r="F363" s="211">
        <v>40</v>
      </c>
      <c r="G363" s="211">
        <v>39</v>
      </c>
      <c r="H363" s="211">
        <v>37</v>
      </c>
      <c r="I363" s="211">
        <v>35</v>
      </c>
      <c r="J363" s="211">
        <v>32</v>
      </c>
      <c r="K363" s="211">
        <v>28</v>
      </c>
      <c r="L363" s="211">
        <v>38</v>
      </c>
      <c r="M363" s="211">
        <v>35</v>
      </c>
      <c r="N363" s="211">
        <v>41</v>
      </c>
      <c r="O363" s="211">
        <v>44</v>
      </c>
      <c r="P363" s="212">
        <v>43</v>
      </c>
      <c r="Q363" s="212">
        <v>43</v>
      </c>
      <c r="R363" s="212">
        <v>44</v>
      </c>
      <c r="S363" s="558">
        <f>100</f>
        <v>100</v>
      </c>
      <c r="T363" s="72">
        <f t="shared" si="133"/>
        <v>83.78378378378379</v>
      </c>
      <c r="U363" s="72">
        <f t="shared" si="134"/>
        <v>108.10810810810811</v>
      </c>
      <c r="V363" s="72">
        <f t="shared" si="135"/>
        <v>105.4054054054054</v>
      </c>
      <c r="W363" s="72">
        <f t="shared" si="136"/>
        <v>100</v>
      </c>
      <c r="X363" s="72">
        <f t="shared" si="137"/>
        <v>94.594594594594597</v>
      </c>
      <c r="Y363" s="72">
        <f t="shared" si="138"/>
        <v>86.486486486486484</v>
      </c>
      <c r="Z363" s="72">
        <f t="shared" si="139"/>
        <v>75.675675675675677</v>
      </c>
      <c r="AA363" s="72">
        <f t="shared" si="140"/>
        <v>102.70270270270271</v>
      </c>
      <c r="AB363" s="72">
        <f t="shared" si="140"/>
        <v>94.594594594594597</v>
      </c>
      <c r="AC363" s="72">
        <f t="shared" si="140"/>
        <v>110.81081081081081</v>
      </c>
      <c r="AD363" s="72">
        <f t="shared" si="140"/>
        <v>118.91891891891892</v>
      </c>
      <c r="AE363" s="72">
        <f t="shared" ref="AE363:AG363" si="171">P363*100/$D363</f>
        <v>116.21621621621621</v>
      </c>
      <c r="AF363" s="72">
        <f t="shared" si="171"/>
        <v>116.21621621621621</v>
      </c>
      <c r="AG363" s="73">
        <f t="shared" si="171"/>
        <v>118.91891891891892</v>
      </c>
      <c r="AH363" s="559">
        <v>1</v>
      </c>
      <c r="AI363" s="234">
        <v>1</v>
      </c>
      <c r="AJ363" s="234">
        <v>1</v>
      </c>
      <c r="AK363" s="234">
        <v>1</v>
      </c>
      <c r="AL363" s="234">
        <v>1</v>
      </c>
      <c r="AM363" s="234">
        <v>1</v>
      </c>
      <c r="AN363" s="234">
        <v>1</v>
      </c>
      <c r="AO363" s="234">
        <v>1</v>
      </c>
      <c r="AP363" s="234">
        <v>1</v>
      </c>
      <c r="AQ363" s="234">
        <v>1</v>
      </c>
      <c r="AR363" s="234">
        <v>1</v>
      </c>
      <c r="AS363" s="234">
        <v>1</v>
      </c>
      <c r="AT363" s="234">
        <v>4</v>
      </c>
      <c r="AU363" s="234">
        <v>6</v>
      </c>
      <c r="AV363" s="236">
        <v>7</v>
      </c>
    </row>
    <row r="364" spans="2:48" ht="14.45">
      <c r="B364" s="738"/>
      <c r="C364" s="1" t="s">
        <v>198</v>
      </c>
      <c r="D364" s="211">
        <v>30734</v>
      </c>
      <c r="E364" s="211">
        <v>31021</v>
      </c>
      <c r="F364" s="211">
        <v>29650</v>
      </c>
      <c r="G364" s="211">
        <v>29288</v>
      </c>
      <c r="H364" s="211">
        <v>27764</v>
      </c>
      <c r="I364" s="211">
        <v>28229</v>
      </c>
      <c r="J364" s="211">
        <v>30684</v>
      </c>
      <c r="K364" s="211">
        <v>32727</v>
      </c>
      <c r="L364" s="211">
        <v>40515</v>
      </c>
      <c r="M364" s="211">
        <v>38992</v>
      </c>
      <c r="N364" s="211">
        <v>41453</v>
      </c>
      <c r="O364" s="211">
        <v>44168</v>
      </c>
      <c r="P364" s="212">
        <v>43423</v>
      </c>
      <c r="Q364" s="212">
        <v>43686</v>
      </c>
      <c r="R364" s="212">
        <v>44631</v>
      </c>
      <c r="S364" s="558">
        <f>100</f>
        <v>100</v>
      </c>
      <c r="T364" s="72">
        <f t="shared" si="133"/>
        <v>100.93381922301035</v>
      </c>
      <c r="U364" s="72">
        <f t="shared" si="134"/>
        <v>96.472961540964405</v>
      </c>
      <c r="V364" s="72">
        <f t="shared" si="135"/>
        <v>95.295112904275399</v>
      </c>
      <c r="W364" s="72">
        <f t="shared" si="136"/>
        <v>90.336435218324979</v>
      </c>
      <c r="X364" s="72">
        <f t="shared" si="137"/>
        <v>91.849417583132691</v>
      </c>
      <c r="Y364" s="72">
        <f t="shared" si="138"/>
        <v>99.837313724214226</v>
      </c>
      <c r="Z364" s="72">
        <f t="shared" si="139"/>
        <v>106.48467495282098</v>
      </c>
      <c r="AA364" s="72">
        <f t="shared" si="140"/>
        <v>131.82468926921325</v>
      </c>
      <c r="AB364" s="72">
        <f t="shared" si="140"/>
        <v>126.86926530877855</v>
      </c>
      <c r="AC364" s="72">
        <f t="shared" si="140"/>
        <v>134.87668380295437</v>
      </c>
      <c r="AD364" s="72">
        <f t="shared" si="140"/>
        <v>143.71054857812194</v>
      </c>
      <c r="AE364" s="72">
        <f t="shared" ref="AE364:AG364" si="172">P364*100/$D364</f>
        <v>141.28652306891391</v>
      </c>
      <c r="AF364" s="72">
        <f t="shared" si="172"/>
        <v>142.14225287954707</v>
      </c>
      <c r="AG364" s="73">
        <f t="shared" si="172"/>
        <v>145.21702349189823</v>
      </c>
      <c r="AH364" s="55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39"/>
      <c r="C365" s="8" t="s">
        <v>199</v>
      </c>
      <c r="D365">
        <v>30697</v>
      </c>
      <c r="E365">
        <v>30990</v>
      </c>
      <c r="F365">
        <v>29610</v>
      </c>
      <c r="G365">
        <v>29249</v>
      </c>
      <c r="H365">
        <v>27727</v>
      </c>
      <c r="I365">
        <v>28194</v>
      </c>
      <c r="J365">
        <v>30652</v>
      </c>
      <c r="K365">
        <v>32699</v>
      </c>
      <c r="L365">
        <v>40477</v>
      </c>
      <c r="M365">
        <v>38957</v>
      </c>
      <c r="N365">
        <v>41412</v>
      </c>
      <c r="O365">
        <v>44124</v>
      </c>
      <c r="P365">
        <v>43380</v>
      </c>
      <c r="Q365">
        <v>43643</v>
      </c>
      <c r="R365">
        <v>44587</v>
      </c>
      <c r="S365" s="558">
        <f>100</f>
        <v>100</v>
      </c>
      <c r="T365" s="72">
        <f t="shared" si="133"/>
        <v>100.95449066684041</v>
      </c>
      <c r="U365" s="72">
        <f t="shared" si="134"/>
        <v>96.458937355441904</v>
      </c>
      <c r="V365" s="72">
        <f t="shared" si="135"/>
        <v>95.282926670358663</v>
      </c>
      <c r="W365" s="72">
        <f t="shared" si="136"/>
        <v>90.324787438511905</v>
      </c>
      <c r="X365" s="72">
        <f t="shared" si="137"/>
        <v>91.84610874026778</v>
      </c>
      <c r="Y365" s="72">
        <f t="shared" si="138"/>
        <v>99.853405870280483</v>
      </c>
      <c r="Z365" s="72">
        <f t="shared" si="139"/>
        <v>106.52180994885494</v>
      </c>
      <c r="AA365" s="72">
        <f t="shared" si="140"/>
        <v>131.8597908590416</v>
      </c>
      <c r="AB365" s="72">
        <f t="shared" si="140"/>
        <v>126.90816692184904</v>
      </c>
      <c r="AC365" s="72">
        <f t="shared" si="140"/>
        <v>134.90569110988045</v>
      </c>
      <c r="AD365" s="72">
        <f t="shared" si="140"/>
        <v>143.74043066097664</v>
      </c>
      <c r="AE365" s="72">
        <f t="shared" ref="AE365:AG365" si="173">P365*100/$D365</f>
        <v>141.31674104961397</v>
      </c>
      <c r="AF365" s="72">
        <f t="shared" si="173"/>
        <v>142.17350229664137</v>
      </c>
      <c r="AG365" s="73">
        <f t="shared" si="173"/>
        <v>145.2487213734241</v>
      </c>
      <c r="AH365" s="237"/>
      <c r="AI365" s="238"/>
      <c r="AJ365" s="238"/>
      <c r="AK365" s="238"/>
      <c r="AL365" s="238"/>
      <c r="AM365" s="238"/>
      <c r="AN365" s="238"/>
      <c r="AO365" s="238"/>
      <c r="AP365" s="238"/>
      <c r="AQ365" s="238"/>
      <c r="AR365" s="238"/>
      <c r="AS365" s="238"/>
      <c r="AT365" s="238"/>
      <c r="AU365" s="238"/>
      <c r="AV365" s="239"/>
    </row>
    <row r="366" spans="2:48" ht="15" customHeight="1">
      <c r="B366" s="738" t="s">
        <v>141</v>
      </c>
      <c r="C366" s="1" t="s">
        <v>194</v>
      </c>
      <c r="D366" s="211">
        <v>46490</v>
      </c>
      <c r="E366" s="211">
        <v>45829</v>
      </c>
      <c r="F366" s="211">
        <v>44595</v>
      </c>
      <c r="G366" s="211">
        <v>45234</v>
      </c>
      <c r="H366" s="211">
        <v>40924</v>
      </c>
      <c r="I366" s="211">
        <v>38620</v>
      </c>
      <c r="J366" s="211">
        <v>39133</v>
      </c>
      <c r="K366" s="211">
        <v>42600</v>
      </c>
      <c r="L366" s="211">
        <v>56688</v>
      </c>
      <c r="M366" s="211">
        <v>60927</v>
      </c>
      <c r="N366" s="211">
        <v>64204</v>
      </c>
      <c r="O366" s="211">
        <v>72449</v>
      </c>
      <c r="P366" s="212">
        <v>71229</v>
      </c>
      <c r="Q366" s="212">
        <v>71659</v>
      </c>
      <c r="R366" s="212">
        <v>73208</v>
      </c>
      <c r="S366" s="558">
        <f>100</f>
        <v>100</v>
      </c>
      <c r="T366" s="72">
        <f t="shared" si="133"/>
        <v>98.578188857818887</v>
      </c>
      <c r="U366" s="72">
        <f t="shared" si="134"/>
        <v>95.923854592385453</v>
      </c>
      <c r="V366" s="72">
        <f t="shared" si="135"/>
        <v>97.298343729834372</v>
      </c>
      <c r="W366" s="72">
        <f t="shared" si="136"/>
        <v>88.027532802753285</v>
      </c>
      <c r="X366" s="72">
        <f t="shared" si="137"/>
        <v>83.071628307162825</v>
      </c>
      <c r="Y366" s="72">
        <f t="shared" si="138"/>
        <v>84.175091417509137</v>
      </c>
      <c r="Z366" s="72">
        <f t="shared" si="139"/>
        <v>91.632609163260923</v>
      </c>
      <c r="AA366" s="72">
        <f t="shared" si="140"/>
        <v>121.93590019359002</v>
      </c>
      <c r="AB366" s="72">
        <f t="shared" si="140"/>
        <v>131.05399010539901</v>
      </c>
      <c r="AC366" s="72">
        <f t="shared" si="140"/>
        <v>138.10281781028178</v>
      </c>
      <c r="AD366" s="72">
        <f t="shared" si="140"/>
        <v>155.83781458378147</v>
      </c>
      <c r="AE366" s="72">
        <f t="shared" ref="AE366:AE413" si="174">P366*100/$D366</f>
        <v>153.21359432135944</v>
      </c>
      <c r="AF366" s="72">
        <f t="shared" ref="AF366:AG413" si="175">Q366*100/$D366</f>
        <v>154.13852441385245</v>
      </c>
      <c r="AG366" s="73">
        <f t="shared" si="175"/>
        <v>157.47042374704236</v>
      </c>
      <c r="AH366" s="559">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38"/>
      <c r="C367" s="1" t="s">
        <v>195</v>
      </c>
      <c r="D367" s="211">
        <v>721</v>
      </c>
      <c r="E367" s="211">
        <v>667</v>
      </c>
      <c r="F367" s="211">
        <v>728</v>
      </c>
      <c r="G367" s="211">
        <v>640</v>
      </c>
      <c r="H367" s="211">
        <v>618</v>
      </c>
      <c r="I367" s="211">
        <v>549</v>
      </c>
      <c r="J367" s="211">
        <v>554</v>
      </c>
      <c r="K367" s="210">
        <v>542</v>
      </c>
      <c r="L367" s="211">
        <v>580</v>
      </c>
      <c r="M367" s="211">
        <v>671</v>
      </c>
      <c r="N367" s="211">
        <v>715</v>
      </c>
      <c r="O367" s="211">
        <v>755</v>
      </c>
      <c r="P367" s="212">
        <v>742</v>
      </c>
      <c r="Q367" s="212">
        <v>747</v>
      </c>
      <c r="R367" s="212">
        <v>764</v>
      </c>
      <c r="S367" s="558">
        <f>100</f>
        <v>100</v>
      </c>
      <c r="T367" s="72">
        <f t="shared" si="133"/>
        <v>92.51040221914009</v>
      </c>
      <c r="U367" s="72">
        <f t="shared" si="134"/>
        <v>100.97087378640776</v>
      </c>
      <c r="V367" s="72">
        <f t="shared" si="135"/>
        <v>88.765603328710128</v>
      </c>
      <c r="W367" s="72">
        <f t="shared" si="136"/>
        <v>85.714285714285708</v>
      </c>
      <c r="X367" s="72">
        <f t="shared" si="137"/>
        <v>76.144244105409157</v>
      </c>
      <c r="Y367" s="72">
        <f t="shared" si="138"/>
        <v>76.8377253814147</v>
      </c>
      <c r="Z367" s="72">
        <f t="shared" si="139"/>
        <v>75.173370319001393</v>
      </c>
      <c r="AA367" s="72">
        <f t="shared" si="140"/>
        <v>80.44382801664355</v>
      </c>
      <c r="AB367" s="72">
        <f t="shared" si="140"/>
        <v>93.065187239944521</v>
      </c>
      <c r="AC367" s="72">
        <f t="shared" si="140"/>
        <v>99.167822468793347</v>
      </c>
      <c r="AD367" s="72">
        <f t="shared" si="140"/>
        <v>104.71567267683773</v>
      </c>
      <c r="AE367" s="72">
        <f t="shared" si="174"/>
        <v>102.91262135922329</v>
      </c>
      <c r="AF367" s="72">
        <f t="shared" si="175"/>
        <v>103.60610263522885</v>
      </c>
      <c r="AG367" s="73">
        <f t="shared" si="175"/>
        <v>105.96393897364771</v>
      </c>
      <c r="AH367" s="559">
        <v>1</v>
      </c>
      <c r="AI367" s="234">
        <v>1</v>
      </c>
      <c r="AJ367" s="234">
        <v>1</v>
      </c>
      <c r="AK367" s="234">
        <v>1</v>
      </c>
      <c r="AL367" s="234">
        <v>1</v>
      </c>
      <c r="AM367" s="234">
        <v>1</v>
      </c>
      <c r="AN367" s="234">
        <v>1</v>
      </c>
      <c r="AO367" s="234">
        <v>2</v>
      </c>
      <c r="AP367" s="234">
        <v>1</v>
      </c>
      <c r="AQ367" s="234">
        <v>1</v>
      </c>
      <c r="AR367" s="234">
        <v>1</v>
      </c>
      <c r="AS367" s="234">
        <v>1</v>
      </c>
      <c r="AT367" s="234">
        <v>4</v>
      </c>
      <c r="AU367" s="234">
        <v>6</v>
      </c>
      <c r="AV367" s="236">
        <v>7</v>
      </c>
    </row>
    <row r="368" spans="2:48" ht="14.45">
      <c r="B368" s="738"/>
      <c r="C368" s="1" t="s">
        <v>196</v>
      </c>
      <c r="D368" s="211">
        <v>108</v>
      </c>
      <c r="E368" s="211">
        <v>92</v>
      </c>
      <c r="F368" s="211">
        <v>111</v>
      </c>
      <c r="G368" s="211">
        <v>95</v>
      </c>
      <c r="H368" s="211">
        <v>87</v>
      </c>
      <c r="I368" s="212">
        <v>83</v>
      </c>
      <c r="J368" s="210">
        <v>87</v>
      </c>
      <c r="K368" s="210">
        <v>91</v>
      </c>
      <c r="L368" s="211">
        <v>98</v>
      </c>
      <c r="M368" s="211">
        <v>101</v>
      </c>
      <c r="N368" s="211">
        <v>86</v>
      </c>
      <c r="O368" s="211">
        <v>109</v>
      </c>
      <c r="P368" s="212">
        <v>107</v>
      </c>
      <c r="Q368" s="212">
        <v>108</v>
      </c>
      <c r="R368" s="212">
        <v>110</v>
      </c>
      <c r="S368" s="558">
        <f>100</f>
        <v>100</v>
      </c>
      <c r="T368" s="72">
        <f t="shared" si="133"/>
        <v>85.18518518518519</v>
      </c>
      <c r="U368" s="72">
        <f t="shared" si="134"/>
        <v>102.77777777777777</v>
      </c>
      <c r="V368" s="72">
        <f t="shared" si="135"/>
        <v>87.962962962962962</v>
      </c>
      <c r="W368" s="72">
        <f t="shared" si="136"/>
        <v>80.555555555555557</v>
      </c>
      <c r="X368" s="72">
        <f t="shared" si="137"/>
        <v>76.851851851851848</v>
      </c>
      <c r="Y368" s="72">
        <f t="shared" si="138"/>
        <v>80.555555555555557</v>
      </c>
      <c r="Z368" s="72">
        <f t="shared" si="139"/>
        <v>84.259259259259252</v>
      </c>
      <c r="AA368" s="72">
        <f t="shared" si="140"/>
        <v>90.740740740740748</v>
      </c>
      <c r="AB368" s="72">
        <f t="shared" si="140"/>
        <v>93.518518518518519</v>
      </c>
      <c r="AC368" s="72">
        <f t="shared" si="140"/>
        <v>79.629629629629633</v>
      </c>
      <c r="AD368" s="72">
        <f t="shared" si="140"/>
        <v>100.92592592592592</v>
      </c>
      <c r="AE368" s="72">
        <f t="shared" si="174"/>
        <v>99.074074074074076</v>
      </c>
      <c r="AF368" s="72">
        <f t="shared" si="175"/>
        <v>100</v>
      </c>
      <c r="AG368" s="73">
        <f t="shared" si="175"/>
        <v>101.85185185185185</v>
      </c>
      <c r="AH368" s="559">
        <v>1</v>
      </c>
      <c r="AI368" s="234">
        <v>1</v>
      </c>
      <c r="AJ368" s="234">
        <v>1</v>
      </c>
      <c r="AK368" s="234">
        <v>1</v>
      </c>
      <c r="AL368" s="234">
        <v>1</v>
      </c>
      <c r="AM368" s="234">
        <v>4</v>
      </c>
      <c r="AN368" s="234">
        <v>2</v>
      </c>
      <c r="AO368" s="234">
        <v>2</v>
      </c>
      <c r="AP368" s="234">
        <v>1</v>
      </c>
      <c r="AQ368" s="234">
        <v>1</v>
      </c>
      <c r="AR368" s="234">
        <v>1</v>
      </c>
      <c r="AS368" s="234">
        <v>1</v>
      </c>
      <c r="AT368" s="234">
        <v>4</v>
      </c>
      <c r="AU368" s="234">
        <v>6</v>
      </c>
      <c r="AV368" s="236">
        <v>7</v>
      </c>
    </row>
    <row r="369" spans="2:48" ht="14.45">
      <c r="B369" s="738"/>
      <c r="C369" s="1" t="s">
        <v>197</v>
      </c>
      <c r="D369" s="211">
        <v>18</v>
      </c>
      <c r="E369" s="211">
        <v>15</v>
      </c>
      <c r="F369" s="211">
        <v>13</v>
      </c>
      <c r="G369" s="211">
        <v>15</v>
      </c>
      <c r="H369" s="211">
        <v>15</v>
      </c>
      <c r="I369" s="212">
        <v>15</v>
      </c>
      <c r="J369" s="210">
        <v>17</v>
      </c>
      <c r="K369" s="211">
        <v>16</v>
      </c>
      <c r="L369" s="211">
        <v>21</v>
      </c>
      <c r="M369" s="211">
        <v>27</v>
      </c>
      <c r="N369" s="211">
        <v>31</v>
      </c>
      <c r="O369" s="211">
        <v>33</v>
      </c>
      <c r="P369" s="212">
        <v>32</v>
      </c>
      <c r="Q369" s="212">
        <v>32</v>
      </c>
      <c r="R369" s="212">
        <v>33</v>
      </c>
      <c r="S369" s="558">
        <f>100</f>
        <v>100</v>
      </c>
      <c r="T369" s="72">
        <f t="shared" si="133"/>
        <v>83.333333333333329</v>
      </c>
      <c r="U369" s="72">
        <f t="shared" si="134"/>
        <v>72.222222222222229</v>
      </c>
      <c r="V369" s="72">
        <f t="shared" si="135"/>
        <v>83.333333333333329</v>
      </c>
      <c r="W369" s="72">
        <f t="shared" si="136"/>
        <v>83.333333333333329</v>
      </c>
      <c r="X369" s="72">
        <f t="shared" si="137"/>
        <v>83.333333333333329</v>
      </c>
      <c r="Y369" s="72">
        <f t="shared" si="138"/>
        <v>94.444444444444443</v>
      </c>
      <c r="Z369" s="72">
        <f t="shared" si="139"/>
        <v>88.888888888888886</v>
      </c>
      <c r="AA369" s="72">
        <f t="shared" si="140"/>
        <v>116.66666666666667</v>
      </c>
      <c r="AB369" s="72">
        <f t="shared" si="140"/>
        <v>150</v>
      </c>
      <c r="AC369" s="72">
        <f t="shared" si="140"/>
        <v>172.22222222222223</v>
      </c>
      <c r="AD369" s="72">
        <f t="shared" si="140"/>
        <v>183.33333333333334</v>
      </c>
      <c r="AE369" s="72">
        <f t="shared" si="174"/>
        <v>177.77777777777777</v>
      </c>
      <c r="AF369" s="72">
        <f t="shared" si="175"/>
        <v>177.77777777777777</v>
      </c>
      <c r="AG369" s="73">
        <f t="shared" si="175"/>
        <v>183.33333333333334</v>
      </c>
      <c r="AH369" s="559">
        <v>1</v>
      </c>
      <c r="AI369" s="234">
        <v>1</v>
      </c>
      <c r="AJ369" s="234">
        <v>1</v>
      </c>
      <c r="AK369" s="234">
        <v>1</v>
      </c>
      <c r="AL369" s="234">
        <v>1</v>
      </c>
      <c r="AM369" s="234">
        <v>4</v>
      </c>
      <c r="AN369" s="234">
        <v>2</v>
      </c>
      <c r="AO369" s="234">
        <v>1</v>
      </c>
      <c r="AP369" s="234">
        <v>1</v>
      </c>
      <c r="AQ369" s="234">
        <v>1</v>
      </c>
      <c r="AR369" s="234">
        <v>1</v>
      </c>
      <c r="AS369" s="234">
        <v>1</v>
      </c>
      <c r="AT369" s="234">
        <v>4</v>
      </c>
      <c r="AU369" s="234">
        <v>6</v>
      </c>
      <c r="AV369" s="236">
        <v>7</v>
      </c>
    </row>
    <row r="370" spans="2:48" ht="14.45">
      <c r="B370" s="738"/>
      <c r="C370" s="1" t="s">
        <v>198</v>
      </c>
      <c r="D370" s="211">
        <v>47337</v>
      </c>
      <c r="E370" s="211">
        <v>46603</v>
      </c>
      <c r="F370" s="211">
        <v>45447</v>
      </c>
      <c r="G370" s="211">
        <v>45984</v>
      </c>
      <c r="H370" s="211">
        <v>41644</v>
      </c>
      <c r="I370" s="211">
        <v>39267</v>
      </c>
      <c r="J370" s="211">
        <v>39791</v>
      </c>
      <c r="K370" s="211">
        <v>43249</v>
      </c>
      <c r="L370" s="211">
        <v>57387</v>
      </c>
      <c r="M370" s="211">
        <v>61726</v>
      </c>
      <c r="N370" s="211">
        <v>65036</v>
      </c>
      <c r="O370" s="211">
        <v>73346</v>
      </c>
      <c r="P370" s="212">
        <v>72110</v>
      </c>
      <c r="Q370" s="212">
        <v>72546</v>
      </c>
      <c r="R370" s="212">
        <v>74115</v>
      </c>
      <c r="S370" s="558">
        <f>100</f>
        <v>100</v>
      </c>
      <c r="T370" s="72">
        <f t="shared" si="133"/>
        <v>98.449415890318349</v>
      </c>
      <c r="U370" s="72">
        <f t="shared" si="134"/>
        <v>96.00735154319031</v>
      </c>
      <c r="V370" s="72">
        <f t="shared" si="135"/>
        <v>97.141770707902907</v>
      </c>
      <c r="W370" s="72">
        <f t="shared" si="136"/>
        <v>87.973466844117709</v>
      </c>
      <c r="X370" s="72">
        <f t="shared" si="137"/>
        <v>82.952024843145949</v>
      </c>
      <c r="Y370" s="72">
        <f t="shared" si="138"/>
        <v>84.058981346515409</v>
      </c>
      <c r="Z370" s="72">
        <f t="shared" si="139"/>
        <v>91.364049263789425</v>
      </c>
      <c r="AA370" s="72">
        <f t="shared" si="140"/>
        <v>121.23074973065467</v>
      </c>
      <c r="AB370" s="72">
        <f t="shared" si="140"/>
        <v>130.39694108202886</v>
      </c>
      <c r="AC370" s="72">
        <f t="shared" si="140"/>
        <v>137.38935716247332</v>
      </c>
      <c r="AD370" s="72">
        <f t="shared" si="140"/>
        <v>154.94433529796987</v>
      </c>
      <c r="AE370" s="72">
        <f t="shared" si="174"/>
        <v>152.33326995796099</v>
      </c>
      <c r="AF370" s="72">
        <f t="shared" si="175"/>
        <v>153.25432536916153</v>
      </c>
      <c r="AG370" s="73">
        <f t="shared" si="175"/>
        <v>156.56885734203689</v>
      </c>
      <c r="AH370" s="55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39"/>
      <c r="C371" s="8" t="s">
        <v>199</v>
      </c>
      <c r="D371">
        <v>47319</v>
      </c>
      <c r="E371">
        <v>46588</v>
      </c>
      <c r="F371">
        <v>45434</v>
      </c>
      <c r="G371">
        <v>45969</v>
      </c>
      <c r="H371">
        <v>41629</v>
      </c>
      <c r="I371">
        <v>39252</v>
      </c>
      <c r="J371">
        <v>39774</v>
      </c>
      <c r="K371">
        <v>43233</v>
      </c>
      <c r="L371">
        <v>57366</v>
      </c>
      <c r="M371">
        <v>61699</v>
      </c>
      <c r="N371">
        <v>65005</v>
      </c>
      <c r="O371">
        <v>73313</v>
      </c>
      <c r="P371">
        <v>72078</v>
      </c>
      <c r="Q371">
        <v>72514</v>
      </c>
      <c r="R371">
        <v>74082</v>
      </c>
      <c r="S371" s="558">
        <f>100</f>
        <v>100</v>
      </c>
      <c r="T371" s="72">
        <f t="shared" si="133"/>
        <v>98.455166000972127</v>
      </c>
      <c r="U371" s="72">
        <f t="shared" si="134"/>
        <v>96.016399332192137</v>
      </c>
      <c r="V371" s="72">
        <f t="shared" si="135"/>
        <v>97.147023394408166</v>
      </c>
      <c r="W371" s="72">
        <f t="shared" si="136"/>
        <v>87.975231936431456</v>
      </c>
      <c r="X371" s="72">
        <f t="shared" si="137"/>
        <v>82.951879794585679</v>
      </c>
      <c r="Y371" s="72">
        <f t="shared" si="138"/>
        <v>84.055030748747853</v>
      </c>
      <c r="Z371" s="72">
        <f t="shared" si="139"/>
        <v>91.364990807075387</v>
      </c>
      <c r="AA371" s="72">
        <f t="shared" si="140"/>
        <v>121.23248589361567</v>
      </c>
      <c r="AB371" s="72">
        <f t="shared" si="140"/>
        <v>130.38948413956339</v>
      </c>
      <c r="AC371" s="72">
        <f t="shared" si="140"/>
        <v>137.37610684925716</v>
      </c>
      <c r="AD371" s="72">
        <f t="shared" si="140"/>
        <v>154.93353621166972</v>
      </c>
      <c r="AE371" s="72">
        <f t="shared" si="174"/>
        <v>152.32359094655425</v>
      </c>
      <c r="AF371" s="72">
        <f t="shared" si="175"/>
        <v>153.24499672436019</v>
      </c>
      <c r="AG371" s="73">
        <f t="shared" si="175"/>
        <v>156.558676218855</v>
      </c>
      <c r="AH371" s="237"/>
      <c r="AI371" s="238"/>
      <c r="AJ371" s="238"/>
      <c r="AK371" s="238"/>
      <c r="AL371" s="238"/>
      <c r="AM371" s="238"/>
      <c r="AN371" s="238"/>
      <c r="AO371" s="238"/>
      <c r="AP371" s="238"/>
      <c r="AQ371" s="238"/>
      <c r="AR371" s="238"/>
      <c r="AS371" s="238"/>
      <c r="AT371" s="238"/>
      <c r="AU371" s="238"/>
      <c r="AV371" s="239"/>
    </row>
    <row r="372" spans="2:48" ht="15" customHeight="1">
      <c r="B372" s="738" t="s">
        <v>151</v>
      </c>
      <c r="C372" s="1" t="s">
        <v>194</v>
      </c>
      <c r="D372" s="211">
        <v>7695</v>
      </c>
      <c r="E372" s="211">
        <v>7628</v>
      </c>
      <c r="F372" s="211">
        <v>7751</v>
      </c>
      <c r="G372" s="211">
        <v>7863</v>
      </c>
      <c r="H372" s="211">
        <v>8165</v>
      </c>
      <c r="I372" s="211">
        <v>8456</v>
      </c>
      <c r="J372" s="211">
        <v>8726</v>
      </c>
      <c r="K372" s="211">
        <v>9204</v>
      </c>
      <c r="L372" s="211">
        <v>10374</v>
      </c>
      <c r="M372" s="211">
        <v>10293</v>
      </c>
      <c r="N372" s="211">
        <v>10504</v>
      </c>
      <c r="O372" s="211">
        <v>10825</v>
      </c>
      <c r="P372" s="212">
        <v>10642</v>
      </c>
      <c r="Q372" s="212">
        <v>10707</v>
      </c>
      <c r="R372" s="212">
        <v>10939</v>
      </c>
      <c r="S372" s="558">
        <f>100</f>
        <v>100</v>
      </c>
      <c r="T372" s="72">
        <f t="shared" si="133"/>
        <v>99.12930474333983</v>
      </c>
      <c r="U372" s="72">
        <f t="shared" si="134"/>
        <v>100.7277452891488</v>
      </c>
      <c r="V372" s="72">
        <f t="shared" si="135"/>
        <v>102.1832358674464</v>
      </c>
      <c r="W372" s="72">
        <f t="shared" si="136"/>
        <v>106.10786224821312</v>
      </c>
      <c r="X372" s="72">
        <f t="shared" si="137"/>
        <v>109.88953866146849</v>
      </c>
      <c r="Y372" s="72">
        <f t="shared" si="138"/>
        <v>113.39831059129305</v>
      </c>
      <c r="Z372" s="72">
        <f t="shared" si="139"/>
        <v>119.61013645224172</v>
      </c>
      <c r="AA372" s="72">
        <f t="shared" si="140"/>
        <v>134.81481481481481</v>
      </c>
      <c r="AB372" s="72">
        <f t="shared" si="140"/>
        <v>133.76218323586744</v>
      </c>
      <c r="AC372" s="72">
        <f t="shared" si="140"/>
        <v>136.50422352176739</v>
      </c>
      <c r="AD372" s="72">
        <f t="shared" si="140"/>
        <v>140.67576348278104</v>
      </c>
      <c r="AE372" s="72">
        <f t="shared" si="174"/>
        <v>138.29759584145549</v>
      </c>
      <c r="AF372" s="72">
        <f t="shared" si="175"/>
        <v>139.14230019493178</v>
      </c>
      <c r="AG372" s="73">
        <f t="shared" si="175"/>
        <v>142.1572449642625</v>
      </c>
      <c r="AH372" s="559">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4.45">
      <c r="B373" s="738"/>
      <c r="C373" s="1" t="s">
        <v>195</v>
      </c>
      <c r="D373" s="212">
        <v>140</v>
      </c>
      <c r="E373" s="212">
        <v>121</v>
      </c>
      <c r="F373" s="212">
        <v>111</v>
      </c>
      <c r="G373" s="212">
        <v>125</v>
      </c>
      <c r="H373" s="212">
        <v>116</v>
      </c>
      <c r="I373" s="211">
        <v>154</v>
      </c>
      <c r="J373" s="211">
        <v>157</v>
      </c>
      <c r="K373" s="212">
        <v>175</v>
      </c>
      <c r="L373" s="211">
        <v>206</v>
      </c>
      <c r="M373" s="211">
        <v>212</v>
      </c>
      <c r="N373" s="211">
        <v>267</v>
      </c>
      <c r="O373" s="211">
        <v>241</v>
      </c>
      <c r="P373" s="212">
        <v>237</v>
      </c>
      <c r="Q373" s="212">
        <v>238</v>
      </c>
      <c r="R373" s="212">
        <v>243</v>
      </c>
      <c r="S373" s="558">
        <f>100</f>
        <v>100</v>
      </c>
      <c r="T373" s="72">
        <f t="shared" si="133"/>
        <v>86.428571428571431</v>
      </c>
      <c r="U373" s="72">
        <f t="shared" si="134"/>
        <v>79.285714285714292</v>
      </c>
      <c r="V373" s="72">
        <f t="shared" si="135"/>
        <v>89.285714285714292</v>
      </c>
      <c r="W373" s="72">
        <f t="shared" si="136"/>
        <v>82.857142857142861</v>
      </c>
      <c r="X373" s="72">
        <f t="shared" si="137"/>
        <v>110</v>
      </c>
      <c r="Y373" s="72">
        <f t="shared" si="138"/>
        <v>112.14285714285714</v>
      </c>
      <c r="Z373" s="72">
        <f t="shared" si="139"/>
        <v>125</v>
      </c>
      <c r="AA373" s="72">
        <f t="shared" si="140"/>
        <v>147.14285714285714</v>
      </c>
      <c r="AB373" s="72">
        <f t="shared" si="140"/>
        <v>151.42857142857142</v>
      </c>
      <c r="AC373" s="72">
        <f t="shared" si="140"/>
        <v>190.71428571428572</v>
      </c>
      <c r="AD373" s="72">
        <f t="shared" si="140"/>
        <v>172.14285714285714</v>
      </c>
      <c r="AE373" s="72">
        <f t="shared" si="174"/>
        <v>169.28571428571428</v>
      </c>
      <c r="AF373" s="72">
        <f t="shared" si="175"/>
        <v>170</v>
      </c>
      <c r="AG373" s="73">
        <f t="shared" si="175"/>
        <v>173.57142857142858</v>
      </c>
      <c r="AH373" s="559">
        <v>4</v>
      </c>
      <c r="AI373" s="234">
        <v>4</v>
      </c>
      <c r="AJ373" s="234">
        <v>4</v>
      </c>
      <c r="AK373" s="234">
        <v>4</v>
      </c>
      <c r="AL373" s="234">
        <v>4</v>
      </c>
      <c r="AM373" s="234">
        <v>1</v>
      </c>
      <c r="AN373" s="234">
        <v>1</v>
      </c>
      <c r="AO373" s="234">
        <v>4</v>
      </c>
      <c r="AP373" s="234">
        <v>1</v>
      </c>
      <c r="AQ373" s="234">
        <v>1</v>
      </c>
      <c r="AR373" s="234">
        <v>1</v>
      </c>
      <c r="AS373" s="234">
        <v>1</v>
      </c>
      <c r="AT373" s="234">
        <v>4</v>
      </c>
      <c r="AU373" s="234">
        <v>6</v>
      </c>
      <c r="AV373" s="236">
        <v>7</v>
      </c>
    </row>
    <row r="374" spans="2:48" ht="14.45">
      <c r="B374" s="738"/>
      <c r="C374" s="1" t="s">
        <v>196</v>
      </c>
      <c r="D374" s="212">
        <v>15</v>
      </c>
      <c r="E374" s="212">
        <v>18</v>
      </c>
      <c r="F374" s="212">
        <v>18</v>
      </c>
      <c r="G374" s="212">
        <v>13</v>
      </c>
      <c r="H374" s="212">
        <v>7</v>
      </c>
      <c r="I374" s="212">
        <v>3</v>
      </c>
      <c r="J374" s="212">
        <v>2</v>
      </c>
      <c r="K374" s="212">
        <v>3</v>
      </c>
      <c r="L374" s="211">
        <v>5</v>
      </c>
      <c r="M374" s="211">
        <v>8</v>
      </c>
      <c r="N374" s="211">
        <v>11</v>
      </c>
      <c r="O374" s="211">
        <v>17</v>
      </c>
      <c r="P374" s="212">
        <v>17</v>
      </c>
      <c r="Q374" s="212">
        <v>17</v>
      </c>
      <c r="R374" s="212">
        <v>17</v>
      </c>
      <c r="S374" s="558">
        <f>100</f>
        <v>100</v>
      </c>
      <c r="T374" s="72">
        <f t="shared" si="133"/>
        <v>120</v>
      </c>
      <c r="U374" s="72">
        <f t="shared" si="134"/>
        <v>120</v>
      </c>
      <c r="V374" s="72">
        <f t="shared" si="135"/>
        <v>86.666666666666671</v>
      </c>
      <c r="W374" s="72">
        <f t="shared" si="136"/>
        <v>46.666666666666664</v>
      </c>
      <c r="X374" s="72">
        <f t="shared" si="137"/>
        <v>20</v>
      </c>
      <c r="Y374" s="72">
        <f t="shared" si="138"/>
        <v>13.333333333333334</v>
      </c>
      <c r="Z374" s="72">
        <f t="shared" si="139"/>
        <v>20</v>
      </c>
      <c r="AA374" s="72">
        <f t="shared" si="140"/>
        <v>33.333333333333336</v>
      </c>
      <c r="AB374" s="72">
        <f t="shared" si="140"/>
        <v>53.333333333333336</v>
      </c>
      <c r="AC374" s="72">
        <f t="shared" si="140"/>
        <v>73.333333333333329</v>
      </c>
      <c r="AD374" s="72">
        <f t="shared" si="140"/>
        <v>113.33333333333333</v>
      </c>
      <c r="AE374" s="72">
        <f t="shared" si="174"/>
        <v>113.33333333333333</v>
      </c>
      <c r="AF374" s="72">
        <f t="shared" si="175"/>
        <v>113.33333333333333</v>
      </c>
      <c r="AG374" s="73">
        <f t="shared" si="175"/>
        <v>113.33333333333333</v>
      </c>
      <c r="AH374" s="559">
        <v>4</v>
      </c>
      <c r="AI374" s="234">
        <v>4</v>
      </c>
      <c r="AJ374" s="234">
        <v>4</v>
      </c>
      <c r="AK374" s="234">
        <v>4</v>
      </c>
      <c r="AL374" s="234">
        <v>4</v>
      </c>
      <c r="AM374" s="234">
        <v>4</v>
      </c>
      <c r="AN374" s="234">
        <v>4</v>
      </c>
      <c r="AO374" s="234">
        <v>4</v>
      </c>
      <c r="AP374" s="234">
        <v>1</v>
      </c>
      <c r="AQ374" s="234">
        <v>1</v>
      </c>
      <c r="AR374" s="234">
        <v>1</v>
      </c>
      <c r="AS374" s="234">
        <v>1</v>
      </c>
      <c r="AT374" s="234">
        <v>4</v>
      </c>
      <c r="AU374" s="234">
        <v>6</v>
      </c>
      <c r="AV374" s="236">
        <v>7</v>
      </c>
    </row>
    <row r="375" spans="2:48" ht="14.45">
      <c r="B375" s="738"/>
      <c r="C375" s="1" t="s">
        <v>197</v>
      </c>
      <c r="D375" s="211">
        <v>0</v>
      </c>
      <c r="E375" s="211">
        <v>0</v>
      </c>
      <c r="F375" s="211">
        <v>0</v>
      </c>
      <c r="G375" s="211">
        <v>0</v>
      </c>
      <c r="H375" s="211">
        <v>0</v>
      </c>
      <c r="I375" s="212">
        <v>0</v>
      </c>
      <c r="J375" s="212">
        <v>0</v>
      </c>
      <c r="K375" s="211">
        <v>0</v>
      </c>
      <c r="L375" s="211">
        <v>0</v>
      </c>
      <c r="M375" s="211">
        <v>0</v>
      </c>
      <c r="N375" s="211">
        <v>0</v>
      </c>
      <c r="O375" s="211">
        <v>0</v>
      </c>
      <c r="P375" s="212">
        <v>0</v>
      </c>
      <c r="Q375" s="212">
        <v>0</v>
      </c>
      <c r="R375" s="212">
        <v>0</v>
      </c>
      <c r="S375" s="558">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559">
        <v>1</v>
      </c>
      <c r="AI375" s="234">
        <v>1</v>
      </c>
      <c r="AJ375" s="234">
        <v>1</v>
      </c>
      <c r="AK375" s="234">
        <v>1</v>
      </c>
      <c r="AL375" s="234">
        <v>1</v>
      </c>
      <c r="AM375" s="234">
        <v>4</v>
      </c>
      <c r="AN375" s="234">
        <v>4</v>
      </c>
      <c r="AO375" s="234">
        <v>1</v>
      </c>
      <c r="AP375" s="234">
        <v>1</v>
      </c>
      <c r="AQ375" s="234">
        <v>1</v>
      </c>
      <c r="AR375" s="234">
        <v>1</v>
      </c>
      <c r="AS375" s="234">
        <v>1</v>
      </c>
      <c r="AT375" s="234">
        <v>4</v>
      </c>
      <c r="AU375" s="234">
        <v>6</v>
      </c>
      <c r="AV375" s="236">
        <v>7</v>
      </c>
    </row>
    <row r="376" spans="2:48" ht="14.45">
      <c r="B376" s="738"/>
      <c r="C376" s="1" t="s">
        <v>198</v>
      </c>
      <c r="D376" s="211">
        <v>7850</v>
      </c>
      <c r="E376" s="211">
        <v>7767</v>
      </c>
      <c r="F376" s="211">
        <v>7880</v>
      </c>
      <c r="G376" s="211">
        <v>8001</v>
      </c>
      <c r="H376" s="211">
        <v>8288</v>
      </c>
      <c r="I376" s="211">
        <v>8613</v>
      </c>
      <c r="J376" s="211">
        <v>8885</v>
      </c>
      <c r="K376" s="211">
        <v>9382</v>
      </c>
      <c r="L376" s="211">
        <v>10585</v>
      </c>
      <c r="M376" s="211">
        <v>10513</v>
      </c>
      <c r="N376" s="211">
        <v>10782</v>
      </c>
      <c r="O376" s="211">
        <v>11083</v>
      </c>
      <c r="P376" s="212">
        <v>10896</v>
      </c>
      <c r="Q376" s="212">
        <v>10962</v>
      </c>
      <c r="R376" s="212">
        <v>11199</v>
      </c>
      <c r="S376" s="558">
        <f>100</f>
        <v>100</v>
      </c>
      <c r="T376" s="72">
        <f t="shared" si="133"/>
        <v>98.942675159235662</v>
      </c>
      <c r="U376" s="72">
        <f t="shared" si="134"/>
        <v>100.38216560509554</v>
      </c>
      <c r="V376" s="72">
        <f t="shared" si="135"/>
        <v>101.92356687898089</v>
      </c>
      <c r="W376" s="72">
        <f t="shared" si="136"/>
        <v>105.57961783439491</v>
      </c>
      <c r="X376" s="72">
        <f t="shared" si="137"/>
        <v>109.71974522292993</v>
      </c>
      <c r="Y376" s="72">
        <f t="shared" si="138"/>
        <v>113.18471337579618</v>
      </c>
      <c r="Z376" s="72">
        <f t="shared" si="139"/>
        <v>119.51592356687898</v>
      </c>
      <c r="AA376" s="72">
        <f t="shared" si="140"/>
        <v>134.84076433121018</v>
      </c>
      <c r="AB376" s="72">
        <f t="shared" si="140"/>
        <v>133.92356687898089</v>
      </c>
      <c r="AC376" s="72">
        <f t="shared" si="140"/>
        <v>137.35031847133757</v>
      </c>
      <c r="AD376" s="72">
        <f t="shared" si="140"/>
        <v>141.18471337579618</v>
      </c>
      <c r="AE376" s="72">
        <f t="shared" si="174"/>
        <v>138.80254777070064</v>
      </c>
      <c r="AF376" s="72">
        <f t="shared" si="175"/>
        <v>139.64331210191082</v>
      </c>
      <c r="AG376" s="73">
        <f t="shared" si="175"/>
        <v>142.66242038216561</v>
      </c>
      <c r="AH376" s="55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39"/>
      <c r="C377" s="8" t="s">
        <v>199</v>
      </c>
      <c r="D377">
        <v>7850</v>
      </c>
      <c r="E377">
        <v>7767</v>
      </c>
      <c r="F377">
        <v>7880</v>
      </c>
      <c r="G377">
        <v>8001</v>
      </c>
      <c r="H377">
        <v>8288</v>
      </c>
      <c r="I377">
        <v>8613</v>
      </c>
      <c r="J377">
        <v>8885</v>
      </c>
      <c r="K377">
        <v>9382</v>
      </c>
      <c r="L377">
        <v>10585</v>
      </c>
      <c r="M377">
        <v>10513</v>
      </c>
      <c r="N377">
        <v>10782</v>
      </c>
      <c r="O377">
        <v>11083</v>
      </c>
      <c r="P377">
        <v>10896</v>
      </c>
      <c r="Q377">
        <v>10962</v>
      </c>
      <c r="R377">
        <v>11199</v>
      </c>
      <c r="S377" s="558">
        <f>100</f>
        <v>100</v>
      </c>
      <c r="T377" s="72">
        <f t="shared" si="133"/>
        <v>98.942675159235662</v>
      </c>
      <c r="U377" s="72">
        <f t="shared" si="134"/>
        <v>100.38216560509554</v>
      </c>
      <c r="V377" s="72">
        <f t="shared" si="135"/>
        <v>101.92356687898089</v>
      </c>
      <c r="W377" s="72">
        <f t="shared" si="136"/>
        <v>105.57961783439491</v>
      </c>
      <c r="X377" s="72">
        <f t="shared" si="137"/>
        <v>109.71974522292993</v>
      </c>
      <c r="Y377" s="72">
        <f t="shared" si="138"/>
        <v>113.18471337579618</v>
      </c>
      <c r="Z377" s="72">
        <f t="shared" si="139"/>
        <v>119.51592356687898</v>
      </c>
      <c r="AA377" s="72">
        <f t="shared" si="140"/>
        <v>134.84076433121018</v>
      </c>
      <c r="AB377" s="72">
        <f t="shared" si="140"/>
        <v>133.92356687898089</v>
      </c>
      <c r="AC377" s="72">
        <f t="shared" si="140"/>
        <v>137.35031847133757</v>
      </c>
      <c r="AD377" s="72">
        <f t="shared" si="140"/>
        <v>141.18471337579618</v>
      </c>
      <c r="AE377" s="72">
        <f t="shared" si="174"/>
        <v>138.80254777070064</v>
      </c>
      <c r="AF377" s="72">
        <f t="shared" si="175"/>
        <v>139.64331210191082</v>
      </c>
      <c r="AG377" s="73">
        <f t="shared" si="175"/>
        <v>142.66242038216561</v>
      </c>
      <c r="AH377" s="237"/>
      <c r="AI377" s="238"/>
      <c r="AJ377" s="238"/>
      <c r="AK377" s="238"/>
      <c r="AL377" s="238"/>
      <c r="AM377" s="238"/>
      <c r="AN377" s="238"/>
      <c r="AO377" s="238"/>
      <c r="AP377" s="238"/>
      <c r="AQ377" s="238"/>
      <c r="AR377" s="238"/>
      <c r="AS377" s="238"/>
      <c r="AT377" s="238"/>
      <c r="AU377" s="238"/>
      <c r="AV377" s="239"/>
    </row>
    <row r="378" spans="2:48" ht="15" customHeight="1">
      <c r="B378" s="738" t="s">
        <v>161</v>
      </c>
      <c r="C378" s="1" t="s">
        <v>194</v>
      </c>
      <c r="D378" s="211">
        <v>21609</v>
      </c>
      <c r="E378" s="211">
        <v>20291</v>
      </c>
      <c r="F378" s="211">
        <v>19160</v>
      </c>
      <c r="G378" s="211">
        <v>18639</v>
      </c>
      <c r="H378" s="211">
        <v>17875</v>
      </c>
      <c r="I378" s="211">
        <v>16530</v>
      </c>
      <c r="J378" s="211">
        <v>16904</v>
      </c>
      <c r="K378" s="211">
        <v>16926</v>
      </c>
      <c r="L378" s="211">
        <v>19415</v>
      </c>
      <c r="M378" s="211">
        <v>17985</v>
      </c>
      <c r="N378" s="211">
        <v>17425</v>
      </c>
      <c r="O378" s="211">
        <v>18232</v>
      </c>
      <c r="P378" s="212">
        <v>17926</v>
      </c>
      <c r="Q378" s="212">
        <v>18555</v>
      </c>
      <c r="R378" s="212">
        <v>18956</v>
      </c>
      <c r="S378" s="558">
        <f>100</f>
        <v>100</v>
      </c>
      <c r="T378" s="72">
        <f t="shared" si="133"/>
        <v>93.900689527511688</v>
      </c>
      <c r="U378" s="72">
        <f t="shared" si="134"/>
        <v>88.666759220695084</v>
      </c>
      <c r="V378" s="72">
        <f t="shared" si="135"/>
        <v>86.255726780508127</v>
      </c>
      <c r="W378" s="72">
        <f t="shared" si="136"/>
        <v>82.720162895090013</v>
      </c>
      <c r="X378" s="72">
        <f t="shared" si="137"/>
        <v>76.495904484242672</v>
      </c>
      <c r="Y378" s="72">
        <f t="shared" si="138"/>
        <v>78.226664815586105</v>
      </c>
      <c r="Z378" s="72">
        <f t="shared" si="139"/>
        <v>78.328474246841594</v>
      </c>
      <c r="AA378" s="72">
        <f t="shared" si="140"/>
        <v>89.84682308297468</v>
      </c>
      <c r="AB378" s="72">
        <f t="shared" si="140"/>
        <v>83.229210051367488</v>
      </c>
      <c r="AC378" s="72">
        <f t="shared" si="140"/>
        <v>80.637697255773062</v>
      </c>
      <c r="AD378" s="72">
        <f t="shared" si="140"/>
        <v>84.372252302281453</v>
      </c>
      <c r="AE378" s="72">
        <f t="shared" si="174"/>
        <v>82.956175667545935</v>
      </c>
      <c r="AF378" s="72">
        <f t="shared" si="175"/>
        <v>85.866999861168964</v>
      </c>
      <c r="AG378" s="73">
        <f t="shared" si="175"/>
        <v>87.722708130871396</v>
      </c>
      <c r="AH378" s="559">
        <v>1</v>
      </c>
      <c r="AI378" s="234">
        <v>1</v>
      </c>
      <c r="AJ378" s="234">
        <v>1</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38"/>
      <c r="C379" s="1" t="s">
        <v>195</v>
      </c>
      <c r="D379" s="211">
        <v>1201</v>
      </c>
      <c r="E379" s="211">
        <v>1015</v>
      </c>
      <c r="F379" s="211">
        <v>928</v>
      </c>
      <c r="G379" s="211">
        <v>814</v>
      </c>
      <c r="H379" s="211">
        <v>743</v>
      </c>
      <c r="I379" s="211">
        <v>757</v>
      </c>
      <c r="J379" s="211">
        <v>708</v>
      </c>
      <c r="K379" s="211">
        <v>648</v>
      </c>
      <c r="L379" s="211">
        <v>778</v>
      </c>
      <c r="M379" s="211">
        <v>862</v>
      </c>
      <c r="N379" s="211">
        <v>829</v>
      </c>
      <c r="O379" s="211">
        <v>904</v>
      </c>
      <c r="P379" s="212">
        <v>888</v>
      </c>
      <c r="Q379" s="212">
        <v>920</v>
      </c>
      <c r="R379" s="212">
        <v>941</v>
      </c>
      <c r="S379" s="558">
        <f>100</f>
        <v>100</v>
      </c>
      <c r="T379" s="72">
        <f t="shared" si="133"/>
        <v>84.512905911740219</v>
      </c>
      <c r="U379" s="72">
        <f t="shared" si="134"/>
        <v>77.268942547876776</v>
      </c>
      <c r="V379" s="72">
        <f t="shared" si="135"/>
        <v>67.776852622814317</v>
      </c>
      <c r="W379" s="72">
        <f t="shared" si="136"/>
        <v>61.865112406328059</v>
      </c>
      <c r="X379" s="72">
        <f t="shared" si="137"/>
        <v>63.030807660283095</v>
      </c>
      <c r="Y379" s="72">
        <f t="shared" si="138"/>
        <v>58.950874271440469</v>
      </c>
      <c r="Z379" s="72">
        <f t="shared" si="139"/>
        <v>53.95503746877602</v>
      </c>
      <c r="AA379" s="72">
        <f t="shared" si="140"/>
        <v>64.779350541215649</v>
      </c>
      <c r="AB379" s="72">
        <f t="shared" si="140"/>
        <v>71.77352206494588</v>
      </c>
      <c r="AC379" s="72">
        <f t="shared" si="140"/>
        <v>69.025811823480439</v>
      </c>
      <c r="AD379" s="72">
        <f t="shared" si="140"/>
        <v>75.270607826810988</v>
      </c>
      <c r="AE379" s="72">
        <f t="shared" si="174"/>
        <v>73.93838467943381</v>
      </c>
      <c r="AF379" s="72">
        <f t="shared" si="175"/>
        <v>76.60283097418818</v>
      </c>
      <c r="AG379" s="73">
        <f t="shared" si="175"/>
        <v>78.351373855120727</v>
      </c>
      <c r="AH379" s="559">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738"/>
      <c r="C380" s="1" t="s">
        <v>196</v>
      </c>
      <c r="D380" s="211">
        <v>143</v>
      </c>
      <c r="E380" s="211">
        <v>109</v>
      </c>
      <c r="F380" s="211">
        <v>99</v>
      </c>
      <c r="G380" s="211">
        <v>84</v>
      </c>
      <c r="H380" s="211">
        <v>71</v>
      </c>
      <c r="I380" s="211">
        <v>67</v>
      </c>
      <c r="J380" s="211">
        <v>59</v>
      </c>
      <c r="K380" s="211">
        <v>85</v>
      </c>
      <c r="L380" s="211">
        <v>82</v>
      </c>
      <c r="M380" s="211">
        <v>83</v>
      </c>
      <c r="N380" s="211">
        <v>97</v>
      </c>
      <c r="O380" s="211">
        <v>115</v>
      </c>
      <c r="P380" s="212">
        <v>113</v>
      </c>
      <c r="Q380" s="212">
        <v>117</v>
      </c>
      <c r="R380" s="212">
        <v>120</v>
      </c>
      <c r="S380" s="558">
        <f>100</f>
        <v>100</v>
      </c>
      <c r="T380" s="72">
        <f t="shared" si="133"/>
        <v>76.223776223776227</v>
      </c>
      <c r="U380" s="72">
        <f t="shared" si="134"/>
        <v>69.230769230769226</v>
      </c>
      <c r="V380" s="72">
        <f t="shared" si="135"/>
        <v>58.74125874125874</v>
      </c>
      <c r="W380" s="72">
        <f t="shared" si="136"/>
        <v>49.650349650349654</v>
      </c>
      <c r="X380" s="72">
        <f t="shared" si="137"/>
        <v>46.853146853146853</v>
      </c>
      <c r="Y380" s="72">
        <f t="shared" si="138"/>
        <v>41.25874125874126</v>
      </c>
      <c r="Z380" s="72">
        <f t="shared" si="139"/>
        <v>59.44055944055944</v>
      </c>
      <c r="AA380" s="72">
        <f t="shared" si="140"/>
        <v>57.34265734265734</v>
      </c>
      <c r="AB380" s="72">
        <f t="shared" si="140"/>
        <v>58.04195804195804</v>
      </c>
      <c r="AC380" s="72">
        <f t="shared" si="140"/>
        <v>67.832167832167826</v>
      </c>
      <c r="AD380" s="72">
        <f t="shared" si="140"/>
        <v>80.419580419580413</v>
      </c>
      <c r="AE380" s="72">
        <f t="shared" si="174"/>
        <v>79.020979020979027</v>
      </c>
      <c r="AF380" s="72">
        <f t="shared" si="175"/>
        <v>81.818181818181813</v>
      </c>
      <c r="AG380" s="73">
        <f t="shared" si="175"/>
        <v>83.91608391608392</v>
      </c>
      <c r="AH380" s="559">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38"/>
      <c r="C381" s="1" t="s">
        <v>197</v>
      </c>
      <c r="D381" s="211">
        <v>23</v>
      </c>
      <c r="E381" s="211">
        <v>22</v>
      </c>
      <c r="F381" s="211">
        <v>21</v>
      </c>
      <c r="G381" s="211">
        <v>22</v>
      </c>
      <c r="H381" s="211">
        <v>17</v>
      </c>
      <c r="I381" s="211">
        <v>17</v>
      </c>
      <c r="J381" s="211">
        <v>17</v>
      </c>
      <c r="K381" s="211">
        <v>16</v>
      </c>
      <c r="L381" s="211">
        <v>19</v>
      </c>
      <c r="M381" s="211">
        <v>21</v>
      </c>
      <c r="N381" s="211">
        <v>24</v>
      </c>
      <c r="O381" s="211">
        <v>28</v>
      </c>
      <c r="P381" s="212">
        <v>27</v>
      </c>
      <c r="Q381" s="212">
        <v>28</v>
      </c>
      <c r="R381" s="212">
        <v>29</v>
      </c>
      <c r="S381" s="558">
        <f>100</f>
        <v>100</v>
      </c>
      <c r="T381" s="72">
        <f t="shared" si="133"/>
        <v>95.652173913043484</v>
      </c>
      <c r="U381" s="72">
        <f t="shared" si="134"/>
        <v>91.304347826086953</v>
      </c>
      <c r="V381" s="72">
        <f t="shared" si="135"/>
        <v>95.652173913043484</v>
      </c>
      <c r="W381" s="72">
        <f t="shared" si="136"/>
        <v>73.913043478260875</v>
      </c>
      <c r="X381" s="72">
        <f t="shared" si="137"/>
        <v>73.913043478260875</v>
      </c>
      <c r="Y381" s="72">
        <f t="shared" si="138"/>
        <v>73.913043478260875</v>
      </c>
      <c r="Z381" s="72">
        <f t="shared" si="139"/>
        <v>69.565217391304344</v>
      </c>
      <c r="AA381" s="72">
        <f t="shared" si="140"/>
        <v>82.608695652173907</v>
      </c>
      <c r="AB381" s="72">
        <f t="shared" si="140"/>
        <v>91.304347826086953</v>
      </c>
      <c r="AC381" s="72">
        <f t="shared" si="140"/>
        <v>104.34782608695652</v>
      </c>
      <c r="AD381" s="72">
        <f t="shared" si="140"/>
        <v>121.73913043478261</v>
      </c>
      <c r="AE381" s="72">
        <f t="shared" si="174"/>
        <v>117.39130434782609</v>
      </c>
      <c r="AF381" s="72">
        <f t="shared" si="175"/>
        <v>121.73913043478261</v>
      </c>
      <c r="AG381" s="73">
        <f t="shared" si="175"/>
        <v>126.08695652173913</v>
      </c>
      <c r="AH381" s="559">
        <v>1</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738"/>
      <c r="C382" s="1" t="s">
        <v>198</v>
      </c>
      <c r="D382" s="211">
        <v>22976</v>
      </c>
      <c r="E382" s="211">
        <v>21437</v>
      </c>
      <c r="F382" s="211">
        <v>20208</v>
      </c>
      <c r="G382" s="211">
        <v>19559</v>
      </c>
      <c r="H382" s="211">
        <v>18706</v>
      </c>
      <c r="I382" s="211">
        <v>17371</v>
      </c>
      <c r="J382" s="211">
        <v>17688</v>
      </c>
      <c r="K382" s="211">
        <v>17675</v>
      </c>
      <c r="L382" s="211">
        <v>20294</v>
      </c>
      <c r="M382" s="211">
        <v>18951</v>
      </c>
      <c r="N382" s="211">
        <v>18375</v>
      </c>
      <c r="O382" s="211">
        <v>19279</v>
      </c>
      <c r="P382" s="212">
        <v>18954</v>
      </c>
      <c r="Q382" s="212">
        <v>19620</v>
      </c>
      <c r="R382" s="212">
        <v>20046</v>
      </c>
      <c r="S382" s="558">
        <f>100</f>
        <v>100</v>
      </c>
      <c r="T382" s="72">
        <f t="shared" si="133"/>
        <v>93.301706128133702</v>
      </c>
      <c r="U382" s="72">
        <f t="shared" si="134"/>
        <v>87.952646239554312</v>
      </c>
      <c r="V382" s="72">
        <f t="shared" si="135"/>
        <v>85.127959610027858</v>
      </c>
      <c r="W382" s="72">
        <f t="shared" si="136"/>
        <v>81.415389972144851</v>
      </c>
      <c r="X382" s="72">
        <f t="shared" si="137"/>
        <v>75.604979108635092</v>
      </c>
      <c r="Y382" s="72">
        <f t="shared" si="138"/>
        <v>76.984679665738156</v>
      </c>
      <c r="Z382" s="72">
        <f t="shared" si="139"/>
        <v>76.928098885793872</v>
      </c>
      <c r="AA382" s="72">
        <f t="shared" si="140"/>
        <v>88.326949860724227</v>
      </c>
      <c r="AB382" s="72">
        <f t="shared" si="140"/>
        <v>82.481720055710312</v>
      </c>
      <c r="AC382" s="72">
        <f t="shared" si="140"/>
        <v>79.974756267409475</v>
      </c>
      <c r="AD382" s="72">
        <f t="shared" si="140"/>
        <v>83.909296657381617</v>
      </c>
      <c r="AE382" s="72">
        <f t="shared" si="174"/>
        <v>82.494777158774369</v>
      </c>
      <c r="AF382" s="72">
        <f t="shared" si="175"/>
        <v>85.39345403899722</v>
      </c>
      <c r="AG382" s="73">
        <f t="shared" si="175"/>
        <v>87.247562674094709</v>
      </c>
      <c r="AH382" s="55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39"/>
      <c r="C383" s="8" t="s">
        <v>199</v>
      </c>
      <c r="D383">
        <v>22953</v>
      </c>
      <c r="E383">
        <v>21415</v>
      </c>
      <c r="F383">
        <v>20187</v>
      </c>
      <c r="G383">
        <v>19537</v>
      </c>
      <c r="H383">
        <v>18689</v>
      </c>
      <c r="I383">
        <v>17354</v>
      </c>
      <c r="J383">
        <v>17671</v>
      </c>
      <c r="K383">
        <v>17659</v>
      </c>
      <c r="L383">
        <v>20275</v>
      </c>
      <c r="M383">
        <v>18930</v>
      </c>
      <c r="N383">
        <v>18351</v>
      </c>
      <c r="O383">
        <v>19251</v>
      </c>
      <c r="P383">
        <v>18927</v>
      </c>
      <c r="Q383">
        <v>19592</v>
      </c>
      <c r="R383">
        <v>20017</v>
      </c>
      <c r="S383" s="558">
        <f>100</f>
        <v>100</v>
      </c>
      <c r="T383" s="72">
        <f t="shared" si="133"/>
        <v>93.299350847383778</v>
      </c>
      <c r="U383" s="72">
        <f t="shared" si="134"/>
        <v>87.949287674813746</v>
      </c>
      <c r="V383" s="72">
        <f t="shared" si="135"/>
        <v>85.117413845684666</v>
      </c>
      <c r="W383" s="72">
        <f t="shared" si="136"/>
        <v>81.42290768091317</v>
      </c>
      <c r="X383" s="72">
        <f t="shared" si="137"/>
        <v>75.606674508778809</v>
      </c>
      <c r="Y383" s="72">
        <f t="shared" si="138"/>
        <v>76.987757591600229</v>
      </c>
      <c r="Z383" s="72">
        <f t="shared" si="139"/>
        <v>76.935476843985541</v>
      </c>
      <c r="AA383" s="72">
        <f t="shared" si="140"/>
        <v>88.332679823988144</v>
      </c>
      <c r="AB383" s="72">
        <f t="shared" si="140"/>
        <v>82.472879362174879</v>
      </c>
      <c r="AC383" s="72">
        <f t="shared" si="140"/>
        <v>79.95033328976605</v>
      </c>
      <c r="AD383" s="72">
        <f t="shared" si="140"/>
        <v>83.871389360867866</v>
      </c>
      <c r="AE383" s="72">
        <f t="shared" si="174"/>
        <v>82.459809175271204</v>
      </c>
      <c r="AF383" s="72">
        <f t="shared" si="175"/>
        <v>85.357033938918661</v>
      </c>
      <c r="AG383" s="73">
        <f t="shared" si="175"/>
        <v>87.208643750272302</v>
      </c>
      <c r="AH383" s="237"/>
      <c r="AI383" s="238"/>
      <c r="AJ383" s="238"/>
      <c r="AK383" s="238"/>
      <c r="AL383" s="238"/>
      <c r="AM383" s="238"/>
      <c r="AN383" s="238"/>
      <c r="AO383" s="238"/>
      <c r="AP383" s="238"/>
      <c r="AQ383" s="238"/>
      <c r="AR383" s="238"/>
      <c r="AS383" s="238"/>
      <c r="AT383" s="238"/>
      <c r="AU383" s="238"/>
      <c r="AV383" s="239"/>
    </row>
    <row r="384" spans="2:48" ht="15" customHeight="1">
      <c r="B384" s="738" t="s">
        <v>142</v>
      </c>
      <c r="C384" s="1" t="s">
        <v>194</v>
      </c>
      <c r="D384" s="211">
        <v>1911</v>
      </c>
      <c r="E384" s="211">
        <v>2049</v>
      </c>
      <c r="F384" s="211">
        <v>2198</v>
      </c>
      <c r="G384" s="211">
        <v>2213</v>
      </c>
      <c r="H384" s="211">
        <v>2217</v>
      </c>
      <c r="I384" s="211">
        <v>1598</v>
      </c>
      <c r="J384" s="211">
        <v>1863</v>
      </c>
      <c r="K384" s="211">
        <v>2411</v>
      </c>
      <c r="L384" s="211">
        <v>3874</v>
      </c>
      <c r="M384" s="211">
        <v>3882</v>
      </c>
      <c r="N384" s="211">
        <v>3567</v>
      </c>
      <c r="O384" s="211">
        <v>4436</v>
      </c>
      <c r="P384" s="212">
        <v>4361</v>
      </c>
      <c r="Q384" s="212">
        <v>4514</v>
      </c>
      <c r="R384" s="212">
        <v>4612</v>
      </c>
      <c r="S384" s="558">
        <f>100</f>
        <v>100</v>
      </c>
      <c r="T384" s="72">
        <f t="shared" si="133"/>
        <v>107.22135007849293</v>
      </c>
      <c r="U384" s="72">
        <f t="shared" si="134"/>
        <v>115.01831501831502</v>
      </c>
      <c r="V384" s="72">
        <f t="shared" si="135"/>
        <v>115.80324437467294</v>
      </c>
      <c r="W384" s="72">
        <f t="shared" si="136"/>
        <v>116.01255886970172</v>
      </c>
      <c r="X384" s="72">
        <f t="shared" si="137"/>
        <v>83.6211407639979</v>
      </c>
      <c r="Y384" s="72">
        <f t="shared" si="138"/>
        <v>97.488226059654636</v>
      </c>
      <c r="Z384" s="72">
        <f t="shared" si="139"/>
        <v>126.16431187859759</v>
      </c>
      <c r="AA384" s="72">
        <f t="shared" si="140"/>
        <v>202.72108843537416</v>
      </c>
      <c r="AB384" s="72">
        <f t="shared" si="140"/>
        <v>203.13971742543171</v>
      </c>
      <c r="AC384" s="72">
        <f t="shared" si="140"/>
        <v>186.65620094191522</v>
      </c>
      <c r="AD384" s="72">
        <f t="shared" si="140"/>
        <v>232.12977498691785</v>
      </c>
      <c r="AE384" s="72">
        <f t="shared" si="174"/>
        <v>228.2051282051282</v>
      </c>
      <c r="AF384" s="72">
        <f t="shared" si="175"/>
        <v>236.21140763997906</v>
      </c>
      <c r="AG384" s="73">
        <f t="shared" si="175"/>
        <v>241.3396127681842</v>
      </c>
      <c r="AH384" s="559">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38"/>
      <c r="C385" s="1" t="s">
        <v>195</v>
      </c>
      <c r="D385" s="211">
        <v>290</v>
      </c>
      <c r="E385" s="211">
        <v>263</v>
      </c>
      <c r="F385" s="211">
        <v>222</v>
      </c>
      <c r="G385" s="211">
        <v>218</v>
      </c>
      <c r="H385" s="211">
        <v>238</v>
      </c>
      <c r="I385" s="211">
        <v>231</v>
      </c>
      <c r="J385" s="211">
        <v>239</v>
      </c>
      <c r="K385" s="211">
        <v>229</v>
      </c>
      <c r="L385" s="211">
        <v>259</v>
      </c>
      <c r="M385" s="211">
        <v>287</v>
      </c>
      <c r="N385" s="211">
        <v>252</v>
      </c>
      <c r="O385" s="211">
        <v>260</v>
      </c>
      <c r="P385" s="212">
        <v>256</v>
      </c>
      <c r="Q385" s="212">
        <v>265</v>
      </c>
      <c r="R385" s="212">
        <v>271</v>
      </c>
      <c r="S385" s="558">
        <f>100</f>
        <v>100</v>
      </c>
      <c r="T385" s="72">
        <f t="shared" si="133"/>
        <v>90.689655172413794</v>
      </c>
      <c r="U385" s="72">
        <f t="shared" si="134"/>
        <v>76.551724137931032</v>
      </c>
      <c r="V385" s="72">
        <f t="shared" si="135"/>
        <v>75.172413793103445</v>
      </c>
      <c r="W385" s="72">
        <f t="shared" si="136"/>
        <v>82.068965517241381</v>
      </c>
      <c r="X385" s="72">
        <f t="shared" si="137"/>
        <v>79.65517241379311</v>
      </c>
      <c r="Y385" s="72">
        <f t="shared" si="138"/>
        <v>82.41379310344827</v>
      </c>
      <c r="Z385" s="72">
        <f t="shared" si="139"/>
        <v>78.965517241379317</v>
      </c>
      <c r="AA385" s="72">
        <f t="shared" si="140"/>
        <v>89.310344827586206</v>
      </c>
      <c r="AB385" s="72">
        <f t="shared" si="140"/>
        <v>98.965517241379317</v>
      </c>
      <c r="AC385" s="72">
        <f t="shared" si="140"/>
        <v>86.896551724137936</v>
      </c>
      <c r="AD385" s="72">
        <f t="shared" si="140"/>
        <v>89.65517241379311</v>
      </c>
      <c r="AE385" s="72">
        <f t="shared" si="174"/>
        <v>88.275862068965523</v>
      </c>
      <c r="AF385" s="72">
        <f t="shared" si="175"/>
        <v>91.379310344827587</v>
      </c>
      <c r="AG385" s="73">
        <f t="shared" si="175"/>
        <v>93.448275862068968</v>
      </c>
      <c r="AH385" s="559">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38"/>
      <c r="C386" s="1" t="s">
        <v>196</v>
      </c>
      <c r="D386" s="211">
        <v>218</v>
      </c>
      <c r="E386" s="211">
        <v>197</v>
      </c>
      <c r="F386" s="211">
        <v>193</v>
      </c>
      <c r="G386" s="211">
        <v>158</v>
      </c>
      <c r="H386" s="211">
        <v>178</v>
      </c>
      <c r="I386" s="211">
        <v>153</v>
      </c>
      <c r="J386" s="211">
        <v>168</v>
      </c>
      <c r="K386" s="211">
        <v>148</v>
      </c>
      <c r="L386" s="211">
        <v>155</v>
      </c>
      <c r="M386" s="211">
        <v>164</v>
      </c>
      <c r="N386" s="211">
        <v>163</v>
      </c>
      <c r="O386" s="211">
        <v>182</v>
      </c>
      <c r="P386" s="212">
        <v>179</v>
      </c>
      <c r="Q386" s="212">
        <v>186</v>
      </c>
      <c r="R386" s="212">
        <v>190</v>
      </c>
      <c r="S386" s="558">
        <f>100</f>
        <v>100</v>
      </c>
      <c r="T386" s="72">
        <f t="shared" si="133"/>
        <v>90.366972477064223</v>
      </c>
      <c r="U386" s="72">
        <f t="shared" si="134"/>
        <v>88.532110091743121</v>
      </c>
      <c r="V386" s="72">
        <f t="shared" si="135"/>
        <v>72.477064220183493</v>
      </c>
      <c r="W386" s="72">
        <f t="shared" si="136"/>
        <v>81.651376146788991</v>
      </c>
      <c r="X386" s="72">
        <f t="shared" si="137"/>
        <v>70.183486238532112</v>
      </c>
      <c r="Y386" s="72">
        <f t="shared" si="138"/>
        <v>77.064220183486242</v>
      </c>
      <c r="Z386" s="72">
        <f t="shared" si="139"/>
        <v>67.88990825688073</v>
      </c>
      <c r="AA386" s="72">
        <f t="shared" si="140"/>
        <v>71.100917431192656</v>
      </c>
      <c r="AB386" s="72">
        <f t="shared" si="140"/>
        <v>75.22935779816514</v>
      </c>
      <c r="AC386" s="72">
        <f t="shared" si="140"/>
        <v>74.77064220183486</v>
      </c>
      <c r="AD386" s="72">
        <f t="shared" si="140"/>
        <v>83.486238532110093</v>
      </c>
      <c r="AE386" s="72">
        <f t="shared" si="174"/>
        <v>82.11009174311927</v>
      </c>
      <c r="AF386" s="72">
        <f t="shared" si="175"/>
        <v>85.321100917431195</v>
      </c>
      <c r="AG386" s="73">
        <f t="shared" si="175"/>
        <v>87.155963302752298</v>
      </c>
      <c r="AH386" s="559">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38"/>
      <c r="C387" s="1" t="s">
        <v>197</v>
      </c>
      <c r="D387" s="211">
        <v>109</v>
      </c>
      <c r="E387" s="211">
        <v>79</v>
      </c>
      <c r="F387" s="211">
        <v>80</v>
      </c>
      <c r="G387" s="211">
        <v>87</v>
      </c>
      <c r="H387" s="211">
        <v>82</v>
      </c>
      <c r="I387" s="211">
        <v>84</v>
      </c>
      <c r="J387" s="211">
        <v>83</v>
      </c>
      <c r="K387" s="211">
        <v>92</v>
      </c>
      <c r="L387" s="211">
        <v>107</v>
      </c>
      <c r="M387" s="211">
        <v>117</v>
      </c>
      <c r="N387" s="211">
        <v>112</v>
      </c>
      <c r="O387" s="211">
        <v>108</v>
      </c>
      <c r="P387" s="212">
        <v>106</v>
      </c>
      <c r="Q387" s="212">
        <v>111</v>
      </c>
      <c r="R387" s="212">
        <v>114</v>
      </c>
      <c r="S387" s="558">
        <f>100</f>
        <v>100</v>
      </c>
      <c r="T387" s="72">
        <f t="shared" si="133"/>
        <v>72.477064220183493</v>
      </c>
      <c r="U387" s="72">
        <f t="shared" si="134"/>
        <v>73.394495412844037</v>
      </c>
      <c r="V387" s="72">
        <f t="shared" si="135"/>
        <v>79.816513761467888</v>
      </c>
      <c r="W387" s="72">
        <f t="shared" si="136"/>
        <v>75.22935779816514</v>
      </c>
      <c r="X387" s="72">
        <f t="shared" si="137"/>
        <v>77.064220183486242</v>
      </c>
      <c r="Y387" s="72">
        <f t="shared" si="138"/>
        <v>76.146788990825684</v>
      </c>
      <c r="Z387" s="72">
        <f t="shared" si="139"/>
        <v>84.403669724770637</v>
      </c>
      <c r="AA387" s="72">
        <f t="shared" si="140"/>
        <v>98.165137614678898</v>
      </c>
      <c r="AB387" s="72">
        <f t="shared" si="140"/>
        <v>107.33944954128441</v>
      </c>
      <c r="AC387" s="72">
        <f t="shared" si="140"/>
        <v>102.75229357798165</v>
      </c>
      <c r="AD387" s="72">
        <f t="shared" si="140"/>
        <v>99.082568807339456</v>
      </c>
      <c r="AE387" s="72">
        <f t="shared" si="174"/>
        <v>97.247706422018354</v>
      </c>
      <c r="AF387" s="72">
        <f t="shared" si="175"/>
        <v>101.8348623853211</v>
      </c>
      <c r="AG387" s="73">
        <f t="shared" si="175"/>
        <v>104.58715596330275</v>
      </c>
      <c r="AH387" s="559">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38"/>
      <c r="C388" s="1" t="s">
        <v>198</v>
      </c>
      <c r="D388" s="211">
        <v>2528</v>
      </c>
      <c r="E388" s="211">
        <v>2588</v>
      </c>
      <c r="F388" s="211">
        <v>2693</v>
      </c>
      <c r="G388" s="211">
        <v>2676</v>
      </c>
      <c r="H388" s="211">
        <v>2715</v>
      </c>
      <c r="I388" s="211">
        <v>2066</v>
      </c>
      <c r="J388" s="211">
        <v>2353</v>
      </c>
      <c r="K388" s="211">
        <v>2880</v>
      </c>
      <c r="L388" s="211">
        <v>4395</v>
      </c>
      <c r="M388" s="211">
        <v>4450</v>
      </c>
      <c r="N388" s="211">
        <v>4094</v>
      </c>
      <c r="O388" s="211">
        <v>4986</v>
      </c>
      <c r="P388" s="212">
        <v>4902</v>
      </c>
      <c r="Q388" s="212">
        <v>5076</v>
      </c>
      <c r="R388" s="212">
        <v>5187</v>
      </c>
      <c r="S388" s="558">
        <f>100</f>
        <v>100</v>
      </c>
      <c r="T388" s="72">
        <f t="shared" si="133"/>
        <v>102.37341772151899</v>
      </c>
      <c r="U388" s="72">
        <f t="shared" si="134"/>
        <v>106.52689873417721</v>
      </c>
      <c r="V388" s="72">
        <f t="shared" si="135"/>
        <v>105.85443037974683</v>
      </c>
      <c r="W388" s="72">
        <f t="shared" si="136"/>
        <v>107.39715189873418</v>
      </c>
      <c r="X388" s="72">
        <f t="shared" si="137"/>
        <v>81.724683544303801</v>
      </c>
      <c r="Y388" s="72">
        <f t="shared" si="138"/>
        <v>93.077531645569621</v>
      </c>
      <c r="Z388" s="72">
        <f t="shared" si="139"/>
        <v>113.92405063291139</v>
      </c>
      <c r="AA388" s="72">
        <f t="shared" si="140"/>
        <v>173.85284810126583</v>
      </c>
      <c r="AB388" s="72">
        <f t="shared" si="140"/>
        <v>176.02848101265823</v>
      </c>
      <c r="AC388" s="72">
        <f t="shared" si="140"/>
        <v>161.94620253164558</v>
      </c>
      <c r="AD388" s="72">
        <f t="shared" si="140"/>
        <v>197.23101265822785</v>
      </c>
      <c r="AE388" s="72">
        <f t="shared" si="174"/>
        <v>193.90822784810126</v>
      </c>
      <c r="AF388" s="72">
        <f t="shared" si="175"/>
        <v>200.79113924050634</v>
      </c>
      <c r="AG388" s="73">
        <f t="shared" si="175"/>
        <v>205.18196202531647</v>
      </c>
      <c r="AH388" s="55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39"/>
      <c r="C389" s="8" t="s">
        <v>199</v>
      </c>
      <c r="D389">
        <v>2419</v>
      </c>
      <c r="E389">
        <v>2509</v>
      </c>
      <c r="F389">
        <v>2613</v>
      </c>
      <c r="G389">
        <v>2589</v>
      </c>
      <c r="H389">
        <v>2633</v>
      </c>
      <c r="I389">
        <v>1982</v>
      </c>
      <c r="J389">
        <v>2270</v>
      </c>
      <c r="K389">
        <v>2788</v>
      </c>
      <c r="L389">
        <v>4288</v>
      </c>
      <c r="M389">
        <v>4333</v>
      </c>
      <c r="N389">
        <v>3982</v>
      </c>
      <c r="O389">
        <v>4878</v>
      </c>
      <c r="P389">
        <v>4796</v>
      </c>
      <c r="Q389">
        <v>4965</v>
      </c>
      <c r="R389">
        <v>5073</v>
      </c>
      <c r="S389" s="558">
        <f>100</f>
        <v>100</v>
      </c>
      <c r="T389" s="72">
        <f t="shared" si="133"/>
        <v>103.72054568003307</v>
      </c>
      <c r="U389" s="72">
        <f t="shared" si="134"/>
        <v>108.01984291029351</v>
      </c>
      <c r="V389" s="72">
        <f t="shared" si="135"/>
        <v>107.02769739561802</v>
      </c>
      <c r="W389" s="72">
        <f t="shared" si="136"/>
        <v>108.84663083918974</v>
      </c>
      <c r="X389" s="72">
        <f t="shared" si="137"/>
        <v>81.934683753617193</v>
      </c>
      <c r="Y389" s="72">
        <f t="shared" si="138"/>
        <v>93.84042992972303</v>
      </c>
      <c r="Z389" s="72">
        <f t="shared" si="139"/>
        <v>115.2542372881356</v>
      </c>
      <c r="AA389" s="72">
        <f t="shared" si="140"/>
        <v>177.26333195535346</v>
      </c>
      <c r="AB389" s="72">
        <f t="shared" si="140"/>
        <v>179.12360479537</v>
      </c>
      <c r="AC389" s="72">
        <f t="shared" si="140"/>
        <v>164.613476643241</v>
      </c>
      <c r="AD389" s="72">
        <f t="shared" si="140"/>
        <v>201.65357585779248</v>
      </c>
      <c r="AE389" s="72">
        <f t="shared" si="174"/>
        <v>198.2637453493179</v>
      </c>
      <c r="AF389" s="72">
        <f t="shared" si="175"/>
        <v>205.25010334849111</v>
      </c>
      <c r="AG389" s="73">
        <f t="shared" si="175"/>
        <v>209.71475816453079</v>
      </c>
      <c r="AH389" s="237"/>
      <c r="AI389" s="238"/>
      <c r="AJ389" s="238"/>
      <c r="AK389" s="238"/>
      <c r="AL389" s="238"/>
      <c r="AM389" s="238"/>
      <c r="AN389" s="238"/>
      <c r="AO389" s="238"/>
      <c r="AP389" s="238"/>
      <c r="AQ389" s="238"/>
      <c r="AR389" s="238"/>
      <c r="AS389" s="238"/>
      <c r="AT389" s="238"/>
      <c r="AU389" s="238"/>
      <c r="AV389" s="239"/>
    </row>
    <row r="390" spans="2:48" ht="15" customHeight="1">
      <c r="B390" s="738" t="s">
        <v>162</v>
      </c>
      <c r="C390" s="1" t="s">
        <v>194</v>
      </c>
      <c r="D390" s="211">
        <v>9706</v>
      </c>
      <c r="E390" s="211">
        <v>10135</v>
      </c>
      <c r="F390" s="211">
        <v>10221</v>
      </c>
      <c r="G390" s="211">
        <v>10533</v>
      </c>
      <c r="H390" s="211">
        <v>10884</v>
      </c>
      <c r="I390" s="211">
        <v>10360</v>
      </c>
      <c r="J390" s="211">
        <v>10543</v>
      </c>
      <c r="K390" s="211">
        <v>10853</v>
      </c>
      <c r="L390" s="211">
        <v>12369</v>
      </c>
      <c r="M390" s="211">
        <v>14029</v>
      </c>
      <c r="N390" s="211">
        <v>13886</v>
      </c>
      <c r="O390" s="211">
        <v>14095</v>
      </c>
      <c r="P390" s="212">
        <v>13858</v>
      </c>
      <c r="Q390" s="212">
        <v>14343</v>
      </c>
      <c r="R390" s="212">
        <v>14653</v>
      </c>
      <c r="S390" s="558">
        <f>100</f>
        <v>100</v>
      </c>
      <c r="T390" s="72">
        <f t="shared" si="133"/>
        <v>104.41994642489182</v>
      </c>
      <c r="U390" s="72">
        <f t="shared" si="134"/>
        <v>105.30599629095406</v>
      </c>
      <c r="V390" s="72">
        <f t="shared" si="135"/>
        <v>108.52050278178446</v>
      </c>
      <c r="W390" s="72">
        <f t="shared" si="136"/>
        <v>112.13682258396868</v>
      </c>
      <c r="X390" s="72">
        <f t="shared" si="137"/>
        <v>106.73810014424068</v>
      </c>
      <c r="Y390" s="72">
        <f t="shared" si="138"/>
        <v>108.62353183597774</v>
      </c>
      <c r="Z390" s="72">
        <f t="shared" si="139"/>
        <v>111.8174325159695</v>
      </c>
      <c r="AA390" s="72">
        <f t="shared" si="140"/>
        <v>127.43663713167113</v>
      </c>
      <c r="AB390" s="72">
        <f t="shared" si="140"/>
        <v>144.53946012775603</v>
      </c>
      <c r="AC390" s="72">
        <f t="shared" si="140"/>
        <v>143.06614465279208</v>
      </c>
      <c r="AD390" s="72">
        <f t="shared" si="140"/>
        <v>145.21945188543168</v>
      </c>
      <c r="AE390" s="72">
        <f t="shared" si="174"/>
        <v>142.77766330105089</v>
      </c>
      <c r="AF390" s="72">
        <f t="shared" si="175"/>
        <v>147.77457242942509</v>
      </c>
      <c r="AG390" s="73">
        <f t="shared" si="175"/>
        <v>150.96847310941686</v>
      </c>
      <c r="AH390" s="559">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38"/>
      <c r="C391" s="1" t="s">
        <v>195</v>
      </c>
      <c r="D391" s="211">
        <v>526</v>
      </c>
      <c r="E391" s="211">
        <v>478</v>
      </c>
      <c r="F391" s="211">
        <v>477</v>
      </c>
      <c r="G391" s="211">
        <v>452</v>
      </c>
      <c r="H391" s="211">
        <v>445</v>
      </c>
      <c r="I391" s="211">
        <v>402</v>
      </c>
      <c r="J391" s="211">
        <v>392</v>
      </c>
      <c r="K391" s="211">
        <v>434</v>
      </c>
      <c r="L391" s="211">
        <v>457</v>
      </c>
      <c r="M391" s="211">
        <v>428</v>
      </c>
      <c r="N391" s="211">
        <v>467</v>
      </c>
      <c r="O391" s="211">
        <v>475</v>
      </c>
      <c r="P391" s="212">
        <v>467</v>
      </c>
      <c r="Q391" s="212">
        <v>484</v>
      </c>
      <c r="R391" s="212">
        <v>495</v>
      </c>
      <c r="S391" s="558">
        <f>100</f>
        <v>100</v>
      </c>
      <c r="T391" s="72">
        <f t="shared" si="133"/>
        <v>90.874524714828894</v>
      </c>
      <c r="U391" s="72">
        <f t="shared" si="134"/>
        <v>90.684410646387832</v>
      </c>
      <c r="V391" s="72">
        <f t="shared" si="135"/>
        <v>85.93155893536121</v>
      </c>
      <c r="W391" s="72">
        <f t="shared" si="136"/>
        <v>84.600760456273761</v>
      </c>
      <c r="X391" s="72">
        <f t="shared" si="137"/>
        <v>76.42585551330798</v>
      </c>
      <c r="Y391" s="72">
        <f t="shared" si="138"/>
        <v>74.524714828897345</v>
      </c>
      <c r="Z391" s="72">
        <f t="shared" si="139"/>
        <v>82.50950570342205</v>
      </c>
      <c r="AA391" s="72">
        <f t="shared" si="140"/>
        <v>86.882129277566534</v>
      </c>
      <c r="AB391" s="72">
        <f t="shared" si="140"/>
        <v>81.368821292775664</v>
      </c>
      <c r="AC391" s="72">
        <f t="shared" si="140"/>
        <v>88.783269961977183</v>
      </c>
      <c r="AD391" s="72">
        <f t="shared" si="140"/>
        <v>90.304182509505708</v>
      </c>
      <c r="AE391" s="72">
        <f t="shared" si="174"/>
        <v>88.783269961977183</v>
      </c>
      <c r="AF391" s="72">
        <f t="shared" si="175"/>
        <v>92.01520912547528</v>
      </c>
      <c r="AG391" s="73">
        <f t="shared" si="175"/>
        <v>94.106463878326991</v>
      </c>
      <c r="AH391" s="559">
        <v>1</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738"/>
      <c r="C392" s="1" t="s">
        <v>196</v>
      </c>
      <c r="D392" s="211">
        <v>84</v>
      </c>
      <c r="E392" s="211">
        <v>84</v>
      </c>
      <c r="F392" s="211">
        <v>84</v>
      </c>
      <c r="G392" s="211">
        <v>83</v>
      </c>
      <c r="H392" s="211">
        <v>88</v>
      </c>
      <c r="I392" s="211">
        <v>82</v>
      </c>
      <c r="J392" s="211">
        <v>89</v>
      </c>
      <c r="K392" s="211">
        <v>86</v>
      </c>
      <c r="L392" s="211">
        <v>85</v>
      </c>
      <c r="M392" s="211">
        <v>89</v>
      </c>
      <c r="N392" s="211">
        <v>88</v>
      </c>
      <c r="O392" s="211">
        <v>84</v>
      </c>
      <c r="P392" s="212">
        <v>82</v>
      </c>
      <c r="Q392" s="212">
        <v>85</v>
      </c>
      <c r="R392" s="212">
        <v>87</v>
      </c>
      <c r="S392" s="558">
        <f>100</f>
        <v>100</v>
      </c>
      <c r="T392" s="72">
        <f t="shared" si="133"/>
        <v>100</v>
      </c>
      <c r="U392" s="72">
        <f t="shared" si="134"/>
        <v>100</v>
      </c>
      <c r="V392" s="72">
        <f t="shared" si="135"/>
        <v>98.80952380952381</v>
      </c>
      <c r="W392" s="72">
        <f t="shared" si="136"/>
        <v>104.76190476190476</v>
      </c>
      <c r="X392" s="72">
        <f t="shared" si="137"/>
        <v>97.61904761904762</v>
      </c>
      <c r="Y392" s="72">
        <f t="shared" si="138"/>
        <v>105.95238095238095</v>
      </c>
      <c r="Z392" s="72">
        <f t="shared" si="139"/>
        <v>102.38095238095238</v>
      </c>
      <c r="AA392" s="72">
        <f t="shared" si="140"/>
        <v>101.19047619047619</v>
      </c>
      <c r="AB392" s="72">
        <f t="shared" si="140"/>
        <v>105.95238095238095</v>
      </c>
      <c r="AC392" s="72">
        <f t="shared" si="140"/>
        <v>104.76190476190476</v>
      </c>
      <c r="AD392" s="72">
        <f t="shared" si="140"/>
        <v>100</v>
      </c>
      <c r="AE392" s="72">
        <f t="shared" si="174"/>
        <v>97.61904761904762</v>
      </c>
      <c r="AF392" s="72">
        <f t="shared" si="175"/>
        <v>101.19047619047619</v>
      </c>
      <c r="AG392" s="73">
        <f t="shared" si="175"/>
        <v>103.57142857142857</v>
      </c>
      <c r="AH392" s="559">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738"/>
      <c r="C393" s="1" t="s">
        <v>197</v>
      </c>
      <c r="D393" s="211">
        <v>20</v>
      </c>
      <c r="E393" s="211">
        <v>16</v>
      </c>
      <c r="F393" s="211">
        <v>15</v>
      </c>
      <c r="G393" s="211">
        <v>13</v>
      </c>
      <c r="H393" s="211">
        <v>18</v>
      </c>
      <c r="I393" s="211">
        <v>17</v>
      </c>
      <c r="J393" s="211">
        <v>19</v>
      </c>
      <c r="K393" s="211">
        <v>20</v>
      </c>
      <c r="L393" s="211">
        <v>21</v>
      </c>
      <c r="M393" s="211">
        <v>23</v>
      </c>
      <c r="N393" s="211">
        <v>23</v>
      </c>
      <c r="O393" s="211">
        <v>24</v>
      </c>
      <c r="P393" s="212">
        <v>23</v>
      </c>
      <c r="Q393" s="212">
        <v>24</v>
      </c>
      <c r="R393" s="212">
        <v>25</v>
      </c>
      <c r="S393" s="558">
        <f>100</f>
        <v>100</v>
      </c>
      <c r="T393" s="72">
        <f t="shared" si="133"/>
        <v>80</v>
      </c>
      <c r="U393" s="72">
        <f t="shared" si="134"/>
        <v>75</v>
      </c>
      <c r="V393" s="72">
        <f t="shared" si="135"/>
        <v>65</v>
      </c>
      <c r="W393" s="72">
        <f t="shared" si="136"/>
        <v>90</v>
      </c>
      <c r="X393" s="72">
        <f t="shared" si="137"/>
        <v>85</v>
      </c>
      <c r="Y393" s="72">
        <f t="shared" si="138"/>
        <v>95</v>
      </c>
      <c r="Z393" s="72">
        <f t="shared" si="139"/>
        <v>100</v>
      </c>
      <c r="AA393" s="72">
        <f t="shared" si="140"/>
        <v>105</v>
      </c>
      <c r="AB393" s="72">
        <f t="shared" si="140"/>
        <v>115</v>
      </c>
      <c r="AC393" s="72">
        <f t="shared" si="140"/>
        <v>115</v>
      </c>
      <c r="AD393" s="72">
        <f t="shared" si="140"/>
        <v>120</v>
      </c>
      <c r="AE393" s="72">
        <f t="shared" si="174"/>
        <v>115</v>
      </c>
      <c r="AF393" s="72">
        <f t="shared" si="175"/>
        <v>120</v>
      </c>
      <c r="AG393" s="73">
        <f t="shared" si="175"/>
        <v>125</v>
      </c>
      <c r="AH393" s="559">
        <v>1</v>
      </c>
      <c r="AI393" s="234">
        <v>1</v>
      </c>
      <c r="AJ393" s="234">
        <v>1</v>
      </c>
      <c r="AK393" s="234">
        <v>1</v>
      </c>
      <c r="AL393" s="234">
        <v>1</v>
      </c>
      <c r="AM393" s="234">
        <v>1</v>
      </c>
      <c r="AN393" s="234">
        <v>1</v>
      </c>
      <c r="AO393" s="234">
        <v>1</v>
      </c>
      <c r="AP393" s="234">
        <v>1</v>
      </c>
      <c r="AQ393" s="234">
        <v>1</v>
      </c>
      <c r="AR393" s="234">
        <v>1</v>
      </c>
      <c r="AS393" s="234">
        <v>1</v>
      </c>
      <c r="AT393" s="234">
        <v>4</v>
      </c>
      <c r="AU393" s="234">
        <v>6</v>
      </c>
      <c r="AV393" s="236">
        <v>7</v>
      </c>
    </row>
    <row r="394" spans="2:48" ht="14.45">
      <c r="B394" s="738"/>
      <c r="C394" s="1" t="s">
        <v>198</v>
      </c>
      <c r="D394" s="211">
        <v>10336</v>
      </c>
      <c r="E394" s="211">
        <v>10713</v>
      </c>
      <c r="F394" s="211">
        <v>10797</v>
      </c>
      <c r="G394" s="211">
        <v>11081</v>
      </c>
      <c r="H394" s="211">
        <v>11435</v>
      </c>
      <c r="I394" s="211">
        <v>10861</v>
      </c>
      <c r="J394" s="211">
        <v>11043</v>
      </c>
      <c r="K394" s="211">
        <v>11393</v>
      </c>
      <c r="L394" s="211">
        <v>12932</v>
      </c>
      <c r="M394" s="211">
        <v>14569</v>
      </c>
      <c r="N394" s="211">
        <v>14464</v>
      </c>
      <c r="O394" s="211">
        <v>14678</v>
      </c>
      <c r="P394" s="212">
        <v>14430</v>
      </c>
      <c r="Q394" s="212">
        <v>14936</v>
      </c>
      <c r="R394" s="212">
        <v>15260</v>
      </c>
      <c r="S394" s="558">
        <f>100</f>
        <v>100</v>
      </c>
      <c r="T394" s="72">
        <f t="shared" si="133"/>
        <v>103.64744582043343</v>
      </c>
      <c r="U394" s="72">
        <f t="shared" si="134"/>
        <v>104.46013931888545</v>
      </c>
      <c r="V394" s="72">
        <f t="shared" si="135"/>
        <v>107.20781733746131</v>
      </c>
      <c r="W394" s="72">
        <f t="shared" si="136"/>
        <v>110.63273993808049</v>
      </c>
      <c r="X394" s="72">
        <f t="shared" si="137"/>
        <v>105.07933436532508</v>
      </c>
      <c r="Y394" s="72">
        <f t="shared" si="138"/>
        <v>106.84017027863777</v>
      </c>
      <c r="Z394" s="72">
        <f t="shared" si="139"/>
        <v>110.22639318885449</v>
      </c>
      <c r="AA394" s="72">
        <f t="shared" si="140"/>
        <v>125.11609907120743</v>
      </c>
      <c r="AB394" s="72">
        <f t="shared" si="140"/>
        <v>140.95394736842104</v>
      </c>
      <c r="AC394" s="72">
        <f t="shared" si="140"/>
        <v>139.93808049535605</v>
      </c>
      <c r="AD394" s="72">
        <f t="shared" si="140"/>
        <v>142.00851393188856</v>
      </c>
      <c r="AE394" s="72">
        <f t="shared" si="174"/>
        <v>139.60913312693498</v>
      </c>
      <c r="AF394" s="72">
        <f t="shared" si="175"/>
        <v>144.50464396284829</v>
      </c>
      <c r="AG394" s="73">
        <f t="shared" si="175"/>
        <v>147.63931888544892</v>
      </c>
      <c r="AH394" s="55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39"/>
      <c r="C395" s="8" t="s">
        <v>199</v>
      </c>
      <c r="D395">
        <v>10316</v>
      </c>
      <c r="E395">
        <v>10697</v>
      </c>
      <c r="F395">
        <v>10782</v>
      </c>
      <c r="G395">
        <v>11068</v>
      </c>
      <c r="H395">
        <v>11417</v>
      </c>
      <c r="I395">
        <v>10844</v>
      </c>
      <c r="J395">
        <v>11024</v>
      </c>
      <c r="K395">
        <v>11373</v>
      </c>
      <c r="L395">
        <v>12911</v>
      </c>
      <c r="M395">
        <v>14546</v>
      </c>
      <c r="N395">
        <v>14441</v>
      </c>
      <c r="O395">
        <v>14654</v>
      </c>
      <c r="P395">
        <v>14407</v>
      </c>
      <c r="Q395">
        <v>14912</v>
      </c>
      <c r="R395">
        <v>15235</v>
      </c>
      <c r="S395" s="558">
        <f>100</f>
        <v>100</v>
      </c>
      <c r="T395" s="72">
        <f t="shared" si="133"/>
        <v>103.69329197363319</v>
      </c>
      <c r="U395" s="72">
        <f t="shared" si="134"/>
        <v>104.51725474990306</v>
      </c>
      <c r="V395" s="72">
        <f t="shared" si="135"/>
        <v>107.28964715005816</v>
      </c>
      <c r="W395" s="72">
        <f t="shared" si="136"/>
        <v>110.67274137262505</v>
      </c>
      <c r="X395" s="72">
        <f t="shared" si="137"/>
        <v>105.11826289259403</v>
      </c>
      <c r="Y395" s="72">
        <f t="shared" si="138"/>
        <v>106.86312524234199</v>
      </c>
      <c r="Z395" s="72">
        <f t="shared" si="139"/>
        <v>110.24621946490888</v>
      </c>
      <c r="AA395" s="72">
        <f t="shared" si="140"/>
        <v>125.15509887553316</v>
      </c>
      <c r="AB395" s="72">
        <f t="shared" si="140"/>
        <v>141.00426521907715</v>
      </c>
      <c r="AC395" s="72">
        <f t="shared" si="140"/>
        <v>139.98642884839086</v>
      </c>
      <c r="AD395" s="72">
        <f t="shared" si="140"/>
        <v>142.05118262892594</v>
      </c>
      <c r="AE395" s="72">
        <f t="shared" si="174"/>
        <v>139.65684373788289</v>
      </c>
      <c r="AF395" s="72">
        <f t="shared" si="175"/>
        <v>144.55215199689803</v>
      </c>
      <c r="AG395" s="73">
        <f t="shared" si="175"/>
        <v>147.68321054672353</v>
      </c>
      <c r="AH395" s="237"/>
      <c r="AI395" s="238"/>
      <c r="AJ395" s="238"/>
      <c r="AK395" s="238"/>
      <c r="AL395" s="238"/>
      <c r="AM395" s="238"/>
      <c r="AN395" s="238"/>
      <c r="AO395" s="238"/>
      <c r="AP395" s="238"/>
      <c r="AQ395" s="238"/>
      <c r="AR395" s="238"/>
      <c r="AS395" s="238"/>
      <c r="AT395" s="238"/>
      <c r="AU395" s="238"/>
      <c r="AV395" s="239"/>
    </row>
    <row r="396" spans="2:48" ht="15" customHeight="1">
      <c r="B396" s="738" t="s">
        <v>143</v>
      </c>
      <c r="C396" s="1" t="s">
        <v>194</v>
      </c>
      <c r="D396" s="211">
        <v>1972</v>
      </c>
      <c r="E396" s="211">
        <v>1881</v>
      </c>
      <c r="F396" s="211">
        <v>1803</v>
      </c>
      <c r="G396" s="211">
        <v>1890</v>
      </c>
      <c r="H396" s="211">
        <v>2049</v>
      </c>
      <c r="I396" s="211">
        <v>2111</v>
      </c>
      <c r="J396" s="211">
        <v>1751</v>
      </c>
      <c r="K396" s="211">
        <v>2396</v>
      </c>
      <c r="L396" s="211">
        <v>2331</v>
      </c>
      <c r="M396" s="211">
        <v>2600</v>
      </c>
      <c r="N396" s="211">
        <v>2489</v>
      </c>
      <c r="O396" s="211">
        <v>2380</v>
      </c>
      <c r="P396" s="212">
        <v>2339</v>
      </c>
      <c r="Q396" s="212">
        <v>2421</v>
      </c>
      <c r="R396" s="212">
        <v>2473</v>
      </c>
      <c r="S396" s="558">
        <f>100</f>
        <v>100</v>
      </c>
      <c r="T396" s="72">
        <f t="shared" si="133"/>
        <v>95.385395537525355</v>
      </c>
      <c r="U396" s="72">
        <f t="shared" si="134"/>
        <v>91.430020283975665</v>
      </c>
      <c r="V396" s="72">
        <f t="shared" si="135"/>
        <v>95.841784989858013</v>
      </c>
      <c r="W396" s="72">
        <f t="shared" si="136"/>
        <v>103.90466531440163</v>
      </c>
      <c r="X396" s="72">
        <f t="shared" si="137"/>
        <v>107.04868154158216</v>
      </c>
      <c r="Y396" s="72">
        <f t="shared" si="138"/>
        <v>88.793103448275858</v>
      </c>
      <c r="Z396" s="72">
        <f t="shared" si="139"/>
        <v>121.50101419878297</v>
      </c>
      <c r="AA396" s="72">
        <f t="shared" si="140"/>
        <v>118.20486815415822</v>
      </c>
      <c r="AB396" s="72">
        <f t="shared" si="140"/>
        <v>131.84584178498986</v>
      </c>
      <c r="AC396" s="72">
        <f t="shared" si="140"/>
        <v>126.21703853955376</v>
      </c>
      <c r="AD396" s="72">
        <f t="shared" ref="AD396" si="176">O396*100/$D396</f>
        <v>120.68965517241379</v>
      </c>
      <c r="AE396" s="72">
        <f t="shared" si="174"/>
        <v>118.6105476673428</v>
      </c>
      <c r="AF396" s="72">
        <f t="shared" si="175"/>
        <v>122.76876267748479</v>
      </c>
      <c r="AG396" s="73">
        <f t="shared" si="175"/>
        <v>125.40567951318458</v>
      </c>
      <c r="AH396" s="559">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38"/>
      <c r="C397" s="1" t="s">
        <v>195</v>
      </c>
      <c r="D397" s="211">
        <v>491</v>
      </c>
      <c r="E397" s="211">
        <v>396</v>
      </c>
      <c r="F397" s="211">
        <v>534</v>
      </c>
      <c r="G397" s="211">
        <v>504</v>
      </c>
      <c r="H397" s="211">
        <v>391</v>
      </c>
      <c r="I397" s="211">
        <v>346</v>
      </c>
      <c r="J397" s="211">
        <v>338</v>
      </c>
      <c r="K397" s="211">
        <v>296</v>
      </c>
      <c r="L397" s="211">
        <v>357</v>
      </c>
      <c r="M397" s="211">
        <v>370</v>
      </c>
      <c r="N397" s="211">
        <v>387</v>
      </c>
      <c r="O397" s="211">
        <v>378</v>
      </c>
      <c r="P397" s="212">
        <v>372</v>
      </c>
      <c r="Q397" s="212">
        <v>385</v>
      </c>
      <c r="R397" s="212">
        <v>394</v>
      </c>
      <c r="S397" s="558">
        <f>100</f>
        <v>100</v>
      </c>
      <c r="T397" s="72">
        <f t="shared" ref="T397:T413" si="177">E397*100/$D397</f>
        <v>80.651731160896134</v>
      </c>
      <c r="U397" s="72">
        <f t="shared" ref="U397:U413" si="178">F397*100/$D397</f>
        <v>108.75763747454175</v>
      </c>
      <c r="V397" s="72">
        <f t="shared" ref="V397:V413" si="179">G397*100/$D397</f>
        <v>102.64765784114053</v>
      </c>
      <c r="W397" s="72">
        <f t="shared" ref="W397:W413" si="180">H397*100/$D397</f>
        <v>79.633401221995925</v>
      </c>
      <c r="X397" s="72">
        <f t="shared" ref="X397:X413" si="181">I397*100/$D397</f>
        <v>70.468431771894089</v>
      </c>
      <c r="Y397" s="72">
        <f t="shared" ref="Y397:Y413" si="182">J397*100/$D397</f>
        <v>68.839103869653769</v>
      </c>
      <c r="Z397" s="72">
        <f t="shared" ref="Z397:Z413" si="183">K397*100/$D397</f>
        <v>60.285132382892058</v>
      </c>
      <c r="AA397" s="72">
        <f t="shared" ref="AA397:AD413" si="184">L397*100/$D397</f>
        <v>72.708757637474548</v>
      </c>
      <c r="AB397" s="72">
        <f t="shared" si="184"/>
        <v>75.356415478615077</v>
      </c>
      <c r="AC397" s="72">
        <f t="shared" si="184"/>
        <v>78.818737270875758</v>
      </c>
      <c r="AD397" s="72">
        <f t="shared" si="184"/>
        <v>76.985743380855396</v>
      </c>
      <c r="AE397" s="72">
        <f t="shared" si="174"/>
        <v>75.763747454175146</v>
      </c>
      <c r="AF397" s="72">
        <f t="shared" si="175"/>
        <v>78.411405295315689</v>
      </c>
      <c r="AG397" s="73">
        <f t="shared" si="175"/>
        <v>80.24439918533605</v>
      </c>
      <c r="AH397" s="559">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738"/>
      <c r="C398" s="1" t="s">
        <v>196</v>
      </c>
      <c r="D398" s="211">
        <v>193</v>
      </c>
      <c r="E398" s="211">
        <v>183</v>
      </c>
      <c r="F398" s="211">
        <v>203</v>
      </c>
      <c r="G398" s="211">
        <v>169</v>
      </c>
      <c r="H398" s="211">
        <v>167</v>
      </c>
      <c r="I398" s="211">
        <v>174</v>
      </c>
      <c r="J398" s="211">
        <v>157</v>
      </c>
      <c r="K398" s="211">
        <v>179</v>
      </c>
      <c r="L398" s="211">
        <v>148</v>
      </c>
      <c r="M398" s="211">
        <v>151</v>
      </c>
      <c r="N398" s="211">
        <v>145</v>
      </c>
      <c r="O398" s="211">
        <v>160</v>
      </c>
      <c r="P398" s="212">
        <v>157</v>
      </c>
      <c r="Q398" s="212">
        <v>163</v>
      </c>
      <c r="R398" s="212">
        <v>167</v>
      </c>
      <c r="S398" s="558">
        <f>100</f>
        <v>100</v>
      </c>
      <c r="T398" s="72">
        <f t="shared" si="177"/>
        <v>94.818652849740928</v>
      </c>
      <c r="U398" s="72">
        <f t="shared" si="178"/>
        <v>105.18134715025907</v>
      </c>
      <c r="V398" s="72">
        <f t="shared" si="179"/>
        <v>87.564766839378237</v>
      </c>
      <c r="W398" s="72">
        <f t="shared" si="180"/>
        <v>86.52849740932642</v>
      </c>
      <c r="X398" s="72">
        <f t="shared" si="181"/>
        <v>90.155440414507765</v>
      </c>
      <c r="Y398" s="72">
        <f t="shared" si="182"/>
        <v>81.347150259067362</v>
      </c>
      <c r="Z398" s="72">
        <f t="shared" si="183"/>
        <v>92.746113989637308</v>
      </c>
      <c r="AA398" s="72">
        <f t="shared" si="184"/>
        <v>76.683937823834199</v>
      </c>
      <c r="AB398" s="72">
        <f t="shared" si="184"/>
        <v>78.238341968911911</v>
      </c>
      <c r="AC398" s="72">
        <f t="shared" si="184"/>
        <v>75.129533678756474</v>
      </c>
      <c r="AD398" s="72">
        <f t="shared" si="184"/>
        <v>82.901554404145074</v>
      </c>
      <c r="AE398" s="72">
        <f t="shared" si="174"/>
        <v>81.347150259067362</v>
      </c>
      <c r="AF398" s="72">
        <f t="shared" si="175"/>
        <v>84.4559585492228</v>
      </c>
      <c r="AG398" s="73">
        <f t="shared" si="175"/>
        <v>86.52849740932642</v>
      </c>
      <c r="AH398" s="55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38"/>
      <c r="C399" s="1" t="s">
        <v>197</v>
      </c>
      <c r="D399" s="211">
        <v>60</v>
      </c>
      <c r="E399" s="211">
        <v>67</v>
      </c>
      <c r="F399" s="211">
        <v>66</v>
      </c>
      <c r="G399" s="211">
        <v>59</v>
      </c>
      <c r="H399" s="211">
        <v>49</v>
      </c>
      <c r="I399" s="211">
        <v>50</v>
      </c>
      <c r="J399" s="211">
        <v>51</v>
      </c>
      <c r="K399" s="211">
        <v>47</v>
      </c>
      <c r="L399" s="211">
        <v>56</v>
      </c>
      <c r="M399" s="211">
        <v>60</v>
      </c>
      <c r="N399" s="211">
        <v>60</v>
      </c>
      <c r="O399" s="211">
        <v>59</v>
      </c>
      <c r="P399" s="212">
        <v>58</v>
      </c>
      <c r="Q399" s="212">
        <v>61</v>
      </c>
      <c r="R399" s="212">
        <v>63</v>
      </c>
      <c r="S399" s="558">
        <f>100</f>
        <v>100</v>
      </c>
      <c r="T399" s="72">
        <f t="shared" si="177"/>
        <v>111.66666666666667</v>
      </c>
      <c r="U399" s="72">
        <f t="shared" si="178"/>
        <v>110</v>
      </c>
      <c r="V399" s="72">
        <f t="shared" si="179"/>
        <v>98.333333333333329</v>
      </c>
      <c r="W399" s="72">
        <f t="shared" si="180"/>
        <v>81.666666666666671</v>
      </c>
      <c r="X399" s="72">
        <f t="shared" si="181"/>
        <v>83.333333333333329</v>
      </c>
      <c r="Y399" s="72">
        <f t="shared" si="182"/>
        <v>85</v>
      </c>
      <c r="Z399" s="72">
        <f t="shared" si="183"/>
        <v>78.333333333333329</v>
      </c>
      <c r="AA399" s="72">
        <f t="shared" si="184"/>
        <v>93.333333333333329</v>
      </c>
      <c r="AB399" s="72">
        <f t="shared" si="184"/>
        <v>100</v>
      </c>
      <c r="AC399" s="72">
        <f t="shared" si="184"/>
        <v>100</v>
      </c>
      <c r="AD399" s="72">
        <f t="shared" si="184"/>
        <v>98.333333333333329</v>
      </c>
      <c r="AE399" s="72">
        <f t="shared" si="174"/>
        <v>96.666666666666671</v>
      </c>
      <c r="AF399" s="72">
        <f t="shared" si="175"/>
        <v>101.66666666666667</v>
      </c>
      <c r="AG399" s="73">
        <f t="shared" si="175"/>
        <v>105</v>
      </c>
      <c r="AH399" s="559">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738"/>
      <c r="C400" s="1" t="s">
        <v>198</v>
      </c>
      <c r="D400" s="211">
        <v>2716</v>
      </c>
      <c r="E400" s="211">
        <v>2527</v>
      </c>
      <c r="F400" s="211">
        <v>2606</v>
      </c>
      <c r="G400" s="211">
        <v>2622</v>
      </c>
      <c r="H400" s="211">
        <v>2656</v>
      </c>
      <c r="I400" s="211">
        <v>2681</v>
      </c>
      <c r="J400" s="211">
        <v>2297</v>
      </c>
      <c r="K400" s="211">
        <v>2918</v>
      </c>
      <c r="L400" s="211">
        <v>2892</v>
      </c>
      <c r="M400" s="211">
        <v>3181</v>
      </c>
      <c r="N400" s="211">
        <v>3081</v>
      </c>
      <c r="O400" s="211">
        <v>2977</v>
      </c>
      <c r="P400" s="212">
        <v>2926</v>
      </c>
      <c r="Q400" s="212">
        <v>3030</v>
      </c>
      <c r="R400" s="212">
        <v>3097</v>
      </c>
      <c r="S400" s="558">
        <f>100</f>
        <v>100</v>
      </c>
      <c r="T400" s="72">
        <f t="shared" si="177"/>
        <v>93.041237113402062</v>
      </c>
      <c r="U400" s="72">
        <f t="shared" si="178"/>
        <v>95.949926362297489</v>
      </c>
      <c r="V400" s="72">
        <f t="shared" si="179"/>
        <v>96.539027982326957</v>
      </c>
      <c r="W400" s="72">
        <f t="shared" si="180"/>
        <v>97.790868924889537</v>
      </c>
      <c r="X400" s="72">
        <f t="shared" si="181"/>
        <v>98.711340206185568</v>
      </c>
      <c r="Y400" s="72">
        <f t="shared" si="182"/>
        <v>84.572901325478639</v>
      </c>
      <c r="Z400" s="72">
        <f t="shared" si="183"/>
        <v>107.43740795287187</v>
      </c>
      <c r="AA400" s="72">
        <f t="shared" si="184"/>
        <v>106.48011782032401</v>
      </c>
      <c r="AB400" s="72">
        <f t="shared" si="184"/>
        <v>117.12076583210604</v>
      </c>
      <c r="AC400" s="72">
        <f t="shared" si="184"/>
        <v>113.43888070692195</v>
      </c>
      <c r="AD400" s="72">
        <f t="shared" si="184"/>
        <v>109.60972017673049</v>
      </c>
      <c r="AE400" s="72">
        <f t="shared" si="174"/>
        <v>107.73195876288659</v>
      </c>
      <c r="AF400" s="72">
        <f t="shared" si="175"/>
        <v>111.56111929307805</v>
      </c>
      <c r="AG400" s="73">
        <f t="shared" si="175"/>
        <v>114.0279823269514</v>
      </c>
      <c r="AH400" s="55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39"/>
      <c r="C401" s="8" t="s">
        <v>199</v>
      </c>
      <c r="D401">
        <v>2656</v>
      </c>
      <c r="E401">
        <v>2460</v>
      </c>
      <c r="F401">
        <v>2540</v>
      </c>
      <c r="G401">
        <v>2563</v>
      </c>
      <c r="H401">
        <v>2607</v>
      </c>
      <c r="I401">
        <v>2631</v>
      </c>
      <c r="J401">
        <v>2246</v>
      </c>
      <c r="K401">
        <v>2871</v>
      </c>
      <c r="L401">
        <v>2836</v>
      </c>
      <c r="M401">
        <v>3121</v>
      </c>
      <c r="N401">
        <v>3021</v>
      </c>
      <c r="O401">
        <v>2918</v>
      </c>
      <c r="P401">
        <v>2868</v>
      </c>
      <c r="Q401">
        <v>2969</v>
      </c>
      <c r="R401">
        <v>3034</v>
      </c>
      <c r="S401" s="558">
        <f>100</f>
        <v>100</v>
      </c>
      <c r="T401" s="72">
        <f t="shared" si="177"/>
        <v>92.620481927710841</v>
      </c>
      <c r="U401" s="72">
        <f t="shared" si="178"/>
        <v>95.632530120481931</v>
      </c>
      <c r="V401" s="72">
        <f t="shared" si="179"/>
        <v>96.498493975903614</v>
      </c>
      <c r="W401" s="72">
        <f t="shared" si="180"/>
        <v>98.15512048192771</v>
      </c>
      <c r="X401" s="72">
        <f t="shared" si="181"/>
        <v>99.058734939759034</v>
      </c>
      <c r="Y401" s="72">
        <f t="shared" si="182"/>
        <v>84.563253012048193</v>
      </c>
      <c r="Z401" s="72">
        <f t="shared" si="183"/>
        <v>108.09487951807229</v>
      </c>
      <c r="AA401" s="72">
        <f t="shared" si="184"/>
        <v>106.77710843373494</v>
      </c>
      <c r="AB401" s="72">
        <f t="shared" si="184"/>
        <v>117.50753012048193</v>
      </c>
      <c r="AC401" s="72">
        <f t="shared" si="184"/>
        <v>113.74246987951807</v>
      </c>
      <c r="AD401" s="72">
        <f t="shared" si="184"/>
        <v>109.8644578313253</v>
      </c>
      <c r="AE401" s="72">
        <f t="shared" si="174"/>
        <v>107.98192771084338</v>
      </c>
      <c r="AF401" s="72">
        <f t="shared" si="175"/>
        <v>111.78463855421687</v>
      </c>
      <c r="AG401" s="73">
        <f t="shared" si="175"/>
        <v>114.23192771084338</v>
      </c>
      <c r="AH401" s="237"/>
      <c r="AI401" s="238"/>
      <c r="AJ401" s="238"/>
      <c r="AK401" s="238"/>
      <c r="AL401" s="238"/>
      <c r="AM401" s="238"/>
      <c r="AN401" s="238"/>
      <c r="AO401" s="238"/>
      <c r="AP401" s="238"/>
      <c r="AQ401" s="238"/>
      <c r="AR401" s="238"/>
      <c r="AS401" s="238"/>
      <c r="AT401" s="238"/>
      <c r="AU401" s="238"/>
      <c r="AV401" s="239"/>
    </row>
    <row r="402" spans="2:48" ht="15" customHeight="1">
      <c r="B402" s="738" t="s">
        <v>163</v>
      </c>
      <c r="C402" s="1" t="s">
        <v>194</v>
      </c>
      <c r="D402" s="211">
        <v>33512</v>
      </c>
      <c r="E402" s="211">
        <v>33336</v>
      </c>
      <c r="F402" s="211">
        <v>32102</v>
      </c>
      <c r="G402" s="211">
        <v>30719</v>
      </c>
      <c r="H402" s="211">
        <v>31757</v>
      </c>
      <c r="I402" s="211">
        <v>32378</v>
      </c>
      <c r="J402" s="211">
        <v>33135</v>
      </c>
      <c r="K402" s="211">
        <v>35879</v>
      </c>
      <c r="L402" s="211">
        <v>38809</v>
      </c>
      <c r="M402" s="211">
        <v>39444</v>
      </c>
      <c r="N402" s="211">
        <v>40746</v>
      </c>
      <c r="O402" s="211">
        <v>43885</v>
      </c>
      <c r="P402" s="212">
        <v>43146</v>
      </c>
      <c r="Q402" s="212">
        <v>44658</v>
      </c>
      <c r="R402" s="212">
        <v>45622</v>
      </c>
      <c r="S402" s="558">
        <f>100</f>
        <v>100</v>
      </c>
      <c r="T402" s="72">
        <f t="shared" si="177"/>
        <v>99.474814991644777</v>
      </c>
      <c r="U402" s="72">
        <f t="shared" si="178"/>
        <v>95.792551921699683</v>
      </c>
      <c r="V402" s="72">
        <f t="shared" si="179"/>
        <v>91.665671998090232</v>
      </c>
      <c r="W402" s="72">
        <f t="shared" si="180"/>
        <v>94.763069945094301</v>
      </c>
      <c r="X402" s="72">
        <f t="shared" si="181"/>
        <v>96.616137502984003</v>
      </c>
      <c r="Y402" s="72">
        <f t="shared" si="182"/>
        <v>98.875029840057294</v>
      </c>
      <c r="Z402" s="72">
        <f t="shared" si="183"/>
        <v>107.0631415612318</v>
      </c>
      <c r="AA402" s="72">
        <f t="shared" si="184"/>
        <v>115.80627834805443</v>
      </c>
      <c r="AB402" s="72">
        <f t="shared" si="184"/>
        <v>117.70112198615422</v>
      </c>
      <c r="AC402" s="72">
        <f t="shared" si="184"/>
        <v>121.5862974456911</v>
      </c>
      <c r="AD402" s="72">
        <f t="shared" si="184"/>
        <v>130.95309142993554</v>
      </c>
      <c r="AE402" s="72">
        <f t="shared" si="174"/>
        <v>128.7479111959895</v>
      </c>
      <c r="AF402" s="72">
        <f t="shared" si="175"/>
        <v>133.25972785867748</v>
      </c>
      <c r="AG402" s="73">
        <f t="shared" si="175"/>
        <v>136.136309381714</v>
      </c>
      <c r="AH402" s="55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38"/>
      <c r="C403" s="1" t="s">
        <v>195</v>
      </c>
      <c r="D403" s="211">
        <v>4376</v>
      </c>
      <c r="E403" s="211">
        <v>4328</v>
      </c>
      <c r="F403" s="211">
        <v>4230</v>
      </c>
      <c r="G403" s="211">
        <v>4289</v>
      </c>
      <c r="H403" s="211">
        <v>4370</v>
      </c>
      <c r="I403" s="211">
        <v>4141</v>
      </c>
      <c r="J403" s="211">
        <v>4455</v>
      </c>
      <c r="K403" s="211">
        <v>4301</v>
      </c>
      <c r="L403" s="211">
        <v>4991</v>
      </c>
      <c r="M403" s="211">
        <v>5046</v>
      </c>
      <c r="N403" s="211">
        <v>4775</v>
      </c>
      <c r="O403" s="211">
        <v>5041</v>
      </c>
      <c r="P403" s="212">
        <v>4955</v>
      </c>
      <c r="Q403" s="212">
        <v>5133</v>
      </c>
      <c r="R403" s="212">
        <v>5248</v>
      </c>
      <c r="S403" s="558">
        <f>100</f>
        <v>100</v>
      </c>
      <c r="T403" s="72">
        <f t="shared" si="177"/>
        <v>98.903107861060334</v>
      </c>
      <c r="U403" s="72">
        <f t="shared" si="178"/>
        <v>96.663619744058508</v>
      </c>
      <c r="V403" s="72">
        <f t="shared" si="179"/>
        <v>98.011882998171842</v>
      </c>
      <c r="W403" s="72">
        <f t="shared" si="180"/>
        <v>99.862888482632542</v>
      </c>
      <c r="X403" s="72">
        <f t="shared" si="181"/>
        <v>94.629798903107854</v>
      </c>
      <c r="Y403" s="72">
        <f t="shared" si="182"/>
        <v>101.8053016453382</v>
      </c>
      <c r="Z403" s="72">
        <f t="shared" si="183"/>
        <v>98.286106032906758</v>
      </c>
      <c r="AA403" s="72">
        <f t="shared" si="184"/>
        <v>114.05393053016454</v>
      </c>
      <c r="AB403" s="72">
        <f t="shared" si="184"/>
        <v>115.31078610603291</v>
      </c>
      <c r="AC403" s="72">
        <f t="shared" si="184"/>
        <v>109.11791590493601</v>
      </c>
      <c r="AD403" s="72">
        <f t="shared" si="184"/>
        <v>115.1965265082267</v>
      </c>
      <c r="AE403" s="72">
        <f t="shared" si="174"/>
        <v>113.23126142595979</v>
      </c>
      <c r="AF403" s="72">
        <f t="shared" si="175"/>
        <v>117.29890310786107</v>
      </c>
      <c r="AG403" s="73">
        <f t="shared" si="175"/>
        <v>119.92687385740402</v>
      </c>
      <c r="AH403" s="55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38"/>
      <c r="C404" s="1" t="s">
        <v>196</v>
      </c>
      <c r="D404" s="211">
        <v>1046</v>
      </c>
      <c r="E404" s="211">
        <v>941</v>
      </c>
      <c r="F404" s="211">
        <v>1030</v>
      </c>
      <c r="G404" s="211">
        <v>943</v>
      </c>
      <c r="H404" s="211">
        <v>934</v>
      </c>
      <c r="I404" s="211">
        <v>873</v>
      </c>
      <c r="J404" s="211">
        <v>870</v>
      </c>
      <c r="K404" s="211">
        <v>820</v>
      </c>
      <c r="L404" s="211">
        <v>765</v>
      </c>
      <c r="M404" s="211">
        <v>843</v>
      </c>
      <c r="N404" s="211">
        <v>875</v>
      </c>
      <c r="O404" s="211">
        <v>889</v>
      </c>
      <c r="P404" s="212">
        <v>873</v>
      </c>
      <c r="Q404" s="212">
        <v>905</v>
      </c>
      <c r="R404" s="212">
        <v>925</v>
      </c>
      <c r="S404" s="558">
        <f>100</f>
        <v>100</v>
      </c>
      <c r="T404" s="72">
        <f t="shared" si="177"/>
        <v>89.961759082217966</v>
      </c>
      <c r="U404" s="72">
        <f t="shared" si="178"/>
        <v>98.470363288718929</v>
      </c>
      <c r="V404" s="72">
        <f t="shared" si="179"/>
        <v>90.152963671128106</v>
      </c>
      <c r="W404" s="72">
        <f t="shared" si="180"/>
        <v>89.2925430210325</v>
      </c>
      <c r="X404" s="72">
        <f t="shared" si="181"/>
        <v>83.460803059273417</v>
      </c>
      <c r="Y404" s="72">
        <f t="shared" si="182"/>
        <v>83.173996175908215</v>
      </c>
      <c r="Z404" s="72">
        <f t="shared" si="183"/>
        <v>78.393881453154876</v>
      </c>
      <c r="AA404" s="72">
        <f t="shared" si="184"/>
        <v>73.135755258126196</v>
      </c>
      <c r="AB404" s="72">
        <f t="shared" si="184"/>
        <v>80.592734225621413</v>
      </c>
      <c r="AC404" s="72">
        <f t="shared" si="184"/>
        <v>83.652007648183556</v>
      </c>
      <c r="AD404" s="72">
        <f t="shared" si="184"/>
        <v>84.990439770554488</v>
      </c>
      <c r="AE404" s="72">
        <f t="shared" si="174"/>
        <v>83.460803059273417</v>
      </c>
      <c r="AF404" s="72">
        <f t="shared" si="175"/>
        <v>86.520076481835559</v>
      </c>
      <c r="AG404" s="73">
        <f t="shared" si="175"/>
        <v>88.432122370936909</v>
      </c>
      <c r="AH404" s="55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738"/>
      <c r="C405" s="1" t="s">
        <v>197</v>
      </c>
      <c r="D405" s="211">
        <v>247</v>
      </c>
      <c r="E405" s="211">
        <v>243</v>
      </c>
      <c r="F405" s="211">
        <v>234</v>
      </c>
      <c r="G405" s="211">
        <v>222</v>
      </c>
      <c r="H405" s="211">
        <v>212</v>
      </c>
      <c r="I405" s="211">
        <v>207</v>
      </c>
      <c r="J405" s="211">
        <v>217</v>
      </c>
      <c r="K405" s="211">
        <v>226</v>
      </c>
      <c r="L405" s="211">
        <v>251</v>
      </c>
      <c r="M405" s="211">
        <v>262</v>
      </c>
      <c r="N405" s="211">
        <v>227</v>
      </c>
      <c r="O405" s="211">
        <v>245</v>
      </c>
      <c r="P405" s="212">
        <v>240</v>
      </c>
      <c r="Q405" s="212">
        <v>251</v>
      </c>
      <c r="R405" s="212">
        <v>258</v>
      </c>
      <c r="S405" s="558">
        <f>100</f>
        <v>100</v>
      </c>
      <c r="T405" s="72">
        <f t="shared" si="177"/>
        <v>98.380566801619437</v>
      </c>
      <c r="U405" s="72">
        <f t="shared" si="178"/>
        <v>94.736842105263165</v>
      </c>
      <c r="V405" s="72">
        <f t="shared" si="179"/>
        <v>89.878542510121463</v>
      </c>
      <c r="W405" s="72">
        <f t="shared" si="180"/>
        <v>85.829959514170042</v>
      </c>
      <c r="X405" s="72">
        <f t="shared" si="181"/>
        <v>83.805668016194332</v>
      </c>
      <c r="Y405" s="72">
        <f t="shared" si="182"/>
        <v>87.854251012145752</v>
      </c>
      <c r="Z405" s="72">
        <f t="shared" si="183"/>
        <v>91.497975708502025</v>
      </c>
      <c r="AA405" s="72">
        <f t="shared" si="184"/>
        <v>101.61943319838056</v>
      </c>
      <c r="AB405" s="72">
        <f t="shared" si="184"/>
        <v>106.07287449392713</v>
      </c>
      <c r="AC405" s="72">
        <f t="shared" si="184"/>
        <v>91.902834008097173</v>
      </c>
      <c r="AD405" s="72">
        <f t="shared" si="184"/>
        <v>99.190283400809719</v>
      </c>
      <c r="AE405" s="72">
        <f t="shared" si="174"/>
        <v>97.165991902834008</v>
      </c>
      <c r="AF405" s="72">
        <f t="shared" si="175"/>
        <v>101.61943319838056</v>
      </c>
      <c r="AG405" s="73">
        <f t="shared" si="175"/>
        <v>104.45344129554655</v>
      </c>
      <c r="AH405" s="55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738"/>
      <c r="C406" s="1" t="s">
        <v>198</v>
      </c>
      <c r="D406" s="211">
        <v>39181</v>
      </c>
      <c r="E406" s="211">
        <v>38848</v>
      </c>
      <c r="F406" s="211">
        <v>37596</v>
      </c>
      <c r="G406" s="211">
        <v>36173</v>
      </c>
      <c r="H406" s="211">
        <v>37273</v>
      </c>
      <c r="I406" s="211">
        <v>37599</v>
      </c>
      <c r="J406" s="211">
        <v>38677</v>
      </c>
      <c r="K406" s="211">
        <v>41226</v>
      </c>
      <c r="L406" s="211">
        <v>44816</v>
      </c>
      <c r="M406" s="211">
        <v>45595</v>
      </c>
      <c r="N406" s="211">
        <v>46623</v>
      </c>
      <c r="O406" s="211">
        <v>50060</v>
      </c>
      <c r="P406" s="212">
        <v>49214</v>
      </c>
      <c r="Q406" s="212">
        <v>50947</v>
      </c>
      <c r="R406" s="212">
        <v>52053</v>
      </c>
      <c r="S406" s="558">
        <f>100</f>
        <v>100</v>
      </c>
      <c r="T406" s="72">
        <f t="shared" si="177"/>
        <v>99.15009826191266</v>
      </c>
      <c r="U406" s="72">
        <f t="shared" si="178"/>
        <v>95.954671907302014</v>
      </c>
      <c r="V406" s="72">
        <f t="shared" si="179"/>
        <v>92.32280952502488</v>
      </c>
      <c r="W406" s="72">
        <f t="shared" si="180"/>
        <v>95.130292743932003</v>
      </c>
      <c r="X406" s="72">
        <f t="shared" si="181"/>
        <v>95.962328679717203</v>
      </c>
      <c r="Y406" s="72">
        <f t="shared" si="182"/>
        <v>98.713662234246186</v>
      </c>
      <c r="Z406" s="72">
        <f t="shared" si="183"/>
        <v>105.21936652969552</v>
      </c>
      <c r="AA406" s="72">
        <f t="shared" si="184"/>
        <v>114.38197085321967</v>
      </c>
      <c r="AB406" s="72">
        <f t="shared" si="184"/>
        <v>116.37017942370026</v>
      </c>
      <c r="AC406" s="72">
        <f t="shared" si="184"/>
        <v>118.99390010464256</v>
      </c>
      <c r="AD406" s="72">
        <f t="shared" si="184"/>
        <v>127.76600903499146</v>
      </c>
      <c r="AE406" s="72">
        <f t="shared" si="174"/>
        <v>125.60679921390469</v>
      </c>
      <c r="AF406" s="72">
        <f t="shared" si="175"/>
        <v>130.02986141241928</v>
      </c>
      <c r="AG406" s="73">
        <f t="shared" si="175"/>
        <v>132.85265817615681</v>
      </c>
      <c r="AH406" s="55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39"/>
      <c r="C407" s="8" t="s">
        <v>199</v>
      </c>
      <c r="D407">
        <v>38934</v>
      </c>
      <c r="E407">
        <v>38605</v>
      </c>
      <c r="F407">
        <v>37362</v>
      </c>
      <c r="G407">
        <v>35951</v>
      </c>
      <c r="H407">
        <v>37061</v>
      </c>
      <c r="I407">
        <v>37392</v>
      </c>
      <c r="J407">
        <v>38460</v>
      </c>
      <c r="K407">
        <v>41000</v>
      </c>
      <c r="L407">
        <v>44565</v>
      </c>
      <c r="M407">
        <v>45333</v>
      </c>
      <c r="N407">
        <v>46396</v>
      </c>
      <c r="O407">
        <v>49815</v>
      </c>
      <c r="P407">
        <v>48974</v>
      </c>
      <c r="Q407">
        <v>50696</v>
      </c>
      <c r="R407">
        <v>51795</v>
      </c>
      <c r="S407" s="558">
        <f>100</f>
        <v>100</v>
      </c>
      <c r="T407" s="72">
        <f t="shared" si="177"/>
        <v>99.15498022294139</v>
      </c>
      <c r="U407" s="72">
        <f t="shared" si="178"/>
        <v>95.962397904145476</v>
      </c>
      <c r="V407" s="72">
        <f t="shared" si="179"/>
        <v>92.338316124723889</v>
      </c>
      <c r="W407" s="72">
        <f t="shared" si="180"/>
        <v>95.189294703857811</v>
      </c>
      <c r="X407" s="72">
        <f t="shared" si="181"/>
        <v>96.039451379257201</v>
      </c>
      <c r="Y407" s="72">
        <f t="shared" si="182"/>
        <v>98.782555093234706</v>
      </c>
      <c r="Z407" s="72">
        <f t="shared" si="183"/>
        <v>105.30641598602763</v>
      </c>
      <c r="AA407" s="72">
        <f t="shared" si="184"/>
        <v>114.46293727847126</v>
      </c>
      <c r="AB407" s="72">
        <f t="shared" si="184"/>
        <v>116.43550624133148</v>
      </c>
      <c r="AC407" s="72">
        <f t="shared" si="184"/>
        <v>119.16576770945703</v>
      </c>
      <c r="AD407" s="72">
        <f t="shared" si="184"/>
        <v>127.94729542302358</v>
      </c>
      <c r="AE407" s="72">
        <f t="shared" si="174"/>
        <v>125.78722967072481</v>
      </c>
      <c r="AF407" s="72">
        <f t="shared" si="175"/>
        <v>130.21009914213798</v>
      </c>
      <c r="AG407" s="73">
        <f t="shared" si="175"/>
        <v>133.03282478039759</v>
      </c>
      <c r="AH407" s="237"/>
      <c r="AI407" s="238"/>
      <c r="AJ407" s="238"/>
      <c r="AK407" s="238"/>
      <c r="AL407" s="238"/>
      <c r="AM407" s="238"/>
      <c r="AN407" s="238"/>
      <c r="AO407" s="238"/>
      <c r="AP407" s="238"/>
      <c r="AQ407" s="238"/>
      <c r="AR407" s="238"/>
      <c r="AS407" s="238"/>
      <c r="AT407" s="238"/>
      <c r="AU407" s="238"/>
      <c r="AV407" s="239"/>
    </row>
    <row r="408" spans="2:48" ht="15" customHeight="1">
      <c r="B408" s="738" t="s">
        <v>164</v>
      </c>
      <c r="C408" s="1" t="s">
        <v>194</v>
      </c>
      <c r="D408" s="211">
        <v>44221</v>
      </c>
      <c r="E408" s="211">
        <v>37380</v>
      </c>
      <c r="F408" s="211">
        <v>34929</v>
      </c>
      <c r="G408" s="211">
        <v>40344</v>
      </c>
      <c r="H408" s="211">
        <v>40503</v>
      </c>
      <c r="I408" s="211">
        <v>42569</v>
      </c>
      <c r="J408" s="211">
        <v>58271</v>
      </c>
      <c r="K408" s="211">
        <v>68847</v>
      </c>
      <c r="L408" s="211">
        <v>77633</v>
      </c>
      <c r="M408" s="211">
        <v>75581</v>
      </c>
      <c r="N408" s="211">
        <v>75040</v>
      </c>
      <c r="O408" s="211">
        <v>81053</v>
      </c>
      <c r="P408" s="212">
        <v>79690</v>
      </c>
      <c r="Q408" s="212">
        <v>82483</v>
      </c>
      <c r="R408" s="212">
        <v>84264</v>
      </c>
      <c r="S408" s="558">
        <f>100</f>
        <v>100</v>
      </c>
      <c r="T408" s="72">
        <f t="shared" si="177"/>
        <v>84.529974446529934</v>
      </c>
      <c r="U408" s="72">
        <f t="shared" si="178"/>
        <v>78.987358947106571</v>
      </c>
      <c r="V408" s="72">
        <f t="shared" si="179"/>
        <v>91.232672259786071</v>
      </c>
      <c r="W408" s="72">
        <f t="shared" si="180"/>
        <v>91.59222993600325</v>
      </c>
      <c r="X408" s="72">
        <f t="shared" si="181"/>
        <v>96.264218357793808</v>
      </c>
      <c r="Y408" s="72">
        <f t="shared" si="182"/>
        <v>131.77223491101512</v>
      </c>
      <c r="Z408" s="72">
        <f t="shared" si="183"/>
        <v>155.68847380203977</v>
      </c>
      <c r="AA408" s="72">
        <f t="shared" si="184"/>
        <v>175.55686212433008</v>
      </c>
      <c r="AB408" s="72">
        <f t="shared" si="184"/>
        <v>170.9165328689989</v>
      </c>
      <c r="AC408" s="72">
        <f t="shared" si="184"/>
        <v>169.69313222224736</v>
      </c>
      <c r="AD408" s="72">
        <f t="shared" si="184"/>
        <v>183.29074421654869</v>
      </c>
      <c r="AE408" s="72">
        <f t="shared" si="174"/>
        <v>180.20849822482532</v>
      </c>
      <c r="AF408" s="72">
        <f t="shared" si="175"/>
        <v>186.52450193347053</v>
      </c>
      <c r="AG408" s="73">
        <f t="shared" si="175"/>
        <v>190.55200018090952</v>
      </c>
      <c r="AH408" s="559">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38"/>
      <c r="C409" s="1" t="s">
        <v>195</v>
      </c>
      <c r="D409" s="211">
        <v>1746</v>
      </c>
      <c r="E409" s="211">
        <v>1510</v>
      </c>
      <c r="F409" s="211">
        <v>1483</v>
      </c>
      <c r="G409" s="211">
        <v>1320</v>
      </c>
      <c r="H409" s="211">
        <v>1396</v>
      </c>
      <c r="I409" s="211">
        <v>1948</v>
      </c>
      <c r="J409" s="211">
        <v>1657</v>
      </c>
      <c r="K409" s="211">
        <v>1644</v>
      </c>
      <c r="L409" s="211">
        <v>2086</v>
      </c>
      <c r="M409" s="211">
        <v>1881</v>
      </c>
      <c r="N409" s="211">
        <v>1716</v>
      </c>
      <c r="O409" s="211">
        <v>1817</v>
      </c>
      <c r="P409" s="212">
        <v>1786</v>
      </c>
      <c r="Q409" s="212">
        <v>1850</v>
      </c>
      <c r="R409" s="212">
        <v>1891</v>
      </c>
      <c r="S409" s="558">
        <f>100</f>
        <v>100</v>
      </c>
      <c r="T409" s="72">
        <f t="shared" si="177"/>
        <v>86.483390607101953</v>
      </c>
      <c r="U409" s="72">
        <f t="shared" si="178"/>
        <v>84.936998854524631</v>
      </c>
      <c r="V409" s="72">
        <f t="shared" si="179"/>
        <v>75.601374570446737</v>
      </c>
      <c r="W409" s="72">
        <f t="shared" si="180"/>
        <v>79.95418098510882</v>
      </c>
      <c r="X409" s="72">
        <f t="shared" si="181"/>
        <v>111.56930126002291</v>
      </c>
      <c r="Y409" s="72">
        <f t="shared" si="182"/>
        <v>94.90263459335624</v>
      </c>
      <c r="Z409" s="72">
        <f t="shared" si="183"/>
        <v>94.158075601374577</v>
      </c>
      <c r="AA409" s="72">
        <f t="shared" si="184"/>
        <v>119.47308132875143</v>
      </c>
      <c r="AB409" s="72">
        <f t="shared" si="184"/>
        <v>107.73195876288659</v>
      </c>
      <c r="AC409" s="72">
        <f t="shared" si="184"/>
        <v>98.281786941580762</v>
      </c>
      <c r="AD409" s="72">
        <f t="shared" si="184"/>
        <v>104.06643757159222</v>
      </c>
      <c r="AE409" s="72">
        <f t="shared" si="174"/>
        <v>102.290950744559</v>
      </c>
      <c r="AF409" s="72">
        <f t="shared" si="175"/>
        <v>105.95647193585337</v>
      </c>
      <c r="AG409" s="73">
        <f t="shared" si="175"/>
        <v>108.30469644902635</v>
      </c>
      <c r="AH409" s="55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38"/>
      <c r="C410" s="1" t="s">
        <v>196</v>
      </c>
      <c r="D410" s="211">
        <v>412</v>
      </c>
      <c r="E410" s="211">
        <v>398</v>
      </c>
      <c r="F410" s="211">
        <v>366</v>
      </c>
      <c r="G410" s="211">
        <v>319</v>
      </c>
      <c r="H410" s="211">
        <v>351</v>
      </c>
      <c r="I410" s="211">
        <v>335</v>
      </c>
      <c r="J410" s="211">
        <v>322</v>
      </c>
      <c r="K410" s="211">
        <v>390</v>
      </c>
      <c r="L410" s="211">
        <v>363</v>
      </c>
      <c r="M410" s="211">
        <v>391</v>
      </c>
      <c r="N410" s="211">
        <v>330</v>
      </c>
      <c r="O410" s="211">
        <v>354</v>
      </c>
      <c r="P410" s="212">
        <v>348</v>
      </c>
      <c r="Q410" s="212">
        <v>361</v>
      </c>
      <c r="R410" s="212">
        <v>369</v>
      </c>
      <c r="S410" s="558">
        <f>100</f>
        <v>100</v>
      </c>
      <c r="T410" s="72">
        <f t="shared" si="177"/>
        <v>96.601941747572809</v>
      </c>
      <c r="U410" s="72">
        <f t="shared" si="178"/>
        <v>88.834951456310677</v>
      </c>
      <c r="V410" s="72">
        <f t="shared" si="179"/>
        <v>77.427184466019412</v>
      </c>
      <c r="W410" s="72">
        <f t="shared" si="180"/>
        <v>85.194174757281559</v>
      </c>
      <c r="X410" s="72">
        <f t="shared" si="181"/>
        <v>81.310679611650485</v>
      </c>
      <c r="Y410" s="72">
        <f t="shared" si="182"/>
        <v>78.15533980582525</v>
      </c>
      <c r="Z410" s="72">
        <f t="shared" si="183"/>
        <v>94.660194174757279</v>
      </c>
      <c r="AA410" s="72">
        <f t="shared" si="184"/>
        <v>88.106796116504853</v>
      </c>
      <c r="AB410" s="72">
        <f t="shared" si="184"/>
        <v>94.902912621359221</v>
      </c>
      <c r="AC410" s="72">
        <f t="shared" si="184"/>
        <v>80.097087378640779</v>
      </c>
      <c r="AD410" s="72">
        <f t="shared" si="184"/>
        <v>85.922330097087382</v>
      </c>
      <c r="AE410" s="72">
        <f t="shared" si="174"/>
        <v>84.466019417475735</v>
      </c>
      <c r="AF410" s="72">
        <f t="shared" si="175"/>
        <v>87.621359223300971</v>
      </c>
      <c r="AG410" s="73">
        <f t="shared" si="175"/>
        <v>89.5631067961165</v>
      </c>
      <c r="AH410" s="559">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38"/>
      <c r="C411" s="1" t="s">
        <v>197</v>
      </c>
      <c r="D411" s="211">
        <v>87</v>
      </c>
      <c r="E411" s="211">
        <v>97</v>
      </c>
      <c r="F411" s="211">
        <v>100</v>
      </c>
      <c r="G411" s="211">
        <v>96</v>
      </c>
      <c r="H411" s="211">
        <v>98</v>
      </c>
      <c r="I411" s="211">
        <v>95</v>
      </c>
      <c r="J411" s="211">
        <v>104</v>
      </c>
      <c r="K411" s="211">
        <v>129</v>
      </c>
      <c r="L411" s="211">
        <v>141</v>
      </c>
      <c r="M411" s="211">
        <v>151</v>
      </c>
      <c r="N411" s="211">
        <v>134</v>
      </c>
      <c r="O411" s="211">
        <v>136</v>
      </c>
      <c r="P411" s="212">
        <v>133</v>
      </c>
      <c r="Q411" s="212">
        <v>139</v>
      </c>
      <c r="R411" s="212">
        <v>143</v>
      </c>
      <c r="S411" s="558">
        <f>100</f>
        <v>100</v>
      </c>
      <c r="T411" s="72">
        <f t="shared" si="177"/>
        <v>111.49425287356321</v>
      </c>
      <c r="U411" s="72">
        <f t="shared" si="178"/>
        <v>114.94252873563218</v>
      </c>
      <c r="V411" s="72">
        <f t="shared" si="179"/>
        <v>110.34482758620689</v>
      </c>
      <c r="W411" s="72">
        <f t="shared" si="180"/>
        <v>112.64367816091954</v>
      </c>
      <c r="X411" s="72">
        <f t="shared" si="181"/>
        <v>109.19540229885058</v>
      </c>
      <c r="Y411" s="72">
        <f t="shared" si="182"/>
        <v>119.54022988505747</v>
      </c>
      <c r="Z411" s="72">
        <f t="shared" si="183"/>
        <v>148.27586206896552</v>
      </c>
      <c r="AA411" s="72">
        <f t="shared" si="184"/>
        <v>162.06896551724137</v>
      </c>
      <c r="AB411" s="72">
        <f t="shared" si="184"/>
        <v>173.56321839080459</v>
      </c>
      <c r="AC411" s="72">
        <f t="shared" si="184"/>
        <v>154.02298850574712</v>
      </c>
      <c r="AD411" s="72">
        <f t="shared" si="184"/>
        <v>156.32183908045977</v>
      </c>
      <c r="AE411" s="72">
        <f t="shared" si="174"/>
        <v>152.87356321839081</v>
      </c>
      <c r="AF411" s="72">
        <f t="shared" si="175"/>
        <v>159.77011494252875</v>
      </c>
      <c r="AG411" s="73">
        <f t="shared" si="175"/>
        <v>164.36781609195401</v>
      </c>
      <c r="AH411" s="559">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38"/>
      <c r="C412" s="1" t="s">
        <v>198</v>
      </c>
      <c r="D412" s="211">
        <v>46466</v>
      </c>
      <c r="E412" s="211">
        <v>39385</v>
      </c>
      <c r="F412" s="211">
        <v>36878</v>
      </c>
      <c r="G412" s="211">
        <v>42079</v>
      </c>
      <c r="H412" s="211">
        <v>42348</v>
      </c>
      <c r="I412" s="211">
        <v>44947</v>
      </c>
      <c r="J412" s="211">
        <v>60354</v>
      </c>
      <c r="K412" s="211">
        <v>71010</v>
      </c>
      <c r="L412" s="211">
        <v>80223</v>
      </c>
      <c r="M412" s="211">
        <v>78004</v>
      </c>
      <c r="N412" s="211">
        <v>77220</v>
      </c>
      <c r="O412" s="211">
        <v>83360</v>
      </c>
      <c r="P412" s="212">
        <v>81957</v>
      </c>
      <c r="Q412" s="212">
        <v>84833</v>
      </c>
      <c r="R412" s="212">
        <v>86667</v>
      </c>
      <c r="S412" s="558">
        <f>100</f>
        <v>100</v>
      </c>
      <c r="T412" s="72">
        <f t="shared" si="177"/>
        <v>84.760900443334918</v>
      </c>
      <c r="U412" s="72">
        <f t="shared" si="178"/>
        <v>79.365557612017383</v>
      </c>
      <c r="V412" s="72">
        <f t="shared" si="179"/>
        <v>90.558688072999615</v>
      </c>
      <c r="W412" s="72">
        <f t="shared" si="180"/>
        <v>91.137605991477642</v>
      </c>
      <c r="X412" s="72">
        <f t="shared" si="181"/>
        <v>96.730943055137089</v>
      </c>
      <c r="Y412" s="72">
        <f t="shared" si="182"/>
        <v>129.8885206387466</v>
      </c>
      <c r="Z412" s="72">
        <f t="shared" si="183"/>
        <v>152.82141781087248</v>
      </c>
      <c r="AA412" s="72">
        <f t="shared" si="184"/>
        <v>172.64881849093962</v>
      </c>
      <c r="AB412" s="72">
        <f t="shared" si="184"/>
        <v>167.87328369130117</v>
      </c>
      <c r="AC412" s="72">
        <f t="shared" si="184"/>
        <v>166.18602849395256</v>
      </c>
      <c r="AD412" s="72">
        <f t="shared" si="184"/>
        <v>179.39999139155512</v>
      </c>
      <c r="AE412" s="72">
        <f t="shared" si="174"/>
        <v>176.38057934834072</v>
      </c>
      <c r="AF412" s="72">
        <f t="shared" si="175"/>
        <v>182.57005122024705</v>
      </c>
      <c r="AG412" s="73">
        <f t="shared" si="175"/>
        <v>186.51702319975897</v>
      </c>
      <c r="AH412" s="55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41"/>
      <c r="C413" s="9" t="s">
        <v>199</v>
      </c>
      <c r="D413">
        <v>46379</v>
      </c>
      <c r="E413">
        <v>39288</v>
      </c>
      <c r="F413">
        <v>36778</v>
      </c>
      <c r="G413">
        <v>41983</v>
      </c>
      <c r="H413">
        <v>42250</v>
      </c>
      <c r="I413">
        <v>44852</v>
      </c>
      <c r="J413">
        <v>60250</v>
      </c>
      <c r="K413">
        <v>70881</v>
      </c>
      <c r="L413">
        <v>80082</v>
      </c>
      <c r="M413">
        <v>77853</v>
      </c>
      <c r="N413">
        <v>77086</v>
      </c>
      <c r="O413">
        <v>83224</v>
      </c>
      <c r="P413">
        <v>81824</v>
      </c>
      <c r="Q413">
        <v>84694</v>
      </c>
      <c r="R413">
        <v>86524</v>
      </c>
      <c r="S413" s="59">
        <f>100</f>
        <v>100</v>
      </c>
      <c r="T413" s="74">
        <f t="shared" si="177"/>
        <v>84.710752711356434</v>
      </c>
      <c r="U413" s="74">
        <f t="shared" si="178"/>
        <v>79.29882058690356</v>
      </c>
      <c r="V413" s="74">
        <f t="shared" si="179"/>
        <v>90.521572263308826</v>
      </c>
      <c r="W413" s="74">
        <f t="shared" si="180"/>
        <v>91.09726384786218</v>
      </c>
      <c r="X413" s="74">
        <f t="shared" si="181"/>
        <v>96.707561611936441</v>
      </c>
      <c r="Y413" s="74">
        <f t="shared" si="182"/>
        <v>129.90793246943659</v>
      </c>
      <c r="Z413" s="74">
        <f t="shared" si="183"/>
        <v>152.8299445869898</v>
      </c>
      <c r="AA413" s="74">
        <f t="shared" si="184"/>
        <v>172.6686646973846</v>
      </c>
      <c r="AB413" s="74">
        <f t="shared" si="184"/>
        <v>167.86261023307964</v>
      </c>
      <c r="AC413" s="74">
        <f t="shared" si="184"/>
        <v>166.2088445201492</v>
      </c>
      <c r="AD413" s="74">
        <f t="shared" si="184"/>
        <v>179.4432825201061</v>
      </c>
      <c r="AE413" s="74">
        <f t="shared" si="174"/>
        <v>176.42467496065029</v>
      </c>
      <c r="AF413" s="74">
        <f t="shared" si="175"/>
        <v>182.61282045753467</v>
      </c>
      <c r="AG413" s="75">
        <f t="shared" si="175"/>
        <v>186.55857176739474</v>
      </c>
      <c r="AH413" s="237"/>
      <c r="AI413" s="238"/>
      <c r="AJ413" s="238"/>
      <c r="AK413" s="238"/>
      <c r="AL413" s="238"/>
      <c r="AM413" s="238"/>
      <c r="AN413" s="238"/>
      <c r="AO413" s="238"/>
      <c r="AP413" s="238"/>
      <c r="AQ413" s="238"/>
      <c r="AR413" s="238"/>
      <c r="AS413" s="238"/>
      <c r="AT413" s="238"/>
      <c r="AU413" s="238"/>
      <c r="AV413" s="239"/>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59"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105</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742" t="s">
        <v>178</v>
      </c>
      <c r="V5" s="742"/>
      <c r="W5" s="742"/>
      <c r="X5" s="159"/>
      <c r="Y5" s="160"/>
      <c r="Z5" s="742" t="s">
        <v>179</v>
      </c>
      <c r="AA5" s="742"/>
      <c r="AB5" s="742"/>
      <c r="AH5" s="746" t="s">
        <v>180</v>
      </c>
      <c r="AI5" s="746"/>
      <c r="AJ5" s="746"/>
      <c r="AK5" s="746"/>
      <c r="AQ5" s="150"/>
      <c r="AR5" s="150"/>
      <c r="AS5" s="150"/>
      <c r="AT5" s="150"/>
    </row>
    <row r="6" spans="1:48">
      <c r="B6" s="11"/>
      <c r="E6" s="14"/>
      <c r="F6" s="154" t="s">
        <v>181</v>
      </c>
      <c r="S6" s="157"/>
      <c r="T6" s="156"/>
      <c r="U6" s="159" t="s">
        <v>182</v>
      </c>
      <c r="V6" s="159"/>
      <c r="W6" s="159"/>
      <c r="X6" s="159"/>
      <c r="Y6" s="161"/>
      <c r="Z6" s="159" t="s">
        <v>183</v>
      </c>
      <c r="AA6" s="159"/>
      <c r="AB6" s="159"/>
      <c r="AH6" s="747" t="s">
        <v>184</v>
      </c>
      <c r="AI6" s="748"/>
      <c r="AJ6" s="748"/>
      <c r="AK6" s="748"/>
      <c r="AL6" s="743"/>
      <c r="AM6" s="743" t="s">
        <v>185</v>
      </c>
      <c r="AN6" s="743"/>
      <c r="AO6" s="743"/>
      <c r="AP6" s="744"/>
      <c r="AQ6" s="150"/>
      <c r="AR6" s="150"/>
      <c r="AS6" s="150"/>
      <c r="AT6" s="150"/>
    </row>
    <row r="7" spans="1:48">
      <c r="E7" s="15"/>
      <c r="F7" s="154" t="s">
        <v>186</v>
      </c>
      <c r="AH7" s="550" t="s">
        <v>187</v>
      </c>
      <c r="AI7" s="551"/>
      <c r="AJ7" s="551"/>
      <c r="AK7" s="551"/>
      <c r="AL7" s="551"/>
      <c r="AM7" s="551" t="s">
        <v>188</v>
      </c>
      <c r="AN7" s="551"/>
      <c r="AO7" s="551"/>
      <c r="AP7" s="55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3" t="s">
        <v>189</v>
      </c>
      <c r="AI8" s="554"/>
      <c r="AJ8" s="554"/>
      <c r="AK8" s="554"/>
      <c r="AL8" s="554"/>
      <c r="AM8" s="555"/>
      <c r="AN8" s="555"/>
      <c r="AO8" s="555"/>
      <c r="AP8" s="55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37" t="s">
        <v>193</v>
      </c>
      <c r="C11" s="34" t="s">
        <v>194</v>
      </c>
      <c r="D11" s="40">
        <f>SUM(D17,D23,D29,D35,D41,D47,D53,D59,D65,D71,D77,D83)</f>
        <v>5221237</v>
      </c>
      <c r="E11" s="41">
        <f t="shared" ref="E11:Q11" si="0">SUM(E17,E23,E29,E35,E41,E47,E53,E59,E65,E71,E77,E83)</f>
        <v>5001085</v>
      </c>
      <c r="F11" s="41">
        <f t="shared" si="0"/>
        <v>4803465</v>
      </c>
      <c r="G11" s="41">
        <f t="shared" si="0"/>
        <v>4529102</v>
      </c>
      <c r="H11" s="41">
        <f t="shared" si="0"/>
        <v>4423192</v>
      </c>
      <c r="I11" s="41">
        <f t="shared" si="0"/>
        <v>4297648</v>
      </c>
      <c r="J11" s="41">
        <f t="shared" si="0"/>
        <v>4325165</v>
      </c>
      <c r="K11" s="41">
        <f t="shared" si="0"/>
        <v>4479203</v>
      </c>
      <c r="L11" s="41">
        <f t="shared" si="0"/>
        <v>4500824</v>
      </c>
      <c r="M11" s="41">
        <f t="shared" si="0"/>
        <v>4531192</v>
      </c>
      <c r="N11" s="41">
        <f t="shared" si="0"/>
        <v>4526087</v>
      </c>
      <c r="O11" s="41">
        <f t="shared" si="0"/>
        <v>4601447</v>
      </c>
      <c r="P11" s="41">
        <f t="shared" si="0"/>
        <v>4377182</v>
      </c>
      <c r="Q11" s="41">
        <f t="shared" si="0"/>
        <v>4411587</v>
      </c>
      <c r="R11" s="42">
        <f t="shared" ref="R11" si="1">SUM(R17,R23,R29,R35,R41,R47,R53,R59,R65,R71,R77,R83)</f>
        <v>4472689</v>
      </c>
      <c r="S11" s="558">
        <f>100</f>
        <v>100</v>
      </c>
      <c r="T11" s="72">
        <f>E11*100/$D11</f>
        <v>95.783527926428164</v>
      </c>
      <c r="U11" s="72">
        <f t="shared" ref="U11:AD26" si="2">F11*100/$D11</f>
        <v>91.998601097785837</v>
      </c>
      <c r="V11" s="72">
        <f t="shared" si="2"/>
        <v>86.743850164242687</v>
      </c>
      <c r="W11" s="72">
        <f t="shared" si="2"/>
        <v>84.715403648598979</v>
      </c>
      <c r="X11" s="72">
        <f t="shared" si="2"/>
        <v>82.310915976424738</v>
      </c>
      <c r="Y11" s="72">
        <f t="shared" si="2"/>
        <v>82.837936680522262</v>
      </c>
      <c r="Z11" s="72">
        <f t="shared" si="2"/>
        <v>85.788157097637978</v>
      </c>
      <c r="AA11" s="72">
        <f t="shared" si="2"/>
        <v>86.202254369989333</v>
      </c>
      <c r="AB11" s="72">
        <f t="shared" si="2"/>
        <v>86.783878992660163</v>
      </c>
      <c r="AC11" s="72">
        <f t="shared" si="2"/>
        <v>86.686105227554307</v>
      </c>
      <c r="AD11" s="72">
        <f t="shared" si="2"/>
        <v>88.129441356521454</v>
      </c>
      <c r="AE11" s="72">
        <f t="shared" ref="AE11:AE23" si="3">P11*100/$D11</f>
        <v>83.834194846929947</v>
      </c>
      <c r="AF11" s="72">
        <f t="shared" ref="AF11:AG23" si="4">Q11*100/$D11</f>
        <v>84.493138311859809</v>
      </c>
      <c r="AG11" s="73">
        <f t="shared" si="4"/>
        <v>85.663397390311914</v>
      </c>
      <c r="AH11" s="563"/>
      <c r="AI11" s="213"/>
      <c r="AJ11" s="214"/>
      <c r="AK11" s="213"/>
      <c r="AL11" s="213"/>
      <c r="AM11" s="213"/>
      <c r="AN11" s="213"/>
      <c r="AO11" s="213"/>
      <c r="AP11" s="213"/>
      <c r="AQ11" s="213"/>
      <c r="AR11" s="213"/>
      <c r="AS11" s="213"/>
      <c r="AT11" s="213"/>
      <c r="AU11" s="213"/>
      <c r="AV11" s="215"/>
    </row>
    <row r="12" spans="1:48">
      <c r="B12" s="738"/>
      <c r="C12" s="1" t="s">
        <v>195</v>
      </c>
      <c r="D12" s="560">
        <f t="shared" ref="D12:Q16" si="5">SUM(D18,D24,D30,D36,D42,D48,D54,D60,D66,D72,D78,D84)</f>
        <v>3067009</v>
      </c>
      <c r="E12" s="35">
        <f t="shared" si="5"/>
        <v>2627224</v>
      </c>
      <c r="F12" s="35">
        <f t="shared" si="5"/>
        <v>2558094</v>
      </c>
      <c r="G12" s="35">
        <f t="shared" si="5"/>
        <v>2355269</v>
      </c>
      <c r="H12" s="35">
        <f t="shared" si="5"/>
        <v>2137121</v>
      </c>
      <c r="I12" s="35">
        <f t="shared" si="5"/>
        <v>2020822</v>
      </c>
      <c r="J12" s="35">
        <f t="shared" si="5"/>
        <v>1995188</v>
      </c>
      <c r="K12" s="35">
        <f t="shared" si="5"/>
        <v>2085876</v>
      </c>
      <c r="L12" s="35">
        <f t="shared" si="5"/>
        <v>2381026</v>
      </c>
      <c r="M12" s="35">
        <f t="shared" si="5"/>
        <v>2484671</v>
      </c>
      <c r="N12" s="35">
        <f t="shared" si="5"/>
        <v>2472725</v>
      </c>
      <c r="O12" s="35">
        <f t="shared" si="5"/>
        <v>2584281</v>
      </c>
      <c r="P12" s="35">
        <f t="shared" si="5"/>
        <v>2452651</v>
      </c>
      <c r="Q12" s="35">
        <f t="shared" si="5"/>
        <v>2464228</v>
      </c>
      <c r="R12" s="36">
        <f t="shared" ref="R12" si="6">SUM(R18,R24,R30,R36,R42,R48,R54,R60,R66,R72,R78,R84)</f>
        <v>2502145</v>
      </c>
      <c r="S12" s="558">
        <f>100</f>
        <v>100</v>
      </c>
      <c r="T12" s="72">
        <f t="shared" ref="T12:AA56" si="7">E12*100/$D12</f>
        <v>85.660785475360527</v>
      </c>
      <c r="U12" s="72">
        <f t="shared" si="2"/>
        <v>83.406797958532238</v>
      </c>
      <c r="V12" s="72">
        <f t="shared" si="2"/>
        <v>76.793677488393413</v>
      </c>
      <c r="W12" s="72">
        <f t="shared" si="2"/>
        <v>69.680949746153331</v>
      </c>
      <c r="X12" s="72">
        <f t="shared" si="2"/>
        <v>65.889014345898559</v>
      </c>
      <c r="Y12" s="72">
        <f t="shared" si="2"/>
        <v>65.053216342045289</v>
      </c>
      <c r="Z12" s="72">
        <f t="shared" si="2"/>
        <v>68.010103654733328</v>
      </c>
      <c r="AA12" s="72">
        <f t="shared" si="2"/>
        <v>77.633485914126766</v>
      </c>
      <c r="AB12" s="72">
        <f t="shared" si="2"/>
        <v>81.012836936572413</v>
      </c>
      <c r="AC12" s="72">
        <f t="shared" si="2"/>
        <v>80.623336938365682</v>
      </c>
      <c r="AD12" s="72">
        <f t="shared" si="2"/>
        <v>84.260626558317895</v>
      </c>
      <c r="AE12" s="72">
        <f t="shared" si="3"/>
        <v>79.96882304551437</v>
      </c>
      <c r="AF12" s="72">
        <f t="shared" si="4"/>
        <v>80.346291778080854</v>
      </c>
      <c r="AG12" s="73">
        <f t="shared" si="4"/>
        <v>81.582577683991147</v>
      </c>
      <c r="AH12" s="563"/>
      <c r="AI12" s="213"/>
      <c r="AJ12" s="213"/>
      <c r="AK12" s="213"/>
      <c r="AL12" s="213"/>
      <c r="AM12" s="213"/>
      <c r="AN12" s="213"/>
      <c r="AO12" s="213"/>
      <c r="AP12" s="213"/>
      <c r="AQ12" s="213"/>
      <c r="AR12" s="213"/>
      <c r="AS12" s="213"/>
      <c r="AT12" s="213"/>
      <c r="AU12" s="213"/>
      <c r="AV12" s="215"/>
    </row>
    <row r="13" spans="1:48">
      <c r="B13" s="738"/>
      <c r="C13" s="1" t="s">
        <v>196</v>
      </c>
      <c r="D13" s="560">
        <f t="shared" si="5"/>
        <v>1991294</v>
      </c>
      <c r="E13" s="35">
        <f t="shared" si="5"/>
        <v>1735748</v>
      </c>
      <c r="F13" s="35">
        <f t="shared" si="5"/>
        <v>1648600</v>
      </c>
      <c r="G13" s="35">
        <f t="shared" si="5"/>
        <v>1555623</v>
      </c>
      <c r="H13" s="35">
        <f t="shared" si="5"/>
        <v>1468819</v>
      </c>
      <c r="I13" s="35">
        <f t="shared" si="5"/>
        <v>1399088</v>
      </c>
      <c r="J13" s="35">
        <f t="shared" si="5"/>
        <v>1407623</v>
      </c>
      <c r="K13" s="35">
        <f t="shared" si="5"/>
        <v>1474172</v>
      </c>
      <c r="L13" s="35">
        <f t="shared" si="5"/>
        <v>1534040</v>
      </c>
      <c r="M13" s="35">
        <f t="shared" si="5"/>
        <v>1629936</v>
      </c>
      <c r="N13" s="35">
        <f t="shared" si="5"/>
        <v>1591500</v>
      </c>
      <c r="O13" s="35">
        <f t="shared" si="5"/>
        <v>1667638</v>
      </c>
      <c r="P13" s="35">
        <f t="shared" si="5"/>
        <v>1585510</v>
      </c>
      <c r="Q13" s="35">
        <f t="shared" si="5"/>
        <v>1588448</v>
      </c>
      <c r="R13" s="36">
        <f t="shared" ref="R13" si="8">SUM(R19,R25,R31,R37,R43,R49,R55,R61,R67,R73,R79,R85)</f>
        <v>1612209</v>
      </c>
      <c r="S13" s="558">
        <f>100</f>
        <v>100</v>
      </c>
      <c r="T13" s="72">
        <f t="shared" si="7"/>
        <v>87.166837242516678</v>
      </c>
      <c r="U13" s="72">
        <f t="shared" si="2"/>
        <v>82.790386552663747</v>
      </c>
      <c r="V13" s="72">
        <f t="shared" si="2"/>
        <v>78.121211634243863</v>
      </c>
      <c r="W13" s="72">
        <f t="shared" si="2"/>
        <v>73.762036143331926</v>
      </c>
      <c r="X13" s="72">
        <f t="shared" si="2"/>
        <v>70.260242837069768</v>
      </c>
      <c r="Y13" s="72">
        <f t="shared" si="2"/>
        <v>70.688858601492299</v>
      </c>
      <c r="Z13" s="72">
        <f t="shared" si="2"/>
        <v>74.030856317550302</v>
      </c>
      <c r="AA13" s="72">
        <f t="shared" si="2"/>
        <v>77.037343556501455</v>
      </c>
      <c r="AB13" s="72">
        <f t="shared" si="2"/>
        <v>81.853106572911884</v>
      </c>
      <c r="AC13" s="72">
        <f t="shared" si="2"/>
        <v>79.922904402865669</v>
      </c>
      <c r="AD13" s="72">
        <f t="shared" si="2"/>
        <v>83.746448289403773</v>
      </c>
      <c r="AE13" s="72">
        <f t="shared" si="3"/>
        <v>79.622094979445521</v>
      </c>
      <c r="AF13" s="72">
        <f t="shared" si="4"/>
        <v>79.769637230865953</v>
      </c>
      <c r="AG13" s="73">
        <f t="shared" si="4"/>
        <v>80.96288142283359</v>
      </c>
      <c r="AH13" s="563"/>
      <c r="AI13" s="213"/>
      <c r="AJ13" s="213"/>
      <c r="AK13" s="213"/>
      <c r="AL13" s="213"/>
      <c r="AM13" s="213"/>
      <c r="AN13" s="213"/>
      <c r="AO13" s="213"/>
      <c r="AP13" s="213"/>
      <c r="AQ13" s="213"/>
      <c r="AR13" s="213"/>
      <c r="AS13" s="213"/>
      <c r="AT13" s="213"/>
      <c r="AU13" s="213"/>
      <c r="AV13" s="215"/>
    </row>
    <row r="14" spans="1:48">
      <c r="B14" s="738"/>
      <c r="C14" s="1" t="s">
        <v>197</v>
      </c>
      <c r="D14" s="560">
        <f t="shared" si="5"/>
        <v>3180753</v>
      </c>
      <c r="E14" s="35">
        <f t="shared" si="5"/>
        <v>2954742</v>
      </c>
      <c r="F14" s="35">
        <f t="shared" si="5"/>
        <v>2934891</v>
      </c>
      <c r="G14" s="35">
        <f t="shared" si="5"/>
        <v>2941548</v>
      </c>
      <c r="H14" s="35">
        <f t="shared" si="5"/>
        <v>2845059</v>
      </c>
      <c r="I14" s="35">
        <f t="shared" si="5"/>
        <v>2806952</v>
      </c>
      <c r="J14" s="35">
        <f t="shared" si="5"/>
        <v>2875335</v>
      </c>
      <c r="K14" s="35">
        <f t="shared" si="5"/>
        <v>3015699</v>
      </c>
      <c r="L14" s="35">
        <f t="shared" si="5"/>
        <v>3240901</v>
      </c>
      <c r="M14" s="35">
        <f t="shared" si="5"/>
        <v>3405692</v>
      </c>
      <c r="N14" s="35">
        <f t="shared" si="5"/>
        <v>3931235</v>
      </c>
      <c r="O14" s="35">
        <f t="shared" si="5"/>
        <v>4103233</v>
      </c>
      <c r="P14" s="35">
        <f t="shared" si="5"/>
        <v>3887922</v>
      </c>
      <c r="Q14" s="35">
        <f t="shared" si="5"/>
        <v>3940508</v>
      </c>
      <c r="R14" s="36">
        <f t="shared" ref="R14" si="9">SUM(R20,R26,R32,R38,R44,R50,R56,R62,R68,R74,R80,R86)</f>
        <v>4038362</v>
      </c>
      <c r="S14" s="558">
        <f>100</f>
        <v>100</v>
      </c>
      <c r="T14" s="72">
        <f t="shared" si="7"/>
        <v>92.894418397153132</v>
      </c>
      <c r="U14" s="72">
        <f t="shared" si="2"/>
        <v>92.27032089571243</v>
      </c>
      <c r="V14" s="72">
        <f t="shared" si="2"/>
        <v>92.479610960046259</v>
      </c>
      <c r="W14" s="72">
        <f t="shared" si="2"/>
        <v>89.446083993318567</v>
      </c>
      <c r="X14" s="72">
        <f t="shared" si="2"/>
        <v>88.2480343490991</v>
      </c>
      <c r="Y14" s="72">
        <f t="shared" si="2"/>
        <v>90.397934074101315</v>
      </c>
      <c r="Z14" s="72">
        <f t="shared" si="2"/>
        <v>94.810851392736254</v>
      </c>
      <c r="AA14" s="72">
        <f t="shared" si="2"/>
        <v>101.89099876664424</v>
      </c>
      <c r="AB14" s="72">
        <f t="shared" si="2"/>
        <v>107.07187889157065</v>
      </c>
      <c r="AC14" s="72">
        <f t="shared" si="2"/>
        <v>123.59447589926033</v>
      </c>
      <c r="AD14" s="72">
        <f t="shared" si="2"/>
        <v>129.00193759150741</v>
      </c>
      <c r="AE14" s="72">
        <f t="shared" si="3"/>
        <v>122.23275431949604</v>
      </c>
      <c r="AF14" s="72">
        <f t="shared" si="4"/>
        <v>123.88601063961899</v>
      </c>
      <c r="AG14" s="73">
        <f t="shared" si="4"/>
        <v>126.96245197285046</v>
      </c>
      <c r="AH14" s="563"/>
      <c r="AI14" s="213"/>
      <c r="AJ14" s="213"/>
      <c r="AK14" s="213"/>
      <c r="AL14" s="213"/>
      <c r="AM14" s="213"/>
      <c r="AN14" s="213"/>
      <c r="AO14" s="213"/>
      <c r="AP14" s="213"/>
      <c r="AQ14" s="213"/>
      <c r="AR14" s="213"/>
      <c r="AS14" s="213"/>
      <c r="AT14" s="213"/>
      <c r="AU14" s="213"/>
      <c r="AV14" s="215"/>
    </row>
    <row r="15" spans="1:48">
      <c r="B15" s="738"/>
      <c r="C15" s="1" t="s">
        <v>198</v>
      </c>
      <c r="D15" s="560">
        <f t="shared" si="5"/>
        <v>13460293</v>
      </c>
      <c r="E15" s="35">
        <f t="shared" si="5"/>
        <v>12318799</v>
      </c>
      <c r="F15" s="35">
        <f t="shared" si="5"/>
        <v>11945050</v>
      </c>
      <c r="G15" s="35">
        <f t="shared" si="5"/>
        <v>11381542</v>
      </c>
      <c r="H15" s="35">
        <f t="shared" si="5"/>
        <v>10874191</v>
      </c>
      <c r="I15" s="35">
        <f t="shared" si="5"/>
        <v>10524510</v>
      </c>
      <c r="J15" s="35">
        <f t="shared" si="5"/>
        <v>10603311</v>
      </c>
      <c r="K15" s="35">
        <f t="shared" si="5"/>
        <v>11054950</v>
      </c>
      <c r="L15" s="35">
        <f t="shared" si="5"/>
        <v>11656791</v>
      </c>
      <c r="M15" s="35">
        <f t="shared" si="5"/>
        <v>12051491</v>
      </c>
      <c r="N15" s="35">
        <f t="shared" si="5"/>
        <v>12521547</v>
      </c>
      <c r="O15" s="35">
        <f t="shared" si="5"/>
        <v>12956599</v>
      </c>
      <c r="P15" s="35">
        <f t="shared" si="5"/>
        <v>12303265</v>
      </c>
      <c r="Q15" s="35">
        <f t="shared" si="5"/>
        <v>12404771</v>
      </c>
      <c r="R15" s="36">
        <f t="shared" ref="R15" si="10">SUM(R21,R27,R33,R39,R45,R51,R57,R63,R69,R75,R81,R87)</f>
        <v>12625405</v>
      </c>
      <c r="S15" s="558">
        <f>100</f>
        <v>100</v>
      </c>
      <c r="T15" s="72">
        <f t="shared" si="7"/>
        <v>91.519545674080049</v>
      </c>
      <c r="U15" s="72">
        <f t="shared" si="2"/>
        <v>88.742867632970544</v>
      </c>
      <c r="V15" s="72">
        <f t="shared" si="2"/>
        <v>84.556420874345008</v>
      </c>
      <c r="W15" s="72">
        <f t="shared" si="2"/>
        <v>80.787179001229759</v>
      </c>
      <c r="X15" s="72">
        <f t="shared" si="2"/>
        <v>78.189308360523796</v>
      </c>
      <c r="Y15" s="72">
        <f t="shared" si="2"/>
        <v>78.7747413819298</v>
      </c>
      <c r="Z15" s="72">
        <f t="shared" si="2"/>
        <v>82.130084389693451</v>
      </c>
      <c r="AA15" s="72">
        <f t="shared" si="2"/>
        <v>86.601316925270496</v>
      </c>
      <c r="AB15" s="72">
        <f t="shared" si="2"/>
        <v>89.533645367155088</v>
      </c>
      <c r="AC15" s="72">
        <f t="shared" si="2"/>
        <v>93.025813033936188</v>
      </c>
      <c r="AD15" s="72">
        <f t="shared" si="2"/>
        <v>96.25792692625636</v>
      </c>
      <c r="AE15" s="72">
        <f t="shared" si="3"/>
        <v>91.404139568135705</v>
      </c>
      <c r="AF15" s="72">
        <f t="shared" si="4"/>
        <v>92.158253910223209</v>
      </c>
      <c r="AG15" s="73">
        <f t="shared" si="4"/>
        <v>93.797400992682697</v>
      </c>
      <c r="AH15" s="563"/>
      <c r="AI15" s="213"/>
      <c r="AJ15" s="213"/>
      <c r="AK15" s="213"/>
      <c r="AL15" s="213"/>
      <c r="AM15" s="213"/>
      <c r="AN15" s="213"/>
      <c r="AO15" s="213"/>
      <c r="AP15" s="213"/>
      <c r="AQ15" s="213"/>
      <c r="AR15" s="213"/>
      <c r="AS15" s="213"/>
      <c r="AT15" s="213"/>
      <c r="AU15" s="213"/>
      <c r="AV15" s="215"/>
    </row>
    <row r="16" spans="1:48">
      <c r="B16" s="738"/>
      <c r="C16" s="8" t="s">
        <v>199</v>
      </c>
      <c r="D16" s="37">
        <f t="shared" si="5"/>
        <v>10279540</v>
      </c>
      <c r="E16" s="38">
        <f t="shared" si="5"/>
        <v>9364057</v>
      </c>
      <c r="F16" s="38">
        <f t="shared" si="5"/>
        <v>9010159</v>
      </c>
      <c r="G16" s="38">
        <f t="shared" si="5"/>
        <v>8439994</v>
      </c>
      <c r="H16" s="38">
        <f t="shared" si="5"/>
        <v>8029132</v>
      </c>
      <c r="I16" s="38">
        <f t="shared" si="5"/>
        <v>7717558</v>
      </c>
      <c r="J16" s="38">
        <f t="shared" si="5"/>
        <v>7727976</v>
      </c>
      <c r="K16" s="38">
        <f t="shared" si="5"/>
        <v>8039251</v>
      </c>
      <c r="L16" s="38">
        <f t="shared" si="5"/>
        <v>8415890</v>
      </c>
      <c r="M16" s="38">
        <f t="shared" si="5"/>
        <v>8645799</v>
      </c>
      <c r="N16" s="38">
        <f t="shared" si="5"/>
        <v>8590312</v>
      </c>
      <c r="O16" s="38">
        <f t="shared" si="5"/>
        <v>8853366</v>
      </c>
      <c r="P16" s="38">
        <f t="shared" si="5"/>
        <v>8415343</v>
      </c>
      <c r="Q16" s="38">
        <f t="shared" si="5"/>
        <v>8464263</v>
      </c>
      <c r="R16" s="39">
        <f t="shared" ref="R16" si="11">SUM(R22,R28,R34,R40,R46,R52,R58,R64,R70,R76,R82,R88)</f>
        <v>8587043</v>
      </c>
      <c r="S16" s="558">
        <f>100</f>
        <v>100</v>
      </c>
      <c r="T16" s="72">
        <f t="shared" si="7"/>
        <v>91.094124834379755</v>
      </c>
      <c r="U16" s="72">
        <f t="shared" si="2"/>
        <v>87.651383233101868</v>
      </c>
      <c r="V16" s="72">
        <f t="shared" si="2"/>
        <v>82.10478289884567</v>
      </c>
      <c r="W16" s="72">
        <f t="shared" si="2"/>
        <v>78.107891987384647</v>
      </c>
      <c r="X16" s="72">
        <f t="shared" si="2"/>
        <v>75.076880872101285</v>
      </c>
      <c r="Y16" s="72">
        <f t="shared" si="2"/>
        <v>75.178227819532779</v>
      </c>
      <c r="Z16" s="72">
        <f t="shared" si="2"/>
        <v>78.206330244349459</v>
      </c>
      <c r="AA16" s="72">
        <f t="shared" si="2"/>
        <v>81.870297698146032</v>
      </c>
      <c r="AB16" s="72">
        <f t="shared" si="2"/>
        <v>84.106866649674984</v>
      </c>
      <c r="AC16" s="72">
        <f t="shared" si="2"/>
        <v>83.567085686713611</v>
      </c>
      <c r="AD16" s="72">
        <f t="shared" si="2"/>
        <v>86.126091245328098</v>
      </c>
      <c r="AE16" s="72">
        <f t="shared" si="3"/>
        <v>81.864976448362469</v>
      </c>
      <c r="AF16" s="72">
        <f t="shared" si="4"/>
        <v>82.340873229735962</v>
      </c>
      <c r="AG16" s="73">
        <f t="shared" si="4"/>
        <v>83.535284652815207</v>
      </c>
      <c r="AH16" s="216"/>
      <c r="AI16" s="217"/>
      <c r="AJ16" s="217"/>
      <c r="AK16" s="217"/>
      <c r="AL16" s="217"/>
      <c r="AM16" s="217"/>
      <c r="AN16" s="217"/>
      <c r="AO16" s="217"/>
      <c r="AP16" s="217"/>
      <c r="AQ16" s="217"/>
      <c r="AR16" s="217"/>
      <c r="AS16" s="217"/>
      <c r="AT16" s="217"/>
      <c r="AU16" s="217"/>
      <c r="AV16" s="218"/>
    </row>
    <row r="17" spans="2:48" ht="15" customHeight="1">
      <c r="B17" s="740" t="s">
        <v>200</v>
      </c>
      <c r="C17" s="1" t="s">
        <v>194</v>
      </c>
      <c r="D17" s="211">
        <v>5129</v>
      </c>
      <c r="E17" s="211">
        <v>5095</v>
      </c>
      <c r="F17" s="211">
        <v>5218</v>
      </c>
      <c r="G17" s="211">
        <v>4756</v>
      </c>
      <c r="H17" s="211">
        <v>4970</v>
      </c>
      <c r="I17" s="211">
        <v>4271</v>
      </c>
      <c r="J17" s="211">
        <v>4127</v>
      </c>
      <c r="K17" s="211">
        <v>4149</v>
      </c>
      <c r="L17" s="211">
        <v>4312</v>
      </c>
      <c r="M17" s="211">
        <v>3862</v>
      </c>
      <c r="N17" s="211">
        <v>3624</v>
      </c>
      <c r="O17" s="211">
        <v>2830</v>
      </c>
      <c r="P17" s="212">
        <v>2679</v>
      </c>
      <c r="Q17" s="212">
        <v>2613</v>
      </c>
      <c r="R17" s="212">
        <v>2628</v>
      </c>
      <c r="S17" s="558">
        <f>100</f>
        <v>100</v>
      </c>
      <c r="T17" s="72">
        <f t="shared" si="7"/>
        <v>99.337102749073892</v>
      </c>
      <c r="U17" s="72">
        <f t="shared" si="2"/>
        <v>101.73523103918893</v>
      </c>
      <c r="V17" s="72">
        <f t="shared" si="2"/>
        <v>92.727627217781247</v>
      </c>
      <c r="W17" s="72">
        <f t="shared" si="2"/>
        <v>96.899980503022036</v>
      </c>
      <c r="X17" s="72">
        <f t="shared" si="2"/>
        <v>83.271592903100014</v>
      </c>
      <c r="Y17" s="72">
        <f t="shared" si="2"/>
        <v>80.464028075648272</v>
      </c>
      <c r="Z17" s="72">
        <f t="shared" si="2"/>
        <v>80.892961590953405</v>
      </c>
      <c r="AA17" s="72">
        <f t="shared" si="2"/>
        <v>84.070968999805032</v>
      </c>
      <c r="AB17" s="72">
        <f t="shared" si="2"/>
        <v>75.297328914018323</v>
      </c>
      <c r="AC17" s="72">
        <f t="shared" si="2"/>
        <v>70.657048157535584</v>
      </c>
      <c r="AD17" s="72">
        <f t="shared" si="2"/>
        <v>55.176447650614158</v>
      </c>
      <c r="AE17" s="72">
        <f t="shared" si="3"/>
        <v>52.232403977383505</v>
      </c>
      <c r="AF17" s="72">
        <f t="shared" si="4"/>
        <v>50.945603431468122</v>
      </c>
      <c r="AG17" s="73">
        <f t="shared" si="4"/>
        <v>51.238058100994344</v>
      </c>
      <c r="AH17" s="559">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738"/>
      <c r="C18" s="1" t="s">
        <v>195</v>
      </c>
      <c r="D18" s="211">
        <v>15250</v>
      </c>
      <c r="E18" s="211">
        <v>12118</v>
      </c>
      <c r="F18" s="211">
        <v>11772</v>
      </c>
      <c r="G18" s="211">
        <v>10120</v>
      </c>
      <c r="H18" s="211">
        <v>8520</v>
      </c>
      <c r="I18" s="211">
        <v>7186</v>
      </c>
      <c r="J18" s="211">
        <v>7064</v>
      </c>
      <c r="K18" s="211">
        <v>6950</v>
      </c>
      <c r="L18" s="211">
        <v>7342</v>
      </c>
      <c r="M18" s="211">
        <v>6890</v>
      </c>
      <c r="N18" s="211">
        <v>6533</v>
      </c>
      <c r="O18" s="211">
        <v>6966</v>
      </c>
      <c r="P18" s="212">
        <v>6643</v>
      </c>
      <c r="Q18" s="212">
        <v>6531</v>
      </c>
      <c r="R18" s="212">
        <v>6627</v>
      </c>
      <c r="S18" s="558">
        <f>100</f>
        <v>100</v>
      </c>
      <c r="T18" s="72">
        <f t="shared" si="7"/>
        <v>79.462295081967213</v>
      </c>
      <c r="U18" s="72">
        <f t="shared" si="2"/>
        <v>77.193442622950826</v>
      </c>
      <c r="V18" s="72">
        <f t="shared" si="2"/>
        <v>66.360655737704917</v>
      </c>
      <c r="W18" s="72">
        <f t="shared" si="2"/>
        <v>55.868852459016395</v>
      </c>
      <c r="X18" s="72">
        <f t="shared" si="2"/>
        <v>47.121311475409833</v>
      </c>
      <c r="Y18" s="72">
        <f t="shared" si="2"/>
        <v>46.321311475409836</v>
      </c>
      <c r="Z18" s="72">
        <f t="shared" si="2"/>
        <v>45.57377049180328</v>
      </c>
      <c r="AA18" s="72">
        <f t="shared" si="2"/>
        <v>48.144262295081965</v>
      </c>
      <c r="AB18" s="72">
        <f t="shared" si="2"/>
        <v>45.180327868852459</v>
      </c>
      <c r="AC18" s="72">
        <f t="shared" si="2"/>
        <v>42.839344262295079</v>
      </c>
      <c r="AD18" s="72">
        <f t="shared" si="2"/>
        <v>45.678688524590164</v>
      </c>
      <c r="AE18" s="72">
        <f t="shared" si="3"/>
        <v>43.56065573770492</v>
      </c>
      <c r="AF18" s="72">
        <f t="shared" si="4"/>
        <v>42.826229508196718</v>
      </c>
      <c r="AG18" s="73">
        <f t="shared" si="4"/>
        <v>43.455737704918036</v>
      </c>
      <c r="AH18" s="559">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38"/>
      <c r="C19" s="1" t="s">
        <v>196</v>
      </c>
      <c r="D19" s="211">
        <v>8817</v>
      </c>
      <c r="E19" s="211">
        <v>7444</v>
      </c>
      <c r="F19" s="211">
        <v>7095</v>
      </c>
      <c r="G19" s="211">
        <v>6160</v>
      </c>
      <c r="H19" s="211">
        <v>5011</v>
      </c>
      <c r="I19" s="211">
        <v>4161</v>
      </c>
      <c r="J19" s="211">
        <v>3270</v>
      </c>
      <c r="K19" s="211">
        <v>3444</v>
      </c>
      <c r="L19" s="211">
        <v>3727</v>
      </c>
      <c r="M19" s="211">
        <v>4193</v>
      </c>
      <c r="N19" s="211">
        <v>4017</v>
      </c>
      <c r="O19" s="211">
        <v>4081</v>
      </c>
      <c r="P19" s="212">
        <v>3879</v>
      </c>
      <c r="Q19" s="212">
        <v>3804</v>
      </c>
      <c r="R19" s="212">
        <v>3851</v>
      </c>
      <c r="S19" s="558">
        <f>100</f>
        <v>100</v>
      </c>
      <c r="T19" s="72">
        <f t="shared" si="7"/>
        <v>84.427809912668707</v>
      </c>
      <c r="U19" s="72">
        <f t="shared" si="2"/>
        <v>80.469547465124194</v>
      </c>
      <c r="V19" s="72">
        <f t="shared" si="2"/>
        <v>69.865033458092327</v>
      </c>
      <c r="W19" s="72">
        <f t="shared" si="2"/>
        <v>56.833390041964385</v>
      </c>
      <c r="X19" s="72">
        <f t="shared" si="2"/>
        <v>47.192922762844503</v>
      </c>
      <c r="Y19" s="72">
        <f t="shared" si="2"/>
        <v>37.087444709084721</v>
      </c>
      <c r="Z19" s="72">
        <f t="shared" si="2"/>
        <v>39.06090506975162</v>
      </c>
      <c r="AA19" s="72">
        <f t="shared" si="2"/>
        <v>42.270613587387999</v>
      </c>
      <c r="AB19" s="72">
        <f t="shared" si="2"/>
        <v>47.555858001587843</v>
      </c>
      <c r="AC19" s="72">
        <f t="shared" si="2"/>
        <v>45.559714188499491</v>
      </c>
      <c r="AD19" s="72">
        <f t="shared" si="2"/>
        <v>46.285584665986164</v>
      </c>
      <c r="AE19" s="72">
        <f t="shared" si="3"/>
        <v>43.994555971418848</v>
      </c>
      <c r="AF19" s="72">
        <f t="shared" si="4"/>
        <v>43.143926505614154</v>
      </c>
      <c r="AG19" s="73">
        <f t="shared" si="4"/>
        <v>43.67698763751843</v>
      </c>
      <c r="AH19" s="55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738"/>
      <c r="C20" s="1" t="s">
        <v>197</v>
      </c>
      <c r="D20" s="211">
        <v>7923</v>
      </c>
      <c r="E20" s="211">
        <v>6805</v>
      </c>
      <c r="F20" s="211">
        <v>6133</v>
      </c>
      <c r="G20" s="211">
        <v>5970</v>
      </c>
      <c r="H20" s="211">
        <v>6047</v>
      </c>
      <c r="I20" s="211">
        <v>5371</v>
      </c>
      <c r="J20" s="211">
        <v>5620</v>
      </c>
      <c r="K20" s="211">
        <v>3908</v>
      </c>
      <c r="L20" s="211">
        <v>4985</v>
      </c>
      <c r="M20" s="211">
        <v>4625</v>
      </c>
      <c r="N20" s="211">
        <v>3577</v>
      </c>
      <c r="O20" s="211">
        <v>3773</v>
      </c>
      <c r="P20" s="212">
        <v>3609</v>
      </c>
      <c r="Q20" s="212">
        <v>3584</v>
      </c>
      <c r="R20" s="212">
        <v>3698</v>
      </c>
      <c r="S20" s="558">
        <f>100</f>
        <v>100</v>
      </c>
      <c r="T20" s="72">
        <f t="shared" si="7"/>
        <v>85.88918339013</v>
      </c>
      <c r="U20" s="72">
        <f t="shared" si="2"/>
        <v>77.407547646093647</v>
      </c>
      <c r="V20" s="72">
        <f t="shared" si="2"/>
        <v>75.350246118894361</v>
      </c>
      <c r="W20" s="72">
        <f t="shared" si="2"/>
        <v>76.322100214565197</v>
      </c>
      <c r="X20" s="72">
        <f t="shared" si="2"/>
        <v>67.789978543480998</v>
      </c>
      <c r="Y20" s="72">
        <f t="shared" si="2"/>
        <v>70.932727502208763</v>
      </c>
      <c r="Z20" s="72">
        <f t="shared" si="2"/>
        <v>49.3247507257352</v>
      </c>
      <c r="AA20" s="72">
        <f t="shared" si="2"/>
        <v>62.918086583364889</v>
      </c>
      <c r="AB20" s="72">
        <f t="shared" si="2"/>
        <v>58.374353149059701</v>
      </c>
      <c r="AC20" s="72">
        <f t="shared" si="2"/>
        <v>45.147040262526822</v>
      </c>
      <c r="AD20" s="72">
        <f t="shared" si="2"/>
        <v>47.620850687870757</v>
      </c>
      <c r="AE20" s="72">
        <f t="shared" si="3"/>
        <v>45.550927678909503</v>
      </c>
      <c r="AF20" s="72">
        <f t="shared" si="4"/>
        <v>45.235390634860529</v>
      </c>
      <c r="AG20" s="73">
        <f t="shared" si="4"/>
        <v>46.674239555723844</v>
      </c>
      <c r="AH20" s="559">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38"/>
      <c r="C21" s="1" t="s">
        <v>198</v>
      </c>
      <c r="D21" s="211">
        <v>37119</v>
      </c>
      <c r="E21" s="211">
        <v>31462</v>
      </c>
      <c r="F21" s="211">
        <v>30218</v>
      </c>
      <c r="G21" s="211">
        <v>27006</v>
      </c>
      <c r="H21" s="211">
        <v>24548</v>
      </c>
      <c r="I21" s="211">
        <v>20989</v>
      </c>
      <c r="J21" s="211">
        <v>20081</v>
      </c>
      <c r="K21" s="211">
        <v>18451</v>
      </c>
      <c r="L21" s="211">
        <v>20366</v>
      </c>
      <c r="M21" s="211">
        <v>19570</v>
      </c>
      <c r="N21" s="211">
        <v>17751</v>
      </c>
      <c r="O21" s="211">
        <v>17650</v>
      </c>
      <c r="P21" s="212">
        <v>16810</v>
      </c>
      <c r="Q21" s="212">
        <v>16532</v>
      </c>
      <c r="R21" s="212">
        <v>16804</v>
      </c>
      <c r="S21" s="558">
        <f>100</f>
        <v>100</v>
      </c>
      <c r="T21" s="72">
        <f t="shared" si="7"/>
        <v>84.759826503946769</v>
      </c>
      <c r="U21" s="72">
        <f t="shared" si="2"/>
        <v>81.408443115385651</v>
      </c>
      <c r="V21" s="72">
        <f t="shared" si="2"/>
        <v>72.755192758425608</v>
      </c>
      <c r="W21" s="72">
        <f t="shared" si="2"/>
        <v>66.133247124114334</v>
      </c>
      <c r="X21" s="72">
        <f t="shared" si="2"/>
        <v>56.54516554864086</v>
      </c>
      <c r="Y21" s="72">
        <f t="shared" si="2"/>
        <v>54.098978959562487</v>
      </c>
      <c r="Z21" s="72">
        <f t="shared" si="2"/>
        <v>49.7076968668337</v>
      </c>
      <c r="AA21" s="72">
        <f t="shared" si="2"/>
        <v>54.8667798162666</v>
      </c>
      <c r="AB21" s="72">
        <f t="shared" si="2"/>
        <v>52.722325493682483</v>
      </c>
      <c r="AC21" s="72">
        <f t="shared" si="2"/>
        <v>47.821870201244643</v>
      </c>
      <c r="AD21" s="72">
        <f t="shared" si="2"/>
        <v>47.54977235378108</v>
      </c>
      <c r="AE21" s="72">
        <f t="shared" si="3"/>
        <v>45.286780355074221</v>
      </c>
      <c r="AF21" s="72">
        <f t="shared" si="4"/>
        <v>44.537837765025998</v>
      </c>
      <c r="AG21" s="73">
        <f t="shared" si="4"/>
        <v>45.270616126512031</v>
      </c>
      <c r="AH21" s="55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39"/>
      <c r="C22" s="8" t="s">
        <v>199</v>
      </c>
      <c r="D22">
        <v>29196</v>
      </c>
      <c r="E22">
        <v>24657</v>
      </c>
      <c r="F22">
        <v>24085</v>
      </c>
      <c r="G22">
        <v>21036</v>
      </c>
      <c r="H22">
        <v>18501</v>
      </c>
      <c r="I22">
        <v>15618</v>
      </c>
      <c r="J22">
        <v>14461</v>
      </c>
      <c r="K22">
        <v>14543</v>
      </c>
      <c r="L22">
        <v>15381</v>
      </c>
      <c r="M22">
        <v>14945</v>
      </c>
      <c r="N22">
        <v>14174</v>
      </c>
      <c r="O22">
        <v>13877</v>
      </c>
      <c r="P22">
        <v>13201</v>
      </c>
      <c r="Q22">
        <v>12948</v>
      </c>
      <c r="R22">
        <v>13106</v>
      </c>
      <c r="S22" s="558">
        <f>100</f>
        <v>100</v>
      </c>
      <c r="T22" s="72">
        <f t="shared" si="7"/>
        <v>84.453349773941639</v>
      </c>
      <c r="U22" s="72">
        <f t="shared" si="2"/>
        <v>82.494177284559527</v>
      </c>
      <c r="V22" s="72">
        <f t="shared" si="2"/>
        <v>72.050965885737767</v>
      </c>
      <c r="W22" s="72">
        <f t="shared" si="2"/>
        <v>63.368269625976161</v>
      </c>
      <c r="X22" s="72">
        <f t="shared" si="2"/>
        <v>53.493629264282781</v>
      </c>
      <c r="Y22" s="72">
        <f t="shared" si="2"/>
        <v>49.530757638032604</v>
      </c>
      <c r="Z22" s="72">
        <f t="shared" si="2"/>
        <v>49.811618029867105</v>
      </c>
      <c r="AA22" s="72">
        <f t="shared" si="2"/>
        <v>52.681874229346484</v>
      </c>
      <c r="AB22" s="72">
        <f t="shared" si="2"/>
        <v>51.188518975202079</v>
      </c>
      <c r="AC22" s="72">
        <f t="shared" si="2"/>
        <v>48.547746266611867</v>
      </c>
      <c r="AD22" s="72">
        <f t="shared" si="2"/>
        <v>47.530483627894235</v>
      </c>
      <c r="AE22" s="72">
        <f t="shared" si="3"/>
        <v>45.215097958624469</v>
      </c>
      <c r="AF22" s="72">
        <f t="shared" si="4"/>
        <v>44.348540896013155</v>
      </c>
      <c r="AG22" s="73">
        <f t="shared" si="4"/>
        <v>44.889710919304015</v>
      </c>
      <c r="AH22" s="237"/>
      <c r="AI22" s="238"/>
      <c r="AJ22" s="238"/>
      <c r="AK22" s="238"/>
      <c r="AL22" s="238"/>
      <c r="AM22" s="238"/>
      <c r="AN22" s="238"/>
      <c r="AO22" s="238"/>
      <c r="AP22" s="238"/>
      <c r="AQ22" s="238"/>
      <c r="AR22" s="238"/>
      <c r="AS22" s="238"/>
      <c r="AT22" s="238"/>
      <c r="AU22" s="238"/>
      <c r="AV22" s="239"/>
    </row>
    <row r="23" spans="2:48" ht="14.45">
      <c r="B23" s="738" t="s">
        <v>201</v>
      </c>
      <c r="C23" s="1" t="s">
        <v>194</v>
      </c>
      <c r="D23" s="211">
        <v>465464</v>
      </c>
      <c r="E23" s="211">
        <v>407404</v>
      </c>
      <c r="F23" s="211">
        <v>412819</v>
      </c>
      <c r="G23" s="211">
        <v>390921</v>
      </c>
      <c r="H23" s="211">
        <v>369099</v>
      </c>
      <c r="I23" s="211">
        <v>358674</v>
      </c>
      <c r="J23" s="211">
        <v>348688</v>
      </c>
      <c r="K23" s="211">
        <v>342357</v>
      </c>
      <c r="L23" s="211">
        <v>330261</v>
      </c>
      <c r="M23" s="211">
        <v>335352</v>
      </c>
      <c r="N23" s="211">
        <v>334093</v>
      </c>
      <c r="O23" s="211">
        <v>326954</v>
      </c>
      <c r="P23" s="212">
        <v>306622</v>
      </c>
      <c r="Q23" s="212">
        <v>293643</v>
      </c>
      <c r="R23" s="212">
        <v>294584</v>
      </c>
      <c r="S23" s="558">
        <f>100</f>
        <v>100</v>
      </c>
      <c r="T23" s="72">
        <f t="shared" si="7"/>
        <v>87.526425244487228</v>
      </c>
      <c r="U23" s="72">
        <f t="shared" si="2"/>
        <v>88.68978052008319</v>
      </c>
      <c r="V23" s="72">
        <f t="shared" si="2"/>
        <v>83.985227643813488</v>
      </c>
      <c r="W23" s="72">
        <f t="shared" si="2"/>
        <v>79.297002560885488</v>
      </c>
      <c r="X23" s="72">
        <f t="shared" si="2"/>
        <v>77.057301961053909</v>
      </c>
      <c r="Y23" s="72">
        <f t="shared" si="2"/>
        <v>74.911915851709267</v>
      </c>
      <c r="Z23" s="72">
        <f t="shared" si="2"/>
        <v>73.551767698468623</v>
      </c>
      <c r="AA23" s="72">
        <f t="shared" si="2"/>
        <v>70.953070484505787</v>
      </c>
      <c r="AB23" s="72">
        <f t="shared" si="2"/>
        <v>72.046817799013454</v>
      </c>
      <c r="AC23" s="72">
        <f t="shared" si="2"/>
        <v>71.776335011945065</v>
      </c>
      <c r="AD23" s="72">
        <f t="shared" si="2"/>
        <v>70.242596634755856</v>
      </c>
      <c r="AE23" s="72">
        <f t="shared" si="3"/>
        <v>65.874482237079562</v>
      </c>
      <c r="AF23" s="72">
        <f t="shared" si="4"/>
        <v>63.086081845212519</v>
      </c>
      <c r="AG23" s="73">
        <f t="shared" si="4"/>
        <v>63.288245707509063</v>
      </c>
      <c r="AH23" s="55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738"/>
      <c r="C24" s="1" t="s">
        <v>195</v>
      </c>
      <c r="D24" s="211">
        <v>739365</v>
      </c>
      <c r="E24" s="211">
        <v>623407</v>
      </c>
      <c r="F24" s="211">
        <v>578545</v>
      </c>
      <c r="G24" s="211">
        <v>534454</v>
      </c>
      <c r="H24" s="211">
        <v>488311</v>
      </c>
      <c r="I24" s="211">
        <v>463126</v>
      </c>
      <c r="J24" s="211">
        <v>444343</v>
      </c>
      <c r="K24" s="211">
        <v>463713</v>
      </c>
      <c r="L24" s="211">
        <v>499372</v>
      </c>
      <c r="M24" s="211">
        <v>505477</v>
      </c>
      <c r="N24" s="211">
        <v>486345</v>
      </c>
      <c r="O24" s="211">
        <v>497881</v>
      </c>
      <c r="P24" s="212">
        <v>470270</v>
      </c>
      <c r="Q24" s="212">
        <v>453827</v>
      </c>
      <c r="R24" s="212">
        <v>459283</v>
      </c>
      <c r="S24" s="558">
        <f>100</f>
        <v>100</v>
      </c>
      <c r="T24" s="72">
        <f t="shared" si="7"/>
        <v>84.316541897439024</v>
      </c>
      <c r="U24" s="72">
        <f t="shared" si="2"/>
        <v>78.248902774678271</v>
      </c>
      <c r="V24" s="72">
        <f t="shared" si="2"/>
        <v>72.285542323480286</v>
      </c>
      <c r="W24" s="72">
        <f t="shared" si="2"/>
        <v>66.044646419562739</v>
      </c>
      <c r="X24" s="72">
        <f t="shared" si="2"/>
        <v>62.638345066374526</v>
      </c>
      <c r="Y24" s="72">
        <f t="shared" si="2"/>
        <v>60.097921865384485</v>
      </c>
      <c r="Z24" s="72">
        <f t="shared" si="2"/>
        <v>62.717737518005315</v>
      </c>
      <c r="AA24" s="72">
        <f t="shared" si="2"/>
        <v>67.540659890581779</v>
      </c>
      <c r="AB24" s="72">
        <f t="shared" si="2"/>
        <v>68.366368437781063</v>
      </c>
      <c r="AC24" s="72">
        <f t="shared" si="2"/>
        <v>65.778742569637458</v>
      </c>
      <c r="AD24" s="72">
        <f t="shared" si="2"/>
        <v>67.339000358415674</v>
      </c>
      <c r="AE24" s="72">
        <f t="shared" ref="AE24:AE27" si="12">P24*100/$D24</f>
        <v>63.60457960547226</v>
      </c>
      <c r="AF24" s="72">
        <f t="shared" ref="AF24:AG27" si="13">Q24*100/$D24</f>
        <v>61.380644201443133</v>
      </c>
      <c r="AG24" s="73">
        <f t="shared" si="13"/>
        <v>62.118574722904114</v>
      </c>
      <c r="AH24" s="55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38"/>
      <c r="C25" s="1" t="s">
        <v>196</v>
      </c>
      <c r="D25" s="211">
        <v>555142</v>
      </c>
      <c r="E25" s="211">
        <v>485050</v>
      </c>
      <c r="F25" s="211">
        <v>464375</v>
      </c>
      <c r="G25" s="211">
        <v>447429</v>
      </c>
      <c r="H25" s="211">
        <v>427331</v>
      </c>
      <c r="I25" s="211">
        <v>412707</v>
      </c>
      <c r="J25" s="211">
        <v>416315</v>
      </c>
      <c r="K25" s="211">
        <v>426008</v>
      </c>
      <c r="L25" s="211">
        <v>453387</v>
      </c>
      <c r="M25" s="211">
        <v>477947</v>
      </c>
      <c r="N25" s="211">
        <v>462066</v>
      </c>
      <c r="O25" s="211">
        <v>474813</v>
      </c>
      <c r="P25" s="212">
        <v>446991</v>
      </c>
      <c r="Q25" s="212">
        <v>430092</v>
      </c>
      <c r="R25" s="212">
        <v>434332</v>
      </c>
      <c r="S25" s="558">
        <f>100</f>
        <v>100</v>
      </c>
      <c r="T25" s="72">
        <f t="shared" si="7"/>
        <v>87.374041236296293</v>
      </c>
      <c r="U25" s="72">
        <f t="shared" si="2"/>
        <v>83.649768887960192</v>
      </c>
      <c r="V25" s="72">
        <f t="shared" si="2"/>
        <v>80.597216568013224</v>
      </c>
      <c r="W25" s="72">
        <f t="shared" si="2"/>
        <v>76.976881590656077</v>
      </c>
      <c r="X25" s="72">
        <f t="shared" si="2"/>
        <v>74.3426006319104</v>
      </c>
      <c r="Y25" s="72">
        <f t="shared" si="2"/>
        <v>74.992524435189551</v>
      </c>
      <c r="Z25" s="72">
        <f t="shared" si="2"/>
        <v>76.738564187180941</v>
      </c>
      <c r="AA25" s="72">
        <f t="shared" si="2"/>
        <v>81.670455487064572</v>
      </c>
      <c r="AB25" s="72">
        <f t="shared" si="2"/>
        <v>86.094548782113407</v>
      </c>
      <c r="AC25" s="72">
        <f t="shared" si="2"/>
        <v>83.233839269952554</v>
      </c>
      <c r="AD25" s="72">
        <f t="shared" si="2"/>
        <v>85.530008538355958</v>
      </c>
      <c r="AE25" s="72">
        <f t="shared" si="12"/>
        <v>80.518317835796964</v>
      </c>
      <c r="AF25" s="72">
        <f t="shared" si="13"/>
        <v>77.474231818165435</v>
      </c>
      <c r="AG25" s="73">
        <f t="shared" si="13"/>
        <v>78.238000367473546</v>
      </c>
      <c r="AH25" s="55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38"/>
      <c r="C26" s="1" t="s">
        <v>197</v>
      </c>
      <c r="D26" s="211">
        <v>648440</v>
      </c>
      <c r="E26" s="211">
        <v>578578</v>
      </c>
      <c r="F26" s="211">
        <v>558792</v>
      </c>
      <c r="G26" s="211">
        <v>554292</v>
      </c>
      <c r="H26" s="211">
        <v>521067</v>
      </c>
      <c r="I26" s="211">
        <v>502145</v>
      </c>
      <c r="J26" s="211">
        <v>514726</v>
      </c>
      <c r="K26" s="211">
        <v>536870</v>
      </c>
      <c r="L26" s="211">
        <v>571906</v>
      </c>
      <c r="M26" s="211">
        <v>598938</v>
      </c>
      <c r="N26" s="211">
        <v>737400</v>
      </c>
      <c r="O26" s="211">
        <v>764944</v>
      </c>
      <c r="P26" s="212">
        <v>723219</v>
      </c>
      <c r="Q26" s="212">
        <v>702134</v>
      </c>
      <c r="R26" s="212">
        <v>722523</v>
      </c>
      <c r="S26" s="558">
        <f>100</f>
        <v>100</v>
      </c>
      <c r="T26" s="72">
        <f t="shared" si="7"/>
        <v>89.226142742582198</v>
      </c>
      <c r="U26" s="72">
        <f t="shared" si="2"/>
        <v>86.174819566960707</v>
      </c>
      <c r="V26" s="72">
        <f t="shared" si="2"/>
        <v>85.480846338905678</v>
      </c>
      <c r="W26" s="72">
        <f t="shared" si="2"/>
        <v>80.357010671766091</v>
      </c>
      <c r="X26" s="72">
        <f t="shared" si="2"/>
        <v>77.438930355931163</v>
      </c>
      <c r="Y26" s="72">
        <f t="shared" si="2"/>
        <v>79.379125285300105</v>
      </c>
      <c r="Z26" s="72">
        <f t="shared" si="2"/>
        <v>82.794090432422436</v>
      </c>
      <c r="AA26" s="72">
        <f t="shared" si="2"/>
        <v>88.197211769785952</v>
      </c>
      <c r="AB26" s="72">
        <f t="shared" si="2"/>
        <v>92.365986058848932</v>
      </c>
      <c r="AC26" s="72">
        <f t="shared" si="2"/>
        <v>113.71907963728333</v>
      </c>
      <c r="AD26" s="72">
        <f t="shared" si="2"/>
        <v>117.96681265807167</v>
      </c>
      <c r="AE26" s="72">
        <f t="shared" si="12"/>
        <v>111.53213867127259</v>
      </c>
      <c r="AF26" s="72">
        <f t="shared" si="13"/>
        <v>108.28048855715255</v>
      </c>
      <c r="AG26" s="73">
        <f t="shared" si="13"/>
        <v>111.42480414533341</v>
      </c>
      <c r="AH26" s="55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38"/>
      <c r="C27" s="1" t="s">
        <v>198</v>
      </c>
      <c r="D27" s="211">
        <v>2408411</v>
      </c>
      <c r="E27" s="211">
        <v>2094439</v>
      </c>
      <c r="F27" s="211">
        <v>2014531</v>
      </c>
      <c r="G27" s="211">
        <v>1927096</v>
      </c>
      <c r="H27" s="211">
        <v>1805808</v>
      </c>
      <c r="I27" s="211">
        <v>1736652</v>
      </c>
      <c r="J27" s="211">
        <v>1724072</v>
      </c>
      <c r="K27" s="211">
        <v>1768948</v>
      </c>
      <c r="L27" s="211">
        <v>1854926</v>
      </c>
      <c r="M27" s="211">
        <v>1917714</v>
      </c>
      <c r="N27" s="211">
        <v>2019904</v>
      </c>
      <c r="O27" s="211">
        <v>2064592</v>
      </c>
      <c r="P27" s="212">
        <v>1947102</v>
      </c>
      <c r="Q27" s="212">
        <v>1879696</v>
      </c>
      <c r="R27" s="212">
        <v>1910722</v>
      </c>
      <c r="S27" s="558">
        <f>100</f>
        <v>100</v>
      </c>
      <c r="T27" s="72">
        <f t="shared" si="7"/>
        <v>86.963520761198978</v>
      </c>
      <c r="U27" s="72">
        <f t="shared" si="7"/>
        <v>83.645648520954268</v>
      </c>
      <c r="V27" s="72">
        <f t="shared" si="7"/>
        <v>80.015246567134923</v>
      </c>
      <c r="W27" s="72">
        <f t="shared" si="7"/>
        <v>74.979229043547804</v>
      </c>
      <c r="X27" s="72">
        <f t="shared" si="7"/>
        <v>72.107792233136294</v>
      </c>
      <c r="Y27" s="72">
        <f t="shared" si="7"/>
        <v>71.585456136847071</v>
      </c>
      <c r="Z27" s="72">
        <f t="shared" si="7"/>
        <v>73.448759368729014</v>
      </c>
      <c r="AA27" s="72">
        <f t="shared" si="7"/>
        <v>77.018665003606117</v>
      </c>
      <c r="AB27" s="72">
        <f t="shared" ref="AB27:AD87" si="14">M27*100/$D27</f>
        <v>79.625695115991419</v>
      </c>
      <c r="AC27" s="72">
        <f t="shared" si="14"/>
        <v>83.86874167241389</v>
      </c>
      <c r="AD27" s="72">
        <f t="shared" si="14"/>
        <v>85.724238927658106</v>
      </c>
      <c r="AE27" s="72">
        <f t="shared" si="12"/>
        <v>80.845918740613627</v>
      </c>
      <c r="AF27" s="72">
        <f t="shared" si="13"/>
        <v>78.047143946776529</v>
      </c>
      <c r="AG27" s="73">
        <f t="shared" si="13"/>
        <v>79.335379218912394</v>
      </c>
      <c r="AH27" s="55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738"/>
      <c r="C28" s="1" t="s">
        <v>199</v>
      </c>
      <c r="D28">
        <v>1759971</v>
      </c>
      <c r="E28">
        <v>1515861</v>
      </c>
      <c r="F28">
        <v>1455739</v>
      </c>
      <c r="G28">
        <v>1372804</v>
      </c>
      <c r="H28">
        <v>1284741</v>
      </c>
      <c r="I28">
        <v>1234507</v>
      </c>
      <c r="J28">
        <v>1209346</v>
      </c>
      <c r="K28">
        <v>1232078</v>
      </c>
      <c r="L28">
        <v>1283020</v>
      </c>
      <c r="M28">
        <v>1318776</v>
      </c>
      <c r="N28">
        <v>1282504</v>
      </c>
      <c r="O28">
        <v>1299648</v>
      </c>
      <c r="P28">
        <v>1223883</v>
      </c>
      <c r="Q28">
        <v>1177562</v>
      </c>
      <c r="R28">
        <v>1188199</v>
      </c>
      <c r="S28" s="558">
        <f>100</f>
        <v>100</v>
      </c>
      <c r="T28" s="72">
        <f t="shared" si="7"/>
        <v>86.129885094697585</v>
      </c>
      <c r="U28" s="72">
        <f t="shared" si="7"/>
        <v>82.713806079759266</v>
      </c>
      <c r="V28" s="72">
        <f t="shared" si="7"/>
        <v>78.00151252492229</v>
      </c>
      <c r="W28" s="72">
        <f t="shared" si="7"/>
        <v>72.99785053276446</v>
      </c>
      <c r="X28" s="72">
        <f t="shared" si="7"/>
        <v>70.143598957028274</v>
      </c>
      <c r="Y28" s="72">
        <f t="shared" si="7"/>
        <v>68.713973127966312</v>
      </c>
      <c r="Z28" s="72">
        <f t="shared" si="7"/>
        <v>70.005585319303563</v>
      </c>
      <c r="AA28" s="72">
        <f t="shared" si="7"/>
        <v>72.900064830613687</v>
      </c>
      <c r="AB28" s="72">
        <f t="shared" si="14"/>
        <v>74.931689215333662</v>
      </c>
      <c r="AC28" s="72">
        <f t="shared" si="14"/>
        <v>72.870746165703864</v>
      </c>
      <c r="AD28" s="72">
        <f t="shared" si="14"/>
        <v>73.844853125420812</v>
      </c>
      <c r="AE28" s="72">
        <f t="shared" ref="AE28:AE31" si="15">P28*100/$D28</f>
        <v>69.539952646947029</v>
      </c>
      <c r="AF28" s="72">
        <f t="shared" ref="AF28:AG31" si="16">Q28*100/$D28</f>
        <v>66.9080342801103</v>
      </c>
      <c r="AG28" s="73">
        <f t="shared" si="16"/>
        <v>67.512419238726096</v>
      </c>
      <c r="AH28" s="237"/>
      <c r="AI28" s="238"/>
      <c r="AJ28" s="238"/>
      <c r="AK28" s="238"/>
      <c r="AL28" s="238"/>
      <c r="AM28" s="238"/>
      <c r="AN28" s="238"/>
      <c r="AO28" s="238"/>
      <c r="AP28" s="238"/>
      <c r="AQ28" s="238"/>
      <c r="AR28" s="238"/>
      <c r="AS28" s="238"/>
      <c r="AT28" s="238"/>
      <c r="AU28" s="238"/>
      <c r="AV28" s="239"/>
    </row>
    <row r="29" spans="2:48" ht="15" customHeight="1">
      <c r="B29" s="740" t="s">
        <v>202</v>
      </c>
      <c r="C29" s="7" t="s">
        <v>194</v>
      </c>
      <c r="D29" s="211">
        <v>13547</v>
      </c>
      <c r="E29" s="211">
        <v>14384</v>
      </c>
      <c r="F29" s="211">
        <v>14865</v>
      </c>
      <c r="G29" s="211">
        <v>17101</v>
      </c>
      <c r="H29" s="211">
        <v>15378</v>
      </c>
      <c r="I29" s="211">
        <v>5896</v>
      </c>
      <c r="J29" s="211">
        <v>5971</v>
      </c>
      <c r="K29" s="211">
        <v>7114</v>
      </c>
      <c r="L29" s="211">
        <v>7592</v>
      </c>
      <c r="M29" s="211">
        <v>8302</v>
      </c>
      <c r="N29" s="211">
        <v>8171</v>
      </c>
      <c r="O29" s="211">
        <v>10347</v>
      </c>
      <c r="P29" s="212">
        <v>9784</v>
      </c>
      <c r="Q29" s="212">
        <v>9510</v>
      </c>
      <c r="R29" s="212">
        <v>9512</v>
      </c>
      <c r="S29" s="558">
        <f>100</f>
        <v>100</v>
      </c>
      <c r="T29" s="72">
        <f t="shared" si="7"/>
        <v>106.17848970251717</v>
      </c>
      <c r="U29" s="72">
        <f t="shared" si="7"/>
        <v>109.72909131172953</v>
      </c>
      <c r="V29" s="72">
        <f t="shared" si="7"/>
        <v>126.23459068428434</v>
      </c>
      <c r="W29" s="72">
        <f t="shared" si="7"/>
        <v>113.51590758101425</v>
      </c>
      <c r="X29" s="72">
        <f t="shared" si="7"/>
        <v>43.522551118328778</v>
      </c>
      <c r="Y29" s="72">
        <f t="shared" si="7"/>
        <v>44.076179227873332</v>
      </c>
      <c r="Z29" s="72">
        <f t="shared" si="7"/>
        <v>52.51347161733225</v>
      </c>
      <c r="AA29" s="72">
        <f t="shared" si="7"/>
        <v>56.041928102162842</v>
      </c>
      <c r="AB29" s="72">
        <f t="shared" si="14"/>
        <v>61.282940872517898</v>
      </c>
      <c r="AC29" s="72">
        <f t="shared" si="14"/>
        <v>60.315937107846757</v>
      </c>
      <c r="AD29" s="72">
        <f t="shared" si="14"/>
        <v>76.378533992765924</v>
      </c>
      <c r="AE29" s="72">
        <f t="shared" si="15"/>
        <v>72.222632317118183</v>
      </c>
      <c r="AF29" s="72">
        <f t="shared" si="16"/>
        <v>70.200044290248769</v>
      </c>
      <c r="AG29" s="73">
        <f t="shared" si="16"/>
        <v>70.214807706503279</v>
      </c>
      <c r="AH29" s="559">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738"/>
      <c r="C30" s="1" t="s">
        <v>195</v>
      </c>
      <c r="D30" s="211">
        <v>2883</v>
      </c>
      <c r="E30" s="211">
        <v>2711</v>
      </c>
      <c r="F30" s="211">
        <v>3283</v>
      </c>
      <c r="G30" s="211">
        <v>3442</v>
      </c>
      <c r="H30" s="211">
        <v>3272</v>
      </c>
      <c r="I30" s="211">
        <v>3304</v>
      </c>
      <c r="J30" s="211">
        <v>3549</v>
      </c>
      <c r="K30" s="211">
        <v>3732</v>
      </c>
      <c r="L30" s="211">
        <v>4461</v>
      </c>
      <c r="M30" s="211">
        <v>4328</v>
      </c>
      <c r="N30" s="211">
        <v>5087</v>
      </c>
      <c r="O30" s="211">
        <v>5775</v>
      </c>
      <c r="P30" s="212">
        <v>5501</v>
      </c>
      <c r="Q30" s="212">
        <v>5390</v>
      </c>
      <c r="R30" s="212">
        <v>5438</v>
      </c>
      <c r="S30" s="558">
        <f>100</f>
        <v>100</v>
      </c>
      <c r="T30" s="72">
        <f t="shared" si="7"/>
        <v>94.033992369060002</v>
      </c>
      <c r="U30" s="72">
        <f t="shared" si="7"/>
        <v>113.87443635102323</v>
      </c>
      <c r="V30" s="72">
        <f t="shared" si="7"/>
        <v>119.38952480055498</v>
      </c>
      <c r="W30" s="72">
        <f t="shared" si="7"/>
        <v>113.4928893513701</v>
      </c>
      <c r="X30" s="72">
        <f t="shared" si="7"/>
        <v>114.60284425945196</v>
      </c>
      <c r="Y30" s="72">
        <f t="shared" si="7"/>
        <v>123.1009365244537</v>
      </c>
      <c r="Z30" s="72">
        <f t="shared" si="7"/>
        <v>129.44849115504684</v>
      </c>
      <c r="AA30" s="72">
        <f t="shared" si="7"/>
        <v>154.73465140478669</v>
      </c>
      <c r="AB30" s="72">
        <f t="shared" si="14"/>
        <v>150.12140131807146</v>
      </c>
      <c r="AC30" s="72">
        <f t="shared" si="14"/>
        <v>176.44814429413805</v>
      </c>
      <c r="AD30" s="72">
        <f t="shared" si="14"/>
        <v>200.31217481789801</v>
      </c>
      <c r="AE30" s="72">
        <f t="shared" si="15"/>
        <v>190.8081859174471</v>
      </c>
      <c r="AF30" s="72">
        <f t="shared" si="16"/>
        <v>186.95802983003816</v>
      </c>
      <c r="AG30" s="73">
        <f t="shared" si="16"/>
        <v>188.62296219216094</v>
      </c>
      <c r="AH30" s="559">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38"/>
      <c r="C31" s="1" t="s">
        <v>196</v>
      </c>
      <c r="D31" s="211">
        <v>2679</v>
      </c>
      <c r="E31" s="211">
        <v>2610</v>
      </c>
      <c r="F31" s="211">
        <v>2347</v>
      </c>
      <c r="G31" s="211">
        <v>3649</v>
      </c>
      <c r="H31" s="211">
        <v>3713</v>
      </c>
      <c r="I31" s="211">
        <v>3101</v>
      </c>
      <c r="J31" s="211">
        <v>3227</v>
      </c>
      <c r="K31" s="211">
        <v>3252</v>
      </c>
      <c r="L31" s="211">
        <v>3401</v>
      </c>
      <c r="M31" s="211">
        <v>3793</v>
      </c>
      <c r="N31" s="211">
        <v>4596</v>
      </c>
      <c r="O31" s="211">
        <v>4567</v>
      </c>
      <c r="P31" s="212">
        <v>4337</v>
      </c>
      <c r="Q31" s="212">
        <v>4238</v>
      </c>
      <c r="R31" s="212">
        <v>4267</v>
      </c>
      <c r="S31" s="558">
        <f>100</f>
        <v>100</v>
      </c>
      <c r="T31" s="72">
        <f t="shared" si="7"/>
        <v>97.424412094064948</v>
      </c>
      <c r="U31" s="72">
        <f t="shared" si="7"/>
        <v>87.607316162747296</v>
      </c>
      <c r="V31" s="72">
        <f t="shared" si="7"/>
        <v>136.20754012691302</v>
      </c>
      <c r="W31" s="72">
        <f t="shared" si="7"/>
        <v>138.59649122807016</v>
      </c>
      <c r="X31" s="72">
        <f t="shared" si="7"/>
        <v>115.75214632325495</v>
      </c>
      <c r="Y31" s="72">
        <f t="shared" si="7"/>
        <v>120.45539380365808</v>
      </c>
      <c r="Z31" s="72">
        <f t="shared" si="7"/>
        <v>121.38857782754759</v>
      </c>
      <c r="AA31" s="72">
        <f t="shared" si="7"/>
        <v>126.95035460992908</v>
      </c>
      <c r="AB31" s="72">
        <f t="shared" si="14"/>
        <v>141.58268010451661</v>
      </c>
      <c r="AC31" s="72">
        <f t="shared" si="14"/>
        <v>171.5565509518477</v>
      </c>
      <c r="AD31" s="72">
        <f t="shared" si="14"/>
        <v>170.47405748413587</v>
      </c>
      <c r="AE31" s="72">
        <f t="shared" si="15"/>
        <v>161.88876446435236</v>
      </c>
      <c r="AF31" s="72">
        <f t="shared" si="16"/>
        <v>158.1933557297499</v>
      </c>
      <c r="AG31" s="73">
        <f t="shared" si="16"/>
        <v>159.27584919746175</v>
      </c>
      <c r="AH31" s="559">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738"/>
      <c r="C32" s="1" t="s">
        <v>197</v>
      </c>
      <c r="D32" s="211">
        <v>28513</v>
      </c>
      <c r="E32" s="211">
        <v>28384</v>
      </c>
      <c r="F32" s="211">
        <v>28191</v>
      </c>
      <c r="G32" s="211">
        <v>28557</v>
      </c>
      <c r="H32" s="211">
        <v>28020</v>
      </c>
      <c r="I32" s="211">
        <v>26673</v>
      </c>
      <c r="J32" s="211">
        <v>25767</v>
      </c>
      <c r="K32" s="211">
        <v>25666</v>
      </c>
      <c r="L32" s="211">
        <v>25568</v>
      </c>
      <c r="M32" s="211">
        <v>25421</v>
      </c>
      <c r="N32" s="211">
        <v>25895</v>
      </c>
      <c r="O32" s="211">
        <v>26621</v>
      </c>
      <c r="P32" s="212">
        <v>25437</v>
      </c>
      <c r="Q32" s="212">
        <v>25172</v>
      </c>
      <c r="R32" s="212">
        <v>25824</v>
      </c>
      <c r="S32" s="558">
        <f>100</f>
        <v>100</v>
      </c>
      <c r="T32" s="72">
        <f t="shared" si="7"/>
        <v>99.547574790446461</v>
      </c>
      <c r="U32" s="72">
        <f t="shared" si="7"/>
        <v>98.870690562199698</v>
      </c>
      <c r="V32" s="72">
        <f t="shared" si="7"/>
        <v>100.15431557535159</v>
      </c>
      <c r="W32" s="72">
        <f t="shared" si="7"/>
        <v>98.270964121628737</v>
      </c>
      <c r="X32" s="72">
        <f t="shared" si="7"/>
        <v>93.546803212569699</v>
      </c>
      <c r="Y32" s="72">
        <f t="shared" si="7"/>
        <v>90.369305229193699</v>
      </c>
      <c r="Z32" s="72">
        <f t="shared" si="7"/>
        <v>90.015080840318447</v>
      </c>
      <c r="AA32" s="72">
        <f t="shared" si="7"/>
        <v>89.671377967944451</v>
      </c>
      <c r="AB32" s="72">
        <f t="shared" si="14"/>
        <v>89.155823659383444</v>
      </c>
      <c r="AC32" s="72">
        <f t="shared" si="14"/>
        <v>90.818223266580162</v>
      </c>
      <c r="AD32" s="72">
        <f t="shared" si="14"/>
        <v>93.364430259881459</v>
      </c>
      <c r="AE32" s="72">
        <f t="shared" ref="AE32:AE35" si="17">P32*100/$D32</f>
        <v>89.211938414056746</v>
      </c>
      <c r="AF32" s="72">
        <f t="shared" ref="AF32:AG35" si="18">Q32*100/$D32</f>
        <v>88.282537789780093</v>
      </c>
      <c r="AG32" s="73">
        <f t="shared" si="18"/>
        <v>90.569214042717363</v>
      </c>
      <c r="AH32" s="559">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38"/>
      <c r="C33" s="1" t="s">
        <v>198</v>
      </c>
      <c r="D33" s="211">
        <v>47622</v>
      </c>
      <c r="E33" s="211">
        <v>48089</v>
      </c>
      <c r="F33" s="211">
        <v>48686</v>
      </c>
      <c r="G33" s="211">
        <v>52749</v>
      </c>
      <c r="H33" s="211">
        <v>50383</v>
      </c>
      <c r="I33" s="211">
        <v>38974</v>
      </c>
      <c r="J33" s="211">
        <v>38514</v>
      </c>
      <c r="K33" s="211">
        <v>39764</v>
      </c>
      <c r="L33" s="211">
        <v>41022</v>
      </c>
      <c r="M33" s="211">
        <v>41844</v>
      </c>
      <c r="N33" s="211">
        <v>43749</v>
      </c>
      <c r="O33" s="211">
        <v>47310</v>
      </c>
      <c r="P33" s="212">
        <v>45059</v>
      </c>
      <c r="Q33" s="212">
        <v>44310</v>
      </c>
      <c r="R33" s="212">
        <v>45041</v>
      </c>
      <c r="S33" s="558">
        <f>100</f>
        <v>100</v>
      </c>
      <c r="T33" s="72">
        <f t="shared" si="7"/>
        <v>100.98063920036958</v>
      </c>
      <c r="U33" s="72">
        <f t="shared" si="7"/>
        <v>102.2342614757885</v>
      </c>
      <c r="V33" s="72">
        <f t="shared" si="7"/>
        <v>110.76603250598463</v>
      </c>
      <c r="W33" s="72">
        <f t="shared" si="7"/>
        <v>105.79774054008651</v>
      </c>
      <c r="X33" s="72">
        <f t="shared" si="7"/>
        <v>81.840325899794209</v>
      </c>
      <c r="Y33" s="72">
        <f t="shared" si="7"/>
        <v>80.874385788081142</v>
      </c>
      <c r="Z33" s="72">
        <f t="shared" si="7"/>
        <v>83.499223048171018</v>
      </c>
      <c r="AA33" s="72">
        <f t="shared" si="7"/>
        <v>86.140859266725457</v>
      </c>
      <c r="AB33" s="72">
        <f t="shared" si="14"/>
        <v>87.866952248960558</v>
      </c>
      <c r="AC33" s="72">
        <f t="shared" si="14"/>
        <v>91.867204233337532</v>
      </c>
      <c r="AD33" s="72">
        <f t="shared" si="14"/>
        <v>99.344840619881566</v>
      </c>
      <c r="AE33" s="72">
        <f t="shared" si="17"/>
        <v>94.618033681911726</v>
      </c>
      <c r="AF33" s="72">
        <f t="shared" si="18"/>
        <v>93.045231195665863</v>
      </c>
      <c r="AG33" s="73">
        <f t="shared" si="18"/>
        <v>94.580236025366432</v>
      </c>
      <c r="AH33" s="559">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39"/>
      <c r="C34" s="8" t="s">
        <v>199</v>
      </c>
      <c r="D34">
        <v>19109</v>
      </c>
      <c r="E34">
        <v>19705</v>
      </c>
      <c r="F34">
        <v>20495</v>
      </c>
      <c r="G34">
        <v>24192</v>
      </c>
      <c r="H34">
        <v>22363</v>
      </c>
      <c r="I34">
        <v>12301</v>
      </c>
      <c r="J34">
        <v>12747</v>
      </c>
      <c r="K34">
        <v>14098</v>
      </c>
      <c r="L34">
        <v>15454</v>
      </c>
      <c r="M34">
        <v>16423</v>
      </c>
      <c r="N34">
        <v>17854</v>
      </c>
      <c r="O34">
        <v>20689</v>
      </c>
      <c r="P34">
        <v>19622</v>
      </c>
      <c r="Q34">
        <v>19138</v>
      </c>
      <c r="R34">
        <v>19217</v>
      </c>
      <c r="S34" s="558">
        <f>100</f>
        <v>100</v>
      </c>
      <c r="T34" s="72">
        <f t="shared" si="7"/>
        <v>103.11894918624732</v>
      </c>
      <c r="U34" s="72">
        <f t="shared" si="7"/>
        <v>107.25312679889058</v>
      </c>
      <c r="V34" s="72">
        <f t="shared" si="7"/>
        <v>126.60003139881731</v>
      </c>
      <c r="W34" s="72">
        <f t="shared" si="7"/>
        <v>117.02862525511539</v>
      </c>
      <c r="X34" s="72">
        <f t="shared" si="7"/>
        <v>64.372808624208488</v>
      </c>
      <c r="Y34" s="72">
        <f t="shared" si="7"/>
        <v>66.70678737767544</v>
      </c>
      <c r="Z34" s="72">
        <f t="shared" si="7"/>
        <v>73.77675440891727</v>
      </c>
      <c r="AA34" s="72">
        <f t="shared" si="7"/>
        <v>80.872887121251765</v>
      </c>
      <c r="AB34" s="72">
        <f t="shared" si="14"/>
        <v>85.943796117012923</v>
      </c>
      <c r="AC34" s="72">
        <f t="shared" si="14"/>
        <v>93.432414045737616</v>
      </c>
      <c r="AD34" s="72">
        <f t="shared" si="14"/>
        <v>108.26835522528651</v>
      </c>
      <c r="AE34" s="72">
        <f t="shared" si="17"/>
        <v>102.68459888010885</v>
      </c>
      <c r="AF34" s="72">
        <f t="shared" si="18"/>
        <v>100.15176095033753</v>
      </c>
      <c r="AG34" s="73">
        <f t="shared" si="18"/>
        <v>100.56517871160186</v>
      </c>
      <c r="AH34" s="237"/>
      <c r="AI34" s="238"/>
      <c r="AJ34" s="238"/>
      <c r="AK34" s="238"/>
      <c r="AL34" s="238"/>
      <c r="AM34" s="238"/>
      <c r="AN34" s="238"/>
      <c r="AO34" s="238"/>
      <c r="AP34" s="238"/>
      <c r="AQ34" s="238"/>
      <c r="AR34" s="238"/>
      <c r="AS34" s="238"/>
      <c r="AT34" s="238"/>
      <c r="AU34" s="238"/>
      <c r="AV34" s="239"/>
    </row>
    <row r="35" spans="2:48" ht="15" customHeight="1">
      <c r="B35" s="738" t="s">
        <v>203</v>
      </c>
      <c r="C35" s="1" t="s">
        <v>194</v>
      </c>
      <c r="D35" s="211">
        <v>9035</v>
      </c>
      <c r="E35" s="211">
        <v>8663</v>
      </c>
      <c r="F35" s="211">
        <v>12069</v>
      </c>
      <c r="G35" s="211">
        <v>11750</v>
      </c>
      <c r="H35" s="211">
        <v>12558</v>
      </c>
      <c r="I35" s="211">
        <v>13871</v>
      </c>
      <c r="J35" s="211">
        <v>11352</v>
      </c>
      <c r="K35" s="211">
        <v>12629</v>
      </c>
      <c r="L35" s="211">
        <v>12672</v>
      </c>
      <c r="M35" s="211">
        <v>13361</v>
      </c>
      <c r="N35" s="211">
        <v>12601</v>
      </c>
      <c r="O35" s="211">
        <v>11134</v>
      </c>
      <c r="P35" s="212">
        <v>10513</v>
      </c>
      <c r="Q35" s="212">
        <v>10193</v>
      </c>
      <c r="R35" s="212">
        <v>10160</v>
      </c>
      <c r="S35" s="558">
        <f>100</f>
        <v>100</v>
      </c>
      <c r="T35" s="72">
        <f t="shared" si="7"/>
        <v>95.882678472606528</v>
      </c>
      <c r="U35" s="72">
        <f t="shared" si="7"/>
        <v>133.58052019922525</v>
      </c>
      <c r="V35" s="72">
        <f t="shared" si="7"/>
        <v>130.04980630879911</v>
      </c>
      <c r="W35" s="72">
        <f t="shared" si="7"/>
        <v>138.99280575539569</v>
      </c>
      <c r="X35" s="72">
        <f t="shared" si="7"/>
        <v>153.5251798561151</v>
      </c>
      <c r="Y35" s="72">
        <f t="shared" si="7"/>
        <v>125.64471499723298</v>
      </c>
      <c r="Z35" s="72">
        <f t="shared" si="7"/>
        <v>139.7786386275595</v>
      </c>
      <c r="AA35" s="72">
        <f t="shared" si="7"/>
        <v>140.2545655783066</v>
      </c>
      <c r="AB35" s="72">
        <f t="shared" si="14"/>
        <v>147.88046485888214</v>
      </c>
      <c r="AC35" s="72">
        <f t="shared" si="14"/>
        <v>139.46873270614279</v>
      </c>
      <c r="AD35" s="72">
        <f t="shared" si="14"/>
        <v>123.23187603763144</v>
      </c>
      <c r="AE35" s="72">
        <f t="shared" si="17"/>
        <v>116.35860542335362</v>
      </c>
      <c r="AF35" s="72">
        <f t="shared" si="18"/>
        <v>112.81682346430547</v>
      </c>
      <c r="AG35" s="73">
        <f t="shared" si="18"/>
        <v>112.45157719977864</v>
      </c>
      <c r="AH35" s="559">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738"/>
      <c r="C36" s="1" t="s">
        <v>195</v>
      </c>
      <c r="D36" s="211">
        <v>14546</v>
      </c>
      <c r="E36" s="211">
        <v>15689</v>
      </c>
      <c r="F36" s="211">
        <v>16499</v>
      </c>
      <c r="G36" s="211">
        <v>18064</v>
      </c>
      <c r="H36" s="211">
        <v>17857</v>
      </c>
      <c r="I36" s="211">
        <v>18186</v>
      </c>
      <c r="J36" s="211">
        <v>19441</v>
      </c>
      <c r="K36" s="211">
        <v>19463</v>
      </c>
      <c r="L36" s="211">
        <v>23612</v>
      </c>
      <c r="M36" s="211">
        <v>21806</v>
      </c>
      <c r="N36" s="211">
        <v>19356</v>
      </c>
      <c r="O36" s="211">
        <v>20492</v>
      </c>
      <c r="P36" s="212">
        <v>19491</v>
      </c>
      <c r="Q36" s="212">
        <v>19051</v>
      </c>
      <c r="R36" s="212">
        <v>19156</v>
      </c>
      <c r="S36" s="558">
        <f>100</f>
        <v>100</v>
      </c>
      <c r="T36" s="72">
        <f t="shared" si="7"/>
        <v>107.85783033136258</v>
      </c>
      <c r="U36" s="72">
        <f t="shared" si="7"/>
        <v>113.42637151106834</v>
      </c>
      <c r="V36" s="72">
        <f t="shared" si="7"/>
        <v>124.18534304963563</v>
      </c>
      <c r="W36" s="72">
        <f t="shared" si="7"/>
        <v>122.76227141482194</v>
      </c>
      <c r="X36" s="72">
        <f t="shared" si="7"/>
        <v>125.02406159769009</v>
      </c>
      <c r="Y36" s="72">
        <f t="shared" si="7"/>
        <v>133.65186305513544</v>
      </c>
      <c r="Z36" s="72">
        <f t="shared" si="7"/>
        <v>133.80310738347313</v>
      </c>
      <c r="AA36" s="72">
        <f t="shared" si="7"/>
        <v>162.32641275952153</v>
      </c>
      <c r="AB36" s="72">
        <f t="shared" si="14"/>
        <v>149.91062835143683</v>
      </c>
      <c r="AC36" s="72">
        <f t="shared" si="14"/>
        <v>133.06750996837619</v>
      </c>
      <c r="AD36" s="72">
        <f t="shared" si="14"/>
        <v>140.87721710435858</v>
      </c>
      <c r="AE36" s="72">
        <f t="shared" ref="AE36:AE39" si="19">P36*100/$D36</f>
        <v>133.99560016499382</v>
      </c>
      <c r="AF36" s="72">
        <f t="shared" ref="AF36:AG39" si="20">Q36*100/$D36</f>
        <v>130.97071359824005</v>
      </c>
      <c r="AG36" s="73">
        <f t="shared" si="20"/>
        <v>131.69256152894266</v>
      </c>
      <c r="AH36" s="559">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738"/>
      <c r="C37" s="1" t="s">
        <v>196</v>
      </c>
      <c r="D37" s="211">
        <v>21750</v>
      </c>
      <c r="E37" s="211">
        <v>23277</v>
      </c>
      <c r="F37" s="211">
        <v>28028</v>
      </c>
      <c r="G37" s="211">
        <v>31040</v>
      </c>
      <c r="H37" s="211">
        <v>28898</v>
      </c>
      <c r="I37" s="211">
        <v>27320</v>
      </c>
      <c r="J37" s="211">
        <v>26797</v>
      </c>
      <c r="K37" s="211">
        <v>28435</v>
      </c>
      <c r="L37" s="211">
        <v>30718</v>
      </c>
      <c r="M37" s="211">
        <v>30052</v>
      </c>
      <c r="N37" s="211">
        <v>23923</v>
      </c>
      <c r="O37" s="211">
        <v>24163</v>
      </c>
      <c r="P37" s="212">
        <v>22911</v>
      </c>
      <c r="Q37" s="212">
        <v>22335</v>
      </c>
      <c r="R37" s="212">
        <v>22410</v>
      </c>
      <c r="S37" s="558">
        <f>100</f>
        <v>100</v>
      </c>
      <c r="T37" s="72">
        <f t="shared" si="7"/>
        <v>107.02068965517242</v>
      </c>
      <c r="U37" s="72">
        <f t="shared" si="7"/>
        <v>128.86436781609194</v>
      </c>
      <c r="V37" s="72">
        <f t="shared" si="7"/>
        <v>142.71264367816093</v>
      </c>
      <c r="W37" s="72">
        <f t="shared" si="7"/>
        <v>132.86436781609194</v>
      </c>
      <c r="X37" s="72">
        <f t="shared" si="7"/>
        <v>125.60919540229885</v>
      </c>
      <c r="Y37" s="72">
        <f t="shared" si="7"/>
        <v>123.20459770114942</v>
      </c>
      <c r="Z37" s="72">
        <f t="shared" si="7"/>
        <v>130.73563218390805</v>
      </c>
      <c r="AA37" s="72">
        <f t="shared" si="7"/>
        <v>141.23218390804598</v>
      </c>
      <c r="AB37" s="72">
        <f t="shared" si="14"/>
        <v>138.17011494252873</v>
      </c>
      <c r="AC37" s="72">
        <f t="shared" si="14"/>
        <v>109.99080459770114</v>
      </c>
      <c r="AD37" s="72">
        <f t="shared" si="14"/>
        <v>111.09425287356322</v>
      </c>
      <c r="AE37" s="72">
        <f t="shared" si="19"/>
        <v>105.33793103448276</v>
      </c>
      <c r="AF37" s="72">
        <f t="shared" si="20"/>
        <v>102.68965517241379</v>
      </c>
      <c r="AG37" s="73">
        <f t="shared" si="20"/>
        <v>103.03448275862068</v>
      </c>
      <c r="AH37" s="559">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738"/>
      <c r="C38" s="1" t="s">
        <v>197</v>
      </c>
      <c r="D38" s="211">
        <v>54092</v>
      </c>
      <c r="E38" s="211">
        <v>53386</v>
      </c>
      <c r="F38" s="211">
        <v>58384</v>
      </c>
      <c r="G38" s="211">
        <v>58301</v>
      </c>
      <c r="H38" s="211">
        <v>59527</v>
      </c>
      <c r="I38" s="211">
        <v>93202</v>
      </c>
      <c r="J38" s="211">
        <v>91715</v>
      </c>
      <c r="K38" s="211">
        <v>96415</v>
      </c>
      <c r="L38" s="211">
        <v>99459</v>
      </c>
      <c r="M38" s="211">
        <v>101407</v>
      </c>
      <c r="N38" s="211">
        <v>116192</v>
      </c>
      <c r="O38" s="211">
        <v>126469</v>
      </c>
      <c r="P38" s="212">
        <v>120667</v>
      </c>
      <c r="Q38" s="212">
        <v>119117</v>
      </c>
      <c r="R38" s="212">
        <v>121787</v>
      </c>
      <c r="S38" s="558">
        <f>100</f>
        <v>100</v>
      </c>
      <c r="T38" s="72">
        <f t="shared" si="7"/>
        <v>98.694816239000218</v>
      </c>
      <c r="U38" s="72">
        <f t="shared" si="7"/>
        <v>107.93462988981734</v>
      </c>
      <c r="V38" s="72">
        <f t="shared" si="7"/>
        <v>107.78118760630038</v>
      </c>
      <c r="W38" s="72">
        <f t="shared" si="7"/>
        <v>110.04769651704504</v>
      </c>
      <c r="X38" s="72">
        <f t="shared" si="7"/>
        <v>172.30274347408118</v>
      </c>
      <c r="Y38" s="72">
        <f t="shared" si="7"/>
        <v>169.55372328625305</v>
      </c>
      <c r="Z38" s="72">
        <f t="shared" si="7"/>
        <v>178.24262367817792</v>
      </c>
      <c r="AA38" s="72">
        <f t="shared" si="7"/>
        <v>183.87007320860755</v>
      </c>
      <c r="AB38" s="72">
        <f t="shared" si="14"/>
        <v>187.47134511572875</v>
      </c>
      <c r="AC38" s="72">
        <f t="shared" si="14"/>
        <v>214.80440730607114</v>
      </c>
      <c r="AD38" s="72">
        <f t="shared" si="14"/>
        <v>233.80351992900984</v>
      </c>
      <c r="AE38" s="72">
        <f t="shared" si="19"/>
        <v>223.07734970051024</v>
      </c>
      <c r="AF38" s="72">
        <f t="shared" si="20"/>
        <v>220.21186127338609</v>
      </c>
      <c r="AG38" s="73">
        <f t="shared" si="20"/>
        <v>225.14789617688382</v>
      </c>
      <c r="AH38" s="559">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738"/>
      <c r="C39" s="1" t="s">
        <v>198</v>
      </c>
      <c r="D39" s="211">
        <v>99423</v>
      </c>
      <c r="E39" s="211">
        <v>101015</v>
      </c>
      <c r="F39" s="211">
        <v>114980</v>
      </c>
      <c r="G39" s="211">
        <v>119155</v>
      </c>
      <c r="H39" s="211">
        <v>118840</v>
      </c>
      <c r="I39" s="211">
        <v>152579</v>
      </c>
      <c r="J39" s="211">
        <v>149305</v>
      </c>
      <c r="K39" s="211">
        <v>156942</v>
      </c>
      <c r="L39" s="211">
        <v>166461</v>
      </c>
      <c r="M39" s="211">
        <v>166626</v>
      </c>
      <c r="N39" s="211">
        <v>172072</v>
      </c>
      <c r="O39" s="211">
        <v>182258</v>
      </c>
      <c r="P39" s="212">
        <v>173582</v>
      </c>
      <c r="Q39" s="212">
        <v>170696</v>
      </c>
      <c r="R39" s="212">
        <v>173513</v>
      </c>
      <c r="S39" s="558">
        <f>100</f>
        <v>100</v>
      </c>
      <c r="T39" s="72">
        <f t="shared" si="7"/>
        <v>101.60123914989489</v>
      </c>
      <c r="U39" s="72">
        <f t="shared" si="7"/>
        <v>115.64728483348924</v>
      </c>
      <c r="V39" s="72">
        <f t="shared" si="7"/>
        <v>119.84651438801887</v>
      </c>
      <c r="W39" s="72">
        <f t="shared" si="7"/>
        <v>119.52968628989268</v>
      </c>
      <c r="X39" s="72">
        <f t="shared" si="7"/>
        <v>153.46449010792273</v>
      </c>
      <c r="Y39" s="72">
        <f t="shared" si="7"/>
        <v>150.1714894943826</v>
      </c>
      <c r="Z39" s="72">
        <f t="shared" si="7"/>
        <v>157.85281071784195</v>
      </c>
      <c r="AA39" s="72">
        <f t="shared" si="7"/>
        <v>167.42705410216951</v>
      </c>
      <c r="AB39" s="72">
        <f t="shared" si="14"/>
        <v>167.59301167737848</v>
      </c>
      <c r="AC39" s="72">
        <f t="shared" si="14"/>
        <v>173.07061746276014</v>
      </c>
      <c r="AD39" s="72">
        <f t="shared" si="14"/>
        <v>183.31573177232633</v>
      </c>
      <c r="AE39" s="72">
        <f t="shared" si="19"/>
        <v>174.58938072679359</v>
      </c>
      <c r="AF39" s="72">
        <f t="shared" si="20"/>
        <v>171.68663186586605</v>
      </c>
      <c r="AG39" s="73">
        <f t="shared" si="20"/>
        <v>174.51998028625167</v>
      </c>
      <c r="AH39" s="55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738"/>
      <c r="C40" s="1" t="s">
        <v>199</v>
      </c>
      <c r="D40">
        <v>45331</v>
      </c>
      <c r="E40">
        <v>47629</v>
      </c>
      <c r="F40">
        <v>56596</v>
      </c>
      <c r="G40">
        <v>60854</v>
      </c>
      <c r="H40">
        <v>59313</v>
      </c>
      <c r="I40">
        <v>59377</v>
      </c>
      <c r="J40">
        <v>57590</v>
      </c>
      <c r="K40">
        <v>60527</v>
      </c>
      <c r="L40">
        <v>67002</v>
      </c>
      <c r="M40">
        <v>65219</v>
      </c>
      <c r="N40">
        <v>55880</v>
      </c>
      <c r="O40">
        <v>55789</v>
      </c>
      <c r="P40">
        <v>52915</v>
      </c>
      <c r="Q40">
        <v>51579</v>
      </c>
      <c r="R40">
        <v>51726</v>
      </c>
      <c r="S40" s="558">
        <f>100</f>
        <v>100</v>
      </c>
      <c r="T40" s="72">
        <f t="shared" si="7"/>
        <v>105.06937857095586</v>
      </c>
      <c r="U40" s="72">
        <f t="shared" si="7"/>
        <v>124.85054377798858</v>
      </c>
      <c r="V40" s="72">
        <f t="shared" si="7"/>
        <v>134.2436743067658</v>
      </c>
      <c r="W40" s="72">
        <f t="shared" si="7"/>
        <v>130.84423462972359</v>
      </c>
      <c r="X40" s="72">
        <f t="shared" si="7"/>
        <v>130.98541836712184</v>
      </c>
      <c r="Y40" s="72">
        <f t="shared" si="7"/>
        <v>127.04330369945512</v>
      </c>
      <c r="Z40" s="72">
        <f t="shared" si="7"/>
        <v>133.52231364849661</v>
      </c>
      <c r="AA40" s="72">
        <f t="shared" si="7"/>
        <v>147.80613708058502</v>
      </c>
      <c r="AB40" s="72">
        <f t="shared" si="14"/>
        <v>143.87284639650571</v>
      </c>
      <c r="AC40" s="72">
        <f t="shared" si="14"/>
        <v>123.27105071584567</v>
      </c>
      <c r="AD40" s="72">
        <f t="shared" si="14"/>
        <v>123.07030508923253</v>
      </c>
      <c r="AE40" s="72">
        <f t="shared" ref="AE40:AE43" si="21">P40*100/$D40</f>
        <v>116.73027288169244</v>
      </c>
      <c r="AF40" s="72">
        <f t="shared" ref="AF40:AG43" si="22">Q40*100/$D40</f>
        <v>113.783062363504</v>
      </c>
      <c r="AG40" s="73">
        <f t="shared" si="22"/>
        <v>114.10734376034061</v>
      </c>
      <c r="AH40" s="237"/>
      <c r="AI40" s="238"/>
      <c r="AJ40" s="238"/>
      <c r="AK40" s="238"/>
      <c r="AL40" s="238"/>
      <c r="AM40" s="238"/>
      <c r="AN40" s="238"/>
      <c r="AO40" s="238"/>
      <c r="AP40" s="238"/>
      <c r="AQ40" s="238"/>
      <c r="AR40" s="238"/>
      <c r="AS40" s="238"/>
      <c r="AT40" s="238"/>
      <c r="AU40" s="238"/>
      <c r="AV40" s="239"/>
    </row>
    <row r="41" spans="2:48" ht="14.45">
      <c r="B41" s="740" t="s">
        <v>204</v>
      </c>
      <c r="C41" s="7" t="s">
        <v>194</v>
      </c>
      <c r="D41" s="211">
        <v>978489</v>
      </c>
      <c r="E41" s="211">
        <v>915690</v>
      </c>
      <c r="F41" s="211">
        <v>838344</v>
      </c>
      <c r="G41" s="211">
        <v>664859</v>
      </c>
      <c r="H41" s="211">
        <v>618104</v>
      </c>
      <c r="I41" s="211">
        <v>567762</v>
      </c>
      <c r="J41" s="211">
        <v>595504</v>
      </c>
      <c r="K41" s="211">
        <v>634957</v>
      </c>
      <c r="L41" s="211">
        <v>638279</v>
      </c>
      <c r="M41" s="211">
        <v>656902</v>
      </c>
      <c r="N41" s="211">
        <v>662076</v>
      </c>
      <c r="O41" s="211">
        <v>697092</v>
      </c>
      <c r="P41" s="212">
        <v>687302</v>
      </c>
      <c r="Q41" s="212">
        <v>724145</v>
      </c>
      <c r="R41" s="212">
        <v>717017</v>
      </c>
      <c r="S41" s="558">
        <f>100</f>
        <v>100</v>
      </c>
      <c r="T41" s="72">
        <f t="shared" si="7"/>
        <v>93.582043334161142</v>
      </c>
      <c r="U41" s="72">
        <f t="shared" si="7"/>
        <v>85.67740669542529</v>
      </c>
      <c r="V41" s="72">
        <f t="shared" si="7"/>
        <v>67.94751908299429</v>
      </c>
      <c r="W41" s="72">
        <f t="shared" si="7"/>
        <v>63.169233379220408</v>
      </c>
      <c r="X41" s="72">
        <f t="shared" si="7"/>
        <v>58.024362052102781</v>
      </c>
      <c r="Y41" s="72">
        <f t="shared" si="7"/>
        <v>60.859549775214646</v>
      </c>
      <c r="Z41" s="72">
        <f t="shared" si="7"/>
        <v>64.891582838437628</v>
      </c>
      <c r="AA41" s="72">
        <f t="shared" si="7"/>
        <v>65.231085888548563</v>
      </c>
      <c r="AB41" s="72">
        <f t="shared" si="14"/>
        <v>67.134326497283055</v>
      </c>
      <c r="AC41" s="72">
        <f t="shared" si="14"/>
        <v>67.663100964854991</v>
      </c>
      <c r="AD41" s="72">
        <f t="shared" si="14"/>
        <v>71.24167977361013</v>
      </c>
      <c r="AE41" s="72">
        <f t="shared" si="21"/>
        <v>70.241157539839492</v>
      </c>
      <c r="AF41" s="72">
        <f t="shared" si="22"/>
        <v>74.006452806316673</v>
      </c>
      <c r="AG41" s="73">
        <f t="shared" si="22"/>
        <v>73.277982685548835</v>
      </c>
      <c r="AH41" s="559">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738"/>
      <c r="C42" s="1" t="s">
        <v>195</v>
      </c>
      <c r="D42" s="211">
        <v>658726</v>
      </c>
      <c r="E42" s="211">
        <v>484066</v>
      </c>
      <c r="F42" s="211">
        <v>465087</v>
      </c>
      <c r="G42" s="211">
        <v>355624</v>
      </c>
      <c r="H42" s="211">
        <v>247523</v>
      </c>
      <c r="I42" s="211">
        <v>201213</v>
      </c>
      <c r="J42" s="211">
        <v>190512</v>
      </c>
      <c r="K42" s="211">
        <v>217141</v>
      </c>
      <c r="L42" s="211">
        <v>252640</v>
      </c>
      <c r="M42" s="211">
        <v>269509</v>
      </c>
      <c r="N42" s="211">
        <v>341107</v>
      </c>
      <c r="O42" s="211">
        <v>352355</v>
      </c>
      <c r="P42" s="212">
        <v>350273</v>
      </c>
      <c r="Q42" s="212">
        <v>372619</v>
      </c>
      <c r="R42" s="212">
        <v>372029</v>
      </c>
      <c r="S42" s="558">
        <f>100</f>
        <v>100</v>
      </c>
      <c r="T42" s="72">
        <f t="shared" si="7"/>
        <v>73.485182002835771</v>
      </c>
      <c r="U42" s="72">
        <f t="shared" si="7"/>
        <v>70.604014415705464</v>
      </c>
      <c r="V42" s="72">
        <f t="shared" si="7"/>
        <v>53.986634807188423</v>
      </c>
      <c r="W42" s="72">
        <f t="shared" si="7"/>
        <v>37.576017949800068</v>
      </c>
      <c r="X42" s="72">
        <f t="shared" si="7"/>
        <v>30.54578079504984</v>
      </c>
      <c r="Y42" s="72">
        <f t="shared" si="7"/>
        <v>28.921281382547523</v>
      </c>
      <c r="Z42" s="72">
        <f t="shared" si="7"/>
        <v>32.963781602669393</v>
      </c>
      <c r="AA42" s="72">
        <f t="shared" si="7"/>
        <v>38.352820444312201</v>
      </c>
      <c r="AB42" s="72">
        <f t="shared" si="14"/>
        <v>40.913672756199084</v>
      </c>
      <c r="AC42" s="72">
        <f t="shared" si="14"/>
        <v>51.782835351876194</v>
      </c>
      <c r="AD42" s="72">
        <f t="shared" si="14"/>
        <v>53.490373842842089</v>
      </c>
      <c r="AE42" s="72">
        <f t="shared" si="21"/>
        <v>53.174309196843602</v>
      </c>
      <c r="AF42" s="72">
        <f t="shared" si="22"/>
        <v>56.566614950677518</v>
      </c>
      <c r="AG42" s="73">
        <f t="shared" si="22"/>
        <v>56.477048120159218</v>
      </c>
      <c r="AH42" s="55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8"/>
      <c r="C43" s="1" t="s">
        <v>196</v>
      </c>
      <c r="D43" s="211">
        <v>359537</v>
      </c>
      <c r="E43" s="211">
        <v>254169</v>
      </c>
      <c r="F43" s="211">
        <v>193892</v>
      </c>
      <c r="G43" s="211">
        <v>150427</v>
      </c>
      <c r="H43" s="211">
        <v>106977</v>
      </c>
      <c r="I43" s="211">
        <v>87969</v>
      </c>
      <c r="J43" s="211">
        <v>84827</v>
      </c>
      <c r="K43" s="211">
        <v>93758</v>
      </c>
      <c r="L43" s="211">
        <v>97190</v>
      </c>
      <c r="M43" s="211">
        <v>103481</v>
      </c>
      <c r="N43" s="211">
        <v>136330</v>
      </c>
      <c r="O43" s="211">
        <v>143531</v>
      </c>
      <c r="P43" s="212">
        <v>142321</v>
      </c>
      <c r="Q43" s="212">
        <v>151174</v>
      </c>
      <c r="R43" s="212">
        <v>150563</v>
      </c>
      <c r="S43" s="558">
        <f>100</f>
        <v>100</v>
      </c>
      <c r="T43" s="72">
        <f t="shared" si="7"/>
        <v>70.693419592420256</v>
      </c>
      <c r="U43" s="72">
        <f t="shared" si="7"/>
        <v>53.928246606051673</v>
      </c>
      <c r="V43" s="72">
        <f t="shared" si="7"/>
        <v>41.839087493081379</v>
      </c>
      <c r="W43" s="72">
        <f t="shared" si="7"/>
        <v>29.754100412474934</v>
      </c>
      <c r="X43" s="72">
        <f t="shared" si="7"/>
        <v>24.467301001009631</v>
      </c>
      <c r="Y43" s="72">
        <f t="shared" si="7"/>
        <v>23.593399288529415</v>
      </c>
      <c r="Z43" s="72">
        <f t="shared" si="7"/>
        <v>26.07742735796316</v>
      </c>
      <c r="AA43" s="72">
        <f t="shared" si="7"/>
        <v>27.03198836281106</v>
      </c>
      <c r="AB43" s="72">
        <f t="shared" si="14"/>
        <v>28.781738736207956</v>
      </c>
      <c r="AC43" s="72">
        <f t="shared" si="14"/>
        <v>37.918211477539167</v>
      </c>
      <c r="AD43" s="72">
        <f t="shared" si="14"/>
        <v>39.921065147676039</v>
      </c>
      <c r="AE43" s="72">
        <f t="shared" si="21"/>
        <v>39.584521203659151</v>
      </c>
      <c r="AF43" s="72">
        <f t="shared" si="22"/>
        <v>42.0468547048009</v>
      </c>
      <c r="AG43" s="73">
        <f t="shared" si="22"/>
        <v>41.876913919846913</v>
      </c>
      <c r="AH43" s="55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8"/>
      <c r="C44" s="1" t="s">
        <v>197</v>
      </c>
      <c r="D44" s="211">
        <v>235486</v>
      </c>
      <c r="E44" s="211">
        <v>192920</v>
      </c>
      <c r="F44" s="211">
        <v>162201</v>
      </c>
      <c r="G44" s="211">
        <v>152461</v>
      </c>
      <c r="H44" s="211">
        <v>139630</v>
      </c>
      <c r="I44" s="211">
        <v>125152</v>
      </c>
      <c r="J44" s="211">
        <v>120359</v>
      </c>
      <c r="K44" s="211">
        <v>113583</v>
      </c>
      <c r="L44" s="211">
        <v>107601</v>
      </c>
      <c r="M44" s="211">
        <v>120747</v>
      </c>
      <c r="N44" s="211">
        <v>136545</v>
      </c>
      <c r="O44" s="211">
        <v>144030</v>
      </c>
      <c r="P44" s="212">
        <v>144828</v>
      </c>
      <c r="Q44" s="212">
        <v>157984</v>
      </c>
      <c r="R44" s="212">
        <v>159701</v>
      </c>
      <c r="S44" s="558">
        <f>100</f>
        <v>100</v>
      </c>
      <c r="T44" s="72">
        <f t="shared" si="7"/>
        <v>81.924190822384347</v>
      </c>
      <c r="U44" s="72">
        <f t="shared" si="7"/>
        <v>68.879253968388781</v>
      </c>
      <c r="V44" s="72">
        <f t="shared" si="7"/>
        <v>64.743126979947846</v>
      </c>
      <c r="W44" s="72">
        <f t="shared" si="7"/>
        <v>59.294395420534556</v>
      </c>
      <c r="X44" s="72">
        <f t="shared" si="7"/>
        <v>53.146259225601518</v>
      </c>
      <c r="Y44" s="72">
        <f t="shared" si="7"/>
        <v>51.110894065889269</v>
      </c>
      <c r="Z44" s="72">
        <f t="shared" si="7"/>
        <v>48.233440629166914</v>
      </c>
      <c r="AA44" s="72">
        <f t="shared" si="7"/>
        <v>45.693162226204528</v>
      </c>
      <c r="AB44" s="72">
        <f t="shared" si="14"/>
        <v>51.275659699515046</v>
      </c>
      <c r="AC44" s="72">
        <f t="shared" si="14"/>
        <v>57.98433877173165</v>
      </c>
      <c r="AD44" s="72">
        <f t="shared" si="14"/>
        <v>61.162871678146473</v>
      </c>
      <c r="AE44" s="72">
        <f t="shared" ref="AE44:AE47" si="23">P44*100/$D44</f>
        <v>61.501745326686084</v>
      </c>
      <c r="AF44" s="72">
        <f t="shared" ref="AF44:AG47" si="24">Q44*100/$D44</f>
        <v>67.088489336945727</v>
      </c>
      <c r="AG44" s="73">
        <f t="shared" si="24"/>
        <v>67.817619731109275</v>
      </c>
      <c r="AH44" s="55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8"/>
      <c r="C45" s="1" t="s">
        <v>198</v>
      </c>
      <c r="D45" s="211">
        <v>2232238</v>
      </c>
      <c r="E45" s="211">
        <v>1846845</v>
      </c>
      <c r="F45" s="211">
        <v>1659524</v>
      </c>
      <c r="G45" s="211">
        <v>1323371</v>
      </c>
      <c r="H45" s="211">
        <v>1112234</v>
      </c>
      <c r="I45" s="211">
        <v>982096</v>
      </c>
      <c r="J45" s="211">
        <v>991202</v>
      </c>
      <c r="K45" s="211">
        <v>1059439</v>
      </c>
      <c r="L45" s="211">
        <v>1095710</v>
      </c>
      <c r="M45" s="211">
        <v>1150639</v>
      </c>
      <c r="N45" s="211">
        <v>1276058</v>
      </c>
      <c r="O45" s="211">
        <v>1337008</v>
      </c>
      <c r="P45" s="212">
        <v>1324724</v>
      </c>
      <c r="Q45" s="212">
        <v>1405922</v>
      </c>
      <c r="R45" s="212">
        <v>1399310</v>
      </c>
      <c r="S45" s="558">
        <f>100</f>
        <v>100</v>
      </c>
      <c r="T45" s="72">
        <f t="shared" si="7"/>
        <v>82.73512949784029</v>
      </c>
      <c r="U45" s="72">
        <f t="shared" si="7"/>
        <v>74.343506382383964</v>
      </c>
      <c r="V45" s="72">
        <f t="shared" si="7"/>
        <v>59.284493857733807</v>
      </c>
      <c r="W45" s="72">
        <f t="shared" si="7"/>
        <v>49.825959418305757</v>
      </c>
      <c r="X45" s="72">
        <f t="shared" si="7"/>
        <v>43.996025513408519</v>
      </c>
      <c r="Y45" s="72">
        <f t="shared" si="7"/>
        <v>44.403956925739998</v>
      </c>
      <c r="Z45" s="72">
        <f t="shared" si="7"/>
        <v>47.460844228975581</v>
      </c>
      <c r="AA45" s="72">
        <f t="shared" si="7"/>
        <v>49.085715770451003</v>
      </c>
      <c r="AB45" s="72">
        <f t="shared" si="14"/>
        <v>51.546430084964058</v>
      </c>
      <c r="AC45" s="72">
        <f t="shared" si="14"/>
        <v>57.164961800668209</v>
      </c>
      <c r="AD45" s="72">
        <f t="shared" si="14"/>
        <v>59.895405418239456</v>
      </c>
      <c r="AE45" s="72">
        <f t="shared" si="23"/>
        <v>59.345105674215745</v>
      </c>
      <c r="AF45" s="72">
        <f t="shared" si="24"/>
        <v>62.982621028761272</v>
      </c>
      <c r="AG45" s="73">
        <f t="shared" si="24"/>
        <v>62.686416054202105</v>
      </c>
      <c r="AH45" s="55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9"/>
      <c r="C46" s="8" t="s">
        <v>199</v>
      </c>
      <c r="D46">
        <v>1996752</v>
      </c>
      <c r="E46">
        <v>1653925</v>
      </c>
      <c r="F46">
        <v>1497323</v>
      </c>
      <c r="G46">
        <v>1170910</v>
      </c>
      <c r="H46">
        <v>972604</v>
      </c>
      <c r="I46">
        <v>856944</v>
      </c>
      <c r="J46">
        <v>870843</v>
      </c>
      <c r="K46">
        <v>945856</v>
      </c>
      <c r="L46">
        <v>988109</v>
      </c>
      <c r="M46">
        <v>1029892</v>
      </c>
      <c r="N46">
        <v>1139513</v>
      </c>
      <c r="O46">
        <v>1192978</v>
      </c>
      <c r="P46">
        <v>1179896</v>
      </c>
      <c r="Q46">
        <v>1247938</v>
      </c>
      <c r="R46">
        <v>1239609</v>
      </c>
      <c r="S46" s="558">
        <f>100</f>
        <v>100</v>
      </c>
      <c r="T46" s="72">
        <f t="shared" si="7"/>
        <v>82.83076716587739</v>
      </c>
      <c r="U46" s="72">
        <f t="shared" si="7"/>
        <v>74.987930398967919</v>
      </c>
      <c r="V46" s="72">
        <f t="shared" si="7"/>
        <v>58.640732549660648</v>
      </c>
      <c r="W46" s="72">
        <f t="shared" si="7"/>
        <v>48.709303909549106</v>
      </c>
      <c r="X46" s="72">
        <f t="shared" si="7"/>
        <v>42.916897040794247</v>
      </c>
      <c r="Y46" s="72">
        <f t="shared" si="7"/>
        <v>43.612977475420081</v>
      </c>
      <c r="Z46" s="72">
        <f t="shared" si="7"/>
        <v>47.369728438984914</v>
      </c>
      <c r="AA46" s="72">
        <f t="shared" si="7"/>
        <v>49.485814963500722</v>
      </c>
      <c r="AB46" s="72">
        <f t="shared" si="14"/>
        <v>51.578363261937383</v>
      </c>
      <c r="AC46" s="72">
        <f t="shared" si="14"/>
        <v>57.068328966241175</v>
      </c>
      <c r="AD46" s="72">
        <f t="shared" si="14"/>
        <v>59.745927386074989</v>
      </c>
      <c r="AE46" s="72">
        <f t="shared" si="23"/>
        <v>59.090763399761215</v>
      </c>
      <c r="AF46" s="72">
        <f t="shared" si="24"/>
        <v>62.498397397373331</v>
      </c>
      <c r="AG46" s="73">
        <f t="shared" si="24"/>
        <v>62.081269982451502</v>
      </c>
      <c r="AH46" s="237"/>
      <c r="AI46" s="238"/>
      <c r="AJ46" s="238"/>
      <c r="AK46" s="238"/>
      <c r="AL46" s="238"/>
      <c r="AM46" s="238"/>
      <c r="AN46" s="238"/>
      <c r="AO46" s="238"/>
      <c r="AP46" s="238"/>
      <c r="AQ46" s="238"/>
      <c r="AR46" s="238"/>
      <c r="AS46" s="238"/>
      <c r="AT46" s="238"/>
      <c r="AU46" s="238"/>
      <c r="AV46" s="239"/>
    </row>
    <row r="47" spans="2:48" ht="15" customHeight="1">
      <c r="B47" s="738" t="s">
        <v>205</v>
      </c>
      <c r="C47" s="1" t="s">
        <v>194</v>
      </c>
      <c r="D47" s="211">
        <v>1599192</v>
      </c>
      <c r="E47" s="211">
        <v>1548306</v>
      </c>
      <c r="F47" s="211">
        <v>1502415</v>
      </c>
      <c r="G47" s="211">
        <v>1442664</v>
      </c>
      <c r="H47" s="211">
        <v>1437045</v>
      </c>
      <c r="I47" s="211">
        <v>1416325</v>
      </c>
      <c r="J47" s="211">
        <v>1384342</v>
      </c>
      <c r="K47" s="211">
        <v>1438852</v>
      </c>
      <c r="L47" s="211">
        <v>1436771</v>
      </c>
      <c r="M47" s="211">
        <v>1400176</v>
      </c>
      <c r="N47" s="211">
        <v>1361693</v>
      </c>
      <c r="O47" s="211">
        <v>1350397</v>
      </c>
      <c r="P47" s="212">
        <v>1248533</v>
      </c>
      <c r="Q47" s="212">
        <v>1262698</v>
      </c>
      <c r="R47" s="212">
        <v>1287817</v>
      </c>
      <c r="S47" s="558">
        <f>100</f>
        <v>100</v>
      </c>
      <c r="T47" s="72">
        <f t="shared" si="7"/>
        <v>96.818018099140062</v>
      </c>
      <c r="U47" s="72">
        <f t="shared" si="7"/>
        <v>93.948381432623478</v>
      </c>
      <c r="V47" s="72">
        <f t="shared" si="7"/>
        <v>90.212057088829866</v>
      </c>
      <c r="W47" s="72">
        <f t="shared" si="7"/>
        <v>89.86069214953551</v>
      </c>
      <c r="X47" s="72">
        <f t="shared" si="7"/>
        <v>88.565037844111274</v>
      </c>
      <c r="Y47" s="72">
        <f t="shared" si="7"/>
        <v>86.565090370637165</v>
      </c>
      <c r="Z47" s="72">
        <f t="shared" si="7"/>
        <v>89.973686711789455</v>
      </c>
      <c r="AA47" s="72">
        <f t="shared" si="7"/>
        <v>89.843558497041002</v>
      </c>
      <c r="AB47" s="72">
        <f t="shared" si="14"/>
        <v>87.555215383768797</v>
      </c>
      <c r="AC47" s="72">
        <f t="shared" si="14"/>
        <v>85.14881265038845</v>
      </c>
      <c r="AD47" s="72">
        <f t="shared" si="14"/>
        <v>84.442455940249829</v>
      </c>
      <c r="AE47" s="72">
        <f t="shared" si="23"/>
        <v>78.072739233312817</v>
      </c>
      <c r="AF47" s="72">
        <f t="shared" si="24"/>
        <v>78.958499042016214</v>
      </c>
      <c r="AG47" s="73">
        <f t="shared" si="24"/>
        <v>80.529229761029313</v>
      </c>
      <c r="AH47" s="55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738"/>
      <c r="C48" s="1" t="s">
        <v>195</v>
      </c>
      <c r="D48" s="211">
        <v>709494</v>
      </c>
      <c r="E48" s="211">
        <v>625157</v>
      </c>
      <c r="F48" s="211">
        <v>623416</v>
      </c>
      <c r="G48" s="211">
        <v>605583</v>
      </c>
      <c r="H48" s="211">
        <v>561316</v>
      </c>
      <c r="I48" s="211">
        <v>534952</v>
      </c>
      <c r="J48" s="211">
        <v>520442</v>
      </c>
      <c r="K48" s="211">
        <v>532889</v>
      </c>
      <c r="L48" s="211">
        <v>597455</v>
      </c>
      <c r="M48" s="211">
        <v>612258</v>
      </c>
      <c r="N48" s="211">
        <v>575833</v>
      </c>
      <c r="O48" s="211">
        <v>594140</v>
      </c>
      <c r="P48" s="212">
        <v>547896</v>
      </c>
      <c r="Q48" s="212">
        <v>554309</v>
      </c>
      <c r="R48" s="212">
        <v>565685</v>
      </c>
      <c r="S48" s="558">
        <f>100</f>
        <v>100</v>
      </c>
      <c r="T48" s="72">
        <f t="shared" si="7"/>
        <v>88.113077770918423</v>
      </c>
      <c r="U48" s="72">
        <f t="shared" si="7"/>
        <v>87.867691622480251</v>
      </c>
      <c r="V48" s="72">
        <f t="shared" si="7"/>
        <v>85.354210183595626</v>
      </c>
      <c r="W48" s="72">
        <f t="shared" si="7"/>
        <v>79.114974897603076</v>
      </c>
      <c r="X48" s="72">
        <f t="shared" si="7"/>
        <v>75.399087236819483</v>
      </c>
      <c r="Y48" s="72">
        <f t="shared" si="7"/>
        <v>73.353967757303096</v>
      </c>
      <c r="Z48" s="72">
        <f t="shared" si="7"/>
        <v>75.108316631289341</v>
      </c>
      <c r="AA48" s="72">
        <f t="shared" si="7"/>
        <v>84.208605005821056</v>
      </c>
      <c r="AB48" s="72">
        <f t="shared" si="14"/>
        <v>86.295021522380736</v>
      </c>
      <c r="AC48" s="72">
        <f t="shared" si="14"/>
        <v>81.161080995751902</v>
      </c>
      <c r="AD48" s="72">
        <f t="shared" si="14"/>
        <v>83.741370610604179</v>
      </c>
      <c r="AE48" s="72">
        <f t="shared" ref="AE48:AE51" si="25">P48*100/$D48</f>
        <v>77.223486033708525</v>
      </c>
      <c r="AF48" s="72">
        <f t="shared" ref="AF48:AG51" si="26">Q48*100/$D48</f>
        <v>78.127369646536835</v>
      </c>
      <c r="AG48" s="73">
        <f t="shared" si="26"/>
        <v>79.730765869760702</v>
      </c>
      <c r="AH48" s="55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8"/>
      <c r="C49" s="1" t="s">
        <v>196</v>
      </c>
      <c r="D49" s="211">
        <v>343342</v>
      </c>
      <c r="E49" s="211">
        <v>312401</v>
      </c>
      <c r="F49" s="211">
        <v>304903</v>
      </c>
      <c r="G49" s="211">
        <v>299701</v>
      </c>
      <c r="H49" s="211">
        <v>287541</v>
      </c>
      <c r="I49" s="211">
        <v>274419</v>
      </c>
      <c r="J49" s="211">
        <v>277956</v>
      </c>
      <c r="K49" s="211">
        <v>292557</v>
      </c>
      <c r="L49" s="211">
        <v>308396</v>
      </c>
      <c r="M49" s="211">
        <v>331516</v>
      </c>
      <c r="N49" s="211">
        <v>330146</v>
      </c>
      <c r="O49" s="211">
        <v>349330</v>
      </c>
      <c r="P49" s="212">
        <v>321761</v>
      </c>
      <c r="Q49" s="212">
        <v>325579</v>
      </c>
      <c r="R49" s="212">
        <v>332354</v>
      </c>
      <c r="S49" s="558">
        <f>100</f>
        <v>100</v>
      </c>
      <c r="T49" s="72">
        <f t="shared" si="7"/>
        <v>90.988285732593155</v>
      </c>
      <c r="U49" s="72">
        <f t="shared" si="7"/>
        <v>88.804457363212194</v>
      </c>
      <c r="V49" s="72">
        <f t="shared" si="7"/>
        <v>87.28934997757338</v>
      </c>
      <c r="W49" s="72">
        <f t="shared" si="7"/>
        <v>83.747691805837917</v>
      </c>
      <c r="X49" s="72">
        <f t="shared" si="7"/>
        <v>79.925846532029283</v>
      </c>
      <c r="Y49" s="72">
        <f t="shared" si="7"/>
        <v>80.956014702541495</v>
      </c>
      <c r="Z49" s="72">
        <f t="shared" si="7"/>
        <v>85.208625801678792</v>
      </c>
      <c r="AA49" s="72">
        <f t="shared" si="7"/>
        <v>89.821810323234558</v>
      </c>
      <c r="AB49" s="72">
        <f t="shared" si="14"/>
        <v>96.555620926073715</v>
      </c>
      <c r="AC49" s="72">
        <f t="shared" si="14"/>
        <v>96.156601872185746</v>
      </c>
      <c r="AD49" s="72">
        <f t="shared" si="14"/>
        <v>101.74403364575264</v>
      </c>
      <c r="AE49" s="72">
        <f t="shared" si="25"/>
        <v>93.714430509521122</v>
      </c>
      <c r="AF49" s="72">
        <f t="shared" si="26"/>
        <v>94.826441274297935</v>
      </c>
      <c r="AG49" s="73">
        <f t="shared" si="26"/>
        <v>96.799692434948241</v>
      </c>
      <c r="AH49" s="55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8"/>
      <c r="C50" s="1" t="s">
        <v>197</v>
      </c>
      <c r="D50" s="211">
        <v>695953</v>
      </c>
      <c r="E50" s="211">
        <v>674918</v>
      </c>
      <c r="F50" s="211">
        <v>671473</v>
      </c>
      <c r="G50" s="211">
        <v>681203</v>
      </c>
      <c r="H50" s="211">
        <v>679573</v>
      </c>
      <c r="I50" s="211">
        <v>668757</v>
      </c>
      <c r="J50" s="211">
        <v>679493</v>
      </c>
      <c r="K50" s="211">
        <v>690743</v>
      </c>
      <c r="L50" s="211">
        <v>764870</v>
      </c>
      <c r="M50" s="211">
        <v>795566</v>
      </c>
      <c r="N50" s="211">
        <v>885825</v>
      </c>
      <c r="O50" s="211">
        <v>927485</v>
      </c>
      <c r="P50" s="212">
        <v>838381</v>
      </c>
      <c r="Q50" s="212">
        <v>850483</v>
      </c>
      <c r="R50" s="212">
        <v>872007</v>
      </c>
      <c r="S50" s="558">
        <f>100</f>
        <v>100</v>
      </c>
      <c r="T50" s="72">
        <f t="shared" si="7"/>
        <v>96.977525781194998</v>
      </c>
      <c r="U50" s="72">
        <f t="shared" si="7"/>
        <v>96.482521089786232</v>
      </c>
      <c r="V50" s="72">
        <f t="shared" si="7"/>
        <v>97.88060400630502</v>
      </c>
      <c r="W50" s="72">
        <f t="shared" si="7"/>
        <v>97.64639278801873</v>
      </c>
      <c r="X50" s="72">
        <f t="shared" si="7"/>
        <v>96.092264851218403</v>
      </c>
      <c r="Y50" s="72">
        <f t="shared" si="7"/>
        <v>97.634897758900379</v>
      </c>
      <c r="Z50" s="72">
        <f t="shared" si="7"/>
        <v>99.251386228667741</v>
      </c>
      <c r="AA50" s="72">
        <f t="shared" si="7"/>
        <v>109.90253652186283</v>
      </c>
      <c r="AB50" s="72">
        <f t="shared" si="14"/>
        <v>114.31317919457204</v>
      </c>
      <c r="AC50" s="72">
        <f t="shared" si="14"/>
        <v>127.28230210948153</v>
      </c>
      <c r="AD50" s="72">
        <f t="shared" si="14"/>
        <v>133.26833852286003</v>
      </c>
      <c r="AE50" s="72">
        <f t="shared" si="25"/>
        <v>120.46517509084666</v>
      </c>
      <c r="AF50" s="72">
        <f t="shared" si="26"/>
        <v>122.20408562072438</v>
      </c>
      <c r="AG50" s="73">
        <f t="shared" si="26"/>
        <v>125.29682320501529</v>
      </c>
      <c r="AH50" s="55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8"/>
      <c r="C51" s="1" t="s">
        <v>198</v>
      </c>
      <c r="D51" s="211">
        <v>3347981</v>
      </c>
      <c r="E51" s="211">
        <v>3160782</v>
      </c>
      <c r="F51" s="211">
        <v>3102207</v>
      </c>
      <c r="G51" s="211">
        <v>3029151</v>
      </c>
      <c r="H51" s="211">
        <v>2965475</v>
      </c>
      <c r="I51" s="211">
        <v>2894453</v>
      </c>
      <c r="J51" s="211">
        <v>2862233</v>
      </c>
      <c r="K51" s="211">
        <v>2955041</v>
      </c>
      <c r="L51" s="211">
        <v>3107492</v>
      </c>
      <c r="M51" s="211">
        <v>3139516</v>
      </c>
      <c r="N51" s="211">
        <v>3153497</v>
      </c>
      <c r="O51" s="211">
        <v>3221352</v>
      </c>
      <c r="P51" s="212">
        <v>2956571</v>
      </c>
      <c r="Q51" s="212">
        <v>2993069</v>
      </c>
      <c r="R51" s="212">
        <v>3057863</v>
      </c>
      <c r="S51" s="558">
        <f>100</f>
        <v>100</v>
      </c>
      <c r="T51" s="72">
        <f t="shared" si="7"/>
        <v>94.408600287755519</v>
      </c>
      <c r="U51" s="72">
        <f t="shared" si="7"/>
        <v>92.659038387613307</v>
      </c>
      <c r="V51" s="72">
        <f t="shared" si="7"/>
        <v>90.476947151133771</v>
      </c>
      <c r="W51" s="72">
        <f t="shared" si="7"/>
        <v>88.575024768659077</v>
      </c>
      <c r="X51" s="72">
        <f t="shared" si="7"/>
        <v>86.453686565126858</v>
      </c>
      <c r="Y51" s="72">
        <f t="shared" si="7"/>
        <v>85.49131551224454</v>
      </c>
      <c r="Z51" s="72">
        <f t="shared" si="7"/>
        <v>88.263374254513394</v>
      </c>
      <c r="AA51" s="72">
        <f t="shared" si="7"/>
        <v>92.816894719533948</v>
      </c>
      <c r="AB51" s="72">
        <f t="shared" si="14"/>
        <v>93.77341149785498</v>
      </c>
      <c r="AC51" s="72">
        <f t="shared" si="14"/>
        <v>94.191006460311456</v>
      </c>
      <c r="AD51" s="72">
        <f t="shared" si="14"/>
        <v>96.21775033968234</v>
      </c>
      <c r="AE51" s="72">
        <f t="shared" si="25"/>
        <v>88.309073438588811</v>
      </c>
      <c r="AF51" s="72">
        <f t="shared" si="26"/>
        <v>89.399222994395728</v>
      </c>
      <c r="AG51" s="73">
        <f t="shared" si="26"/>
        <v>91.334538636868004</v>
      </c>
      <c r="AH51" s="55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8"/>
      <c r="C52" s="1" t="s">
        <v>199</v>
      </c>
      <c r="D52">
        <v>2652028</v>
      </c>
      <c r="E52">
        <v>2485864</v>
      </c>
      <c r="F52">
        <v>2430734</v>
      </c>
      <c r="G52">
        <v>2347948</v>
      </c>
      <c r="H52">
        <v>2285902</v>
      </c>
      <c r="I52">
        <v>2225696</v>
      </c>
      <c r="J52">
        <v>2182740</v>
      </c>
      <c r="K52">
        <v>2264298</v>
      </c>
      <c r="L52">
        <v>2342622</v>
      </c>
      <c r="M52">
        <v>2343950</v>
      </c>
      <c r="N52">
        <v>2267672</v>
      </c>
      <c r="O52">
        <v>2293867</v>
      </c>
      <c r="P52">
        <v>2118190</v>
      </c>
      <c r="Q52">
        <v>2142586</v>
      </c>
      <c r="R52">
        <v>2185856</v>
      </c>
      <c r="S52" s="558">
        <f>100</f>
        <v>100</v>
      </c>
      <c r="T52" s="72">
        <f t="shared" si="7"/>
        <v>93.734455292327226</v>
      </c>
      <c r="U52" s="72">
        <f t="shared" si="7"/>
        <v>91.655668793843802</v>
      </c>
      <c r="V52" s="72">
        <f t="shared" si="7"/>
        <v>88.534057709797935</v>
      </c>
      <c r="W52" s="72">
        <f t="shared" si="7"/>
        <v>86.194489650938834</v>
      </c>
      <c r="X52" s="72">
        <f t="shared" si="7"/>
        <v>83.924302458345082</v>
      </c>
      <c r="Y52" s="72">
        <f t="shared" si="7"/>
        <v>82.304560886989123</v>
      </c>
      <c r="Z52" s="72">
        <f t="shared" si="7"/>
        <v>85.37986778420138</v>
      </c>
      <c r="AA52" s="72">
        <f t="shared" si="7"/>
        <v>88.333230267553731</v>
      </c>
      <c r="AB52" s="72">
        <f t="shared" si="14"/>
        <v>88.383305153640919</v>
      </c>
      <c r="AC52" s="72">
        <f t="shared" si="14"/>
        <v>85.507091177016235</v>
      </c>
      <c r="AD52" s="72">
        <f t="shared" si="14"/>
        <v>86.494825846484275</v>
      </c>
      <c r="AE52" s="72">
        <f t="shared" ref="AE52:AE55" si="27">P52*100/$D52</f>
        <v>79.870574518821073</v>
      </c>
      <c r="AF52" s="72">
        <f t="shared" ref="AF52:AG55" si="28">Q52*100/$D52</f>
        <v>80.790474308717705</v>
      </c>
      <c r="AG52" s="73">
        <f t="shared" si="28"/>
        <v>82.422055875729825</v>
      </c>
      <c r="AH52" s="237"/>
      <c r="AI52" s="238"/>
      <c r="AJ52" s="238"/>
      <c r="AK52" s="238"/>
      <c r="AL52" s="238"/>
      <c r="AM52" s="238"/>
      <c r="AN52" s="238"/>
      <c r="AO52" s="238"/>
      <c r="AP52" s="238"/>
      <c r="AQ52" s="238"/>
      <c r="AR52" s="238"/>
      <c r="AS52" s="238"/>
      <c r="AT52" s="238"/>
      <c r="AU52" s="238"/>
      <c r="AV52" s="239"/>
    </row>
    <row r="53" spans="2:48" ht="15" customHeight="1">
      <c r="B53" s="740" t="s">
        <v>206</v>
      </c>
      <c r="C53" s="7" t="s">
        <v>194</v>
      </c>
      <c r="D53" s="211">
        <v>384823</v>
      </c>
      <c r="E53" s="211">
        <v>372106</v>
      </c>
      <c r="F53" s="211">
        <v>353168</v>
      </c>
      <c r="G53" s="211">
        <v>339705</v>
      </c>
      <c r="H53" s="211">
        <v>334240</v>
      </c>
      <c r="I53" s="211">
        <v>320596</v>
      </c>
      <c r="J53" s="211">
        <v>317566</v>
      </c>
      <c r="K53" s="211">
        <v>317500</v>
      </c>
      <c r="L53" s="211">
        <v>306019</v>
      </c>
      <c r="M53" s="211">
        <v>305663</v>
      </c>
      <c r="N53" s="211">
        <v>301941</v>
      </c>
      <c r="O53" s="211">
        <v>312829</v>
      </c>
      <c r="P53" s="212">
        <v>289761</v>
      </c>
      <c r="Q53" s="212">
        <v>292485</v>
      </c>
      <c r="R53" s="212">
        <v>298176</v>
      </c>
      <c r="S53" s="558">
        <f>100</f>
        <v>100</v>
      </c>
      <c r="T53" s="72">
        <f t="shared" si="7"/>
        <v>96.695363842597772</v>
      </c>
      <c r="U53" s="72">
        <f t="shared" si="7"/>
        <v>91.774140319055775</v>
      </c>
      <c r="V53" s="72">
        <f t="shared" si="7"/>
        <v>88.275648804775187</v>
      </c>
      <c r="W53" s="72">
        <f t="shared" si="7"/>
        <v>86.855515392790977</v>
      </c>
      <c r="X53" s="72">
        <f t="shared" si="7"/>
        <v>83.309989267793242</v>
      </c>
      <c r="Y53" s="72">
        <f t="shared" si="7"/>
        <v>82.522614292804747</v>
      </c>
      <c r="Z53" s="72">
        <f t="shared" si="7"/>
        <v>82.505463550775289</v>
      </c>
      <c r="AA53" s="72">
        <f t="shared" si="7"/>
        <v>79.522014016833708</v>
      </c>
      <c r="AB53" s="72">
        <f t="shared" si="14"/>
        <v>79.42950395376576</v>
      </c>
      <c r="AC53" s="72">
        <f t="shared" si="14"/>
        <v>78.462306047195725</v>
      </c>
      <c r="AD53" s="72">
        <f t="shared" si="14"/>
        <v>81.291658762599951</v>
      </c>
      <c r="AE53" s="72">
        <f t="shared" si="27"/>
        <v>75.297214563578578</v>
      </c>
      <c r="AF53" s="72">
        <f t="shared" si="28"/>
        <v>76.005072461885078</v>
      </c>
      <c r="AG53" s="73">
        <f t="shared" si="28"/>
        <v>77.483934172333775</v>
      </c>
      <c r="AH53" s="55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738"/>
      <c r="C54" s="1" t="s">
        <v>195</v>
      </c>
      <c r="D54" s="211">
        <v>192606</v>
      </c>
      <c r="E54" s="211">
        <v>171376</v>
      </c>
      <c r="F54" s="211">
        <v>169370</v>
      </c>
      <c r="G54" s="211">
        <v>163946</v>
      </c>
      <c r="H54" s="211">
        <v>157102</v>
      </c>
      <c r="I54" s="211">
        <v>148356</v>
      </c>
      <c r="J54" s="211">
        <v>152421</v>
      </c>
      <c r="K54" s="211">
        <v>155324</v>
      </c>
      <c r="L54" s="211">
        <v>171051</v>
      </c>
      <c r="M54" s="211">
        <v>185705</v>
      </c>
      <c r="N54" s="211">
        <v>178634</v>
      </c>
      <c r="O54" s="211">
        <v>178555</v>
      </c>
      <c r="P54" s="212">
        <v>164959</v>
      </c>
      <c r="Q54" s="212">
        <v>166560</v>
      </c>
      <c r="R54" s="212">
        <v>169906</v>
      </c>
      <c r="S54" s="558">
        <f>100</f>
        <v>100</v>
      </c>
      <c r="T54" s="72">
        <f t="shared" si="7"/>
        <v>88.977498104939613</v>
      </c>
      <c r="U54" s="72">
        <f t="shared" si="7"/>
        <v>87.935993686593363</v>
      </c>
      <c r="V54" s="72">
        <f t="shared" si="7"/>
        <v>85.119882038981132</v>
      </c>
      <c r="W54" s="72">
        <f t="shared" si="7"/>
        <v>81.566514023446828</v>
      </c>
      <c r="X54" s="72">
        <f t="shared" si="7"/>
        <v>77.025637830597177</v>
      </c>
      <c r="Y54" s="72">
        <f t="shared" si="7"/>
        <v>79.13616398243046</v>
      </c>
      <c r="Z54" s="72">
        <f t="shared" si="7"/>
        <v>80.643385979668338</v>
      </c>
      <c r="AA54" s="72">
        <f t="shared" si="7"/>
        <v>88.808759851718008</v>
      </c>
      <c r="AB54" s="72">
        <f t="shared" si="14"/>
        <v>96.41703789082375</v>
      </c>
      <c r="AC54" s="72">
        <f t="shared" si="14"/>
        <v>92.745812695346984</v>
      </c>
      <c r="AD54" s="72">
        <f t="shared" si="14"/>
        <v>92.7047963199485</v>
      </c>
      <c r="AE54" s="72">
        <f t="shared" si="27"/>
        <v>85.645826194407235</v>
      </c>
      <c r="AF54" s="72">
        <f t="shared" si="28"/>
        <v>86.477056789508111</v>
      </c>
      <c r="AG54" s="73">
        <f t="shared" si="28"/>
        <v>88.214282005752679</v>
      </c>
      <c r="AH54" s="55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738"/>
      <c r="C55" s="1" t="s">
        <v>196</v>
      </c>
      <c r="D55" s="211">
        <v>124088</v>
      </c>
      <c r="E55" s="211">
        <v>114244</v>
      </c>
      <c r="F55" s="211">
        <v>116483</v>
      </c>
      <c r="G55" s="211">
        <v>110005</v>
      </c>
      <c r="H55" s="211">
        <v>105719</v>
      </c>
      <c r="I55" s="211">
        <v>105075</v>
      </c>
      <c r="J55" s="211">
        <v>105244</v>
      </c>
      <c r="K55" s="211">
        <v>109730</v>
      </c>
      <c r="L55" s="211">
        <v>115150</v>
      </c>
      <c r="M55" s="211">
        <v>120762</v>
      </c>
      <c r="N55" s="211">
        <v>103433</v>
      </c>
      <c r="O55" s="211">
        <v>107253</v>
      </c>
      <c r="P55" s="212">
        <v>98970</v>
      </c>
      <c r="Q55" s="212">
        <v>99944</v>
      </c>
      <c r="R55" s="212">
        <v>101980</v>
      </c>
      <c r="S55" s="558">
        <f>100</f>
        <v>100</v>
      </c>
      <c r="T55" s="72">
        <f t="shared" si="7"/>
        <v>92.06692025014506</v>
      </c>
      <c r="U55" s="72">
        <f t="shared" si="7"/>
        <v>93.871284894590929</v>
      </c>
      <c r="V55" s="72">
        <f t="shared" si="7"/>
        <v>88.650796209141902</v>
      </c>
      <c r="W55" s="72">
        <f t="shared" si="7"/>
        <v>85.196795822319643</v>
      </c>
      <c r="X55" s="72">
        <f t="shared" si="7"/>
        <v>84.677809296628197</v>
      </c>
      <c r="Y55" s="72">
        <f t="shared" si="7"/>
        <v>84.814002965637286</v>
      </c>
      <c r="Z55" s="72">
        <f t="shared" si="7"/>
        <v>88.429179292115279</v>
      </c>
      <c r="AA55" s="72">
        <f t="shared" si="7"/>
        <v>92.797047256785504</v>
      </c>
      <c r="AB55" s="72">
        <f t="shared" si="14"/>
        <v>97.319644123525237</v>
      </c>
      <c r="AC55" s="72">
        <f t="shared" si="14"/>
        <v>83.354554832054674</v>
      </c>
      <c r="AD55" s="72">
        <f t="shared" si="14"/>
        <v>86.433015279479079</v>
      </c>
      <c r="AE55" s="72">
        <f t="shared" si="27"/>
        <v>79.7579137386371</v>
      </c>
      <c r="AF55" s="72">
        <f t="shared" si="28"/>
        <v>80.542840564760496</v>
      </c>
      <c r="AG55" s="73">
        <f t="shared" si="28"/>
        <v>82.1836116304558</v>
      </c>
      <c r="AH55" s="55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38"/>
      <c r="C56" s="1" t="s">
        <v>197</v>
      </c>
      <c r="D56" s="211">
        <v>289238</v>
      </c>
      <c r="E56" s="211">
        <v>279551</v>
      </c>
      <c r="F56" s="211">
        <v>282013</v>
      </c>
      <c r="G56" s="211">
        <v>274349</v>
      </c>
      <c r="H56" s="211">
        <v>264236</v>
      </c>
      <c r="I56" s="211">
        <v>250618</v>
      </c>
      <c r="J56" s="211">
        <v>247277</v>
      </c>
      <c r="K56" s="211">
        <v>255078</v>
      </c>
      <c r="L56" s="211">
        <v>262131</v>
      </c>
      <c r="M56" s="211">
        <v>277802</v>
      </c>
      <c r="N56" s="211">
        <v>335344</v>
      </c>
      <c r="O56" s="211">
        <v>348582</v>
      </c>
      <c r="P56" s="212">
        <v>315671</v>
      </c>
      <c r="Q56" s="212">
        <v>319465</v>
      </c>
      <c r="R56" s="212">
        <v>327410</v>
      </c>
      <c r="S56" s="558">
        <f>100</f>
        <v>100</v>
      </c>
      <c r="T56" s="72">
        <f t="shared" si="7"/>
        <v>96.65085500522062</v>
      </c>
      <c r="U56" s="72">
        <f t="shared" si="7"/>
        <v>97.502057129422823</v>
      </c>
      <c r="V56" s="72">
        <f t="shared" si="7"/>
        <v>94.85233613840505</v>
      </c>
      <c r="W56" s="72">
        <f t="shared" si="7"/>
        <v>91.355907591671908</v>
      </c>
      <c r="X56" s="72">
        <f t="shared" si="7"/>
        <v>86.647674233676071</v>
      </c>
      <c r="Y56" s="72">
        <f t="shared" si="7"/>
        <v>85.492570132555201</v>
      </c>
      <c r="Z56" s="72">
        <f t="shared" si="7"/>
        <v>88.189656960703644</v>
      </c>
      <c r="AA56" s="72">
        <f t="shared" si="7"/>
        <v>90.628133232839389</v>
      </c>
      <c r="AB56" s="72">
        <f t="shared" si="14"/>
        <v>96.046162675720339</v>
      </c>
      <c r="AC56" s="72">
        <f t="shared" si="14"/>
        <v>115.94050574267558</v>
      </c>
      <c r="AD56" s="72">
        <f t="shared" si="14"/>
        <v>120.51735940644038</v>
      </c>
      <c r="AE56" s="72">
        <f t="shared" ref="AE56:AE59" si="29">P56*100/$D56</f>
        <v>109.13884067791922</v>
      </c>
      <c r="AF56" s="72">
        <f t="shared" ref="AF56:AG59" si="30">Q56*100/$D56</f>
        <v>110.45056320400501</v>
      </c>
      <c r="AG56" s="73">
        <f t="shared" si="30"/>
        <v>113.19743602154627</v>
      </c>
      <c r="AH56" s="55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38"/>
      <c r="C57" s="1" t="s">
        <v>198</v>
      </c>
      <c r="D57" s="211">
        <v>990755</v>
      </c>
      <c r="E57" s="211">
        <v>937277</v>
      </c>
      <c r="F57" s="211">
        <v>921034</v>
      </c>
      <c r="G57" s="211">
        <v>888005</v>
      </c>
      <c r="H57" s="211">
        <v>861297</v>
      </c>
      <c r="I57" s="211">
        <v>824645</v>
      </c>
      <c r="J57" s="211">
        <v>822508</v>
      </c>
      <c r="K57" s="211">
        <v>837632</v>
      </c>
      <c r="L57" s="211">
        <v>854351</v>
      </c>
      <c r="M57" s="211">
        <v>889932</v>
      </c>
      <c r="N57" s="211">
        <v>919352</v>
      </c>
      <c r="O57" s="211">
        <v>947219</v>
      </c>
      <c r="P57" s="212">
        <v>869361</v>
      </c>
      <c r="Q57" s="212">
        <v>878454</v>
      </c>
      <c r="R57" s="212">
        <v>897472</v>
      </c>
      <c r="S57" s="558">
        <f>100</f>
        <v>100</v>
      </c>
      <c r="T57" s="72">
        <f t="shared" ref="T57:AA88" si="31">E57*100/$D57</f>
        <v>94.602298247296247</v>
      </c>
      <c r="U57" s="72">
        <f t="shared" si="31"/>
        <v>92.962841469384458</v>
      </c>
      <c r="V57" s="72">
        <f t="shared" si="31"/>
        <v>89.629121225731893</v>
      </c>
      <c r="W57" s="72">
        <f t="shared" si="31"/>
        <v>86.933399276309487</v>
      </c>
      <c r="X57" s="72">
        <f t="shared" si="31"/>
        <v>83.23399831441678</v>
      </c>
      <c r="Y57" s="72">
        <f t="shared" si="31"/>
        <v>83.018304222537353</v>
      </c>
      <c r="Z57" s="72">
        <f t="shared" si="31"/>
        <v>84.544816831608216</v>
      </c>
      <c r="AA57" s="72">
        <f t="shared" si="31"/>
        <v>86.232317777856281</v>
      </c>
      <c r="AB57" s="72">
        <f t="shared" si="14"/>
        <v>89.823619360992367</v>
      </c>
      <c r="AC57" s="72">
        <f t="shared" si="14"/>
        <v>92.79307195017941</v>
      </c>
      <c r="AD57" s="72">
        <f t="shared" si="14"/>
        <v>95.605775393513028</v>
      </c>
      <c r="AE57" s="72">
        <f t="shared" si="29"/>
        <v>87.747324010476859</v>
      </c>
      <c r="AF57" s="72">
        <f t="shared" si="30"/>
        <v>88.665108932077047</v>
      </c>
      <c r="AG57" s="73">
        <f t="shared" si="30"/>
        <v>90.584655136739158</v>
      </c>
      <c r="AH57" s="55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739"/>
      <c r="C58" s="8" t="s">
        <v>199</v>
      </c>
      <c r="D58">
        <v>701517</v>
      </c>
      <c r="E58">
        <v>657726</v>
      </c>
      <c r="F58">
        <v>639021</v>
      </c>
      <c r="G58">
        <v>613656</v>
      </c>
      <c r="H58">
        <v>597061</v>
      </c>
      <c r="I58">
        <v>574027</v>
      </c>
      <c r="J58">
        <v>575231</v>
      </c>
      <c r="K58">
        <v>582554</v>
      </c>
      <c r="L58">
        <v>592220</v>
      </c>
      <c r="M58">
        <v>612130</v>
      </c>
      <c r="N58">
        <v>584008</v>
      </c>
      <c r="O58">
        <v>598637</v>
      </c>
      <c r="P58">
        <v>553690</v>
      </c>
      <c r="Q58">
        <v>558989</v>
      </c>
      <c r="R58">
        <v>570062</v>
      </c>
      <c r="S58" s="558">
        <f>100</f>
        <v>100</v>
      </c>
      <c r="T58" s="72">
        <f t="shared" si="31"/>
        <v>93.757670876115611</v>
      </c>
      <c r="U58" s="72">
        <f t="shared" si="31"/>
        <v>91.091306411676413</v>
      </c>
      <c r="V58" s="72">
        <f t="shared" si="31"/>
        <v>87.475570798711928</v>
      </c>
      <c r="W58" s="72">
        <f t="shared" si="31"/>
        <v>85.109983079526231</v>
      </c>
      <c r="X58" s="72">
        <f t="shared" si="31"/>
        <v>81.826527368545598</v>
      </c>
      <c r="Y58" s="72">
        <f t="shared" si="31"/>
        <v>81.998155426026742</v>
      </c>
      <c r="Z58" s="72">
        <f t="shared" si="31"/>
        <v>83.042036044743028</v>
      </c>
      <c r="AA58" s="72">
        <f t="shared" si="31"/>
        <v>84.419907144089166</v>
      </c>
      <c r="AB58" s="72">
        <f t="shared" si="14"/>
        <v>87.258042214230016</v>
      </c>
      <c r="AC58" s="72">
        <f t="shared" si="14"/>
        <v>83.249301157348995</v>
      </c>
      <c r="AD58" s="72">
        <f t="shared" si="14"/>
        <v>85.33463907503311</v>
      </c>
      <c r="AE58" s="72">
        <f t="shared" si="29"/>
        <v>78.92752420825154</v>
      </c>
      <c r="AF58" s="72">
        <f t="shared" si="30"/>
        <v>79.682887228677288</v>
      </c>
      <c r="AG58" s="73">
        <f t="shared" si="30"/>
        <v>81.26132367426591</v>
      </c>
      <c r="AH58" s="237"/>
      <c r="AI58" s="238"/>
      <c r="AJ58" s="238"/>
      <c r="AK58" s="238"/>
      <c r="AL58" s="238"/>
      <c r="AM58" s="238"/>
      <c r="AN58" s="238"/>
      <c r="AO58" s="238"/>
      <c r="AP58" s="238"/>
      <c r="AQ58" s="238"/>
      <c r="AR58" s="238"/>
      <c r="AS58" s="238"/>
      <c r="AT58" s="238"/>
      <c r="AU58" s="238"/>
      <c r="AV58" s="239"/>
    </row>
    <row r="59" spans="2:48" ht="15" customHeight="1">
      <c r="B59" s="738" t="s">
        <v>207</v>
      </c>
      <c r="C59" s="1" t="s">
        <v>194</v>
      </c>
      <c r="D59" s="211">
        <v>682446</v>
      </c>
      <c r="E59" s="211">
        <v>665229</v>
      </c>
      <c r="F59" s="211">
        <v>654636</v>
      </c>
      <c r="G59" s="211">
        <v>666561</v>
      </c>
      <c r="H59" s="211">
        <v>660323</v>
      </c>
      <c r="I59" s="211">
        <v>658647</v>
      </c>
      <c r="J59" s="211">
        <v>660314</v>
      </c>
      <c r="K59" s="211">
        <v>673822</v>
      </c>
      <c r="L59" s="211">
        <v>678449</v>
      </c>
      <c r="M59" s="211">
        <v>677018</v>
      </c>
      <c r="N59" s="211">
        <v>690823</v>
      </c>
      <c r="O59" s="211">
        <v>699840</v>
      </c>
      <c r="P59" s="212">
        <v>645736</v>
      </c>
      <c r="Q59" s="212">
        <v>627028</v>
      </c>
      <c r="R59" s="212">
        <v>639810</v>
      </c>
      <c r="S59" s="558">
        <f>100</f>
        <v>100</v>
      </c>
      <c r="T59" s="72">
        <f t="shared" si="31"/>
        <v>97.477163028283556</v>
      </c>
      <c r="U59" s="72">
        <f t="shared" si="31"/>
        <v>95.924952303918545</v>
      </c>
      <c r="V59" s="72">
        <f t="shared" si="31"/>
        <v>97.67234330628358</v>
      </c>
      <c r="W59" s="72">
        <f t="shared" si="31"/>
        <v>96.758278310664878</v>
      </c>
      <c r="X59" s="72">
        <f t="shared" si="31"/>
        <v>96.512691114022203</v>
      </c>
      <c r="Y59" s="72">
        <f t="shared" si="31"/>
        <v>96.756959525002713</v>
      </c>
      <c r="Z59" s="72">
        <f t="shared" si="31"/>
        <v>98.736310272168055</v>
      </c>
      <c r="AA59" s="72">
        <f t="shared" si="31"/>
        <v>99.414312634259701</v>
      </c>
      <c r="AB59" s="72">
        <f t="shared" si="14"/>
        <v>99.204625713975901</v>
      </c>
      <c r="AC59" s="72">
        <f t="shared" si="14"/>
        <v>101.2274963879926</v>
      </c>
      <c r="AD59" s="72">
        <f t="shared" si="14"/>
        <v>102.54877308973897</v>
      </c>
      <c r="AE59" s="72">
        <f t="shared" si="29"/>
        <v>94.620819815780294</v>
      </c>
      <c r="AF59" s="72">
        <f t="shared" si="30"/>
        <v>91.87950401936564</v>
      </c>
      <c r="AG59" s="73">
        <f t="shared" si="30"/>
        <v>93.752472723116554</v>
      </c>
      <c r="AH59" s="55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738"/>
      <c r="C60" s="1" t="s">
        <v>195</v>
      </c>
      <c r="D60" s="211">
        <v>271362</v>
      </c>
      <c r="E60" s="211">
        <v>263304</v>
      </c>
      <c r="F60" s="211">
        <v>272131</v>
      </c>
      <c r="G60" s="211">
        <v>264611</v>
      </c>
      <c r="H60" s="211">
        <v>264931</v>
      </c>
      <c r="I60" s="211">
        <v>260247</v>
      </c>
      <c r="J60" s="211">
        <v>261898</v>
      </c>
      <c r="K60" s="211">
        <v>286493</v>
      </c>
      <c r="L60" s="211">
        <v>384783</v>
      </c>
      <c r="M60" s="211">
        <v>425579</v>
      </c>
      <c r="N60" s="211">
        <v>415892</v>
      </c>
      <c r="O60" s="211">
        <v>450433</v>
      </c>
      <c r="P60" s="212">
        <v>414531</v>
      </c>
      <c r="Q60" s="212">
        <v>402149</v>
      </c>
      <c r="R60" s="212">
        <v>410600</v>
      </c>
      <c r="S60" s="558">
        <f>100</f>
        <v>100</v>
      </c>
      <c r="T60" s="72">
        <f t="shared" si="31"/>
        <v>97.030534857496633</v>
      </c>
      <c r="U60" s="72">
        <f t="shared" si="31"/>
        <v>100.28338529344566</v>
      </c>
      <c r="V60" s="72">
        <f t="shared" si="31"/>
        <v>97.512179302923769</v>
      </c>
      <c r="W60" s="72">
        <f t="shared" si="31"/>
        <v>97.630102962094909</v>
      </c>
      <c r="X60" s="72">
        <f t="shared" si="31"/>
        <v>95.903995400977294</v>
      </c>
      <c r="Y60" s="72">
        <f t="shared" si="31"/>
        <v>96.512407780013419</v>
      </c>
      <c r="Z60" s="72">
        <f t="shared" si="31"/>
        <v>105.57594652162057</v>
      </c>
      <c r="AA60" s="72">
        <f t="shared" si="31"/>
        <v>141.79693545890729</v>
      </c>
      <c r="AB60" s="72">
        <f t="shared" si="14"/>
        <v>156.83072795748853</v>
      </c>
      <c r="AC60" s="72">
        <f t="shared" si="14"/>
        <v>153.26095768751705</v>
      </c>
      <c r="AD60" s="72">
        <f t="shared" si="14"/>
        <v>165.98971116073733</v>
      </c>
      <c r="AE60" s="72">
        <f t="shared" ref="AE60:AE63" si="32">P60*100/$D60</f>
        <v>152.75941362460478</v>
      </c>
      <c r="AF60" s="72">
        <f t="shared" ref="AF60:AG63" si="33">Q60*100/$D60</f>
        <v>148.1965050375513</v>
      </c>
      <c r="AG60" s="73">
        <f t="shared" si="33"/>
        <v>151.31079517397424</v>
      </c>
      <c r="AH60" s="55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8"/>
      <c r="C61" s="1" t="s">
        <v>196</v>
      </c>
      <c r="D61" s="211">
        <v>147419</v>
      </c>
      <c r="E61" s="211">
        <v>133194</v>
      </c>
      <c r="F61" s="211">
        <v>131822</v>
      </c>
      <c r="G61" s="211">
        <v>123709</v>
      </c>
      <c r="H61" s="211">
        <v>124355</v>
      </c>
      <c r="I61" s="211">
        <v>123213</v>
      </c>
      <c r="J61" s="211">
        <v>122201</v>
      </c>
      <c r="K61" s="211">
        <v>128348</v>
      </c>
      <c r="L61" s="211">
        <v>129930</v>
      </c>
      <c r="M61" s="211">
        <v>139922</v>
      </c>
      <c r="N61" s="211">
        <v>139972</v>
      </c>
      <c r="O61" s="211">
        <v>148957</v>
      </c>
      <c r="P61" s="212">
        <v>136923</v>
      </c>
      <c r="Q61" s="212">
        <v>132778</v>
      </c>
      <c r="R61" s="212">
        <v>135606</v>
      </c>
      <c r="S61" s="558">
        <f>100</f>
        <v>100</v>
      </c>
      <c r="T61" s="72">
        <f t="shared" si="31"/>
        <v>90.350633229095294</v>
      </c>
      <c r="U61" s="72">
        <f t="shared" si="31"/>
        <v>89.419952651964806</v>
      </c>
      <c r="V61" s="72">
        <f t="shared" si="31"/>
        <v>83.916591484137058</v>
      </c>
      <c r="W61" s="72">
        <f t="shared" si="31"/>
        <v>84.354798228179547</v>
      </c>
      <c r="X61" s="72">
        <f t="shared" si="31"/>
        <v>83.580135532054896</v>
      </c>
      <c r="Y61" s="72">
        <f t="shared" si="31"/>
        <v>82.893656855629189</v>
      </c>
      <c r="Z61" s="72">
        <f t="shared" si="31"/>
        <v>87.063404310163548</v>
      </c>
      <c r="AA61" s="72">
        <f t="shared" si="31"/>
        <v>88.136535996038504</v>
      </c>
      <c r="AB61" s="72">
        <f t="shared" si="14"/>
        <v>94.914495417822664</v>
      </c>
      <c r="AC61" s="72">
        <f t="shared" si="14"/>
        <v>94.948412348476111</v>
      </c>
      <c r="AD61" s="72">
        <f t="shared" si="14"/>
        <v>101.04328478689993</v>
      </c>
      <c r="AE61" s="72">
        <f t="shared" si="32"/>
        <v>92.880157917229127</v>
      </c>
      <c r="AF61" s="72">
        <f t="shared" si="33"/>
        <v>90.068444366058642</v>
      </c>
      <c r="AG61" s="73">
        <f t="shared" si="33"/>
        <v>91.986785963817425</v>
      </c>
      <c r="AH61" s="55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8"/>
      <c r="C62" s="1" t="s">
        <v>197</v>
      </c>
      <c r="D62" s="211">
        <v>177693</v>
      </c>
      <c r="E62" s="211">
        <v>169521</v>
      </c>
      <c r="F62" s="211">
        <v>172081</v>
      </c>
      <c r="G62" s="211">
        <v>178212</v>
      </c>
      <c r="H62" s="211">
        <v>169457</v>
      </c>
      <c r="I62" s="211">
        <v>158127</v>
      </c>
      <c r="J62" s="211">
        <v>166319</v>
      </c>
      <c r="K62" s="211">
        <v>179074</v>
      </c>
      <c r="L62" s="211">
        <v>207893</v>
      </c>
      <c r="M62" s="211">
        <v>223356</v>
      </c>
      <c r="N62" s="211">
        <v>283745</v>
      </c>
      <c r="O62" s="211">
        <v>302495</v>
      </c>
      <c r="P62" s="212">
        <v>272879</v>
      </c>
      <c r="Q62" s="212">
        <v>262870</v>
      </c>
      <c r="R62" s="212">
        <v>269653</v>
      </c>
      <c r="S62" s="558">
        <f>100</f>
        <v>100</v>
      </c>
      <c r="T62" s="72">
        <f t="shared" si="31"/>
        <v>95.401056878999171</v>
      </c>
      <c r="U62" s="72">
        <f t="shared" si="31"/>
        <v>96.841743906625467</v>
      </c>
      <c r="V62" s="72">
        <f t="shared" si="31"/>
        <v>100.29207678411643</v>
      </c>
      <c r="W62" s="72">
        <f t="shared" si="31"/>
        <v>95.365039703308511</v>
      </c>
      <c r="X62" s="72">
        <f t="shared" si="31"/>
        <v>88.98887406932181</v>
      </c>
      <c r="Y62" s="72">
        <f t="shared" si="31"/>
        <v>93.599072557725961</v>
      </c>
      <c r="Z62" s="72">
        <f t="shared" si="31"/>
        <v>100.77718311919998</v>
      </c>
      <c r="AA62" s="72">
        <f t="shared" si="31"/>
        <v>116.99560477902899</v>
      </c>
      <c r="AB62" s="72">
        <f t="shared" si="14"/>
        <v>125.69769208691395</v>
      </c>
      <c r="AC62" s="72">
        <f t="shared" si="14"/>
        <v>159.68271119290011</v>
      </c>
      <c r="AD62" s="72">
        <f t="shared" si="14"/>
        <v>170.23461813352242</v>
      </c>
      <c r="AE62" s="72">
        <f t="shared" si="32"/>
        <v>153.56767008267067</v>
      </c>
      <c r="AF62" s="72">
        <f t="shared" si="33"/>
        <v>147.93492146567394</v>
      </c>
      <c r="AG62" s="73">
        <f t="shared" si="33"/>
        <v>151.75217932051348</v>
      </c>
      <c r="AH62" s="55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8"/>
      <c r="C63" s="1" t="s">
        <v>198</v>
      </c>
      <c r="D63" s="211">
        <v>1278920</v>
      </c>
      <c r="E63" s="211">
        <v>1231248</v>
      </c>
      <c r="F63" s="211">
        <v>1230670</v>
      </c>
      <c r="G63" s="211">
        <v>1233093</v>
      </c>
      <c r="H63" s="211">
        <v>1219066</v>
      </c>
      <c r="I63" s="211">
        <v>1200234</v>
      </c>
      <c r="J63" s="211">
        <v>1210732</v>
      </c>
      <c r="K63" s="211">
        <v>1267737</v>
      </c>
      <c r="L63" s="211">
        <v>1401055</v>
      </c>
      <c r="M63" s="211">
        <v>1465875</v>
      </c>
      <c r="N63" s="211">
        <v>1530432</v>
      </c>
      <c r="O63" s="211">
        <v>1601725</v>
      </c>
      <c r="P63" s="212">
        <v>1470069</v>
      </c>
      <c r="Q63" s="212">
        <v>1424825</v>
      </c>
      <c r="R63" s="212">
        <v>1455669</v>
      </c>
      <c r="S63" s="558">
        <f>100</f>
        <v>100</v>
      </c>
      <c r="T63" s="72">
        <f t="shared" si="31"/>
        <v>96.272479904919777</v>
      </c>
      <c r="U63" s="72">
        <f t="shared" si="31"/>
        <v>96.22728552215932</v>
      </c>
      <c r="V63" s="72">
        <f t="shared" si="31"/>
        <v>96.416742251274513</v>
      </c>
      <c r="W63" s="72">
        <f t="shared" si="31"/>
        <v>95.319957464110345</v>
      </c>
      <c r="X63" s="72">
        <f t="shared" si="31"/>
        <v>93.847465048634788</v>
      </c>
      <c r="Y63" s="72">
        <f t="shared" si="31"/>
        <v>94.668313889844555</v>
      </c>
      <c r="Z63" s="72">
        <f t="shared" si="31"/>
        <v>99.125590341850938</v>
      </c>
      <c r="AA63" s="72">
        <f t="shared" si="31"/>
        <v>109.54985456478904</v>
      </c>
      <c r="AB63" s="72">
        <f t="shared" si="14"/>
        <v>114.61819347574516</v>
      </c>
      <c r="AC63" s="72">
        <f t="shared" si="14"/>
        <v>119.66596816063553</v>
      </c>
      <c r="AD63" s="72">
        <f t="shared" si="14"/>
        <v>125.24043724392456</v>
      </c>
      <c r="AE63" s="72">
        <f t="shared" si="32"/>
        <v>114.94612641916618</v>
      </c>
      <c r="AF63" s="72">
        <f t="shared" si="33"/>
        <v>111.40845400806931</v>
      </c>
      <c r="AG63" s="73">
        <f t="shared" si="33"/>
        <v>113.82017639883652</v>
      </c>
      <c r="AH63" s="55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8"/>
      <c r="C64" s="1" t="s">
        <v>199</v>
      </c>
      <c r="D64">
        <v>1101227</v>
      </c>
      <c r="E64">
        <v>1061727</v>
      </c>
      <c r="F64">
        <v>1058589</v>
      </c>
      <c r="G64">
        <v>1054881</v>
      </c>
      <c r="H64">
        <v>1049609</v>
      </c>
      <c r="I64">
        <v>1042107</v>
      </c>
      <c r="J64">
        <v>1044413</v>
      </c>
      <c r="K64">
        <v>1088663</v>
      </c>
      <c r="L64">
        <v>1193162</v>
      </c>
      <c r="M64">
        <v>1242519</v>
      </c>
      <c r="N64">
        <v>1246687</v>
      </c>
      <c r="O64">
        <v>1299230</v>
      </c>
      <c r="P64">
        <v>1197190</v>
      </c>
      <c r="Q64">
        <v>1161955</v>
      </c>
      <c r="R64">
        <v>1186016</v>
      </c>
      <c r="S64" s="558">
        <f>100</f>
        <v>100</v>
      </c>
      <c r="T64" s="72">
        <f t="shared" si="31"/>
        <v>96.413091941988341</v>
      </c>
      <c r="U64" s="72">
        <f t="shared" si="31"/>
        <v>96.128137068924033</v>
      </c>
      <c r="V64" s="72">
        <f t="shared" si="31"/>
        <v>95.791421750465616</v>
      </c>
      <c r="W64" s="72">
        <f t="shared" si="31"/>
        <v>95.312683034469728</v>
      </c>
      <c r="X64" s="72">
        <f t="shared" si="31"/>
        <v>94.631442926844329</v>
      </c>
      <c r="Y64" s="72">
        <f t="shared" si="31"/>
        <v>94.840845711193055</v>
      </c>
      <c r="Z64" s="72">
        <f t="shared" si="31"/>
        <v>98.859090814155479</v>
      </c>
      <c r="AA64" s="72">
        <f t="shared" si="31"/>
        <v>108.34841499527346</v>
      </c>
      <c r="AB64" s="72">
        <f t="shared" si="14"/>
        <v>112.83041552740715</v>
      </c>
      <c r="AC64" s="72">
        <f t="shared" si="14"/>
        <v>113.20890243337659</v>
      </c>
      <c r="AD64" s="72">
        <f t="shared" si="14"/>
        <v>117.98021661292358</v>
      </c>
      <c r="AE64" s="72">
        <f t="shared" ref="AE64:AE67" si="34">P64*100/$D64</f>
        <v>108.7141888093917</v>
      </c>
      <c r="AF64" s="72">
        <f t="shared" ref="AF64:AG67" si="35">Q64*100/$D64</f>
        <v>105.51457601384638</v>
      </c>
      <c r="AG64" s="73">
        <f t="shared" si="35"/>
        <v>107.69950246406962</v>
      </c>
      <c r="AH64" s="237"/>
      <c r="AI64" s="238"/>
      <c r="AJ64" s="238"/>
      <c r="AK64" s="238"/>
      <c r="AL64" s="238"/>
      <c r="AM64" s="238"/>
      <c r="AN64" s="238"/>
      <c r="AO64" s="238"/>
      <c r="AP64" s="238"/>
      <c r="AQ64" s="238"/>
      <c r="AR64" s="238"/>
      <c r="AS64" s="238"/>
      <c r="AT64" s="238"/>
      <c r="AU64" s="238"/>
      <c r="AV64" s="239"/>
    </row>
    <row r="65" spans="2:48" ht="15" customHeight="1">
      <c r="B65" s="740" t="s">
        <v>208</v>
      </c>
      <c r="C65" s="7" t="s">
        <v>194</v>
      </c>
      <c r="D65" s="211">
        <v>84265</v>
      </c>
      <c r="E65" s="211">
        <v>81923</v>
      </c>
      <c r="F65" s="211">
        <v>79392</v>
      </c>
      <c r="G65" s="211">
        <v>78706</v>
      </c>
      <c r="H65" s="211">
        <v>81516</v>
      </c>
      <c r="I65" s="211">
        <v>81193</v>
      </c>
      <c r="J65" s="211">
        <v>84772</v>
      </c>
      <c r="K65" s="211">
        <v>91586</v>
      </c>
      <c r="L65" s="211">
        <v>96792</v>
      </c>
      <c r="M65" s="211">
        <v>100806</v>
      </c>
      <c r="N65" s="211">
        <v>99234</v>
      </c>
      <c r="O65" s="211">
        <v>96562</v>
      </c>
      <c r="P65" s="212">
        <v>98333</v>
      </c>
      <c r="Q65" s="212">
        <v>103660</v>
      </c>
      <c r="R65" s="212">
        <v>105586</v>
      </c>
      <c r="S65" s="558">
        <f>100</f>
        <v>100</v>
      </c>
      <c r="T65" s="72">
        <f t="shared" si="31"/>
        <v>97.220672877232545</v>
      </c>
      <c r="U65" s="72">
        <f t="shared" si="31"/>
        <v>94.217053343618346</v>
      </c>
      <c r="V65" s="72">
        <f t="shared" si="31"/>
        <v>93.40295496350798</v>
      </c>
      <c r="W65" s="72">
        <f t="shared" si="31"/>
        <v>96.737672817895927</v>
      </c>
      <c r="X65" s="72">
        <f t="shared" si="31"/>
        <v>96.35435827449119</v>
      </c>
      <c r="Y65" s="72">
        <f t="shared" si="31"/>
        <v>100.60167329258886</v>
      </c>
      <c r="Z65" s="72">
        <f t="shared" si="31"/>
        <v>108.68806740639648</v>
      </c>
      <c r="AA65" s="72">
        <f t="shared" si="31"/>
        <v>114.86619592950809</v>
      </c>
      <c r="AB65" s="72">
        <f t="shared" si="14"/>
        <v>119.62973951225301</v>
      </c>
      <c r="AC65" s="72">
        <f t="shared" si="14"/>
        <v>117.7641962855278</v>
      </c>
      <c r="AD65" s="72">
        <f t="shared" si="14"/>
        <v>114.59324749302795</v>
      </c>
      <c r="AE65" s="72">
        <f t="shared" si="34"/>
        <v>116.69495045392512</v>
      </c>
      <c r="AF65" s="72">
        <f t="shared" si="35"/>
        <v>123.01667358927195</v>
      </c>
      <c r="AG65" s="73">
        <f t="shared" si="35"/>
        <v>125.30232006171008</v>
      </c>
      <c r="AH65" s="55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738"/>
      <c r="C66" s="1" t="s">
        <v>195</v>
      </c>
      <c r="D66" s="211">
        <v>72508</v>
      </c>
      <c r="E66" s="211">
        <v>71580</v>
      </c>
      <c r="F66" s="211">
        <v>68027</v>
      </c>
      <c r="G66" s="211">
        <v>67733</v>
      </c>
      <c r="H66" s="211">
        <v>69245</v>
      </c>
      <c r="I66" s="211">
        <v>64991</v>
      </c>
      <c r="J66" s="211">
        <v>66623</v>
      </c>
      <c r="K66" s="211">
        <v>68187</v>
      </c>
      <c r="L66" s="211">
        <v>72613</v>
      </c>
      <c r="M66" s="211">
        <v>76987</v>
      </c>
      <c r="N66" s="211">
        <v>74479</v>
      </c>
      <c r="O66" s="211">
        <v>77374</v>
      </c>
      <c r="P66" s="212">
        <v>78841</v>
      </c>
      <c r="Q66" s="212">
        <v>83256</v>
      </c>
      <c r="R66" s="212">
        <v>84856</v>
      </c>
      <c r="S66" s="558">
        <f>100</f>
        <v>100</v>
      </c>
      <c r="T66" s="72">
        <f t="shared" si="31"/>
        <v>98.720141225795771</v>
      </c>
      <c r="U66" s="72">
        <f t="shared" si="31"/>
        <v>93.819992276714288</v>
      </c>
      <c r="V66" s="72">
        <f t="shared" si="31"/>
        <v>93.414519777128035</v>
      </c>
      <c r="W66" s="72">
        <f t="shared" si="31"/>
        <v>95.499806917857342</v>
      </c>
      <c r="X66" s="72">
        <f t="shared" si="31"/>
        <v>89.632868097313406</v>
      </c>
      <c r="Y66" s="72">
        <f t="shared" si="31"/>
        <v>91.883654217465661</v>
      </c>
      <c r="Z66" s="72">
        <f t="shared" si="31"/>
        <v>94.040657582611573</v>
      </c>
      <c r="AA66" s="72">
        <f t="shared" si="31"/>
        <v>100.14481160699509</v>
      </c>
      <c r="AB66" s="72">
        <f t="shared" si="14"/>
        <v>106.17724940696199</v>
      </c>
      <c r="AC66" s="72">
        <f t="shared" si="14"/>
        <v>102.71832073702213</v>
      </c>
      <c r="AD66" s="72">
        <f t="shared" si="14"/>
        <v>106.71098361560104</v>
      </c>
      <c r="AE66" s="72">
        <f t="shared" si="34"/>
        <v>108.73420863904673</v>
      </c>
      <c r="AF66" s="72">
        <f t="shared" si="35"/>
        <v>114.8231919236498</v>
      </c>
      <c r="AG66" s="73">
        <f t="shared" si="35"/>
        <v>117.02984498262261</v>
      </c>
      <c r="AH66" s="55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8"/>
      <c r="C67" s="1" t="s">
        <v>196</v>
      </c>
      <c r="D67" s="211">
        <v>85636</v>
      </c>
      <c r="E67" s="211">
        <v>82409</v>
      </c>
      <c r="F67" s="211">
        <v>81829</v>
      </c>
      <c r="G67" s="211">
        <v>85380</v>
      </c>
      <c r="H67" s="211">
        <v>79276</v>
      </c>
      <c r="I67" s="211">
        <v>74797</v>
      </c>
      <c r="J67" s="211">
        <v>75184</v>
      </c>
      <c r="K67" s="211">
        <v>78980</v>
      </c>
      <c r="L67" s="211">
        <v>83012</v>
      </c>
      <c r="M67" s="211">
        <v>88751</v>
      </c>
      <c r="N67" s="211">
        <v>78155</v>
      </c>
      <c r="O67" s="211">
        <v>80669</v>
      </c>
      <c r="P67" s="212">
        <v>82221</v>
      </c>
      <c r="Q67" s="212">
        <v>86893</v>
      </c>
      <c r="R67" s="212">
        <v>88587</v>
      </c>
      <c r="S67" s="558">
        <f>100</f>
        <v>100</v>
      </c>
      <c r="T67" s="72">
        <f t="shared" si="31"/>
        <v>96.231724975477604</v>
      </c>
      <c r="U67" s="72">
        <f t="shared" si="31"/>
        <v>95.554439721612411</v>
      </c>
      <c r="V67" s="72">
        <f t="shared" si="31"/>
        <v>99.70106030174226</v>
      </c>
      <c r="W67" s="72">
        <f t="shared" si="31"/>
        <v>92.573216871409215</v>
      </c>
      <c r="X67" s="72">
        <f t="shared" si="31"/>
        <v>87.342939885095049</v>
      </c>
      <c r="Y67" s="72">
        <f t="shared" si="31"/>
        <v>87.794852632070629</v>
      </c>
      <c r="Z67" s="72">
        <f t="shared" si="31"/>
        <v>92.227567845298708</v>
      </c>
      <c r="AA67" s="72">
        <f t="shared" si="31"/>
        <v>96.935868092858144</v>
      </c>
      <c r="AB67" s="72">
        <f t="shared" si="14"/>
        <v>103.63748890653463</v>
      </c>
      <c r="AC67" s="72">
        <f t="shared" si="14"/>
        <v>91.264187958335285</v>
      </c>
      <c r="AD67" s="72">
        <f t="shared" si="14"/>
        <v>94.19986921388201</v>
      </c>
      <c r="AE67" s="72">
        <f t="shared" si="34"/>
        <v>96.012191134569576</v>
      </c>
      <c r="AF67" s="72">
        <f t="shared" si="35"/>
        <v>101.46784062777337</v>
      </c>
      <c r="AG67" s="73">
        <f t="shared" si="35"/>
        <v>103.44598066233827</v>
      </c>
      <c r="AH67" s="55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8"/>
      <c r="C68" s="1" t="s">
        <v>197</v>
      </c>
      <c r="D68" s="211">
        <v>196344</v>
      </c>
      <c r="E68" s="211">
        <v>190541</v>
      </c>
      <c r="F68" s="211">
        <v>195304</v>
      </c>
      <c r="G68" s="211">
        <v>192660</v>
      </c>
      <c r="H68" s="211">
        <v>189765</v>
      </c>
      <c r="I68" s="211">
        <v>181510</v>
      </c>
      <c r="J68" s="211">
        <v>182303</v>
      </c>
      <c r="K68" s="211">
        <v>196362</v>
      </c>
      <c r="L68" s="211">
        <v>208177</v>
      </c>
      <c r="M68" s="211">
        <v>214610</v>
      </c>
      <c r="N68" s="211">
        <v>257105</v>
      </c>
      <c r="O68" s="211">
        <v>275395</v>
      </c>
      <c r="P68" s="212">
        <v>281912</v>
      </c>
      <c r="Q68" s="212">
        <v>301606</v>
      </c>
      <c r="R68" s="212">
        <v>308842</v>
      </c>
      <c r="S68" s="558">
        <f>100</f>
        <v>100</v>
      </c>
      <c r="T68" s="72">
        <f t="shared" si="31"/>
        <v>97.044472965815103</v>
      </c>
      <c r="U68" s="72">
        <f t="shared" si="31"/>
        <v>99.470317402110581</v>
      </c>
      <c r="V68" s="72">
        <f t="shared" si="31"/>
        <v>98.123701259014794</v>
      </c>
      <c r="W68" s="72">
        <f t="shared" si="31"/>
        <v>96.649248258159147</v>
      </c>
      <c r="X68" s="72">
        <f t="shared" si="31"/>
        <v>92.444892637411883</v>
      </c>
      <c r="Y68" s="72">
        <f t="shared" si="31"/>
        <v>92.848775618302568</v>
      </c>
      <c r="Z68" s="72">
        <f t="shared" si="31"/>
        <v>100.00916758342501</v>
      </c>
      <c r="AA68" s="72">
        <f t="shared" si="31"/>
        <v>106.02666748156297</v>
      </c>
      <c r="AB68" s="72">
        <f t="shared" si="14"/>
        <v>109.3030599356232</v>
      </c>
      <c r="AC68" s="72">
        <f t="shared" si="14"/>
        <v>130.94619647149901</v>
      </c>
      <c r="AD68" s="72">
        <f t="shared" si="14"/>
        <v>140.26147985168888</v>
      </c>
      <c r="AE68" s="72">
        <f t="shared" ref="AE68:AE71" si="36">P68*100/$D68</f>
        <v>143.58065436173246</v>
      </c>
      <c r="AF68" s="72">
        <f t="shared" ref="AF68:AG71" si="37">Q68*100/$D68</f>
        <v>153.61100924907305</v>
      </c>
      <c r="AG68" s="73">
        <f t="shared" si="37"/>
        <v>157.29637778592675</v>
      </c>
      <c r="AH68" s="55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8"/>
      <c r="C69" s="1" t="s">
        <v>198</v>
      </c>
      <c r="D69" s="211">
        <v>438753</v>
      </c>
      <c r="E69" s="211">
        <v>426453</v>
      </c>
      <c r="F69" s="211">
        <v>424552</v>
      </c>
      <c r="G69" s="211">
        <v>424479</v>
      </c>
      <c r="H69" s="211">
        <v>419802</v>
      </c>
      <c r="I69" s="211">
        <v>402491</v>
      </c>
      <c r="J69" s="211">
        <v>408882</v>
      </c>
      <c r="K69" s="211">
        <v>435115</v>
      </c>
      <c r="L69" s="211">
        <v>460594</v>
      </c>
      <c r="M69" s="211">
        <v>481154</v>
      </c>
      <c r="N69" s="211">
        <v>508973</v>
      </c>
      <c r="O69" s="211">
        <v>530000</v>
      </c>
      <c r="P69" s="212">
        <v>541307</v>
      </c>
      <c r="Q69" s="212">
        <v>575415</v>
      </c>
      <c r="R69" s="212">
        <v>587871</v>
      </c>
      <c r="S69" s="558">
        <f>100</f>
        <v>100</v>
      </c>
      <c r="T69" s="72">
        <f t="shared" si="31"/>
        <v>97.196600365125704</v>
      </c>
      <c r="U69" s="72">
        <f t="shared" si="31"/>
        <v>96.76332697440246</v>
      </c>
      <c r="V69" s="72">
        <f t="shared" si="31"/>
        <v>96.746688911528807</v>
      </c>
      <c r="W69" s="72">
        <f t="shared" si="31"/>
        <v>95.680713294268074</v>
      </c>
      <c r="X69" s="72">
        <f t="shared" si="31"/>
        <v>91.73521320651939</v>
      </c>
      <c r="Y69" s="72">
        <f t="shared" si="31"/>
        <v>93.191841423306514</v>
      </c>
      <c r="Z69" s="72">
        <f t="shared" si="31"/>
        <v>99.170831880351813</v>
      </c>
      <c r="AA69" s="72">
        <f t="shared" si="31"/>
        <v>104.97797166059263</v>
      </c>
      <c r="AB69" s="72">
        <f t="shared" si="14"/>
        <v>109.66397950555324</v>
      </c>
      <c r="AC69" s="72">
        <f t="shared" si="14"/>
        <v>116.00444897242868</v>
      </c>
      <c r="AD69" s="72">
        <f t="shared" si="14"/>
        <v>120.7968948360467</v>
      </c>
      <c r="AE69" s="72">
        <f t="shared" si="36"/>
        <v>123.37397123210553</v>
      </c>
      <c r="AF69" s="72">
        <f t="shared" si="37"/>
        <v>131.14782121147888</v>
      </c>
      <c r="AG69" s="73">
        <f t="shared" si="37"/>
        <v>133.98677615879549</v>
      </c>
      <c r="AH69" s="55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9"/>
      <c r="C70" s="8" t="s">
        <v>199</v>
      </c>
      <c r="D70">
        <v>242409</v>
      </c>
      <c r="E70">
        <v>235912</v>
      </c>
      <c r="F70">
        <v>229248</v>
      </c>
      <c r="G70">
        <v>231819</v>
      </c>
      <c r="H70">
        <v>230037</v>
      </c>
      <c r="I70">
        <v>220981</v>
      </c>
      <c r="J70">
        <v>226579</v>
      </c>
      <c r="K70">
        <v>238753</v>
      </c>
      <c r="L70">
        <v>252417</v>
      </c>
      <c r="M70">
        <v>266544</v>
      </c>
      <c r="N70">
        <v>251868</v>
      </c>
      <c r="O70">
        <v>254605</v>
      </c>
      <c r="P70">
        <v>259395</v>
      </c>
      <c r="Q70">
        <v>273809</v>
      </c>
      <c r="R70">
        <v>279029</v>
      </c>
      <c r="S70" s="558">
        <f>100</f>
        <v>100</v>
      </c>
      <c r="T70" s="72">
        <f t="shared" si="31"/>
        <v>97.319818983618589</v>
      </c>
      <c r="U70" s="72">
        <f t="shared" si="31"/>
        <v>94.570746135663285</v>
      </c>
      <c r="V70" s="72">
        <f t="shared" si="31"/>
        <v>95.631350321151444</v>
      </c>
      <c r="W70" s="72">
        <f t="shared" si="31"/>
        <v>94.896229100404682</v>
      </c>
      <c r="X70" s="72">
        <f t="shared" si="31"/>
        <v>91.160394209785935</v>
      </c>
      <c r="Y70" s="72">
        <f t="shared" si="31"/>
        <v>93.469714408293427</v>
      </c>
      <c r="Z70" s="72">
        <f t="shared" si="31"/>
        <v>98.49180517225021</v>
      </c>
      <c r="AA70" s="72">
        <f t="shared" si="31"/>
        <v>104.12855958318379</v>
      </c>
      <c r="AB70" s="72">
        <f t="shared" si="14"/>
        <v>109.95631350321152</v>
      </c>
      <c r="AC70" s="72">
        <f t="shared" si="14"/>
        <v>103.90208284345879</v>
      </c>
      <c r="AD70" s="72">
        <f t="shared" si="14"/>
        <v>105.03116633458329</v>
      </c>
      <c r="AE70" s="72">
        <f t="shared" si="36"/>
        <v>107.00716557553557</v>
      </c>
      <c r="AF70" s="72">
        <f t="shared" si="37"/>
        <v>112.9533144396454</v>
      </c>
      <c r="AG70" s="73">
        <f t="shared" si="37"/>
        <v>115.10669983375205</v>
      </c>
      <c r="AH70" s="237"/>
      <c r="AI70" s="238"/>
      <c r="AJ70" s="238"/>
      <c r="AK70" s="238"/>
      <c r="AL70" s="238"/>
      <c r="AM70" s="238"/>
      <c r="AN70" s="238"/>
      <c r="AO70" s="238"/>
      <c r="AP70" s="238"/>
      <c r="AQ70" s="238"/>
      <c r="AR70" s="238"/>
      <c r="AS70" s="238"/>
      <c r="AT70" s="238"/>
      <c r="AU70" s="238"/>
      <c r="AV70" s="239"/>
    </row>
    <row r="71" spans="2:48" ht="15" customHeight="1">
      <c r="B71" s="738" t="s">
        <v>209</v>
      </c>
      <c r="C71" s="1" t="s">
        <v>194</v>
      </c>
      <c r="D71" s="211">
        <v>184274</v>
      </c>
      <c r="E71" s="211">
        <v>178235</v>
      </c>
      <c r="F71" s="211">
        <v>169693</v>
      </c>
      <c r="G71" s="211">
        <v>157312</v>
      </c>
      <c r="H71" s="211">
        <v>151262</v>
      </c>
      <c r="I71" s="211">
        <v>145192</v>
      </c>
      <c r="J71" s="211">
        <v>160365</v>
      </c>
      <c r="K71" s="211">
        <v>176961</v>
      </c>
      <c r="L71" s="211">
        <v>203206</v>
      </c>
      <c r="M71" s="211">
        <v>223875</v>
      </c>
      <c r="N71" s="211">
        <v>222659</v>
      </c>
      <c r="O71" s="211">
        <v>234291</v>
      </c>
      <c r="P71" s="212">
        <v>231952</v>
      </c>
      <c r="Q71" s="212">
        <v>229032</v>
      </c>
      <c r="R71" s="212">
        <v>233926</v>
      </c>
      <c r="S71" s="558">
        <f>100</f>
        <v>100</v>
      </c>
      <c r="T71" s="72">
        <f t="shared" si="31"/>
        <v>96.722814938624012</v>
      </c>
      <c r="U71" s="72">
        <f t="shared" si="31"/>
        <v>92.087326481218184</v>
      </c>
      <c r="V71" s="72">
        <f t="shared" si="31"/>
        <v>85.368527301735455</v>
      </c>
      <c r="W71" s="72">
        <f t="shared" si="31"/>
        <v>82.085372868662972</v>
      </c>
      <c r="X71" s="72">
        <f t="shared" si="31"/>
        <v>78.791365032505936</v>
      </c>
      <c r="Y71" s="72">
        <f t="shared" si="31"/>
        <v>87.025299282590055</v>
      </c>
      <c r="Z71" s="72">
        <f t="shared" si="31"/>
        <v>96.031453162138988</v>
      </c>
      <c r="AA71" s="72">
        <f t="shared" si="31"/>
        <v>110.27383135982288</v>
      </c>
      <c r="AB71" s="72">
        <f t="shared" si="14"/>
        <v>121.49028077753779</v>
      </c>
      <c r="AC71" s="72">
        <f t="shared" si="14"/>
        <v>120.83039386999793</v>
      </c>
      <c r="AD71" s="72">
        <f t="shared" si="14"/>
        <v>127.14273310396474</v>
      </c>
      <c r="AE71" s="72">
        <f t="shared" si="36"/>
        <v>125.87342761322813</v>
      </c>
      <c r="AF71" s="72">
        <f t="shared" si="37"/>
        <v>124.28883076288571</v>
      </c>
      <c r="AG71" s="73">
        <f t="shared" si="37"/>
        <v>126.94465849767195</v>
      </c>
      <c r="AH71" s="559">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738"/>
      <c r="C72" s="1" t="s">
        <v>195</v>
      </c>
      <c r="D72" s="211">
        <v>24398</v>
      </c>
      <c r="E72" s="211">
        <v>19746</v>
      </c>
      <c r="F72" s="211">
        <v>20463</v>
      </c>
      <c r="G72" s="211">
        <v>18826</v>
      </c>
      <c r="H72" s="211">
        <v>19646</v>
      </c>
      <c r="I72" s="211">
        <v>18810</v>
      </c>
      <c r="J72" s="211">
        <v>18237</v>
      </c>
      <c r="K72" s="211">
        <v>18172</v>
      </c>
      <c r="L72" s="211">
        <v>20035</v>
      </c>
      <c r="M72" s="211">
        <v>25297</v>
      </c>
      <c r="N72" s="211">
        <v>25459</v>
      </c>
      <c r="O72" s="211">
        <v>27764</v>
      </c>
      <c r="P72" s="212">
        <v>27479</v>
      </c>
      <c r="Q72" s="212">
        <v>27123</v>
      </c>
      <c r="R72" s="212">
        <v>27720</v>
      </c>
      <c r="S72" s="558">
        <f>100</f>
        <v>100</v>
      </c>
      <c r="T72" s="72">
        <f t="shared" si="31"/>
        <v>80.932863349454877</v>
      </c>
      <c r="U72" s="72">
        <f t="shared" si="31"/>
        <v>83.871628822034594</v>
      </c>
      <c r="V72" s="72">
        <f t="shared" si="31"/>
        <v>77.162062464136412</v>
      </c>
      <c r="W72" s="72">
        <f t="shared" si="31"/>
        <v>80.522993688007219</v>
      </c>
      <c r="X72" s="72">
        <f t="shared" si="31"/>
        <v>77.096483318304777</v>
      </c>
      <c r="Y72" s="72">
        <f t="shared" si="31"/>
        <v>74.747930158209684</v>
      </c>
      <c r="Z72" s="72">
        <f t="shared" si="31"/>
        <v>74.481514878268712</v>
      </c>
      <c r="AA72" s="72">
        <f t="shared" si="31"/>
        <v>82.117386671038616</v>
      </c>
      <c r="AB72" s="72">
        <f t="shared" si="14"/>
        <v>103.68472825641446</v>
      </c>
      <c r="AC72" s="72">
        <f t="shared" si="14"/>
        <v>104.34871710795967</v>
      </c>
      <c r="AD72" s="72">
        <f t="shared" si="14"/>
        <v>113.79621280432822</v>
      </c>
      <c r="AE72" s="72">
        <f t="shared" ref="AE72:AE75" si="38">P72*100/$D72</f>
        <v>112.62808426920239</v>
      </c>
      <c r="AF72" s="72">
        <f t="shared" ref="AF72:AG75" si="39">Q72*100/$D72</f>
        <v>111.16894827444872</v>
      </c>
      <c r="AG72" s="73">
        <f t="shared" si="39"/>
        <v>113.61587015329125</v>
      </c>
      <c r="AH72" s="55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38"/>
      <c r="C73" s="1" t="s">
        <v>196</v>
      </c>
      <c r="D73" s="211">
        <v>15328</v>
      </c>
      <c r="E73" s="211">
        <v>8628</v>
      </c>
      <c r="F73" s="211">
        <v>9041</v>
      </c>
      <c r="G73" s="211">
        <v>9246</v>
      </c>
      <c r="H73" s="211">
        <v>9784</v>
      </c>
      <c r="I73" s="211">
        <v>8075</v>
      </c>
      <c r="J73" s="211">
        <v>7546</v>
      </c>
      <c r="K73" s="211">
        <v>7659</v>
      </c>
      <c r="L73" s="211">
        <v>8833</v>
      </c>
      <c r="M73" s="211">
        <v>10255</v>
      </c>
      <c r="N73" s="211">
        <v>10546</v>
      </c>
      <c r="O73" s="211">
        <v>11992</v>
      </c>
      <c r="P73" s="212">
        <v>11867</v>
      </c>
      <c r="Q73" s="212">
        <v>11711</v>
      </c>
      <c r="R73" s="212">
        <v>11972</v>
      </c>
      <c r="S73" s="558">
        <f>100</f>
        <v>100</v>
      </c>
      <c r="T73" s="72">
        <f t="shared" si="31"/>
        <v>56.289144050104383</v>
      </c>
      <c r="U73" s="72">
        <f t="shared" si="31"/>
        <v>58.983559498956161</v>
      </c>
      <c r="V73" s="72">
        <f t="shared" si="31"/>
        <v>60.320981210855948</v>
      </c>
      <c r="W73" s="72">
        <f t="shared" si="31"/>
        <v>63.830897703549063</v>
      </c>
      <c r="X73" s="72">
        <f t="shared" si="31"/>
        <v>52.68136743215031</v>
      </c>
      <c r="Y73" s="72">
        <f t="shared" si="31"/>
        <v>49.230167014613777</v>
      </c>
      <c r="Z73" s="72">
        <f t="shared" si="31"/>
        <v>49.967379958246347</v>
      </c>
      <c r="AA73" s="72">
        <f t="shared" si="31"/>
        <v>57.626565762004176</v>
      </c>
      <c r="AB73" s="72">
        <f t="shared" si="14"/>
        <v>66.903705636743211</v>
      </c>
      <c r="AC73" s="72">
        <f t="shared" si="14"/>
        <v>68.802192066805844</v>
      </c>
      <c r="AD73" s="72">
        <f t="shared" si="14"/>
        <v>78.235908141962426</v>
      </c>
      <c r="AE73" s="72">
        <f t="shared" si="38"/>
        <v>77.420407098121089</v>
      </c>
      <c r="AF73" s="72">
        <f t="shared" si="39"/>
        <v>76.402661795407099</v>
      </c>
      <c r="AG73" s="73">
        <f t="shared" si="39"/>
        <v>78.105427974947801</v>
      </c>
      <c r="AH73" s="559">
        <v>1</v>
      </c>
      <c r="AI73" s="234">
        <v>1</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738"/>
      <c r="C74" s="1" t="s">
        <v>197</v>
      </c>
      <c r="D74" s="211">
        <v>10196</v>
      </c>
      <c r="E74" s="211">
        <v>2675</v>
      </c>
      <c r="F74" s="211">
        <v>2853</v>
      </c>
      <c r="G74" s="211">
        <v>3514</v>
      </c>
      <c r="H74" s="211">
        <v>2698</v>
      </c>
      <c r="I74" s="211">
        <v>2678</v>
      </c>
      <c r="J74" s="211">
        <v>3562</v>
      </c>
      <c r="K74" s="211">
        <v>4021</v>
      </c>
      <c r="L74" s="211">
        <v>6354</v>
      </c>
      <c r="M74" s="211">
        <v>5914</v>
      </c>
      <c r="N74" s="211">
        <v>8527</v>
      </c>
      <c r="O74" s="211">
        <v>9596</v>
      </c>
      <c r="P74" s="212">
        <v>9476</v>
      </c>
      <c r="Q74" s="212">
        <v>9326</v>
      </c>
      <c r="R74" s="212">
        <v>9576</v>
      </c>
      <c r="S74" s="558">
        <f>100</f>
        <v>100</v>
      </c>
      <c r="T74" s="72">
        <f t="shared" si="31"/>
        <v>26.235778736759514</v>
      </c>
      <c r="U74" s="72">
        <f t="shared" si="31"/>
        <v>27.981561396626127</v>
      </c>
      <c r="V74" s="72">
        <f t="shared" si="31"/>
        <v>34.464495880737545</v>
      </c>
      <c r="W74" s="72">
        <f t="shared" si="31"/>
        <v>26.461357395056886</v>
      </c>
      <c r="X74" s="72">
        <f t="shared" si="31"/>
        <v>26.265202040015691</v>
      </c>
      <c r="Y74" s="72">
        <f t="shared" si="31"/>
        <v>34.935268732836406</v>
      </c>
      <c r="Z74" s="72">
        <f t="shared" si="31"/>
        <v>39.43703413103178</v>
      </c>
      <c r="AA74" s="72">
        <f t="shared" si="31"/>
        <v>62.318556296586898</v>
      </c>
      <c r="AB74" s="72">
        <f t="shared" si="14"/>
        <v>58.003138485680658</v>
      </c>
      <c r="AC74" s="72">
        <f t="shared" si="14"/>
        <v>83.63083562181248</v>
      </c>
      <c r="AD74" s="72">
        <f t="shared" si="14"/>
        <v>94.115339348764223</v>
      </c>
      <c r="AE74" s="72">
        <f t="shared" si="38"/>
        <v>92.938407218517071</v>
      </c>
      <c r="AF74" s="72">
        <f t="shared" si="39"/>
        <v>91.467242055708127</v>
      </c>
      <c r="AG74" s="73">
        <f t="shared" si="39"/>
        <v>93.919183993723024</v>
      </c>
      <c r="AH74" s="559">
        <v>1</v>
      </c>
      <c r="AI74" s="234">
        <v>1</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738"/>
      <c r="C75" s="1" t="s">
        <v>198</v>
      </c>
      <c r="D75" s="211">
        <v>234196</v>
      </c>
      <c r="E75" s="211">
        <v>209284</v>
      </c>
      <c r="F75" s="211">
        <v>202050</v>
      </c>
      <c r="G75" s="211">
        <v>188898</v>
      </c>
      <c r="H75" s="211">
        <v>183390</v>
      </c>
      <c r="I75" s="211">
        <v>174755</v>
      </c>
      <c r="J75" s="211">
        <v>189710</v>
      </c>
      <c r="K75" s="211">
        <v>206813</v>
      </c>
      <c r="L75" s="211">
        <v>238428</v>
      </c>
      <c r="M75" s="211">
        <v>265341</v>
      </c>
      <c r="N75" s="211">
        <v>267191</v>
      </c>
      <c r="O75" s="211">
        <v>283643</v>
      </c>
      <c r="P75" s="212">
        <v>280774</v>
      </c>
      <c r="Q75" s="212">
        <v>277192</v>
      </c>
      <c r="R75" s="212">
        <v>283194</v>
      </c>
      <c r="S75" s="558">
        <f>100</f>
        <v>100</v>
      </c>
      <c r="T75" s="72">
        <f t="shared" si="31"/>
        <v>89.362755982168778</v>
      </c>
      <c r="U75" s="72">
        <f t="shared" si="31"/>
        <v>86.273890245777039</v>
      </c>
      <c r="V75" s="72">
        <f t="shared" si="31"/>
        <v>80.658081265264997</v>
      </c>
      <c r="W75" s="72">
        <f t="shared" si="31"/>
        <v>78.306205059010395</v>
      </c>
      <c r="X75" s="72">
        <f t="shared" si="31"/>
        <v>74.619122444448237</v>
      </c>
      <c r="Y75" s="72">
        <f t="shared" si="31"/>
        <v>81.004799398794177</v>
      </c>
      <c r="Z75" s="72">
        <f t="shared" si="31"/>
        <v>88.307656834446362</v>
      </c>
      <c r="AA75" s="72">
        <f t="shared" si="31"/>
        <v>101.80703342499444</v>
      </c>
      <c r="AB75" s="72">
        <f t="shared" si="14"/>
        <v>113.29868998616543</v>
      </c>
      <c r="AC75" s="72">
        <f t="shared" si="14"/>
        <v>114.08862662043758</v>
      </c>
      <c r="AD75" s="72">
        <f t="shared" si="14"/>
        <v>121.11351175938103</v>
      </c>
      <c r="AE75" s="72">
        <f t="shared" si="38"/>
        <v>119.88846948709627</v>
      </c>
      <c r="AF75" s="72">
        <f t="shared" si="39"/>
        <v>118.35898136603528</v>
      </c>
      <c r="AG75" s="73">
        <f t="shared" si="39"/>
        <v>120.92179200327931</v>
      </c>
      <c r="AH75" s="55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738"/>
      <c r="C76" s="1" t="s">
        <v>199</v>
      </c>
      <c r="D76">
        <v>224000</v>
      </c>
      <c r="E76">
        <v>206609</v>
      </c>
      <c r="F76">
        <v>199197</v>
      </c>
      <c r="G76">
        <v>185384</v>
      </c>
      <c r="H76">
        <v>180692</v>
      </c>
      <c r="I76">
        <v>172077</v>
      </c>
      <c r="J76">
        <v>186148</v>
      </c>
      <c r="K76">
        <v>202792</v>
      </c>
      <c r="L76">
        <v>232074</v>
      </c>
      <c r="M76">
        <v>259427</v>
      </c>
      <c r="N76">
        <v>258664</v>
      </c>
      <c r="O76">
        <v>274047</v>
      </c>
      <c r="P76">
        <v>271298</v>
      </c>
      <c r="Q76">
        <v>267866</v>
      </c>
      <c r="R76">
        <v>273618</v>
      </c>
      <c r="S76" s="558">
        <f>100</f>
        <v>100</v>
      </c>
      <c r="T76" s="72">
        <f t="shared" si="31"/>
        <v>92.236160714285717</v>
      </c>
      <c r="U76" s="72">
        <f t="shared" si="31"/>
        <v>88.927232142857136</v>
      </c>
      <c r="V76" s="72">
        <f t="shared" si="31"/>
        <v>82.760714285714286</v>
      </c>
      <c r="W76" s="72">
        <f t="shared" si="31"/>
        <v>80.666071428571428</v>
      </c>
      <c r="X76" s="72">
        <f t="shared" si="31"/>
        <v>76.820089285714289</v>
      </c>
      <c r="Y76" s="72">
        <f t="shared" si="31"/>
        <v>83.101785714285711</v>
      </c>
      <c r="Z76" s="72">
        <f t="shared" si="31"/>
        <v>90.532142857142858</v>
      </c>
      <c r="AA76" s="72">
        <f t="shared" si="31"/>
        <v>103.60446428571429</v>
      </c>
      <c r="AB76" s="72">
        <f t="shared" si="14"/>
        <v>115.815625</v>
      </c>
      <c r="AC76" s="72">
        <f t="shared" si="14"/>
        <v>115.47499999999999</v>
      </c>
      <c r="AD76" s="72">
        <f t="shared" si="14"/>
        <v>122.34241071428572</v>
      </c>
      <c r="AE76" s="72">
        <f t="shared" ref="AE76:AE79" si="40">P76*100/$D76</f>
        <v>121.11517857142857</v>
      </c>
      <c r="AF76" s="72">
        <f t="shared" ref="AF76:AG79" si="41">Q76*100/$D76</f>
        <v>119.58303571428571</v>
      </c>
      <c r="AG76" s="73">
        <f t="shared" si="41"/>
        <v>122.15089285714286</v>
      </c>
      <c r="AH76" s="237"/>
      <c r="AI76" s="238"/>
      <c r="AJ76" s="238"/>
      <c r="AK76" s="238"/>
      <c r="AL76" s="238"/>
      <c r="AM76" s="238"/>
      <c r="AN76" s="238"/>
      <c r="AO76" s="238"/>
      <c r="AP76" s="238"/>
      <c r="AQ76" s="238"/>
      <c r="AR76" s="238"/>
      <c r="AS76" s="238"/>
      <c r="AT76" s="238"/>
      <c r="AU76" s="238"/>
      <c r="AV76" s="239"/>
    </row>
    <row r="77" spans="2:48" ht="15" customHeight="1">
      <c r="B77" s="740" t="s">
        <v>210</v>
      </c>
      <c r="C77" s="7" t="s">
        <v>194</v>
      </c>
      <c r="D77" s="211">
        <v>607226</v>
      </c>
      <c r="E77" s="211">
        <v>587784</v>
      </c>
      <c r="F77" s="211">
        <v>568640</v>
      </c>
      <c r="G77" s="211">
        <v>564443</v>
      </c>
      <c r="H77" s="211">
        <v>542794</v>
      </c>
      <c r="I77" s="211">
        <v>527377</v>
      </c>
      <c r="J77" s="211">
        <v>527727</v>
      </c>
      <c r="K77" s="211">
        <v>542491</v>
      </c>
      <c r="L77" s="211">
        <v>555518</v>
      </c>
      <c r="M77" s="211">
        <v>575373</v>
      </c>
      <c r="N77" s="211">
        <v>600926</v>
      </c>
      <c r="O77" s="211">
        <v>612966</v>
      </c>
      <c r="P77" s="212">
        <v>603252</v>
      </c>
      <c r="Q77" s="212">
        <v>606685</v>
      </c>
      <c r="R77" s="212">
        <v>619028</v>
      </c>
      <c r="S77" s="558">
        <f>100</f>
        <v>100</v>
      </c>
      <c r="T77" s="72">
        <f t="shared" si="31"/>
        <v>96.798226689898001</v>
      </c>
      <c r="U77" s="72">
        <f t="shared" si="31"/>
        <v>93.645529012262315</v>
      </c>
      <c r="V77" s="72">
        <f t="shared" si="31"/>
        <v>92.95435307447309</v>
      </c>
      <c r="W77" s="72">
        <f t="shared" si="31"/>
        <v>89.389123654125484</v>
      </c>
      <c r="X77" s="72">
        <f t="shared" si="31"/>
        <v>86.850200748979788</v>
      </c>
      <c r="Y77" s="72">
        <f t="shared" si="31"/>
        <v>86.907839914628155</v>
      </c>
      <c r="Z77" s="72">
        <f t="shared" si="31"/>
        <v>89.339224605007033</v>
      </c>
      <c r="AA77" s="72">
        <f t="shared" si="31"/>
        <v>91.484554350439538</v>
      </c>
      <c r="AB77" s="72">
        <f t="shared" si="14"/>
        <v>94.75434187600662</v>
      </c>
      <c r="AC77" s="72">
        <f t="shared" si="14"/>
        <v>98.96249501832925</v>
      </c>
      <c r="AD77" s="72">
        <f t="shared" si="14"/>
        <v>100.94528231663334</v>
      </c>
      <c r="AE77" s="72">
        <f t="shared" si="40"/>
        <v>99.345548444895314</v>
      </c>
      <c r="AF77" s="72">
        <f t="shared" si="41"/>
        <v>99.910906318240649</v>
      </c>
      <c r="AG77" s="73">
        <f t="shared" si="41"/>
        <v>101.94359266566319</v>
      </c>
      <c r="AH77" s="55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738"/>
      <c r="C78" s="1" t="s">
        <v>195</v>
      </c>
      <c r="D78" s="211">
        <v>187146</v>
      </c>
      <c r="E78" s="211">
        <v>174853</v>
      </c>
      <c r="F78" s="211">
        <v>171370</v>
      </c>
      <c r="G78" s="211">
        <v>159735</v>
      </c>
      <c r="H78" s="211">
        <v>149311</v>
      </c>
      <c r="I78" s="211">
        <v>147798</v>
      </c>
      <c r="J78" s="211">
        <v>156261</v>
      </c>
      <c r="K78" s="211">
        <v>160573</v>
      </c>
      <c r="L78" s="211">
        <v>168472</v>
      </c>
      <c r="M78" s="211">
        <v>171041</v>
      </c>
      <c r="N78" s="211">
        <v>171648</v>
      </c>
      <c r="O78" s="211">
        <v>188132</v>
      </c>
      <c r="P78" s="212">
        <v>185058</v>
      </c>
      <c r="Q78" s="212">
        <v>186144</v>
      </c>
      <c r="R78" s="212">
        <v>190049</v>
      </c>
      <c r="S78" s="558">
        <f>100</f>
        <v>100</v>
      </c>
      <c r="T78" s="72">
        <f t="shared" si="31"/>
        <v>93.43133168755945</v>
      </c>
      <c r="U78" s="72">
        <f t="shared" si="31"/>
        <v>91.570217904737476</v>
      </c>
      <c r="V78" s="72">
        <f t="shared" si="31"/>
        <v>85.353146741047098</v>
      </c>
      <c r="W78" s="72">
        <f t="shared" si="31"/>
        <v>79.783163946865017</v>
      </c>
      <c r="X78" s="72">
        <f t="shared" si="31"/>
        <v>78.974704241608151</v>
      </c>
      <c r="Y78" s="72">
        <f t="shared" si="31"/>
        <v>83.496842037767308</v>
      </c>
      <c r="Z78" s="72">
        <f t="shared" si="31"/>
        <v>85.800925480640785</v>
      </c>
      <c r="AA78" s="72">
        <f t="shared" si="31"/>
        <v>90.021694292156923</v>
      </c>
      <c r="AB78" s="72">
        <f t="shared" si="14"/>
        <v>91.394419330362396</v>
      </c>
      <c r="AC78" s="72">
        <f t="shared" si="14"/>
        <v>91.718765028373568</v>
      </c>
      <c r="AD78" s="72">
        <f t="shared" si="14"/>
        <v>100.5268613809539</v>
      </c>
      <c r="AE78" s="72">
        <f t="shared" si="40"/>
        <v>98.884293546215261</v>
      </c>
      <c r="AF78" s="72">
        <f t="shared" si="41"/>
        <v>99.464589144304441</v>
      </c>
      <c r="AG78" s="73">
        <f t="shared" si="41"/>
        <v>101.55119532343731</v>
      </c>
      <c r="AH78" s="55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8"/>
      <c r="C79" s="1" t="s">
        <v>196</v>
      </c>
      <c r="D79" s="211">
        <v>112896</v>
      </c>
      <c r="E79" s="211">
        <v>110875</v>
      </c>
      <c r="F79" s="211">
        <v>107943</v>
      </c>
      <c r="G79" s="211">
        <v>105869</v>
      </c>
      <c r="H79" s="211">
        <v>104414</v>
      </c>
      <c r="I79" s="211">
        <v>106417</v>
      </c>
      <c r="J79" s="211">
        <v>113627</v>
      </c>
      <c r="K79" s="211">
        <v>121953</v>
      </c>
      <c r="L79" s="211">
        <v>122494</v>
      </c>
      <c r="M79" s="211">
        <v>128552</v>
      </c>
      <c r="N79" s="211">
        <v>115548</v>
      </c>
      <c r="O79" s="211">
        <v>127997</v>
      </c>
      <c r="P79" s="212">
        <v>125877</v>
      </c>
      <c r="Q79" s="212">
        <v>126626</v>
      </c>
      <c r="R79" s="212">
        <v>129318</v>
      </c>
      <c r="S79" s="558">
        <f>100</f>
        <v>100</v>
      </c>
      <c r="T79" s="72">
        <f t="shared" si="31"/>
        <v>98.209856859410436</v>
      </c>
      <c r="U79" s="72">
        <f t="shared" si="31"/>
        <v>95.612776360544217</v>
      </c>
      <c r="V79" s="72">
        <f t="shared" si="31"/>
        <v>93.775687358276642</v>
      </c>
      <c r="W79" s="72">
        <f t="shared" si="31"/>
        <v>92.486890589569157</v>
      </c>
      <c r="X79" s="72">
        <f t="shared" si="31"/>
        <v>94.261089852607711</v>
      </c>
      <c r="Y79" s="72">
        <f t="shared" si="31"/>
        <v>100.64749858276645</v>
      </c>
      <c r="Z79" s="72">
        <f t="shared" si="31"/>
        <v>108.02242772108843</v>
      </c>
      <c r="AA79" s="72">
        <f t="shared" si="31"/>
        <v>108.50162981859411</v>
      </c>
      <c r="AB79" s="72">
        <f t="shared" si="14"/>
        <v>113.86763038548753</v>
      </c>
      <c r="AC79" s="72">
        <f t="shared" si="14"/>
        <v>102.34906462585035</v>
      </c>
      <c r="AD79" s="72">
        <f t="shared" si="14"/>
        <v>113.37602749433107</v>
      </c>
      <c r="AE79" s="72">
        <f t="shared" si="40"/>
        <v>111.49819302721089</v>
      </c>
      <c r="AF79" s="72">
        <f t="shared" si="41"/>
        <v>112.16163548752834</v>
      </c>
      <c r="AG79" s="73">
        <f t="shared" si="41"/>
        <v>114.54613095238095</v>
      </c>
      <c r="AH79" s="55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38"/>
      <c r="C80" s="1" t="s">
        <v>197</v>
      </c>
      <c r="D80" s="211">
        <v>139901</v>
      </c>
      <c r="E80" s="211">
        <v>133900</v>
      </c>
      <c r="F80" s="211">
        <v>131341</v>
      </c>
      <c r="G80" s="211">
        <v>133281</v>
      </c>
      <c r="H80" s="211">
        <v>131269</v>
      </c>
      <c r="I80" s="211">
        <v>126079</v>
      </c>
      <c r="J80" s="211">
        <v>141002</v>
      </c>
      <c r="K80" s="211">
        <v>154721</v>
      </c>
      <c r="L80" s="211">
        <v>172465</v>
      </c>
      <c r="M80" s="211">
        <v>181650</v>
      </c>
      <c r="N80" s="211">
        <v>218740</v>
      </c>
      <c r="O80" s="211">
        <v>237375</v>
      </c>
      <c r="P80" s="212">
        <v>232611</v>
      </c>
      <c r="Q80" s="212">
        <v>234287</v>
      </c>
      <c r="R80" s="212">
        <v>240323</v>
      </c>
      <c r="S80" s="558">
        <f>100</f>
        <v>100</v>
      </c>
      <c r="T80" s="72">
        <f t="shared" si="31"/>
        <v>95.710538166274716</v>
      </c>
      <c r="U80" s="72">
        <f t="shared" si="31"/>
        <v>93.881387552626506</v>
      </c>
      <c r="V80" s="72">
        <f t="shared" si="31"/>
        <v>95.268082429718163</v>
      </c>
      <c r="W80" s="72">
        <f t="shared" si="31"/>
        <v>93.829922588115878</v>
      </c>
      <c r="X80" s="72">
        <f t="shared" si="31"/>
        <v>90.120156396308815</v>
      </c>
      <c r="Y80" s="72">
        <f t="shared" si="31"/>
        <v>100.78698508230821</v>
      </c>
      <c r="Z80" s="72">
        <f t="shared" si="31"/>
        <v>110.59320519510226</v>
      </c>
      <c r="AA80" s="72">
        <f t="shared" si="31"/>
        <v>123.27645978227461</v>
      </c>
      <c r="AB80" s="72">
        <f t="shared" si="14"/>
        <v>129.84181671324723</v>
      </c>
      <c r="AC80" s="72">
        <f t="shared" si="14"/>
        <v>156.3534213479532</v>
      </c>
      <c r="AD80" s="72">
        <f t="shared" si="14"/>
        <v>169.67355487094446</v>
      </c>
      <c r="AE80" s="72">
        <f t="shared" ref="AE80:AE83" si="42">P80*100/$D80</f>
        <v>166.26828971915856</v>
      </c>
      <c r="AF80" s="72">
        <f t="shared" ref="AF80:AG83" si="43">Q80*100/$D80</f>
        <v>167.46627972637793</v>
      </c>
      <c r="AG80" s="73">
        <f t="shared" si="43"/>
        <v>171.78075925118478</v>
      </c>
      <c r="AH80" s="55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38"/>
      <c r="C81" s="1" t="s">
        <v>198</v>
      </c>
      <c r="D81" s="211">
        <v>1047169</v>
      </c>
      <c r="E81" s="211">
        <v>1007412</v>
      </c>
      <c r="F81" s="211">
        <v>979294</v>
      </c>
      <c r="G81" s="211">
        <v>963328</v>
      </c>
      <c r="H81" s="211">
        <v>927788</v>
      </c>
      <c r="I81" s="211">
        <v>907671</v>
      </c>
      <c r="J81" s="211">
        <v>938617</v>
      </c>
      <c r="K81" s="211">
        <v>979738</v>
      </c>
      <c r="L81" s="211">
        <v>1018949</v>
      </c>
      <c r="M81" s="211">
        <v>1056616</v>
      </c>
      <c r="N81" s="211">
        <v>1106862</v>
      </c>
      <c r="O81" s="211">
        <v>1166470</v>
      </c>
      <c r="P81" s="212">
        <v>1146798</v>
      </c>
      <c r="Q81" s="212">
        <v>1153742</v>
      </c>
      <c r="R81" s="212">
        <v>1178718</v>
      </c>
      <c r="S81" s="558">
        <f>100</f>
        <v>100</v>
      </c>
      <c r="T81" s="72">
        <f t="shared" si="31"/>
        <v>96.203382644062231</v>
      </c>
      <c r="U81" s="72">
        <f t="shared" si="31"/>
        <v>93.518238221337725</v>
      </c>
      <c r="V81" s="72">
        <f t="shared" si="31"/>
        <v>91.993555958971285</v>
      </c>
      <c r="W81" s="72">
        <f t="shared" si="31"/>
        <v>88.599643419543554</v>
      </c>
      <c r="X81" s="72">
        <f t="shared" si="31"/>
        <v>86.67855904825295</v>
      </c>
      <c r="Y81" s="72">
        <f t="shared" si="31"/>
        <v>89.633764941475533</v>
      </c>
      <c r="Z81" s="72">
        <f t="shared" si="31"/>
        <v>93.560638254188191</v>
      </c>
      <c r="AA81" s="72">
        <f t="shared" si="31"/>
        <v>97.305115029188215</v>
      </c>
      <c r="AB81" s="72">
        <f t="shared" si="14"/>
        <v>100.90214664490641</v>
      </c>
      <c r="AC81" s="72">
        <f t="shared" si="14"/>
        <v>105.70041702915194</v>
      </c>
      <c r="AD81" s="72">
        <f t="shared" si="14"/>
        <v>111.39271693489781</v>
      </c>
      <c r="AE81" s="72">
        <f t="shared" si="42"/>
        <v>109.51412809202716</v>
      </c>
      <c r="AF81" s="72">
        <f t="shared" si="43"/>
        <v>110.1772493265175</v>
      </c>
      <c r="AG81" s="73">
        <f t="shared" si="43"/>
        <v>112.56234666992624</v>
      </c>
      <c r="AH81" s="55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39"/>
      <c r="C82" s="8" t="s">
        <v>199</v>
      </c>
      <c r="D82">
        <v>907268</v>
      </c>
      <c r="E82">
        <v>873512</v>
      </c>
      <c r="F82">
        <v>847953</v>
      </c>
      <c r="G82">
        <v>830047</v>
      </c>
      <c r="H82">
        <v>796519</v>
      </c>
      <c r="I82">
        <v>781592</v>
      </c>
      <c r="J82">
        <v>797615</v>
      </c>
      <c r="K82">
        <v>825017</v>
      </c>
      <c r="L82">
        <v>846484</v>
      </c>
      <c r="M82">
        <v>874966</v>
      </c>
      <c r="N82">
        <v>888122</v>
      </c>
      <c r="O82">
        <v>929095</v>
      </c>
      <c r="P82">
        <v>914187</v>
      </c>
      <c r="Q82">
        <v>919455</v>
      </c>
      <c r="R82">
        <v>938395</v>
      </c>
      <c r="S82" s="558">
        <f>100</f>
        <v>100</v>
      </c>
      <c r="T82" s="72">
        <f t="shared" si="31"/>
        <v>96.279379411596139</v>
      </c>
      <c r="U82" s="72">
        <f t="shared" si="31"/>
        <v>93.462240484619755</v>
      </c>
      <c r="V82" s="72">
        <f t="shared" si="31"/>
        <v>91.488622986813155</v>
      </c>
      <c r="W82" s="72">
        <f t="shared" si="31"/>
        <v>87.793132789870242</v>
      </c>
      <c r="X82" s="72">
        <f t="shared" si="31"/>
        <v>86.147863696283792</v>
      </c>
      <c r="Y82" s="72">
        <f t="shared" si="31"/>
        <v>87.913935022507133</v>
      </c>
      <c r="Z82" s="72">
        <f t="shared" si="31"/>
        <v>90.934211280459579</v>
      </c>
      <c r="AA82" s="72">
        <f t="shared" si="31"/>
        <v>93.300325813320867</v>
      </c>
      <c r="AB82" s="72">
        <f t="shared" si="14"/>
        <v>96.439640767667328</v>
      </c>
      <c r="AC82" s="72">
        <f t="shared" si="14"/>
        <v>97.889708443370651</v>
      </c>
      <c r="AD82" s="72">
        <f t="shared" si="14"/>
        <v>102.40579409832597</v>
      </c>
      <c r="AE82" s="72">
        <f t="shared" si="42"/>
        <v>100.76261920402791</v>
      </c>
      <c r="AF82" s="72">
        <f t="shared" si="43"/>
        <v>101.34326351199425</v>
      </c>
      <c r="AG82" s="73">
        <f t="shared" si="43"/>
        <v>103.43084953949659</v>
      </c>
      <c r="AH82" s="237"/>
      <c r="AI82" s="238"/>
      <c r="AJ82" s="238"/>
      <c r="AK82" s="238"/>
      <c r="AL82" s="238"/>
      <c r="AM82" s="238"/>
      <c r="AN82" s="238"/>
      <c r="AO82" s="238"/>
      <c r="AP82" s="238"/>
      <c r="AQ82" s="238"/>
      <c r="AR82" s="238"/>
      <c r="AS82" s="238"/>
      <c r="AT82" s="238"/>
      <c r="AU82" s="238"/>
      <c r="AV82" s="239"/>
    </row>
    <row r="83" spans="2:48" ht="15" customHeight="1">
      <c r="B83" s="738" t="s">
        <v>211</v>
      </c>
      <c r="C83" s="1" t="s">
        <v>194</v>
      </c>
      <c r="D83" s="211">
        <v>207347</v>
      </c>
      <c r="E83" s="211">
        <v>216266</v>
      </c>
      <c r="F83" s="211">
        <v>192206</v>
      </c>
      <c r="G83" s="211">
        <v>190324</v>
      </c>
      <c r="H83" s="211">
        <v>195903</v>
      </c>
      <c r="I83" s="211">
        <v>197844</v>
      </c>
      <c r="J83" s="211">
        <v>224437</v>
      </c>
      <c r="K83" s="211">
        <v>236785</v>
      </c>
      <c r="L83" s="211">
        <v>230953</v>
      </c>
      <c r="M83" s="211">
        <v>230502</v>
      </c>
      <c r="N83" s="211">
        <v>228246</v>
      </c>
      <c r="O83" s="211">
        <v>246205</v>
      </c>
      <c r="P83" s="212">
        <v>242715</v>
      </c>
      <c r="Q83" s="212">
        <v>249895</v>
      </c>
      <c r="R83" s="212">
        <v>254445</v>
      </c>
      <c r="S83" s="558">
        <f>100</f>
        <v>100</v>
      </c>
      <c r="T83" s="72">
        <f t="shared" si="31"/>
        <v>104.30148495034894</v>
      </c>
      <c r="U83" s="72">
        <f t="shared" si="31"/>
        <v>92.69774821916883</v>
      </c>
      <c r="V83" s="72">
        <f t="shared" si="31"/>
        <v>91.790091006862895</v>
      </c>
      <c r="W83" s="72">
        <f t="shared" si="31"/>
        <v>94.480749661195972</v>
      </c>
      <c r="X83" s="72">
        <f t="shared" si="31"/>
        <v>95.416861589509367</v>
      </c>
      <c r="Y83" s="72">
        <f t="shared" si="31"/>
        <v>108.24222197572186</v>
      </c>
      <c r="Z83" s="72">
        <f t="shared" si="31"/>
        <v>114.19745643775893</v>
      </c>
      <c r="AA83" s="72">
        <f t="shared" si="31"/>
        <v>111.38478010291927</v>
      </c>
      <c r="AB83" s="72">
        <f t="shared" si="14"/>
        <v>111.16727032462491</v>
      </c>
      <c r="AC83" s="72">
        <f t="shared" si="14"/>
        <v>110.07923914983095</v>
      </c>
      <c r="AD83" s="72">
        <f t="shared" si="14"/>
        <v>118.74056533251024</v>
      </c>
      <c r="AE83" s="72">
        <f t="shared" si="42"/>
        <v>117.05739653817031</v>
      </c>
      <c r="AF83" s="72">
        <f t="shared" si="43"/>
        <v>120.52019079128225</v>
      </c>
      <c r="AG83" s="73">
        <f t="shared" si="43"/>
        <v>122.71457990711224</v>
      </c>
      <c r="AH83" s="55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738"/>
      <c r="C84" s="1" t="s">
        <v>195</v>
      </c>
      <c r="D84" s="211">
        <v>178725</v>
      </c>
      <c r="E84" s="211">
        <v>163217</v>
      </c>
      <c r="F84" s="211">
        <v>158131</v>
      </c>
      <c r="G84" s="211">
        <v>153131</v>
      </c>
      <c r="H84" s="211">
        <v>150087</v>
      </c>
      <c r="I84" s="211">
        <v>152653</v>
      </c>
      <c r="J84" s="211">
        <v>154397</v>
      </c>
      <c r="K84" s="211">
        <v>153239</v>
      </c>
      <c r="L84" s="211">
        <v>179190</v>
      </c>
      <c r="M84" s="211">
        <v>179794</v>
      </c>
      <c r="N84" s="211">
        <v>172352</v>
      </c>
      <c r="O84" s="211">
        <v>184414</v>
      </c>
      <c r="P84" s="212">
        <v>181709</v>
      </c>
      <c r="Q84" s="212">
        <v>187269</v>
      </c>
      <c r="R84" s="212">
        <v>190796</v>
      </c>
      <c r="S84" s="558">
        <f>100</f>
        <v>100</v>
      </c>
      <c r="T84" s="72">
        <f t="shared" si="31"/>
        <v>91.322982235277664</v>
      </c>
      <c r="U84" s="72">
        <f t="shared" si="31"/>
        <v>88.477269548188559</v>
      </c>
      <c r="V84" s="72">
        <f t="shared" si="31"/>
        <v>85.67967547908799</v>
      </c>
      <c r="W84" s="72">
        <f t="shared" si="31"/>
        <v>83.976500209819548</v>
      </c>
      <c r="X84" s="72">
        <f t="shared" si="31"/>
        <v>85.412225486081965</v>
      </c>
      <c r="Y84" s="72">
        <f t="shared" si="31"/>
        <v>86.388026297384243</v>
      </c>
      <c r="Z84" s="72">
        <f t="shared" si="31"/>
        <v>85.74010351098056</v>
      </c>
      <c r="AA84" s="72">
        <f t="shared" si="31"/>
        <v>100.26017624842635</v>
      </c>
      <c r="AB84" s="72">
        <f t="shared" si="14"/>
        <v>100.5981256119737</v>
      </c>
      <c r="AC84" s="72">
        <f t="shared" si="14"/>
        <v>96.434186599524409</v>
      </c>
      <c r="AD84" s="72">
        <f t="shared" si="14"/>
        <v>103.18310253182263</v>
      </c>
      <c r="AE84" s="72">
        <f t="shared" ref="AE84:AE87" si="44">P84*100/$D84</f>
        <v>101.66960414043922</v>
      </c>
      <c r="AF84" s="72">
        <f t="shared" ref="AF84:AG87" si="45">Q84*100/$D84</f>
        <v>104.78052874527906</v>
      </c>
      <c r="AG84" s="73">
        <f t="shared" si="45"/>
        <v>106.7539516016226</v>
      </c>
      <c r="AH84" s="55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8"/>
      <c r="C85" s="1" t="s">
        <v>196</v>
      </c>
      <c r="D85" s="211">
        <v>214660</v>
      </c>
      <c r="E85" s="211">
        <v>201447</v>
      </c>
      <c r="F85" s="211">
        <v>200842</v>
      </c>
      <c r="G85" s="211">
        <v>183008</v>
      </c>
      <c r="H85" s="211">
        <v>185800</v>
      </c>
      <c r="I85" s="211">
        <v>171834</v>
      </c>
      <c r="J85" s="211">
        <v>171429</v>
      </c>
      <c r="K85" s="211">
        <v>180048</v>
      </c>
      <c r="L85" s="211">
        <v>177802</v>
      </c>
      <c r="M85" s="211">
        <v>190712</v>
      </c>
      <c r="N85" s="211">
        <v>182768</v>
      </c>
      <c r="O85" s="211">
        <v>190285</v>
      </c>
      <c r="P85" s="212">
        <v>187452</v>
      </c>
      <c r="Q85" s="212">
        <v>193274</v>
      </c>
      <c r="R85" s="212">
        <v>196969</v>
      </c>
      <c r="S85" s="558">
        <f>100</f>
        <v>100</v>
      </c>
      <c r="T85" s="72">
        <f t="shared" si="31"/>
        <v>93.84468461753471</v>
      </c>
      <c r="U85" s="72">
        <f t="shared" si="31"/>
        <v>93.562843566570393</v>
      </c>
      <c r="V85" s="72">
        <f t="shared" si="31"/>
        <v>85.254821578309887</v>
      </c>
      <c r="W85" s="72">
        <f t="shared" si="31"/>
        <v>86.555483089536949</v>
      </c>
      <c r="X85" s="72">
        <f t="shared" si="31"/>
        <v>80.049380415540853</v>
      </c>
      <c r="Y85" s="72">
        <f t="shared" si="31"/>
        <v>79.860709959936642</v>
      </c>
      <c r="Z85" s="72">
        <f t="shared" si="31"/>
        <v>83.875896766980347</v>
      </c>
      <c r="AA85" s="72">
        <f t="shared" si="31"/>
        <v>82.829590981086369</v>
      </c>
      <c r="AB85" s="72">
        <f t="shared" si="14"/>
        <v>88.843752911581106</v>
      </c>
      <c r="AC85" s="72">
        <f t="shared" si="14"/>
        <v>85.143016863877762</v>
      </c>
      <c r="AD85" s="72">
        <f t="shared" si="14"/>
        <v>88.644833690487289</v>
      </c>
      <c r="AE85" s="72">
        <f t="shared" si="44"/>
        <v>87.325072207211406</v>
      </c>
      <c r="AF85" s="72">
        <f t="shared" si="45"/>
        <v>90.037268238144037</v>
      </c>
      <c r="AG85" s="73">
        <f t="shared" si="45"/>
        <v>91.758594987421972</v>
      </c>
      <c r="AH85" s="55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8"/>
      <c r="C86" s="1" t="s">
        <v>197</v>
      </c>
      <c r="D86" s="211">
        <v>696974</v>
      </c>
      <c r="E86" s="211">
        <v>643563</v>
      </c>
      <c r="F86" s="211">
        <v>666125</v>
      </c>
      <c r="G86" s="211">
        <v>678748</v>
      </c>
      <c r="H86" s="211">
        <v>653770</v>
      </c>
      <c r="I86" s="211">
        <v>666640</v>
      </c>
      <c r="J86" s="211">
        <v>697192</v>
      </c>
      <c r="K86" s="211">
        <v>759258</v>
      </c>
      <c r="L86" s="211">
        <v>809492</v>
      </c>
      <c r="M86" s="211">
        <v>855656</v>
      </c>
      <c r="N86" s="211">
        <v>922340</v>
      </c>
      <c r="O86" s="211">
        <v>936468</v>
      </c>
      <c r="P86" s="212">
        <v>919232</v>
      </c>
      <c r="Q86" s="212">
        <v>954480</v>
      </c>
      <c r="R86" s="212">
        <v>977018</v>
      </c>
      <c r="S86" s="558">
        <f>100</f>
        <v>100</v>
      </c>
      <c r="T86" s="72">
        <f t="shared" si="31"/>
        <v>92.336729921058748</v>
      </c>
      <c r="U86" s="72">
        <f t="shared" si="31"/>
        <v>95.573866456998402</v>
      </c>
      <c r="V86" s="72">
        <f t="shared" si="31"/>
        <v>97.384981362288983</v>
      </c>
      <c r="W86" s="72">
        <f t="shared" si="31"/>
        <v>93.801203488221944</v>
      </c>
      <c r="X86" s="72">
        <f t="shared" si="31"/>
        <v>95.647757305150549</v>
      </c>
      <c r="Y86" s="72">
        <f t="shared" si="31"/>
        <v>100.03127806776149</v>
      </c>
      <c r="Z86" s="72">
        <f t="shared" si="31"/>
        <v>108.93634482778411</v>
      </c>
      <c r="AA86" s="72">
        <f t="shared" si="31"/>
        <v>116.14378728618284</v>
      </c>
      <c r="AB86" s="72">
        <f t="shared" si="14"/>
        <v>122.76727682811698</v>
      </c>
      <c r="AC86" s="72">
        <f t="shared" si="14"/>
        <v>132.33492210613309</v>
      </c>
      <c r="AD86" s="72">
        <f t="shared" si="14"/>
        <v>134.36197046087801</v>
      </c>
      <c r="AE86" s="72">
        <f t="shared" si="44"/>
        <v>131.88899442446922</v>
      </c>
      <c r="AF86" s="72">
        <f t="shared" si="45"/>
        <v>136.94628494032776</v>
      </c>
      <c r="AG86" s="73">
        <f t="shared" si="45"/>
        <v>140.17997801926614</v>
      </c>
      <c r="AH86" s="55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8"/>
      <c r="C87" s="1" t="s">
        <v>198</v>
      </c>
      <c r="D87" s="211">
        <v>1297706</v>
      </c>
      <c r="E87" s="211">
        <v>1224493</v>
      </c>
      <c r="F87" s="211">
        <v>1217304</v>
      </c>
      <c r="G87" s="211">
        <v>1205211</v>
      </c>
      <c r="H87" s="211">
        <v>1185560</v>
      </c>
      <c r="I87" s="211">
        <v>1188971</v>
      </c>
      <c r="J87" s="211">
        <v>1247455</v>
      </c>
      <c r="K87" s="211">
        <v>1329330</v>
      </c>
      <c r="L87" s="211">
        <v>1397437</v>
      </c>
      <c r="M87" s="211">
        <v>1456664</v>
      </c>
      <c r="N87" s="211">
        <v>1505706</v>
      </c>
      <c r="O87" s="211">
        <v>1557372</v>
      </c>
      <c r="P87" s="212">
        <v>1531108</v>
      </c>
      <c r="Q87" s="212">
        <v>1584918</v>
      </c>
      <c r="R87" s="212">
        <v>1619228</v>
      </c>
      <c r="S87" s="558">
        <f>100</f>
        <v>100</v>
      </c>
      <c r="T87" s="72">
        <f t="shared" si="31"/>
        <v>94.358275295020604</v>
      </c>
      <c r="U87" s="72">
        <f t="shared" si="31"/>
        <v>93.804297737700225</v>
      </c>
      <c r="V87" s="72">
        <f t="shared" si="31"/>
        <v>92.872422567207053</v>
      </c>
      <c r="W87" s="72">
        <f t="shared" si="31"/>
        <v>91.358135047537729</v>
      </c>
      <c r="X87" s="72">
        <f t="shared" si="31"/>
        <v>91.620983489326548</v>
      </c>
      <c r="Y87" s="72">
        <f t="shared" si="31"/>
        <v>96.127705350826773</v>
      </c>
      <c r="Z87" s="72">
        <f t="shared" si="31"/>
        <v>102.43691560338011</v>
      </c>
      <c r="AA87" s="72">
        <f t="shared" si="31"/>
        <v>107.68517676576975</v>
      </c>
      <c r="AB87" s="72">
        <f t="shared" si="14"/>
        <v>112.24915350626414</v>
      </c>
      <c r="AC87" s="72">
        <f t="shared" si="14"/>
        <v>116.028283756105</v>
      </c>
      <c r="AD87" s="72">
        <f t="shared" si="14"/>
        <v>120.00961697025366</v>
      </c>
      <c r="AE87" s="72">
        <f t="shared" si="44"/>
        <v>117.98573790981932</v>
      </c>
      <c r="AF87" s="72">
        <f t="shared" si="45"/>
        <v>122.1322857411463</v>
      </c>
      <c r="AG87" s="73">
        <f t="shared" si="45"/>
        <v>124.77618197033843</v>
      </c>
      <c r="AH87" s="55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741"/>
      <c r="C88" s="9" t="s">
        <v>199</v>
      </c>
      <c r="D88">
        <v>600732</v>
      </c>
      <c r="E88">
        <v>580930</v>
      </c>
      <c r="F88">
        <v>551179</v>
      </c>
      <c r="G88">
        <v>526463</v>
      </c>
      <c r="H88">
        <v>531790</v>
      </c>
      <c r="I88">
        <v>522331</v>
      </c>
      <c r="J88">
        <v>550263</v>
      </c>
      <c r="K88">
        <v>570072</v>
      </c>
      <c r="L88">
        <v>587945</v>
      </c>
      <c r="M88">
        <v>601008</v>
      </c>
      <c r="N88">
        <v>583366</v>
      </c>
      <c r="O88">
        <v>620904</v>
      </c>
      <c r="P88">
        <v>611876</v>
      </c>
      <c r="Q88">
        <v>630438</v>
      </c>
      <c r="R88">
        <v>642210</v>
      </c>
      <c r="S88" s="59">
        <f>100</f>
        <v>100</v>
      </c>
      <c r="T88" s="74">
        <f t="shared" si="31"/>
        <v>96.703688167102797</v>
      </c>
      <c r="U88" s="74">
        <f t="shared" si="31"/>
        <v>91.751230165864314</v>
      </c>
      <c r="V88" s="74">
        <f t="shared" si="31"/>
        <v>87.636916295452878</v>
      </c>
      <c r="W88" s="74">
        <f t="shared" si="31"/>
        <v>88.523667791960477</v>
      </c>
      <c r="X88" s="74">
        <f t="shared" si="31"/>
        <v>86.949088778357066</v>
      </c>
      <c r="Y88" s="74">
        <f t="shared" si="31"/>
        <v>91.598749525578796</v>
      </c>
      <c r="Z88" s="74">
        <f t="shared" si="31"/>
        <v>94.896226603543681</v>
      </c>
      <c r="AA88" s="74">
        <f t="shared" ref="AA88:AG88" si="46">L88*100/$D88</f>
        <v>97.871430188503354</v>
      </c>
      <c r="AB88" s="74">
        <f t="shared" si="46"/>
        <v>100.04594394838297</v>
      </c>
      <c r="AC88" s="74">
        <f t="shared" si="46"/>
        <v>97.109193450656861</v>
      </c>
      <c r="AD88" s="74">
        <f t="shared" si="46"/>
        <v>103.35790335790335</v>
      </c>
      <c r="AE88" s="74">
        <f t="shared" si="46"/>
        <v>101.85507014775307</v>
      </c>
      <c r="AF88" s="74">
        <f t="shared" si="46"/>
        <v>104.94496714008909</v>
      </c>
      <c r="AG88" s="75">
        <f t="shared" si="46"/>
        <v>106.90457641677153</v>
      </c>
      <c r="AH88" s="219"/>
      <c r="AI88" s="220"/>
      <c r="AJ88" s="220"/>
      <c r="AK88" s="220"/>
      <c r="AL88" s="220"/>
      <c r="AM88" s="220"/>
      <c r="AN88" s="220"/>
      <c r="AO88" s="220"/>
      <c r="AP88" s="220"/>
      <c r="AQ88" s="220"/>
      <c r="AR88" s="220"/>
      <c r="AS88" s="220"/>
      <c r="AT88" s="220"/>
      <c r="AU88" s="220"/>
      <c r="AV88" s="221"/>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376"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105</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742" t="s">
        <v>178</v>
      </c>
      <c r="V5" s="742"/>
      <c r="W5" s="742"/>
      <c r="X5" s="159"/>
      <c r="Y5" s="160"/>
      <c r="Z5" s="742" t="s">
        <v>179</v>
      </c>
      <c r="AA5" s="742"/>
      <c r="AB5" s="742"/>
      <c r="AH5" s="746" t="s">
        <v>180</v>
      </c>
      <c r="AI5" s="746"/>
      <c r="AJ5" s="746"/>
      <c r="AK5" s="746"/>
      <c r="AQ5" s="150"/>
      <c r="AR5" s="150"/>
      <c r="AS5" s="150"/>
      <c r="AT5" s="150"/>
    </row>
    <row r="6" spans="1:48">
      <c r="B6" s="11"/>
      <c r="E6" s="14"/>
      <c r="F6" s="154" t="s">
        <v>181</v>
      </c>
      <c r="S6" s="157"/>
      <c r="T6" s="156"/>
      <c r="U6" s="159" t="s">
        <v>182</v>
      </c>
      <c r="V6" s="159"/>
      <c r="W6" s="159"/>
      <c r="X6" s="159"/>
      <c r="Y6" s="161"/>
      <c r="Z6" s="159" t="s">
        <v>183</v>
      </c>
      <c r="AA6" s="159"/>
      <c r="AB6" s="159"/>
      <c r="AH6" s="747" t="s">
        <v>184</v>
      </c>
      <c r="AI6" s="748"/>
      <c r="AJ6" s="748"/>
      <c r="AK6" s="748"/>
      <c r="AL6" s="743"/>
      <c r="AM6" s="743" t="s">
        <v>185</v>
      </c>
      <c r="AN6" s="743"/>
      <c r="AO6" s="743"/>
      <c r="AP6" s="744"/>
      <c r="AQ6" s="150"/>
      <c r="AR6" s="150"/>
      <c r="AS6" s="150"/>
      <c r="AT6" s="150"/>
    </row>
    <row r="7" spans="1:48">
      <c r="E7" s="15"/>
      <c r="F7" s="154" t="s">
        <v>186</v>
      </c>
      <c r="AH7" s="550" t="s">
        <v>187</v>
      </c>
      <c r="AI7" s="551"/>
      <c r="AJ7" s="551"/>
      <c r="AK7" s="551"/>
      <c r="AL7" s="551"/>
      <c r="AM7" s="551" t="s">
        <v>188</v>
      </c>
      <c r="AN7" s="551"/>
      <c r="AO7" s="551"/>
      <c r="AP7" s="55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3" t="s">
        <v>189</v>
      </c>
      <c r="AI8" s="554"/>
      <c r="AJ8" s="554"/>
      <c r="AK8" s="554"/>
      <c r="AL8" s="554"/>
      <c r="AM8" s="555"/>
      <c r="AN8" s="555"/>
      <c r="AO8" s="555"/>
      <c r="AP8" s="55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51"/>
      <c r="AI9" s="551"/>
      <c r="AJ9" s="551"/>
      <c r="AK9" s="551"/>
      <c r="AL9" s="551"/>
      <c r="AM9" s="561"/>
      <c r="AN9" s="561"/>
      <c r="AO9" s="561"/>
      <c r="AP9" s="561"/>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558"/>
      <c r="T11" s="71"/>
      <c r="U11" s="71"/>
      <c r="V11" s="71"/>
      <c r="W11" s="71"/>
      <c r="X11" s="71"/>
      <c r="Y11" s="71"/>
      <c r="Z11" s="71"/>
      <c r="AA11" s="71"/>
      <c r="AB11" s="71"/>
      <c r="AC11" s="71"/>
      <c r="AD11" s="71"/>
      <c r="AE11" s="71"/>
      <c r="AF11" s="71"/>
      <c r="AG11" s="76"/>
      <c r="AH11" s="562"/>
      <c r="AI11" s="222"/>
      <c r="AJ11" s="222"/>
      <c r="AK11" s="222"/>
      <c r="AL11" s="222"/>
      <c r="AM11" s="222"/>
      <c r="AN11" s="222"/>
      <c r="AO11" s="222"/>
      <c r="AP11" s="222"/>
      <c r="AQ11" s="222"/>
      <c r="AR11" s="222"/>
      <c r="AS11" s="222"/>
      <c r="AT11" s="222"/>
      <c r="AU11" s="222"/>
      <c r="AV11" s="223"/>
    </row>
    <row r="12" spans="1:48" ht="15" customHeight="1">
      <c r="B12" s="738" t="s">
        <v>215</v>
      </c>
      <c r="C12" s="1" t="s">
        <v>194</v>
      </c>
      <c r="D12" s="211">
        <v>120</v>
      </c>
      <c r="E12" s="212">
        <v>34</v>
      </c>
      <c r="F12" s="211">
        <v>60</v>
      </c>
      <c r="G12" s="211">
        <v>58</v>
      </c>
      <c r="H12" s="212">
        <v>36</v>
      </c>
      <c r="I12" s="212">
        <v>40</v>
      </c>
      <c r="J12" s="211">
        <v>45</v>
      </c>
      <c r="K12" s="211">
        <v>46</v>
      </c>
      <c r="L12" s="211">
        <v>127</v>
      </c>
      <c r="M12" s="212">
        <v>94</v>
      </c>
      <c r="N12" s="212">
        <v>172</v>
      </c>
      <c r="O12" s="212">
        <v>17</v>
      </c>
      <c r="P12" s="212">
        <v>138</v>
      </c>
      <c r="Q12" s="212">
        <v>135</v>
      </c>
      <c r="R12" s="212">
        <v>136</v>
      </c>
      <c r="S12" s="558">
        <f>100</f>
        <v>100</v>
      </c>
      <c r="T12" s="72">
        <f>E12*100/$D12</f>
        <v>28.333333333333332</v>
      </c>
      <c r="U12" s="72">
        <f t="shared" ref="U12:AD27" si="0">F12*100/$D12</f>
        <v>50</v>
      </c>
      <c r="V12" s="72">
        <f t="shared" si="0"/>
        <v>48.333333333333336</v>
      </c>
      <c r="W12" s="72">
        <f t="shared" si="0"/>
        <v>30</v>
      </c>
      <c r="X12" s="72">
        <f t="shared" si="0"/>
        <v>33.333333333333336</v>
      </c>
      <c r="Y12" s="72">
        <f t="shared" si="0"/>
        <v>37.5</v>
      </c>
      <c r="Z12" s="72">
        <f t="shared" si="0"/>
        <v>38.333333333333336</v>
      </c>
      <c r="AA12" s="72">
        <f t="shared" si="0"/>
        <v>105.83333333333333</v>
      </c>
      <c r="AB12" s="72">
        <f t="shared" si="0"/>
        <v>78.333333333333329</v>
      </c>
      <c r="AC12" s="72">
        <f t="shared" si="0"/>
        <v>143.33333333333334</v>
      </c>
      <c r="AD12" s="72">
        <f t="shared" si="0"/>
        <v>14.166666666666666</v>
      </c>
      <c r="AE12" s="72">
        <f t="shared" ref="AE12:AE24" si="1">P12*100/$D12</f>
        <v>115</v>
      </c>
      <c r="AF12" s="72">
        <f t="shared" ref="AF12:AG24" si="2">Q12*100/$D12</f>
        <v>112.5</v>
      </c>
      <c r="AG12" s="73">
        <f t="shared" si="2"/>
        <v>113.33333333333333</v>
      </c>
      <c r="AH12" s="559">
        <v>1</v>
      </c>
      <c r="AI12" s="234">
        <v>4</v>
      </c>
      <c r="AJ12" s="234">
        <v>1</v>
      </c>
      <c r="AK12" s="234">
        <v>1</v>
      </c>
      <c r="AL12" s="234">
        <v>4</v>
      </c>
      <c r="AM12" s="234">
        <v>4</v>
      </c>
      <c r="AN12" s="234">
        <v>1</v>
      </c>
      <c r="AO12" s="234">
        <v>1</v>
      </c>
      <c r="AP12" s="234">
        <v>1</v>
      </c>
      <c r="AQ12" s="234">
        <v>4</v>
      </c>
      <c r="AR12" s="234">
        <v>4</v>
      </c>
      <c r="AS12" s="234">
        <v>4</v>
      </c>
      <c r="AT12" s="234">
        <v>4</v>
      </c>
      <c r="AU12" s="234">
        <v>6</v>
      </c>
      <c r="AV12" s="236">
        <v>7</v>
      </c>
    </row>
    <row r="13" spans="1:48" ht="14.45">
      <c r="B13" s="738"/>
      <c r="C13" s="1" t="s">
        <v>195</v>
      </c>
      <c r="D13" s="211">
        <v>597</v>
      </c>
      <c r="E13" s="211">
        <v>496</v>
      </c>
      <c r="F13" s="211">
        <v>442</v>
      </c>
      <c r="G13" s="211">
        <v>470</v>
      </c>
      <c r="H13" s="212">
        <v>180</v>
      </c>
      <c r="I13" s="212">
        <v>128</v>
      </c>
      <c r="J13" s="212">
        <v>75</v>
      </c>
      <c r="K13" s="212">
        <v>31</v>
      </c>
      <c r="L13" s="210">
        <v>219</v>
      </c>
      <c r="M13" s="212">
        <v>41</v>
      </c>
      <c r="N13" s="212">
        <v>28</v>
      </c>
      <c r="O13" s="212">
        <v>16</v>
      </c>
      <c r="P13" s="212">
        <v>28</v>
      </c>
      <c r="Q13" s="212">
        <v>28</v>
      </c>
      <c r="R13" s="212">
        <v>28</v>
      </c>
      <c r="S13" s="558">
        <f>100</f>
        <v>100</v>
      </c>
      <c r="T13" s="72">
        <f t="shared" ref="T13:AA57" si="3">E13*100/$D13</f>
        <v>83.082077051926305</v>
      </c>
      <c r="U13" s="72">
        <f t="shared" si="0"/>
        <v>74.036850921273029</v>
      </c>
      <c r="V13" s="72">
        <f t="shared" si="0"/>
        <v>78.726968174204359</v>
      </c>
      <c r="W13" s="72">
        <f t="shared" si="0"/>
        <v>30.150753768844222</v>
      </c>
      <c r="X13" s="72">
        <f t="shared" si="0"/>
        <v>21.440536013400337</v>
      </c>
      <c r="Y13" s="72">
        <f t="shared" si="0"/>
        <v>12.562814070351759</v>
      </c>
      <c r="Z13" s="72">
        <f t="shared" si="0"/>
        <v>5.1926298157453941</v>
      </c>
      <c r="AA13" s="72">
        <f t="shared" si="0"/>
        <v>36.683417085427138</v>
      </c>
      <c r="AB13" s="72">
        <f t="shared" si="0"/>
        <v>6.8676716917922951</v>
      </c>
      <c r="AC13" s="72">
        <f t="shared" si="0"/>
        <v>4.6901172529313229</v>
      </c>
      <c r="AD13" s="72">
        <f t="shared" si="0"/>
        <v>2.6800670016750421</v>
      </c>
      <c r="AE13" s="72">
        <f t="shared" si="1"/>
        <v>4.6901172529313229</v>
      </c>
      <c r="AF13" s="72">
        <f t="shared" si="2"/>
        <v>4.6901172529313229</v>
      </c>
      <c r="AG13" s="73">
        <f t="shared" si="2"/>
        <v>4.6901172529313229</v>
      </c>
      <c r="AH13" s="559">
        <v>1</v>
      </c>
      <c r="AI13" s="234">
        <v>1</v>
      </c>
      <c r="AJ13" s="234">
        <v>1</v>
      </c>
      <c r="AK13" s="234">
        <v>1</v>
      </c>
      <c r="AL13" s="234">
        <v>4</v>
      </c>
      <c r="AM13" s="234">
        <v>4</v>
      </c>
      <c r="AN13" s="234">
        <v>4</v>
      </c>
      <c r="AO13" s="234">
        <v>4</v>
      </c>
      <c r="AP13" s="234">
        <v>2</v>
      </c>
      <c r="AQ13" s="234">
        <v>4</v>
      </c>
      <c r="AR13" s="234">
        <v>4</v>
      </c>
      <c r="AS13" s="234">
        <v>4</v>
      </c>
      <c r="AT13" s="234">
        <v>4</v>
      </c>
      <c r="AU13" s="234">
        <v>6</v>
      </c>
      <c r="AV13" s="236">
        <v>7</v>
      </c>
    </row>
    <row r="14" spans="1:48" ht="14.45">
      <c r="B14" s="738"/>
      <c r="C14" s="1" t="s">
        <v>196</v>
      </c>
      <c r="D14" s="211">
        <v>961</v>
      </c>
      <c r="E14" s="211">
        <v>1090</v>
      </c>
      <c r="F14" s="211">
        <v>1234</v>
      </c>
      <c r="G14" s="211">
        <v>1081</v>
      </c>
      <c r="H14" s="211">
        <v>1050</v>
      </c>
      <c r="I14" s="211">
        <v>1089</v>
      </c>
      <c r="J14" s="211">
        <v>575</v>
      </c>
      <c r="K14" s="211">
        <v>569</v>
      </c>
      <c r="L14" s="211">
        <v>527</v>
      </c>
      <c r="M14" s="211">
        <v>567</v>
      </c>
      <c r="N14" s="211">
        <v>471</v>
      </c>
      <c r="O14" s="212">
        <v>134</v>
      </c>
      <c r="P14" s="212">
        <v>426</v>
      </c>
      <c r="Q14" s="212">
        <v>418</v>
      </c>
      <c r="R14" s="212">
        <v>423</v>
      </c>
      <c r="S14" s="558">
        <f>100</f>
        <v>100</v>
      </c>
      <c r="T14" s="72">
        <f t="shared" si="3"/>
        <v>113.42351716961498</v>
      </c>
      <c r="U14" s="72">
        <f t="shared" si="0"/>
        <v>128.40790842872008</v>
      </c>
      <c r="V14" s="72">
        <f t="shared" si="0"/>
        <v>112.48699271592092</v>
      </c>
      <c r="W14" s="72">
        <f t="shared" si="0"/>
        <v>109.26118626430801</v>
      </c>
      <c r="X14" s="72">
        <f t="shared" si="0"/>
        <v>113.31945889698231</v>
      </c>
      <c r="Y14" s="72">
        <f t="shared" si="0"/>
        <v>59.833506763787724</v>
      </c>
      <c r="Z14" s="72">
        <f t="shared" si="0"/>
        <v>59.209157127991674</v>
      </c>
      <c r="AA14" s="72">
        <f t="shared" si="0"/>
        <v>54.838709677419352</v>
      </c>
      <c r="AB14" s="72">
        <f t="shared" si="0"/>
        <v>59.001040582726326</v>
      </c>
      <c r="AC14" s="72">
        <f t="shared" si="0"/>
        <v>49.011446409989595</v>
      </c>
      <c r="AD14" s="72">
        <f t="shared" si="0"/>
        <v>13.943808532778355</v>
      </c>
      <c r="AE14" s="72">
        <f t="shared" si="1"/>
        <v>44.328824141519249</v>
      </c>
      <c r="AF14" s="72">
        <f t="shared" si="2"/>
        <v>43.496357960457857</v>
      </c>
      <c r="AG14" s="73">
        <f t="shared" si="2"/>
        <v>44.01664932362123</v>
      </c>
      <c r="AH14" s="559">
        <v>1</v>
      </c>
      <c r="AI14" s="234">
        <v>1</v>
      </c>
      <c r="AJ14" s="234">
        <v>1</v>
      </c>
      <c r="AK14" s="234">
        <v>1</v>
      </c>
      <c r="AL14" s="234">
        <v>1</v>
      </c>
      <c r="AM14" s="234">
        <v>1</v>
      </c>
      <c r="AN14" s="234">
        <v>1</v>
      </c>
      <c r="AO14" s="234">
        <v>1</v>
      </c>
      <c r="AP14" s="234">
        <v>1</v>
      </c>
      <c r="AQ14" s="234">
        <v>1</v>
      </c>
      <c r="AR14" s="234">
        <v>1</v>
      </c>
      <c r="AS14" s="234">
        <v>4</v>
      </c>
      <c r="AT14" s="234">
        <v>4</v>
      </c>
      <c r="AU14" s="234">
        <v>6</v>
      </c>
      <c r="AV14" s="236">
        <v>7</v>
      </c>
    </row>
    <row r="15" spans="1:48" ht="14.45">
      <c r="B15" s="738"/>
      <c r="C15" s="1" t="s">
        <v>197</v>
      </c>
      <c r="D15" s="211">
        <v>5632</v>
      </c>
      <c r="E15" s="212">
        <v>5088</v>
      </c>
      <c r="F15" s="211">
        <v>4369</v>
      </c>
      <c r="G15" s="211">
        <v>3831</v>
      </c>
      <c r="H15" s="211">
        <v>3489</v>
      </c>
      <c r="I15" s="211">
        <v>2755</v>
      </c>
      <c r="J15" s="211">
        <v>2971</v>
      </c>
      <c r="K15" s="212">
        <v>1038</v>
      </c>
      <c r="L15" s="212">
        <v>817</v>
      </c>
      <c r="M15" s="212">
        <v>982</v>
      </c>
      <c r="N15" s="211">
        <v>0</v>
      </c>
      <c r="O15" s="211">
        <v>0</v>
      </c>
      <c r="P15" s="212">
        <v>0</v>
      </c>
      <c r="Q15" s="212">
        <v>0</v>
      </c>
      <c r="R15" s="212">
        <v>0</v>
      </c>
      <c r="S15" s="558">
        <f>100</f>
        <v>100</v>
      </c>
      <c r="T15" s="72">
        <f t="shared" si="3"/>
        <v>90.340909090909093</v>
      </c>
      <c r="U15" s="72">
        <f t="shared" si="0"/>
        <v>77.57457386363636</v>
      </c>
      <c r="V15" s="72">
        <f t="shared" si="0"/>
        <v>68.022017045454547</v>
      </c>
      <c r="W15" s="72">
        <f t="shared" si="0"/>
        <v>61.949573863636367</v>
      </c>
      <c r="X15" s="72">
        <f t="shared" si="0"/>
        <v>48.916903409090907</v>
      </c>
      <c r="Y15" s="72">
        <f t="shared" si="0"/>
        <v>52.75213068181818</v>
      </c>
      <c r="Z15" s="72">
        <f t="shared" si="0"/>
        <v>18.430397727272727</v>
      </c>
      <c r="AA15" s="72">
        <f t="shared" si="0"/>
        <v>14.506392045454545</v>
      </c>
      <c r="AB15" s="72">
        <f t="shared" si="0"/>
        <v>17.436079545454547</v>
      </c>
      <c r="AC15" s="72">
        <f t="shared" si="0"/>
        <v>0</v>
      </c>
      <c r="AD15" s="72">
        <f t="shared" si="0"/>
        <v>0</v>
      </c>
      <c r="AE15" s="72">
        <f t="shared" si="1"/>
        <v>0</v>
      </c>
      <c r="AF15" s="72">
        <f t="shared" si="2"/>
        <v>0</v>
      </c>
      <c r="AG15" s="73">
        <f t="shared" si="2"/>
        <v>0</v>
      </c>
      <c r="AH15" s="559">
        <v>1</v>
      </c>
      <c r="AI15" s="234">
        <v>4</v>
      </c>
      <c r="AJ15" s="234">
        <v>1</v>
      </c>
      <c r="AK15" s="234">
        <v>1</v>
      </c>
      <c r="AL15" s="234">
        <v>1</v>
      </c>
      <c r="AM15" s="234">
        <v>1</v>
      </c>
      <c r="AN15" s="234">
        <v>1</v>
      </c>
      <c r="AO15" s="234">
        <v>4</v>
      </c>
      <c r="AP15" s="234">
        <v>4</v>
      </c>
      <c r="AQ15" s="234">
        <v>4</v>
      </c>
      <c r="AR15" s="234">
        <v>1</v>
      </c>
      <c r="AS15" s="234">
        <v>1</v>
      </c>
      <c r="AT15" s="234">
        <v>4</v>
      </c>
      <c r="AU15" s="234">
        <v>6</v>
      </c>
      <c r="AV15" s="236">
        <v>7</v>
      </c>
    </row>
    <row r="16" spans="1:48" ht="14.45">
      <c r="B16" s="738"/>
      <c r="C16" s="1" t="s">
        <v>198</v>
      </c>
      <c r="D16" s="211">
        <v>7310</v>
      </c>
      <c r="E16" s="211">
        <v>6708</v>
      </c>
      <c r="F16" s="211">
        <v>6105</v>
      </c>
      <c r="G16" s="211">
        <v>5440</v>
      </c>
      <c r="H16" s="211">
        <v>4755</v>
      </c>
      <c r="I16" s="211">
        <v>4012</v>
      </c>
      <c r="J16" s="211">
        <v>3666</v>
      </c>
      <c r="K16" s="211">
        <v>1684</v>
      </c>
      <c r="L16" s="211">
        <v>1690</v>
      </c>
      <c r="M16" s="212">
        <v>1684</v>
      </c>
      <c r="N16" s="211">
        <v>671</v>
      </c>
      <c r="O16" s="212">
        <v>167</v>
      </c>
      <c r="P16" s="212">
        <v>592</v>
      </c>
      <c r="Q16" s="212">
        <v>581</v>
      </c>
      <c r="R16" s="212">
        <v>587</v>
      </c>
      <c r="S16" s="558">
        <f>100</f>
        <v>100</v>
      </c>
      <c r="T16" s="72">
        <f t="shared" si="3"/>
        <v>91.764705882352942</v>
      </c>
      <c r="U16" s="72">
        <f t="shared" si="0"/>
        <v>83.515731874145004</v>
      </c>
      <c r="V16" s="72">
        <f t="shared" si="0"/>
        <v>74.418604651162795</v>
      </c>
      <c r="W16" s="72">
        <f t="shared" si="0"/>
        <v>65.047879616963058</v>
      </c>
      <c r="X16" s="72">
        <f t="shared" si="0"/>
        <v>54.883720930232556</v>
      </c>
      <c r="Y16" s="72">
        <f t="shared" si="0"/>
        <v>50.150478796169629</v>
      </c>
      <c r="Z16" s="72">
        <f t="shared" si="0"/>
        <v>23.036935704514363</v>
      </c>
      <c r="AA16" s="72">
        <f t="shared" si="0"/>
        <v>23.119015047879618</v>
      </c>
      <c r="AB16" s="72">
        <f t="shared" si="0"/>
        <v>23.036935704514363</v>
      </c>
      <c r="AC16" s="72">
        <f t="shared" si="0"/>
        <v>9.1792065663474691</v>
      </c>
      <c r="AD16" s="72">
        <f t="shared" si="0"/>
        <v>2.2845417236662109</v>
      </c>
      <c r="AE16" s="72">
        <f t="shared" si="1"/>
        <v>8.0984952120383031</v>
      </c>
      <c r="AF16" s="72">
        <f t="shared" si="2"/>
        <v>7.9480164158686728</v>
      </c>
      <c r="AG16" s="73">
        <f t="shared" si="2"/>
        <v>8.0300957592339266</v>
      </c>
      <c r="AH16" s="559">
        <v>1</v>
      </c>
      <c r="AI16" s="234">
        <v>1</v>
      </c>
      <c r="AJ16" s="234">
        <v>1</v>
      </c>
      <c r="AK16" s="234">
        <v>1</v>
      </c>
      <c r="AL16" s="234">
        <v>1</v>
      </c>
      <c r="AM16" s="234">
        <v>1</v>
      </c>
      <c r="AN16" s="234">
        <v>1</v>
      </c>
      <c r="AO16" s="234">
        <v>1</v>
      </c>
      <c r="AP16" s="234">
        <v>1</v>
      </c>
      <c r="AQ16" s="234">
        <v>4</v>
      </c>
      <c r="AR16" s="234">
        <v>1</v>
      </c>
      <c r="AS16" s="234">
        <v>4</v>
      </c>
      <c r="AT16" s="234">
        <v>4</v>
      </c>
      <c r="AU16" s="234">
        <v>6</v>
      </c>
      <c r="AV16" s="236">
        <v>7</v>
      </c>
    </row>
    <row r="17" spans="2:48" ht="14.45">
      <c r="B17" s="739"/>
      <c r="C17" s="8" t="s">
        <v>199</v>
      </c>
      <c r="D17">
        <v>1678</v>
      </c>
      <c r="E17">
        <v>1620</v>
      </c>
      <c r="F17">
        <v>1736</v>
      </c>
      <c r="G17">
        <v>1609</v>
      </c>
      <c r="H17">
        <v>1266</v>
      </c>
      <c r="I17">
        <v>1257</v>
      </c>
      <c r="J17">
        <v>695</v>
      </c>
      <c r="K17">
        <v>646</v>
      </c>
      <c r="L17">
        <v>873</v>
      </c>
      <c r="M17">
        <v>702</v>
      </c>
      <c r="N17">
        <v>671</v>
      </c>
      <c r="O17">
        <v>167</v>
      </c>
      <c r="P17">
        <v>592</v>
      </c>
      <c r="Q17">
        <v>581</v>
      </c>
      <c r="R17">
        <v>587</v>
      </c>
      <c r="S17" s="558">
        <f>100</f>
        <v>100</v>
      </c>
      <c r="T17" s="72">
        <f t="shared" si="3"/>
        <v>96.54350417163289</v>
      </c>
      <c r="U17" s="72">
        <f t="shared" si="0"/>
        <v>103.45649582836711</v>
      </c>
      <c r="V17" s="72">
        <f t="shared" si="0"/>
        <v>95.887961859356381</v>
      </c>
      <c r="W17" s="72">
        <f t="shared" si="0"/>
        <v>75.446960667461269</v>
      </c>
      <c r="X17" s="72">
        <f t="shared" si="0"/>
        <v>74.910607866507746</v>
      </c>
      <c r="Y17" s="72">
        <f t="shared" si="0"/>
        <v>41.418355184743746</v>
      </c>
      <c r="Z17" s="72">
        <f t="shared" si="0"/>
        <v>38.498212157330158</v>
      </c>
      <c r="AA17" s="72">
        <f t="shared" si="0"/>
        <v>52.026221692491063</v>
      </c>
      <c r="AB17" s="72">
        <f t="shared" si="0"/>
        <v>41.835518474374254</v>
      </c>
      <c r="AC17" s="72">
        <f t="shared" si="0"/>
        <v>39.988081048867699</v>
      </c>
      <c r="AD17" s="72">
        <f t="shared" si="0"/>
        <v>9.9523241954707977</v>
      </c>
      <c r="AE17" s="72">
        <f t="shared" si="1"/>
        <v>35.280095351609056</v>
      </c>
      <c r="AF17" s="72">
        <f t="shared" si="2"/>
        <v>34.62455303933254</v>
      </c>
      <c r="AG17" s="73">
        <f t="shared" si="2"/>
        <v>34.982121573301548</v>
      </c>
      <c r="AH17" s="237"/>
      <c r="AI17" s="238"/>
      <c r="AJ17" s="238"/>
      <c r="AK17" s="238"/>
      <c r="AL17" s="238"/>
      <c r="AM17" s="238"/>
      <c r="AN17" s="238"/>
      <c r="AO17" s="238"/>
      <c r="AP17" s="238"/>
      <c r="AQ17" s="238"/>
      <c r="AR17" s="238"/>
      <c r="AS17" s="238"/>
      <c r="AT17" s="238"/>
      <c r="AU17" s="238"/>
      <c r="AV17" s="239"/>
    </row>
    <row r="18" spans="2:48" ht="15" customHeight="1">
      <c r="B18" s="738" t="s">
        <v>216</v>
      </c>
      <c r="C18" s="1" t="s">
        <v>194</v>
      </c>
      <c r="D18" s="212">
        <v>20</v>
      </c>
      <c r="E18" s="212">
        <v>21</v>
      </c>
      <c r="F18" s="212">
        <v>22</v>
      </c>
      <c r="G18" s="212">
        <v>4</v>
      </c>
      <c r="H18" s="212">
        <v>6</v>
      </c>
      <c r="I18" s="212">
        <v>1</v>
      </c>
      <c r="J18" s="211">
        <v>24</v>
      </c>
      <c r="K18" s="211">
        <v>17</v>
      </c>
      <c r="L18" s="211">
        <v>31</v>
      </c>
      <c r="M18" s="212">
        <v>52</v>
      </c>
      <c r="N18" s="212">
        <v>10</v>
      </c>
      <c r="O18" s="212">
        <v>1</v>
      </c>
      <c r="P18" s="212">
        <v>8</v>
      </c>
      <c r="Q18" s="212">
        <v>8</v>
      </c>
      <c r="R18" s="212">
        <v>8</v>
      </c>
      <c r="S18" s="558">
        <f>100</f>
        <v>100</v>
      </c>
      <c r="T18" s="72">
        <f t="shared" si="3"/>
        <v>105</v>
      </c>
      <c r="U18" s="72">
        <f t="shared" si="0"/>
        <v>110</v>
      </c>
      <c r="V18" s="72">
        <f t="shared" si="0"/>
        <v>20</v>
      </c>
      <c r="W18" s="72">
        <f t="shared" si="0"/>
        <v>30</v>
      </c>
      <c r="X18" s="72">
        <f t="shared" si="0"/>
        <v>5</v>
      </c>
      <c r="Y18" s="72">
        <f t="shared" si="0"/>
        <v>120</v>
      </c>
      <c r="Z18" s="72">
        <f t="shared" si="0"/>
        <v>85</v>
      </c>
      <c r="AA18" s="72">
        <f t="shared" si="0"/>
        <v>155</v>
      </c>
      <c r="AB18" s="72">
        <f t="shared" si="0"/>
        <v>260</v>
      </c>
      <c r="AC18" s="72">
        <f t="shared" si="0"/>
        <v>50</v>
      </c>
      <c r="AD18" s="72">
        <f t="shared" si="0"/>
        <v>5</v>
      </c>
      <c r="AE18" s="72">
        <f t="shared" si="1"/>
        <v>40</v>
      </c>
      <c r="AF18" s="72">
        <f t="shared" si="2"/>
        <v>40</v>
      </c>
      <c r="AG18" s="73">
        <f t="shared" si="2"/>
        <v>40</v>
      </c>
      <c r="AH18" s="559">
        <v>4</v>
      </c>
      <c r="AI18" s="234">
        <v>4</v>
      </c>
      <c r="AJ18" s="234">
        <v>4</v>
      </c>
      <c r="AK18" s="234">
        <v>4</v>
      </c>
      <c r="AL18" s="234">
        <v>4</v>
      </c>
      <c r="AM18" s="234">
        <v>4</v>
      </c>
      <c r="AN18" s="234">
        <v>1</v>
      </c>
      <c r="AO18" s="234">
        <v>1</v>
      </c>
      <c r="AP18" s="234">
        <v>1</v>
      </c>
      <c r="AQ18" s="234">
        <v>4</v>
      </c>
      <c r="AR18" s="234">
        <v>4</v>
      </c>
      <c r="AS18" s="234">
        <v>4</v>
      </c>
      <c r="AT18" s="234">
        <v>4</v>
      </c>
      <c r="AU18" s="234">
        <v>6</v>
      </c>
      <c r="AV18" s="236">
        <v>7</v>
      </c>
    </row>
    <row r="19" spans="2:48" ht="14.45">
      <c r="B19" s="738"/>
      <c r="C19" s="1" t="s">
        <v>195</v>
      </c>
      <c r="D19" s="212">
        <v>195</v>
      </c>
      <c r="E19" s="212">
        <v>210</v>
      </c>
      <c r="F19" s="212">
        <v>220</v>
      </c>
      <c r="G19" s="212">
        <v>59</v>
      </c>
      <c r="H19" s="212">
        <v>59</v>
      </c>
      <c r="I19" s="212">
        <v>101</v>
      </c>
      <c r="J19" s="212">
        <v>79</v>
      </c>
      <c r="K19" s="212">
        <v>351</v>
      </c>
      <c r="L19" s="212">
        <v>877</v>
      </c>
      <c r="M19" s="212">
        <v>147</v>
      </c>
      <c r="N19" s="212">
        <v>229</v>
      </c>
      <c r="O19" s="212">
        <v>133</v>
      </c>
      <c r="P19" s="212">
        <v>229</v>
      </c>
      <c r="Q19" s="212">
        <v>225</v>
      </c>
      <c r="R19" s="212">
        <v>228</v>
      </c>
      <c r="S19" s="558">
        <f>100</f>
        <v>100</v>
      </c>
      <c r="T19" s="72">
        <f t="shared" si="3"/>
        <v>107.69230769230769</v>
      </c>
      <c r="U19" s="72">
        <f t="shared" si="0"/>
        <v>112.82051282051282</v>
      </c>
      <c r="V19" s="72">
        <f t="shared" si="0"/>
        <v>30.256410256410255</v>
      </c>
      <c r="W19" s="72">
        <f t="shared" si="0"/>
        <v>30.256410256410255</v>
      </c>
      <c r="X19" s="72">
        <f t="shared" si="0"/>
        <v>51.794871794871796</v>
      </c>
      <c r="Y19" s="72">
        <f t="shared" si="0"/>
        <v>40.512820512820511</v>
      </c>
      <c r="Z19" s="72">
        <f t="shared" si="0"/>
        <v>180</v>
      </c>
      <c r="AA19" s="72">
        <f t="shared" si="0"/>
        <v>449.74358974358972</v>
      </c>
      <c r="AB19" s="72">
        <f t="shared" si="0"/>
        <v>75.384615384615387</v>
      </c>
      <c r="AC19" s="72">
        <f t="shared" si="0"/>
        <v>117.43589743589743</v>
      </c>
      <c r="AD19" s="72">
        <f t="shared" si="0"/>
        <v>68.205128205128204</v>
      </c>
      <c r="AE19" s="72">
        <f t="shared" si="1"/>
        <v>117.43589743589743</v>
      </c>
      <c r="AF19" s="72">
        <f t="shared" si="2"/>
        <v>115.38461538461539</v>
      </c>
      <c r="AG19" s="73">
        <f t="shared" si="2"/>
        <v>116.92307692307692</v>
      </c>
      <c r="AH19" s="559">
        <v>4</v>
      </c>
      <c r="AI19" s="234">
        <v>4</v>
      </c>
      <c r="AJ19" s="234">
        <v>4</v>
      </c>
      <c r="AK19" s="234">
        <v>4</v>
      </c>
      <c r="AL19" s="234">
        <v>4</v>
      </c>
      <c r="AM19" s="234">
        <v>4</v>
      </c>
      <c r="AN19" s="234">
        <v>4</v>
      </c>
      <c r="AO19" s="234">
        <v>4</v>
      </c>
      <c r="AP19" s="234">
        <v>4</v>
      </c>
      <c r="AQ19" s="234">
        <v>4</v>
      </c>
      <c r="AR19" s="234">
        <v>4</v>
      </c>
      <c r="AS19" s="234">
        <v>4</v>
      </c>
      <c r="AT19" s="234">
        <v>4</v>
      </c>
      <c r="AU19" s="234">
        <v>6</v>
      </c>
      <c r="AV19" s="236">
        <v>7</v>
      </c>
    </row>
    <row r="20" spans="2:48" ht="14.45">
      <c r="B20" s="738"/>
      <c r="C20" s="1" t="s">
        <v>196</v>
      </c>
      <c r="D20" s="212">
        <v>0</v>
      </c>
      <c r="E20" s="212">
        <v>0</v>
      </c>
      <c r="F20" s="212">
        <v>0</v>
      </c>
      <c r="G20" s="212">
        <v>0</v>
      </c>
      <c r="H20" s="211">
        <v>0</v>
      </c>
      <c r="I20" s="211">
        <v>0</v>
      </c>
      <c r="J20" s="211">
        <v>0</v>
      </c>
      <c r="K20" s="211">
        <v>0</v>
      </c>
      <c r="L20" s="212">
        <v>0</v>
      </c>
      <c r="M20" s="212">
        <v>0</v>
      </c>
      <c r="N20" s="212">
        <v>0</v>
      </c>
      <c r="O20" s="211">
        <v>0</v>
      </c>
      <c r="P20" s="212">
        <v>0</v>
      </c>
      <c r="Q20" s="212">
        <v>0</v>
      </c>
      <c r="R20" s="212">
        <v>0</v>
      </c>
      <c r="S20" s="558">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559">
        <v>4</v>
      </c>
      <c r="AI20" s="234">
        <v>4</v>
      </c>
      <c r="AJ20" s="234">
        <v>4</v>
      </c>
      <c r="AK20" s="234">
        <v>4</v>
      </c>
      <c r="AL20" s="234">
        <v>1</v>
      </c>
      <c r="AM20" s="234">
        <v>1</v>
      </c>
      <c r="AN20" s="234">
        <v>1</v>
      </c>
      <c r="AO20" s="234">
        <v>1</v>
      </c>
      <c r="AP20" s="234">
        <v>4</v>
      </c>
      <c r="AQ20" s="234">
        <v>4</v>
      </c>
      <c r="AR20" s="234">
        <v>4</v>
      </c>
      <c r="AS20" s="234">
        <v>1</v>
      </c>
      <c r="AT20" s="234">
        <v>4</v>
      </c>
      <c r="AU20" s="234">
        <v>6</v>
      </c>
      <c r="AV20" s="236">
        <v>7</v>
      </c>
    </row>
    <row r="21" spans="2:48" ht="14.45">
      <c r="B21" s="738"/>
      <c r="C21" s="1" t="s">
        <v>197</v>
      </c>
      <c r="D21" s="211">
        <v>0</v>
      </c>
      <c r="E21" s="211">
        <v>0</v>
      </c>
      <c r="F21" s="211">
        <v>0</v>
      </c>
      <c r="G21" s="211">
        <v>0</v>
      </c>
      <c r="H21" s="212">
        <v>0</v>
      </c>
      <c r="I21" s="212">
        <v>0</v>
      </c>
      <c r="J21" s="212">
        <v>0</v>
      </c>
      <c r="K21" s="212">
        <v>0</v>
      </c>
      <c r="L21" s="212">
        <v>0</v>
      </c>
      <c r="M21" s="212">
        <v>0</v>
      </c>
      <c r="N21" s="211">
        <v>0</v>
      </c>
      <c r="O21" s="211">
        <v>0</v>
      </c>
      <c r="P21" s="212">
        <v>0</v>
      </c>
      <c r="Q21" s="212">
        <v>0</v>
      </c>
      <c r="R21" s="212">
        <v>0</v>
      </c>
      <c r="S21" s="558">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559">
        <v>1</v>
      </c>
      <c r="AI21" s="234">
        <v>1</v>
      </c>
      <c r="AJ21" s="234">
        <v>1</v>
      </c>
      <c r="AK21" s="234">
        <v>1</v>
      </c>
      <c r="AL21" s="234">
        <v>4</v>
      </c>
      <c r="AM21" s="234">
        <v>4</v>
      </c>
      <c r="AN21" s="234">
        <v>4</v>
      </c>
      <c r="AO21" s="234">
        <v>4</v>
      </c>
      <c r="AP21" s="234">
        <v>4</v>
      </c>
      <c r="AQ21" s="234">
        <v>4</v>
      </c>
      <c r="AR21" s="234">
        <v>1</v>
      </c>
      <c r="AS21" s="234">
        <v>1</v>
      </c>
      <c r="AT21" s="234">
        <v>4</v>
      </c>
      <c r="AU21" s="234">
        <v>6</v>
      </c>
      <c r="AV21" s="236">
        <v>7</v>
      </c>
    </row>
    <row r="22" spans="2:48" ht="14.45">
      <c r="B22" s="738"/>
      <c r="C22" s="1" t="s">
        <v>198</v>
      </c>
      <c r="D22" s="211">
        <v>215</v>
      </c>
      <c r="E22" s="211">
        <v>231</v>
      </c>
      <c r="F22" s="211">
        <v>242</v>
      </c>
      <c r="G22" s="212">
        <v>63</v>
      </c>
      <c r="H22" s="212">
        <v>65</v>
      </c>
      <c r="I22" s="212">
        <v>102</v>
      </c>
      <c r="J22" s="211">
        <v>103</v>
      </c>
      <c r="K22" s="211">
        <v>368</v>
      </c>
      <c r="L22" s="211">
        <v>908</v>
      </c>
      <c r="M22" s="211">
        <v>199</v>
      </c>
      <c r="N22" s="211">
        <v>239</v>
      </c>
      <c r="O22" s="212">
        <v>134</v>
      </c>
      <c r="P22" s="212">
        <v>237</v>
      </c>
      <c r="Q22" s="212">
        <v>233</v>
      </c>
      <c r="R22" s="212">
        <v>236</v>
      </c>
      <c r="S22" s="558">
        <f>100</f>
        <v>100</v>
      </c>
      <c r="T22" s="72">
        <f t="shared" si="3"/>
        <v>107.44186046511628</v>
      </c>
      <c r="U22" s="72">
        <f t="shared" si="0"/>
        <v>112.55813953488372</v>
      </c>
      <c r="V22" s="72">
        <f t="shared" si="0"/>
        <v>29.302325581395348</v>
      </c>
      <c r="W22" s="72">
        <f t="shared" si="0"/>
        <v>30.232558139534884</v>
      </c>
      <c r="X22" s="72">
        <f t="shared" si="0"/>
        <v>47.441860465116278</v>
      </c>
      <c r="Y22" s="72">
        <f t="shared" si="0"/>
        <v>47.906976744186046</v>
      </c>
      <c r="Z22" s="72">
        <f t="shared" si="0"/>
        <v>171.16279069767441</v>
      </c>
      <c r="AA22" s="72">
        <f t="shared" si="0"/>
        <v>422.32558139534882</v>
      </c>
      <c r="AB22" s="72">
        <f t="shared" si="0"/>
        <v>92.558139534883722</v>
      </c>
      <c r="AC22" s="72">
        <f t="shared" si="0"/>
        <v>111.16279069767442</v>
      </c>
      <c r="AD22" s="72">
        <f t="shared" si="0"/>
        <v>62.325581395348834</v>
      </c>
      <c r="AE22" s="72">
        <f t="shared" si="1"/>
        <v>110.23255813953489</v>
      </c>
      <c r="AF22" s="72">
        <f t="shared" si="2"/>
        <v>108.37209302325581</v>
      </c>
      <c r="AG22" s="73">
        <f t="shared" si="2"/>
        <v>109.76744186046511</v>
      </c>
      <c r="AH22" s="559">
        <v>1</v>
      </c>
      <c r="AI22" s="234">
        <v>1</v>
      </c>
      <c r="AJ22" s="234">
        <v>1</v>
      </c>
      <c r="AK22" s="234">
        <v>4</v>
      </c>
      <c r="AL22" s="234">
        <v>4</v>
      </c>
      <c r="AM22" s="234">
        <v>4</v>
      </c>
      <c r="AN22" s="234">
        <v>1</v>
      </c>
      <c r="AO22" s="234">
        <v>1</v>
      </c>
      <c r="AP22" s="234">
        <v>1</v>
      </c>
      <c r="AQ22" s="234">
        <v>1</v>
      </c>
      <c r="AR22" s="234">
        <v>1</v>
      </c>
      <c r="AS22" s="234">
        <v>4</v>
      </c>
      <c r="AT22" s="234">
        <v>4</v>
      </c>
      <c r="AU22" s="234">
        <v>6</v>
      </c>
      <c r="AV22" s="236">
        <v>7</v>
      </c>
    </row>
    <row r="23" spans="2:48" ht="14.45">
      <c r="B23" s="738"/>
      <c r="C23" s="1" t="s">
        <v>199</v>
      </c>
      <c r="D23">
        <v>215</v>
      </c>
      <c r="E23">
        <v>231</v>
      </c>
      <c r="F23">
        <v>242</v>
      </c>
      <c r="G23">
        <v>63</v>
      </c>
      <c r="H23">
        <v>65</v>
      </c>
      <c r="I23">
        <v>102</v>
      </c>
      <c r="J23">
        <v>103</v>
      </c>
      <c r="K23">
        <v>368</v>
      </c>
      <c r="L23">
        <v>908</v>
      </c>
      <c r="M23">
        <v>199</v>
      </c>
      <c r="N23">
        <v>239</v>
      </c>
      <c r="O23">
        <v>134</v>
      </c>
      <c r="P23">
        <v>237</v>
      </c>
      <c r="Q23">
        <v>233</v>
      </c>
      <c r="R23">
        <v>236</v>
      </c>
      <c r="S23" s="558">
        <f>100</f>
        <v>100</v>
      </c>
      <c r="T23" s="72">
        <f t="shared" si="3"/>
        <v>107.44186046511628</v>
      </c>
      <c r="U23" s="72">
        <f t="shared" si="0"/>
        <v>112.55813953488372</v>
      </c>
      <c r="V23" s="72">
        <f t="shared" si="0"/>
        <v>29.302325581395348</v>
      </c>
      <c r="W23" s="72">
        <f t="shared" si="0"/>
        <v>30.232558139534884</v>
      </c>
      <c r="X23" s="72">
        <f t="shared" si="0"/>
        <v>47.441860465116278</v>
      </c>
      <c r="Y23" s="72">
        <f t="shared" si="0"/>
        <v>47.906976744186046</v>
      </c>
      <c r="Z23" s="72">
        <f t="shared" si="0"/>
        <v>171.16279069767441</v>
      </c>
      <c r="AA23" s="72">
        <f t="shared" si="0"/>
        <v>422.32558139534882</v>
      </c>
      <c r="AB23" s="72">
        <f t="shared" si="0"/>
        <v>92.558139534883722</v>
      </c>
      <c r="AC23" s="72">
        <f t="shared" si="0"/>
        <v>111.16279069767442</v>
      </c>
      <c r="AD23" s="72">
        <f t="shared" si="0"/>
        <v>62.325581395348834</v>
      </c>
      <c r="AE23" s="72">
        <f t="shared" si="1"/>
        <v>110.23255813953489</v>
      </c>
      <c r="AF23" s="72">
        <f t="shared" si="2"/>
        <v>108.37209302325581</v>
      </c>
      <c r="AG23" s="73">
        <f t="shared" si="2"/>
        <v>109.76744186046511</v>
      </c>
      <c r="AH23" s="237"/>
      <c r="AI23" s="238"/>
      <c r="AJ23" s="238"/>
      <c r="AK23" s="238"/>
      <c r="AL23" s="238"/>
      <c r="AM23" s="238"/>
      <c r="AN23" s="238"/>
      <c r="AO23" s="238"/>
      <c r="AP23" s="238"/>
      <c r="AQ23" s="238"/>
      <c r="AR23" s="238"/>
      <c r="AS23" s="238"/>
      <c r="AT23" s="238"/>
      <c r="AU23" s="238"/>
      <c r="AV23" s="239"/>
    </row>
    <row r="24" spans="2:48" ht="15" customHeight="1">
      <c r="B24" s="740" t="s">
        <v>217</v>
      </c>
      <c r="C24" s="7" t="s">
        <v>194</v>
      </c>
      <c r="D24" s="212">
        <v>70</v>
      </c>
      <c r="E24" s="211">
        <v>55</v>
      </c>
      <c r="F24" s="211">
        <v>98</v>
      </c>
      <c r="G24" s="211">
        <v>82</v>
      </c>
      <c r="H24" s="211">
        <v>73</v>
      </c>
      <c r="I24" s="212">
        <v>86</v>
      </c>
      <c r="J24" s="211">
        <v>36</v>
      </c>
      <c r="K24" s="211">
        <v>82</v>
      </c>
      <c r="L24" s="211">
        <v>112</v>
      </c>
      <c r="M24" s="211">
        <v>42</v>
      </c>
      <c r="N24" s="212">
        <v>184</v>
      </c>
      <c r="O24" s="211">
        <v>54</v>
      </c>
      <c r="P24" s="212">
        <v>49</v>
      </c>
      <c r="Q24" s="212">
        <v>48</v>
      </c>
      <c r="R24" s="212">
        <v>48</v>
      </c>
      <c r="S24" s="558">
        <f>100</f>
        <v>100</v>
      </c>
      <c r="T24" s="72">
        <f t="shared" si="3"/>
        <v>78.571428571428569</v>
      </c>
      <c r="U24" s="72">
        <f t="shared" si="0"/>
        <v>140</v>
      </c>
      <c r="V24" s="72">
        <f t="shared" si="0"/>
        <v>117.14285714285714</v>
      </c>
      <c r="W24" s="72">
        <f t="shared" si="0"/>
        <v>104.28571428571429</v>
      </c>
      <c r="X24" s="72">
        <f t="shared" si="0"/>
        <v>122.85714285714286</v>
      </c>
      <c r="Y24" s="72">
        <f t="shared" si="0"/>
        <v>51.428571428571431</v>
      </c>
      <c r="Z24" s="72">
        <f t="shared" si="0"/>
        <v>117.14285714285714</v>
      </c>
      <c r="AA24" s="72">
        <f t="shared" si="0"/>
        <v>160</v>
      </c>
      <c r="AB24" s="72">
        <f t="shared" si="0"/>
        <v>60</v>
      </c>
      <c r="AC24" s="72">
        <f t="shared" si="0"/>
        <v>262.85714285714283</v>
      </c>
      <c r="AD24" s="72">
        <f t="shared" si="0"/>
        <v>77.142857142857139</v>
      </c>
      <c r="AE24" s="72">
        <f t="shared" si="1"/>
        <v>70</v>
      </c>
      <c r="AF24" s="72">
        <f t="shared" si="2"/>
        <v>68.571428571428569</v>
      </c>
      <c r="AG24" s="73">
        <f t="shared" si="2"/>
        <v>68.571428571428569</v>
      </c>
      <c r="AH24" s="559">
        <v>4</v>
      </c>
      <c r="AI24" s="234">
        <v>1</v>
      </c>
      <c r="AJ24" s="234">
        <v>1</v>
      </c>
      <c r="AK24" s="234">
        <v>1</v>
      </c>
      <c r="AL24" s="234">
        <v>1</v>
      </c>
      <c r="AM24" s="234">
        <v>4</v>
      </c>
      <c r="AN24" s="234">
        <v>1</v>
      </c>
      <c r="AO24" s="234">
        <v>1</v>
      </c>
      <c r="AP24" s="234">
        <v>1</v>
      </c>
      <c r="AQ24" s="234">
        <v>1</v>
      </c>
      <c r="AR24" s="234">
        <v>4</v>
      </c>
      <c r="AS24" s="234">
        <v>1</v>
      </c>
      <c r="AT24" s="234">
        <v>4</v>
      </c>
      <c r="AU24" s="234">
        <v>6</v>
      </c>
      <c r="AV24" s="236">
        <v>7</v>
      </c>
    </row>
    <row r="25" spans="2:48" ht="14.45">
      <c r="B25" s="738"/>
      <c r="C25" s="1" t="s">
        <v>195</v>
      </c>
      <c r="D25" s="212">
        <v>269</v>
      </c>
      <c r="E25" s="211">
        <v>227</v>
      </c>
      <c r="F25" s="212">
        <v>272</v>
      </c>
      <c r="G25" s="212">
        <v>753</v>
      </c>
      <c r="H25" s="212">
        <v>199</v>
      </c>
      <c r="I25" s="212">
        <v>168</v>
      </c>
      <c r="J25" s="212">
        <v>141</v>
      </c>
      <c r="K25" s="210">
        <v>116</v>
      </c>
      <c r="L25" s="211">
        <v>224</v>
      </c>
      <c r="M25" s="211">
        <v>221</v>
      </c>
      <c r="N25" s="212">
        <v>351</v>
      </c>
      <c r="O25" s="212">
        <v>343</v>
      </c>
      <c r="P25" s="212">
        <v>350</v>
      </c>
      <c r="Q25" s="212">
        <v>344</v>
      </c>
      <c r="R25" s="212">
        <v>349</v>
      </c>
      <c r="S25" s="558">
        <f>100</f>
        <v>100</v>
      </c>
      <c r="T25" s="72">
        <f t="shared" si="3"/>
        <v>84.386617100371751</v>
      </c>
      <c r="U25" s="72">
        <f t="shared" si="0"/>
        <v>101.11524163568774</v>
      </c>
      <c r="V25" s="72">
        <f t="shared" si="0"/>
        <v>279.92565055762083</v>
      </c>
      <c r="W25" s="72">
        <f t="shared" si="0"/>
        <v>73.977695167286242</v>
      </c>
      <c r="X25" s="72">
        <f t="shared" si="0"/>
        <v>62.45353159851301</v>
      </c>
      <c r="Y25" s="72">
        <f t="shared" si="0"/>
        <v>52.416356877323423</v>
      </c>
      <c r="Z25" s="72">
        <f t="shared" si="0"/>
        <v>43.122676579925653</v>
      </c>
      <c r="AA25" s="72">
        <f t="shared" si="0"/>
        <v>83.271375464684013</v>
      </c>
      <c r="AB25" s="72">
        <f t="shared" si="0"/>
        <v>82.156133828996289</v>
      </c>
      <c r="AC25" s="72">
        <f t="shared" si="0"/>
        <v>130.48327137546468</v>
      </c>
      <c r="AD25" s="72">
        <f t="shared" si="0"/>
        <v>127.5092936802974</v>
      </c>
      <c r="AE25" s="72">
        <f t="shared" ref="AE25:AE28" si="4">P25*100/$D25</f>
        <v>130.11152416356876</v>
      </c>
      <c r="AF25" s="72">
        <f t="shared" ref="AF25:AG28" si="5">Q25*100/$D25</f>
        <v>127.88104089219331</v>
      </c>
      <c r="AG25" s="73">
        <f t="shared" si="5"/>
        <v>129.73977695167287</v>
      </c>
      <c r="AH25" s="559">
        <v>4</v>
      </c>
      <c r="AI25" s="234">
        <v>1</v>
      </c>
      <c r="AJ25" s="234">
        <v>4</v>
      </c>
      <c r="AK25" s="234">
        <v>4</v>
      </c>
      <c r="AL25" s="234">
        <v>4</v>
      </c>
      <c r="AM25" s="234">
        <v>4</v>
      </c>
      <c r="AN25" s="234">
        <v>4</v>
      </c>
      <c r="AO25" s="234">
        <v>2</v>
      </c>
      <c r="AP25" s="234">
        <v>1</v>
      </c>
      <c r="AQ25" s="234">
        <v>1</v>
      </c>
      <c r="AR25" s="234">
        <v>4</v>
      </c>
      <c r="AS25" s="234">
        <v>4</v>
      </c>
      <c r="AT25" s="234">
        <v>4</v>
      </c>
      <c r="AU25" s="234">
        <v>6</v>
      </c>
      <c r="AV25" s="236">
        <v>7</v>
      </c>
    </row>
    <row r="26" spans="2:48" ht="14.45">
      <c r="B26" s="738"/>
      <c r="C26" s="1" t="s">
        <v>196</v>
      </c>
      <c r="D26" s="211">
        <v>0</v>
      </c>
      <c r="E26" s="212">
        <v>766</v>
      </c>
      <c r="F26" s="212">
        <v>809</v>
      </c>
      <c r="G26" s="212">
        <v>500</v>
      </c>
      <c r="H26" s="211">
        <v>520</v>
      </c>
      <c r="I26" s="212">
        <v>945</v>
      </c>
      <c r="J26" s="212">
        <v>1068</v>
      </c>
      <c r="K26" s="212">
        <v>1410</v>
      </c>
      <c r="L26" s="212">
        <v>1556</v>
      </c>
      <c r="M26" s="212">
        <v>1796</v>
      </c>
      <c r="N26" s="212">
        <v>1717</v>
      </c>
      <c r="O26" s="211">
        <v>439</v>
      </c>
      <c r="P26" s="212">
        <v>395</v>
      </c>
      <c r="Q26" s="212">
        <v>387</v>
      </c>
      <c r="R26" s="212">
        <v>392</v>
      </c>
      <c r="S26" s="558">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559">
        <v>1</v>
      </c>
      <c r="AI26" s="234">
        <v>4</v>
      </c>
      <c r="AJ26" s="234">
        <v>4</v>
      </c>
      <c r="AK26" s="234">
        <v>4</v>
      </c>
      <c r="AL26" s="234">
        <v>1</v>
      </c>
      <c r="AM26" s="234">
        <v>4</v>
      </c>
      <c r="AN26" s="234">
        <v>4</v>
      </c>
      <c r="AO26" s="234">
        <v>4</v>
      </c>
      <c r="AP26" s="234">
        <v>4</v>
      </c>
      <c r="AQ26" s="234">
        <v>4</v>
      </c>
      <c r="AR26" s="234">
        <v>4</v>
      </c>
      <c r="AS26" s="234">
        <v>1</v>
      </c>
      <c r="AT26" s="234">
        <v>4</v>
      </c>
      <c r="AU26" s="234">
        <v>6</v>
      </c>
      <c r="AV26" s="236">
        <v>7</v>
      </c>
    </row>
    <row r="27" spans="2:48" ht="14.45">
      <c r="B27" s="738"/>
      <c r="C27" s="1" t="s">
        <v>197</v>
      </c>
      <c r="D27" s="211">
        <v>0</v>
      </c>
      <c r="E27" s="212">
        <v>0</v>
      </c>
      <c r="F27" s="212">
        <v>0</v>
      </c>
      <c r="G27" s="212">
        <v>0</v>
      </c>
      <c r="H27" s="212">
        <v>0</v>
      </c>
      <c r="I27" s="212">
        <v>0</v>
      </c>
      <c r="J27" s="212">
        <v>0</v>
      </c>
      <c r="K27" s="212">
        <v>0</v>
      </c>
      <c r="L27" s="212">
        <v>0</v>
      </c>
      <c r="M27" s="212">
        <v>0</v>
      </c>
      <c r="N27" s="212">
        <v>0</v>
      </c>
      <c r="O27" s="212">
        <v>0</v>
      </c>
      <c r="P27" s="212">
        <v>0</v>
      </c>
      <c r="Q27" s="212">
        <v>0</v>
      </c>
      <c r="R27" s="212">
        <v>0</v>
      </c>
      <c r="S27" s="558">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559">
        <v>1</v>
      </c>
      <c r="AI27" s="234">
        <v>4</v>
      </c>
      <c r="AJ27" s="234">
        <v>4</v>
      </c>
      <c r="AK27" s="234">
        <v>4</v>
      </c>
      <c r="AL27" s="234">
        <v>4</v>
      </c>
      <c r="AM27" s="234">
        <v>4</v>
      </c>
      <c r="AN27" s="234">
        <v>4</v>
      </c>
      <c r="AO27" s="234">
        <v>4</v>
      </c>
      <c r="AP27" s="234">
        <v>4</v>
      </c>
      <c r="AQ27" s="234">
        <v>4</v>
      </c>
      <c r="AR27" s="234">
        <v>4</v>
      </c>
      <c r="AS27" s="234">
        <v>4</v>
      </c>
      <c r="AT27" s="234">
        <v>4</v>
      </c>
      <c r="AU27" s="234">
        <v>6</v>
      </c>
      <c r="AV27" s="236">
        <v>7</v>
      </c>
    </row>
    <row r="28" spans="2:48" ht="14.45">
      <c r="B28" s="738"/>
      <c r="C28" s="1" t="s">
        <v>198</v>
      </c>
      <c r="D28" s="211">
        <v>339</v>
      </c>
      <c r="E28" s="211">
        <v>1048</v>
      </c>
      <c r="F28" s="211">
        <v>1179</v>
      </c>
      <c r="G28" s="211">
        <v>1335</v>
      </c>
      <c r="H28" s="211">
        <v>792</v>
      </c>
      <c r="I28" s="212">
        <v>1199</v>
      </c>
      <c r="J28" s="211">
        <v>1245</v>
      </c>
      <c r="K28" s="211">
        <v>1608</v>
      </c>
      <c r="L28" s="211">
        <v>1892</v>
      </c>
      <c r="M28" s="211">
        <v>2059</v>
      </c>
      <c r="N28" s="211">
        <v>2252</v>
      </c>
      <c r="O28" s="211">
        <v>836</v>
      </c>
      <c r="P28" s="212">
        <v>794</v>
      </c>
      <c r="Q28" s="212">
        <v>779</v>
      </c>
      <c r="R28" s="212">
        <v>789</v>
      </c>
      <c r="S28" s="558">
        <f>100</f>
        <v>100</v>
      </c>
      <c r="T28" s="72">
        <f t="shared" si="3"/>
        <v>309.14454277286137</v>
      </c>
      <c r="U28" s="72">
        <f t="shared" si="3"/>
        <v>347.78761061946904</v>
      </c>
      <c r="V28" s="72">
        <f t="shared" si="3"/>
        <v>393.80530973451329</v>
      </c>
      <c r="W28" s="72">
        <f t="shared" si="3"/>
        <v>233.6283185840708</v>
      </c>
      <c r="X28" s="72">
        <f t="shared" si="3"/>
        <v>353.68731563421829</v>
      </c>
      <c r="Y28" s="72">
        <f t="shared" si="3"/>
        <v>367.25663716814159</v>
      </c>
      <c r="Z28" s="72">
        <f t="shared" si="3"/>
        <v>474.33628318584073</v>
      </c>
      <c r="AA28" s="72">
        <f t="shared" si="3"/>
        <v>558.11209439528022</v>
      </c>
      <c r="AB28" s="72">
        <f t="shared" ref="AB28:AD88" si="6">M28*100/$D28</f>
        <v>607.37463126843659</v>
      </c>
      <c r="AC28" s="72">
        <f t="shared" si="6"/>
        <v>664.30678466076699</v>
      </c>
      <c r="AD28" s="72">
        <f t="shared" si="6"/>
        <v>246.60766961651916</v>
      </c>
      <c r="AE28" s="72">
        <f t="shared" si="4"/>
        <v>234.21828908554573</v>
      </c>
      <c r="AF28" s="72">
        <f t="shared" si="5"/>
        <v>229.79351032448378</v>
      </c>
      <c r="AG28" s="73">
        <f t="shared" si="5"/>
        <v>232.74336283185841</v>
      </c>
      <c r="AH28" s="559">
        <v>1</v>
      </c>
      <c r="AI28" s="234">
        <v>1</v>
      </c>
      <c r="AJ28" s="234">
        <v>1</v>
      </c>
      <c r="AK28" s="234">
        <v>1</v>
      </c>
      <c r="AL28" s="234">
        <v>1</v>
      </c>
      <c r="AM28" s="234">
        <v>4</v>
      </c>
      <c r="AN28" s="234">
        <v>1</v>
      </c>
      <c r="AO28" s="234">
        <v>1</v>
      </c>
      <c r="AP28" s="234">
        <v>1</v>
      </c>
      <c r="AQ28" s="234">
        <v>1</v>
      </c>
      <c r="AR28" s="234">
        <v>1</v>
      </c>
      <c r="AS28" s="234">
        <v>1</v>
      </c>
      <c r="AT28" s="234">
        <v>4</v>
      </c>
      <c r="AU28" s="234">
        <v>6</v>
      </c>
      <c r="AV28" s="236">
        <v>7</v>
      </c>
    </row>
    <row r="29" spans="2:48" ht="14.45">
      <c r="B29" s="739"/>
      <c r="C29" s="8" t="s">
        <v>199</v>
      </c>
      <c r="D29">
        <v>339</v>
      </c>
      <c r="E29">
        <v>1048</v>
      </c>
      <c r="F29">
        <v>1179</v>
      </c>
      <c r="G29">
        <v>1335</v>
      </c>
      <c r="H29">
        <v>792</v>
      </c>
      <c r="I29">
        <v>1199</v>
      </c>
      <c r="J29">
        <v>1245</v>
      </c>
      <c r="K29">
        <v>1608</v>
      </c>
      <c r="L29">
        <v>1892</v>
      </c>
      <c r="M29">
        <v>2059</v>
      </c>
      <c r="N29">
        <v>2252</v>
      </c>
      <c r="O29">
        <v>836</v>
      </c>
      <c r="P29">
        <v>794</v>
      </c>
      <c r="Q29">
        <v>779</v>
      </c>
      <c r="R29">
        <v>789</v>
      </c>
      <c r="S29" s="558">
        <f>100</f>
        <v>100</v>
      </c>
      <c r="T29" s="72">
        <f t="shared" si="3"/>
        <v>309.14454277286137</v>
      </c>
      <c r="U29" s="72">
        <f t="shared" si="3"/>
        <v>347.78761061946904</v>
      </c>
      <c r="V29" s="72">
        <f t="shared" si="3"/>
        <v>393.80530973451329</v>
      </c>
      <c r="W29" s="72">
        <f t="shared" si="3"/>
        <v>233.6283185840708</v>
      </c>
      <c r="X29" s="72">
        <f t="shared" si="3"/>
        <v>353.68731563421829</v>
      </c>
      <c r="Y29" s="72">
        <f t="shared" si="3"/>
        <v>367.25663716814159</v>
      </c>
      <c r="Z29" s="72">
        <f t="shared" si="3"/>
        <v>474.33628318584073</v>
      </c>
      <c r="AA29" s="72">
        <f t="shared" si="3"/>
        <v>558.11209439528022</v>
      </c>
      <c r="AB29" s="72">
        <f t="shared" si="6"/>
        <v>607.37463126843659</v>
      </c>
      <c r="AC29" s="72">
        <f t="shared" si="6"/>
        <v>664.30678466076699</v>
      </c>
      <c r="AD29" s="72">
        <f t="shared" si="6"/>
        <v>246.60766961651916</v>
      </c>
      <c r="AE29" s="72">
        <f t="shared" ref="AE29:AE32" si="7">P29*100/$D29</f>
        <v>234.21828908554573</v>
      </c>
      <c r="AF29" s="72">
        <f t="shared" ref="AF29:AG32" si="8">Q29*100/$D29</f>
        <v>229.79351032448378</v>
      </c>
      <c r="AG29" s="73">
        <f t="shared" si="8"/>
        <v>232.74336283185841</v>
      </c>
      <c r="AH29" s="237"/>
      <c r="AI29" s="238"/>
      <c r="AJ29" s="238"/>
      <c r="AK29" s="238"/>
      <c r="AL29" s="238"/>
      <c r="AM29" s="238"/>
      <c r="AN29" s="238"/>
      <c r="AO29" s="238"/>
      <c r="AP29" s="238"/>
      <c r="AQ29" s="238"/>
      <c r="AR29" s="238"/>
      <c r="AS29" s="238"/>
      <c r="AT29" s="238"/>
      <c r="AU29" s="238"/>
      <c r="AV29" s="239"/>
    </row>
    <row r="30" spans="2:48" ht="15" customHeight="1">
      <c r="B30" s="738" t="s">
        <v>218</v>
      </c>
      <c r="C30" s="1" t="s">
        <v>194</v>
      </c>
      <c r="D30" s="211">
        <v>4871</v>
      </c>
      <c r="E30" s="211">
        <v>4939</v>
      </c>
      <c r="F30" s="211">
        <v>4979</v>
      </c>
      <c r="G30" s="211">
        <v>4559</v>
      </c>
      <c r="H30" s="211">
        <v>4763</v>
      </c>
      <c r="I30" s="211">
        <v>4140</v>
      </c>
      <c r="J30" s="211">
        <v>3980</v>
      </c>
      <c r="K30" s="211">
        <v>3964</v>
      </c>
      <c r="L30" s="211">
        <v>3955</v>
      </c>
      <c r="M30" s="211">
        <v>3711</v>
      </c>
      <c r="N30" s="211">
        <v>3409</v>
      </c>
      <c r="O30" s="211">
        <v>2680</v>
      </c>
      <c r="P30" s="212">
        <v>2427</v>
      </c>
      <c r="Q30" s="212">
        <v>2367</v>
      </c>
      <c r="R30" s="212">
        <v>2380</v>
      </c>
      <c r="S30" s="558">
        <f>100</f>
        <v>100</v>
      </c>
      <c r="T30" s="72">
        <f t="shared" si="3"/>
        <v>101.39601724491891</v>
      </c>
      <c r="U30" s="72">
        <f t="shared" si="3"/>
        <v>102.21720385957708</v>
      </c>
      <c r="V30" s="72">
        <f t="shared" si="3"/>
        <v>93.594744405666191</v>
      </c>
      <c r="W30" s="72">
        <f t="shared" si="3"/>
        <v>97.782796140422917</v>
      </c>
      <c r="X30" s="72">
        <f t="shared" si="3"/>
        <v>84.992814617121738</v>
      </c>
      <c r="Y30" s="72">
        <f t="shared" si="3"/>
        <v>81.708068158489013</v>
      </c>
      <c r="Z30" s="72">
        <f t="shared" si="3"/>
        <v>81.379593512625746</v>
      </c>
      <c r="AA30" s="72">
        <f t="shared" si="3"/>
        <v>81.194826524327652</v>
      </c>
      <c r="AB30" s="72">
        <f t="shared" si="6"/>
        <v>76.185588174912752</v>
      </c>
      <c r="AC30" s="72">
        <f t="shared" si="6"/>
        <v>69.985629234243476</v>
      </c>
      <c r="AD30" s="72">
        <f t="shared" si="6"/>
        <v>55.019503182098134</v>
      </c>
      <c r="AE30" s="72">
        <f t="shared" si="7"/>
        <v>49.82549784438514</v>
      </c>
      <c r="AF30" s="72">
        <f t="shared" si="8"/>
        <v>48.593717922397865</v>
      </c>
      <c r="AG30" s="73">
        <f t="shared" si="8"/>
        <v>48.860603572161772</v>
      </c>
      <c r="AH30" s="559">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38"/>
      <c r="C31" s="1" t="s">
        <v>195</v>
      </c>
      <c r="D31" s="211">
        <v>14282</v>
      </c>
      <c r="E31" s="212">
        <v>10593</v>
      </c>
      <c r="F31" s="211">
        <v>11017</v>
      </c>
      <c r="G31" s="211">
        <v>9311</v>
      </c>
      <c r="H31" s="212">
        <v>7693</v>
      </c>
      <c r="I31" s="211">
        <v>6714</v>
      </c>
      <c r="J31" s="211">
        <v>6672</v>
      </c>
      <c r="K31" s="211">
        <v>6504</v>
      </c>
      <c r="L31" s="211">
        <v>6692</v>
      </c>
      <c r="M31" s="212">
        <v>6216</v>
      </c>
      <c r="N31" s="211">
        <v>5927</v>
      </c>
      <c r="O31" s="212">
        <v>4883</v>
      </c>
      <c r="P31" s="212">
        <v>5916</v>
      </c>
      <c r="Q31" s="212">
        <v>5816</v>
      </c>
      <c r="R31" s="212">
        <v>5901</v>
      </c>
      <c r="S31" s="558">
        <f>100</f>
        <v>100</v>
      </c>
      <c r="T31" s="72">
        <f t="shared" si="3"/>
        <v>74.170284273911221</v>
      </c>
      <c r="U31" s="72">
        <f t="shared" si="3"/>
        <v>77.139056154600198</v>
      </c>
      <c r="V31" s="72">
        <f t="shared" si="3"/>
        <v>65.193950427111048</v>
      </c>
      <c r="W31" s="72">
        <f t="shared" si="3"/>
        <v>53.865004901274332</v>
      </c>
      <c r="X31" s="72">
        <f t="shared" si="3"/>
        <v>47.010222657891049</v>
      </c>
      <c r="Y31" s="72">
        <f t="shared" si="3"/>
        <v>46.716146198011486</v>
      </c>
      <c r="Z31" s="72">
        <f t="shared" si="3"/>
        <v>45.539840358493208</v>
      </c>
      <c r="AA31" s="72">
        <f t="shared" si="3"/>
        <v>46.856182607477947</v>
      </c>
      <c r="AB31" s="72">
        <f t="shared" si="6"/>
        <v>43.523316062176164</v>
      </c>
      <c r="AC31" s="72">
        <f t="shared" si="6"/>
        <v>41.4997899453858</v>
      </c>
      <c r="AD31" s="72">
        <f t="shared" si="6"/>
        <v>34.189889371236518</v>
      </c>
      <c r="AE31" s="72">
        <f t="shared" si="7"/>
        <v>41.422769920179249</v>
      </c>
      <c r="AF31" s="72">
        <f t="shared" si="8"/>
        <v>40.722587872846937</v>
      </c>
      <c r="AG31" s="73">
        <f t="shared" si="8"/>
        <v>41.317742613079403</v>
      </c>
      <c r="AH31" s="559">
        <v>1</v>
      </c>
      <c r="AI31" s="234">
        <v>4</v>
      </c>
      <c r="AJ31" s="234">
        <v>1</v>
      </c>
      <c r="AK31" s="234">
        <v>1</v>
      </c>
      <c r="AL31" s="234">
        <v>4</v>
      </c>
      <c r="AM31" s="234">
        <v>1</v>
      </c>
      <c r="AN31" s="234">
        <v>1</v>
      </c>
      <c r="AO31" s="234">
        <v>1</v>
      </c>
      <c r="AP31" s="234">
        <v>1</v>
      </c>
      <c r="AQ31" s="234">
        <v>4</v>
      </c>
      <c r="AR31" s="234">
        <v>1</v>
      </c>
      <c r="AS31" s="234">
        <v>4</v>
      </c>
      <c r="AT31" s="234">
        <v>4</v>
      </c>
      <c r="AU31" s="234">
        <v>6</v>
      </c>
      <c r="AV31" s="236">
        <v>7</v>
      </c>
    </row>
    <row r="32" spans="2:48" ht="14.45">
      <c r="B32" s="738"/>
      <c r="C32" s="1" t="s">
        <v>196</v>
      </c>
      <c r="D32" s="211">
        <v>7586</v>
      </c>
      <c r="E32" s="211">
        <v>5617</v>
      </c>
      <c r="F32" s="212">
        <v>4523</v>
      </c>
      <c r="G32" s="212">
        <v>4136</v>
      </c>
      <c r="H32" s="211">
        <v>3441</v>
      </c>
      <c r="I32" s="212">
        <v>2695</v>
      </c>
      <c r="J32" s="212">
        <v>2289</v>
      </c>
      <c r="K32" s="212">
        <v>2448</v>
      </c>
      <c r="L32" s="212">
        <v>2768</v>
      </c>
      <c r="M32" s="211">
        <v>3100</v>
      </c>
      <c r="N32" s="212">
        <v>2806</v>
      </c>
      <c r="O32" s="211">
        <v>3402</v>
      </c>
      <c r="P32" s="212">
        <v>3058</v>
      </c>
      <c r="Q32" s="212">
        <v>2999</v>
      </c>
      <c r="R32" s="212">
        <v>3036</v>
      </c>
      <c r="S32" s="558">
        <f>100</f>
        <v>100</v>
      </c>
      <c r="T32" s="72">
        <f t="shared" si="3"/>
        <v>74.044292117057736</v>
      </c>
      <c r="U32" s="72">
        <f t="shared" si="3"/>
        <v>59.622989717901397</v>
      </c>
      <c r="V32" s="72">
        <f t="shared" si="3"/>
        <v>54.521486949644078</v>
      </c>
      <c r="W32" s="72">
        <f t="shared" si="3"/>
        <v>45.359873451094124</v>
      </c>
      <c r="X32" s="72">
        <f t="shared" si="3"/>
        <v>35.525968890060639</v>
      </c>
      <c r="Y32" s="72">
        <f t="shared" si="3"/>
        <v>30.174004745583971</v>
      </c>
      <c r="Z32" s="72">
        <f t="shared" si="3"/>
        <v>32.269970999209072</v>
      </c>
      <c r="AA32" s="72">
        <f t="shared" si="3"/>
        <v>36.48826786185078</v>
      </c>
      <c r="AB32" s="72">
        <f t="shared" si="6"/>
        <v>40.864750856841553</v>
      </c>
      <c r="AC32" s="72">
        <f t="shared" si="6"/>
        <v>36.989190614289484</v>
      </c>
      <c r="AD32" s="72">
        <f t="shared" si="6"/>
        <v>44.845768520959659</v>
      </c>
      <c r="AE32" s="72">
        <f t="shared" si="7"/>
        <v>40.311099393619827</v>
      </c>
      <c r="AF32" s="72">
        <f t="shared" si="8"/>
        <v>39.53335090957026</v>
      </c>
      <c r="AG32" s="73">
        <f t="shared" si="8"/>
        <v>40.02109148431321</v>
      </c>
      <c r="AH32" s="559">
        <v>1</v>
      </c>
      <c r="AI32" s="234">
        <v>1</v>
      </c>
      <c r="AJ32" s="234">
        <v>4</v>
      </c>
      <c r="AK32" s="234">
        <v>4</v>
      </c>
      <c r="AL32" s="234">
        <v>1</v>
      </c>
      <c r="AM32" s="234">
        <v>4</v>
      </c>
      <c r="AN32" s="234">
        <v>4</v>
      </c>
      <c r="AO32" s="234">
        <v>4</v>
      </c>
      <c r="AP32" s="234">
        <v>4</v>
      </c>
      <c r="AQ32" s="234">
        <v>1</v>
      </c>
      <c r="AR32" s="234">
        <v>4</v>
      </c>
      <c r="AS32" s="234">
        <v>1</v>
      </c>
      <c r="AT32" s="234">
        <v>4</v>
      </c>
      <c r="AU32" s="234">
        <v>6</v>
      </c>
      <c r="AV32" s="236">
        <v>7</v>
      </c>
    </row>
    <row r="33" spans="2:48" ht="14.45">
      <c r="B33" s="738"/>
      <c r="C33" s="1" t="s">
        <v>197</v>
      </c>
      <c r="D33" s="211">
        <v>2291</v>
      </c>
      <c r="E33" s="212">
        <v>2078</v>
      </c>
      <c r="F33" s="212">
        <v>1863</v>
      </c>
      <c r="G33" s="212">
        <v>1683</v>
      </c>
      <c r="H33" s="212">
        <v>1760</v>
      </c>
      <c r="I33" s="212">
        <v>1621</v>
      </c>
      <c r="J33" s="212">
        <v>1660</v>
      </c>
      <c r="K33" s="212">
        <v>1645</v>
      </c>
      <c r="L33" s="212">
        <v>1678</v>
      </c>
      <c r="M33" s="212">
        <v>1613</v>
      </c>
      <c r="N33" s="212">
        <v>1488</v>
      </c>
      <c r="O33" s="212">
        <v>2971</v>
      </c>
      <c r="P33" s="212">
        <v>3609</v>
      </c>
      <c r="Q33" s="212">
        <v>3584</v>
      </c>
      <c r="R33" s="212">
        <v>3698</v>
      </c>
      <c r="S33" s="558">
        <f>100</f>
        <v>100</v>
      </c>
      <c r="T33" s="72">
        <f t="shared" si="3"/>
        <v>90.702749890877342</v>
      </c>
      <c r="U33" s="72">
        <f t="shared" si="3"/>
        <v>81.318201658664336</v>
      </c>
      <c r="V33" s="72">
        <f t="shared" si="3"/>
        <v>73.461370580532517</v>
      </c>
      <c r="W33" s="72">
        <f t="shared" si="3"/>
        <v>76.822348319511136</v>
      </c>
      <c r="X33" s="72">
        <f t="shared" si="3"/>
        <v>70.755128764731552</v>
      </c>
      <c r="Y33" s="72">
        <f t="shared" si="3"/>
        <v>72.457442164993452</v>
      </c>
      <c r="Z33" s="72">
        <f t="shared" si="3"/>
        <v>71.802706241815798</v>
      </c>
      <c r="AA33" s="72">
        <f t="shared" si="3"/>
        <v>73.243125272806637</v>
      </c>
      <c r="AB33" s="72">
        <f t="shared" si="6"/>
        <v>70.405936272370141</v>
      </c>
      <c r="AC33" s="72">
        <f t="shared" si="6"/>
        <v>64.949803579223044</v>
      </c>
      <c r="AD33" s="72">
        <f t="shared" si="6"/>
        <v>129.68136185072021</v>
      </c>
      <c r="AE33" s="72">
        <f t="shared" ref="AE33:AE36" si="9">P33*100/$D33</f>
        <v>157.52946311654298</v>
      </c>
      <c r="AF33" s="72">
        <f t="shared" ref="AF33:AG36" si="10">Q33*100/$D33</f>
        <v>156.43823657791359</v>
      </c>
      <c r="AG33" s="73">
        <f t="shared" si="10"/>
        <v>161.41422959406373</v>
      </c>
      <c r="AH33" s="559">
        <v>1</v>
      </c>
      <c r="AI33" s="234">
        <v>4</v>
      </c>
      <c r="AJ33" s="234">
        <v>4</v>
      </c>
      <c r="AK33" s="234">
        <v>4</v>
      </c>
      <c r="AL33" s="234">
        <v>4</v>
      </c>
      <c r="AM33" s="234">
        <v>4</v>
      </c>
      <c r="AN33" s="234">
        <v>4</v>
      </c>
      <c r="AO33" s="234">
        <v>4</v>
      </c>
      <c r="AP33" s="234">
        <v>4</v>
      </c>
      <c r="AQ33" s="234">
        <v>4</v>
      </c>
      <c r="AR33" s="234">
        <v>4</v>
      </c>
      <c r="AS33" s="234">
        <v>4</v>
      </c>
      <c r="AT33" s="234">
        <v>4</v>
      </c>
      <c r="AU33" s="234">
        <v>6</v>
      </c>
      <c r="AV33" s="236">
        <v>7</v>
      </c>
    </row>
    <row r="34" spans="2:48" ht="14.45">
      <c r="B34" s="738"/>
      <c r="C34" s="1" t="s">
        <v>198</v>
      </c>
      <c r="D34" s="211">
        <v>29030</v>
      </c>
      <c r="E34" s="211">
        <v>23227</v>
      </c>
      <c r="F34" s="211">
        <v>22382</v>
      </c>
      <c r="G34" s="211">
        <v>19689</v>
      </c>
      <c r="H34" s="211">
        <v>17657</v>
      </c>
      <c r="I34" s="211">
        <v>15170</v>
      </c>
      <c r="J34" s="211">
        <v>14601</v>
      </c>
      <c r="K34" s="211">
        <v>14561</v>
      </c>
      <c r="L34" s="211">
        <v>15093</v>
      </c>
      <c r="M34" s="211">
        <v>14640</v>
      </c>
      <c r="N34" s="211">
        <v>13630</v>
      </c>
      <c r="O34" s="211">
        <v>13936</v>
      </c>
      <c r="P34" s="212">
        <v>15010</v>
      </c>
      <c r="Q34" s="212">
        <v>14766</v>
      </c>
      <c r="R34" s="212">
        <v>15015</v>
      </c>
      <c r="S34" s="558">
        <f>100</f>
        <v>100</v>
      </c>
      <c r="T34" s="72">
        <f t="shared" si="3"/>
        <v>80.010334137099548</v>
      </c>
      <c r="U34" s="72">
        <f t="shared" si="3"/>
        <v>77.099552187392348</v>
      </c>
      <c r="V34" s="72">
        <f t="shared" si="3"/>
        <v>67.822941784361007</v>
      </c>
      <c r="W34" s="72">
        <f t="shared" si="3"/>
        <v>60.823286255597658</v>
      </c>
      <c r="X34" s="72">
        <f t="shared" si="3"/>
        <v>52.256286600068897</v>
      </c>
      <c r="Y34" s="72">
        <f t="shared" si="3"/>
        <v>50.296245263520497</v>
      </c>
      <c r="Z34" s="72">
        <f t="shared" si="3"/>
        <v>50.1584567688598</v>
      </c>
      <c r="AA34" s="72">
        <f t="shared" si="3"/>
        <v>51.991043747847051</v>
      </c>
      <c r="AB34" s="72">
        <f t="shared" si="6"/>
        <v>50.430589045814678</v>
      </c>
      <c r="AC34" s="72">
        <f t="shared" si="6"/>
        <v>46.951429555632103</v>
      </c>
      <c r="AD34" s="72">
        <f t="shared" si="6"/>
        <v>48.005511539786426</v>
      </c>
      <c r="AE34" s="72">
        <f t="shared" si="9"/>
        <v>51.70513262142611</v>
      </c>
      <c r="AF34" s="72">
        <f t="shared" si="10"/>
        <v>50.864622803995864</v>
      </c>
      <c r="AG34" s="73">
        <f t="shared" si="10"/>
        <v>51.722356183258697</v>
      </c>
      <c r="AH34" s="559">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738"/>
      <c r="C35" s="1" t="s">
        <v>199</v>
      </c>
      <c r="D35">
        <v>26739</v>
      </c>
      <c r="E35">
        <v>21149</v>
      </c>
      <c r="F35">
        <v>20519</v>
      </c>
      <c r="G35">
        <v>18006</v>
      </c>
      <c r="H35">
        <v>15897</v>
      </c>
      <c r="I35">
        <v>13549</v>
      </c>
      <c r="J35">
        <v>12941</v>
      </c>
      <c r="K35">
        <v>12916</v>
      </c>
      <c r="L35">
        <v>13415</v>
      </c>
      <c r="M35">
        <v>13027</v>
      </c>
      <c r="N35">
        <v>12142</v>
      </c>
      <c r="O35">
        <v>10965</v>
      </c>
      <c r="P35">
        <v>11401</v>
      </c>
      <c r="Q35">
        <v>11182</v>
      </c>
      <c r="R35">
        <v>11317</v>
      </c>
      <c r="S35" s="558">
        <f>100</f>
        <v>100</v>
      </c>
      <c r="T35" s="72">
        <f t="shared" si="3"/>
        <v>79.0942069636112</v>
      </c>
      <c r="U35" s="72">
        <f t="shared" si="3"/>
        <v>76.738097909420702</v>
      </c>
      <c r="V35" s="72">
        <f t="shared" si="3"/>
        <v>67.339840682149671</v>
      </c>
      <c r="W35" s="72">
        <f t="shared" si="3"/>
        <v>59.452485134073825</v>
      </c>
      <c r="X35" s="72">
        <f t="shared" si="3"/>
        <v>50.671304087662214</v>
      </c>
      <c r="Y35" s="72">
        <f t="shared" si="3"/>
        <v>48.397471857586297</v>
      </c>
      <c r="Z35" s="72">
        <f t="shared" si="3"/>
        <v>48.303975466546994</v>
      </c>
      <c r="AA35" s="72">
        <f t="shared" si="3"/>
        <v>50.170163431691535</v>
      </c>
      <c r="AB35" s="72">
        <f t="shared" si="6"/>
        <v>48.719099442761511</v>
      </c>
      <c r="AC35" s="72">
        <f t="shared" si="6"/>
        <v>45.409327199970079</v>
      </c>
      <c r="AD35" s="72">
        <f t="shared" si="6"/>
        <v>41.007517109839561</v>
      </c>
      <c r="AE35" s="72">
        <f t="shared" si="9"/>
        <v>42.638094169565058</v>
      </c>
      <c r="AF35" s="72">
        <f t="shared" si="10"/>
        <v>41.819065784060733</v>
      </c>
      <c r="AG35" s="73">
        <f t="shared" si="10"/>
        <v>42.323946295672989</v>
      </c>
      <c r="AH35" s="237"/>
      <c r="AI35" s="238"/>
      <c r="AJ35" s="238"/>
      <c r="AK35" s="238"/>
      <c r="AL35" s="238"/>
      <c r="AM35" s="238"/>
      <c r="AN35" s="238"/>
      <c r="AO35" s="238"/>
      <c r="AP35" s="238"/>
      <c r="AQ35" s="238"/>
      <c r="AR35" s="238"/>
      <c r="AS35" s="238"/>
      <c r="AT35" s="238"/>
      <c r="AU35" s="238"/>
      <c r="AV35" s="239"/>
    </row>
    <row r="36" spans="2:48" ht="15" customHeight="1">
      <c r="B36" s="740" t="s">
        <v>219</v>
      </c>
      <c r="C36" s="7" t="s">
        <v>194</v>
      </c>
      <c r="D36" s="211">
        <v>65</v>
      </c>
      <c r="E36" s="211">
        <v>59</v>
      </c>
      <c r="F36" s="212">
        <v>77</v>
      </c>
      <c r="G36" s="212">
        <v>64</v>
      </c>
      <c r="H36" s="212">
        <v>62</v>
      </c>
      <c r="I36" s="211">
        <v>58</v>
      </c>
      <c r="J36" s="211">
        <v>43</v>
      </c>
      <c r="K36" s="211">
        <v>40</v>
      </c>
      <c r="L36" s="211">
        <v>86</v>
      </c>
      <c r="M36" s="211">
        <v>52</v>
      </c>
      <c r="N36" s="212">
        <v>486</v>
      </c>
      <c r="O36" s="211">
        <v>63</v>
      </c>
      <c r="P36" s="212">
        <v>57</v>
      </c>
      <c r="Q36" s="212">
        <v>56</v>
      </c>
      <c r="R36" s="212">
        <v>56</v>
      </c>
      <c r="S36" s="558">
        <f>100</f>
        <v>100</v>
      </c>
      <c r="T36" s="72">
        <f t="shared" si="3"/>
        <v>90.769230769230774</v>
      </c>
      <c r="U36" s="72">
        <f t="shared" si="3"/>
        <v>118.46153846153847</v>
      </c>
      <c r="V36" s="72">
        <f t="shared" si="3"/>
        <v>98.461538461538467</v>
      </c>
      <c r="W36" s="72">
        <f t="shared" si="3"/>
        <v>95.384615384615387</v>
      </c>
      <c r="X36" s="72">
        <f t="shared" si="3"/>
        <v>89.230769230769226</v>
      </c>
      <c r="Y36" s="72">
        <f t="shared" si="3"/>
        <v>66.15384615384616</v>
      </c>
      <c r="Z36" s="72">
        <f t="shared" si="3"/>
        <v>61.53846153846154</v>
      </c>
      <c r="AA36" s="72">
        <f t="shared" si="3"/>
        <v>132.30769230769232</v>
      </c>
      <c r="AB36" s="72">
        <f t="shared" si="6"/>
        <v>80</v>
      </c>
      <c r="AC36" s="72">
        <f t="shared" si="6"/>
        <v>747.69230769230774</v>
      </c>
      <c r="AD36" s="72">
        <f t="shared" si="6"/>
        <v>96.92307692307692</v>
      </c>
      <c r="AE36" s="72">
        <f t="shared" si="9"/>
        <v>87.692307692307693</v>
      </c>
      <c r="AF36" s="72">
        <f t="shared" si="10"/>
        <v>86.15384615384616</v>
      </c>
      <c r="AG36" s="73">
        <f t="shared" si="10"/>
        <v>86.15384615384616</v>
      </c>
      <c r="AH36" s="559">
        <v>1</v>
      </c>
      <c r="AI36" s="234">
        <v>1</v>
      </c>
      <c r="AJ36" s="234">
        <v>4</v>
      </c>
      <c r="AK36" s="234">
        <v>4</v>
      </c>
      <c r="AL36" s="234">
        <v>4</v>
      </c>
      <c r="AM36" s="234">
        <v>1</v>
      </c>
      <c r="AN36" s="234">
        <v>1</v>
      </c>
      <c r="AO36" s="234">
        <v>1</v>
      </c>
      <c r="AP36" s="234">
        <v>1</v>
      </c>
      <c r="AQ36" s="234">
        <v>1</v>
      </c>
      <c r="AR36" s="234">
        <v>4</v>
      </c>
      <c r="AS36" s="234">
        <v>1</v>
      </c>
      <c r="AT36" s="234">
        <v>4</v>
      </c>
      <c r="AU36" s="234">
        <v>6</v>
      </c>
      <c r="AV36" s="236">
        <v>7</v>
      </c>
    </row>
    <row r="37" spans="2:48" ht="14.45">
      <c r="B37" s="738"/>
      <c r="C37" s="1" t="s">
        <v>195</v>
      </c>
      <c r="D37" s="212">
        <v>74</v>
      </c>
      <c r="E37" s="212">
        <v>103</v>
      </c>
      <c r="F37" s="212">
        <v>148</v>
      </c>
      <c r="G37" s="212">
        <v>128</v>
      </c>
      <c r="H37" s="212">
        <v>156</v>
      </c>
      <c r="I37" s="211">
        <v>197</v>
      </c>
      <c r="J37" s="212">
        <v>173</v>
      </c>
      <c r="K37" s="212">
        <v>189</v>
      </c>
      <c r="L37" s="210">
        <v>175</v>
      </c>
      <c r="M37" s="210">
        <v>140</v>
      </c>
      <c r="N37" s="212">
        <v>98</v>
      </c>
      <c r="O37" s="210">
        <v>130</v>
      </c>
      <c r="P37" s="212">
        <v>120</v>
      </c>
      <c r="Q37" s="212">
        <v>118</v>
      </c>
      <c r="R37" s="212">
        <v>120</v>
      </c>
      <c r="S37" s="558">
        <f>100</f>
        <v>100</v>
      </c>
      <c r="T37" s="72">
        <f t="shared" si="3"/>
        <v>139.18918918918919</v>
      </c>
      <c r="U37" s="72">
        <f t="shared" si="3"/>
        <v>200</v>
      </c>
      <c r="V37" s="72">
        <f t="shared" si="3"/>
        <v>172.97297297297297</v>
      </c>
      <c r="W37" s="72">
        <f t="shared" si="3"/>
        <v>210.81081081081081</v>
      </c>
      <c r="X37" s="72">
        <f t="shared" si="3"/>
        <v>266.2162162162162</v>
      </c>
      <c r="Y37" s="72">
        <f t="shared" si="3"/>
        <v>233.78378378378378</v>
      </c>
      <c r="Z37" s="72">
        <f t="shared" si="3"/>
        <v>255.40540540540542</v>
      </c>
      <c r="AA37" s="72">
        <f t="shared" si="3"/>
        <v>236.48648648648648</v>
      </c>
      <c r="AB37" s="72">
        <f t="shared" si="6"/>
        <v>189.18918918918919</v>
      </c>
      <c r="AC37" s="72">
        <f t="shared" si="6"/>
        <v>132.43243243243242</v>
      </c>
      <c r="AD37" s="72">
        <f t="shared" si="6"/>
        <v>175.67567567567568</v>
      </c>
      <c r="AE37" s="72">
        <f t="shared" ref="AE37:AE40" si="11">P37*100/$D37</f>
        <v>162.16216216216216</v>
      </c>
      <c r="AF37" s="72">
        <f t="shared" ref="AF37:AG40" si="12">Q37*100/$D37</f>
        <v>159.45945945945945</v>
      </c>
      <c r="AG37" s="73">
        <f t="shared" si="12"/>
        <v>162.16216216216216</v>
      </c>
      <c r="AH37" s="559">
        <v>4</v>
      </c>
      <c r="AI37" s="234">
        <v>4</v>
      </c>
      <c r="AJ37" s="234">
        <v>4</v>
      </c>
      <c r="AK37" s="234">
        <v>4</v>
      </c>
      <c r="AL37" s="234">
        <v>4</v>
      </c>
      <c r="AM37" s="234">
        <v>1</v>
      </c>
      <c r="AN37" s="234">
        <v>4</v>
      </c>
      <c r="AO37" s="234">
        <v>4</v>
      </c>
      <c r="AP37" s="234">
        <v>2</v>
      </c>
      <c r="AQ37" s="234">
        <v>2</v>
      </c>
      <c r="AR37" s="234">
        <v>4</v>
      </c>
      <c r="AS37" s="234">
        <v>2</v>
      </c>
      <c r="AT37" s="234">
        <v>4</v>
      </c>
      <c r="AU37" s="234">
        <v>6</v>
      </c>
      <c r="AV37" s="236">
        <v>7</v>
      </c>
    </row>
    <row r="38" spans="2:48" ht="14.45">
      <c r="B38" s="738"/>
      <c r="C38" s="1" t="s">
        <v>196</v>
      </c>
      <c r="D38" s="212">
        <v>85</v>
      </c>
      <c r="E38" s="212">
        <v>85</v>
      </c>
      <c r="F38" s="212">
        <v>85</v>
      </c>
      <c r="G38" s="212">
        <v>70</v>
      </c>
      <c r="H38" s="211">
        <v>0</v>
      </c>
      <c r="I38" s="211">
        <v>0</v>
      </c>
      <c r="J38" s="211">
        <v>0</v>
      </c>
      <c r="K38" s="211">
        <v>0</v>
      </c>
      <c r="L38" s="211">
        <v>0</v>
      </c>
      <c r="M38" s="211">
        <v>0</v>
      </c>
      <c r="N38" s="211">
        <v>0</v>
      </c>
      <c r="O38" s="212">
        <v>0</v>
      </c>
      <c r="P38" s="212">
        <v>0</v>
      </c>
      <c r="Q38" s="212">
        <v>0</v>
      </c>
      <c r="R38" s="212">
        <v>0</v>
      </c>
      <c r="S38" s="558">
        <f>100</f>
        <v>100</v>
      </c>
      <c r="T38" s="72">
        <f t="shared" si="3"/>
        <v>100</v>
      </c>
      <c r="U38" s="72">
        <f t="shared" si="3"/>
        <v>100</v>
      </c>
      <c r="V38" s="72">
        <f t="shared" si="3"/>
        <v>82.352941176470594</v>
      </c>
      <c r="W38" s="72">
        <f t="shared" si="3"/>
        <v>0</v>
      </c>
      <c r="X38" s="72">
        <f t="shared" si="3"/>
        <v>0</v>
      </c>
      <c r="Y38" s="72">
        <f t="shared" si="3"/>
        <v>0</v>
      </c>
      <c r="Z38" s="72">
        <f t="shared" si="3"/>
        <v>0</v>
      </c>
      <c r="AA38" s="72">
        <f t="shared" si="3"/>
        <v>0</v>
      </c>
      <c r="AB38" s="72">
        <f t="shared" si="6"/>
        <v>0</v>
      </c>
      <c r="AC38" s="72">
        <f t="shared" si="6"/>
        <v>0</v>
      </c>
      <c r="AD38" s="72">
        <f t="shared" si="6"/>
        <v>0</v>
      </c>
      <c r="AE38" s="72">
        <f t="shared" si="11"/>
        <v>0</v>
      </c>
      <c r="AF38" s="72">
        <f t="shared" si="12"/>
        <v>0</v>
      </c>
      <c r="AG38" s="73">
        <f t="shared" si="12"/>
        <v>0</v>
      </c>
      <c r="AH38" s="559">
        <v>4</v>
      </c>
      <c r="AI38" s="234">
        <v>4</v>
      </c>
      <c r="AJ38" s="234">
        <v>4</v>
      </c>
      <c r="AK38" s="234">
        <v>4</v>
      </c>
      <c r="AL38" s="234">
        <v>1</v>
      </c>
      <c r="AM38" s="234">
        <v>1</v>
      </c>
      <c r="AN38" s="234">
        <v>1</v>
      </c>
      <c r="AO38" s="234">
        <v>1</v>
      </c>
      <c r="AP38" s="234">
        <v>1</v>
      </c>
      <c r="AQ38" s="234">
        <v>1</v>
      </c>
      <c r="AR38" s="234">
        <v>1</v>
      </c>
      <c r="AS38" s="234">
        <v>4</v>
      </c>
      <c r="AT38" s="234">
        <v>4</v>
      </c>
      <c r="AU38" s="234">
        <v>6</v>
      </c>
      <c r="AV38" s="236">
        <v>7</v>
      </c>
    </row>
    <row r="39" spans="2:48" ht="14.45">
      <c r="B39" s="738"/>
      <c r="C39" s="1" t="s">
        <v>197</v>
      </c>
      <c r="D39" s="211">
        <v>0</v>
      </c>
      <c r="E39" s="211">
        <v>0</v>
      </c>
      <c r="F39" s="211">
        <v>0</v>
      </c>
      <c r="G39" s="211">
        <v>0</v>
      </c>
      <c r="H39" s="211">
        <v>0</v>
      </c>
      <c r="I39" s="211">
        <v>0</v>
      </c>
      <c r="J39" s="211">
        <v>0</v>
      </c>
      <c r="K39" s="211">
        <v>0</v>
      </c>
      <c r="L39" s="212">
        <v>0</v>
      </c>
      <c r="M39" s="212">
        <v>0</v>
      </c>
      <c r="N39" s="212">
        <v>0</v>
      </c>
      <c r="O39" s="212">
        <v>0</v>
      </c>
      <c r="P39" s="212">
        <v>0</v>
      </c>
      <c r="Q39" s="212">
        <v>0</v>
      </c>
      <c r="R39" s="212">
        <v>0</v>
      </c>
      <c r="S39" s="558">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559">
        <v>1</v>
      </c>
      <c r="AI39" s="234">
        <v>1</v>
      </c>
      <c r="AJ39" s="234">
        <v>1</v>
      </c>
      <c r="AK39" s="234">
        <v>1</v>
      </c>
      <c r="AL39" s="234">
        <v>1</v>
      </c>
      <c r="AM39" s="234">
        <v>1</v>
      </c>
      <c r="AN39" s="234">
        <v>1</v>
      </c>
      <c r="AO39" s="234">
        <v>1</v>
      </c>
      <c r="AP39" s="234">
        <v>4</v>
      </c>
      <c r="AQ39" s="234">
        <v>4</v>
      </c>
      <c r="AR39" s="234">
        <v>4</v>
      </c>
      <c r="AS39" s="234">
        <v>4</v>
      </c>
      <c r="AT39" s="234">
        <v>4</v>
      </c>
      <c r="AU39" s="234">
        <v>6</v>
      </c>
      <c r="AV39" s="236">
        <v>7</v>
      </c>
    </row>
    <row r="40" spans="2:48" ht="14.45">
      <c r="B40" s="738"/>
      <c r="C40" s="1" t="s">
        <v>198</v>
      </c>
      <c r="D40" s="211">
        <v>224</v>
      </c>
      <c r="E40" s="211">
        <v>247</v>
      </c>
      <c r="F40" s="211">
        <v>310</v>
      </c>
      <c r="G40" s="212">
        <v>262</v>
      </c>
      <c r="H40" s="212">
        <v>218</v>
      </c>
      <c r="I40" s="211">
        <v>255</v>
      </c>
      <c r="J40" s="211">
        <v>216</v>
      </c>
      <c r="K40" s="211">
        <v>229</v>
      </c>
      <c r="L40" s="211">
        <v>261</v>
      </c>
      <c r="M40" s="212">
        <v>192</v>
      </c>
      <c r="N40" s="211">
        <v>584</v>
      </c>
      <c r="O40" s="211">
        <v>193</v>
      </c>
      <c r="P40" s="212">
        <v>177</v>
      </c>
      <c r="Q40" s="212">
        <v>174</v>
      </c>
      <c r="R40" s="212">
        <v>176</v>
      </c>
      <c r="S40" s="558">
        <f>100</f>
        <v>100</v>
      </c>
      <c r="T40" s="72">
        <f t="shared" si="3"/>
        <v>110.26785714285714</v>
      </c>
      <c r="U40" s="72">
        <f t="shared" si="3"/>
        <v>138.39285714285714</v>
      </c>
      <c r="V40" s="72">
        <f t="shared" si="3"/>
        <v>116.96428571428571</v>
      </c>
      <c r="W40" s="72">
        <f t="shared" si="3"/>
        <v>97.321428571428569</v>
      </c>
      <c r="X40" s="72">
        <f t="shared" si="3"/>
        <v>113.83928571428571</v>
      </c>
      <c r="Y40" s="72">
        <f t="shared" si="3"/>
        <v>96.428571428571431</v>
      </c>
      <c r="Z40" s="72">
        <f t="shared" si="3"/>
        <v>102.23214285714286</v>
      </c>
      <c r="AA40" s="72">
        <f t="shared" si="3"/>
        <v>116.51785714285714</v>
      </c>
      <c r="AB40" s="72">
        <f t="shared" si="6"/>
        <v>85.714285714285708</v>
      </c>
      <c r="AC40" s="72">
        <f t="shared" si="6"/>
        <v>260.71428571428572</v>
      </c>
      <c r="AD40" s="72">
        <f t="shared" si="6"/>
        <v>86.160714285714292</v>
      </c>
      <c r="AE40" s="72">
        <f t="shared" si="11"/>
        <v>79.017857142857139</v>
      </c>
      <c r="AF40" s="72">
        <f t="shared" si="12"/>
        <v>77.678571428571431</v>
      </c>
      <c r="AG40" s="73">
        <f t="shared" si="12"/>
        <v>78.571428571428569</v>
      </c>
      <c r="AH40" s="559">
        <v>1</v>
      </c>
      <c r="AI40" s="234">
        <v>1</v>
      </c>
      <c r="AJ40" s="234">
        <v>1</v>
      </c>
      <c r="AK40" s="234">
        <v>4</v>
      </c>
      <c r="AL40" s="234">
        <v>4</v>
      </c>
      <c r="AM40" s="234">
        <v>1</v>
      </c>
      <c r="AN40" s="234">
        <v>1</v>
      </c>
      <c r="AO40" s="234">
        <v>1</v>
      </c>
      <c r="AP40" s="234">
        <v>1</v>
      </c>
      <c r="AQ40" s="234">
        <v>4</v>
      </c>
      <c r="AR40" s="234">
        <v>1</v>
      </c>
      <c r="AS40" s="234">
        <v>1</v>
      </c>
      <c r="AT40" s="234">
        <v>4</v>
      </c>
      <c r="AU40" s="234">
        <v>6</v>
      </c>
      <c r="AV40" s="236">
        <v>7</v>
      </c>
    </row>
    <row r="41" spans="2:48" ht="14.45">
      <c r="B41" s="739"/>
      <c r="C41" s="8" t="s">
        <v>199</v>
      </c>
      <c r="D41">
        <v>224</v>
      </c>
      <c r="E41">
        <v>247</v>
      </c>
      <c r="F41">
        <v>310</v>
      </c>
      <c r="G41">
        <v>262</v>
      </c>
      <c r="H41">
        <v>218</v>
      </c>
      <c r="I41">
        <v>255</v>
      </c>
      <c r="J41">
        <v>216</v>
      </c>
      <c r="K41">
        <v>229</v>
      </c>
      <c r="L41">
        <v>261</v>
      </c>
      <c r="M41">
        <v>192</v>
      </c>
      <c r="N41">
        <v>584</v>
      </c>
      <c r="O41">
        <v>193</v>
      </c>
      <c r="P41">
        <v>177</v>
      </c>
      <c r="Q41">
        <v>174</v>
      </c>
      <c r="R41">
        <v>176</v>
      </c>
      <c r="S41" s="558">
        <f>100</f>
        <v>100</v>
      </c>
      <c r="T41" s="72">
        <f t="shared" si="3"/>
        <v>110.26785714285714</v>
      </c>
      <c r="U41" s="72">
        <f t="shared" si="3"/>
        <v>138.39285714285714</v>
      </c>
      <c r="V41" s="72">
        <f t="shared" si="3"/>
        <v>116.96428571428571</v>
      </c>
      <c r="W41" s="72">
        <f t="shared" si="3"/>
        <v>97.321428571428569</v>
      </c>
      <c r="X41" s="72">
        <f t="shared" si="3"/>
        <v>113.83928571428571</v>
      </c>
      <c r="Y41" s="72">
        <f t="shared" si="3"/>
        <v>96.428571428571431</v>
      </c>
      <c r="Z41" s="72">
        <f t="shared" si="3"/>
        <v>102.23214285714286</v>
      </c>
      <c r="AA41" s="72">
        <f t="shared" si="3"/>
        <v>116.51785714285714</v>
      </c>
      <c r="AB41" s="72">
        <f t="shared" si="6"/>
        <v>85.714285714285708</v>
      </c>
      <c r="AC41" s="72">
        <f t="shared" si="6"/>
        <v>260.71428571428572</v>
      </c>
      <c r="AD41" s="72">
        <f t="shared" si="6"/>
        <v>86.160714285714292</v>
      </c>
      <c r="AE41" s="72">
        <f t="shared" ref="AE41:AE44" si="13">P41*100/$D41</f>
        <v>79.017857142857139</v>
      </c>
      <c r="AF41" s="72">
        <f t="shared" ref="AF41:AG44" si="14">Q41*100/$D41</f>
        <v>77.678571428571431</v>
      </c>
      <c r="AG41" s="73">
        <f t="shared" si="14"/>
        <v>78.571428571428569</v>
      </c>
      <c r="AH41" s="237"/>
      <c r="AI41" s="238"/>
      <c r="AJ41" s="238"/>
      <c r="AK41" s="238"/>
      <c r="AL41" s="238"/>
      <c r="AM41" s="238"/>
      <c r="AN41" s="238"/>
      <c r="AO41" s="238"/>
      <c r="AP41" s="238"/>
      <c r="AQ41" s="238"/>
      <c r="AR41" s="238"/>
      <c r="AS41" s="238"/>
      <c r="AT41" s="238"/>
      <c r="AU41" s="238"/>
      <c r="AV41" s="239"/>
    </row>
    <row r="42" spans="2:48" ht="15" customHeight="1">
      <c r="B42" s="738" t="s">
        <v>122</v>
      </c>
      <c r="C42" s="1" t="s">
        <v>194</v>
      </c>
      <c r="D42" s="211">
        <v>56314</v>
      </c>
      <c r="E42" s="211">
        <v>51812</v>
      </c>
      <c r="F42" s="211">
        <v>55829</v>
      </c>
      <c r="G42" s="211">
        <v>54114</v>
      </c>
      <c r="H42" s="211">
        <v>52940</v>
      </c>
      <c r="I42" s="211">
        <v>57757</v>
      </c>
      <c r="J42" s="211">
        <v>53845</v>
      </c>
      <c r="K42" s="211">
        <v>53614</v>
      </c>
      <c r="L42" s="211">
        <v>51600</v>
      </c>
      <c r="M42" s="211">
        <v>53511</v>
      </c>
      <c r="N42" s="211">
        <v>56875</v>
      </c>
      <c r="O42" s="211">
        <v>55809</v>
      </c>
      <c r="P42" s="212">
        <v>52338</v>
      </c>
      <c r="Q42" s="212">
        <v>50123</v>
      </c>
      <c r="R42" s="212">
        <v>50284</v>
      </c>
      <c r="S42" s="558">
        <f>100</f>
        <v>100</v>
      </c>
      <c r="T42" s="72">
        <f t="shared" si="3"/>
        <v>92.005540362964808</v>
      </c>
      <c r="U42" s="72">
        <f t="shared" si="3"/>
        <v>99.13875768015059</v>
      </c>
      <c r="V42" s="72">
        <f t="shared" si="3"/>
        <v>96.093333806868628</v>
      </c>
      <c r="W42" s="72">
        <f t="shared" si="3"/>
        <v>94.008594665624884</v>
      </c>
      <c r="X42" s="72">
        <f t="shared" si="3"/>
        <v>102.56241787122208</v>
      </c>
      <c r="Y42" s="72">
        <f t="shared" si="3"/>
        <v>95.615655076890292</v>
      </c>
      <c r="Z42" s="72">
        <f t="shared" si="3"/>
        <v>95.205455126611497</v>
      </c>
      <c r="AA42" s="72">
        <f t="shared" si="3"/>
        <v>91.629079802535784</v>
      </c>
      <c r="AB42" s="72">
        <f t="shared" si="6"/>
        <v>95.022552118478529</v>
      </c>
      <c r="AC42" s="72">
        <f t="shared" si="6"/>
        <v>100.99619987924849</v>
      </c>
      <c r="AD42" s="72">
        <f t="shared" si="6"/>
        <v>99.1032425329403</v>
      </c>
      <c r="AE42" s="72">
        <f t="shared" si="13"/>
        <v>92.939588734595304</v>
      </c>
      <c r="AF42" s="72">
        <f t="shared" si="14"/>
        <v>89.006286181056225</v>
      </c>
      <c r="AG42" s="73">
        <f t="shared" si="14"/>
        <v>89.292183116099011</v>
      </c>
      <c r="AH42" s="55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8"/>
      <c r="C43" s="1" t="s">
        <v>195</v>
      </c>
      <c r="D43" s="211">
        <v>98912</v>
      </c>
      <c r="E43" s="211">
        <v>96723</v>
      </c>
      <c r="F43" s="211">
        <v>91480</v>
      </c>
      <c r="G43" s="211">
        <v>87222</v>
      </c>
      <c r="H43" s="211">
        <v>86441</v>
      </c>
      <c r="I43" s="211">
        <v>80801</v>
      </c>
      <c r="J43" s="211">
        <v>76171</v>
      </c>
      <c r="K43" s="211">
        <v>82402</v>
      </c>
      <c r="L43" s="211">
        <v>91330</v>
      </c>
      <c r="M43" s="211">
        <v>92143</v>
      </c>
      <c r="N43" s="211">
        <v>87671</v>
      </c>
      <c r="O43" s="211">
        <v>92231</v>
      </c>
      <c r="P43" s="212">
        <v>87129</v>
      </c>
      <c r="Q43" s="212">
        <v>84083</v>
      </c>
      <c r="R43" s="212">
        <v>85094</v>
      </c>
      <c r="S43" s="558">
        <f>100</f>
        <v>100</v>
      </c>
      <c r="T43" s="72">
        <f t="shared" si="3"/>
        <v>97.786921708185048</v>
      </c>
      <c r="U43" s="72">
        <f t="shared" si="3"/>
        <v>92.486250404399868</v>
      </c>
      <c r="V43" s="72">
        <f t="shared" si="3"/>
        <v>88.181413781947583</v>
      </c>
      <c r="W43" s="72">
        <f t="shared" si="3"/>
        <v>87.391823034616635</v>
      </c>
      <c r="X43" s="72">
        <f t="shared" si="3"/>
        <v>81.68978485926884</v>
      </c>
      <c r="Y43" s="72">
        <f t="shared" si="3"/>
        <v>77.008856357165968</v>
      </c>
      <c r="Z43" s="72">
        <f t="shared" si="3"/>
        <v>83.308395341313485</v>
      </c>
      <c r="AA43" s="72">
        <f t="shared" si="3"/>
        <v>92.334600452927859</v>
      </c>
      <c r="AB43" s="72">
        <f t="shared" si="6"/>
        <v>93.156543189906174</v>
      </c>
      <c r="AC43" s="72">
        <f t="shared" si="6"/>
        <v>88.635352636687159</v>
      </c>
      <c r="AD43" s="72">
        <f t="shared" si="6"/>
        <v>93.245511161436426</v>
      </c>
      <c r="AE43" s="72">
        <f t="shared" si="13"/>
        <v>88.08739081203494</v>
      </c>
      <c r="AF43" s="72">
        <f t="shared" si="14"/>
        <v>85.007885797476547</v>
      </c>
      <c r="AG43" s="73">
        <f t="shared" si="14"/>
        <v>86.030006470397936</v>
      </c>
      <c r="AH43" s="55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8"/>
      <c r="C44" s="1" t="s">
        <v>196</v>
      </c>
      <c r="D44" s="211">
        <v>85055</v>
      </c>
      <c r="E44" s="211">
        <v>82537</v>
      </c>
      <c r="F44" s="211">
        <v>84829</v>
      </c>
      <c r="G44" s="211">
        <v>84070</v>
      </c>
      <c r="H44" s="211">
        <v>82862</v>
      </c>
      <c r="I44" s="211">
        <v>79954</v>
      </c>
      <c r="J44" s="211">
        <v>82561</v>
      </c>
      <c r="K44" s="211">
        <v>83677</v>
      </c>
      <c r="L44" s="211">
        <v>88214</v>
      </c>
      <c r="M44" s="211">
        <v>93785</v>
      </c>
      <c r="N44" s="211">
        <v>89724</v>
      </c>
      <c r="O44" s="211">
        <v>91230</v>
      </c>
      <c r="P44" s="212">
        <v>85885</v>
      </c>
      <c r="Q44" s="212">
        <v>82638</v>
      </c>
      <c r="R44" s="212">
        <v>83452</v>
      </c>
      <c r="S44" s="558">
        <f>100</f>
        <v>100</v>
      </c>
      <c r="T44" s="72">
        <f t="shared" si="3"/>
        <v>97.039562635941451</v>
      </c>
      <c r="U44" s="72">
        <f t="shared" si="3"/>
        <v>99.734289577332319</v>
      </c>
      <c r="V44" s="72">
        <f t="shared" si="3"/>
        <v>98.84192581270942</v>
      </c>
      <c r="W44" s="72">
        <f t="shared" si="3"/>
        <v>97.421668332255592</v>
      </c>
      <c r="X44" s="72">
        <f t="shared" si="3"/>
        <v>94.002704132620067</v>
      </c>
      <c r="Y44" s="72">
        <f t="shared" si="3"/>
        <v>97.06777967197695</v>
      </c>
      <c r="Z44" s="72">
        <f t="shared" si="3"/>
        <v>98.37987184762801</v>
      </c>
      <c r="AA44" s="72">
        <f t="shared" si="3"/>
        <v>103.71406736817353</v>
      </c>
      <c r="AB44" s="72">
        <f t="shared" si="6"/>
        <v>110.26394685791547</v>
      </c>
      <c r="AC44" s="72">
        <f t="shared" si="6"/>
        <v>105.48938921874081</v>
      </c>
      <c r="AD44" s="72">
        <f t="shared" si="6"/>
        <v>107.26000822996885</v>
      </c>
      <c r="AE44" s="72">
        <f t="shared" si="13"/>
        <v>100.9758391628946</v>
      </c>
      <c r="AF44" s="72">
        <f t="shared" si="14"/>
        <v>97.158309329257534</v>
      </c>
      <c r="AG44" s="73">
        <f t="shared" si="14"/>
        <v>98.115337134795126</v>
      </c>
      <c r="AH44" s="55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8"/>
      <c r="C45" s="1" t="s">
        <v>197</v>
      </c>
      <c r="D45" s="211">
        <v>96943</v>
      </c>
      <c r="E45" s="211">
        <v>92850</v>
      </c>
      <c r="F45" s="211">
        <v>90421</v>
      </c>
      <c r="G45" s="211">
        <v>92697</v>
      </c>
      <c r="H45" s="211">
        <v>91143</v>
      </c>
      <c r="I45" s="211">
        <v>91282</v>
      </c>
      <c r="J45" s="211">
        <v>96433</v>
      </c>
      <c r="K45" s="211">
        <v>96565</v>
      </c>
      <c r="L45" s="211">
        <v>106676</v>
      </c>
      <c r="M45" s="211">
        <v>113402</v>
      </c>
      <c r="N45" s="211">
        <v>143427</v>
      </c>
      <c r="O45" s="211">
        <v>157017</v>
      </c>
      <c r="P45" s="212">
        <v>148325</v>
      </c>
      <c r="Q45" s="212">
        <v>144000</v>
      </c>
      <c r="R45" s="212">
        <v>148182</v>
      </c>
      <c r="S45" s="558">
        <f>100</f>
        <v>100</v>
      </c>
      <c r="T45" s="72">
        <f t="shared" si="3"/>
        <v>95.777931361728022</v>
      </c>
      <c r="U45" s="72">
        <f t="shared" si="3"/>
        <v>93.272335289809476</v>
      </c>
      <c r="V45" s="72">
        <f t="shared" si="3"/>
        <v>95.620106660614994</v>
      </c>
      <c r="W45" s="72">
        <f t="shared" si="3"/>
        <v>94.017102833623881</v>
      </c>
      <c r="X45" s="72">
        <f t="shared" si="3"/>
        <v>94.160486058818066</v>
      </c>
      <c r="Y45" s="72">
        <f t="shared" si="3"/>
        <v>99.47391766295658</v>
      </c>
      <c r="Z45" s="72">
        <f t="shared" si="3"/>
        <v>99.610080150191351</v>
      </c>
      <c r="AA45" s="72">
        <f t="shared" si="3"/>
        <v>110.03992036557565</v>
      </c>
      <c r="AB45" s="72">
        <f t="shared" si="6"/>
        <v>116.97801801058354</v>
      </c>
      <c r="AC45" s="72">
        <f t="shared" si="6"/>
        <v>147.94982618652199</v>
      </c>
      <c r="AD45" s="72">
        <f t="shared" si="6"/>
        <v>161.96837316773775</v>
      </c>
      <c r="AE45" s="72">
        <f t="shared" ref="AE45:AE48" si="15">P45*100/$D45</f>
        <v>153.00227969012718</v>
      </c>
      <c r="AF45" s="72">
        <f t="shared" ref="AF45:AG48" si="16">Q45*100/$D45</f>
        <v>148.54089516520017</v>
      </c>
      <c r="AG45" s="73">
        <f t="shared" si="16"/>
        <v>152.85477032895619</v>
      </c>
      <c r="AH45" s="55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8"/>
      <c r="C46" s="1" t="s">
        <v>198</v>
      </c>
      <c r="D46" s="211">
        <v>337224</v>
      </c>
      <c r="E46" s="211">
        <v>323922</v>
      </c>
      <c r="F46" s="211">
        <v>322559</v>
      </c>
      <c r="G46" s="211">
        <v>318103</v>
      </c>
      <c r="H46" s="211">
        <v>313386</v>
      </c>
      <c r="I46" s="211">
        <v>309794</v>
      </c>
      <c r="J46" s="211">
        <v>309010</v>
      </c>
      <c r="K46" s="211">
        <v>316258</v>
      </c>
      <c r="L46" s="211">
        <v>337820</v>
      </c>
      <c r="M46" s="211">
        <v>352841</v>
      </c>
      <c r="N46" s="211">
        <v>377697</v>
      </c>
      <c r="O46" s="211">
        <v>396287</v>
      </c>
      <c r="P46" s="212">
        <v>373677</v>
      </c>
      <c r="Q46" s="212">
        <v>360844</v>
      </c>
      <c r="R46" s="212">
        <v>367012</v>
      </c>
      <c r="S46" s="558">
        <f>100</f>
        <v>100</v>
      </c>
      <c r="T46" s="72">
        <f t="shared" si="3"/>
        <v>96.055440893886555</v>
      </c>
      <c r="U46" s="72">
        <f t="shared" si="3"/>
        <v>95.651258510663538</v>
      </c>
      <c r="V46" s="72">
        <f t="shared" si="3"/>
        <v>94.32988162171138</v>
      </c>
      <c r="W46" s="72">
        <f t="shared" si="3"/>
        <v>92.93110810618461</v>
      </c>
      <c r="X46" s="72">
        <f t="shared" si="3"/>
        <v>91.86594073968638</v>
      </c>
      <c r="Y46" s="72">
        <f t="shared" si="3"/>
        <v>91.633454321163384</v>
      </c>
      <c r="Z46" s="72">
        <f t="shared" si="3"/>
        <v>93.782767537304579</v>
      </c>
      <c r="AA46" s="72">
        <f t="shared" si="3"/>
        <v>100.17673712428534</v>
      </c>
      <c r="AB46" s="72">
        <f t="shared" si="6"/>
        <v>104.63104642611439</v>
      </c>
      <c r="AC46" s="72">
        <f t="shared" si="6"/>
        <v>112.00181481745072</v>
      </c>
      <c r="AD46" s="72">
        <f t="shared" si="6"/>
        <v>117.51447109339786</v>
      </c>
      <c r="AE46" s="72">
        <f t="shared" si="15"/>
        <v>110.80972884492206</v>
      </c>
      <c r="AF46" s="72">
        <f t="shared" si="16"/>
        <v>107.00424643560363</v>
      </c>
      <c r="AG46" s="73">
        <f t="shared" si="16"/>
        <v>108.83329774867744</v>
      </c>
      <c r="AH46" s="55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738"/>
      <c r="C47" s="1" t="s">
        <v>199</v>
      </c>
      <c r="D47">
        <v>240281</v>
      </c>
      <c r="E47">
        <v>231072</v>
      </c>
      <c r="F47">
        <v>232138</v>
      </c>
      <c r="G47">
        <v>225406</v>
      </c>
      <c r="H47">
        <v>222243</v>
      </c>
      <c r="I47">
        <v>218512</v>
      </c>
      <c r="J47">
        <v>212577</v>
      </c>
      <c r="K47">
        <v>219693</v>
      </c>
      <c r="L47">
        <v>231144</v>
      </c>
      <c r="M47">
        <v>239439</v>
      </c>
      <c r="N47">
        <v>234270</v>
      </c>
      <c r="O47">
        <v>239270</v>
      </c>
      <c r="P47">
        <v>225352</v>
      </c>
      <c r="Q47">
        <v>216844</v>
      </c>
      <c r="R47">
        <v>218830</v>
      </c>
      <c r="S47" s="558">
        <f>100</f>
        <v>100</v>
      </c>
      <c r="T47" s="72">
        <f t="shared" si="3"/>
        <v>96.167403997819221</v>
      </c>
      <c r="U47" s="72">
        <f t="shared" si="3"/>
        <v>96.611051227521116</v>
      </c>
      <c r="V47" s="72">
        <f t="shared" si="3"/>
        <v>93.809331574281785</v>
      </c>
      <c r="W47" s="72">
        <f t="shared" si="3"/>
        <v>92.492956163824857</v>
      </c>
      <c r="X47" s="72">
        <f t="shared" si="3"/>
        <v>90.940190859868238</v>
      </c>
      <c r="Y47" s="72">
        <f t="shared" si="3"/>
        <v>88.470166180430411</v>
      </c>
      <c r="Z47" s="72">
        <f t="shared" si="3"/>
        <v>91.431698719416019</v>
      </c>
      <c r="AA47" s="72">
        <f t="shared" si="3"/>
        <v>96.197368913896639</v>
      </c>
      <c r="AB47" s="72">
        <f t="shared" si="6"/>
        <v>99.649576953650097</v>
      </c>
      <c r="AC47" s="72">
        <f t="shared" si="6"/>
        <v>97.498345686924893</v>
      </c>
      <c r="AD47" s="72">
        <f t="shared" si="6"/>
        <v>99.579242636746145</v>
      </c>
      <c r="AE47" s="72">
        <f t="shared" si="15"/>
        <v>93.786857887223704</v>
      </c>
      <c r="AF47" s="72">
        <f t="shared" si="16"/>
        <v>90.246003637407867</v>
      </c>
      <c r="AG47" s="73">
        <f t="shared" si="16"/>
        <v>91.072535905876876</v>
      </c>
      <c r="AH47" s="237"/>
      <c r="AI47" s="238"/>
      <c r="AJ47" s="238"/>
      <c r="AK47" s="238"/>
      <c r="AL47" s="238"/>
      <c r="AM47" s="238"/>
      <c r="AN47" s="238"/>
      <c r="AO47" s="238"/>
      <c r="AP47" s="238"/>
      <c r="AQ47" s="238"/>
      <c r="AR47" s="238"/>
      <c r="AS47" s="238"/>
      <c r="AT47" s="238"/>
      <c r="AU47" s="238"/>
      <c r="AV47" s="239"/>
    </row>
    <row r="48" spans="2:48" ht="15" customHeight="1">
      <c r="B48" s="740" t="s">
        <v>123</v>
      </c>
      <c r="C48" s="7" t="s">
        <v>194</v>
      </c>
      <c r="D48" s="211">
        <v>9988</v>
      </c>
      <c r="E48" s="211">
        <v>8950</v>
      </c>
      <c r="F48" s="211">
        <v>9691</v>
      </c>
      <c r="G48" s="211">
        <v>9361</v>
      </c>
      <c r="H48" s="211">
        <v>9805</v>
      </c>
      <c r="I48" s="211">
        <v>9118</v>
      </c>
      <c r="J48" s="211">
        <v>9914</v>
      </c>
      <c r="K48" s="211">
        <v>10017</v>
      </c>
      <c r="L48" s="211">
        <v>9989</v>
      </c>
      <c r="M48" s="211">
        <v>10793</v>
      </c>
      <c r="N48" s="211">
        <v>10134</v>
      </c>
      <c r="O48" s="211">
        <v>10233</v>
      </c>
      <c r="P48" s="212">
        <v>9597</v>
      </c>
      <c r="Q48" s="212">
        <v>9191</v>
      </c>
      <c r="R48" s="212">
        <v>9220</v>
      </c>
      <c r="S48" s="558">
        <f>100</f>
        <v>100</v>
      </c>
      <c r="T48" s="72">
        <f t="shared" si="3"/>
        <v>89.607529034841804</v>
      </c>
      <c r="U48" s="72">
        <f t="shared" si="3"/>
        <v>97.026431718061673</v>
      </c>
      <c r="V48" s="72">
        <f t="shared" si="3"/>
        <v>93.722466960352421</v>
      </c>
      <c r="W48" s="72">
        <f t="shared" si="3"/>
        <v>98.167801361633963</v>
      </c>
      <c r="X48" s="72">
        <f t="shared" si="3"/>
        <v>91.289547456948341</v>
      </c>
      <c r="Y48" s="72">
        <f t="shared" si="3"/>
        <v>99.259110933119743</v>
      </c>
      <c r="Z48" s="72">
        <f t="shared" si="3"/>
        <v>100.29034841810173</v>
      </c>
      <c r="AA48" s="72">
        <f t="shared" si="3"/>
        <v>100.0100120144173</v>
      </c>
      <c r="AB48" s="72">
        <f t="shared" si="6"/>
        <v>108.05967160592711</v>
      </c>
      <c r="AC48" s="72">
        <f t="shared" si="6"/>
        <v>101.46175410492592</v>
      </c>
      <c r="AD48" s="72">
        <f t="shared" si="6"/>
        <v>102.45294353223869</v>
      </c>
      <c r="AE48" s="72">
        <f t="shared" si="15"/>
        <v>96.085302362835407</v>
      </c>
      <c r="AF48" s="72">
        <f t="shared" si="16"/>
        <v>92.020424509411299</v>
      </c>
      <c r="AG48" s="73">
        <f t="shared" si="16"/>
        <v>92.310772927513014</v>
      </c>
      <c r="AH48" s="55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8"/>
      <c r="C49" s="1" t="s">
        <v>195</v>
      </c>
      <c r="D49" s="211">
        <v>14379</v>
      </c>
      <c r="E49" s="211">
        <v>13198</v>
      </c>
      <c r="F49" s="211">
        <v>13492</v>
      </c>
      <c r="G49" s="211">
        <v>13304</v>
      </c>
      <c r="H49" s="211">
        <v>12979</v>
      </c>
      <c r="I49" s="211">
        <v>13033</v>
      </c>
      <c r="J49" s="211">
        <v>12849</v>
      </c>
      <c r="K49" s="211">
        <v>12976</v>
      </c>
      <c r="L49" s="211">
        <v>15455</v>
      </c>
      <c r="M49" s="211">
        <v>14691</v>
      </c>
      <c r="N49" s="211">
        <v>13056</v>
      </c>
      <c r="O49" s="211">
        <v>14311</v>
      </c>
      <c r="P49" s="212">
        <v>13519</v>
      </c>
      <c r="Q49" s="212">
        <v>13046</v>
      </c>
      <c r="R49" s="212">
        <v>13203</v>
      </c>
      <c r="S49" s="558">
        <f>100</f>
        <v>100</v>
      </c>
      <c r="T49" s="72">
        <f t="shared" si="3"/>
        <v>91.786633284651231</v>
      </c>
      <c r="U49" s="72">
        <f t="shared" si="3"/>
        <v>93.831281730301129</v>
      </c>
      <c r="V49" s="72">
        <f t="shared" si="3"/>
        <v>92.523819458933161</v>
      </c>
      <c r="W49" s="72">
        <f t="shared" si="3"/>
        <v>90.263578830238544</v>
      </c>
      <c r="X49" s="72">
        <f t="shared" si="3"/>
        <v>90.639126503929347</v>
      </c>
      <c r="Y49" s="72">
        <f t="shared" si="3"/>
        <v>89.359482578760691</v>
      </c>
      <c r="Z49" s="72">
        <f t="shared" si="3"/>
        <v>90.242715070589057</v>
      </c>
      <c r="AA49" s="72">
        <f t="shared" si="3"/>
        <v>107.48313512761666</v>
      </c>
      <c r="AB49" s="72">
        <f t="shared" si="6"/>
        <v>102.16983100354683</v>
      </c>
      <c r="AC49" s="72">
        <f t="shared" si="6"/>
        <v>90.799081994575417</v>
      </c>
      <c r="AD49" s="72">
        <f t="shared" si="6"/>
        <v>99.527088114611587</v>
      </c>
      <c r="AE49" s="72">
        <f t="shared" ref="AE49:AE52" si="17">P49*100/$D49</f>
        <v>94.019055567146538</v>
      </c>
      <c r="AF49" s="72">
        <f t="shared" ref="AF49:AG52" si="18">Q49*100/$D49</f>
        <v>90.729536129077133</v>
      </c>
      <c r="AG49" s="73">
        <f t="shared" si="18"/>
        <v>91.82140621740038</v>
      </c>
      <c r="AH49" s="55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8"/>
      <c r="C50" s="1" t="s">
        <v>196</v>
      </c>
      <c r="D50" s="211">
        <v>9149</v>
      </c>
      <c r="E50" s="211">
        <v>8755</v>
      </c>
      <c r="F50" s="211">
        <v>9088</v>
      </c>
      <c r="G50" s="211">
        <v>8736</v>
      </c>
      <c r="H50" s="211">
        <v>8658</v>
      </c>
      <c r="I50" s="211">
        <v>8029</v>
      </c>
      <c r="J50" s="211">
        <v>8502</v>
      </c>
      <c r="K50" s="211">
        <v>8982</v>
      </c>
      <c r="L50" s="211">
        <v>9778</v>
      </c>
      <c r="M50" s="211">
        <v>10225</v>
      </c>
      <c r="N50" s="211">
        <v>11970</v>
      </c>
      <c r="O50" s="211">
        <v>11372</v>
      </c>
      <c r="P50" s="212">
        <v>10706</v>
      </c>
      <c r="Q50" s="212">
        <v>10301</v>
      </c>
      <c r="R50" s="212">
        <v>10403</v>
      </c>
      <c r="S50" s="558">
        <f>100</f>
        <v>100</v>
      </c>
      <c r="T50" s="72">
        <f t="shared" si="3"/>
        <v>95.693518417313371</v>
      </c>
      <c r="U50" s="72">
        <f t="shared" si="3"/>
        <v>99.333260465624662</v>
      </c>
      <c r="V50" s="72">
        <f t="shared" si="3"/>
        <v>95.485845447589895</v>
      </c>
      <c r="W50" s="72">
        <f t="shared" si="3"/>
        <v>94.633293256093566</v>
      </c>
      <c r="X50" s="72">
        <f t="shared" si="3"/>
        <v>87.758224942616678</v>
      </c>
      <c r="Y50" s="72">
        <f t="shared" si="3"/>
        <v>92.928188873100879</v>
      </c>
      <c r="Z50" s="72">
        <f t="shared" si="3"/>
        <v>98.174663897693733</v>
      </c>
      <c r="AA50" s="72">
        <f t="shared" si="3"/>
        <v>106.87506831347689</v>
      </c>
      <c r="AB50" s="72">
        <f t="shared" si="6"/>
        <v>111.76084818012897</v>
      </c>
      <c r="AC50" s="72">
        <f t="shared" si="6"/>
        <v>130.83397092578423</v>
      </c>
      <c r="AD50" s="72">
        <f t="shared" si="6"/>
        <v>124.29773745764564</v>
      </c>
      <c r="AE50" s="72">
        <f t="shared" si="17"/>
        <v>117.01825336102306</v>
      </c>
      <c r="AF50" s="72">
        <f t="shared" si="18"/>
        <v>112.59154005902285</v>
      </c>
      <c r="AG50" s="73">
        <f t="shared" si="18"/>
        <v>113.70641600174882</v>
      </c>
      <c r="AH50" s="55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8"/>
      <c r="C51" s="1" t="s">
        <v>197</v>
      </c>
      <c r="D51" s="211">
        <v>18678</v>
      </c>
      <c r="E51" s="211">
        <v>17561</v>
      </c>
      <c r="F51" s="211">
        <v>16435</v>
      </c>
      <c r="G51" s="211">
        <v>16399</v>
      </c>
      <c r="H51" s="211">
        <v>15608</v>
      </c>
      <c r="I51" s="211">
        <v>15289</v>
      </c>
      <c r="J51" s="211">
        <v>13668</v>
      </c>
      <c r="K51" s="211">
        <v>14722</v>
      </c>
      <c r="L51" s="211">
        <v>15695</v>
      </c>
      <c r="M51" s="211">
        <v>15788</v>
      </c>
      <c r="N51" s="211">
        <v>21702</v>
      </c>
      <c r="O51" s="211">
        <v>23883</v>
      </c>
      <c r="P51" s="212">
        <v>22561</v>
      </c>
      <c r="Q51" s="212">
        <v>21903</v>
      </c>
      <c r="R51" s="212">
        <v>22539</v>
      </c>
      <c r="S51" s="558">
        <f>100</f>
        <v>100</v>
      </c>
      <c r="T51" s="72">
        <f t="shared" si="3"/>
        <v>94.019702323589243</v>
      </c>
      <c r="U51" s="72">
        <f t="shared" si="3"/>
        <v>87.991219616661311</v>
      </c>
      <c r="V51" s="72">
        <f t="shared" si="3"/>
        <v>87.79847949459257</v>
      </c>
      <c r="W51" s="72">
        <f t="shared" si="3"/>
        <v>83.563550701359887</v>
      </c>
      <c r="X51" s="72">
        <f t="shared" si="3"/>
        <v>81.85565906413963</v>
      </c>
      <c r="Y51" s="72">
        <f t="shared" si="3"/>
        <v>73.176999678766464</v>
      </c>
      <c r="Z51" s="72">
        <f t="shared" si="3"/>
        <v>78.820002141556913</v>
      </c>
      <c r="AA51" s="72">
        <f t="shared" si="3"/>
        <v>84.029339329692689</v>
      </c>
      <c r="AB51" s="72">
        <f t="shared" si="6"/>
        <v>84.527251311703608</v>
      </c>
      <c r="AC51" s="72">
        <f t="shared" si="6"/>
        <v>116.1901702537745</v>
      </c>
      <c r="AD51" s="72">
        <f t="shared" si="6"/>
        <v>127.86700931577256</v>
      </c>
      <c r="AE51" s="72">
        <f t="shared" si="17"/>
        <v>120.78916372202592</v>
      </c>
      <c r="AF51" s="72">
        <f t="shared" si="18"/>
        <v>117.26630260199165</v>
      </c>
      <c r="AG51" s="73">
        <f t="shared" si="18"/>
        <v>120.6713780918728</v>
      </c>
      <c r="AH51" s="55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8"/>
      <c r="C52" s="1" t="s">
        <v>198</v>
      </c>
      <c r="D52" s="211">
        <v>52194</v>
      </c>
      <c r="E52" s="211">
        <v>48464</v>
      </c>
      <c r="F52" s="211">
        <v>48706</v>
      </c>
      <c r="G52" s="211">
        <v>47800</v>
      </c>
      <c r="H52" s="211">
        <v>47050</v>
      </c>
      <c r="I52" s="211">
        <v>45469</v>
      </c>
      <c r="J52" s="211">
        <v>44933</v>
      </c>
      <c r="K52" s="211">
        <v>46697</v>
      </c>
      <c r="L52" s="211">
        <v>50917</v>
      </c>
      <c r="M52" s="211">
        <v>51497</v>
      </c>
      <c r="N52" s="211">
        <v>56862</v>
      </c>
      <c r="O52" s="211">
        <v>59799</v>
      </c>
      <c r="P52" s="212">
        <v>56383</v>
      </c>
      <c r="Q52" s="212">
        <v>54441</v>
      </c>
      <c r="R52" s="212">
        <v>55365</v>
      </c>
      <c r="S52" s="558">
        <f>100</f>
        <v>100</v>
      </c>
      <c r="T52" s="72">
        <f t="shared" si="3"/>
        <v>92.853584703222594</v>
      </c>
      <c r="U52" s="72">
        <f t="shared" si="3"/>
        <v>93.317239529447832</v>
      </c>
      <c r="V52" s="72">
        <f t="shared" si="3"/>
        <v>91.581407824654178</v>
      </c>
      <c r="W52" s="72">
        <f t="shared" si="3"/>
        <v>90.144461049162743</v>
      </c>
      <c r="X52" s="72">
        <f t="shared" si="3"/>
        <v>87.115377246426789</v>
      </c>
      <c r="Y52" s="72">
        <f t="shared" si="3"/>
        <v>86.088439284208917</v>
      </c>
      <c r="Z52" s="72">
        <f t="shared" si="3"/>
        <v>89.468138100164765</v>
      </c>
      <c r="AA52" s="72">
        <f t="shared" si="3"/>
        <v>97.55335862359658</v>
      </c>
      <c r="AB52" s="72">
        <f t="shared" si="6"/>
        <v>98.66459746330996</v>
      </c>
      <c r="AC52" s="72">
        <f t="shared" si="6"/>
        <v>108.9435567306587</v>
      </c>
      <c r="AD52" s="72">
        <f t="shared" si="6"/>
        <v>114.57064030348316</v>
      </c>
      <c r="AE52" s="72">
        <f t="shared" si="17"/>
        <v>108.02582672337816</v>
      </c>
      <c r="AF52" s="72">
        <f t="shared" si="18"/>
        <v>104.30509253937234</v>
      </c>
      <c r="AG52" s="73">
        <f t="shared" si="18"/>
        <v>106.0754109667778</v>
      </c>
      <c r="AH52" s="55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39"/>
      <c r="C53" s="8" t="s">
        <v>199</v>
      </c>
      <c r="D53">
        <v>33516</v>
      </c>
      <c r="E53">
        <v>30903</v>
      </c>
      <c r="F53">
        <v>32271</v>
      </c>
      <c r="G53">
        <v>31401</v>
      </c>
      <c r="H53">
        <v>31442</v>
      </c>
      <c r="I53">
        <v>30180</v>
      </c>
      <c r="J53">
        <v>31265</v>
      </c>
      <c r="K53">
        <v>31975</v>
      </c>
      <c r="L53">
        <v>35222</v>
      </c>
      <c r="M53">
        <v>35709</v>
      </c>
      <c r="N53">
        <v>35160</v>
      </c>
      <c r="O53">
        <v>35916</v>
      </c>
      <c r="P53">
        <v>33822</v>
      </c>
      <c r="Q53">
        <v>32538</v>
      </c>
      <c r="R53">
        <v>32826</v>
      </c>
      <c r="S53" s="558">
        <f>100</f>
        <v>100</v>
      </c>
      <c r="T53" s="72">
        <f t="shared" si="3"/>
        <v>92.203723594701032</v>
      </c>
      <c r="U53" s="72">
        <f t="shared" si="3"/>
        <v>96.285356247762266</v>
      </c>
      <c r="V53" s="72">
        <f t="shared" si="3"/>
        <v>93.689581095596139</v>
      </c>
      <c r="W53" s="72">
        <f t="shared" si="3"/>
        <v>93.811910729203959</v>
      </c>
      <c r="X53" s="72">
        <f t="shared" si="3"/>
        <v>90.046544933762974</v>
      </c>
      <c r="Y53" s="72">
        <f t="shared" si="3"/>
        <v>93.283804749970159</v>
      </c>
      <c r="Z53" s="72">
        <f t="shared" si="3"/>
        <v>95.402195966105737</v>
      </c>
      <c r="AA53" s="72">
        <f t="shared" si="3"/>
        <v>105.09010621792577</v>
      </c>
      <c r="AB53" s="72">
        <f t="shared" si="6"/>
        <v>106.54314357321876</v>
      </c>
      <c r="AC53" s="72">
        <f t="shared" si="6"/>
        <v>104.90511994271392</v>
      </c>
      <c r="AD53" s="72">
        <f t="shared" si="6"/>
        <v>107.16075904045829</v>
      </c>
      <c r="AE53" s="72">
        <f t="shared" ref="AE53:AE56" si="19">P53*100/$D53</f>
        <v>100.91299677765844</v>
      </c>
      <c r="AF53" s="72">
        <f t="shared" ref="AF53:AG56" si="20">Q53*100/$D53</f>
        <v>97.081990691013246</v>
      </c>
      <c r="AG53" s="73">
        <f t="shared" si="20"/>
        <v>97.941281775868248</v>
      </c>
      <c r="AH53" s="237"/>
      <c r="AI53" s="238"/>
      <c r="AJ53" s="238"/>
      <c r="AK53" s="238"/>
      <c r="AL53" s="238"/>
      <c r="AM53" s="238"/>
      <c r="AN53" s="238"/>
      <c r="AO53" s="238"/>
      <c r="AP53" s="238"/>
      <c r="AQ53" s="238"/>
      <c r="AR53" s="238"/>
      <c r="AS53" s="238"/>
      <c r="AT53" s="238"/>
      <c r="AU53" s="238"/>
      <c r="AV53" s="239"/>
    </row>
    <row r="54" spans="2:48" ht="15" customHeight="1">
      <c r="B54" s="738" t="s">
        <v>124</v>
      </c>
      <c r="C54" s="1" t="s">
        <v>194</v>
      </c>
      <c r="D54" s="212">
        <v>72</v>
      </c>
      <c r="E54" s="211">
        <v>49</v>
      </c>
      <c r="F54" s="211">
        <v>48</v>
      </c>
      <c r="G54" s="211">
        <v>52</v>
      </c>
      <c r="H54" s="211">
        <v>69</v>
      </c>
      <c r="I54" s="211">
        <v>81</v>
      </c>
      <c r="J54" s="212">
        <v>67</v>
      </c>
      <c r="K54" s="211">
        <v>89</v>
      </c>
      <c r="L54" s="212">
        <v>80</v>
      </c>
      <c r="M54" s="211">
        <v>77</v>
      </c>
      <c r="N54" s="211">
        <v>67</v>
      </c>
      <c r="O54" s="211">
        <v>78</v>
      </c>
      <c r="P54" s="212">
        <v>73</v>
      </c>
      <c r="Q54" s="212">
        <v>70</v>
      </c>
      <c r="R54" s="212">
        <v>70</v>
      </c>
      <c r="S54" s="558">
        <f>100</f>
        <v>100</v>
      </c>
      <c r="T54" s="72">
        <f t="shared" si="3"/>
        <v>68.055555555555557</v>
      </c>
      <c r="U54" s="72">
        <f t="shared" si="3"/>
        <v>66.666666666666671</v>
      </c>
      <c r="V54" s="72">
        <f t="shared" si="3"/>
        <v>72.222222222222229</v>
      </c>
      <c r="W54" s="72">
        <f t="shared" si="3"/>
        <v>95.833333333333329</v>
      </c>
      <c r="X54" s="72">
        <f t="shared" si="3"/>
        <v>112.5</v>
      </c>
      <c r="Y54" s="72">
        <f t="shared" si="3"/>
        <v>93.055555555555557</v>
      </c>
      <c r="Z54" s="72">
        <f t="shared" si="3"/>
        <v>123.61111111111111</v>
      </c>
      <c r="AA54" s="72">
        <f t="shared" si="3"/>
        <v>111.11111111111111</v>
      </c>
      <c r="AB54" s="72">
        <f t="shared" si="6"/>
        <v>106.94444444444444</v>
      </c>
      <c r="AC54" s="72">
        <f t="shared" si="6"/>
        <v>93.055555555555557</v>
      </c>
      <c r="AD54" s="72">
        <f t="shared" si="6"/>
        <v>108.33333333333333</v>
      </c>
      <c r="AE54" s="72">
        <f t="shared" si="19"/>
        <v>101.38888888888889</v>
      </c>
      <c r="AF54" s="72">
        <f t="shared" si="20"/>
        <v>97.222222222222229</v>
      </c>
      <c r="AG54" s="73">
        <f t="shared" si="20"/>
        <v>97.222222222222229</v>
      </c>
      <c r="AH54" s="559">
        <v>4</v>
      </c>
      <c r="AI54" s="234">
        <v>1</v>
      </c>
      <c r="AJ54" s="234">
        <v>1</v>
      </c>
      <c r="AK54" s="234">
        <v>1</v>
      </c>
      <c r="AL54" s="234">
        <v>1</v>
      </c>
      <c r="AM54" s="234">
        <v>1</v>
      </c>
      <c r="AN54" s="234">
        <v>4</v>
      </c>
      <c r="AO54" s="234">
        <v>1</v>
      </c>
      <c r="AP54" s="234">
        <v>4</v>
      </c>
      <c r="AQ54" s="234">
        <v>1</v>
      </c>
      <c r="AR54" s="234">
        <v>1</v>
      </c>
      <c r="AS54" s="234">
        <v>1</v>
      </c>
      <c r="AT54" s="234">
        <v>4</v>
      </c>
      <c r="AU54" s="234">
        <v>6</v>
      </c>
      <c r="AV54" s="236">
        <v>7</v>
      </c>
    </row>
    <row r="55" spans="2:48" ht="14.45">
      <c r="B55" s="738"/>
      <c r="C55" s="1" t="s">
        <v>195</v>
      </c>
      <c r="D55" s="212">
        <v>190</v>
      </c>
      <c r="E55" s="212">
        <v>127</v>
      </c>
      <c r="F55" s="212">
        <v>175</v>
      </c>
      <c r="G55" s="212">
        <v>191</v>
      </c>
      <c r="H55" s="212">
        <v>155</v>
      </c>
      <c r="I55" s="212">
        <v>47</v>
      </c>
      <c r="J55" s="212">
        <v>80</v>
      </c>
      <c r="K55" s="212">
        <v>27</v>
      </c>
      <c r="L55" s="210">
        <v>111</v>
      </c>
      <c r="M55" s="212">
        <v>21</v>
      </c>
      <c r="N55" s="212">
        <v>52</v>
      </c>
      <c r="O55" s="212">
        <v>73</v>
      </c>
      <c r="P55" s="212">
        <v>50</v>
      </c>
      <c r="Q55" s="212">
        <v>48</v>
      </c>
      <c r="R55" s="212">
        <v>49</v>
      </c>
      <c r="S55" s="558">
        <f>100</f>
        <v>100</v>
      </c>
      <c r="T55" s="72">
        <f t="shared" si="3"/>
        <v>66.84210526315789</v>
      </c>
      <c r="U55" s="72">
        <f t="shared" si="3"/>
        <v>92.10526315789474</v>
      </c>
      <c r="V55" s="72">
        <f t="shared" si="3"/>
        <v>100.52631578947368</v>
      </c>
      <c r="W55" s="72">
        <f t="shared" si="3"/>
        <v>81.578947368421055</v>
      </c>
      <c r="X55" s="72">
        <f t="shared" si="3"/>
        <v>24.736842105263158</v>
      </c>
      <c r="Y55" s="72">
        <f t="shared" si="3"/>
        <v>42.10526315789474</v>
      </c>
      <c r="Z55" s="72">
        <f t="shared" si="3"/>
        <v>14.210526315789474</v>
      </c>
      <c r="AA55" s="72">
        <f t="shared" si="3"/>
        <v>58.421052631578945</v>
      </c>
      <c r="AB55" s="72">
        <f t="shared" si="6"/>
        <v>11.052631578947368</v>
      </c>
      <c r="AC55" s="72">
        <f t="shared" si="6"/>
        <v>27.368421052631579</v>
      </c>
      <c r="AD55" s="72">
        <f t="shared" si="6"/>
        <v>38.421052631578945</v>
      </c>
      <c r="AE55" s="72">
        <f t="shared" si="19"/>
        <v>26.315789473684209</v>
      </c>
      <c r="AF55" s="72">
        <f t="shared" si="20"/>
        <v>25.263157894736842</v>
      </c>
      <c r="AG55" s="73">
        <f t="shared" si="20"/>
        <v>25.789473684210527</v>
      </c>
      <c r="AH55" s="559">
        <v>4</v>
      </c>
      <c r="AI55" s="234">
        <v>4</v>
      </c>
      <c r="AJ55" s="234">
        <v>4</v>
      </c>
      <c r="AK55" s="234">
        <v>4</v>
      </c>
      <c r="AL55" s="234">
        <v>4</v>
      </c>
      <c r="AM55" s="234">
        <v>4</v>
      </c>
      <c r="AN55" s="234">
        <v>4</v>
      </c>
      <c r="AO55" s="234">
        <v>4</v>
      </c>
      <c r="AP55" s="234">
        <v>2</v>
      </c>
      <c r="AQ55" s="234">
        <v>4</v>
      </c>
      <c r="AR55" s="234">
        <v>4</v>
      </c>
      <c r="AS55" s="234">
        <v>4</v>
      </c>
      <c r="AT55" s="234">
        <v>4</v>
      </c>
      <c r="AU55" s="234">
        <v>6</v>
      </c>
      <c r="AV55" s="236">
        <v>7</v>
      </c>
    </row>
    <row r="56" spans="2:48" ht="14.45">
      <c r="B56" s="738"/>
      <c r="C56" s="1" t="s">
        <v>196</v>
      </c>
      <c r="D56" s="212">
        <v>362</v>
      </c>
      <c r="E56" s="211">
        <v>360</v>
      </c>
      <c r="F56" s="212">
        <v>331</v>
      </c>
      <c r="G56" s="212">
        <v>424</v>
      </c>
      <c r="H56" s="212">
        <v>498</v>
      </c>
      <c r="I56" s="212">
        <v>192</v>
      </c>
      <c r="J56" s="210">
        <v>598</v>
      </c>
      <c r="K56" s="210">
        <v>535</v>
      </c>
      <c r="L56" s="211">
        <v>519</v>
      </c>
      <c r="M56" s="212">
        <v>435</v>
      </c>
      <c r="N56" s="212">
        <v>386</v>
      </c>
      <c r="O56" s="211">
        <v>521</v>
      </c>
      <c r="P56" s="212">
        <v>490</v>
      </c>
      <c r="Q56" s="212">
        <v>471</v>
      </c>
      <c r="R56" s="212">
        <v>476</v>
      </c>
      <c r="S56" s="558">
        <f>100</f>
        <v>100</v>
      </c>
      <c r="T56" s="72">
        <f t="shared" si="3"/>
        <v>99.447513812154696</v>
      </c>
      <c r="U56" s="72">
        <f t="shared" si="3"/>
        <v>91.436464088397784</v>
      </c>
      <c r="V56" s="72">
        <f t="shared" si="3"/>
        <v>117.12707182320442</v>
      </c>
      <c r="W56" s="72">
        <f t="shared" si="3"/>
        <v>137.56906077348066</v>
      </c>
      <c r="X56" s="72">
        <f t="shared" si="3"/>
        <v>53.038674033149171</v>
      </c>
      <c r="Y56" s="72">
        <f t="shared" si="3"/>
        <v>165.19337016574585</v>
      </c>
      <c r="Z56" s="72">
        <f t="shared" si="3"/>
        <v>147.79005524861878</v>
      </c>
      <c r="AA56" s="72">
        <f t="shared" si="3"/>
        <v>143.37016574585635</v>
      </c>
      <c r="AB56" s="72">
        <f t="shared" si="6"/>
        <v>120.1657458563536</v>
      </c>
      <c r="AC56" s="72">
        <f t="shared" si="6"/>
        <v>106.62983425414365</v>
      </c>
      <c r="AD56" s="72">
        <f t="shared" si="6"/>
        <v>143.92265193370164</v>
      </c>
      <c r="AE56" s="72">
        <f t="shared" si="19"/>
        <v>135.35911602209944</v>
      </c>
      <c r="AF56" s="72">
        <f t="shared" si="20"/>
        <v>130.11049723756906</v>
      </c>
      <c r="AG56" s="73">
        <f t="shared" si="20"/>
        <v>131.49171270718233</v>
      </c>
      <c r="AH56" s="559">
        <v>4</v>
      </c>
      <c r="AI56" s="234">
        <v>1</v>
      </c>
      <c r="AJ56" s="234">
        <v>4</v>
      </c>
      <c r="AK56" s="234">
        <v>4</v>
      </c>
      <c r="AL56" s="234">
        <v>4</v>
      </c>
      <c r="AM56" s="234">
        <v>4</v>
      </c>
      <c r="AN56" s="234">
        <v>2</v>
      </c>
      <c r="AO56" s="234">
        <v>2</v>
      </c>
      <c r="AP56" s="234">
        <v>1</v>
      </c>
      <c r="AQ56" s="234">
        <v>4</v>
      </c>
      <c r="AR56" s="234">
        <v>4</v>
      </c>
      <c r="AS56" s="234">
        <v>1</v>
      </c>
      <c r="AT56" s="234">
        <v>4</v>
      </c>
      <c r="AU56" s="234">
        <v>6</v>
      </c>
      <c r="AV56" s="236">
        <v>7</v>
      </c>
    </row>
    <row r="57" spans="2:48" ht="14.45">
      <c r="B57" s="738"/>
      <c r="C57" s="1" t="s">
        <v>197</v>
      </c>
      <c r="D57" s="212">
        <v>2902</v>
      </c>
      <c r="E57" s="212">
        <v>2863</v>
      </c>
      <c r="F57" s="212">
        <v>2218</v>
      </c>
      <c r="G57" s="212">
        <v>2159</v>
      </c>
      <c r="H57" s="212">
        <v>2050</v>
      </c>
      <c r="I57" s="212">
        <v>2205</v>
      </c>
      <c r="J57" s="212">
        <v>1520</v>
      </c>
      <c r="K57" s="212">
        <v>1521</v>
      </c>
      <c r="L57" s="212">
        <v>1397</v>
      </c>
      <c r="M57" s="212">
        <v>1275</v>
      </c>
      <c r="N57" s="212">
        <v>2020</v>
      </c>
      <c r="O57" s="212">
        <v>2004</v>
      </c>
      <c r="P57" s="212">
        <v>1982</v>
      </c>
      <c r="Q57" s="212">
        <v>1924</v>
      </c>
      <c r="R57" s="212">
        <v>1980</v>
      </c>
      <c r="S57" s="558">
        <f>100</f>
        <v>100</v>
      </c>
      <c r="T57" s="72">
        <f t="shared" si="3"/>
        <v>98.65609924190214</v>
      </c>
      <c r="U57" s="72">
        <f t="shared" si="3"/>
        <v>76.430048242591312</v>
      </c>
      <c r="V57" s="72">
        <f t="shared" si="3"/>
        <v>74.396967608545836</v>
      </c>
      <c r="W57" s="72">
        <f t="shared" si="3"/>
        <v>70.640937284631292</v>
      </c>
      <c r="X57" s="72">
        <f t="shared" si="3"/>
        <v>75.982081323225358</v>
      </c>
      <c r="Y57" s="72">
        <f t="shared" si="3"/>
        <v>52.377670572019298</v>
      </c>
      <c r="Z57" s="72">
        <f t="shared" si="3"/>
        <v>52.412129565816677</v>
      </c>
      <c r="AA57" s="72">
        <f t="shared" si="3"/>
        <v>48.139214334941421</v>
      </c>
      <c r="AB57" s="72">
        <f t="shared" si="6"/>
        <v>43.935217091660924</v>
      </c>
      <c r="AC57" s="72">
        <f t="shared" si="6"/>
        <v>69.607167470709854</v>
      </c>
      <c r="AD57" s="72">
        <f t="shared" si="6"/>
        <v>69.055823569951755</v>
      </c>
      <c r="AE57" s="72">
        <f t="shared" ref="AE57:AE60" si="21">P57*100/$D57</f>
        <v>68.297725706409366</v>
      </c>
      <c r="AF57" s="72">
        <f t="shared" ref="AF57:AG60" si="22">Q57*100/$D57</f>
        <v>66.299104066161263</v>
      </c>
      <c r="AG57" s="73">
        <f t="shared" si="22"/>
        <v>68.228807718814608</v>
      </c>
      <c r="AH57" s="559">
        <v>4</v>
      </c>
      <c r="AI57" s="234">
        <v>4</v>
      </c>
      <c r="AJ57" s="234">
        <v>4</v>
      </c>
      <c r="AK57" s="234">
        <v>4</v>
      </c>
      <c r="AL57" s="234">
        <v>4</v>
      </c>
      <c r="AM57" s="234">
        <v>4</v>
      </c>
      <c r="AN57" s="234">
        <v>4</v>
      </c>
      <c r="AO57" s="234">
        <v>4</v>
      </c>
      <c r="AP57" s="234">
        <v>4</v>
      </c>
      <c r="AQ57" s="234">
        <v>4</v>
      </c>
      <c r="AR57" s="234">
        <v>4</v>
      </c>
      <c r="AS57" s="234">
        <v>4</v>
      </c>
      <c r="AT57" s="234">
        <v>4</v>
      </c>
      <c r="AU57" s="234">
        <v>6</v>
      </c>
      <c r="AV57" s="236">
        <v>7</v>
      </c>
    </row>
    <row r="58" spans="2:48" ht="14.45">
      <c r="B58" s="738"/>
      <c r="C58" s="1" t="s">
        <v>198</v>
      </c>
      <c r="D58" s="211">
        <v>3526</v>
      </c>
      <c r="E58" s="211">
        <v>3399</v>
      </c>
      <c r="F58" s="211">
        <v>2772</v>
      </c>
      <c r="G58" s="211">
        <v>2826</v>
      </c>
      <c r="H58" s="211">
        <v>2772</v>
      </c>
      <c r="I58" s="211">
        <v>2525</v>
      </c>
      <c r="J58" s="211">
        <v>2265</v>
      </c>
      <c r="K58" s="211">
        <v>2172</v>
      </c>
      <c r="L58" s="211">
        <v>2107</v>
      </c>
      <c r="M58" s="211">
        <v>1808</v>
      </c>
      <c r="N58" s="212">
        <v>2525</v>
      </c>
      <c r="O58" s="212">
        <v>2676</v>
      </c>
      <c r="P58" s="212">
        <v>2595</v>
      </c>
      <c r="Q58" s="212">
        <v>2513</v>
      </c>
      <c r="R58" s="212">
        <v>2575</v>
      </c>
      <c r="S58" s="558">
        <f>100</f>
        <v>100</v>
      </c>
      <c r="T58" s="72">
        <f t="shared" ref="T58:AA89" si="23">E58*100/$D58</f>
        <v>96.398184912081675</v>
      </c>
      <c r="U58" s="72">
        <f t="shared" si="23"/>
        <v>78.61599546228021</v>
      </c>
      <c r="V58" s="72">
        <f t="shared" si="23"/>
        <v>80.147475893363591</v>
      </c>
      <c r="W58" s="72">
        <f t="shared" si="23"/>
        <v>78.61599546228021</v>
      </c>
      <c r="X58" s="72">
        <f t="shared" si="23"/>
        <v>71.610890527509923</v>
      </c>
      <c r="Y58" s="72">
        <f t="shared" si="23"/>
        <v>64.23709585933068</v>
      </c>
      <c r="Z58" s="72">
        <f t="shared" si="23"/>
        <v>61.599546228020422</v>
      </c>
      <c r="AA58" s="72">
        <f t="shared" si="23"/>
        <v>59.756097560975611</v>
      </c>
      <c r="AB58" s="72">
        <f t="shared" si="6"/>
        <v>51.276233692569484</v>
      </c>
      <c r="AC58" s="72">
        <f t="shared" si="6"/>
        <v>71.610890527509923</v>
      </c>
      <c r="AD58" s="72">
        <f t="shared" si="6"/>
        <v>75.893363584798635</v>
      </c>
      <c r="AE58" s="72">
        <f t="shared" si="21"/>
        <v>73.596142938173571</v>
      </c>
      <c r="AF58" s="72">
        <f t="shared" si="22"/>
        <v>71.270561542824737</v>
      </c>
      <c r="AG58" s="73">
        <f t="shared" si="22"/>
        <v>73.028927963698237</v>
      </c>
      <c r="AH58" s="559">
        <v>1</v>
      </c>
      <c r="AI58" s="234">
        <v>1</v>
      </c>
      <c r="AJ58" s="234">
        <v>1</v>
      </c>
      <c r="AK58" s="234">
        <v>1</v>
      </c>
      <c r="AL58" s="234">
        <v>1</v>
      </c>
      <c r="AM58" s="234">
        <v>1</v>
      </c>
      <c r="AN58" s="234">
        <v>1</v>
      </c>
      <c r="AO58" s="234">
        <v>1</v>
      </c>
      <c r="AP58" s="234">
        <v>1</v>
      </c>
      <c r="AQ58" s="234">
        <v>1</v>
      </c>
      <c r="AR58" s="234">
        <v>4</v>
      </c>
      <c r="AS58" s="234">
        <v>4</v>
      </c>
      <c r="AT58" s="234">
        <v>4</v>
      </c>
      <c r="AU58" s="234">
        <v>6</v>
      </c>
      <c r="AV58" s="236">
        <v>7</v>
      </c>
    </row>
    <row r="59" spans="2:48" ht="14.45">
      <c r="B59" s="738"/>
      <c r="C59" s="1" t="s">
        <v>199</v>
      </c>
      <c r="D59">
        <v>624</v>
      </c>
      <c r="E59">
        <v>536</v>
      </c>
      <c r="F59">
        <v>554</v>
      </c>
      <c r="G59">
        <v>667</v>
      </c>
      <c r="H59">
        <v>722</v>
      </c>
      <c r="I59">
        <v>320</v>
      </c>
      <c r="J59">
        <v>745</v>
      </c>
      <c r="K59">
        <v>651</v>
      </c>
      <c r="L59">
        <v>710</v>
      </c>
      <c r="M59">
        <v>533</v>
      </c>
      <c r="N59">
        <v>505</v>
      </c>
      <c r="O59">
        <v>672</v>
      </c>
      <c r="P59">
        <v>613</v>
      </c>
      <c r="Q59">
        <v>589</v>
      </c>
      <c r="R59">
        <v>595</v>
      </c>
      <c r="S59" s="558">
        <f>100</f>
        <v>100</v>
      </c>
      <c r="T59" s="72">
        <f t="shared" si="23"/>
        <v>85.897435897435898</v>
      </c>
      <c r="U59" s="72">
        <f t="shared" si="23"/>
        <v>88.782051282051285</v>
      </c>
      <c r="V59" s="72">
        <f t="shared" si="23"/>
        <v>106.89102564102564</v>
      </c>
      <c r="W59" s="72">
        <f t="shared" si="23"/>
        <v>115.7051282051282</v>
      </c>
      <c r="X59" s="72">
        <f t="shared" si="23"/>
        <v>51.282051282051285</v>
      </c>
      <c r="Y59" s="72">
        <f t="shared" si="23"/>
        <v>119.39102564102564</v>
      </c>
      <c r="Z59" s="72">
        <f t="shared" si="23"/>
        <v>104.32692307692308</v>
      </c>
      <c r="AA59" s="72">
        <f t="shared" si="23"/>
        <v>113.78205128205128</v>
      </c>
      <c r="AB59" s="72">
        <f t="shared" si="6"/>
        <v>85.416666666666671</v>
      </c>
      <c r="AC59" s="72">
        <f t="shared" si="6"/>
        <v>80.929487179487182</v>
      </c>
      <c r="AD59" s="72">
        <f t="shared" si="6"/>
        <v>107.69230769230769</v>
      </c>
      <c r="AE59" s="72">
        <f t="shared" si="21"/>
        <v>98.237179487179489</v>
      </c>
      <c r="AF59" s="72">
        <f t="shared" si="22"/>
        <v>94.391025641025635</v>
      </c>
      <c r="AG59" s="73">
        <f t="shared" si="22"/>
        <v>95.352564102564102</v>
      </c>
      <c r="AH59" s="237"/>
      <c r="AI59" s="238"/>
      <c r="AJ59" s="238"/>
      <c r="AK59" s="238"/>
      <c r="AL59" s="238"/>
      <c r="AM59" s="238"/>
      <c r="AN59" s="238"/>
      <c r="AO59" s="238"/>
      <c r="AP59" s="238"/>
      <c r="AQ59" s="238"/>
      <c r="AR59" s="238"/>
      <c r="AS59" s="238"/>
      <c r="AT59" s="238"/>
      <c r="AU59" s="238"/>
      <c r="AV59" s="239"/>
    </row>
    <row r="60" spans="2:48" ht="15" customHeight="1">
      <c r="B60" s="740" t="s">
        <v>125</v>
      </c>
      <c r="C60" s="7" t="s">
        <v>194</v>
      </c>
      <c r="D60" s="211">
        <v>16567</v>
      </c>
      <c r="E60" s="211">
        <v>14084</v>
      </c>
      <c r="F60" s="211">
        <v>13988</v>
      </c>
      <c r="G60" s="211">
        <v>12898</v>
      </c>
      <c r="H60" s="211">
        <v>12400</v>
      </c>
      <c r="I60" s="211">
        <v>11963</v>
      </c>
      <c r="J60" s="211">
        <v>11362</v>
      </c>
      <c r="K60" s="211">
        <v>11775</v>
      </c>
      <c r="L60" s="211">
        <v>11814</v>
      </c>
      <c r="M60" s="211">
        <v>12191</v>
      </c>
      <c r="N60" s="211">
        <v>11726</v>
      </c>
      <c r="O60" s="211">
        <v>12012</v>
      </c>
      <c r="P60" s="212">
        <v>11265</v>
      </c>
      <c r="Q60" s="212">
        <v>10788</v>
      </c>
      <c r="R60" s="212">
        <v>10823</v>
      </c>
      <c r="S60" s="558">
        <f>100</f>
        <v>100</v>
      </c>
      <c r="T60" s="72">
        <f t="shared" si="23"/>
        <v>85.012373996499065</v>
      </c>
      <c r="U60" s="72">
        <f t="shared" si="23"/>
        <v>84.432908794591654</v>
      </c>
      <c r="V60" s="72">
        <f t="shared" si="23"/>
        <v>77.853564314601314</v>
      </c>
      <c r="W60" s="72">
        <f t="shared" si="23"/>
        <v>74.847588579706652</v>
      </c>
      <c r="X60" s="72">
        <f t="shared" si="23"/>
        <v>72.209814691857304</v>
      </c>
      <c r="Y60" s="72">
        <f t="shared" si="23"/>
        <v>68.582121084082814</v>
      </c>
      <c r="Z60" s="72">
        <f t="shared" si="23"/>
        <v>71.0750286714553</v>
      </c>
      <c r="AA60" s="72">
        <f t="shared" si="23"/>
        <v>71.310436409730187</v>
      </c>
      <c r="AB60" s="72">
        <f t="shared" si="6"/>
        <v>73.586044546387399</v>
      </c>
      <c r="AC60" s="72">
        <f t="shared" si="6"/>
        <v>70.779259974648397</v>
      </c>
      <c r="AD60" s="72">
        <f t="shared" si="6"/>
        <v>72.505583388664206</v>
      </c>
      <c r="AE60" s="72">
        <f t="shared" si="21"/>
        <v>67.996619786322213</v>
      </c>
      <c r="AF60" s="72">
        <f t="shared" si="22"/>
        <v>65.117402064344788</v>
      </c>
      <c r="AG60" s="73">
        <f t="shared" si="22"/>
        <v>65.328665419206857</v>
      </c>
      <c r="AH60" s="55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8"/>
      <c r="C61" s="1" t="s">
        <v>195</v>
      </c>
      <c r="D61" s="211">
        <v>23856</v>
      </c>
      <c r="E61" s="211">
        <v>18255</v>
      </c>
      <c r="F61" s="211">
        <v>17512</v>
      </c>
      <c r="G61" s="211">
        <v>15611</v>
      </c>
      <c r="H61" s="211">
        <v>15126</v>
      </c>
      <c r="I61" s="211">
        <v>14698</v>
      </c>
      <c r="J61" s="211">
        <v>14480</v>
      </c>
      <c r="K61" s="211">
        <v>15251</v>
      </c>
      <c r="L61" s="211">
        <v>16941</v>
      </c>
      <c r="M61" s="211">
        <v>17255</v>
      </c>
      <c r="N61" s="211">
        <v>16544</v>
      </c>
      <c r="O61" s="211">
        <v>16674</v>
      </c>
      <c r="P61" s="212">
        <v>15752</v>
      </c>
      <c r="Q61" s="212">
        <v>15201</v>
      </c>
      <c r="R61" s="212">
        <v>15384</v>
      </c>
      <c r="S61" s="558">
        <f>100</f>
        <v>100</v>
      </c>
      <c r="T61" s="72">
        <f t="shared" si="23"/>
        <v>76.521629778672036</v>
      </c>
      <c r="U61" s="72">
        <f t="shared" si="23"/>
        <v>73.407109322602281</v>
      </c>
      <c r="V61" s="72">
        <f t="shared" si="23"/>
        <v>65.43846411804158</v>
      </c>
      <c r="W61" s="72">
        <f t="shared" si="23"/>
        <v>63.405432595573444</v>
      </c>
      <c r="X61" s="72">
        <f t="shared" si="23"/>
        <v>61.611334674714954</v>
      </c>
      <c r="Y61" s="72">
        <f t="shared" si="23"/>
        <v>60.697518443997318</v>
      </c>
      <c r="Z61" s="72">
        <f t="shared" si="23"/>
        <v>63.929409792085849</v>
      </c>
      <c r="AA61" s="72">
        <f t="shared" si="23"/>
        <v>71.013581488933596</v>
      </c>
      <c r="AB61" s="72">
        <f t="shared" si="6"/>
        <v>72.329812206572768</v>
      </c>
      <c r="AC61" s="72">
        <f t="shared" si="6"/>
        <v>69.349429912810194</v>
      </c>
      <c r="AD61" s="72">
        <f t="shared" si="6"/>
        <v>69.894366197183103</v>
      </c>
      <c r="AE61" s="72">
        <f t="shared" ref="AE61:AE64" si="24">P61*100/$D61</f>
        <v>66.029510395707575</v>
      </c>
      <c r="AF61" s="72">
        <f t="shared" ref="AF61:AG64" si="25">Q61*100/$D61</f>
        <v>63.719818913480886</v>
      </c>
      <c r="AG61" s="73">
        <f t="shared" si="25"/>
        <v>64.486921529175049</v>
      </c>
      <c r="AH61" s="55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8"/>
      <c r="C62" s="1" t="s">
        <v>196</v>
      </c>
      <c r="D62" s="211">
        <v>15027</v>
      </c>
      <c r="E62" s="211">
        <v>12249</v>
      </c>
      <c r="F62" s="211">
        <v>11777</v>
      </c>
      <c r="G62" s="211">
        <v>10626</v>
      </c>
      <c r="H62" s="211">
        <v>10149</v>
      </c>
      <c r="I62" s="211">
        <v>9937</v>
      </c>
      <c r="J62" s="211">
        <v>10233</v>
      </c>
      <c r="K62" s="211">
        <v>11096</v>
      </c>
      <c r="L62" s="211">
        <v>11371</v>
      </c>
      <c r="M62" s="211">
        <v>12392</v>
      </c>
      <c r="N62" s="211">
        <v>12727</v>
      </c>
      <c r="O62" s="211">
        <v>12784</v>
      </c>
      <c r="P62" s="212">
        <v>12035</v>
      </c>
      <c r="Q62" s="212">
        <v>11580</v>
      </c>
      <c r="R62" s="212">
        <v>11694</v>
      </c>
      <c r="S62" s="558">
        <f>100</f>
        <v>100</v>
      </c>
      <c r="T62" s="72">
        <f t="shared" si="23"/>
        <v>81.513276103014576</v>
      </c>
      <c r="U62" s="72">
        <f t="shared" si="23"/>
        <v>78.372263259466294</v>
      </c>
      <c r="V62" s="72">
        <f t="shared" si="23"/>
        <v>70.712717109203439</v>
      </c>
      <c r="W62" s="72">
        <f t="shared" si="23"/>
        <v>67.538430824515871</v>
      </c>
      <c r="X62" s="72">
        <f t="shared" si="23"/>
        <v>66.127636920210293</v>
      </c>
      <c r="Y62" s="72">
        <f t="shared" si="23"/>
        <v>68.097424635655813</v>
      </c>
      <c r="Z62" s="72">
        <f t="shared" si="23"/>
        <v>73.840420576295998</v>
      </c>
      <c r="AA62" s="72">
        <f t="shared" si="23"/>
        <v>75.670459838956546</v>
      </c>
      <c r="AB62" s="72">
        <f t="shared" si="6"/>
        <v>82.464896519598057</v>
      </c>
      <c r="AC62" s="72">
        <f t="shared" si="6"/>
        <v>84.694217075929998</v>
      </c>
      <c r="AD62" s="72">
        <f t="shared" si="6"/>
        <v>85.073534304917814</v>
      </c>
      <c r="AE62" s="72">
        <f t="shared" si="24"/>
        <v>80.089172822253275</v>
      </c>
      <c r="AF62" s="72">
        <f t="shared" si="25"/>
        <v>77.061289678578561</v>
      </c>
      <c r="AG62" s="73">
        <f t="shared" si="25"/>
        <v>77.819924136554206</v>
      </c>
      <c r="AH62" s="55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8"/>
      <c r="C63" s="1" t="s">
        <v>197</v>
      </c>
      <c r="D63" s="211">
        <v>3905</v>
      </c>
      <c r="E63" s="211">
        <v>2962</v>
      </c>
      <c r="F63" s="211">
        <v>2691</v>
      </c>
      <c r="G63" s="211">
        <v>2513</v>
      </c>
      <c r="H63" s="211">
        <v>2218</v>
      </c>
      <c r="I63" s="211">
        <v>1940</v>
      </c>
      <c r="J63" s="211">
        <v>1896</v>
      </c>
      <c r="K63" s="211">
        <v>1688</v>
      </c>
      <c r="L63" s="211">
        <v>2359</v>
      </c>
      <c r="M63" s="211">
        <v>3179</v>
      </c>
      <c r="N63" s="211">
        <v>5125</v>
      </c>
      <c r="O63" s="211">
        <v>5581</v>
      </c>
      <c r="P63" s="212">
        <v>5272</v>
      </c>
      <c r="Q63" s="212">
        <v>5118</v>
      </c>
      <c r="R63" s="212">
        <v>5267</v>
      </c>
      <c r="S63" s="558">
        <f>100</f>
        <v>100</v>
      </c>
      <c r="T63" s="72">
        <f t="shared" si="23"/>
        <v>75.851472471190775</v>
      </c>
      <c r="U63" s="72">
        <f t="shared" si="23"/>
        <v>68.911651728553139</v>
      </c>
      <c r="V63" s="72">
        <f t="shared" si="23"/>
        <v>64.353393085787445</v>
      </c>
      <c r="W63" s="72">
        <f t="shared" si="23"/>
        <v>56.798975672215107</v>
      </c>
      <c r="X63" s="72">
        <f t="shared" si="23"/>
        <v>49.679897567221509</v>
      </c>
      <c r="Y63" s="72">
        <f t="shared" si="23"/>
        <v>48.553137003841229</v>
      </c>
      <c r="Z63" s="72">
        <f t="shared" si="23"/>
        <v>43.226632522407172</v>
      </c>
      <c r="AA63" s="72">
        <f t="shared" si="23"/>
        <v>60.409731113956468</v>
      </c>
      <c r="AB63" s="72">
        <f t="shared" si="6"/>
        <v>81.408450704225359</v>
      </c>
      <c r="AC63" s="72">
        <f t="shared" si="6"/>
        <v>131.24199743918055</v>
      </c>
      <c r="AD63" s="72">
        <f t="shared" si="6"/>
        <v>142.91933418693981</v>
      </c>
      <c r="AE63" s="72">
        <f t="shared" si="24"/>
        <v>135.00640204865556</v>
      </c>
      <c r="AF63" s="72">
        <f t="shared" si="25"/>
        <v>131.06274007682458</v>
      </c>
      <c r="AG63" s="73">
        <f t="shared" si="25"/>
        <v>134.87836107554418</v>
      </c>
      <c r="AH63" s="55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8"/>
      <c r="C64" s="1" t="s">
        <v>198</v>
      </c>
      <c r="D64" s="211">
        <v>59355</v>
      </c>
      <c r="E64" s="211">
        <v>47550</v>
      </c>
      <c r="F64" s="211">
        <v>45968</v>
      </c>
      <c r="G64" s="211">
        <v>41648</v>
      </c>
      <c r="H64" s="211">
        <v>39893</v>
      </c>
      <c r="I64" s="211">
        <v>38538</v>
      </c>
      <c r="J64" s="211">
        <v>37971</v>
      </c>
      <c r="K64" s="211">
        <v>39810</v>
      </c>
      <c r="L64" s="211">
        <v>42485</v>
      </c>
      <c r="M64" s="211">
        <v>45017</v>
      </c>
      <c r="N64" s="211">
        <v>46122</v>
      </c>
      <c r="O64" s="211">
        <v>47051</v>
      </c>
      <c r="P64" s="212">
        <v>44324</v>
      </c>
      <c r="Q64" s="212">
        <v>42687</v>
      </c>
      <c r="R64" s="212">
        <v>43168</v>
      </c>
      <c r="S64" s="558">
        <f>100</f>
        <v>100</v>
      </c>
      <c r="T64" s="72">
        <f t="shared" si="23"/>
        <v>80.111195350012636</v>
      </c>
      <c r="U64" s="72">
        <f t="shared" si="23"/>
        <v>77.445876505770372</v>
      </c>
      <c r="V64" s="72">
        <f t="shared" si="23"/>
        <v>70.167635414034194</v>
      </c>
      <c r="W64" s="72">
        <f t="shared" si="23"/>
        <v>67.210849970516378</v>
      </c>
      <c r="X64" s="72">
        <f t="shared" si="23"/>
        <v>64.927975739196356</v>
      </c>
      <c r="Y64" s="72">
        <f t="shared" si="23"/>
        <v>63.97270659590599</v>
      </c>
      <c r="Z64" s="72">
        <f t="shared" si="23"/>
        <v>67.071013393985339</v>
      </c>
      <c r="AA64" s="72">
        <f t="shared" si="23"/>
        <v>71.577794625558084</v>
      </c>
      <c r="AB64" s="72">
        <f t="shared" si="6"/>
        <v>75.843652598770106</v>
      </c>
      <c r="AC64" s="72">
        <f t="shared" si="6"/>
        <v>77.705332322466518</v>
      </c>
      <c r="AD64" s="72">
        <f t="shared" si="6"/>
        <v>79.270491112795895</v>
      </c>
      <c r="AE64" s="72">
        <f t="shared" si="24"/>
        <v>74.676101423637434</v>
      </c>
      <c r="AF64" s="72">
        <f t="shared" si="25"/>
        <v>71.91811978771797</v>
      </c>
      <c r="AG64" s="73">
        <f t="shared" si="25"/>
        <v>72.728498020385814</v>
      </c>
      <c r="AH64" s="55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39"/>
      <c r="C65" s="8" t="s">
        <v>199</v>
      </c>
      <c r="D65">
        <v>55450</v>
      </c>
      <c r="E65">
        <v>44588</v>
      </c>
      <c r="F65">
        <v>43277</v>
      </c>
      <c r="G65">
        <v>39135</v>
      </c>
      <c r="H65">
        <v>37675</v>
      </c>
      <c r="I65">
        <v>36598</v>
      </c>
      <c r="J65">
        <v>36075</v>
      </c>
      <c r="K65">
        <v>38122</v>
      </c>
      <c r="L65">
        <v>40126</v>
      </c>
      <c r="M65">
        <v>41838</v>
      </c>
      <c r="N65">
        <v>40997</v>
      </c>
      <c r="O65">
        <v>41470</v>
      </c>
      <c r="P65">
        <v>39052</v>
      </c>
      <c r="Q65">
        <v>37569</v>
      </c>
      <c r="R65">
        <v>37901</v>
      </c>
      <c r="S65" s="558">
        <f>100</f>
        <v>100</v>
      </c>
      <c r="T65" s="72">
        <f t="shared" si="23"/>
        <v>80.411181244364286</v>
      </c>
      <c r="U65" s="72">
        <f t="shared" si="23"/>
        <v>78.046889089269612</v>
      </c>
      <c r="V65" s="72">
        <f t="shared" si="23"/>
        <v>70.5770964833183</v>
      </c>
      <c r="W65" s="72">
        <f t="shared" si="23"/>
        <v>67.944093778178541</v>
      </c>
      <c r="X65" s="72">
        <f t="shared" si="23"/>
        <v>66.001803426510364</v>
      </c>
      <c r="Y65" s="72">
        <f t="shared" si="23"/>
        <v>65.058611361587012</v>
      </c>
      <c r="Z65" s="72">
        <f t="shared" si="23"/>
        <v>68.750225428313797</v>
      </c>
      <c r="AA65" s="72">
        <f t="shared" si="23"/>
        <v>72.364292155094674</v>
      </c>
      <c r="AB65" s="72">
        <f t="shared" si="6"/>
        <v>75.451758340847604</v>
      </c>
      <c r="AC65" s="72">
        <f t="shared" si="6"/>
        <v>73.935076645626694</v>
      </c>
      <c r="AD65" s="72">
        <f t="shared" si="6"/>
        <v>74.788097385031563</v>
      </c>
      <c r="AE65" s="72">
        <f t="shared" ref="AE65:AE68" si="26">P65*100/$D65</f>
        <v>70.427412082957616</v>
      </c>
      <c r="AF65" s="72">
        <f t="shared" ref="AF65:AG68" si="27">Q65*100/$D65</f>
        <v>67.75293056807935</v>
      </c>
      <c r="AG65" s="73">
        <f t="shared" si="27"/>
        <v>68.351668169522085</v>
      </c>
      <c r="AH65" s="237"/>
      <c r="AI65" s="238"/>
      <c r="AJ65" s="238"/>
      <c r="AK65" s="238"/>
      <c r="AL65" s="238"/>
      <c r="AM65" s="238"/>
      <c r="AN65" s="238"/>
      <c r="AO65" s="238"/>
      <c r="AP65" s="238"/>
      <c r="AQ65" s="238"/>
      <c r="AR65" s="238"/>
      <c r="AS65" s="238"/>
      <c r="AT65" s="238"/>
      <c r="AU65" s="238"/>
      <c r="AV65" s="239"/>
    </row>
    <row r="66" spans="2:48" ht="15" customHeight="1">
      <c r="B66" s="738" t="s">
        <v>126</v>
      </c>
      <c r="C66" s="1" t="s">
        <v>194</v>
      </c>
      <c r="D66" s="211">
        <v>24970</v>
      </c>
      <c r="E66" s="211">
        <v>19400</v>
      </c>
      <c r="F66" s="211">
        <v>19678</v>
      </c>
      <c r="G66" s="211">
        <v>18460</v>
      </c>
      <c r="H66" s="211">
        <v>16604</v>
      </c>
      <c r="I66" s="211">
        <v>15810</v>
      </c>
      <c r="J66" s="211">
        <v>15945</v>
      </c>
      <c r="K66" s="211">
        <v>14413</v>
      </c>
      <c r="L66" s="211">
        <v>15382</v>
      </c>
      <c r="M66" s="211">
        <v>14630</v>
      </c>
      <c r="N66" s="211">
        <v>15186</v>
      </c>
      <c r="O66" s="211">
        <v>15049</v>
      </c>
      <c r="P66" s="212">
        <v>14113</v>
      </c>
      <c r="Q66" s="212">
        <v>13516</v>
      </c>
      <c r="R66" s="212">
        <v>13559</v>
      </c>
      <c r="S66" s="558">
        <f>100</f>
        <v>100</v>
      </c>
      <c r="T66" s="72">
        <f t="shared" si="23"/>
        <v>77.693231878253911</v>
      </c>
      <c r="U66" s="72">
        <f t="shared" si="23"/>
        <v>78.806567881457752</v>
      </c>
      <c r="V66" s="72">
        <f t="shared" si="23"/>
        <v>73.928714457348818</v>
      </c>
      <c r="W66" s="72">
        <f t="shared" si="23"/>
        <v>66.495794953944738</v>
      </c>
      <c r="X66" s="72">
        <f t="shared" si="23"/>
        <v>63.315979175010014</v>
      </c>
      <c r="Y66" s="72">
        <f t="shared" si="23"/>
        <v>63.856627953544255</v>
      </c>
      <c r="Z66" s="72">
        <f t="shared" si="23"/>
        <v>57.721265518622346</v>
      </c>
      <c r="AA66" s="72">
        <f t="shared" si="23"/>
        <v>61.601922306768124</v>
      </c>
      <c r="AB66" s="72">
        <f t="shared" si="6"/>
        <v>58.590308370044056</v>
      </c>
      <c r="AC66" s="72">
        <f t="shared" si="6"/>
        <v>60.816980376451745</v>
      </c>
      <c r="AD66" s="72">
        <f t="shared" si="6"/>
        <v>60.268321986383661</v>
      </c>
      <c r="AE66" s="72">
        <f t="shared" si="26"/>
        <v>56.519823788546255</v>
      </c>
      <c r="AF66" s="72">
        <f t="shared" si="27"/>
        <v>54.128954745694834</v>
      </c>
      <c r="AG66" s="73">
        <f t="shared" si="27"/>
        <v>54.301161393672409</v>
      </c>
      <c r="AH66" s="55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8"/>
      <c r="C67" s="1" t="s">
        <v>195</v>
      </c>
      <c r="D67" s="211">
        <v>31230</v>
      </c>
      <c r="E67" s="211">
        <v>25668</v>
      </c>
      <c r="F67" s="211">
        <v>21060</v>
      </c>
      <c r="G67" s="211">
        <v>19597</v>
      </c>
      <c r="H67" s="211">
        <v>16666</v>
      </c>
      <c r="I67" s="211">
        <v>16308</v>
      </c>
      <c r="J67" s="211">
        <v>15829</v>
      </c>
      <c r="K67" s="211">
        <v>15813</v>
      </c>
      <c r="L67" s="211">
        <v>16297</v>
      </c>
      <c r="M67" s="211">
        <v>15786</v>
      </c>
      <c r="N67" s="211">
        <v>14263</v>
      </c>
      <c r="O67" s="211">
        <v>13740</v>
      </c>
      <c r="P67" s="212">
        <v>12980</v>
      </c>
      <c r="Q67" s="212">
        <v>12526</v>
      </c>
      <c r="R67" s="212">
        <v>12677</v>
      </c>
      <c r="S67" s="558">
        <f>100</f>
        <v>100</v>
      </c>
      <c r="T67" s="72">
        <f t="shared" si="23"/>
        <v>82.190201729106633</v>
      </c>
      <c r="U67" s="72">
        <f t="shared" si="23"/>
        <v>67.435158501440924</v>
      </c>
      <c r="V67" s="72">
        <f t="shared" si="23"/>
        <v>62.750560358629521</v>
      </c>
      <c r="W67" s="72">
        <f t="shared" si="23"/>
        <v>53.365353826448924</v>
      </c>
      <c r="X67" s="72">
        <f t="shared" si="23"/>
        <v>52.21902017291066</v>
      </c>
      <c r="Y67" s="72">
        <f t="shared" si="23"/>
        <v>50.685238552673709</v>
      </c>
      <c r="Z67" s="72">
        <f t="shared" si="23"/>
        <v>50.634005763688762</v>
      </c>
      <c r="AA67" s="72">
        <f t="shared" si="23"/>
        <v>52.183797630483511</v>
      </c>
      <c r="AB67" s="72">
        <f t="shared" si="6"/>
        <v>50.547550432276658</v>
      </c>
      <c r="AC67" s="72">
        <f t="shared" si="6"/>
        <v>45.670829330771696</v>
      </c>
      <c r="AD67" s="72">
        <f t="shared" si="6"/>
        <v>43.996157540826125</v>
      </c>
      <c r="AE67" s="72">
        <f t="shared" si="26"/>
        <v>41.562600064040986</v>
      </c>
      <c r="AF67" s="72">
        <f t="shared" si="27"/>
        <v>40.108869676593017</v>
      </c>
      <c r="AG67" s="73">
        <f t="shared" si="27"/>
        <v>40.592379122638491</v>
      </c>
      <c r="AH67" s="55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8"/>
      <c r="C68" s="1" t="s">
        <v>196</v>
      </c>
      <c r="D68" s="211">
        <v>13464</v>
      </c>
      <c r="E68" s="211">
        <v>10435</v>
      </c>
      <c r="F68" s="211">
        <v>8270</v>
      </c>
      <c r="G68" s="211">
        <v>6965</v>
      </c>
      <c r="H68" s="211">
        <v>6285</v>
      </c>
      <c r="I68" s="211">
        <v>6128</v>
      </c>
      <c r="J68" s="211">
        <v>5392</v>
      </c>
      <c r="K68" s="211">
        <v>5162</v>
      </c>
      <c r="L68" s="211">
        <v>5427</v>
      </c>
      <c r="M68" s="211">
        <v>5498</v>
      </c>
      <c r="N68" s="211">
        <v>5652</v>
      </c>
      <c r="O68" s="211">
        <v>5197</v>
      </c>
      <c r="P68" s="212">
        <v>4892</v>
      </c>
      <c r="Q68" s="212">
        <v>4707</v>
      </c>
      <c r="R68" s="212">
        <v>4753</v>
      </c>
      <c r="S68" s="558">
        <f>100</f>
        <v>100</v>
      </c>
      <c r="T68" s="72">
        <f t="shared" si="23"/>
        <v>77.502970885323833</v>
      </c>
      <c r="U68" s="72">
        <f t="shared" si="23"/>
        <v>61.42305407011289</v>
      </c>
      <c r="V68" s="72">
        <f t="shared" si="23"/>
        <v>51.730540701128938</v>
      </c>
      <c r="W68" s="72">
        <f t="shared" si="23"/>
        <v>46.680035650623886</v>
      </c>
      <c r="X68" s="72">
        <f t="shared" si="23"/>
        <v>45.513963161021984</v>
      </c>
      <c r="Y68" s="72">
        <f t="shared" si="23"/>
        <v>40.047534165181226</v>
      </c>
      <c r="Z68" s="72">
        <f t="shared" si="23"/>
        <v>38.339275103980988</v>
      </c>
      <c r="AA68" s="72">
        <f t="shared" si="23"/>
        <v>40.30748663101604</v>
      </c>
      <c r="AB68" s="72">
        <f t="shared" si="6"/>
        <v>40.834818775995245</v>
      </c>
      <c r="AC68" s="72">
        <f t="shared" si="6"/>
        <v>41.978609625668447</v>
      </c>
      <c r="AD68" s="72">
        <f t="shared" si="6"/>
        <v>38.599227569815802</v>
      </c>
      <c r="AE68" s="72">
        <f t="shared" si="26"/>
        <v>36.333927510398098</v>
      </c>
      <c r="AF68" s="72">
        <f t="shared" si="27"/>
        <v>34.959893048128343</v>
      </c>
      <c r="AG68" s="73">
        <f t="shared" si="27"/>
        <v>35.301544860368388</v>
      </c>
      <c r="AH68" s="55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8"/>
      <c r="C69" s="1" t="s">
        <v>197</v>
      </c>
      <c r="D69" s="211">
        <v>14213</v>
      </c>
      <c r="E69" s="211">
        <v>13256</v>
      </c>
      <c r="F69" s="211">
        <v>12048</v>
      </c>
      <c r="G69" s="211">
        <v>10162</v>
      </c>
      <c r="H69" s="211">
        <v>8734</v>
      </c>
      <c r="I69" s="211">
        <v>7959</v>
      </c>
      <c r="J69" s="211">
        <v>7177</v>
      </c>
      <c r="K69" s="211">
        <v>7163</v>
      </c>
      <c r="L69" s="211">
        <v>7279</v>
      </c>
      <c r="M69" s="211">
        <v>7296</v>
      </c>
      <c r="N69" s="211">
        <v>8614</v>
      </c>
      <c r="O69" s="211">
        <v>8411</v>
      </c>
      <c r="P69" s="212">
        <v>7945</v>
      </c>
      <c r="Q69" s="212">
        <v>7713</v>
      </c>
      <c r="R69" s="212">
        <v>7937</v>
      </c>
      <c r="S69" s="558">
        <f>100</f>
        <v>100</v>
      </c>
      <c r="T69" s="72">
        <f t="shared" si="23"/>
        <v>93.26672764370646</v>
      </c>
      <c r="U69" s="72">
        <f t="shared" si="23"/>
        <v>84.767466403996337</v>
      </c>
      <c r="V69" s="72">
        <f t="shared" si="23"/>
        <v>71.497924435376063</v>
      </c>
      <c r="W69" s="72">
        <f t="shared" si="23"/>
        <v>61.450784493069726</v>
      </c>
      <c r="X69" s="72">
        <f t="shared" si="23"/>
        <v>55.998029972560332</v>
      </c>
      <c r="Y69" s="72">
        <f t="shared" si="23"/>
        <v>50.496024766059243</v>
      </c>
      <c r="Z69" s="72">
        <f t="shared" si="23"/>
        <v>50.397523394075847</v>
      </c>
      <c r="AA69" s="72">
        <f t="shared" si="23"/>
        <v>51.213677619081125</v>
      </c>
      <c r="AB69" s="72">
        <f t="shared" si="6"/>
        <v>51.333286427918104</v>
      </c>
      <c r="AC69" s="72">
        <f t="shared" si="6"/>
        <v>60.606487018926337</v>
      </c>
      <c r="AD69" s="72">
        <f t="shared" si="6"/>
        <v>59.178217125167102</v>
      </c>
      <c r="AE69" s="72">
        <f t="shared" ref="AE69:AE72" si="28">P69*100/$D69</f>
        <v>55.899528600576936</v>
      </c>
      <c r="AF69" s="72">
        <f t="shared" ref="AF69:AG72" si="29">Q69*100/$D69</f>
        <v>54.267220150566381</v>
      </c>
      <c r="AG69" s="73">
        <f t="shared" si="29"/>
        <v>55.843242102300714</v>
      </c>
      <c r="AH69" s="55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8"/>
      <c r="C70" s="1" t="s">
        <v>198</v>
      </c>
      <c r="D70" s="211">
        <v>83877</v>
      </c>
      <c r="E70" s="211">
        <v>68759</v>
      </c>
      <c r="F70" s="211">
        <v>61056</v>
      </c>
      <c r="G70" s="211">
        <v>55184</v>
      </c>
      <c r="H70" s="211">
        <v>48289</v>
      </c>
      <c r="I70" s="211">
        <v>46205</v>
      </c>
      <c r="J70" s="211">
        <v>44343</v>
      </c>
      <c r="K70" s="211">
        <v>42551</v>
      </c>
      <c r="L70" s="211">
        <v>44385</v>
      </c>
      <c r="M70" s="211">
        <v>43210</v>
      </c>
      <c r="N70" s="211">
        <v>43715</v>
      </c>
      <c r="O70" s="211">
        <v>42397</v>
      </c>
      <c r="P70" s="212">
        <v>39930</v>
      </c>
      <c r="Q70" s="212">
        <v>38462</v>
      </c>
      <c r="R70" s="212">
        <v>38926</v>
      </c>
      <c r="S70" s="558">
        <f>100</f>
        <v>100</v>
      </c>
      <c r="T70" s="72">
        <f t="shared" si="23"/>
        <v>81.9759886500471</v>
      </c>
      <c r="U70" s="72">
        <f t="shared" si="23"/>
        <v>72.792303015129292</v>
      </c>
      <c r="V70" s="72">
        <f t="shared" si="23"/>
        <v>65.791575759743438</v>
      </c>
      <c r="W70" s="72">
        <f t="shared" si="23"/>
        <v>57.571205455607618</v>
      </c>
      <c r="X70" s="72">
        <f t="shared" si="23"/>
        <v>55.086614924234297</v>
      </c>
      <c r="Y70" s="72">
        <f t="shared" si="23"/>
        <v>52.866697664437211</v>
      </c>
      <c r="Z70" s="72">
        <f t="shared" si="23"/>
        <v>50.730235940722721</v>
      </c>
      <c r="AA70" s="72">
        <f t="shared" si="23"/>
        <v>52.916770986086767</v>
      </c>
      <c r="AB70" s="72">
        <f t="shared" si="6"/>
        <v>51.515910201843177</v>
      </c>
      <c r="AC70" s="72">
        <f t="shared" si="6"/>
        <v>52.11798228358191</v>
      </c>
      <c r="AD70" s="72">
        <f t="shared" si="6"/>
        <v>50.546633761341013</v>
      </c>
      <c r="AE70" s="72">
        <f t="shared" si="28"/>
        <v>47.605422225401483</v>
      </c>
      <c r="AF70" s="72">
        <f t="shared" si="29"/>
        <v>45.855240411555016</v>
      </c>
      <c r="AG70" s="73">
        <f t="shared" si="29"/>
        <v>46.408431393588231</v>
      </c>
      <c r="AH70" s="559">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38"/>
      <c r="C71" s="1" t="s">
        <v>199</v>
      </c>
      <c r="D71">
        <v>69664</v>
      </c>
      <c r="E71">
        <v>55503</v>
      </c>
      <c r="F71">
        <v>49008</v>
      </c>
      <c r="G71">
        <v>45022</v>
      </c>
      <c r="H71">
        <v>39555</v>
      </c>
      <c r="I71">
        <v>38246</v>
      </c>
      <c r="J71">
        <v>37166</v>
      </c>
      <c r="K71">
        <v>35388</v>
      </c>
      <c r="L71">
        <v>37106</v>
      </c>
      <c r="M71">
        <v>35914</v>
      </c>
      <c r="N71">
        <v>35101</v>
      </c>
      <c r="O71">
        <v>33986</v>
      </c>
      <c r="P71">
        <v>31985</v>
      </c>
      <c r="Q71">
        <v>30749</v>
      </c>
      <c r="R71">
        <v>30989</v>
      </c>
      <c r="S71" s="558">
        <f>100</f>
        <v>100</v>
      </c>
      <c r="T71" s="72">
        <f t="shared" si="23"/>
        <v>79.67242765273312</v>
      </c>
      <c r="U71" s="72">
        <f t="shared" si="23"/>
        <v>70.349104271933854</v>
      </c>
      <c r="V71" s="72">
        <f t="shared" si="23"/>
        <v>64.627354157096917</v>
      </c>
      <c r="W71" s="72">
        <f t="shared" si="23"/>
        <v>56.779685346807533</v>
      </c>
      <c r="X71" s="72">
        <f t="shared" si="23"/>
        <v>54.900666054203029</v>
      </c>
      <c r="Y71" s="72">
        <f t="shared" si="23"/>
        <v>53.350367478180985</v>
      </c>
      <c r="Z71" s="72">
        <f t="shared" si="23"/>
        <v>50.798116674322465</v>
      </c>
      <c r="AA71" s="72">
        <f t="shared" si="23"/>
        <v>53.26423977951309</v>
      </c>
      <c r="AB71" s="72">
        <f t="shared" si="6"/>
        <v>51.553169499310975</v>
      </c>
      <c r="AC71" s="72">
        <f t="shared" si="6"/>
        <v>50.386139182361049</v>
      </c>
      <c r="AD71" s="72">
        <f t="shared" si="6"/>
        <v>48.785599448782726</v>
      </c>
      <c r="AE71" s="72">
        <f t="shared" si="28"/>
        <v>45.913240698208547</v>
      </c>
      <c r="AF71" s="72">
        <f t="shared" si="29"/>
        <v>44.13901010564998</v>
      </c>
      <c r="AG71" s="73">
        <f t="shared" si="29"/>
        <v>44.483520900321544</v>
      </c>
      <c r="AH71" s="237"/>
      <c r="AI71" s="238"/>
      <c r="AJ71" s="238"/>
      <c r="AK71" s="238"/>
      <c r="AL71" s="238"/>
      <c r="AM71" s="238"/>
      <c r="AN71" s="238"/>
      <c r="AO71" s="238"/>
      <c r="AP71" s="238"/>
      <c r="AQ71" s="238"/>
      <c r="AR71" s="238"/>
      <c r="AS71" s="238"/>
      <c r="AT71" s="238"/>
      <c r="AU71" s="238"/>
      <c r="AV71" s="239"/>
    </row>
    <row r="72" spans="2:48" ht="15" customHeight="1">
      <c r="B72" s="740" t="s">
        <v>127</v>
      </c>
      <c r="C72" s="7" t="s">
        <v>194</v>
      </c>
      <c r="D72" s="211">
        <v>12081</v>
      </c>
      <c r="E72" s="211">
        <v>8587</v>
      </c>
      <c r="F72" s="211">
        <v>9041</v>
      </c>
      <c r="G72" s="211">
        <v>8484</v>
      </c>
      <c r="H72" s="211">
        <v>9155</v>
      </c>
      <c r="I72" s="211">
        <v>8595</v>
      </c>
      <c r="J72" s="211">
        <v>8473</v>
      </c>
      <c r="K72" s="211">
        <v>9220</v>
      </c>
      <c r="L72" s="211">
        <v>8434</v>
      </c>
      <c r="M72" s="211">
        <v>8313</v>
      </c>
      <c r="N72" s="211">
        <v>7813</v>
      </c>
      <c r="O72" s="211">
        <v>7628</v>
      </c>
      <c r="P72" s="212">
        <v>7154</v>
      </c>
      <c r="Q72" s="212">
        <v>6851</v>
      </c>
      <c r="R72" s="212">
        <v>6873</v>
      </c>
      <c r="S72" s="558">
        <f>100</f>
        <v>100</v>
      </c>
      <c r="T72" s="72">
        <f t="shared" si="23"/>
        <v>71.078553099908945</v>
      </c>
      <c r="U72" s="72">
        <f t="shared" si="23"/>
        <v>74.836520155616256</v>
      </c>
      <c r="V72" s="72">
        <f t="shared" si="23"/>
        <v>70.225974670970942</v>
      </c>
      <c r="W72" s="72">
        <f t="shared" si="23"/>
        <v>75.780150649780651</v>
      </c>
      <c r="X72" s="72">
        <f t="shared" si="23"/>
        <v>71.144772783709954</v>
      </c>
      <c r="Y72" s="72">
        <f t="shared" si="23"/>
        <v>70.134922605744563</v>
      </c>
      <c r="Z72" s="72">
        <f t="shared" si="23"/>
        <v>76.318185580663851</v>
      </c>
      <c r="AA72" s="72">
        <f t="shared" si="23"/>
        <v>69.812101647214632</v>
      </c>
      <c r="AB72" s="72">
        <f t="shared" si="6"/>
        <v>68.810528929724356</v>
      </c>
      <c r="AC72" s="72">
        <f t="shared" si="6"/>
        <v>64.671798692161246</v>
      </c>
      <c r="AD72" s="72">
        <f t="shared" si="6"/>
        <v>63.140468504262891</v>
      </c>
      <c r="AE72" s="72">
        <f t="shared" si="28"/>
        <v>59.216952239053057</v>
      </c>
      <c r="AF72" s="72">
        <f t="shared" si="29"/>
        <v>56.708881715089809</v>
      </c>
      <c r="AG72" s="73">
        <f t="shared" si="29"/>
        <v>56.890985845542588</v>
      </c>
      <c r="AH72" s="55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38"/>
      <c r="C73" s="1" t="s">
        <v>195</v>
      </c>
      <c r="D73" s="211">
        <v>22669</v>
      </c>
      <c r="E73" s="211">
        <v>18546</v>
      </c>
      <c r="F73" s="212">
        <v>16784</v>
      </c>
      <c r="G73" s="211">
        <v>18837</v>
      </c>
      <c r="H73" s="212">
        <v>16695</v>
      </c>
      <c r="I73" s="211">
        <v>19178</v>
      </c>
      <c r="J73" s="210">
        <v>21263</v>
      </c>
      <c r="K73" s="210">
        <v>21844</v>
      </c>
      <c r="L73" s="210">
        <v>21223</v>
      </c>
      <c r="M73" s="211">
        <v>18610</v>
      </c>
      <c r="N73" s="211">
        <v>17601</v>
      </c>
      <c r="O73" s="211">
        <v>16429</v>
      </c>
      <c r="P73" s="212">
        <v>15520</v>
      </c>
      <c r="Q73" s="212">
        <v>14977</v>
      </c>
      <c r="R73" s="212">
        <v>15157</v>
      </c>
      <c r="S73" s="558">
        <f>100</f>
        <v>100</v>
      </c>
      <c r="T73" s="72">
        <f t="shared" si="23"/>
        <v>81.812166394635852</v>
      </c>
      <c r="U73" s="72">
        <f t="shared" si="23"/>
        <v>74.039437116767388</v>
      </c>
      <c r="V73" s="72">
        <f t="shared" si="23"/>
        <v>83.095857779346247</v>
      </c>
      <c r="W73" s="72">
        <f t="shared" si="23"/>
        <v>73.646830473333623</v>
      </c>
      <c r="X73" s="72">
        <f t="shared" si="23"/>
        <v>84.600114694075614</v>
      </c>
      <c r="Y73" s="72">
        <f t="shared" si="23"/>
        <v>93.797697295866598</v>
      </c>
      <c r="Z73" s="72">
        <f t="shared" si="23"/>
        <v>96.360668754687012</v>
      </c>
      <c r="AA73" s="72">
        <f t="shared" si="23"/>
        <v>93.621244871851431</v>
      </c>
      <c r="AB73" s="72">
        <f t="shared" si="6"/>
        <v>82.094490273060131</v>
      </c>
      <c r="AC73" s="72">
        <f t="shared" si="6"/>
        <v>77.643477877277334</v>
      </c>
      <c r="AD73" s="72">
        <f t="shared" si="6"/>
        <v>72.473421853632715</v>
      </c>
      <c r="AE73" s="72">
        <f t="shared" ref="AE73:AE76" si="30">P73*100/$D73</f>
        <v>68.463540517887864</v>
      </c>
      <c r="AF73" s="72">
        <f t="shared" ref="AF73:AG76" si="31">Q73*100/$D73</f>
        <v>66.068198861881868</v>
      </c>
      <c r="AG73" s="73">
        <f t="shared" si="31"/>
        <v>66.862234769950149</v>
      </c>
      <c r="AH73" s="559">
        <v>1</v>
      </c>
      <c r="AI73" s="234">
        <v>1</v>
      </c>
      <c r="AJ73" s="234">
        <v>4</v>
      </c>
      <c r="AK73" s="234">
        <v>1</v>
      </c>
      <c r="AL73" s="234">
        <v>4</v>
      </c>
      <c r="AM73" s="234">
        <v>1</v>
      </c>
      <c r="AN73" s="234">
        <v>2</v>
      </c>
      <c r="AO73" s="234">
        <v>2</v>
      </c>
      <c r="AP73" s="234">
        <v>2</v>
      </c>
      <c r="AQ73" s="234">
        <v>1</v>
      </c>
      <c r="AR73" s="234">
        <v>1</v>
      </c>
      <c r="AS73" s="234">
        <v>1</v>
      </c>
      <c r="AT73" s="234">
        <v>4</v>
      </c>
      <c r="AU73" s="234">
        <v>6</v>
      </c>
      <c r="AV73" s="236">
        <v>7</v>
      </c>
    </row>
    <row r="74" spans="2:48" ht="14.45">
      <c r="B74" s="738"/>
      <c r="C74" s="1" t="s">
        <v>196</v>
      </c>
      <c r="D74" s="212">
        <v>6513</v>
      </c>
      <c r="E74" s="212">
        <v>4440</v>
      </c>
      <c r="F74" s="211">
        <v>5249</v>
      </c>
      <c r="G74" s="212">
        <v>5461</v>
      </c>
      <c r="H74" s="211">
        <v>5557</v>
      </c>
      <c r="I74" s="212">
        <v>6002</v>
      </c>
      <c r="J74" s="211">
        <v>7299</v>
      </c>
      <c r="K74" s="211">
        <v>8358</v>
      </c>
      <c r="L74" s="211">
        <v>9432</v>
      </c>
      <c r="M74" s="211">
        <v>9785</v>
      </c>
      <c r="N74" s="211">
        <v>10465</v>
      </c>
      <c r="O74" s="211">
        <v>10140</v>
      </c>
      <c r="P74" s="212">
        <v>9546</v>
      </c>
      <c r="Q74" s="212">
        <v>9185</v>
      </c>
      <c r="R74" s="212">
        <v>9276</v>
      </c>
      <c r="S74" s="558">
        <f>100</f>
        <v>100</v>
      </c>
      <c r="T74" s="72">
        <f t="shared" si="23"/>
        <v>68.171349608475353</v>
      </c>
      <c r="U74" s="72">
        <f t="shared" si="23"/>
        <v>80.592660832181792</v>
      </c>
      <c r="V74" s="72">
        <f t="shared" si="23"/>
        <v>83.847689236910796</v>
      </c>
      <c r="W74" s="72">
        <f t="shared" si="23"/>
        <v>85.321664363580538</v>
      </c>
      <c r="X74" s="72">
        <f t="shared" si="23"/>
        <v>92.15415323199754</v>
      </c>
      <c r="Y74" s="72">
        <f t="shared" si="23"/>
        <v>112.06817134960848</v>
      </c>
      <c r="Z74" s="72">
        <f t="shared" si="23"/>
        <v>128.32795946568402</v>
      </c>
      <c r="AA74" s="72">
        <f t="shared" si="23"/>
        <v>144.81805619530169</v>
      </c>
      <c r="AB74" s="72">
        <f t="shared" si="6"/>
        <v>150.23798556732689</v>
      </c>
      <c r="AC74" s="72">
        <f t="shared" si="6"/>
        <v>160.67864271457086</v>
      </c>
      <c r="AD74" s="72">
        <f t="shared" si="6"/>
        <v>155.68862275449101</v>
      </c>
      <c r="AE74" s="72">
        <f t="shared" si="30"/>
        <v>146.56840165822203</v>
      </c>
      <c r="AF74" s="72">
        <f t="shared" si="31"/>
        <v>141.02564102564102</v>
      </c>
      <c r="AG74" s="73">
        <f t="shared" si="31"/>
        <v>142.42284661446337</v>
      </c>
      <c r="AH74" s="559">
        <v>4</v>
      </c>
      <c r="AI74" s="234">
        <v>4</v>
      </c>
      <c r="AJ74" s="234">
        <v>1</v>
      </c>
      <c r="AK74" s="234">
        <v>4</v>
      </c>
      <c r="AL74" s="234">
        <v>1</v>
      </c>
      <c r="AM74" s="234">
        <v>4</v>
      </c>
      <c r="AN74" s="234">
        <v>1</v>
      </c>
      <c r="AO74" s="234">
        <v>1</v>
      </c>
      <c r="AP74" s="234">
        <v>1</v>
      </c>
      <c r="AQ74" s="234">
        <v>1</v>
      </c>
      <c r="AR74" s="234">
        <v>1</v>
      </c>
      <c r="AS74" s="234">
        <v>1</v>
      </c>
      <c r="AT74" s="234">
        <v>4</v>
      </c>
      <c r="AU74" s="234">
        <v>6</v>
      </c>
      <c r="AV74" s="236">
        <v>7</v>
      </c>
    </row>
    <row r="75" spans="2:48" ht="14.45">
      <c r="B75" s="738"/>
      <c r="C75" s="1" t="s">
        <v>197</v>
      </c>
      <c r="D75" s="212">
        <v>1621</v>
      </c>
      <c r="E75" s="212">
        <v>1628</v>
      </c>
      <c r="F75" s="212">
        <v>1711</v>
      </c>
      <c r="G75" s="212">
        <v>1707</v>
      </c>
      <c r="H75" s="212">
        <v>1602</v>
      </c>
      <c r="I75" s="212">
        <v>1549</v>
      </c>
      <c r="J75" s="212">
        <v>1533</v>
      </c>
      <c r="K75" s="212">
        <v>1587</v>
      </c>
      <c r="L75" s="212">
        <v>1740</v>
      </c>
      <c r="M75" s="211">
        <v>2193</v>
      </c>
      <c r="N75" s="211">
        <v>3562</v>
      </c>
      <c r="O75" s="211">
        <v>4120</v>
      </c>
      <c r="P75" s="212">
        <v>3892</v>
      </c>
      <c r="Q75" s="212">
        <v>3779</v>
      </c>
      <c r="R75" s="212">
        <v>3889</v>
      </c>
      <c r="S75" s="558">
        <f>100</f>
        <v>100</v>
      </c>
      <c r="T75" s="72">
        <f t="shared" si="23"/>
        <v>100.43183220234422</v>
      </c>
      <c r="U75" s="72">
        <f t="shared" si="23"/>
        <v>105.55212831585442</v>
      </c>
      <c r="V75" s="72">
        <f t="shared" si="23"/>
        <v>105.305367057372</v>
      </c>
      <c r="W75" s="72">
        <f t="shared" si="23"/>
        <v>98.827884022208508</v>
      </c>
      <c r="X75" s="72">
        <f t="shared" si="23"/>
        <v>95.558297347316469</v>
      </c>
      <c r="Y75" s="72">
        <f t="shared" si="23"/>
        <v>94.571252313386793</v>
      </c>
      <c r="Z75" s="72">
        <f t="shared" si="23"/>
        <v>97.902529302899438</v>
      </c>
      <c r="AA75" s="72">
        <f t="shared" si="23"/>
        <v>107.34114743985194</v>
      </c>
      <c r="AB75" s="72">
        <f t="shared" si="6"/>
        <v>135.2868599629858</v>
      </c>
      <c r="AC75" s="72">
        <f t="shared" si="6"/>
        <v>219.74090067859345</v>
      </c>
      <c r="AD75" s="72">
        <f t="shared" si="6"/>
        <v>254.1640962368908</v>
      </c>
      <c r="AE75" s="72">
        <f t="shared" si="30"/>
        <v>240.09870450339298</v>
      </c>
      <c r="AF75" s="72">
        <f t="shared" si="31"/>
        <v>233.12769895126465</v>
      </c>
      <c r="AG75" s="73">
        <f t="shared" si="31"/>
        <v>239.91363355953115</v>
      </c>
      <c r="AH75" s="559">
        <v>4</v>
      </c>
      <c r="AI75" s="234">
        <v>4</v>
      </c>
      <c r="AJ75" s="234">
        <v>4</v>
      </c>
      <c r="AK75" s="234">
        <v>4</v>
      </c>
      <c r="AL75" s="234">
        <v>4</v>
      </c>
      <c r="AM75" s="234">
        <v>4</v>
      </c>
      <c r="AN75" s="234">
        <v>4</v>
      </c>
      <c r="AO75" s="234">
        <v>4</v>
      </c>
      <c r="AP75" s="234">
        <v>4</v>
      </c>
      <c r="AQ75" s="234">
        <v>1</v>
      </c>
      <c r="AR75" s="234">
        <v>1</v>
      </c>
      <c r="AS75" s="234">
        <v>1</v>
      </c>
      <c r="AT75" s="234">
        <v>4</v>
      </c>
      <c r="AU75" s="234">
        <v>6</v>
      </c>
      <c r="AV75" s="236">
        <v>7</v>
      </c>
    </row>
    <row r="76" spans="2:48" ht="14.45">
      <c r="B76" s="738"/>
      <c r="C76" s="1" t="s">
        <v>198</v>
      </c>
      <c r="D76" s="211">
        <v>42884</v>
      </c>
      <c r="E76" s="211">
        <v>33201</v>
      </c>
      <c r="F76" s="211">
        <v>32785</v>
      </c>
      <c r="G76" s="211">
        <v>34489</v>
      </c>
      <c r="H76" s="211">
        <v>33009</v>
      </c>
      <c r="I76" s="211">
        <v>35324</v>
      </c>
      <c r="J76" s="211">
        <v>38568</v>
      </c>
      <c r="K76" s="211">
        <v>41009</v>
      </c>
      <c r="L76" s="211">
        <v>40829</v>
      </c>
      <c r="M76" s="211">
        <v>38901</v>
      </c>
      <c r="N76" s="211">
        <v>39441</v>
      </c>
      <c r="O76" s="211">
        <v>38317</v>
      </c>
      <c r="P76" s="212">
        <v>36112</v>
      </c>
      <c r="Q76" s="212">
        <v>34792</v>
      </c>
      <c r="R76" s="212">
        <v>35195</v>
      </c>
      <c r="S76" s="558">
        <f>100</f>
        <v>100</v>
      </c>
      <c r="T76" s="72">
        <f t="shared" si="23"/>
        <v>77.420483163883972</v>
      </c>
      <c r="U76" s="72">
        <f t="shared" si="23"/>
        <v>76.450424400708883</v>
      </c>
      <c r="V76" s="72">
        <f t="shared" si="23"/>
        <v>80.423934334483718</v>
      </c>
      <c r="W76" s="72">
        <f t="shared" si="23"/>
        <v>76.972763734726243</v>
      </c>
      <c r="X76" s="72">
        <f t="shared" si="23"/>
        <v>82.37104747691447</v>
      </c>
      <c r="Y76" s="72">
        <f t="shared" si="23"/>
        <v>89.935640332058583</v>
      </c>
      <c r="Z76" s="72">
        <f t="shared" si="23"/>
        <v>95.627739949631561</v>
      </c>
      <c r="AA76" s="72">
        <f t="shared" si="23"/>
        <v>95.208002984796195</v>
      </c>
      <c r="AB76" s="72">
        <f t="shared" si="6"/>
        <v>90.712153717004014</v>
      </c>
      <c r="AC76" s="72">
        <f t="shared" si="6"/>
        <v>91.971364611510126</v>
      </c>
      <c r="AD76" s="72">
        <f t="shared" si="6"/>
        <v>89.350340453315923</v>
      </c>
      <c r="AE76" s="72">
        <f t="shared" si="30"/>
        <v>84.208562634082639</v>
      </c>
      <c r="AF76" s="72">
        <f t="shared" si="31"/>
        <v>81.130491558623262</v>
      </c>
      <c r="AG76" s="73">
        <f t="shared" si="31"/>
        <v>82.070235985449116</v>
      </c>
      <c r="AH76" s="559">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39"/>
      <c r="C77" s="8" t="s">
        <v>199</v>
      </c>
      <c r="D77">
        <v>41263</v>
      </c>
      <c r="E77">
        <v>31573</v>
      </c>
      <c r="F77">
        <v>31074</v>
      </c>
      <c r="G77">
        <v>32782</v>
      </c>
      <c r="H77">
        <v>31407</v>
      </c>
      <c r="I77">
        <v>33775</v>
      </c>
      <c r="J77">
        <v>37035</v>
      </c>
      <c r="K77">
        <v>39422</v>
      </c>
      <c r="L77">
        <v>39089</v>
      </c>
      <c r="M77">
        <v>36708</v>
      </c>
      <c r="N77">
        <v>35879</v>
      </c>
      <c r="O77">
        <v>34197</v>
      </c>
      <c r="P77">
        <v>32220</v>
      </c>
      <c r="Q77">
        <v>31013</v>
      </c>
      <c r="R77">
        <v>31306</v>
      </c>
      <c r="S77" s="558">
        <f>100</f>
        <v>100</v>
      </c>
      <c r="T77" s="72">
        <f t="shared" si="23"/>
        <v>76.516491772289939</v>
      </c>
      <c r="U77" s="72">
        <f t="shared" si="23"/>
        <v>75.307175920316027</v>
      </c>
      <c r="V77" s="72">
        <f t="shared" si="23"/>
        <v>79.446477473765839</v>
      </c>
      <c r="W77" s="72">
        <f t="shared" si="23"/>
        <v>76.114194314519054</v>
      </c>
      <c r="X77" s="72">
        <f t="shared" si="23"/>
        <v>81.852991784407337</v>
      </c>
      <c r="Y77" s="72">
        <f t="shared" si="23"/>
        <v>89.753532220148799</v>
      </c>
      <c r="Z77" s="72">
        <f t="shared" si="23"/>
        <v>95.538375784601214</v>
      </c>
      <c r="AA77" s="72">
        <f t="shared" si="23"/>
        <v>94.731357390398173</v>
      </c>
      <c r="AB77" s="72">
        <f t="shared" si="6"/>
        <v>88.961054697913383</v>
      </c>
      <c r="AC77" s="72">
        <f t="shared" si="6"/>
        <v>86.951990887720228</v>
      </c>
      <c r="AD77" s="72">
        <f t="shared" si="6"/>
        <v>82.875699779463446</v>
      </c>
      <c r="AE77" s="72">
        <f t="shared" ref="AE77:AE80" si="32">P77*100/$D77</f>
        <v>78.084482466131888</v>
      </c>
      <c r="AF77" s="72">
        <f t="shared" ref="AF77:AG80" si="33">Q77*100/$D77</f>
        <v>75.15934372197853</v>
      </c>
      <c r="AG77" s="73">
        <f t="shared" si="33"/>
        <v>75.869422969730749</v>
      </c>
      <c r="AH77" s="237"/>
      <c r="AI77" s="238"/>
      <c r="AJ77" s="238"/>
      <c r="AK77" s="238"/>
      <c r="AL77" s="238"/>
      <c r="AM77" s="238"/>
      <c r="AN77" s="238"/>
      <c r="AO77" s="238"/>
      <c r="AP77" s="238"/>
      <c r="AQ77" s="238"/>
      <c r="AR77" s="238"/>
      <c r="AS77" s="238"/>
      <c r="AT77" s="238"/>
      <c r="AU77" s="238"/>
      <c r="AV77" s="239"/>
    </row>
    <row r="78" spans="2:48" ht="15" customHeight="1">
      <c r="B78" s="738" t="s">
        <v>128</v>
      </c>
      <c r="C78" s="1" t="s">
        <v>194</v>
      </c>
      <c r="D78" s="211">
        <v>35704</v>
      </c>
      <c r="E78" s="211">
        <v>30521</v>
      </c>
      <c r="F78" s="211">
        <v>28938</v>
      </c>
      <c r="G78" s="211">
        <v>26624</v>
      </c>
      <c r="H78" s="211">
        <v>24825</v>
      </c>
      <c r="I78" s="211">
        <v>21214</v>
      </c>
      <c r="J78" s="211">
        <v>21894</v>
      </c>
      <c r="K78" s="211">
        <v>20858</v>
      </c>
      <c r="L78" s="211">
        <v>18496</v>
      </c>
      <c r="M78" s="211">
        <v>20980</v>
      </c>
      <c r="N78" s="211">
        <v>20471</v>
      </c>
      <c r="O78" s="211">
        <v>17869</v>
      </c>
      <c r="P78" s="212">
        <v>16758</v>
      </c>
      <c r="Q78" s="212">
        <v>16049</v>
      </c>
      <c r="R78" s="212">
        <v>16100</v>
      </c>
      <c r="S78" s="558">
        <f>100</f>
        <v>100</v>
      </c>
      <c r="T78" s="72">
        <f t="shared" si="23"/>
        <v>85.483419224736721</v>
      </c>
      <c r="U78" s="72">
        <f t="shared" si="23"/>
        <v>81.049742325789822</v>
      </c>
      <c r="V78" s="72">
        <f t="shared" si="23"/>
        <v>74.56867577862424</v>
      </c>
      <c r="W78" s="72">
        <f t="shared" si="23"/>
        <v>69.530024647098358</v>
      </c>
      <c r="X78" s="72">
        <f t="shared" si="23"/>
        <v>59.416311897826574</v>
      </c>
      <c r="Y78" s="72">
        <f t="shared" si="23"/>
        <v>61.320860407797447</v>
      </c>
      <c r="Z78" s="72">
        <f t="shared" si="23"/>
        <v>58.419224736724175</v>
      </c>
      <c r="AA78" s="72">
        <f t="shared" si="23"/>
        <v>51.803719471207707</v>
      </c>
      <c r="AB78" s="72">
        <f t="shared" si="6"/>
        <v>58.760923145866009</v>
      </c>
      <c r="AC78" s="72">
        <f t="shared" si="6"/>
        <v>57.335312570020164</v>
      </c>
      <c r="AD78" s="72">
        <f t="shared" si="6"/>
        <v>50.047613712749275</v>
      </c>
      <c r="AE78" s="72">
        <f t="shared" si="32"/>
        <v>46.935917544252746</v>
      </c>
      <c r="AF78" s="72">
        <f t="shared" si="33"/>
        <v>44.950145641944879</v>
      </c>
      <c r="AG78" s="73">
        <f t="shared" si="33"/>
        <v>45.092986780192696</v>
      </c>
      <c r="AH78" s="55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8"/>
      <c r="C79" s="1" t="s">
        <v>195</v>
      </c>
      <c r="D79" s="211">
        <v>34405</v>
      </c>
      <c r="E79" s="211">
        <v>26841</v>
      </c>
      <c r="F79" s="211">
        <v>24371</v>
      </c>
      <c r="G79" s="211">
        <v>21578</v>
      </c>
      <c r="H79" s="211">
        <v>17705</v>
      </c>
      <c r="I79" s="211">
        <v>16833</v>
      </c>
      <c r="J79" s="210">
        <v>15229</v>
      </c>
      <c r="K79" s="211">
        <v>15402</v>
      </c>
      <c r="L79" s="211">
        <v>17416</v>
      </c>
      <c r="M79" s="211">
        <v>18010</v>
      </c>
      <c r="N79" s="211">
        <v>18199</v>
      </c>
      <c r="O79" s="211">
        <v>18734</v>
      </c>
      <c r="P79" s="212">
        <v>17698</v>
      </c>
      <c r="Q79" s="212">
        <v>17079</v>
      </c>
      <c r="R79" s="212">
        <v>17284</v>
      </c>
      <c r="S79" s="558">
        <f>100</f>
        <v>100</v>
      </c>
      <c r="T79" s="72">
        <f t="shared" si="23"/>
        <v>78.01482342682749</v>
      </c>
      <c r="U79" s="72">
        <f t="shared" si="23"/>
        <v>70.835634355471583</v>
      </c>
      <c r="V79" s="72">
        <f t="shared" si="23"/>
        <v>62.717628251707602</v>
      </c>
      <c r="W79" s="72">
        <f t="shared" si="23"/>
        <v>51.460543525650344</v>
      </c>
      <c r="X79" s="72">
        <f t="shared" si="23"/>
        <v>48.926028193576514</v>
      </c>
      <c r="Y79" s="72">
        <f t="shared" si="23"/>
        <v>44.263915128615025</v>
      </c>
      <c r="Z79" s="72">
        <f t="shared" si="23"/>
        <v>44.766749019037931</v>
      </c>
      <c r="AA79" s="72">
        <f t="shared" si="23"/>
        <v>50.620549338758899</v>
      </c>
      <c r="AB79" s="72">
        <f t="shared" si="6"/>
        <v>52.347042581020197</v>
      </c>
      <c r="AC79" s="72">
        <f t="shared" si="6"/>
        <v>52.896381339921525</v>
      </c>
      <c r="AD79" s="72">
        <f t="shared" si="6"/>
        <v>54.451387879668651</v>
      </c>
      <c r="AE79" s="72">
        <f t="shared" si="32"/>
        <v>51.440197645691036</v>
      </c>
      <c r="AF79" s="72">
        <f t="shared" si="33"/>
        <v>49.641040546432201</v>
      </c>
      <c r="AG79" s="73">
        <f t="shared" si="33"/>
        <v>50.236884173811944</v>
      </c>
      <c r="AH79" s="559">
        <v>1</v>
      </c>
      <c r="AI79" s="234">
        <v>1</v>
      </c>
      <c r="AJ79" s="234">
        <v>1</v>
      </c>
      <c r="AK79" s="234">
        <v>1</v>
      </c>
      <c r="AL79" s="234">
        <v>1</v>
      </c>
      <c r="AM79" s="234">
        <v>1</v>
      </c>
      <c r="AN79" s="234">
        <v>2</v>
      </c>
      <c r="AO79" s="234">
        <v>1</v>
      </c>
      <c r="AP79" s="234">
        <v>1</v>
      </c>
      <c r="AQ79" s="234">
        <v>1</v>
      </c>
      <c r="AR79" s="234">
        <v>1</v>
      </c>
      <c r="AS79" s="234">
        <v>1</v>
      </c>
      <c r="AT79" s="234">
        <v>4</v>
      </c>
      <c r="AU79" s="234">
        <v>6</v>
      </c>
      <c r="AV79" s="236">
        <v>7</v>
      </c>
    </row>
    <row r="80" spans="2:48" ht="14.45">
      <c r="B80" s="738"/>
      <c r="C80" s="1" t="s">
        <v>196</v>
      </c>
      <c r="D80" s="211">
        <v>12883</v>
      </c>
      <c r="E80" s="211">
        <v>9905</v>
      </c>
      <c r="F80" s="211">
        <v>9028</v>
      </c>
      <c r="G80" s="211">
        <v>8885</v>
      </c>
      <c r="H80" s="211">
        <v>7527</v>
      </c>
      <c r="I80" s="212">
        <v>6776</v>
      </c>
      <c r="J80" s="211">
        <v>7292</v>
      </c>
      <c r="K80" s="211">
        <v>8216</v>
      </c>
      <c r="L80" s="211">
        <v>9058</v>
      </c>
      <c r="M80" s="211">
        <v>9926</v>
      </c>
      <c r="N80" s="211">
        <v>10155</v>
      </c>
      <c r="O80" s="211">
        <v>10409</v>
      </c>
      <c r="P80" s="212">
        <v>9799</v>
      </c>
      <c r="Q80" s="212">
        <v>9429</v>
      </c>
      <c r="R80" s="212">
        <v>9522</v>
      </c>
      <c r="S80" s="558">
        <f>100</f>
        <v>100</v>
      </c>
      <c r="T80" s="72">
        <f t="shared" si="23"/>
        <v>76.884266087091518</v>
      </c>
      <c r="U80" s="72">
        <f t="shared" si="23"/>
        <v>70.076845455251103</v>
      </c>
      <c r="V80" s="72">
        <f t="shared" si="23"/>
        <v>68.966855546068459</v>
      </c>
      <c r="W80" s="72">
        <f t="shared" si="23"/>
        <v>58.425832492431887</v>
      </c>
      <c r="X80" s="72">
        <f t="shared" si="23"/>
        <v>52.59644492742374</v>
      </c>
      <c r="Y80" s="72">
        <f t="shared" si="23"/>
        <v>56.60172320111775</v>
      </c>
      <c r="Z80" s="72">
        <f t="shared" si="23"/>
        <v>63.773965691220987</v>
      </c>
      <c r="AA80" s="72">
        <f t="shared" si="23"/>
        <v>70.309710471163555</v>
      </c>
      <c r="AB80" s="72">
        <f t="shared" si="6"/>
        <v>77.047271598230225</v>
      </c>
      <c r="AC80" s="72">
        <f t="shared" si="6"/>
        <v>78.824807886361867</v>
      </c>
      <c r="AD80" s="72">
        <f t="shared" si="6"/>
        <v>80.79639835442056</v>
      </c>
      <c r="AE80" s="72">
        <f t="shared" si="32"/>
        <v>76.061476364200885</v>
      </c>
      <c r="AF80" s="72">
        <f t="shared" si="33"/>
        <v>73.189474501280756</v>
      </c>
      <c r="AG80" s="73">
        <f t="shared" si="33"/>
        <v>73.911356050609328</v>
      </c>
      <c r="AH80" s="559">
        <v>1</v>
      </c>
      <c r="AI80" s="234">
        <v>1</v>
      </c>
      <c r="AJ80" s="234">
        <v>1</v>
      </c>
      <c r="AK80" s="234">
        <v>1</v>
      </c>
      <c r="AL80" s="234">
        <v>1</v>
      </c>
      <c r="AM80" s="234">
        <v>4</v>
      </c>
      <c r="AN80" s="234">
        <v>1</v>
      </c>
      <c r="AO80" s="234">
        <v>1</v>
      </c>
      <c r="AP80" s="234">
        <v>1</v>
      </c>
      <c r="AQ80" s="234">
        <v>1</v>
      </c>
      <c r="AR80" s="234">
        <v>1</v>
      </c>
      <c r="AS80" s="234">
        <v>1</v>
      </c>
      <c r="AT80" s="234">
        <v>4</v>
      </c>
      <c r="AU80" s="234">
        <v>6</v>
      </c>
      <c r="AV80" s="236">
        <v>7</v>
      </c>
    </row>
    <row r="81" spans="2:48" ht="14.45">
      <c r="B81" s="738"/>
      <c r="C81" s="1" t="s">
        <v>197</v>
      </c>
      <c r="D81" s="211">
        <v>7588</v>
      </c>
      <c r="E81" s="211">
        <v>6154</v>
      </c>
      <c r="F81" s="211">
        <v>5404</v>
      </c>
      <c r="G81" s="211">
        <v>4856</v>
      </c>
      <c r="H81" s="211">
        <v>3969</v>
      </c>
      <c r="I81" s="212">
        <v>3243</v>
      </c>
      <c r="J81" s="212">
        <v>2698</v>
      </c>
      <c r="K81" s="211">
        <v>3119</v>
      </c>
      <c r="L81" s="211">
        <v>3361</v>
      </c>
      <c r="M81" s="211">
        <v>4334</v>
      </c>
      <c r="N81" s="211">
        <v>5857</v>
      </c>
      <c r="O81" s="211">
        <v>6454</v>
      </c>
      <c r="P81" s="212">
        <v>6097</v>
      </c>
      <c r="Q81" s="212">
        <v>5919</v>
      </c>
      <c r="R81" s="212">
        <v>6091</v>
      </c>
      <c r="S81" s="558">
        <f>100</f>
        <v>100</v>
      </c>
      <c r="T81" s="72">
        <f t="shared" si="23"/>
        <v>81.101739588824458</v>
      </c>
      <c r="U81" s="72">
        <f t="shared" si="23"/>
        <v>71.217712177121768</v>
      </c>
      <c r="V81" s="72">
        <f t="shared" si="23"/>
        <v>63.995782814971008</v>
      </c>
      <c r="W81" s="72">
        <f t="shared" si="23"/>
        <v>52.306273062730625</v>
      </c>
      <c r="X81" s="72">
        <f t="shared" si="23"/>
        <v>42.738534528202422</v>
      </c>
      <c r="Y81" s="72">
        <f t="shared" si="23"/>
        <v>35.556141275698472</v>
      </c>
      <c r="Z81" s="72">
        <f t="shared" si="23"/>
        <v>41.10437532946758</v>
      </c>
      <c r="AA81" s="72">
        <f t="shared" si="23"/>
        <v>44.29362150764365</v>
      </c>
      <c r="AB81" s="72">
        <f t="shared" si="6"/>
        <v>57.116499736425936</v>
      </c>
      <c r="AC81" s="72">
        <f t="shared" si="6"/>
        <v>77.1876647337902</v>
      </c>
      <c r="AD81" s="72">
        <f t="shared" si="6"/>
        <v>85.055350553505534</v>
      </c>
      <c r="AE81" s="72">
        <f t="shared" ref="AE81:AE84" si="34">P81*100/$D81</f>
        <v>80.350553505535061</v>
      </c>
      <c r="AF81" s="72">
        <f t="shared" ref="AF81:AG84" si="35">Q81*100/$D81</f>
        <v>78.004744333157618</v>
      </c>
      <c r="AG81" s="73">
        <f t="shared" si="35"/>
        <v>80.271481286241439</v>
      </c>
      <c r="AH81" s="559">
        <v>1</v>
      </c>
      <c r="AI81" s="234">
        <v>1</v>
      </c>
      <c r="AJ81" s="234">
        <v>1</v>
      </c>
      <c r="AK81" s="234">
        <v>1</v>
      </c>
      <c r="AL81" s="234">
        <v>1</v>
      </c>
      <c r="AM81" s="234">
        <v>4</v>
      </c>
      <c r="AN81" s="234">
        <v>4</v>
      </c>
      <c r="AO81" s="234">
        <v>1</v>
      </c>
      <c r="AP81" s="234">
        <v>1</v>
      </c>
      <c r="AQ81" s="234">
        <v>1</v>
      </c>
      <c r="AR81" s="234">
        <v>1</v>
      </c>
      <c r="AS81" s="234">
        <v>1</v>
      </c>
      <c r="AT81" s="234">
        <v>4</v>
      </c>
      <c r="AU81" s="234">
        <v>6</v>
      </c>
      <c r="AV81" s="236">
        <v>7</v>
      </c>
    </row>
    <row r="82" spans="2:48" ht="14.45">
      <c r="B82" s="738"/>
      <c r="C82" s="1" t="s">
        <v>198</v>
      </c>
      <c r="D82" s="211">
        <v>90580</v>
      </c>
      <c r="E82" s="211">
        <v>73421</v>
      </c>
      <c r="F82" s="211">
        <v>67741</v>
      </c>
      <c r="G82" s="211">
        <v>61943</v>
      </c>
      <c r="H82" s="211">
        <v>54026</v>
      </c>
      <c r="I82" s="211">
        <v>48066</v>
      </c>
      <c r="J82" s="211">
        <v>47113</v>
      </c>
      <c r="K82" s="211">
        <v>47595</v>
      </c>
      <c r="L82" s="211">
        <v>48331</v>
      </c>
      <c r="M82" s="211">
        <v>53250</v>
      </c>
      <c r="N82" s="211">
        <v>54682</v>
      </c>
      <c r="O82" s="211">
        <v>53466</v>
      </c>
      <c r="P82" s="212">
        <v>50352</v>
      </c>
      <c r="Q82" s="212">
        <v>48476</v>
      </c>
      <c r="R82" s="212">
        <v>48997</v>
      </c>
      <c r="S82" s="558">
        <f>100</f>
        <v>100</v>
      </c>
      <c r="T82" s="72">
        <f t="shared" si="23"/>
        <v>81.05652461912122</v>
      </c>
      <c r="U82" s="72">
        <f t="shared" si="23"/>
        <v>74.785824685361007</v>
      </c>
      <c r="V82" s="72">
        <f t="shared" si="23"/>
        <v>68.38485316846986</v>
      </c>
      <c r="W82" s="72">
        <f t="shared" si="23"/>
        <v>59.644513137557958</v>
      </c>
      <c r="X82" s="72">
        <f t="shared" si="23"/>
        <v>53.064694192978585</v>
      </c>
      <c r="Y82" s="72">
        <f t="shared" si="23"/>
        <v>52.012585559726212</v>
      </c>
      <c r="Z82" s="72">
        <f t="shared" si="23"/>
        <v>52.544711856922056</v>
      </c>
      <c r="AA82" s="72">
        <f t="shared" si="23"/>
        <v>53.357253256789576</v>
      </c>
      <c r="AB82" s="72">
        <f t="shared" si="6"/>
        <v>58.787811879001985</v>
      </c>
      <c r="AC82" s="72">
        <f t="shared" si="6"/>
        <v>60.368734820048573</v>
      </c>
      <c r="AD82" s="72">
        <f t="shared" si="6"/>
        <v>59.026275115919631</v>
      </c>
      <c r="AE82" s="72">
        <f t="shared" si="34"/>
        <v>55.588430117023627</v>
      </c>
      <c r="AF82" s="72">
        <f t="shared" si="35"/>
        <v>53.517332744535217</v>
      </c>
      <c r="AG82" s="73">
        <f t="shared" si="35"/>
        <v>54.092514903952306</v>
      </c>
      <c r="AH82" s="55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39"/>
      <c r="C83" s="8" t="s">
        <v>199</v>
      </c>
      <c r="D83">
        <v>82992</v>
      </c>
      <c r="E83">
        <v>67267</v>
      </c>
      <c r="F83">
        <v>62337</v>
      </c>
      <c r="G83">
        <v>57087</v>
      </c>
      <c r="H83">
        <v>50057</v>
      </c>
      <c r="I83">
        <v>44823</v>
      </c>
      <c r="J83">
        <v>44415</v>
      </c>
      <c r="K83">
        <v>44476</v>
      </c>
      <c r="L83">
        <v>44970</v>
      </c>
      <c r="M83">
        <v>48916</v>
      </c>
      <c r="N83">
        <v>48825</v>
      </c>
      <c r="O83">
        <v>47012</v>
      </c>
      <c r="P83">
        <v>44255</v>
      </c>
      <c r="Q83">
        <v>42557</v>
      </c>
      <c r="R83">
        <v>42906</v>
      </c>
      <c r="S83" s="558">
        <f>100</f>
        <v>100</v>
      </c>
      <c r="T83" s="72">
        <f t="shared" si="23"/>
        <v>81.052390591864281</v>
      </c>
      <c r="U83" s="72">
        <f t="shared" si="23"/>
        <v>75.112058993637945</v>
      </c>
      <c r="V83" s="72">
        <f t="shared" si="23"/>
        <v>68.786148062463852</v>
      </c>
      <c r="W83" s="72">
        <f t="shared" si="23"/>
        <v>60.315452091767881</v>
      </c>
      <c r="X83" s="72">
        <f t="shared" si="23"/>
        <v>54.008820127241179</v>
      </c>
      <c r="Y83" s="72">
        <f t="shared" si="23"/>
        <v>53.517206477732792</v>
      </c>
      <c r="Z83" s="72">
        <f t="shared" si="23"/>
        <v>53.590707538075961</v>
      </c>
      <c r="AA83" s="72">
        <f t="shared" si="23"/>
        <v>54.185945633314056</v>
      </c>
      <c r="AB83" s="72">
        <f t="shared" si="6"/>
        <v>58.940620782726043</v>
      </c>
      <c r="AC83" s="72">
        <f t="shared" si="6"/>
        <v>58.83097165991903</v>
      </c>
      <c r="AD83" s="72">
        <f t="shared" si="6"/>
        <v>56.64642375168691</v>
      </c>
      <c r="AE83" s="72">
        <f t="shared" si="34"/>
        <v>53.324416811258914</v>
      </c>
      <c r="AF83" s="72">
        <f t="shared" si="35"/>
        <v>51.278436475804895</v>
      </c>
      <c r="AG83" s="73">
        <f t="shared" si="35"/>
        <v>51.698958935801038</v>
      </c>
      <c r="AH83" s="237"/>
      <c r="AI83" s="238"/>
      <c r="AJ83" s="238"/>
      <c r="AK83" s="238"/>
      <c r="AL83" s="238"/>
      <c r="AM83" s="238"/>
      <c r="AN83" s="238"/>
      <c r="AO83" s="238"/>
      <c r="AP83" s="238"/>
      <c r="AQ83" s="238"/>
      <c r="AR83" s="238"/>
      <c r="AS83" s="238"/>
      <c r="AT83" s="238"/>
      <c r="AU83" s="238"/>
      <c r="AV83" s="239"/>
    </row>
    <row r="84" spans="2:48" ht="15" customHeight="1">
      <c r="B84" s="738" t="s">
        <v>129</v>
      </c>
      <c r="C84" s="1" t="s">
        <v>194</v>
      </c>
      <c r="D84" s="211">
        <v>4383</v>
      </c>
      <c r="E84" s="211">
        <v>3873</v>
      </c>
      <c r="F84" s="211">
        <v>4030</v>
      </c>
      <c r="G84" s="211">
        <v>3482</v>
      </c>
      <c r="H84" s="211">
        <v>3440</v>
      </c>
      <c r="I84" s="211">
        <v>3833</v>
      </c>
      <c r="J84" s="211">
        <v>3304</v>
      </c>
      <c r="K84" s="211">
        <v>3429</v>
      </c>
      <c r="L84" s="211">
        <v>3204</v>
      </c>
      <c r="M84" s="211">
        <v>3176</v>
      </c>
      <c r="N84" s="211">
        <v>3111</v>
      </c>
      <c r="O84" s="211">
        <v>2667</v>
      </c>
      <c r="P84" s="212">
        <v>2501</v>
      </c>
      <c r="Q84" s="212">
        <v>2395</v>
      </c>
      <c r="R84" s="212">
        <v>2403</v>
      </c>
      <c r="S84" s="558">
        <f>100</f>
        <v>100</v>
      </c>
      <c r="T84" s="72">
        <f t="shared" si="23"/>
        <v>88.364134154688571</v>
      </c>
      <c r="U84" s="72">
        <f t="shared" si="23"/>
        <v>91.946155601186405</v>
      </c>
      <c r="V84" s="72">
        <f t="shared" si="23"/>
        <v>79.44330367328314</v>
      </c>
      <c r="W84" s="72">
        <f t="shared" si="23"/>
        <v>78.485055897786907</v>
      </c>
      <c r="X84" s="72">
        <f t="shared" si="23"/>
        <v>87.451517225644537</v>
      </c>
      <c r="Y84" s="72">
        <f t="shared" si="23"/>
        <v>75.38215833903719</v>
      </c>
      <c r="Z84" s="72">
        <f t="shared" si="23"/>
        <v>78.234086242299796</v>
      </c>
      <c r="AA84" s="72">
        <f t="shared" si="23"/>
        <v>73.100616016427111</v>
      </c>
      <c r="AB84" s="72">
        <f t="shared" si="6"/>
        <v>72.46178416609628</v>
      </c>
      <c r="AC84" s="72">
        <f t="shared" si="6"/>
        <v>70.978781656399732</v>
      </c>
      <c r="AD84" s="72">
        <f t="shared" si="6"/>
        <v>60.84873374401095</v>
      </c>
      <c r="AE84" s="72">
        <f t="shared" si="34"/>
        <v>57.06137348847821</v>
      </c>
      <c r="AF84" s="72">
        <f t="shared" si="35"/>
        <v>54.642938626511523</v>
      </c>
      <c r="AG84" s="73">
        <f t="shared" si="35"/>
        <v>54.82546201232033</v>
      </c>
      <c r="AH84" s="55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8"/>
      <c r="C85" s="1" t="s">
        <v>195</v>
      </c>
      <c r="D85" s="211">
        <v>14216</v>
      </c>
      <c r="E85" s="211">
        <v>11988</v>
      </c>
      <c r="F85" s="211">
        <v>11007</v>
      </c>
      <c r="G85" s="211">
        <v>11480</v>
      </c>
      <c r="H85" s="211">
        <v>10754</v>
      </c>
      <c r="I85" s="211">
        <v>9995</v>
      </c>
      <c r="J85" s="211">
        <v>9498</v>
      </c>
      <c r="K85" s="211">
        <v>9572</v>
      </c>
      <c r="L85" s="211">
        <v>10308</v>
      </c>
      <c r="M85" s="211">
        <v>10427</v>
      </c>
      <c r="N85" s="211">
        <v>9297</v>
      </c>
      <c r="O85" s="211">
        <v>9501</v>
      </c>
      <c r="P85" s="212">
        <v>8975</v>
      </c>
      <c r="Q85" s="212">
        <v>8661</v>
      </c>
      <c r="R85" s="212">
        <v>8765</v>
      </c>
      <c r="S85" s="558">
        <f>100</f>
        <v>100</v>
      </c>
      <c r="T85" s="72">
        <f t="shared" si="23"/>
        <v>84.327518289251543</v>
      </c>
      <c r="U85" s="72">
        <f t="shared" si="23"/>
        <v>77.426842993809785</v>
      </c>
      <c r="V85" s="72">
        <f t="shared" si="23"/>
        <v>80.754079909960609</v>
      </c>
      <c r="W85" s="72">
        <f t="shared" si="23"/>
        <v>75.647158131682616</v>
      </c>
      <c r="X85" s="72">
        <f t="shared" si="23"/>
        <v>70.308103545301066</v>
      </c>
      <c r="Y85" s="72">
        <f t="shared" si="23"/>
        <v>66.812042768711308</v>
      </c>
      <c r="Z85" s="72">
        <f t="shared" si="23"/>
        <v>67.33258300506472</v>
      </c>
      <c r="AA85" s="72">
        <f t="shared" si="23"/>
        <v>72.509848058525606</v>
      </c>
      <c r="AB85" s="72">
        <f t="shared" si="6"/>
        <v>73.346933033202021</v>
      </c>
      <c r="AC85" s="72">
        <f t="shared" si="6"/>
        <v>65.398142937535169</v>
      </c>
      <c r="AD85" s="72">
        <f t="shared" si="6"/>
        <v>66.833145751266173</v>
      </c>
      <c r="AE85" s="72">
        <f t="shared" ref="AE85:AE88" si="36">P85*100/$D85</f>
        <v>63.133089476646035</v>
      </c>
      <c r="AF85" s="72">
        <f t="shared" ref="AF85:AG88" si="37">Q85*100/$D85</f>
        <v>60.924310635903211</v>
      </c>
      <c r="AG85" s="73">
        <f t="shared" si="37"/>
        <v>61.655880697805287</v>
      </c>
      <c r="AH85" s="55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8"/>
      <c r="C86" s="1" t="s">
        <v>196</v>
      </c>
      <c r="D86" s="211">
        <v>18126</v>
      </c>
      <c r="E86" s="211">
        <v>17283</v>
      </c>
      <c r="F86" s="211">
        <v>15721</v>
      </c>
      <c r="G86" s="211">
        <v>16221</v>
      </c>
      <c r="H86" s="211">
        <v>16279</v>
      </c>
      <c r="I86" s="211">
        <v>16030</v>
      </c>
      <c r="J86" s="211">
        <v>16669</v>
      </c>
      <c r="K86" s="211">
        <v>16800</v>
      </c>
      <c r="L86" s="211">
        <v>16605</v>
      </c>
      <c r="M86" s="211">
        <v>17833</v>
      </c>
      <c r="N86" s="211">
        <v>15282</v>
      </c>
      <c r="O86" s="211">
        <v>15257</v>
      </c>
      <c r="P86" s="212">
        <v>14363</v>
      </c>
      <c r="Q86" s="212">
        <v>13820</v>
      </c>
      <c r="R86" s="212">
        <v>13956</v>
      </c>
      <c r="S86" s="558">
        <f>100</f>
        <v>100</v>
      </c>
      <c r="T86" s="72">
        <f t="shared" si="23"/>
        <v>95.349222111883478</v>
      </c>
      <c r="U86" s="72">
        <f t="shared" si="23"/>
        <v>86.731766523226298</v>
      </c>
      <c r="V86" s="72">
        <f t="shared" si="23"/>
        <v>89.490235021516057</v>
      </c>
      <c r="W86" s="72">
        <f t="shared" si="23"/>
        <v>89.810217367317662</v>
      </c>
      <c r="X86" s="72">
        <f t="shared" si="23"/>
        <v>88.436500055169375</v>
      </c>
      <c r="Y86" s="72">
        <f t="shared" si="23"/>
        <v>91.961822795983664</v>
      </c>
      <c r="Z86" s="72">
        <f t="shared" si="23"/>
        <v>92.684541542535584</v>
      </c>
      <c r="AA86" s="72">
        <f t="shared" si="23"/>
        <v>91.608738828202576</v>
      </c>
      <c r="AB86" s="72">
        <f t="shared" si="6"/>
        <v>98.383537460002202</v>
      </c>
      <c r="AC86" s="72">
        <f t="shared" si="6"/>
        <v>84.309831181727901</v>
      </c>
      <c r="AD86" s="72">
        <f t="shared" si="6"/>
        <v>84.171907756813411</v>
      </c>
      <c r="AE86" s="72">
        <f t="shared" si="36"/>
        <v>79.239766081871352</v>
      </c>
      <c r="AF86" s="72">
        <f t="shared" si="37"/>
        <v>76.244069292728682</v>
      </c>
      <c r="AG86" s="73">
        <f t="shared" si="37"/>
        <v>76.994372724263485</v>
      </c>
      <c r="AH86" s="55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8"/>
      <c r="C87" s="1" t="s">
        <v>197</v>
      </c>
      <c r="D87" s="211">
        <v>17052</v>
      </c>
      <c r="E87" s="211">
        <v>15896</v>
      </c>
      <c r="F87" s="211">
        <v>16301</v>
      </c>
      <c r="G87" s="211">
        <v>15832</v>
      </c>
      <c r="H87" s="211">
        <v>14673</v>
      </c>
      <c r="I87" s="211">
        <v>14419</v>
      </c>
      <c r="J87" s="211">
        <v>11944</v>
      </c>
      <c r="K87" s="211">
        <v>12483</v>
      </c>
      <c r="L87" s="211">
        <v>13022</v>
      </c>
      <c r="M87" s="211">
        <v>13524</v>
      </c>
      <c r="N87" s="211">
        <v>17695</v>
      </c>
      <c r="O87" s="211">
        <v>18771</v>
      </c>
      <c r="P87" s="212">
        <v>17732</v>
      </c>
      <c r="Q87" s="212">
        <v>17215</v>
      </c>
      <c r="R87" s="212">
        <v>17715</v>
      </c>
      <c r="S87" s="558">
        <f>100</f>
        <v>100</v>
      </c>
      <c r="T87" s="72">
        <f t="shared" si="23"/>
        <v>93.22073657049026</v>
      </c>
      <c r="U87" s="72">
        <f t="shared" si="23"/>
        <v>95.595824536711234</v>
      </c>
      <c r="V87" s="72">
        <f t="shared" si="23"/>
        <v>92.845414027680036</v>
      </c>
      <c r="W87" s="72">
        <f t="shared" si="23"/>
        <v>86.048557353976079</v>
      </c>
      <c r="X87" s="72">
        <f t="shared" si="23"/>
        <v>84.55899601219798</v>
      </c>
      <c r="Y87" s="72">
        <f t="shared" si="23"/>
        <v>70.044569551958716</v>
      </c>
      <c r="Z87" s="72">
        <f t="shared" si="23"/>
        <v>73.2054890921886</v>
      </c>
      <c r="AA87" s="72">
        <f t="shared" si="23"/>
        <v>76.366408632418484</v>
      </c>
      <c r="AB87" s="72">
        <f t="shared" si="6"/>
        <v>79.310344827586206</v>
      </c>
      <c r="AC87" s="72">
        <f t="shared" si="6"/>
        <v>103.7708186722965</v>
      </c>
      <c r="AD87" s="72">
        <f t="shared" si="6"/>
        <v>110.08092892329346</v>
      </c>
      <c r="AE87" s="72">
        <f t="shared" si="36"/>
        <v>103.98780201735866</v>
      </c>
      <c r="AF87" s="72">
        <f t="shared" si="37"/>
        <v>100.9558996012198</v>
      </c>
      <c r="AG87" s="73">
        <f t="shared" si="37"/>
        <v>103.8881069669247</v>
      </c>
      <c r="AH87" s="55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738"/>
      <c r="C88" s="1" t="s">
        <v>198</v>
      </c>
      <c r="D88" s="211">
        <v>53777</v>
      </c>
      <c r="E88" s="211">
        <v>49040</v>
      </c>
      <c r="F88" s="211">
        <v>47059</v>
      </c>
      <c r="G88" s="211">
        <v>47015</v>
      </c>
      <c r="H88" s="211">
        <v>45146</v>
      </c>
      <c r="I88" s="211">
        <v>44277</v>
      </c>
      <c r="J88" s="211">
        <v>41415</v>
      </c>
      <c r="K88" s="211">
        <v>42284</v>
      </c>
      <c r="L88" s="211">
        <v>43139</v>
      </c>
      <c r="M88" s="211">
        <v>44960</v>
      </c>
      <c r="N88" s="211">
        <v>45385</v>
      </c>
      <c r="O88" s="211">
        <v>46196</v>
      </c>
      <c r="P88" s="212">
        <v>43571</v>
      </c>
      <c r="Q88" s="212">
        <v>42091</v>
      </c>
      <c r="R88" s="212">
        <v>42839</v>
      </c>
      <c r="S88" s="558">
        <f>100</f>
        <v>100</v>
      </c>
      <c r="T88" s="72">
        <f t="shared" si="23"/>
        <v>91.191401528534499</v>
      </c>
      <c r="U88" s="72">
        <f t="shared" si="23"/>
        <v>87.50767056548338</v>
      </c>
      <c r="V88" s="72">
        <f t="shared" si="23"/>
        <v>87.425851200327273</v>
      </c>
      <c r="W88" s="72">
        <f t="shared" si="23"/>
        <v>83.950387712218983</v>
      </c>
      <c r="X88" s="72">
        <f t="shared" si="23"/>
        <v>82.334455250385858</v>
      </c>
      <c r="Y88" s="72">
        <f t="shared" si="23"/>
        <v>77.012477453186307</v>
      </c>
      <c r="Z88" s="72">
        <f t="shared" si="23"/>
        <v>78.628409915019432</v>
      </c>
      <c r="AA88" s="72">
        <f t="shared" si="23"/>
        <v>80.218308942484711</v>
      </c>
      <c r="AB88" s="72">
        <f t="shared" si="6"/>
        <v>83.6045149413318</v>
      </c>
      <c r="AC88" s="72">
        <f t="shared" si="6"/>
        <v>84.394815627498744</v>
      </c>
      <c r="AD88" s="72">
        <f t="shared" si="6"/>
        <v>85.902895289807915</v>
      </c>
      <c r="AE88" s="72">
        <f t="shared" si="36"/>
        <v>81.021626345835585</v>
      </c>
      <c r="AF88" s="72">
        <f t="shared" si="37"/>
        <v>78.269520426948318</v>
      </c>
      <c r="AG88" s="73">
        <f t="shared" si="37"/>
        <v>79.660449634602159</v>
      </c>
      <c r="AH88" s="55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39"/>
      <c r="C89" s="8" t="s">
        <v>199</v>
      </c>
      <c r="D89">
        <v>36725</v>
      </c>
      <c r="E89">
        <v>33144</v>
      </c>
      <c r="F89">
        <v>30758</v>
      </c>
      <c r="G89">
        <v>31183</v>
      </c>
      <c r="H89">
        <v>30473</v>
      </c>
      <c r="I89">
        <v>29858</v>
      </c>
      <c r="J89">
        <v>29471</v>
      </c>
      <c r="K89">
        <v>29801</v>
      </c>
      <c r="L89">
        <v>30117</v>
      </c>
      <c r="M89">
        <v>31436</v>
      </c>
      <c r="N89">
        <v>27690</v>
      </c>
      <c r="O89">
        <v>27425</v>
      </c>
      <c r="P89">
        <v>25839</v>
      </c>
      <c r="Q89">
        <v>24876</v>
      </c>
      <c r="R89">
        <v>25124</v>
      </c>
      <c r="S89" s="558">
        <f>100</f>
        <v>100</v>
      </c>
      <c r="T89" s="72">
        <f t="shared" si="23"/>
        <v>90.249149081007488</v>
      </c>
      <c r="U89" s="72">
        <f t="shared" si="23"/>
        <v>83.752212389380531</v>
      </c>
      <c r="V89" s="72">
        <f t="shared" si="23"/>
        <v>84.909462219196726</v>
      </c>
      <c r="W89" s="72">
        <f t="shared" si="23"/>
        <v>82.976174268209661</v>
      </c>
      <c r="X89" s="72">
        <f t="shared" si="23"/>
        <v>81.301565690946219</v>
      </c>
      <c r="Y89" s="72">
        <f t="shared" si="23"/>
        <v>80.247787610619469</v>
      </c>
      <c r="Z89" s="72">
        <f t="shared" si="23"/>
        <v>81.146358066712054</v>
      </c>
      <c r="AA89" s="72">
        <f t="shared" ref="AA89:AD152" si="38">L89*100/$D89</f>
        <v>82.006807351940097</v>
      </c>
      <c r="AB89" s="72">
        <f t="shared" si="38"/>
        <v>85.598366235534371</v>
      </c>
      <c r="AC89" s="72">
        <f t="shared" si="38"/>
        <v>75.398230088495581</v>
      </c>
      <c r="AD89" s="72">
        <f t="shared" si="38"/>
        <v>74.676650782845471</v>
      </c>
      <c r="AE89" s="72">
        <f t="shared" ref="AE89:AG89" si="39">P89*100/$D89</f>
        <v>70.358066712049009</v>
      </c>
      <c r="AF89" s="72">
        <f t="shared" si="39"/>
        <v>67.735874744724299</v>
      </c>
      <c r="AG89" s="73">
        <f t="shared" si="39"/>
        <v>68.41116405718175</v>
      </c>
      <c r="AH89" s="237"/>
      <c r="AI89" s="238"/>
      <c r="AJ89" s="238"/>
      <c r="AK89" s="238"/>
      <c r="AL89" s="238"/>
      <c r="AM89" s="238"/>
      <c r="AN89" s="238"/>
      <c r="AO89" s="238"/>
      <c r="AP89" s="238"/>
      <c r="AQ89" s="238"/>
      <c r="AR89" s="238"/>
      <c r="AS89" s="238"/>
      <c r="AT89" s="238"/>
      <c r="AU89" s="238"/>
      <c r="AV89" s="239"/>
    </row>
    <row r="90" spans="2:48" ht="15" customHeight="1">
      <c r="B90" s="738" t="s">
        <v>130</v>
      </c>
      <c r="C90" s="1" t="s">
        <v>194</v>
      </c>
      <c r="D90" s="211">
        <v>35586</v>
      </c>
      <c r="E90" s="211">
        <v>31974</v>
      </c>
      <c r="F90" s="211">
        <v>33120</v>
      </c>
      <c r="G90" s="211">
        <v>30261</v>
      </c>
      <c r="H90" s="211">
        <v>28406</v>
      </c>
      <c r="I90" s="211">
        <v>29220</v>
      </c>
      <c r="J90" s="211">
        <v>27959</v>
      </c>
      <c r="K90" s="211">
        <v>26651</v>
      </c>
      <c r="L90" s="211">
        <v>26033</v>
      </c>
      <c r="M90" s="211">
        <v>24550</v>
      </c>
      <c r="N90" s="211">
        <v>24284</v>
      </c>
      <c r="O90" s="211">
        <v>24274</v>
      </c>
      <c r="P90" s="212">
        <v>22764</v>
      </c>
      <c r="Q90" s="212">
        <v>21800</v>
      </c>
      <c r="R90" s="212">
        <v>21870</v>
      </c>
      <c r="S90" s="558">
        <f>100</f>
        <v>100</v>
      </c>
      <c r="T90" s="72">
        <f t="shared" ref="T90:Z126" si="40">E90*100/$D90</f>
        <v>89.849940988029005</v>
      </c>
      <c r="U90" s="72">
        <f t="shared" si="40"/>
        <v>93.070308548305519</v>
      </c>
      <c r="V90" s="72">
        <f t="shared" si="40"/>
        <v>85.036250210757046</v>
      </c>
      <c r="W90" s="72">
        <f t="shared" si="40"/>
        <v>79.823526105771933</v>
      </c>
      <c r="X90" s="72">
        <f t="shared" si="40"/>
        <v>82.110942505479684</v>
      </c>
      <c r="Y90" s="72">
        <f t="shared" si="40"/>
        <v>78.567414151632661</v>
      </c>
      <c r="Z90" s="72">
        <f t="shared" si="40"/>
        <v>74.891811386500308</v>
      </c>
      <c r="AA90" s="72">
        <f t="shared" si="38"/>
        <v>73.155173382790991</v>
      </c>
      <c r="AB90" s="72">
        <f t="shared" si="38"/>
        <v>68.987804192660036</v>
      </c>
      <c r="AC90" s="72">
        <f t="shared" si="38"/>
        <v>68.240319226662166</v>
      </c>
      <c r="AD90" s="72">
        <f t="shared" si="38"/>
        <v>68.212218288090824</v>
      </c>
      <c r="AE90" s="72">
        <f t="shared" ref="AE90:AG90" si="41">P90*100/$D90</f>
        <v>63.968976563817229</v>
      </c>
      <c r="AF90" s="72">
        <f t="shared" si="41"/>
        <v>61.260046085539258</v>
      </c>
      <c r="AG90" s="73">
        <f t="shared" si="41"/>
        <v>61.456752655538693</v>
      </c>
      <c r="AH90" s="559">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738"/>
      <c r="C91" s="1" t="s">
        <v>195</v>
      </c>
      <c r="D91" s="211">
        <v>35926</v>
      </c>
      <c r="E91" s="211">
        <v>29964</v>
      </c>
      <c r="F91" s="211">
        <v>26704</v>
      </c>
      <c r="G91" s="211">
        <v>26481</v>
      </c>
      <c r="H91" s="211">
        <v>23413</v>
      </c>
      <c r="I91" s="211">
        <v>20381</v>
      </c>
      <c r="J91" s="211">
        <v>18775</v>
      </c>
      <c r="K91" s="211">
        <v>19813</v>
      </c>
      <c r="L91" s="211">
        <v>21241</v>
      </c>
      <c r="M91" s="211">
        <v>21302</v>
      </c>
      <c r="N91" s="211">
        <v>19999</v>
      </c>
      <c r="O91" s="211">
        <v>20369</v>
      </c>
      <c r="P91" s="212">
        <v>19242</v>
      </c>
      <c r="Q91" s="212">
        <v>18569</v>
      </c>
      <c r="R91" s="212">
        <v>18792</v>
      </c>
      <c r="S91" s="558">
        <f>100</f>
        <v>100</v>
      </c>
      <c r="T91" s="72">
        <f t="shared" si="40"/>
        <v>83.404776484996944</v>
      </c>
      <c r="U91" s="72">
        <f t="shared" si="40"/>
        <v>74.330568390580638</v>
      </c>
      <c r="V91" s="72">
        <f t="shared" si="40"/>
        <v>73.709848020931915</v>
      </c>
      <c r="W91" s="72">
        <f t="shared" si="40"/>
        <v>65.170071814284924</v>
      </c>
      <c r="X91" s="72">
        <f t="shared" si="40"/>
        <v>56.73050158659467</v>
      </c>
      <c r="Y91" s="72">
        <f t="shared" si="40"/>
        <v>52.260201525357679</v>
      </c>
      <c r="Z91" s="72">
        <f t="shared" si="40"/>
        <v>55.149473918610475</v>
      </c>
      <c r="AA91" s="72">
        <f t="shared" si="38"/>
        <v>59.124311083894675</v>
      </c>
      <c r="AB91" s="72">
        <f t="shared" si="38"/>
        <v>59.294104548238046</v>
      </c>
      <c r="AC91" s="72">
        <f t="shared" si="38"/>
        <v>55.667204809886989</v>
      </c>
      <c r="AD91" s="72">
        <f t="shared" si="38"/>
        <v>56.697099593609089</v>
      </c>
      <c r="AE91" s="72">
        <f t="shared" ref="AE91:AG91" si="42">P91*100/$D91</f>
        <v>53.560095752379894</v>
      </c>
      <c r="AF91" s="72">
        <f t="shared" si="42"/>
        <v>51.686800645771868</v>
      </c>
      <c r="AG91" s="73">
        <f t="shared" si="42"/>
        <v>52.307521015420583</v>
      </c>
      <c r="AH91" s="559">
        <v>1</v>
      </c>
      <c r="AI91" s="234">
        <v>1</v>
      </c>
      <c r="AJ91" s="234">
        <v>1</v>
      </c>
      <c r="AK91" s="234">
        <v>1</v>
      </c>
      <c r="AL91" s="234">
        <v>1</v>
      </c>
      <c r="AM91" s="234">
        <v>1</v>
      </c>
      <c r="AN91" s="234">
        <v>1</v>
      </c>
      <c r="AO91" s="234">
        <v>1</v>
      </c>
      <c r="AP91" s="234">
        <v>1</v>
      </c>
      <c r="AQ91" s="234">
        <v>1</v>
      </c>
      <c r="AR91" s="234">
        <v>1</v>
      </c>
      <c r="AS91" s="234">
        <v>1</v>
      </c>
      <c r="AT91" s="234">
        <v>4</v>
      </c>
      <c r="AU91" s="234">
        <v>6</v>
      </c>
      <c r="AV91" s="236">
        <v>7</v>
      </c>
    </row>
    <row r="92" spans="2:48" ht="14.45">
      <c r="B92" s="738"/>
      <c r="C92" s="1" t="s">
        <v>196</v>
      </c>
      <c r="D92" s="211">
        <v>15366</v>
      </c>
      <c r="E92" s="211">
        <v>14201</v>
      </c>
      <c r="F92" s="211">
        <v>11979</v>
      </c>
      <c r="G92" s="211">
        <v>9784</v>
      </c>
      <c r="H92" s="211">
        <v>9718</v>
      </c>
      <c r="I92" s="211">
        <v>8118</v>
      </c>
      <c r="J92" s="211">
        <v>9276</v>
      </c>
      <c r="K92" s="211">
        <v>9904</v>
      </c>
      <c r="L92" s="211">
        <v>10406</v>
      </c>
      <c r="M92" s="211">
        <v>10360</v>
      </c>
      <c r="N92" s="211">
        <v>10666</v>
      </c>
      <c r="O92" s="211">
        <v>11562</v>
      </c>
      <c r="P92" s="212">
        <v>10885</v>
      </c>
      <c r="Q92" s="212">
        <v>10473</v>
      </c>
      <c r="R92" s="212">
        <v>10576</v>
      </c>
      <c r="S92" s="558">
        <f>100</f>
        <v>100</v>
      </c>
      <c r="T92" s="72">
        <f t="shared" si="40"/>
        <v>92.41832617467135</v>
      </c>
      <c r="U92" s="72">
        <f t="shared" si="40"/>
        <v>77.957828973057403</v>
      </c>
      <c r="V92" s="72">
        <f t="shared" si="40"/>
        <v>63.67304438370428</v>
      </c>
      <c r="W92" s="72">
        <f t="shared" si="40"/>
        <v>63.243524664844465</v>
      </c>
      <c r="X92" s="72">
        <f t="shared" si="40"/>
        <v>52.830925419757904</v>
      </c>
      <c r="Y92" s="72">
        <f t="shared" si="40"/>
        <v>60.367044123389299</v>
      </c>
      <c r="Z92" s="72">
        <f t="shared" si="40"/>
        <v>64.453989327085779</v>
      </c>
      <c r="AA92" s="72">
        <f t="shared" si="38"/>
        <v>67.720942340231687</v>
      </c>
      <c r="AB92" s="72">
        <f t="shared" si="38"/>
        <v>67.421580111935441</v>
      </c>
      <c r="AC92" s="72">
        <f t="shared" si="38"/>
        <v>69.412989717558247</v>
      </c>
      <c r="AD92" s="72">
        <f t="shared" si="38"/>
        <v>75.24404529480671</v>
      </c>
      <c r="AE92" s="72">
        <f t="shared" ref="AE92:AG92" si="43">P92*100/$D92</f>
        <v>70.838214239229472</v>
      </c>
      <c r="AF92" s="72">
        <f t="shared" si="43"/>
        <v>68.156969933619678</v>
      </c>
      <c r="AG92" s="73">
        <f t="shared" si="43"/>
        <v>68.827281010022134</v>
      </c>
      <c r="AH92" s="559">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738"/>
      <c r="C93" s="1" t="s">
        <v>197</v>
      </c>
      <c r="D93" s="211">
        <v>4958</v>
      </c>
      <c r="E93" s="211">
        <v>4612</v>
      </c>
      <c r="F93" s="211">
        <v>4487</v>
      </c>
      <c r="G93" s="211">
        <v>4475</v>
      </c>
      <c r="H93" s="211">
        <v>3562</v>
      </c>
      <c r="I93" s="211">
        <v>3511</v>
      </c>
      <c r="J93" s="211">
        <v>3246</v>
      </c>
      <c r="K93" s="211">
        <v>2919</v>
      </c>
      <c r="L93" s="211">
        <v>2557</v>
      </c>
      <c r="M93" s="211">
        <v>2618</v>
      </c>
      <c r="N93" s="211">
        <v>5502</v>
      </c>
      <c r="O93" s="211">
        <v>5627</v>
      </c>
      <c r="P93" s="212">
        <v>5315</v>
      </c>
      <c r="Q93" s="212">
        <v>5160</v>
      </c>
      <c r="R93" s="212">
        <v>5310</v>
      </c>
      <c r="S93" s="558">
        <f>100</f>
        <v>100</v>
      </c>
      <c r="T93" s="72">
        <f t="shared" si="40"/>
        <v>93.021379588543766</v>
      </c>
      <c r="U93" s="72">
        <f t="shared" si="40"/>
        <v>90.500201694231549</v>
      </c>
      <c r="V93" s="72">
        <f t="shared" si="40"/>
        <v>90.258168616377574</v>
      </c>
      <c r="W93" s="72">
        <f t="shared" si="40"/>
        <v>71.843485276321104</v>
      </c>
      <c r="X93" s="72">
        <f t="shared" si="40"/>
        <v>70.814844695441707</v>
      </c>
      <c r="Y93" s="72">
        <f t="shared" si="40"/>
        <v>65.469947559499801</v>
      </c>
      <c r="Z93" s="72">
        <f t="shared" si="40"/>
        <v>58.874546187979021</v>
      </c>
      <c r="AA93" s="72">
        <f t="shared" si="38"/>
        <v>51.57321500605083</v>
      </c>
      <c r="AB93" s="72">
        <f t="shared" si="38"/>
        <v>52.80354981847519</v>
      </c>
      <c r="AC93" s="72">
        <f t="shared" si="38"/>
        <v>110.9721661960468</v>
      </c>
      <c r="AD93" s="72">
        <f t="shared" si="38"/>
        <v>113.49334409035902</v>
      </c>
      <c r="AE93" s="72">
        <f t="shared" ref="AE93:AG93" si="44">P93*100/$D93</f>
        <v>107.20048406615571</v>
      </c>
      <c r="AF93" s="72">
        <f t="shared" si="44"/>
        <v>104.07422347720855</v>
      </c>
      <c r="AG93" s="73">
        <f t="shared" si="44"/>
        <v>107.09963695038321</v>
      </c>
      <c r="AH93" s="559">
        <v>1</v>
      </c>
      <c r="AI93" s="234">
        <v>1</v>
      </c>
      <c r="AJ93" s="234">
        <v>1</v>
      </c>
      <c r="AK93" s="234">
        <v>1</v>
      </c>
      <c r="AL93" s="234">
        <v>1</v>
      </c>
      <c r="AM93" s="234">
        <v>1</v>
      </c>
      <c r="AN93" s="234">
        <v>1</v>
      </c>
      <c r="AO93" s="234">
        <v>1</v>
      </c>
      <c r="AP93" s="234">
        <v>1</v>
      </c>
      <c r="AQ93" s="234">
        <v>1</v>
      </c>
      <c r="AR93" s="234">
        <v>1</v>
      </c>
      <c r="AS93" s="234">
        <v>1</v>
      </c>
      <c r="AT93" s="234">
        <v>4</v>
      </c>
      <c r="AU93" s="234">
        <v>6</v>
      </c>
      <c r="AV93" s="236">
        <v>7</v>
      </c>
    </row>
    <row r="94" spans="2:48" ht="14.45">
      <c r="B94" s="738"/>
      <c r="C94" s="1" t="s">
        <v>198</v>
      </c>
      <c r="D94" s="211">
        <v>91836</v>
      </c>
      <c r="E94" s="211">
        <v>80751</v>
      </c>
      <c r="F94" s="211">
        <v>76290</v>
      </c>
      <c r="G94" s="211">
        <v>71001</v>
      </c>
      <c r="H94" s="211">
        <v>65099</v>
      </c>
      <c r="I94" s="211">
        <v>61230</v>
      </c>
      <c r="J94" s="211">
        <v>59256</v>
      </c>
      <c r="K94" s="211">
        <v>59287</v>
      </c>
      <c r="L94" s="211">
        <v>60237</v>
      </c>
      <c r="M94" s="211">
        <v>58830</v>
      </c>
      <c r="N94" s="211">
        <v>60451</v>
      </c>
      <c r="O94" s="211">
        <v>61832</v>
      </c>
      <c r="P94" s="212">
        <v>58206</v>
      </c>
      <c r="Q94" s="212">
        <v>56002</v>
      </c>
      <c r="R94" s="212">
        <v>56548</v>
      </c>
      <c r="S94" s="558">
        <f>100</f>
        <v>100</v>
      </c>
      <c r="T94" s="72">
        <f t="shared" si="40"/>
        <v>87.929570103227491</v>
      </c>
      <c r="U94" s="72">
        <f t="shared" si="40"/>
        <v>83.071997909316607</v>
      </c>
      <c r="V94" s="72">
        <f t="shared" si="40"/>
        <v>77.312818502548026</v>
      </c>
      <c r="W94" s="72">
        <f t="shared" si="40"/>
        <v>70.886144866936718</v>
      </c>
      <c r="X94" s="72">
        <f t="shared" si="40"/>
        <v>66.673200052267092</v>
      </c>
      <c r="Y94" s="72">
        <f t="shared" si="40"/>
        <v>64.523716189729512</v>
      </c>
      <c r="Z94" s="72">
        <f t="shared" si="40"/>
        <v>64.557472015331683</v>
      </c>
      <c r="AA94" s="72">
        <f t="shared" si="38"/>
        <v>65.591924735397882</v>
      </c>
      <c r="AB94" s="72">
        <f t="shared" si="38"/>
        <v>64.059845812099823</v>
      </c>
      <c r="AC94" s="72">
        <f t="shared" si="38"/>
        <v>65.824948821812796</v>
      </c>
      <c r="AD94" s="72">
        <f t="shared" si="38"/>
        <v>67.328716407509035</v>
      </c>
      <c r="AE94" s="72">
        <f t="shared" ref="AE94:AG94" si="45">P94*100/$D94</f>
        <v>63.380373709656347</v>
      </c>
      <c r="AF94" s="72">
        <f t="shared" si="45"/>
        <v>60.980443399102747</v>
      </c>
      <c r="AG94" s="73">
        <f t="shared" si="45"/>
        <v>61.574981488740796</v>
      </c>
      <c r="AH94" s="55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39"/>
      <c r="C95" s="8" t="s">
        <v>199</v>
      </c>
      <c r="D95">
        <v>86878</v>
      </c>
      <c r="E95">
        <v>76139</v>
      </c>
      <c r="F95">
        <v>71803</v>
      </c>
      <c r="G95">
        <v>66526</v>
      </c>
      <c r="H95">
        <v>61537</v>
      </c>
      <c r="I95">
        <v>57719</v>
      </c>
      <c r="J95">
        <v>56010</v>
      </c>
      <c r="K95">
        <v>56368</v>
      </c>
      <c r="L95">
        <v>57680</v>
      </c>
      <c r="M95">
        <v>56212</v>
      </c>
      <c r="N95">
        <v>54949</v>
      </c>
      <c r="O95">
        <v>56205</v>
      </c>
      <c r="P95">
        <v>52891</v>
      </c>
      <c r="Q95">
        <v>50842</v>
      </c>
      <c r="R95">
        <v>51238</v>
      </c>
      <c r="S95" s="558">
        <f>100</f>
        <v>100</v>
      </c>
      <c r="T95" s="72">
        <f t="shared" si="40"/>
        <v>87.638988006169569</v>
      </c>
      <c r="U95" s="72">
        <f t="shared" si="40"/>
        <v>82.648081217339254</v>
      </c>
      <c r="V95" s="72">
        <f t="shared" si="40"/>
        <v>76.574046363866572</v>
      </c>
      <c r="W95" s="72">
        <f t="shared" si="40"/>
        <v>70.831510854301428</v>
      </c>
      <c r="X95" s="72">
        <f t="shared" si="40"/>
        <v>66.436842468749276</v>
      </c>
      <c r="Y95" s="72">
        <f t="shared" si="40"/>
        <v>64.469716153686775</v>
      </c>
      <c r="Z95" s="72">
        <f t="shared" si="40"/>
        <v>64.881788254794074</v>
      </c>
      <c r="AA95" s="72">
        <f t="shared" si="38"/>
        <v>66.391951932595134</v>
      </c>
      <c r="AB95" s="72">
        <f t="shared" si="38"/>
        <v>64.702226110177492</v>
      </c>
      <c r="AC95" s="72">
        <f t="shared" si="38"/>
        <v>63.24846336241626</v>
      </c>
      <c r="AD95" s="72">
        <f t="shared" si="38"/>
        <v>64.694168834457514</v>
      </c>
      <c r="AE95" s="72">
        <f t="shared" ref="AE95:AG95" si="46">P95*100/$D95</f>
        <v>60.879624300743572</v>
      </c>
      <c r="AF95" s="72">
        <f t="shared" si="46"/>
        <v>58.521144593567989</v>
      </c>
      <c r="AG95" s="73">
        <f t="shared" si="46"/>
        <v>58.97695619144087</v>
      </c>
      <c r="AH95" s="237"/>
      <c r="AI95" s="238"/>
      <c r="AJ95" s="238"/>
      <c r="AK95" s="238"/>
      <c r="AL95" s="238"/>
      <c r="AM95" s="238"/>
      <c r="AN95" s="238"/>
      <c r="AO95" s="238"/>
      <c r="AP95" s="238"/>
      <c r="AQ95" s="238"/>
      <c r="AR95" s="238"/>
      <c r="AS95" s="238"/>
      <c r="AT95" s="238"/>
      <c r="AU95" s="238"/>
      <c r="AV95" s="239"/>
    </row>
    <row r="96" spans="2:48" ht="15" customHeight="1">
      <c r="B96" s="738" t="s">
        <v>116</v>
      </c>
      <c r="C96" s="1" t="s">
        <v>194</v>
      </c>
      <c r="D96" s="212">
        <v>6</v>
      </c>
      <c r="E96" s="212">
        <v>12</v>
      </c>
      <c r="F96" s="211">
        <v>20</v>
      </c>
      <c r="G96" s="211">
        <v>12</v>
      </c>
      <c r="H96" s="211">
        <v>37</v>
      </c>
      <c r="I96" s="211">
        <v>25</v>
      </c>
      <c r="J96" s="212">
        <v>13</v>
      </c>
      <c r="K96" s="211">
        <v>16</v>
      </c>
      <c r="L96" s="212">
        <v>11</v>
      </c>
      <c r="M96" s="211">
        <v>30</v>
      </c>
      <c r="N96" s="211">
        <v>30</v>
      </c>
      <c r="O96" s="211">
        <v>30</v>
      </c>
      <c r="P96" s="212">
        <v>28</v>
      </c>
      <c r="Q96" s="212">
        <v>27</v>
      </c>
      <c r="R96" s="212">
        <v>27</v>
      </c>
      <c r="S96" s="558">
        <f>100</f>
        <v>100</v>
      </c>
      <c r="T96" s="72">
        <f t="shared" si="40"/>
        <v>200</v>
      </c>
      <c r="U96" s="72">
        <f t="shared" si="40"/>
        <v>333.33333333333331</v>
      </c>
      <c r="V96" s="72">
        <f t="shared" si="40"/>
        <v>200</v>
      </c>
      <c r="W96" s="72">
        <f t="shared" si="40"/>
        <v>616.66666666666663</v>
      </c>
      <c r="X96" s="72">
        <f t="shared" si="40"/>
        <v>416.66666666666669</v>
      </c>
      <c r="Y96" s="72">
        <f t="shared" si="40"/>
        <v>216.66666666666666</v>
      </c>
      <c r="Z96" s="72">
        <f t="shared" si="40"/>
        <v>266.66666666666669</v>
      </c>
      <c r="AA96" s="72">
        <f t="shared" si="38"/>
        <v>183.33333333333334</v>
      </c>
      <c r="AB96" s="72">
        <f t="shared" si="38"/>
        <v>500</v>
      </c>
      <c r="AC96" s="72">
        <f t="shared" si="38"/>
        <v>500</v>
      </c>
      <c r="AD96" s="72">
        <f t="shared" si="38"/>
        <v>500</v>
      </c>
      <c r="AE96" s="72">
        <f t="shared" ref="AE96:AG96" si="47">P96*100/$D96</f>
        <v>466.66666666666669</v>
      </c>
      <c r="AF96" s="72">
        <f t="shared" si="47"/>
        <v>450</v>
      </c>
      <c r="AG96" s="73">
        <f t="shared" si="47"/>
        <v>450</v>
      </c>
      <c r="AH96" s="559">
        <v>4</v>
      </c>
      <c r="AI96" s="234">
        <v>4</v>
      </c>
      <c r="AJ96" s="234">
        <v>1</v>
      </c>
      <c r="AK96" s="234">
        <v>1</v>
      </c>
      <c r="AL96" s="234">
        <v>1</v>
      </c>
      <c r="AM96" s="234">
        <v>1</v>
      </c>
      <c r="AN96" s="234">
        <v>4</v>
      </c>
      <c r="AO96" s="234">
        <v>1</v>
      </c>
      <c r="AP96" s="234">
        <v>4</v>
      </c>
      <c r="AQ96" s="234">
        <v>1</v>
      </c>
      <c r="AR96" s="234">
        <v>1</v>
      </c>
      <c r="AS96" s="234">
        <v>1</v>
      </c>
      <c r="AT96" s="234">
        <v>4</v>
      </c>
      <c r="AU96" s="234">
        <v>6</v>
      </c>
      <c r="AV96" s="236">
        <v>7</v>
      </c>
    </row>
    <row r="97" spans="2:48" ht="14.45">
      <c r="B97" s="738"/>
      <c r="C97" s="1" t="s">
        <v>195</v>
      </c>
      <c r="D97" s="212">
        <v>102</v>
      </c>
      <c r="E97" s="212">
        <v>102</v>
      </c>
      <c r="F97" s="212">
        <v>150</v>
      </c>
      <c r="G97" s="212">
        <v>137</v>
      </c>
      <c r="H97" s="211">
        <v>169</v>
      </c>
      <c r="I97" s="212">
        <v>132</v>
      </c>
      <c r="J97" s="212">
        <v>109</v>
      </c>
      <c r="K97" s="212">
        <v>75</v>
      </c>
      <c r="L97" s="212">
        <v>65</v>
      </c>
      <c r="M97" s="212">
        <v>60</v>
      </c>
      <c r="N97" s="212">
        <v>132</v>
      </c>
      <c r="O97" s="212">
        <v>187</v>
      </c>
      <c r="P97" s="212">
        <v>128</v>
      </c>
      <c r="Q97" s="212">
        <v>124</v>
      </c>
      <c r="R97" s="212">
        <v>125</v>
      </c>
      <c r="S97" s="558">
        <f>100</f>
        <v>100</v>
      </c>
      <c r="T97" s="72">
        <f t="shared" si="40"/>
        <v>100</v>
      </c>
      <c r="U97" s="72">
        <f t="shared" si="40"/>
        <v>147.05882352941177</v>
      </c>
      <c r="V97" s="72">
        <f t="shared" si="40"/>
        <v>134.31372549019608</v>
      </c>
      <c r="W97" s="72">
        <f t="shared" si="40"/>
        <v>165.68627450980392</v>
      </c>
      <c r="X97" s="72">
        <f t="shared" si="40"/>
        <v>129.41176470588235</v>
      </c>
      <c r="Y97" s="72">
        <f t="shared" si="40"/>
        <v>106.86274509803921</v>
      </c>
      <c r="Z97" s="72">
        <f t="shared" si="40"/>
        <v>73.529411764705884</v>
      </c>
      <c r="AA97" s="72">
        <f t="shared" si="38"/>
        <v>63.725490196078432</v>
      </c>
      <c r="AB97" s="72">
        <f t="shared" si="38"/>
        <v>58.823529411764703</v>
      </c>
      <c r="AC97" s="72">
        <f t="shared" si="38"/>
        <v>129.41176470588235</v>
      </c>
      <c r="AD97" s="72">
        <f t="shared" si="38"/>
        <v>183.33333333333334</v>
      </c>
      <c r="AE97" s="72">
        <f t="shared" ref="AE97:AG97" si="48">P97*100/$D97</f>
        <v>125.49019607843137</v>
      </c>
      <c r="AF97" s="72">
        <f t="shared" si="48"/>
        <v>121.56862745098039</v>
      </c>
      <c r="AG97" s="73">
        <f t="shared" si="48"/>
        <v>122.54901960784314</v>
      </c>
      <c r="AH97" s="559">
        <v>4</v>
      </c>
      <c r="AI97" s="234">
        <v>4</v>
      </c>
      <c r="AJ97" s="234">
        <v>4</v>
      </c>
      <c r="AK97" s="234">
        <v>4</v>
      </c>
      <c r="AL97" s="234">
        <v>1</v>
      </c>
      <c r="AM97" s="234">
        <v>4</v>
      </c>
      <c r="AN97" s="234">
        <v>4</v>
      </c>
      <c r="AO97" s="234">
        <v>4</v>
      </c>
      <c r="AP97" s="234">
        <v>4</v>
      </c>
      <c r="AQ97" s="234">
        <v>4</v>
      </c>
      <c r="AR97" s="234">
        <v>4</v>
      </c>
      <c r="AS97" s="234">
        <v>4</v>
      </c>
      <c r="AT97" s="234">
        <v>4</v>
      </c>
      <c r="AU97" s="234">
        <v>6</v>
      </c>
      <c r="AV97" s="236">
        <v>7</v>
      </c>
    </row>
    <row r="98" spans="2:48" ht="14.45">
      <c r="B98" s="738"/>
      <c r="C98" s="1" t="s">
        <v>196</v>
      </c>
      <c r="D98" s="211">
        <v>389</v>
      </c>
      <c r="E98" s="212">
        <v>394</v>
      </c>
      <c r="F98" s="212">
        <v>283</v>
      </c>
      <c r="G98" s="212">
        <v>234</v>
      </c>
      <c r="H98" s="212">
        <v>90</v>
      </c>
      <c r="I98" s="212">
        <v>90</v>
      </c>
      <c r="J98" s="212">
        <v>107</v>
      </c>
      <c r="K98" s="212">
        <v>144</v>
      </c>
      <c r="L98" s="211">
        <v>316</v>
      </c>
      <c r="M98" s="212">
        <v>300</v>
      </c>
      <c r="N98" s="212">
        <v>238</v>
      </c>
      <c r="O98" s="211">
        <v>0</v>
      </c>
      <c r="P98" s="212">
        <v>0</v>
      </c>
      <c r="Q98" s="212">
        <v>0</v>
      </c>
      <c r="R98" s="212">
        <v>0</v>
      </c>
      <c r="S98" s="558">
        <f>100</f>
        <v>100</v>
      </c>
      <c r="T98" s="72">
        <f t="shared" si="40"/>
        <v>101.2853470437018</v>
      </c>
      <c r="U98" s="72">
        <f t="shared" si="40"/>
        <v>72.750642673521853</v>
      </c>
      <c r="V98" s="72">
        <f t="shared" si="40"/>
        <v>60.154241645244213</v>
      </c>
      <c r="W98" s="72">
        <f t="shared" si="40"/>
        <v>23.136246786632391</v>
      </c>
      <c r="X98" s="72">
        <f t="shared" si="40"/>
        <v>23.136246786632391</v>
      </c>
      <c r="Y98" s="72">
        <f t="shared" si="40"/>
        <v>27.506426735218508</v>
      </c>
      <c r="Z98" s="72">
        <f t="shared" si="40"/>
        <v>37.017994858611829</v>
      </c>
      <c r="AA98" s="72">
        <f t="shared" si="38"/>
        <v>81.233933161953729</v>
      </c>
      <c r="AB98" s="72">
        <f t="shared" si="38"/>
        <v>77.120822622107966</v>
      </c>
      <c r="AC98" s="72">
        <f t="shared" si="38"/>
        <v>61.182519280205653</v>
      </c>
      <c r="AD98" s="72">
        <f t="shared" si="38"/>
        <v>0</v>
      </c>
      <c r="AE98" s="72">
        <f t="shared" ref="AE98:AG98" si="49">P98*100/$D98</f>
        <v>0</v>
      </c>
      <c r="AF98" s="72">
        <f t="shared" si="49"/>
        <v>0</v>
      </c>
      <c r="AG98" s="73">
        <f t="shared" si="49"/>
        <v>0</v>
      </c>
      <c r="AH98" s="559">
        <v>1</v>
      </c>
      <c r="AI98" s="234">
        <v>4</v>
      </c>
      <c r="AJ98" s="234">
        <v>4</v>
      </c>
      <c r="AK98" s="234">
        <v>4</v>
      </c>
      <c r="AL98" s="234">
        <v>4</v>
      </c>
      <c r="AM98" s="234">
        <v>4</v>
      </c>
      <c r="AN98" s="234">
        <v>4</v>
      </c>
      <c r="AO98" s="234">
        <v>4</v>
      </c>
      <c r="AP98" s="234">
        <v>1</v>
      </c>
      <c r="AQ98" s="234">
        <v>4</v>
      </c>
      <c r="AR98" s="234">
        <v>4</v>
      </c>
      <c r="AS98" s="234">
        <v>1</v>
      </c>
      <c r="AT98" s="234">
        <v>4</v>
      </c>
      <c r="AU98" s="234">
        <v>6</v>
      </c>
      <c r="AV98" s="236">
        <v>7</v>
      </c>
    </row>
    <row r="99" spans="2:48" ht="14.45">
      <c r="B99" s="738"/>
      <c r="C99" s="1" t="s">
        <v>197</v>
      </c>
      <c r="D99" s="212">
        <v>8326</v>
      </c>
      <c r="E99" s="211">
        <v>8364</v>
      </c>
      <c r="F99" s="211">
        <v>8501</v>
      </c>
      <c r="G99" s="211">
        <v>8897</v>
      </c>
      <c r="H99" s="212">
        <v>8903</v>
      </c>
      <c r="I99" s="211">
        <v>8608</v>
      </c>
      <c r="J99" s="211">
        <v>8415</v>
      </c>
      <c r="K99" s="211">
        <v>8218</v>
      </c>
      <c r="L99" s="211">
        <v>8526</v>
      </c>
      <c r="M99" s="212">
        <v>8365</v>
      </c>
      <c r="N99" s="212">
        <v>11827</v>
      </c>
      <c r="O99" s="212">
        <v>11727</v>
      </c>
      <c r="P99" s="212">
        <v>11607</v>
      </c>
      <c r="Q99" s="212">
        <v>11269</v>
      </c>
      <c r="R99" s="212">
        <v>11596</v>
      </c>
      <c r="S99" s="558">
        <f>100</f>
        <v>100</v>
      </c>
      <c r="T99" s="72">
        <f t="shared" si="40"/>
        <v>100.45640163343742</v>
      </c>
      <c r="U99" s="72">
        <f t="shared" si="40"/>
        <v>102.10184962767235</v>
      </c>
      <c r="V99" s="72">
        <f t="shared" si="40"/>
        <v>106.85803507086236</v>
      </c>
      <c r="W99" s="72">
        <f t="shared" si="40"/>
        <v>106.93009848666827</v>
      </c>
      <c r="X99" s="72">
        <f t="shared" si="40"/>
        <v>103.38698054287774</v>
      </c>
      <c r="Y99" s="72">
        <f t="shared" si="40"/>
        <v>101.06894066778766</v>
      </c>
      <c r="Z99" s="72">
        <f t="shared" si="40"/>
        <v>98.702858515493631</v>
      </c>
      <c r="AA99" s="72">
        <f t="shared" si="38"/>
        <v>102.40211386019698</v>
      </c>
      <c r="AB99" s="72">
        <f t="shared" si="38"/>
        <v>100.46841220273841</v>
      </c>
      <c r="AC99" s="72">
        <f t="shared" si="38"/>
        <v>142.04900312274802</v>
      </c>
      <c r="AD99" s="72">
        <f t="shared" si="38"/>
        <v>140.84794619264954</v>
      </c>
      <c r="AE99" s="72">
        <f t="shared" ref="AE99:AG99" si="50">P99*100/$D99</f>
        <v>139.40667787653135</v>
      </c>
      <c r="AF99" s="72">
        <f t="shared" si="50"/>
        <v>135.34710545279847</v>
      </c>
      <c r="AG99" s="73">
        <f t="shared" si="50"/>
        <v>139.27456161422052</v>
      </c>
      <c r="AH99" s="559">
        <v>4</v>
      </c>
      <c r="AI99" s="234">
        <v>1</v>
      </c>
      <c r="AJ99" s="234">
        <v>1</v>
      </c>
      <c r="AK99" s="234">
        <v>1</v>
      </c>
      <c r="AL99" s="234">
        <v>4</v>
      </c>
      <c r="AM99" s="234">
        <v>1</v>
      </c>
      <c r="AN99" s="234">
        <v>1</v>
      </c>
      <c r="AO99" s="234">
        <v>1</v>
      </c>
      <c r="AP99" s="234">
        <v>1</v>
      </c>
      <c r="AQ99" s="234">
        <v>4</v>
      </c>
      <c r="AR99" s="234">
        <v>4</v>
      </c>
      <c r="AS99" s="234">
        <v>4</v>
      </c>
      <c r="AT99" s="234">
        <v>4</v>
      </c>
      <c r="AU99" s="234">
        <v>6</v>
      </c>
      <c r="AV99" s="236">
        <v>7</v>
      </c>
    </row>
    <row r="100" spans="2:48" ht="14.45">
      <c r="B100" s="738"/>
      <c r="C100" s="1" t="s">
        <v>198</v>
      </c>
      <c r="D100" s="211">
        <v>8823</v>
      </c>
      <c r="E100" s="211">
        <v>8872</v>
      </c>
      <c r="F100" s="211">
        <v>8954</v>
      </c>
      <c r="G100" s="211">
        <v>9280</v>
      </c>
      <c r="H100" s="211">
        <v>9199</v>
      </c>
      <c r="I100" s="211">
        <v>8855</v>
      </c>
      <c r="J100" s="211">
        <v>8644</v>
      </c>
      <c r="K100" s="211">
        <v>8453</v>
      </c>
      <c r="L100" s="211">
        <v>8918</v>
      </c>
      <c r="M100" s="211">
        <v>8755</v>
      </c>
      <c r="N100" s="212">
        <v>12227</v>
      </c>
      <c r="O100" s="212">
        <v>11944</v>
      </c>
      <c r="P100" s="212">
        <v>11763</v>
      </c>
      <c r="Q100" s="212">
        <v>11420</v>
      </c>
      <c r="R100" s="212">
        <v>11748</v>
      </c>
      <c r="S100" s="558">
        <f>100</f>
        <v>100</v>
      </c>
      <c r="T100" s="72">
        <f t="shared" si="40"/>
        <v>100.55536665533265</v>
      </c>
      <c r="U100" s="72">
        <f t="shared" si="40"/>
        <v>101.48475575201179</v>
      </c>
      <c r="V100" s="72">
        <f t="shared" si="40"/>
        <v>105.17964411198005</v>
      </c>
      <c r="W100" s="72">
        <f t="shared" si="40"/>
        <v>104.26158902867505</v>
      </c>
      <c r="X100" s="72">
        <f t="shared" si="40"/>
        <v>100.36268842797234</v>
      </c>
      <c r="Y100" s="72">
        <f t="shared" si="40"/>
        <v>97.971211606029698</v>
      </c>
      <c r="Z100" s="72">
        <f t="shared" si="40"/>
        <v>95.806415051569758</v>
      </c>
      <c r="AA100" s="72">
        <f t="shared" si="38"/>
        <v>101.07673127054289</v>
      </c>
      <c r="AB100" s="72">
        <f t="shared" si="38"/>
        <v>99.229287090558771</v>
      </c>
      <c r="AC100" s="72">
        <f t="shared" si="38"/>
        <v>138.5809815255582</v>
      </c>
      <c r="AD100" s="72">
        <f t="shared" si="38"/>
        <v>135.37345574067777</v>
      </c>
      <c r="AE100" s="72">
        <f t="shared" ref="AE100:AG100" si="51">P100*100/$D100</f>
        <v>133.32199931995919</v>
      </c>
      <c r="AF100" s="72">
        <f t="shared" si="51"/>
        <v>129.43443273263063</v>
      </c>
      <c r="AG100" s="73">
        <f t="shared" si="51"/>
        <v>133.15198911934715</v>
      </c>
      <c r="AH100" s="559">
        <v>1</v>
      </c>
      <c r="AI100" s="234">
        <v>1</v>
      </c>
      <c r="AJ100" s="234">
        <v>1</v>
      </c>
      <c r="AK100" s="234">
        <v>1</v>
      </c>
      <c r="AL100" s="234">
        <v>1</v>
      </c>
      <c r="AM100" s="234">
        <v>1</v>
      </c>
      <c r="AN100" s="234">
        <v>1</v>
      </c>
      <c r="AO100" s="234">
        <v>1</v>
      </c>
      <c r="AP100" s="234">
        <v>1</v>
      </c>
      <c r="AQ100" s="234">
        <v>1</v>
      </c>
      <c r="AR100" s="234">
        <v>4</v>
      </c>
      <c r="AS100" s="234">
        <v>4</v>
      </c>
      <c r="AT100" s="234">
        <v>4</v>
      </c>
      <c r="AU100" s="234">
        <v>6</v>
      </c>
      <c r="AV100" s="236">
        <v>7</v>
      </c>
    </row>
    <row r="101" spans="2:48" ht="14.45">
      <c r="B101" s="739"/>
      <c r="C101" s="8" t="s">
        <v>199</v>
      </c>
      <c r="D101">
        <v>497</v>
      </c>
      <c r="E101">
        <v>508</v>
      </c>
      <c r="F101">
        <v>453</v>
      </c>
      <c r="G101">
        <v>383</v>
      </c>
      <c r="H101">
        <v>296</v>
      </c>
      <c r="I101">
        <v>247</v>
      </c>
      <c r="J101">
        <v>229</v>
      </c>
      <c r="K101">
        <v>235</v>
      </c>
      <c r="L101">
        <v>392</v>
      </c>
      <c r="M101">
        <v>390</v>
      </c>
      <c r="N101">
        <v>400</v>
      </c>
      <c r="O101">
        <v>217</v>
      </c>
      <c r="P101">
        <v>156</v>
      </c>
      <c r="Q101">
        <v>151</v>
      </c>
      <c r="R101">
        <v>152</v>
      </c>
      <c r="S101" s="558">
        <f>100</f>
        <v>100</v>
      </c>
      <c r="T101" s="72">
        <f t="shared" si="40"/>
        <v>102.21327967806842</v>
      </c>
      <c r="U101" s="72">
        <f t="shared" si="40"/>
        <v>91.146881287726359</v>
      </c>
      <c r="V101" s="72">
        <f t="shared" si="40"/>
        <v>77.062374245472839</v>
      </c>
      <c r="W101" s="72">
        <f t="shared" si="40"/>
        <v>59.557344064386321</v>
      </c>
      <c r="X101" s="72">
        <f t="shared" si="40"/>
        <v>49.69818913480885</v>
      </c>
      <c r="Y101" s="72">
        <f t="shared" si="40"/>
        <v>46.076458752515087</v>
      </c>
      <c r="Z101" s="72">
        <f t="shared" si="40"/>
        <v>47.283702213279675</v>
      </c>
      <c r="AA101" s="72">
        <f t="shared" si="38"/>
        <v>78.873239436619713</v>
      </c>
      <c r="AB101" s="72">
        <f t="shared" si="38"/>
        <v>78.470824949698184</v>
      </c>
      <c r="AC101" s="72">
        <f t="shared" si="38"/>
        <v>80.482897384305829</v>
      </c>
      <c r="AD101" s="72">
        <f t="shared" si="38"/>
        <v>43.661971830985912</v>
      </c>
      <c r="AE101" s="72">
        <f t="shared" ref="AE101:AG101" si="52">P101*100/$D101</f>
        <v>31.388329979879277</v>
      </c>
      <c r="AF101" s="72">
        <f t="shared" si="52"/>
        <v>30.382293762575454</v>
      </c>
      <c r="AG101" s="73">
        <f t="shared" si="52"/>
        <v>30.583501006036219</v>
      </c>
      <c r="AH101" s="237"/>
      <c r="AI101" s="238"/>
      <c r="AJ101" s="238"/>
      <c r="AK101" s="238"/>
      <c r="AL101" s="238"/>
      <c r="AM101" s="238"/>
      <c r="AN101" s="238"/>
      <c r="AO101" s="238"/>
      <c r="AP101" s="238"/>
      <c r="AQ101" s="238"/>
      <c r="AR101" s="238"/>
      <c r="AS101" s="238"/>
      <c r="AT101" s="238"/>
      <c r="AU101" s="238"/>
      <c r="AV101" s="239"/>
    </row>
    <row r="102" spans="2:48" ht="15" customHeight="1">
      <c r="B102" s="738" t="s">
        <v>111</v>
      </c>
      <c r="C102" s="1" t="s">
        <v>194</v>
      </c>
      <c r="D102" s="211">
        <v>7521</v>
      </c>
      <c r="E102" s="211">
        <v>7133</v>
      </c>
      <c r="F102" s="211">
        <v>7246</v>
      </c>
      <c r="G102" s="211">
        <v>6911</v>
      </c>
      <c r="H102" s="211">
        <v>6918</v>
      </c>
      <c r="I102" s="211">
        <v>6912</v>
      </c>
      <c r="J102" s="211">
        <v>6659</v>
      </c>
      <c r="K102" s="211">
        <v>6268</v>
      </c>
      <c r="L102" s="211">
        <v>6311</v>
      </c>
      <c r="M102" s="211">
        <v>5654</v>
      </c>
      <c r="N102" s="211">
        <v>5650</v>
      </c>
      <c r="O102" s="211">
        <v>6226</v>
      </c>
      <c r="P102" s="212">
        <v>5839</v>
      </c>
      <c r="Q102" s="212">
        <v>5592</v>
      </c>
      <c r="R102" s="212">
        <v>5610</v>
      </c>
      <c r="S102" s="558">
        <f>100</f>
        <v>100</v>
      </c>
      <c r="T102" s="72">
        <f t="shared" si="40"/>
        <v>94.84111155431458</v>
      </c>
      <c r="U102" s="72">
        <f t="shared" si="40"/>
        <v>96.343571333599257</v>
      </c>
      <c r="V102" s="72">
        <f t="shared" si="40"/>
        <v>91.889376412711073</v>
      </c>
      <c r="W102" s="72">
        <f t="shared" si="40"/>
        <v>91.982449142401279</v>
      </c>
      <c r="X102" s="72">
        <f t="shared" si="40"/>
        <v>91.902672516952535</v>
      </c>
      <c r="Y102" s="72">
        <f t="shared" si="40"/>
        <v>88.538758143863845</v>
      </c>
      <c r="Z102" s="72">
        <f t="shared" si="40"/>
        <v>83.339981385454067</v>
      </c>
      <c r="AA102" s="72">
        <f t="shared" si="38"/>
        <v>83.911713867836724</v>
      </c>
      <c r="AB102" s="72">
        <f t="shared" si="38"/>
        <v>75.176173381199305</v>
      </c>
      <c r="AC102" s="72">
        <f t="shared" si="38"/>
        <v>75.122988964233485</v>
      </c>
      <c r="AD102" s="72">
        <f t="shared" si="38"/>
        <v>82.781545007312857</v>
      </c>
      <c r="AE102" s="72">
        <f t="shared" ref="AE102:AG102" si="53">P102*100/$D102</f>
        <v>77.635952665868899</v>
      </c>
      <c r="AF102" s="72">
        <f t="shared" si="53"/>
        <v>74.351814918228953</v>
      </c>
      <c r="AG102" s="73">
        <f t="shared" si="53"/>
        <v>74.591144794575186</v>
      </c>
      <c r="AH102" s="559">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38"/>
      <c r="C103" s="1" t="s">
        <v>195</v>
      </c>
      <c r="D103" s="211">
        <v>21803</v>
      </c>
      <c r="E103" s="211">
        <v>20828</v>
      </c>
      <c r="F103" s="211">
        <v>20995</v>
      </c>
      <c r="G103" s="211">
        <v>19488</v>
      </c>
      <c r="H103" s="211">
        <v>19287</v>
      </c>
      <c r="I103" s="211">
        <v>18988</v>
      </c>
      <c r="J103" s="211">
        <v>18273</v>
      </c>
      <c r="K103" s="211">
        <v>18508</v>
      </c>
      <c r="L103" s="211">
        <v>19465</v>
      </c>
      <c r="M103" s="211">
        <v>19875</v>
      </c>
      <c r="N103" s="211">
        <v>18337</v>
      </c>
      <c r="O103" s="211">
        <v>18909</v>
      </c>
      <c r="P103" s="212">
        <v>17863</v>
      </c>
      <c r="Q103" s="212">
        <v>17238</v>
      </c>
      <c r="R103" s="212">
        <v>17445</v>
      </c>
      <c r="S103" s="558">
        <f>100</f>
        <v>100</v>
      </c>
      <c r="T103" s="72">
        <f t="shared" si="40"/>
        <v>95.528138329587676</v>
      </c>
      <c r="U103" s="72">
        <f t="shared" si="40"/>
        <v>96.294087969545473</v>
      </c>
      <c r="V103" s="72">
        <f t="shared" si="40"/>
        <v>89.38219511076457</v>
      </c>
      <c r="W103" s="72">
        <f t="shared" si="40"/>
        <v>88.460303627941116</v>
      </c>
      <c r="X103" s="72">
        <f t="shared" si="40"/>
        <v>87.088932715681324</v>
      </c>
      <c r="Y103" s="72">
        <f t="shared" si="40"/>
        <v>83.809567490712283</v>
      </c>
      <c r="Z103" s="72">
        <f t="shared" si="40"/>
        <v>84.88740081640141</v>
      </c>
      <c r="AA103" s="72">
        <f t="shared" si="38"/>
        <v>89.276705040590741</v>
      </c>
      <c r="AB103" s="72">
        <f t="shared" si="38"/>
        <v>91.157180204559012</v>
      </c>
      <c r="AC103" s="72">
        <f t="shared" si="38"/>
        <v>84.103105077282947</v>
      </c>
      <c r="AD103" s="72">
        <f t="shared" si="38"/>
        <v>86.726597257258177</v>
      </c>
      <c r="AE103" s="72">
        <f t="shared" ref="AE103:AG103" si="54">P103*100/$D103</f>
        <v>81.929092326744026</v>
      </c>
      <c r="AF103" s="72">
        <f t="shared" si="54"/>
        <v>79.062514332889975</v>
      </c>
      <c r="AG103" s="73">
        <f t="shared" si="54"/>
        <v>80.011924964454437</v>
      </c>
      <c r="AH103" s="559">
        <v>1</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38"/>
      <c r="C104" s="1" t="s">
        <v>196</v>
      </c>
      <c r="D104" s="211">
        <v>29903</v>
      </c>
      <c r="E104" s="211">
        <v>27157</v>
      </c>
      <c r="F104" s="211">
        <v>28889</v>
      </c>
      <c r="G104" s="211">
        <v>28571</v>
      </c>
      <c r="H104" s="211">
        <v>29650</v>
      </c>
      <c r="I104" s="211">
        <v>28820</v>
      </c>
      <c r="J104" s="211">
        <v>30135</v>
      </c>
      <c r="K104" s="211">
        <v>30810</v>
      </c>
      <c r="L104" s="211">
        <v>32880</v>
      </c>
      <c r="M104" s="211">
        <v>34072</v>
      </c>
      <c r="N104" s="211">
        <v>33204</v>
      </c>
      <c r="O104" s="211">
        <v>33837</v>
      </c>
      <c r="P104" s="212">
        <v>31854</v>
      </c>
      <c r="Q104" s="212">
        <v>30650</v>
      </c>
      <c r="R104" s="212">
        <v>30952</v>
      </c>
      <c r="S104" s="558">
        <f>100</f>
        <v>100</v>
      </c>
      <c r="T104" s="72">
        <f t="shared" si="40"/>
        <v>90.816974885462997</v>
      </c>
      <c r="U104" s="72">
        <f t="shared" si="40"/>
        <v>96.609035882687351</v>
      </c>
      <c r="V104" s="72">
        <f t="shared" si="40"/>
        <v>95.545597431695811</v>
      </c>
      <c r="W104" s="72">
        <f t="shared" si="40"/>
        <v>99.153931043707985</v>
      </c>
      <c r="X104" s="72">
        <f t="shared" si="40"/>
        <v>96.378289803698621</v>
      </c>
      <c r="Y104" s="72">
        <f t="shared" si="40"/>
        <v>100.7758418887737</v>
      </c>
      <c r="Z104" s="72">
        <f t="shared" si="40"/>
        <v>103.0331404875765</v>
      </c>
      <c r="AA104" s="72">
        <f t="shared" si="38"/>
        <v>109.95552285723841</v>
      </c>
      <c r="AB104" s="72">
        <f t="shared" si="38"/>
        <v>113.94174497542052</v>
      </c>
      <c r="AC104" s="72">
        <f t="shared" si="38"/>
        <v>111.03902618466374</v>
      </c>
      <c r="AD104" s="72">
        <f t="shared" si="38"/>
        <v>113.15587064842993</v>
      </c>
      <c r="AE104" s="72">
        <f t="shared" ref="AE104:AG104" si="55">P104*100/$D104</f>
        <v>106.52442898705816</v>
      </c>
      <c r="AF104" s="72">
        <f t="shared" si="55"/>
        <v>102.49807711600843</v>
      </c>
      <c r="AG104" s="73">
        <f t="shared" si="55"/>
        <v>103.50800922984315</v>
      </c>
      <c r="AH104" s="559">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38"/>
      <c r="C105" s="1" t="s">
        <v>197</v>
      </c>
      <c r="D105" s="211">
        <v>35251</v>
      </c>
      <c r="E105" s="211">
        <v>30715</v>
      </c>
      <c r="F105" s="211">
        <v>27955</v>
      </c>
      <c r="G105" s="211">
        <v>27786</v>
      </c>
      <c r="H105" s="211">
        <v>25637</v>
      </c>
      <c r="I105" s="211">
        <v>26520</v>
      </c>
      <c r="J105" s="211">
        <v>25408</v>
      </c>
      <c r="K105" s="211">
        <v>27834</v>
      </c>
      <c r="L105" s="211">
        <v>29156</v>
      </c>
      <c r="M105" s="211">
        <v>30306</v>
      </c>
      <c r="N105" s="211">
        <v>36944</v>
      </c>
      <c r="O105" s="211">
        <v>39579</v>
      </c>
      <c r="P105" s="212">
        <v>37388</v>
      </c>
      <c r="Q105" s="212">
        <v>36298</v>
      </c>
      <c r="R105" s="212">
        <v>37352</v>
      </c>
      <c r="S105" s="558">
        <f>100</f>
        <v>100</v>
      </c>
      <c r="T105" s="72">
        <f t="shared" si="40"/>
        <v>87.13227993532098</v>
      </c>
      <c r="U105" s="72">
        <f t="shared" si="40"/>
        <v>79.302714816600954</v>
      </c>
      <c r="V105" s="72">
        <f t="shared" si="40"/>
        <v>78.823295793027143</v>
      </c>
      <c r="W105" s="72">
        <f t="shared" si="40"/>
        <v>72.727014836458537</v>
      </c>
      <c r="X105" s="72">
        <f t="shared" si="40"/>
        <v>75.231908314657744</v>
      </c>
      <c r="Y105" s="72">
        <f t="shared" si="40"/>
        <v>72.077387875521268</v>
      </c>
      <c r="Z105" s="72">
        <f t="shared" si="40"/>
        <v>78.959462142917928</v>
      </c>
      <c r="AA105" s="72">
        <f t="shared" si="38"/>
        <v>82.709710362826584</v>
      </c>
      <c r="AB105" s="72">
        <f t="shared" si="38"/>
        <v>85.972029162293268</v>
      </c>
      <c r="AC105" s="72">
        <f t="shared" si="38"/>
        <v>104.80270063260616</v>
      </c>
      <c r="AD105" s="72">
        <f t="shared" si="38"/>
        <v>112.27766588181896</v>
      </c>
      <c r="AE105" s="72">
        <f t="shared" ref="AE105:AG105" si="56">P105*100/$D105</f>
        <v>106.06223936909591</v>
      </c>
      <c r="AF105" s="72">
        <f t="shared" si="56"/>
        <v>102.97012850699271</v>
      </c>
      <c r="AG105" s="73">
        <f t="shared" si="56"/>
        <v>105.96011460667782</v>
      </c>
      <c r="AH105" s="559">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38"/>
      <c r="C106" s="1" t="s">
        <v>198</v>
      </c>
      <c r="D106" s="211">
        <v>94478</v>
      </c>
      <c r="E106" s="211">
        <v>85833</v>
      </c>
      <c r="F106" s="211">
        <v>85085</v>
      </c>
      <c r="G106" s="211">
        <v>82756</v>
      </c>
      <c r="H106" s="211">
        <v>81492</v>
      </c>
      <c r="I106" s="211">
        <v>81240</v>
      </c>
      <c r="J106" s="211">
        <v>80475</v>
      </c>
      <c r="K106" s="211">
        <v>83420</v>
      </c>
      <c r="L106" s="211">
        <v>87812</v>
      </c>
      <c r="M106" s="211">
        <v>89907</v>
      </c>
      <c r="N106" s="211">
        <v>94135</v>
      </c>
      <c r="O106" s="211">
        <v>98551</v>
      </c>
      <c r="P106" s="212">
        <v>92944</v>
      </c>
      <c r="Q106" s="212">
        <v>89778</v>
      </c>
      <c r="R106" s="212">
        <v>91359</v>
      </c>
      <c r="S106" s="558">
        <f>100</f>
        <v>100</v>
      </c>
      <c r="T106" s="72">
        <f t="shared" si="40"/>
        <v>90.849721628315592</v>
      </c>
      <c r="U106" s="72">
        <f t="shared" si="40"/>
        <v>90.058002921315008</v>
      </c>
      <c r="V106" s="72">
        <f t="shared" si="40"/>
        <v>87.592878765426875</v>
      </c>
      <c r="W106" s="72">
        <f t="shared" si="40"/>
        <v>86.25500116429221</v>
      </c>
      <c r="X106" s="72">
        <f t="shared" si="40"/>
        <v>85.988272402040693</v>
      </c>
      <c r="Y106" s="72">
        <f t="shared" si="40"/>
        <v>85.178560088062824</v>
      </c>
      <c r="Z106" s="72">
        <f t="shared" si="40"/>
        <v>88.295687885010267</v>
      </c>
      <c r="AA106" s="72">
        <f t="shared" si="38"/>
        <v>92.94438916996549</v>
      </c>
      <c r="AB106" s="72">
        <f t="shared" si="38"/>
        <v>95.161836618048653</v>
      </c>
      <c r="AC106" s="72">
        <f t="shared" si="38"/>
        <v>99.636952518046527</v>
      </c>
      <c r="AD106" s="72">
        <f t="shared" si="38"/>
        <v>104.31105654226381</v>
      </c>
      <c r="AE106" s="72">
        <f t="shared" ref="AE106:AG106" si="57">P106*100/$D106</f>
        <v>98.376341582167271</v>
      </c>
      <c r="AF106" s="72">
        <f t="shared" si="57"/>
        <v>95.025296894515122</v>
      </c>
      <c r="AG106" s="73">
        <f t="shared" si="57"/>
        <v>96.698702343402701</v>
      </c>
      <c r="AH106" s="55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39"/>
      <c r="C107" s="8" t="s">
        <v>199</v>
      </c>
      <c r="D107">
        <v>59227</v>
      </c>
      <c r="E107">
        <v>55118</v>
      </c>
      <c r="F107">
        <v>57130</v>
      </c>
      <c r="G107">
        <v>54970</v>
      </c>
      <c r="H107">
        <v>55855</v>
      </c>
      <c r="I107">
        <v>54720</v>
      </c>
      <c r="J107">
        <v>55067</v>
      </c>
      <c r="K107">
        <v>55586</v>
      </c>
      <c r="L107">
        <v>58656</v>
      </c>
      <c r="M107">
        <v>59601</v>
      </c>
      <c r="N107">
        <v>57191</v>
      </c>
      <c r="O107">
        <v>58972</v>
      </c>
      <c r="P107">
        <v>55556</v>
      </c>
      <c r="Q107">
        <v>53480</v>
      </c>
      <c r="R107">
        <v>54007</v>
      </c>
      <c r="S107" s="558">
        <f>100</f>
        <v>100</v>
      </c>
      <c r="T107" s="72">
        <f t="shared" si="40"/>
        <v>93.062285781822482</v>
      </c>
      <c r="U107" s="72">
        <f t="shared" si="40"/>
        <v>96.459385077751705</v>
      </c>
      <c r="V107" s="72">
        <f t="shared" si="40"/>
        <v>92.812399750113968</v>
      </c>
      <c r="W107" s="72">
        <f t="shared" si="40"/>
        <v>94.30665068296554</v>
      </c>
      <c r="X107" s="72">
        <f t="shared" si="40"/>
        <v>92.390294966822566</v>
      </c>
      <c r="Y107" s="72">
        <f t="shared" si="40"/>
        <v>92.97617640603103</v>
      </c>
      <c r="Z107" s="72">
        <f t="shared" si="40"/>
        <v>93.852465936143986</v>
      </c>
      <c r="AA107" s="72">
        <f t="shared" si="38"/>
        <v>99.035912674962432</v>
      </c>
      <c r="AB107" s="72">
        <f t="shared" si="38"/>
        <v>100.63146875580394</v>
      </c>
      <c r="AC107" s="72">
        <f t="shared" si="38"/>
        <v>96.562378644874798</v>
      </c>
      <c r="AD107" s="72">
        <f t="shared" si="38"/>
        <v>99.56945312104277</v>
      </c>
      <c r="AE107" s="72">
        <f t="shared" ref="AE107:AG107" si="58">P107*100/$D107</f>
        <v>93.801813362149019</v>
      </c>
      <c r="AF107" s="72">
        <f t="shared" si="58"/>
        <v>90.296655241697195</v>
      </c>
      <c r="AG107" s="73">
        <f t="shared" si="58"/>
        <v>91.186452124875473</v>
      </c>
      <c r="AH107" s="237"/>
      <c r="AI107" s="238"/>
      <c r="AJ107" s="238"/>
      <c r="AK107" s="238"/>
      <c r="AL107" s="238"/>
      <c r="AM107" s="238"/>
      <c r="AN107" s="238"/>
      <c r="AO107" s="238"/>
      <c r="AP107" s="238"/>
      <c r="AQ107" s="238"/>
      <c r="AR107" s="238"/>
      <c r="AS107" s="238"/>
      <c r="AT107" s="238"/>
      <c r="AU107" s="238"/>
      <c r="AV107" s="239"/>
    </row>
    <row r="108" spans="2:48" ht="15" customHeight="1">
      <c r="B108" s="738" t="s">
        <v>109</v>
      </c>
      <c r="C108" s="1" t="s">
        <v>194</v>
      </c>
      <c r="D108" s="211">
        <v>407</v>
      </c>
      <c r="E108" s="211">
        <v>370</v>
      </c>
      <c r="F108" s="211">
        <v>404</v>
      </c>
      <c r="G108" s="211">
        <v>433</v>
      </c>
      <c r="H108" s="211">
        <v>377</v>
      </c>
      <c r="I108" s="211">
        <v>470</v>
      </c>
      <c r="J108" s="211">
        <v>385</v>
      </c>
      <c r="K108" s="211">
        <v>422</v>
      </c>
      <c r="L108" s="211">
        <v>301</v>
      </c>
      <c r="M108" s="211">
        <v>377</v>
      </c>
      <c r="N108" s="211">
        <v>286</v>
      </c>
      <c r="O108" s="211">
        <v>253</v>
      </c>
      <c r="P108" s="212">
        <v>237</v>
      </c>
      <c r="Q108" s="212">
        <v>227</v>
      </c>
      <c r="R108" s="212">
        <v>228</v>
      </c>
      <c r="S108" s="558">
        <f>100</f>
        <v>100</v>
      </c>
      <c r="T108" s="72">
        <f t="shared" si="40"/>
        <v>90.909090909090907</v>
      </c>
      <c r="U108" s="72">
        <f t="shared" si="40"/>
        <v>99.262899262899268</v>
      </c>
      <c r="V108" s="72">
        <f t="shared" si="40"/>
        <v>106.38820638820638</v>
      </c>
      <c r="W108" s="72">
        <f t="shared" si="40"/>
        <v>92.628992628992634</v>
      </c>
      <c r="X108" s="72">
        <f t="shared" si="40"/>
        <v>115.47911547911548</v>
      </c>
      <c r="Y108" s="72">
        <f t="shared" si="40"/>
        <v>94.594594594594597</v>
      </c>
      <c r="Z108" s="72">
        <f t="shared" si="40"/>
        <v>103.68550368550369</v>
      </c>
      <c r="AA108" s="72">
        <f t="shared" si="38"/>
        <v>73.95577395577395</v>
      </c>
      <c r="AB108" s="72">
        <f t="shared" si="38"/>
        <v>92.628992628992634</v>
      </c>
      <c r="AC108" s="72">
        <f t="shared" si="38"/>
        <v>70.270270270270274</v>
      </c>
      <c r="AD108" s="72">
        <f t="shared" si="38"/>
        <v>62.162162162162161</v>
      </c>
      <c r="AE108" s="72">
        <f t="shared" ref="AE108:AG108" si="59">P108*100/$D108</f>
        <v>58.23095823095823</v>
      </c>
      <c r="AF108" s="72">
        <f t="shared" si="59"/>
        <v>55.773955773955777</v>
      </c>
      <c r="AG108" s="73">
        <f t="shared" si="59"/>
        <v>56.019656019656018</v>
      </c>
      <c r="AH108" s="559">
        <v>1</v>
      </c>
      <c r="AI108" s="234">
        <v>1</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738"/>
      <c r="C109" s="1" t="s">
        <v>195</v>
      </c>
      <c r="D109" s="211">
        <v>2652</v>
      </c>
      <c r="E109" s="211">
        <v>2198</v>
      </c>
      <c r="F109" s="211">
        <v>2730</v>
      </c>
      <c r="G109" s="211">
        <v>2743</v>
      </c>
      <c r="H109" s="211">
        <v>1775</v>
      </c>
      <c r="I109" s="211">
        <v>2635</v>
      </c>
      <c r="J109" s="211">
        <v>2491</v>
      </c>
      <c r="K109" s="211">
        <v>2101</v>
      </c>
      <c r="L109" s="211">
        <v>2283</v>
      </c>
      <c r="M109" s="211">
        <v>1969</v>
      </c>
      <c r="N109" s="212">
        <v>1661</v>
      </c>
      <c r="O109" s="211">
        <v>1576</v>
      </c>
      <c r="P109" s="212">
        <v>1489</v>
      </c>
      <c r="Q109" s="212">
        <v>1437</v>
      </c>
      <c r="R109" s="212">
        <v>1454</v>
      </c>
      <c r="S109" s="558">
        <f>100</f>
        <v>100</v>
      </c>
      <c r="T109" s="72">
        <f t="shared" si="40"/>
        <v>82.880844645550525</v>
      </c>
      <c r="U109" s="72">
        <f t="shared" si="40"/>
        <v>102.94117647058823</v>
      </c>
      <c r="V109" s="72">
        <f t="shared" si="40"/>
        <v>103.43137254901961</v>
      </c>
      <c r="W109" s="72">
        <f t="shared" si="40"/>
        <v>66.93061840120663</v>
      </c>
      <c r="X109" s="72">
        <f t="shared" si="40"/>
        <v>99.358974358974365</v>
      </c>
      <c r="Y109" s="72">
        <f t="shared" si="40"/>
        <v>93.929110105580691</v>
      </c>
      <c r="Z109" s="72">
        <f t="shared" si="40"/>
        <v>79.223227752639517</v>
      </c>
      <c r="AA109" s="72">
        <f t="shared" si="38"/>
        <v>86.085972850678729</v>
      </c>
      <c r="AB109" s="72">
        <f t="shared" si="38"/>
        <v>74.24585218702866</v>
      </c>
      <c r="AC109" s="72">
        <f t="shared" si="38"/>
        <v>62.631975867269986</v>
      </c>
      <c r="AD109" s="72">
        <f t="shared" si="38"/>
        <v>59.426847662141782</v>
      </c>
      <c r="AE109" s="72">
        <f t="shared" ref="AE109:AG109" si="60">P109*100/$D109</f>
        <v>56.146304675716443</v>
      </c>
      <c r="AF109" s="72">
        <f t="shared" si="60"/>
        <v>54.185520361990953</v>
      </c>
      <c r="AG109" s="73">
        <f t="shared" si="60"/>
        <v>54.826546003016588</v>
      </c>
      <c r="AH109" s="559">
        <v>1</v>
      </c>
      <c r="AI109" s="234">
        <v>1</v>
      </c>
      <c r="AJ109" s="234">
        <v>1</v>
      </c>
      <c r="AK109" s="234">
        <v>1</v>
      </c>
      <c r="AL109" s="234">
        <v>1</v>
      </c>
      <c r="AM109" s="234">
        <v>1</v>
      </c>
      <c r="AN109" s="234">
        <v>1</v>
      </c>
      <c r="AO109" s="234">
        <v>1</v>
      </c>
      <c r="AP109" s="234">
        <v>1</v>
      </c>
      <c r="AQ109" s="234">
        <v>1</v>
      </c>
      <c r="AR109" s="234">
        <v>4</v>
      </c>
      <c r="AS109" s="234">
        <v>1</v>
      </c>
      <c r="AT109" s="234">
        <v>4</v>
      </c>
      <c r="AU109" s="234">
        <v>6</v>
      </c>
      <c r="AV109" s="236">
        <v>7</v>
      </c>
    </row>
    <row r="110" spans="2:48" ht="14.45">
      <c r="B110" s="738"/>
      <c r="C110" s="1" t="s">
        <v>196</v>
      </c>
      <c r="D110" s="211">
        <v>9770</v>
      </c>
      <c r="E110" s="211">
        <v>9351</v>
      </c>
      <c r="F110" s="211">
        <v>8486</v>
      </c>
      <c r="G110" s="211">
        <v>8922</v>
      </c>
      <c r="H110" s="211">
        <v>10048</v>
      </c>
      <c r="I110" s="211">
        <v>9382</v>
      </c>
      <c r="J110" s="211">
        <v>9805</v>
      </c>
      <c r="K110" s="211">
        <v>10590</v>
      </c>
      <c r="L110" s="211">
        <v>10917</v>
      </c>
      <c r="M110" s="211">
        <v>11217</v>
      </c>
      <c r="N110" s="211">
        <v>8099</v>
      </c>
      <c r="O110" s="211">
        <v>7820</v>
      </c>
      <c r="P110" s="212">
        <v>7362</v>
      </c>
      <c r="Q110" s="212">
        <v>7084</v>
      </c>
      <c r="R110" s="212">
        <v>7154</v>
      </c>
      <c r="S110" s="558">
        <f>100</f>
        <v>100</v>
      </c>
      <c r="T110" s="72">
        <f t="shared" si="40"/>
        <v>95.711361310133057</v>
      </c>
      <c r="U110" s="72">
        <f t="shared" si="40"/>
        <v>86.857727737973391</v>
      </c>
      <c r="V110" s="72">
        <f t="shared" si="40"/>
        <v>91.320368474923228</v>
      </c>
      <c r="W110" s="72">
        <f t="shared" si="40"/>
        <v>102.84544524053224</v>
      </c>
      <c r="X110" s="72">
        <f t="shared" si="40"/>
        <v>96.028659160696009</v>
      </c>
      <c r="Y110" s="72">
        <f t="shared" si="40"/>
        <v>100.35823950870011</v>
      </c>
      <c r="Z110" s="72">
        <f t="shared" si="40"/>
        <v>108.39303991811668</v>
      </c>
      <c r="AA110" s="72">
        <f t="shared" si="38"/>
        <v>111.74002047082907</v>
      </c>
      <c r="AB110" s="72">
        <f t="shared" si="38"/>
        <v>114.81064483111567</v>
      </c>
      <c r="AC110" s="72">
        <f t="shared" si="38"/>
        <v>82.896622313203679</v>
      </c>
      <c r="AD110" s="72">
        <f t="shared" si="38"/>
        <v>80.040941658137157</v>
      </c>
      <c r="AE110" s="72">
        <f t="shared" ref="AE110:AG110" si="61">P110*100/$D110</f>
        <v>75.353121801432962</v>
      </c>
      <c r="AF110" s="72">
        <f t="shared" si="61"/>
        <v>72.50767656090072</v>
      </c>
      <c r="AG110" s="73">
        <f t="shared" si="61"/>
        <v>73.224155578300923</v>
      </c>
      <c r="AH110" s="559">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738"/>
      <c r="C111" s="1" t="s">
        <v>197</v>
      </c>
      <c r="D111" s="211">
        <v>27311</v>
      </c>
      <c r="E111" s="211">
        <v>27136</v>
      </c>
      <c r="F111" s="211">
        <v>28199</v>
      </c>
      <c r="G111" s="211">
        <v>25739</v>
      </c>
      <c r="H111" s="211">
        <v>24331</v>
      </c>
      <c r="I111" s="211">
        <v>24259</v>
      </c>
      <c r="J111" s="211">
        <v>25815</v>
      </c>
      <c r="K111" s="211">
        <v>26008</v>
      </c>
      <c r="L111" s="211">
        <v>27601</v>
      </c>
      <c r="M111" s="211">
        <v>29090</v>
      </c>
      <c r="N111" s="211">
        <v>37403</v>
      </c>
      <c r="O111" s="211">
        <v>39218</v>
      </c>
      <c r="P111" s="212">
        <v>37047</v>
      </c>
      <c r="Q111" s="212">
        <v>35967</v>
      </c>
      <c r="R111" s="212">
        <v>37011</v>
      </c>
      <c r="S111" s="558">
        <f>100</f>
        <v>100</v>
      </c>
      <c r="T111" s="72">
        <f t="shared" si="40"/>
        <v>99.359232543663722</v>
      </c>
      <c r="U111" s="72">
        <f t="shared" si="40"/>
        <v>103.25143714986635</v>
      </c>
      <c r="V111" s="72">
        <f t="shared" si="40"/>
        <v>94.244077477939285</v>
      </c>
      <c r="W111" s="72">
        <f t="shared" si="40"/>
        <v>89.088645600673715</v>
      </c>
      <c r="X111" s="72">
        <f t="shared" si="40"/>
        <v>88.825015561495363</v>
      </c>
      <c r="Y111" s="72">
        <f t="shared" si="40"/>
        <v>94.522353630405334</v>
      </c>
      <c r="Z111" s="72">
        <f t="shared" si="40"/>
        <v>95.229028596536196</v>
      </c>
      <c r="AA111" s="72">
        <f t="shared" si="38"/>
        <v>101.06184321335725</v>
      </c>
      <c r="AB111" s="72">
        <f t="shared" si="38"/>
        <v>106.51385888469848</v>
      </c>
      <c r="AC111" s="72">
        <f t="shared" si="38"/>
        <v>136.95214382483249</v>
      </c>
      <c r="AD111" s="72">
        <f t="shared" si="38"/>
        <v>143.59781772912012</v>
      </c>
      <c r="AE111" s="72">
        <f t="shared" ref="AE111:AG111" si="62">P111*100/$D111</f>
        <v>135.6486397422284</v>
      </c>
      <c r="AF111" s="72">
        <f t="shared" si="62"/>
        <v>131.6941891545531</v>
      </c>
      <c r="AG111" s="73">
        <f t="shared" si="62"/>
        <v>135.51682472263923</v>
      </c>
      <c r="AH111" s="559">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38"/>
      <c r="C112" s="1" t="s">
        <v>198</v>
      </c>
      <c r="D112" s="211">
        <v>40140</v>
      </c>
      <c r="E112" s="211">
        <v>39055</v>
      </c>
      <c r="F112" s="211">
        <v>39819</v>
      </c>
      <c r="G112" s="211">
        <v>37837</v>
      </c>
      <c r="H112" s="211">
        <v>36531</v>
      </c>
      <c r="I112" s="211">
        <v>36746</v>
      </c>
      <c r="J112" s="211">
        <v>38496</v>
      </c>
      <c r="K112" s="211">
        <v>39121</v>
      </c>
      <c r="L112" s="211">
        <v>41102</v>
      </c>
      <c r="M112" s="211">
        <v>42653</v>
      </c>
      <c r="N112" s="211">
        <v>47449</v>
      </c>
      <c r="O112" s="211">
        <v>48867</v>
      </c>
      <c r="P112" s="212">
        <v>46135</v>
      </c>
      <c r="Q112" s="212">
        <v>44715</v>
      </c>
      <c r="R112" s="212">
        <v>45847</v>
      </c>
      <c r="S112" s="558">
        <f>100</f>
        <v>100</v>
      </c>
      <c r="T112" s="72">
        <f t="shared" si="40"/>
        <v>97.29696063776781</v>
      </c>
      <c r="U112" s="72">
        <f t="shared" si="40"/>
        <v>99.200298953662184</v>
      </c>
      <c r="V112" s="72">
        <f t="shared" si="40"/>
        <v>94.262580966616838</v>
      </c>
      <c r="W112" s="72">
        <f t="shared" si="40"/>
        <v>91.008968609865477</v>
      </c>
      <c r="X112" s="72">
        <f t="shared" si="40"/>
        <v>91.544593921275535</v>
      </c>
      <c r="Y112" s="72">
        <f t="shared" si="40"/>
        <v>95.904334828101639</v>
      </c>
      <c r="Z112" s="72">
        <f t="shared" si="40"/>
        <v>97.461385151968116</v>
      </c>
      <c r="AA112" s="72">
        <f t="shared" si="38"/>
        <v>102.39661185849526</v>
      </c>
      <c r="AB112" s="72">
        <f t="shared" si="38"/>
        <v>106.26058794220229</v>
      </c>
      <c r="AC112" s="72">
        <f t="shared" si="38"/>
        <v>118.20876930742402</v>
      </c>
      <c r="AD112" s="72">
        <f t="shared" si="38"/>
        <v>121.74140508221225</v>
      </c>
      <c r="AE112" s="72">
        <f t="shared" ref="AE112:AG112" si="63">P112*100/$D112</f>
        <v>114.93522670652716</v>
      </c>
      <c r="AF112" s="72">
        <f t="shared" si="63"/>
        <v>111.39760837070254</v>
      </c>
      <c r="AG112" s="73">
        <f t="shared" si="63"/>
        <v>114.21773791728948</v>
      </c>
      <c r="AH112" s="559">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39"/>
      <c r="C113" s="8" t="s">
        <v>199</v>
      </c>
      <c r="D113">
        <v>12829</v>
      </c>
      <c r="E113">
        <v>11919</v>
      </c>
      <c r="F113">
        <v>11620</v>
      </c>
      <c r="G113">
        <v>12098</v>
      </c>
      <c r="H113">
        <v>12200</v>
      </c>
      <c r="I113">
        <v>12487</v>
      </c>
      <c r="J113">
        <v>12681</v>
      </c>
      <c r="K113">
        <v>13113</v>
      </c>
      <c r="L113">
        <v>13501</v>
      </c>
      <c r="M113">
        <v>13563</v>
      </c>
      <c r="N113">
        <v>10046</v>
      </c>
      <c r="O113">
        <v>9649</v>
      </c>
      <c r="P113">
        <v>9088</v>
      </c>
      <c r="Q113">
        <v>8748</v>
      </c>
      <c r="R113">
        <v>8836</v>
      </c>
      <c r="S113" s="558">
        <f>100</f>
        <v>100</v>
      </c>
      <c r="T113" s="72">
        <f t="shared" si="40"/>
        <v>92.906695767401985</v>
      </c>
      <c r="U113" s="72">
        <f t="shared" si="40"/>
        <v>90.576038662405495</v>
      </c>
      <c r="V113" s="72">
        <f t="shared" si="40"/>
        <v>94.301972094473456</v>
      </c>
      <c r="W113" s="72">
        <f t="shared" si="40"/>
        <v>95.097045755709715</v>
      </c>
      <c r="X113" s="72">
        <f t="shared" si="40"/>
        <v>97.334164782913717</v>
      </c>
      <c r="Y113" s="72">
        <f t="shared" si="40"/>
        <v>98.846363707225819</v>
      </c>
      <c r="Z113" s="72">
        <f t="shared" si="40"/>
        <v>102.21373450775586</v>
      </c>
      <c r="AA113" s="72">
        <f t="shared" si="38"/>
        <v>105.23813235638008</v>
      </c>
      <c r="AB113" s="72">
        <f t="shared" si="38"/>
        <v>105.72141242497467</v>
      </c>
      <c r="AC113" s="72">
        <f t="shared" si="38"/>
        <v>78.306960791955731</v>
      </c>
      <c r="AD113" s="72">
        <f t="shared" si="38"/>
        <v>75.21240938498714</v>
      </c>
      <c r="AE113" s="72">
        <f t="shared" ref="AE113:AG113" si="64">P113*100/$D113</f>
        <v>70.839504248187694</v>
      </c>
      <c r="AF113" s="72">
        <f t="shared" si="64"/>
        <v>68.189258710733498</v>
      </c>
      <c r="AG113" s="73">
        <f t="shared" si="64"/>
        <v>68.875204614545169</v>
      </c>
      <c r="AH113" s="237"/>
      <c r="AI113" s="238"/>
      <c r="AJ113" s="238"/>
      <c r="AK113" s="238"/>
      <c r="AL113" s="238"/>
      <c r="AM113" s="238"/>
      <c r="AN113" s="238"/>
      <c r="AO113" s="238"/>
      <c r="AP113" s="238"/>
      <c r="AQ113" s="238"/>
      <c r="AR113" s="238"/>
      <c r="AS113" s="238"/>
      <c r="AT113" s="238"/>
      <c r="AU113" s="238"/>
      <c r="AV113" s="239"/>
    </row>
    <row r="114" spans="2:48" ht="15" customHeight="1">
      <c r="B114" s="738" t="s">
        <v>117</v>
      </c>
      <c r="C114" s="1" t="s">
        <v>194</v>
      </c>
      <c r="D114" s="211">
        <v>10710</v>
      </c>
      <c r="E114" s="211">
        <v>11704</v>
      </c>
      <c r="F114" s="211">
        <v>11292</v>
      </c>
      <c r="G114" s="211">
        <v>9805</v>
      </c>
      <c r="H114" s="211">
        <v>9453</v>
      </c>
      <c r="I114" s="211">
        <v>8503</v>
      </c>
      <c r="J114" s="211">
        <v>8769</v>
      </c>
      <c r="K114" s="211">
        <v>8783</v>
      </c>
      <c r="L114" s="211">
        <v>8671</v>
      </c>
      <c r="M114" s="211">
        <v>8489</v>
      </c>
      <c r="N114" s="211">
        <v>8165</v>
      </c>
      <c r="O114" s="211">
        <v>7404</v>
      </c>
      <c r="P114" s="212">
        <v>6944</v>
      </c>
      <c r="Q114" s="212">
        <v>6650</v>
      </c>
      <c r="R114" s="212">
        <v>6671</v>
      </c>
      <c r="S114" s="558">
        <f>100</f>
        <v>100</v>
      </c>
      <c r="T114" s="72">
        <f t="shared" si="40"/>
        <v>109.28104575163398</v>
      </c>
      <c r="U114" s="72">
        <f t="shared" si="40"/>
        <v>105.43417366946778</v>
      </c>
      <c r="V114" s="72">
        <f t="shared" si="40"/>
        <v>91.549953314659192</v>
      </c>
      <c r="W114" s="72">
        <f t="shared" si="40"/>
        <v>88.263305322128858</v>
      </c>
      <c r="X114" s="72">
        <f t="shared" si="40"/>
        <v>79.393090569561153</v>
      </c>
      <c r="Y114" s="72">
        <f t="shared" si="40"/>
        <v>81.876750700280112</v>
      </c>
      <c r="Z114" s="72">
        <f t="shared" si="40"/>
        <v>82.007469654528478</v>
      </c>
      <c r="AA114" s="72">
        <f t="shared" si="38"/>
        <v>80.961718020541554</v>
      </c>
      <c r="AB114" s="72">
        <f t="shared" si="38"/>
        <v>79.262371615312787</v>
      </c>
      <c r="AC114" s="72">
        <f t="shared" si="38"/>
        <v>76.237161531279185</v>
      </c>
      <c r="AD114" s="72">
        <f t="shared" si="38"/>
        <v>69.131652661064422</v>
      </c>
      <c r="AE114" s="72">
        <f t="shared" ref="AE114:AG114" si="65">P114*100/$D114</f>
        <v>64.83660130718954</v>
      </c>
      <c r="AF114" s="72">
        <f t="shared" si="65"/>
        <v>62.091503267973856</v>
      </c>
      <c r="AG114" s="73">
        <f t="shared" si="65"/>
        <v>62.287581699346404</v>
      </c>
      <c r="AH114" s="55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38"/>
      <c r="C115" s="1" t="s">
        <v>195</v>
      </c>
      <c r="D115" s="211">
        <v>33900</v>
      </c>
      <c r="E115" s="211">
        <v>27782</v>
      </c>
      <c r="F115" s="211">
        <v>27335</v>
      </c>
      <c r="G115" s="211">
        <v>27267</v>
      </c>
      <c r="H115" s="211">
        <v>25674</v>
      </c>
      <c r="I115" s="211">
        <v>25377</v>
      </c>
      <c r="J115" s="211">
        <v>23829</v>
      </c>
      <c r="K115" s="211">
        <v>25100</v>
      </c>
      <c r="L115" s="211">
        <v>25789</v>
      </c>
      <c r="M115" s="211">
        <v>25507</v>
      </c>
      <c r="N115" s="211">
        <v>23603</v>
      </c>
      <c r="O115" s="211">
        <v>24743</v>
      </c>
      <c r="P115" s="212">
        <v>23374</v>
      </c>
      <c r="Q115" s="212">
        <v>22557</v>
      </c>
      <c r="R115" s="212">
        <v>22828</v>
      </c>
      <c r="S115" s="558">
        <f>100</f>
        <v>100</v>
      </c>
      <c r="T115" s="72">
        <f t="shared" si="40"/>
        <v>81.952802359882</v>
      </c>
      <c r="U115" s="72">
        <f t="shared" si="40"/>
        <v>80.634218289085553</v>
      </c>
      <c r="V115" s="72">
        <f t="shared" si="40"/>
        <v>80.43362831858407</v>
      </c>
      <c r="W115" s="72">
        <f t="shared" si="40"/>
        <v>75.73451327433628</v>
      </c>
      <c r="X115" s="72">
        <f t="shared" si="40"/>
        <v>74.858407079646014</v>
      </c>
      <c r="Y115" s="72">
        <f t="shared" si="40"/>
        <v>70.292035398230084</v>
      </c>
      <c r="Z115" s="72">
        <f t="shared" si="40"/>
        <v>74.041297935103245</v>
      </c>
      <c r="AA115" s="72">
        <f t="shared" si="38"/>
        <v>76.073746312684364</v>
      </c>
      <c r="AB115" s="72">
        <f t="shared" si="38"/>
        <v>75.241887905604713</v>
      </c>
      <c r="AC115" s="72">
        <f t="shared" si="38"/>
        <v>69.625368731563427</v>
      </c>
      <c r="AD115" s="72">
        <f t="shared" si="38"/>
        <v>72.988200589970504</v>
      </c>
      <c r="AE115" s="72">
        <f t="shared" ref="AE115:AG115" si="66">P115*100/$D115</f>
        <v>68.949852507374629</v>
      </c>
      <c r="AF115" s="72">
        <f t="shared" si="66"/>
        <v>66.539823008849552</v>
      </c>
      <c r="AG115" s="73">
        <f t="shared" si="66"/>
        <v>67.339233038348084</v>
      </c>
      <c r="AH115" s="55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38"/>
      <c r="C116" s="1" t="s">
        <v>196</v>
      </c>
      <c r="D116" s="211">
        <v>35622</v>
      </c>
      <c r="E116" s="211">
        <v>33850</v>
      </c>
      <c r="F116" s="211">
        <v>32507</v>
      </c>
      <c r="G116" s="211">
        <v>31557</v>
      </c>
      <c r="H116" s="211">
        <v>28421</v>
      </c>
      <c r="I116" s="211">
        <v>29241</v>
      </c>
      <c r="J116" s="211">
        <v>29382</v>
      </c>
      <c r="K116" s="211">
        <v>30661</v>
      </c>
      <c r="L116" s="211">
        <v>30969</v>
      </c>
      <c r="M116" s="211">
        <v>32942</v>
      </c>
      <c r="N116" s="211">
        <v>31209</v>
      </c>
      <c r="O116" s="211">
        <v>32613</v>
      </c>
      <c r="P116" s="212">
        <v>30702</v>
      </c>
      <c r="Q116" s="212">
        <v>29541</v>
      </c>
      <c r="R116" s="212">
        <v>29832</v>
      </c>
      <c r="S116" s="558">
        <f>100</f>
        <v>100</v>
      </c>
      <c r="T116" s="72">
        <f t="shared" si="40"/>
        <v>95.025546010892143</v>
      </c>
      <c r="U116" s="72">
        <f t="shared" si="40"/>
        <v>91.255403963842568</v>
      </c>
      <c r="V116" s="72">
        <f t="shared" si="40"/>
        <v>88.588512716860365</v>
      </c>
      <c r="W116" s="72">
        <f t="shared" si="40"/>
        <v>79.784964347874904</v>
      </c>
      <c r="X116" s="72">
        <f t="shared" si="40"/>
        <v>82.086912582112177</v>
      </c>
      <c r="Y116" s="72">
        <f t="shared" si="40"/>
        <v>82.482735388243213</v>
      </c>
      <c r="Z116" s="72">
        <f t="shared" si="40"/>
        <v>86.073213182864521</v>
      </c>
      <c r="AA116" s="72">
        <f t="shared" si="38"/>
        <v>86.937847397675597</v>
      </c>
      <c r="AB116" s="72">
        <f t="shared" si="38"/>
        <v>92.476559429565995</v>
      </c>
      <c r="AC116" s="72">
        <f t="shared" si="38"/>
        <v>87.611588344281628</v>
      </c>
      <c r="AD116" s="72">
        <f t="shared" si="38"/>
        <v>91.552972881926905</v>
      </c>
      <c r="AE116" s="72">
        <f t="shared" ref="AE116:AG116" si="67">P116*100/$D116</f>
        <v>86.188310594576379</v>
      </c>
      <c r="AF116" s="72">
        <f t="shared" si="67"/>
        <v>82.929088765369713</v>
      </c>
      <c r="AG116" s="73">
        <f t="shared" si="67"/>
        <v>83.745999663129524</v>
      </c>
      <c r="AH116" s="55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38"/>
      <c r="C117" s="1" t="s">
        <v>197</v>
      </c>
      <c r="D117" s="211">
        <v>35824</v>
      </c>
      <c r="E117" s="211">
        <v>27564</v>
      </c>
      <c r="F117" s="211">
        <v>26222</v>
      </c>
      <c r="G117" s="211">
        <v>26184</v>
      </c>
      <c r="H117" s="211">
        <v>25816</v>
      </c>
      <c r="I117" s="211">
        <v>25190</v>
      </c>
      <c r="J117" s="211">
        <v>24240</v>
      </c>
      <c r="K117" s="211">
        <v>25738</v>
      </c>
      <c r="L117" s="211">
        <v>27883</v>
      </c>
      <c r="M117" s="211">
        <v>29517</v>
      </c>
      <c r="N117" s="211">
        <v>37899</v>
      </c>
      <c r="O117" s="211">
        <v>37600</v>
      </c>
      <c r="P117" s="212">
        <v>35519</v>
      </c>
      <c r="Q117" s="212">
        <v>34483</v>
      </c>
      <c r="R117" s="212">
        <v>35484</v>
      </c>
      <c r="S117" s="558">
        <f>100</f>
        <v>100</v>
      </c>
      <c r="T117" s="72">
        <f t="shared" si="40"/>
        <v>76.942831621259486</v>
      </c>
      <c r="U117" s="72">
        <f t="shared" si="40"/>
        <v>73.196739615899958</v>
      </c>
      <c r="V117" s="72">
        <f t="shared" si="40"/>
        <v>73.090665475658781</v>
      </c>
      <c r="W117" s="72">
        <f t="shared" si="40"/>
        <v>72.063421170165256</v>
      </c>
      <c r="X117" s="72">
        <f t="shared" si="40"/>
        <v>70.315989280928989</v>
      </c>
      <c r="Y117" s="72">
        <f t="shared" si="40"/>
        <v>67.664135774899506</v>
      </c>
      <c r="Z117" s="72">
        <f t="shared" si="40"/>
        <v>71.845690040196516</v>
      </c>
      <c r="AA117" s="72">
        <f t="shared" si="38"/>
        <v>77.833296114336761</v>
      </c>
      <c r="AB117" s="72">
        <f t="shared" si="38"/>
        <v>82.394484144707462</v>
      </c>
      <c r="AC117" s="72">
        <f t="shared" si="38"/>
        <v>105.79220634211701</v>
      </c>
      <c r="AD117" s="72">
        <f t="shared" si="38"/>
        <v>104.95757034390353</v>
      </c>
      <c r="AE117" s="72">
        <f t="shared" ref="AE117:AG117" si="68">P117*100/$D117</f>
        <v>99.14861545332738</v>
      </c>
      <c r="AF117" s="72">
        <f t="shared" si="68"/>
        <v>96.256699419383651</v>
      </c>
      <c r="AG117" s="73">
        <f t="shared" si="68"/>
        <v>99.050915587315771</v>
      </c>
      <c r="AH117" s="55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38"/>
      <c r="C118" s="1" t="s">
        <v>198</v>
      </c>
      <c r="D118" s="211">
        <v>116056</v>
      </c>
      <c r="E118" s="211">
        <v>100900</v>
      </c>
      <c r="F118" s="211">
        <v>97356</v>
      </c>
      <c r="G118" s="211">
        <v>94813</v>
      </c>
      <c r="H118" s="211">
        <v>89364</v>
      </c>
      <c r="I118" s="211">
        <v>88311</v>
      </c>
      <c r="J118" s="211">
        <v>86220</v>
      </c>
      <c r="K118" s="211">
        <v>90282</v>
      </c>
      <c r="L118" s="211">
        <v>93312</v>
      </c>
      <c r="M118" s="211">
        <v>96455</v>
      </c>
      <c r="N118" s="211">
        <v>100876</v>
      </c>
      <c r="O118" s="211">
        <v>102360</v>
      </c>
      <c r="P118" s="212">
        <v>96539</v>
      </c>
      <c r="Q118" s="212">
        <v>93231</v>
      </c>
      <c r="R118" s="212">
        <v>94815</v>
      </c>
      <c r="S118" s="558">
        <f>100</f>
        <v>100</v>
      </c>
      <c r="T118" s="72">
        <f t="shared" si="40"/>
        <v>86.940787206176324</v>
      </c>
      <c r="U118" s="72">
        <f t="shared" si="40"/>
        <v>83.887088991521338</v>
      </c>
      <c r="V118" s="72">
        <f t="shared" si="40"/>
        <v>81.69590542496725</v>
      </c>
      <c r="W118" s="72">
        <f t="shared" si="40"/>
        <v>77.000758254635699</v>
      </c>
      <c r="X118" s="72">
        <f t="shared" si="40"/>
        <v>76.093437650789269</v>
      </c>
      <c r="Y118" s="72">
        <f t="shared" si="40"/>
        <v>74.29172123802303</v>
      </c>
      <c r="Z118" s="72">
        <f t="shared" si="40"/>
        <v>77.79175570414283</v>
      </c>
      <c r="AA118" s="72">
        <f t="shared" si="38"/>
        <v>80.402564279313438</v>
      </c>
      <c r="AB118" s="72">
        <f t="shared" si="38"/>
        <v>83.110739642930994</v>
      </c>
      <c r="AC118" s="72">
        <f t="shared" si="38"/>
        <v>86.920107534293791</v>
      </c>
      <c r="AD118" s="72">
        <f t="shared" si="38"/>
        <v>88.198800579030816</v>
      </c>
      <c r="AE118" s="72">
        <f t="shared" ref="AE118:AG118" si="69">P118*100/$D118</f>
        <v>83.183118494519888</v>
      </c>
      <c r="AF118" s="72">
        <f t="shared" si="69"/>
        <v>80.332770386709868</v>
      </c>
      <c r="AG118" s="73">
        <f t="shared" si="69"/>
        <v>81.697628730957476</v>
      </c>
      <c r="AH118" s="55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39"/>
      <c r="C119" s="8" t="s">
        <v>199</v>
      </c>
      <c r="D119">
        <v>80232</v>
      </c>
      <c r="E119">
        <v>73336</v>
      </c>
      <c r="F119">
        <v>71134</v>
      </c>
      <c r="G119">
        <v>68629</v>
      </c>
      <c r="H119">
        <v>63548</v>
      </c>
      <c r="I119">
        <v>63121</v>
      </c>
      <c r="J119">
        <v>61980</v>
      </c>
      <c r="K119">
        <v>64544</v>
      </c>
      <c r="L119">
        <v>65429</v>
      </c>
      <c r="M119">
        <v>66938</v>
      </c>
      <c r="N119">
        <v>62977</v>
      </c>
      <c r="O119">
        <v>64760</v>
      </c>
      <c r="P119">
        <v>61020</v>
      </c>
      <c r="Q119">
        <v>58748</v>
      </c>
      <c r="R119">
        <v>59331</v>
      </c>
      <c r="S119" s="558">
        <f>100</f>
        <v>100</v>
      </c>
      <c r="T119" s="72">
        <f t="shared" si="40"/>
        <v>91.404925715425264</v>
      </c>
      <c r="U119" s="72">
        <f t="shared" si="40"/>
        <v>88.660384883836869</v>
      </c>
      <c r="V119" s="72">
        <f t="shared" si="40"/>
        <v>85.538189251171602</v>
      </c>
      <c r="W119" s="72">
        <f t="shared" si="40"/>
        <v>79.205304616611826</v>
      </c>
      <c r="X119" s="72">
        <f t="shared" si="40"/>
        <v>78.673098015754306</v>
      </c>
      <c r="Y119" s="72">
        <f t="shared" si="40"/>
        <v>77.250972180676044</v>
      </c>
      <c r="Z119" s="72">
        <f t="shared" si="40"/>
        <v>80.446704556785321</v>
      </c>
      <c r="AA119" s="72">
        <f t="shared" si="38"/>
        <v>81.549755708445502</v>
      </c>
      <c r="AB119" s="72">
        <f t="shared" si="38"/>
        <v>83.430551400937276</v>
      </c>
      <c r="AC119" s="72">
        <f t="shared" si="38"/>
        <v>78.493618506331643</v>
      </c>
      <c r="AD119" s="72">
        <f t="shared" si="38"/>
        <v>80.715923820919329</v>
      </c>
      <c r="AE119" s="72">
        <f t="shared" ref="AE119:AG119" si="70">P119*100/$D119</f>
        <v>76.054442117858216</v>
      </c>
      <c r="AF119" s="72">
        <f t="shared" si="70"/>
        <v>73.222654302522685</v>
      </c>
      <c r="AG119" s="73">
        <f t="shared" si="70"/>
        <v>73.949297038588099</v>
      </c>
      <c r="AH119" s="237"/>
      <c r="AI119" s="238"/>
      <c r="AJ119" s="238"/>
      <c r="AK119" s="238"/>
      <c r="AL119" s="238"/>
      <c r="AM119" s="238"/>
      <c r="AN119" s="238"/>
      <c r="AO119" s="238"/>
      <c r="AP119" s="238"/>
      <c r="AQ119" s="238"/>
      <c r="AR119" s="238"/>
      <c r="AS119" s="238"/>
      <c r="AT119" s="238"/>
      <c r="AU119" s="238"/>
      <c r="AV119" s="239"/>
    </row>
    <row r="120" spans="2:48" ht="15" customHeight="1">
      <c r="B120" s="738" t="s">
        <v>118</v>
      </c>
      <c r="C120" s="1" t="s">
        <v>194</v>
      </c>
      <c r="D120" s="211">
        <v>26645</v>
      </c>
      <c r="E120" s="211">
        <v>23981</v>
      </c>
      <c r="F120" s="211">
        <v>23872</v>
      </c>
      <c r="G120" s="211">
        <v>22493</v>
      </c>
      <c r="H120" s="211">
        <v>20858</v>
      </c>
      <c r="I120" s="211">
        <v>19453</v>
      </c>
      <c r="J120" s="211">
        <v>17941</v>
      </c>
      <c r="K120" s="211">
        <v>16774</v>
      </c>
      <c r="L120" s="211">
        <v>16272</v>
      </c>
      <c r="M120" s="211">
        <v>16421</v>
      </c>
      <c r="N120" s="211">
        <v>14523</v>
      </c>
      <c r="O120" s="211">
        <v>14191</v>
      </c>
      <c r="P120" s="212">
        <v>13309</v>
      </c>
      <c r="Q120" s="212">
        <v>12746</v>
      </c>
      <c r="R120" s="212">
        <v>12787</v>
      </c>
      <c r="S120" s="558">
        <f>100</f>
        <v>100</v>
      </c>
      <c r="T120" s="72">
        <f t="shared" si="40"/>
        <v>90.001876524676305</v>
      </c>
      <c r="U120" s="72">
        <f t="shared" si="40"/>
        <v>89.592794145243005</v>
      </c>
      <c r="V120" s="72">
        <f t="shared" si="40"/>
        <v>84.417339088009001</v>
      </c>
      <c r="W120" s="72">
        <f t="shared" si="40"/>
        <v>78.281103396509664</v>
      </c>
      <c r="X120" s="72">
        <f t="shared" si="40"/>
        <v>73.008069056108084</v>
      </c>
      <c r="Y120" s="72">
        <f t="shared" si="40"/>
        <v>67.333458434978425</v>
      </c>
      <c r="Z120" s="72">
        <f t="shared" si="40"/>
        <v>62.953649840495402</v>
      </c>
      <c r="AA120" s="72">
        <f t="shared" si="38"/>
        <v>61.069619065490713</v>
      </c>
      <c r="AB120" s="72">
        <f t="shared" si="38"/>
        <v>61.62882341902796</v>
      </c>
      <c r="AC120" s="72">
        <f t="shared" si="38"/>
        <v>54.505535747795086</v>
      </c>
      <c r="AD120" s="72">
        <f t="shared" si="38"/>
        <v>53.259523362732217</v>
      </c>
      <c r="AE120" s="72">
        <f t="shared" ref="AE120:AG120" si="71">P120*100/$D120</f>
        <v>49.949333833739914</v>
      </c>
      <c r="AF120" s="72">
        <f t="shared" si="71"/>
        <v>47.836367048226684</v>
      </c>
      <c r="AG120" s="73">
        <f t="shared" si="71"/>
        <v>47.990242071683241</v>
      </c>
      <c r="AH120" s="55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38"/>
      <c r="C121" s="1" t="s">
        <v>195</v>
      </c>
      <c r="D121" s="211">
        <v>61448</v>
      </c>
      <c r="E121" s="211">
        <v>50291</v>
      </c>
      <c r="F121" s="211">
        <v>42694</v>
      </c>
      <c r="G121" s="211">
        <v>39631</v>
      </c>
      <c r="H121" s="211">
        <v>31724</v>
      </c>
      <c r="I121" s="211">
        <v>27118</v>
      </c>
      <c r="J121" s="211">
        <v>24931</v>
      </c>
      <c r="K121" s="211">
        <v>24768</v>
      </c>
      <c r="L121" s="211">
        <v>26150</v>
      </c>
      <c r="M121" s="211">
        <v>26431</v>
      </c>
      <c r="N121" s="211">
        <v>25766</v>
      </c>
      <c r="O121" s="211">
        <v>26675</v>
      </c>
      <c r="P121" s="212">
        <v>25199</v>
      </c>
      <c r="Q121" s="212">
        <v>24318</v>
      </c>
      <c r="R121" s="212">
        <v>24610</v>
      </c>
      <c r="S121" s="558">
        <f>100</f>
        <v>100</v>
      </c>
      <c r="T121" s="72">
        <f t="shared" si="40"/>
        <v>81.84318448118735</v>
      </c>
      <c r="U121" s="72">
        <f t="shared" si="40"/>
        <v>69.479885431584435</v>
      </c>
      <c r="V121" s="72">
        <f t="shared" si="40"/>
        <v>64.495182918890762</v>
      </c>
      <c r="W121" s="72">
        <f t="shared" si="40"/>
        <v>51.627392266631951</v>
      </c>
      <c r="X121" s="72">
        <f t="shared" si="40"/>
        <v>44.131623486525193</v>
      </c>
      <c r="Y121" s="72">
        <f t="shared" si="40"/>
        <v>40.572516599401119</v>
      </c>
      <c r="Z121" s="72">
        <f t="shared" si="40"/>
        <v>40.307251659940114</v>
      </c>
      <c r="AA121" s="72">
        <f t="shared" si="38"/>
        <v>42.556307772425463</v>
      </c>
      <c r="AB121" s="72">
        <f t="shared" si="38"/>
        <v>43.013604999349042</v>
      </c>
      <c r="AC121" s="72">
        <f t="shared" si="38"/>
        <v>41.931389142038796</v>
      </c>
      <c r="AD121" s="72">
        <f t="shared" si="38"/>
        <v>43.410688712407236</v>
      </c>
      <c r="AE121" s="72">
        <f t="shared" ref="AE121:AG121" si="72">P121*100/$D121</f>
        <v>41.00865772685848</v>
      </c>
      <c r="AF121" s="72">
        <f t="shared" si="72"/>
        <v>39.574925139955738</v>
      </c>
      <c r="AG121" s="73">
        <f t="shared" si="72"/>
        <v>40.050123681812266</v>
      </c>
      <c r="AH121" s="55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38"/>
      <c r="C122" s="1" t="s">
        <v>196</v>
      </c>
      <c r="D122" s="211">
        <v>54897</v>
      </c>
      <c r="E122" s="211">
        <v>40793</v>
      </c>
      <c r="F122" s="211">
        <v>35715</v>
      </c>
      <c r="G122" s="211">
        <v>30936</v>
      </c>
      <c r="H122" s="211">
        <v>27534</v>
      </c>
      <c r="I122" s="211">
        <v>23529</v>
      </c>
      <c r="J122" s="211">
        <v>21643</v>
      </c>
      <c r="K122" s="211">
        <v>21699</v>
      </c>
      <c r="L122" s="211">
        <v>22756</v>
      </c>
      <c r="M122" s="211">
        <v>23466</v>
      </c>
      <c r="N122" s="211">
        <v>24438</v>
      </c>
      <c r="O122" s="211">
        <v>25319</v>
      </c>
      <c r="P122" s="212">
        <v>23836</v>
      </c>
      <c r="Q122" s="212">
        <v>22935</v>
      </c>
      <c r="R122" s="212">
        <v>23161</v>
      </c>
      <c r="S122" s="558">
        <f>100</f>
        <v>100</v>
      </c>
      <c r="T122" s="72">
        <f t="shared" si="40"/>
        <v>74.308249995446019</v>
      </c>
      <c r="U122" s="72">
        <f t="shared" si="40"/>
        <v>65.058199901633969</v>
      </c>
      <c r="V122" s="72">
        <f t="shared" si="40"/>
        <v>56.352806164271271</v>
      </c>
      <c r="W122" s="72">
        <f t="shared" si="40"/>
        <v>50.1557462156402</v>
      </c>
      <c r="X122" s="72">
        <f t="shared" si="40"/>
        <v>42.860265588283511</v>
      </c>
      <c r="Y122" s="72">
        <f t="shared" si="40"/>
        <v>39.424740878372226</v>
      </c>
      <c r="Z122" s="72">
        <f t="shared" si="40"/>
        <v>39.526750095633638</v>
      </c>
      <c r="AA122" s="72">
        <f t="shared" si="38"/>
        <v>41.452174071442883</v>
      </c>
      <c r="AB122" s="72">
        <f t="shared" si="38"/>
        <v>42.745505218864416</v>
      </c>
      <c r="AC122" s="72">
        <f t="shared" si="38"/>
        <v>44.516093775616156</v>
      </c>
      <c r="AD122" s="72">
        <f t="shared" si="38"/>
        <v>46.120917354318088</v>
      </c>
      <c r="AE122" s="72">
        <f t="shared" ref="AE122:AG122" si="73">P122*100/$D122</f>
        <v>43.41949469005592</v>
      </c>
      <c r="AF122" s="72">
        <f t="shared" si="73"/>
        <v>41.77823924804634</v>
      </c>
      <c r="AG122" s="73">
        <f t="shared" si="73"/>
        <v>42.189919303422776</v>
      </c>
      <c r="AH122" s="55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38"/>
      <c r="C123" s="1" t="s">
        <v>197</v>
      </c>
      <c r="D123" s="211">
        <v>40746</v>
      </c>
      <c r="E123" s="211">
        <v>33176</v>
      </c>
      <c r="F123" s="211">
        <v>29884</v>
      </c>
      <c r="G123" s="211">
        <v>27729</v>
      </c>
      <c r="H123" s="211">
        <v>22638</v>
      </c>
      <c r="I123" s="211">
        <v>21232</v>
      </c>
      <c r="J123" s="211">
        <v>21788</v>
      </c>
      <c r="K123" s="211">
        <v>22025</v>
      </c>
      <c r="L123" s="211">
        <v>24319</v>
      </c>
      <c r="M123" s="211">
        <v>25889</v>
      </c>
      <c r="N123" s="211">
        <v>33888</v>
      </c>
      <c r="O123" s="211">
        <v>35415</v>
      </c>
      <c r="P123" s="212">
        <v>33454</v>
      </c>
      <c r="Q123" s="212">
        <v>32479</v>
      </c>
      <c r="R123" s="212">
        <v>33422</v>
      </c>
      <c r="S123" s="558">
        <f>100</f>
        <v>100</v>
      </c>
      <c r="T123" s="72">
        <f t="shared" si="40"/>
        <v>81.421489225936284</v>
      </c>
      <c r="U123" s="72">
        <f t="shared" si="40"/>
        <v>73.34216855642272</v>
      </c>
      <c r="V123" s="72">
        <f t="shared" si="40"/>
        <v>68.053305845972616</v>
      </c>
      <c r="W123" s="72">
        <f t="shared" si="40"/>
        <v>55.558827860403476</v>
      </c>
      <c r="X123" s="72">
        <f t="shared" si="40"/>
        <v>52.10818239827222</v>
      </c>
      <c r="Y123" s="72">
        <f t="shared" si="40"/>
        <v>53.472733519854707</v>
      </c>
      <c r="Z123" s="72">
        <f t="shared" si="40"/>
        <v>54.054385706572425</v>
      </c>
      <c r="AA123" s="72">
        <f t="shared" si="38"/>
        <v>59.684386197418149</v>
      </c>
      <c r="AB123" s="72">
        <f t="shared" si="38"/>
        <v>63.537525155843518</v>
      </c>
      <c r="AC123" s="72">
        <f t="shared" si="38"/>
        <v>83.168900014725367</v>
      </c>
      <c r="AD123" s="72">
        <f t="shared" si="38"/>
        <v>86.916507141805326</v>
      </c>
      <c r="AE123" s="72">
        <f t="shared" ref="AE123:AG123" si="74">P123*100/$D123</f>
        <v>82.103764786727538</v>
      </c>
      <c r="AF123" s="72">
        <f t="shared" si="74"/>
        <v>79.710891866686296</v>
      </c>
      <c r="AG123" s="73">
        <f t="shared" si="74"/>
        <v>82.025229470377454</v>
      </c>
      <c r="AH123" s="55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38"/>
      <c r="C124" s="1" t="s">
        <v>198</v>
      </c>
      <c r="D124" s="211">
        <v>183736</v>
      </c>
      <c r="E124" s="211">
        <v>148241</v>
      </c>
      <c r="F124" s="211">
        <v>132165</v>
      </c>
      <c r="G124" s="211">
        <v>120789</v>
      </c>
      <c r="H124" s="211">
        <v>102754</v>
      </c>
      <c r="I124" s="211">
        <v>91332</v>
      </c>
      <c r="J124" s="211">
        <v>86303</v>
      </c>
      <c r="K124" s="211">
        <v>85266</v>
      </c>
      <c r="L124" s="211">
        <v>89497</v>
      </c>
      <c r="M124" s="211">
        <v>92207</v>
      </c>
      <c r="N124" s="211">
        <v>98615</v>
      </c>
      <c r="O124" s="211">
        <v>101600</v>
      </c>
      <c r="P124" s="212">
        <v>95798</v>
      </c>
      <c r="Q124" s="212">
        <v>92478</v>
      </c>
      <c r="R124" s="212">
        <v>93980</v>
      </c>
      <c r="S124" s="558">
        <f>100</f>
        <v>100</v>
      </c>
      <c r="T124" s="72">
        <f t="shared" si="40"/>
        <v>80.681521313188483</v>
      </c>
      <c r="U124" s="72">
        <f t="shared" si="40"/>
        <v>71.932011146427485</v>
      </c>
      <c r="V124" s="72">
        <f t="shared" si="40"/>
        <v>65.740519005529677</v>
      </c>
      <c r="W124" s="72">
        <f t="shared" si="40"/>
        <v>55.924805155222714</v>
      </c>
      <c r="X124" s="72">
        <f t="shared" si="40"/>
        <v>49.708277093220708</v>
      </c>
      <c r="Y124" s="72">
        <f t="shared" si="40"/>
        <v>46.971197805547092</v>
      </c>
      <c r="Z124" s="72">
        <f t="shared" si="40"/>
        <v>46.406801062393868</v>
      </c>
      <c r="AA124" s="72">
        <f t="shared" si="38"/>
        <v>48.709561544825185</v>
      </c>
      <c r="AB124" s="72">
        <f t="shared" si="38"/>
        <v>50.184503853354812</v>
      </c>
      <c r="AC124" s="72">
        <f t="shared" si="38"/>
        <v>53.672116514999779</v>
      </c>
      <c r="AD124" s="72">
        <f t="shared" si="38"/>
        <v>55.296730091000128</v>
      </c>
      <c r="AE124" s="72">
        <f t="shared" ref="AE124:AG124" si="75">P124*100/$D124</f>
        <v>52.138938476945185</v>
      </c>
      <c r="AF124" s="72">
        <f t="shared" si="75"/>
        <v>50.331998084207775</v>
      </c>
      <c r="AG124" s="73">
        <f t="shared" si="75"/>
        <v>51.149475334175122</v>
      </c>
      <c r="AH124" s="55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39"/>
      <c r="C125" s="8" t="s">
        <v>199</v>
      </c>
      <c r="D125">
        <v>142990</v>
      </c>
      <c r="E125">
        <v>115065</v>
      </c>
      <c r="F125">
        <v>102281</v>
      </c>
      <c r="G125">
        <v>93060</v>
      </c>
      <c r="H125">
        <v>80116</v>
      </c>
      <c r="I125">
        <v>70100</v>
      </c>
      <c r="J125">
        <v>64515</v>
      </c>
      <c r="K125">
        <v>63241</v>
      </c>
      <c r="L125">
        <v>65178</v>
      </c>
      <c r="M125">
        <v>66318</v>
      </c>
      <c r="N125">
        <v>64727</v>
      </c>
      <c r="O125">
        <v>66185</v>
      </c>
      <c r="P125">
        <v>62344</v>
      </c>
      <c r="Q125">
        <v>59999</v>
      </c>
      <c r="R125">
        <v>60558</v>
      </c>
      <c r="S125" s="558">
        <f>100</f>
        <v>100</v>
      </c>
      <c r="T125" s="72">
        <f t="shared" si="40"/>
        <v>80.470662284075814</v>
      </c>
      <c r="U125" s="72">
        <f t="shared" si="40"/>
        <v>71.530176935450029</v>
      </c>
      <c r="V125" s="72">
        <f t="shared" si="40"/>
        <v>65.081474228967068</v>
      </c>
      <c r="W125" s="72">
        <f t="shared" si="40"/>
        <v>56.029092943562489</v>
      </c>
      <c r="X125" s="72">
        <f t="shared" si="40"/>
        <v>49.024407301209877</v>
      </c>
      <c r="Y125" s="72">
        <f t="shared" si="40"/>
        <v>45.118539758025037</v>
      </c>
      <c r="Z125" s="72">
        <f t="shared" si="40"/>
        <v>44.227568361423877</v>
      </c>
      <c r="AA125" s="72">
        <f t="shared" si="38"/>
        <v>45.582208546052172</v>
      </c>
      <c r="AB125" s="72">
        <f t="shared" si="38"/>
        <v>46.379467095601093</v>
      </c>
      <c r="AC125" s="72">
        <f t="shared" si="38"/>
        <v>45.266801874256942</v>
      </c>
      <c r="AD125" s="72">
        <f t="shared" si="38"/>
        <v>46.28645359815372</v>
      </c>
      <c r="AE125" s="72">
        <f t="shared" ref="AE125:AG125" si="76">P125*100/$D125</f>
        <v>43.600251765857749</v>
      </c>
      <c r="AF125" s="72">
        <f t="shared" si="76"/>
        <v>41.960276942443528</v>
      </c>
      <c r="AG125" s="73">
        <f t="shared" si="76"/>
        <v>42.351213371564448</v>
      </c>
      <c r="AH125" s="237"/>
      <c r="AI125" s="238"/>
      <c r="AJ125" s="238"/>
      <c r="AK125" s="238"/>
      <c r="AL125" s="238"/>
      <c r="AM125" s="238"/>
      <c r="AN125" s="238"/>
      <c r="AO125" s="238"/>
      <c r="AP125" s="238"/>
      <c r="AQ125" s="238"/>
      <c r="AR125" s="238"/>
      <c r="AS125" s="238"/>
      <c r="AT125" s="238"/>
      <c r="AU125" s="238"/>
      <c r="AV125" s="239"/>
    </row>
    <row r="126" spans="2:48" ht="15" customHeight="1">
      <c r="B126" s="738" t="s">
        <v>119</v>
      </c>
      <c r="C126" s="1" t="s">
        <v>194</v>
      </c>
      <c r="D126" s="211">
        <v>2952</v>
      </c>
      <c r="E126" s="212">
        <v>2766</v>
      </c>
      <c r="F126" s="211">
        <v>2872</v>
      </c>
      <c r="G126" s="211">
        <v>2602</v>
      </c>
      <c r="H126" s="211">
        <v>2491</v>
      </c>
      <c r="I126" s="211">
        <v>2429</v>
      </c>
      <c r="J126" s="211">
        <v>2393</v>
      </c>
      <c r="K126" s="211">
        <v>2291</v>
      </c>
      <c r="L126" s="211">
        <v>2224</v>
      </c>
      <c r="M126" s="211">
        <v>1997</v>
      </c>
      <c r="N126" s="211">
        <v>2172</v>
      </c>
      <c r="O126" s="211">
        <v>2168</v>
      </c>
      <c r="P126" s="212">
        <v>2033</v>
      </c>
      <c r="Q126" s="212">
        <v>1947</v>
      </c>
      <c r="R126" s="212">
        <v>1953</v>
      </c>
      <c r="S126" s="558">
        <f>100</f>
        <v>100</v>
      </c>
      <c r="T126" s="72">
        <f t="shared" si="40"/>
        <v>93.699186991869922</v>
      </c>
      <c r="U126" s="72">
        <f t="shared" si="40"/>
        <v>97.289972899728994</v>
      </c>
      <c r="V126" s="72">
        <f t="shared" si="40"/>
        <v>88.143631436314365</v>
      </c>
      <c r="W126" s="72">
        <f t="shared" ref="W126:AA182" si="77">H126*100/$D126</f>
        <v>84.383468834688344</v>
      </c>
      <c r="X126" s="72">
        <f t="shared" si="77"/>
        <v>82.283197831978313</v>
      </c>
      <c r="Y126" s="72">
        <f t="shared" si="77"/>
        <v>81.063685636856363</v>
      </c>
      <c r="Z126" s="72">
        <f t="shared" si="77"/>
        <v>77.608401084010836</v>
      </c>
      <c r="AA126" s="72">
        <f t="shared" si="38"/>
        <v>75.33875338753387</v>
      </c>
      <c r="AB126" s="72">
        <f t="shared" si="38"/>
        <v>67.649051490514907</v>
      </c>
      <c r="AC126" s="72">
        <f t="shared" si="38"/>
        <v>73.577235772357724</v>
      </c>
      <c r="AD126" s="72">
        <f t="shared" si="38"/>
        <v>73.441734417344179</v>
      </c>
      <c r="AE126" s="72">
        <f t="shared" ref="AE126:AG126" si="78">P126*100/$D126</f>
        <v>68.868563685636857</v>
      </c>
      <c r="AF126" s="72">
        <f t="shared" si="78"/>
        <v>65.955284552845526</v>
      </c>
      <c r="AG126" s="73">
        <f t="shared" si="78"/>
        <v>66.158536585365852</v>
      </c>
      <c r="AH126" s="559">
        <v>1</v>
      </c>
      <c r="AI126" s="234">
        <v>4</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38"/>
      <c r="C127" s="1" t="s">
        <v>195</v>
      </c>
      <c r="D127" s="211">
        <v>10341</v>
      </c>
      <c r="E127" s="212">
        <v>8767</v>
      </c>
      <c r="F127" s="211">
        <v>8244</v>
      </c>
      <c r="G127" s="211">
        <v>7565</v>
      </c>
      <c r="H127" s="211">
        <v>7128</v>
      </c>
      <c r="I127" s="211">
        <v>7052</v>
      </c>
      <c r="J127" s="211">
        <v>7070</v>
      </c>
      <c r="K127" s="211">
        <v>7096</v>
      </c>
      <c r="L127" s="211">
        <v>7503</v>
      </c>
      <c r="M127" s="211">
        <v>7686</v>
      </c>
      <c r="N127" s="211">
        <v>6879</v>
      </c>
      <c r="O127" s="211">
        <v>7043</v>
      </c>
      <c r="P127" s="212">
        <v>6653</v>
      </c>
      <c r="Q127" s="212">
        <v>6420</v>
      </c>
      <c r="R127" s="212">
        <v>6497</v>
      </c>
      <c r="S127" s="558">
        <f>100</f>
        <v>100</v>
      </c>
      <c r="T127" s="72">
        <f t="shared" ref="T127:X190" si="79">E127*100/$D127</f>
        <v>84.779034909583217</v>
      </c>
      <c r="U127" s="72">
        <f t="shared" si="79"/>
        <v>79.721496953872929</v>
      </c>
      <c r="V127" s="72">
        <f t="shared" si="79"/>
        <v>73.155400831641046</v>
      </c>
      <c r="W127" s="72">
        <f t="shared" si="77"/>
        <v>68.929503916449093</v>
      </c>
      <c r="X127" s="72">
        <f t="shared" si="77"/>
        <v>68.194565322502655</v>
      </c>
      <c r="Y127" s="72">
        <f t="shared" si="77"/>
        <v>68.368629726332074</v>
      </c>
      <c r="Z127" s="72">
        <f t="shared" si="77"/>
        <v>68.620056087419016</v>
      </c>
      <c r="AA127" s="72">
        <f t="shared" si="38"/>
        <v>72.555845662895265</v>
      </c>
      <c r="AB127" s="72">
        <f t="shared" si="38"/>
        <v>74.325500435161004</v>
      </c>
      <c r="AC127" s="72">
        <f t="shared" si="38"/>
        <v>66.521612996808813</v>
      </c>
      <c r="AD127" s="72">
        <f t="shared" si="38"/>
        <v>68.107533120587945</v>
      </c>
      <c r="AE127" s="72">
        <f t="shared" ref="AE127:AG127" si="80">P127*100/$D127</f>
        <v>64.336137704283914</v>
      </c>
      <c r="AF127" s="72">
        <f t="shared" si="80"/>
        <v>62.082970699158686</v>
      </c>
      <c r="AG127" s="73">
        <f t="shared" si="80"/>
        <v>62.827579537762304</v>
      </c>
      <c r="AH127" s="559">
        <v>1</v>
      </c>
      <c r="AI127" s="234">
        <v>4</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38"/>
      <c r="C128" s="1" t="s">
        <v>196</v>
      </c>
      <c r="D128" s="211">
        <v>19892</v>
      </c>
      <c r="E128" s="211">
        <v>17068</v>
      </c>
      <c r="F128" s="211">
        <v>16668</v>
      </c>
      <c r="G128" s="211">
        <v>16601</v>
      </c>
      <c r="H128" s="211">
        <v>16221</v>
      </c>
      <c r="I128" s="211">
        <v>15567</v>
      </c>
      <c r="J128" s="211">
        <v>15171</v>
      </c>
      <c r="K128" s="211">
        <v>16003</v>
      </c>
      <c r="L128" s="211">
        <v>16275</v>
      </c>
      <c r="M128" s="211">
        <v>16866</v>
      </c>
      <c r="N128" s="211">
        <v>13498</v>
      </c>
      <c r="O128" s="211">
        <v>14750</v>
      </c>
      <c r="P128" s="212">
        <v>13886</v>
      </c>
      <c r="Q128" s="212">
        <v>13361</v>
      </c>
      <c r="R128" s="212">
        <v>13493</v>
      </c>
      <c r="S128" s="558">
        <f>100</f>
        <v>100</v>
      </c>
      <c r="T128" s="72">
        <f t="shared" si="79"/>
        <v>85.803338025336814</v>
      </c>
      <c r="U128" s="72">
        <f t="shared" si="79"/>
        <v>83.792479388698979</v>
      </c>
      <c r="V128" s="72">
        <f t="shared" si="79"/>
        <v>83.455660567062139</v>
      </c>
      <c r="W128" s="72">
        <f t="shared" si="77"/>
        <v>81.545344862256187</v>
      </c>
      <c r="X128" s="72">
        <f t="shared" si="77"/>
        <v>78.257590991353311</v>
      </c>
      <c r="Y128" s="72">
        <f t="shared" si="77"/>
        <v>76.266840941081838</v>
      </c>
      <c r="Z128" s="72">
        <f t="shared" si="77"/>
        <v>80.449426905288561</v>
      </c>
      <c r="AA128" s="72">
        <f t="shared" si="38"/>
        <v>81.816810778202296</v>
      </c>
      <c r="AB128" s="72">
        <f t="shared" si="38"/>
        <v>84.787854413834708</v>
      </c>
      <c r="AC128" s="72">
        <f t="shared" si="38"/>
        <v>67.856424693344053</v>
      </c>
      <c r="AD128" s="72">
        <f t="shared" si="38"/>
        <v>74.150412226020507</v>
      </c>
      <c r="AE128" s="72">
        <f t="shared" ref="AE128:AG128" si="81">P128*100/$D128</f>
        <v>69.806957570882773</v>
      </c>
      <c r="AF128" s="72">
        <f t="shared" si="81"/>
        <v>67.167705610295599</v>
      </c>
      <c r="AG128" s="73">
        <f t="shared" si="81"/>
        <v>67.83128896038609</v>
      </c>
      <c r="AH128" s="559">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38"/>
      <c r="C129" s="1" t="s">
        <v>197</v>
      </c>
      <c r="D129" s="211">
        <v>42734</v>
      </c>
      <c r="E129" s="211">
        <v>38664</v>
      </c>
      <c r="F129" s="211">
        <v>38514</v>
      </c>
      <c r="G129" s="211">
        <v>36613</v>
      </c>
      <c r="H129" s="211">
        <v>34520</v>
      </c>
      <c r="I129" s="211">
        <v>32608</v>
      </c>
      <c r="J129" s="211">
        <v>33217</v>
      </c>
      <c r="K129" s="211">
        <v>32036</v>
      </c>
      <c r="L129" s="211">
        <v>32376</v>
      </c>
      <c r="M129" s="211">
        <v>32722</v>
      </c>
      <c r="N129" s="211">
        <v>38208</v>
      </c>
      <c r="O129" s="211">
        <v>37582</v>
      </c>
      <c r="P129" s="212">
        <v>35502</v>
      </c>
      <c r="Q129" s="212">
        <v>34467</v>
      </c>
      <c r="R129" s="212">
        <v>35468</v>
      </c>
      <c r="S129" s="558">
        <f>100</f>
        <v>100</v>
      </c>
      <c r="T129" s="72">
        <f t="shared" si="79"/>
        <v>90.475967613609768</v>
      </c>
      <c r="U129" s="72">
        <f t="shared" si="79"/>
        <v>90.124959049000793</v>
      </c>
      <c r="V129" s="72">
        <f t="shared" si="79"/>
        <v>85.676510506856374</v>
      </c>
      <c r="W129" s="72">
        <f t="shared" si="77"/>
        <v>80.778771002012448</v>
      </c>
      <c r="X129" s="72">
        <f t="shared" si="77"/>
        <v>76.304581831796696</v>
      </c>
      <c r="Y129" s="72">
        <f t="shared" si="77"/>
        <v>77.729676604109144</v>
      </c>
      <c r="Z129" s="72">
        <f t="shared" si="77"/>
        <v>74.966069172087799</v>
      </c>
      <c r="AA129" s="72">
        <f t="shared" si="38"/>
        <v>75.761688585201483</v>
      </c>
      <c r="AB129" s="72">
        <f t="shared" si="38"/>
        <v>76.571348340899519</v>
      </c>
      <c r="AC129" s="72">
        <f t="shared" si="38"/>
        <v>89.408901577198478</v>
      </c>
      <c r="AD129" s="72">
        <f t="shared" si="38"/>
        <v>87.944025834230359</v>
      </c>
      <c r="AE129" s="72">
        <f t="shared" ref="AE129:AG129" si="82">P129*100/$D129</f>
        <v>83.07670707165255</v>
      </c>
      <c r="AF129" s="72">
        <f t="shared" si="82"/>
        <v>80.654747975850611</v>
      </c>
      <c r="AG129" s="73">
        <f t="shared" si="82"/>
        <v>82.997145130341181</v>
      </c>
      <c r="AH129" s="55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38"/>
      <c r="C130" s="1" t="s">
        <v>198</v>
      </c>
      <c r="D130" s="211">
        <v>75919</v>
      </c>
      <c r="E130" s="211">
        <v>67265</v>
      </c>
      <c r="F130" s="211">
        <v>66298</v>
      </c>
      <c r="G130" s="211">
        <v>63381</v>
      </c>
      <c r="H130" s="211">
        <v>60360</v>
      </c>
      <c r="I130" s="211">
        <v>57656</v>
      </c>
      <c r="J130" s="211">
        <v>57851</v>
      </c>
      <c r="K130" s="211">
        <v>57426</v>
      </c>
      <c r="L130" s="211">
        <v>58378</v>
      </c>
      <c r="M130" s="211">
        <v>59271</v>
      </c>
      <c r="N130" s="211">
        <v>60757</v>
      </c>
      <c r="O130" s="211">
        <v>61543</v>
      </c>
      <c r="P130" s="212">
        <v>58074</v>
      </c>
      <c r="Q130" s="212">
        <v>56195</v>
      </c>
      <c r="R130" s="212">
        <v>57411</v>
      </c>
      <c r="S130" s="558">
        <f>100</f>
        <v>100</v>
      </c>
      <c r="T130" s="72">
        <f t="shared" si="79"/>
        <v>88.601008970086539</v>
      </c>
      <c r="U130" s="72">
        <f t="shared" si="79"/>
        <v>87.327283025329621</v>
      </c>
      <c r="V130" s="72">
        <f t="shared" si="79"/>
        <v>83.485030097867465</v>
      </c>
      <c r="W130" s="72">
        <f t="shared" si="77"/>
        <v>79.505789064661016</v>
      </c>
      <c r="X130" s="72">
        <f t="shared" si="77"/>
        <v>75.944098315309745</v>
      </c>
      <c r="Y130" s="72">
        <f t="shared" si="77"/>
        <v>76.200951013580266</v>
      </c>
      <c r="Z130" s="72">
        <f t="shared" si="77"/>
        <v>75.641143850682965</v>
      </c>
      <c r="AA130" s="72">
        <f t="shared" si="38"/>
        <v>76.89511189557291</v>
      </c>
      <c r="AB130" s="72">
        <f t="shared" si="38"/>
        <v>78.071365534319469</v>
      </c>
      <c r="AC130" s="72">
        <f t="shared" si="38"/>
        <v>80.028714814473318</v>
      </c>
      <c r="AD130" s="72">
        <f t="shared" si="38"/>
        <v>81.064028767502208</v>
      </c>
      <c r="AE130" s="72">
        <f t="shared" ref="AE130:AG130" si="83">P130*100/$D130</f>
        <v>76.494685124935785</v>
      </c>
      <c r="AF130" s="72">
        <f t="shared" si="83"/>
        <v>74.019678868267491</v>
      </c>
      <c r="AG130" s="73">
        <f t="shared" si="83"/>
        <v>75.621385950816006</v>
      </c>
      <c r="AH130" s="55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39"/>
      <c r="C131" s="8" t="s">
        <v>199</v>
      </c>
      <c r="D131">
        <v>33185</v>
      </c>
      <c r="E131">
        <v>28601</v>
      </c>
      <c r="F131">
        <v>27784</v>
      </c>
      <c r="G131">
        <v>26768</v>
      </c>
      <c r="H131">
        <v>25840</v>
      </c>
      <c r="I131">
        <v>25048</v>
      </c>
      <c r="J131">
        <v>24634</v>
      </c>
      <c r="K131">
        <v>25390</v>
      </c>
      <c r="L131">
        <v>26002</v>
      </c>
      <c r="M131">
        <v>26549</v>
      </c>
      <c r="N131">
        <v>22549</v>
      </c>
      <c r="O131">
        <v>23961</v>
      </c>
      <c r="P131">
        <v>22572</v>
      </c>
      <c r="Q131">
        <v>21728</v>
      </c>
      <c r="R131">
        <v>21943</v>
      </c>
      <c r="S131" s="558">
        <f>100</f>
        <v>100</v>
      </c>
      <c r="T131" s="72">
        <f t="shared" si="79"/>
        <v>86.186530058761491</v>
      </c>
      <c r="U131" s="72">
        <f t="shared" si="79"/>
        <v>83.724574355883689</v>
      </c>
      <c r="V131" s="72">
        <f t="shared" si="79"/>
        <v>80.662950128069909</v>
      </c>
      <c r="W131" s="72">
        <f t="shared" si="77"/>
        <v>77.8665059514841</v>
      </c>
      <c r="X131" s="72">
        <f t="shared" si="77"/>
        <v>75.479885490432423</v>
      </c>
      <c r="Y131" s="72">
        <f t="shared" si="77"/>
        <v>74.232333885791775</v>
      </c>
      <c r="Z131" s="72">
        <f t="shared" si="77"/>
        <v>76.510471598613833</v>
      </c>
      <c r="AA131" s="72">
        <f t="shared" si="38"/>
        <v>78.354678318517401</v>
      </c>
      <c r="AB131" s="72">
        <f t="shared" si="38"/>
        <v>80.003013409673045</v>
      </c>
      <c r="AC131" s="72">
        <f t="shared" si="38"/>
        <v>67.949374717492844</v>
      </c>
      <c r="AD131" s="72">
        <f t="shared" si="38"/>
        <v>72.204309175832449</v>
      </c>
      <c r="AE131" s="72">
        <f t="shared" ref="AE131:AG131" si="84">P131*100/$D131</f>
        <v>68.018683139972879</v>
      </c>
      <c r="AF131" s="72">
        <f t="shared" si="84"/>
        <v>65.475365375922863</v>
      </c>
      <c r="AG131" s="73">
        <f t="shared" si="84"/>
        <v>66.123248455627547</v>
      </c>
      <c r="AH131" s="237"/>
      <c r="AI131" s="238"/>
      <c r="AJ131" s="238"/>
      <c r="AK131" s="238"/>
      <c r="AL131" s="238"/>
      <c r="AM131" s="238"/>
      <c r="AN131" s="238"/>
      <c r="AO131" s="238"/>
      <c r="AP131" s="238"/>
      <c r="AQ131" s="238"/>
      <c r="AR131" s="238"/>
      <c r="AS131" s="238"/>
      <c r="AT131" s="238"/>
      <c r="AU131" s="238"/>
      <c r="AV131" s="239"/>
    </row>
    <row r="132" spans="2:48" ht="15" customHeight="1">
      <c r="B132" s="738" t="s">
        <v>120</v>
      </c>
      <c r="C132" s="1" t="s">
        <v>194</v>
      </c>
      <c r="D132" s="211">
        <v>106136</v>
      </c>
      <c r="E132" s="211">
        <v>89360</v>
      </c>
      <c r="F132" s="211">
        <v>91283</v>
      </c>
      <c r="G132" s="211">
        <v>89681</v>
      </c>
      <c r="H132" s="211">
        <v>80821</v>
      </c>
      <c r="I132" s="211">
        <v>76591</v>
      </c>
      <c r="J132" s="211">
        <v>74913</v>
      </c>
      <c r="K132" s="211">
        <v>72612</v>
      </c>
      <c r="L132" s="211">
        <v>69171</v>
      </c>
      <c r="M132" s="211">
        <v>69560</v>
      </c>
      <c r="N132" s="211">
        <v>66723</v>
      </c>
      <c r="O132" s="211">
        <v>64670</v>
      </c>
      <c r="P132" s="212">
        <v>60648</v>
      </c>
      <c r="Q132" s="212">
        <v>58081</v>
      </c>
      <c r="R132" s="212">
        <v>58267</v>
      </c>
      <c r="S132" s="558">
        <f>100</f>
        <v>100</v>
      </c>
      <c r="T132" s="72">
        <f t="shared" si="79"/>
        <v>84.193864475766944</v>
      </c>
      <c r="U132" s="72">
        <f t="shared" si="79"/>
        <v>86.005690811788654</v>
      </c>
      <c r="V132" s="72">
        <f t="shared" si="79"/>
        <v>84.496306625461671</v>
      </c>
      <c r="W132" s="72">
        <f t="shared" si="77"/>
        <v>76.148526418934196</v>
      </c>
      <c r="X132" s="72">
        <f t="shared" si="77"/>
        <v>72.163073792115782</v>
      </c>
      <c r="Y132" s="72">
        <f t="shared" si="77"/>
        <v>70.582083364739574</v>
      </c>
      <c r="Z132" s="72">
        <f t="shared" si="77"/>
        <v>68.41411019823623</v>
      </c>
      <c r="AA132" s="72">
        <f t="shared" si="38"/>
        <v>65.17204341599458</v>
      </c>
      <c r="AB132" s="72">
        <f t="shared" si="38"/>
        <v>65.538554307680712</v>
      </c>
      <c r="AC132" s="72">
        <f t="shared" si="38"/>
        <v>62.865568704303911</v>
      </c>
      <c r="AD132" s="72">
        <f t="shared" si="38"/>
        <v>60.931258008592749</v>
      </c>
      <c r="AE132" s="72">
        <f t="shared" ref="AE132:AG132" si="85">P132*100/$D132</f>
        <v>57.141780357277455</v>
      </c>
      <c r="AF132" s="72">
        <f t="shared" si="85"/>
        <v>54.723185347101833</v>
      </c>
      <c r="AG132" s="73">
        <f t="shared" si="85"/>
        <v>54.898432200195977</v>
      </c>
      <c r="AH132" s="55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38"/>
      <c r="C133" s="1" t="s">
        <v>195</v>
      </c>
      <c r="D133" s="211">
        <v>149810</v>
      </c>
      <c r="E133" s="211">
        <v>115618</v>
      </c>
      <c r="F133" s="211">
        <v>107069</v>
      </c>
      <c r="G133" s="211">
        <v>94065</v>
      </c>
      <c r="H133" s="211">
        <v>83978</v>
      </c>
      <c r="I133" s="211">
        <v>79071</v>
      </c>
      <c r="J133" s="211">
        <v>74626</v>
      </c>
      <c r="K133" s="211">
        <v>78512</v>
      </c>
      <c r="L133" s="211">
        <v>84801</v>
      </c>
      <c r="M133" s="211">
        <v>89925</v>
      </c>
      <c r="N133" s="211">
        <v>91182</v>
      </c>
      <c r="O133" s="211">
        <v>92054</v>
      </c>
      <c r="P133" s="212">
        <v>86961</v>
      </c>
      <c r="Q133" s="212">
        <v>83920</v>
      </c>
      <c r="R133" s="212">
        <v>84929</v>
      </c>
      <c r="S133" s="558">
        <f>100</f>
        <v>100</v>
      </c>
      <c r="T133" s="72">
        <f t="shared" si="79"/>
        <v>77.17642346972832</v>
      </c>
      <c r="U133" s="72">
        <f t="shared" si="79"/>
        <v>71.46986182497831</v>
      </c>
      <c r="V133" s="72">
        <f t="shared" si="79"/>
        <v>62.789533408984717</v>
      </c>
      <c r="W133" s="72">
        <f t="shared" si="77"/>
        <v>56.056338028169016</v>
      </c>
      <c r="X133" s="72">
        <f t="shared" si="77"/>
        <v>52.780855750617448</v>
      </c>
      <c r="Y133" s="72">
        <f t="shared" si="77"/>
        <v>49.813764101194849</v>
      </c>
      <c r="Z133" s="72">
        <f t="shared" si="77"/>
        <v>52.407716440825048</v>
      </c>
      <c r="AA133" s="72">
        <f t="shared" si="38"/>
        <v>56.60570055403511</v>
      </c>
      <c r="AB133" s="72">
        <f t="shared" si="38"/>
        <v>60.026032975101799</v>
      </c>
      <c r="AC133" s="72">
        <f t="shared" si="38"/>
        <v>60.865095787998129</v>
      </c>
      <c r="AD133" s="72">
        <f t="shared" si="38"/>
        <v>61.447166410786998</v>
      </c>
      <c r="AE133" s="72">
        <f t="shared" ref="AE133:AG133" si="86">P133*100/$D133</f>
        <v>58.047526867365328</v>
      </c>
      <c r="AF133" s="72">
        <f t="shared" si="86"/>
        <v>56.017622321607369</v>
      </c>
      <c r="AG133" s="73">
        <f t="shared" si="86"/>
        <v>56.691142113343567</v>
      </c>
      <c r="AH133" s="55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38"/>
      <c r="C134" s="1" t="s">
        <v>196</v>
      </c>
      <c r="D134" s="211">
        <v>78444</v>
      </c>
      <c r="E134" s="211">
        <v>63409</v>
      </c>
      <c r="F134" s="211">
        <v>58414</v>
      </c>
      <c r="G134" s="211">
        <v>56565</v>
      </c>
      <c r="H134" s="211">
        <v>50161</v>
      </c>
      <c r="I134" s="211">
        <v>50167</v>
      </c>
      <c r="J134" s="211">
        <v>48013</v>
      </c>
      <c r="K134" s="211">
        <v>46930</v>
      </c>
      <c r="L134" s="211">
        <v>51803</v>
      </c>
      <c r="M134" s="211">
        <v>56692</v>
      </c>
      <c r="N134" s="211">
        <v>58462</v>
      </c>
      <c r="O134" s="211">
        <v>60329</v>
      </c>
      <c r="P134" s="212">
        <v>56794</v>
      </c>
      <c r="Q134" s="212">
        <v>54647</v>
      </c>
      <c r="R134" s="212">
        <v>55186</v>
      </c>
      <c r="S134" s="558">
        <f>100</f>
        <v>100</v>
      </c>
      <c r="T134" s="72">
        <f t="shared" si="79"/>
        <v>80.833460812809136</v>
      </c>
      <c r="U134" s="72">
        <f t="shared" si="79"/>
        <v>74.46586099637959</v>
      </c>
      <c r="V134" s="72">
        <f t="shared" si="79"/>
        <v>72.108765488756305</v>
      </c>
      <c r="W134" s="72">
        <f t="shared" si="77"/>
        <v>63.944979858242824</v>
      </c>
      <c r="X134" s="72">
        <f t="shared" si="77"/>
        <v>63.952628626791089</v>
      </c>
      <c r="Y134" s="72">
        <f t="shared" si="77"/>
        <v>61.206720717964409</v>
      </c>
      <c r="Z134" s="72">
        <f t="shared" si="77"/>
        <v>59.826117995002804</v>
      </c>
      <c r="AA134" s="72">
        <f t="shared" si="38"/>
        <v>66.038192850950992</v>
      </c>
      <c r="AB134" s="72">
        <f t="shared" si="38"/>
        <v>72.270664423027895</v>
      </c>
      <c r="AC134" s="72">
        <f t="shared" si="38"/>
        <v>74.527051144765693</v>
      </c>
      <c r="AD134" s="72">
        <f t="shared" si="38"/>
        <v>76.907092958033758</v>
      </c>
      <c r="AE134" s="72">
        <f t="shared" ref="AE134:AG134" si="87">P134*100/$D134</f>
        <v>72.400693488348381</v>
      </c>
      <c r="AF134" s="72">
        <f t="shared" si="87"/>
        <v>69.663709142828012</v>
      </c>
      <c r="AG134" s="73">
        <f t="shared" si="87"/>
        <v>70.350823517413701</v>
      </c>
      <c r="AH134" s="55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38"/>
      <c r="C135" s="1" t="s">
        <v>197</v>
      </c>
      <c r="D135" s="211">
        <v>32866</v>
      </c>
      <c r="E135" s="211">
        <v>27665</v>
      </c>
      <c r="F135" s="211">
        <v>23138</v>
      </c>
      <c r="G135" s="211">
        <v>22760</v>
      </c>
      <c r="H135" s="211">
        <v>19823</v>
      </c>
      <c r="I135" s="211">
        <v>17497</v>
      </c>
      <c r="J135" s="211">
        <v>22367</v>
      </c>
      <c r="K135" s="211">
        <v>25394</v>
      </c>
      <c r="L135" s="211">
        <v>26755</v>
      </c>
      <c r="M135" s="211">
        <v>27904</v>
      </c>
      <c r="N135" s="211">
        <v>39767</v>
      </c>
      <c r="O135" s="211">
        <v>40224</v>
      </c>
      <c r="P135" s="212">
        <v>37997</v>
      </c>
      <c r="Q135" s="212">
        <v>36889</v>
      </c>
      <c r="R135" s="212">
        <v>37960</v>
      </c>
      <c r="S135" s="558">
        <f>100</f>
        <v>100</v>
      </c>
      <c r="T135" s="72">
        <f t="shared" si="79"/>
        <v>84.175135398283942</v>
      </c>
      <c r="U135" s="72">
        <f t="shared" si="79"/>
        <v>70.401022333110205</v>
      </c>
      <c r="V135" s="72">
        <f t="shared" si="79"/>
        <v>69.25089758412949</v>
      </c>
      <c r="W135" s="72">
        <f t="shared" si="77"/>
        <v>60.314610844033346</v>
      </c>
      <c r="X135" s="72">
        <f t="shared" si="77"/>
        <v>53.237388182316074</v>
      </c>
      <c r="Y135" s="72">
        <f t="shared" si="77"/>
        <v>68.055132964157494</v>
      </c>
      <c r="Z135" s="72">
        <f t="shared" si="77"/>
        <v>77.265258930201426</v>
      </c>
      <c r="AA135" s="72">
        <f t="shared" si="38"/>
        <v>81.406316558145193</v>
      </c>
      <c r="AB135" s="72">
        <f t="shared" si="38"/>
        <v>84.90233067607862</v>
      </c>
      <c r="AC135" s="72">
        <f t="shared" si="38"/>
        <v>120.99738331406317</v>
      </c>
      <c r="AD135" s="72">
        <f t="shared" si="38"/>
        <v>122.38787805026472</v>
      </c>
      <c r="AE135" s="72">
        <f t="shared" ref="AE135:AG135" si="88">P135*100/$D135</f>
        <v>115.61187853709001</v>
      </c>
      <c r="AF135" s="72">
        <f t="shared" si="88"/>
        <v>112.24061339986612</v>
      </c>
      <c r="AG135" s="73">
        <f t="shared" si="88"/>
        <v>115.4993001886448</v>
      </c>
      <c r="AH135" s="55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38"/>
      <c r="C136" s="1" t="s">
        <v>198</v>
      </c>
      <c r="D136" s="211">
        <v>367256</v>
      </c>
      <c r="E136" s="211">
        <v>296052</v>
      </c>
      <c r="F136" s="211">
        <v>279904</v>
      </c>
      <c r="G136" s="211">
        <v>263071</v>
      </c>
      <c r="H136" s="211">
        <v>234783</v>
      </c>
      <c r="I136" s="211">
        <v>223326</v>
      </c>
      <c r="J136" s="211">
        <v>219919</v>
      </c>
      <c r="K136" s="211">
        <v>223448</v>
      </c>
      <c r="L136" s="211">
        <v>232530</v>
      </c>
      <c r="M136" s="211">
        <v>244081</v>
      </c>
      <c r="N136" s="211">
        <v>256134</v>
      </c>
      <c r="O136" s="211">
        <v>257277</v>
      </c>
      <c r="P136" s="212">
        <v>242400</v>
      </c>
      <c r="Q136" s="212">
        <v>233537</v>
      </c>
      <c r="R136" s="212">
        <v>236342</v>
      </c>
      <c r="S136" s="558">
        <f>100</f>
        <v>100</v>
      </c>
      <c r="T136" s="72">
        <f t="shared" si="79"/>
        <v>80.611889254362083</v>
      </c>
      <c r="U136" s="72">
        <f t="shared" si="79"/>
        <v>76.214956324743497</v>
      </c>
      <c r="V136" s="72">
        <f t="shared" si="79"/>
        <v>71.631504999237592</v>
      </c>
      <c r="W136" s="72">
        <f t="shared" si="77"/>
        <v>63.928975973163134</v>
      </c>
      <c r="X136" s="72">
        <f t="shared" si="77"/>
        <v>60.809353693336526</v>
      </c>
      <c r="Y136" s="72">
        <f t="shared" si="77"/>
        <v>59.881662927222429</v>
      </c>
      <c r="Z136" s="72">
        <f t="shared" si="77"/>
        <v>60.842573028078505</v>
      </c>
      <c r="AA136" s="72">
        <f t="shared" si="38"/>
        <v>63.315507438952665</v>
      </c>
      <c r="AB136" s="72">
        <f t="shared" si="38"/>
        <v>66.460724943908332</v>
      </c>
      <c r="AC136" s="72">
        <f t="shared" si="38"/>
        <v>69.742631842638374</v>
      </c>
      <c r="AD136" s="72">
        <f t="shared" si="38"/>
        <v>70.053858888622656</v>
      </c>
      <c r="AE136" s="72">
        <f t="shared" ref="AE136:AG136" si="89">P136*100/$D136</f>
        <v>66.003006077504523</v>
      </c>
      <c r="AF136" s="72">
        <f t="shared" si="89"/>
        <v>63.589703095388501</v>
      </c>
      <c r="AG136" s="73">
        <f t="shared" si="89"/>
        <v>64.353475504824971</v>
      </c>
      <c r="AH136" s="55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39"/>
      <c r="C137" s="8" t="s">
        <v>199</v>
      </c>
      <c r="D137">
        <v>334390</v>
      </c>
      <c r="E137">
        <v>268387</v>
      </c>
      <c r="F137">
        <v>256766</v>
      </c>
      <c r="G137">
        <v>240311</v>
      </c>
      <c r="H137">
        <v>214960</v>
      </c>
      <c r="I137">
        <v>205829</v>
      </c>
      <c r="J137">
        <v>197552</v>
      </c>
      <c r="K137">
        <v>198054</v>
      </c>
      <c r="L137">
        <v>205775</v>
      </c>
      <c r="M137">
        <v>216177</v>
      </c>
      <c r="N137">
        <v>216367</v>
      </c>
      <c r="O137">
        <v>217053</v>
      </c>
      <c r="P137">
        <v>204403</v>
      </c>
      <c r="Q137">
        <v>196648</v>
      </c>
      <c r="R137">
        <v>198382</v>
      </c>
      <c r="S137" s="558">
        <f>100</f>
        <v>100</v>
      </c>
      <c r="T137" s="72">
        <f t="shared" si="79"/>
        <v>80.261670504500728</v>
      </c>
      <c r="U137" s="72">
        <f t="shared" si="79"/>
        <v>76.786387152725865</v>
      </c>
      <c r="V137" s="72">
        <f t="shared" si="79"/>
        <v>71.865486408086369</v>
      </c>
      <c r="W137" s="72">
        <f t="shared" si="77"/>
        <v>64.284219025688571</v>
      </c>
      <c r="X137" s="72">
        <f t="shared" si="77"/>
        <v>61.553575166721494</v>
      </c>
      <c r="Y137" s="72">
        <f t="shared" si="77"/>
        <v>59.07832172014713</v>
      </c>
      <c r="Z137" s="72">
        <f t="shared" si="77"/>
        <v>59.228445826729271</v>
      </c>
      <c r="AA137" s="72">
        <f t="shared" si="38"/>
        <v>61.537426358443732</v>
      </c>
      <c r="AB137" s="72">
        <f t="shared" si="38"/>
        <v>64.648165315948447</v>
      </c>
      <c r="AC137" s="72">
        <f t="shared" si="38"/>
        <v>64.704985196925747</v>
      </c>
      <c r="AD137" s="72">
        <f t="shared" si="38"/>
        <v>64.910134872454321</v>
      </c>
      <c r="AE137" s="72">
        <f t="shared" ref="AE137:AG137" si="90">P137*100/$D137</f>
        <v>61.127127007386584</v>
      </c>
      <c r="AF137" s="72">
        <f t="shared" si="90"/>
        <v>58.807978707497234</v>
      </c>
      <c r="AG137" s="73">
        <f t="shared" si="90"/>
        <v>59.326534884416397</v>
      </c>
      <c r="AH137" s="237"/>
      <c r="AI137" s="238"/>
      <c r="AJ137" s="238"/>
      <c r="AK137" s="238"/>
      <c r="AL137" s="238"/>
      <c r="AM137" s="238"/>
      <c r="AN137" s="238"/>
      <c r="AO137" s="238"/>
      <c r="AP137" s="238"/>
      <c r="AQ137" s="238"/>
      <c r="AR137" s="238"/>
      <c r="AS137" s="238"/>
      <c r="AT137" s="238"/>
      <c r="AU137" s="238"/>
      <c r="AV137" s="239"/>
    </row>
    <row r="138" spans="2:48" ht="15" customHeight="1">
      <c r="B138" s="738" t="s">
        <v>110</v>
      </c>
      <c r="C138" s="1" t="s">
        <v>194</v>
      </c>
      <c r="D138" s="211">
        <v>5552</v>
      </c>
      <c r="E138" s="211">
        <v>4954</v>
      </c>
      <c r="F138" s="211">
        <v>4724</v>
      </c>
      <c r="G138" s="211">
        <v>4618</v>
      </c>
      <c r="H138" s="211">
        <v>4551</v>
      </c>
      <c r="I138" s="211">
        <v>4203</v>
      </c>
      <c r="J138" s="211">
        <v>4176</v>
      </c>
      <c r="K138" s="211">
        <v>4207</v>
      </c>
      <c r="L138" s="211">
        <v>4074</v>
      </c>
      <c r="M138" s="211">
        <v>3718</v>
      </c>
      <c r="N138" s="211">
        <v>3799</v>
      </c>
      <c r="O138" s="211">
        <v>3722</v>
      </c>
      <c r="P138" s="212">
        <v>3491</v>
      </c>
      <c r="Q138" s="212">
        <v>3343</v>
      </c>
      <c r="R138" s="212">
        <v>3354</v>
      </c>
      <c r="S138" s="558">
        <f>100</f>
        <v>100</v>
      </c>
      <c r="T138" s="72">
        <f t="shared" si="79"/>
        <v>89.229106628242079</v>
      </c>
      <c r="U138" s="72">
        <f t="shared" si="79"/>
        <v>85.086455331412097</v>
      </c>
      <c r="V138" s="72">
        <f t="shared" si="79"/>
        <v>83.177233429394818</v>
      </c>
      <c r="W138" s="72">
        <f t="shared" si="77"/>
        <v>81.970461095100859</v>
      </c>
      <c r="X138" s="72">
        <f t="shared" si="77"/>
        <v>75.702449567723349</v>
      </c>
      <c r="Y138" s="72">
        <f t="shared" si="77"/>
        <v>75.216138328530263</v>
      </c>
      <c r="Z138" s="72">
        <f t="shared" si="77"/>
        <v>75.774495677233432</v>
      </c>
      <c r="AA138" s="72">
        <f t="shared" si="38"/>
        <v>73.378962536023053</v>
      </c>
      <c r="AB138" s="72">
        <f t="shared" si="38"/>
        <v>66.966858789625363</v>
      </c>
      <c r="AC138" s="72">
        <f t="shared" si="38"/>
        <v>68.425792507204605</v>
      </c>
      <c r="AD138" s="72">
        <f t="shared" si="38"/>
        <v>67.038904899135446</v>
      </c>
      <c r="AE138" s="72">
        <f t="shared" ref="AE138:AG138" si="91">P138*100/$D138</f>
        <v>62.878242074927954</v>
      </c>
      <c r="AF138" s="72">
        <f t="shared" si="91"/>
        <v>60.212536023054753</v>
      </c>
      <c r="AG138" s="73">
        <f t="shared" si="91"/>
        <v>60.410662824207492</v>
      </c>
      <c r="AH138" s="559">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38"/>
      <c r="C139" s="1" t="s">
        <v>195</v>
      </c>
      <c r="D139" s="211">
        <v>11704</v>
      </c>
      <c r="E139" s="211">
        <v>10086</v>
      </c>
      <c r="F139" s="211">
        <v>9467</v>
      </c>
      <c r="G139" s="211">
        <v>8172</v>
      </c>
      <c r="H139" s="211">
        <v>7527</v>
      </c>
      <c r="I139" s="211">
        <v>6963</v>
      </c>
      <c r="J139" s="211">
        <v>6926</v>
      </c>
      <c r="K139" s="211">
        <v>7095</v>
      </c>
      <c r="L139" s="211">
        <v>7288</v>
      </c>
      <c r="M139" s="211">
        <v>7438</v>
      </c>
      <c r="N139" s="211">
        <v>7378</v>
      </c>
      <c r="O139" s="211">
        <v>7395</v>
      </c>
      <c r="P139" s="212">
        <v>6986</v>
      </c>
      <c r="Q139" s="212">
        <v>6742</v>
      </c>
      <c r="R139" s="212">
        <v>6823</v>
      </c>
      <c r="S139" s="558">
        <f>100</f>
        <v>100</v>
      </c>
      <c r="T139" s="72">
        <f t="shared" si="79"/>
        <v>86.175666438824337</v>
      </c>
      <c r="U139" s="72">
        <f t="shared" si="79"/>
        <v>80.886876281613127</v>
      </c>
      <c r="V139" s="72">
        <f t="shared" si="79"/>
        <v>69.822282980177718</v>
      </c>
      <c r="W139" s="72">
        <f t="shared" si="77"/>
        <v>64.311346548188652</v>
      </c>
      <c r="X139" s="72">
        <f t="shared" si="77"/>
        <v>59.492481203007522</v>
      </c>
      <c r="Y139" s="72">
        <f t="shared" si="77"/>
        <v>59.176349965823647</v>
      </c>
      <c r="Z139" s="72">
        <f t="shared" si="77"/>
        <v>60.620300751879697</v>
      </c>
      <c r="AA139" s="72">
        <f t="shared" si="38"/>
        <v>62.269309637730693</v>
      </c>
      <c r="AB139" s="72">
        <f t="shared" si="38"/>
        <v>63.55092276144908</v>
      </c>
      <c r="AC139" s="72">
        <f t="shared" si="38"/>
        <v>63.038277511961724</v>
      </c>
      <c r="AD139" s="72">
        <f t="shared" si="38"/>
        <v>63.18352699931647</v>
      </c>
      <c r="AE139" s="72">
        <f t="shared" ref="AE139:AG139" si="92">P139*100/$D139</f>
        <v>59.688995215311003</v>
      </c>
      <c r="AF139" s="72">
        <f t="shared" si="92"/>
        <v>57.60423786739576</v>
      </c>
      <c r="AG139" s="73">
        <f t="shared" si="92"/>
        <v>58.296308954203688</v>
      </c>
      <c r="AH139" s="559">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38"/>
      <c r="C140" s="1" t="s">
        <v>196</v>
      </c>
      <c r="D140" s="211">
        <v>9815</v>
      </c>
      <c r="E140" s="211">
        <v>9318</v>
      </c>
      <c r="F140" s="211">
        <v>8048</v>
      </c>
      <c r="G140" s="211">
        <v>8100</v>
      </c>
      <c r="H140" s="211">
        <v>7947</v>
      </c>
      <c r="I140" s="211">
        <v>8485</v>
      </c>
      <c r="J140" s="211">
        <v>7470</v>
      </c>
      <c r="K140" s="211">
        <v>7369</v>
      </c>
      <c r="L140" s="211">
        <v>8454</v>
      </c>
      <c r="M140" s="211">
        <v>8106</v>
      </c>
      <c r="N140" s="211">
        <v>8133</v>
      </c>
      <c r="O140" s="211">
        <v>9476</v>
      </c>
      <c r="P140" s="212">
        <v>8921</v>
      </c>
      <c r="Q140" s="212">
        <v>8584</v>
      </c>
      <c r="R140" s="212">
        <v>8669</v>
      </c>
      <c r="S140" s="558">
        <f>100</f>
        <v>100</v>
      </c>
      <c r="T140" s="72">
        <f t="shared" si="79"/>
        <v>94.936321956189502</v>
      </c>
      <c r="U140" s="72">
        <f t="shared" si="79"/>
        <v>81.996943453897103</v>
      </c>
      <c r="V140" s="72">
        <f t="shared" si="79"/>
        <v>82.526744778400413</v>
      </c>
      <c r="W140" s="72">
        <f t="shared" si="77"/>
        <v>80.96790626591951</v>
      </c>
      <c r="X140" s="72">
        <f t="shared" si="77"/>
        <v>86.44931227712685</v>
      </c>
      <c r="Y140" s="72">
        <f t="shared" si="77"/>
        <v>76.107997962302605</v>
      </c>
      <c r="Z140" s="72">
        <f t="shared" si="77"/>
        <v>75.078960774325012</v>
      </c>
      <c r="AA140" s="72">
        <f t="shared" si="38"/>
        <v>86.13346917982679</v>
      </c>
      <c r="AB140" s="72">
        <f t="shared" si="38"/>
        <v>82.587875700458483</v>
      </c>
      <c r="AC140" s="72">
        <f t="shared" si="38"/>
        <v>82.862964849719816</v>
      </c>
      <c r="AD140" s="72">
        <f t="shared" si="38"/>
        <v>96.546102903718804</v>
      </c>
      <c r="AE140" s="72">
        <f t="shared" ref="AE140:AG140" si="93">P140*100/$D140</f>
        <v>90.891492613346912</v>
      </c>
      <c r="AF140" s="72">
        <f t="shared" si="93"/>
        <v>87.457972491085073</v>
      </c>
      <c r="AG140" s="73">
        <f t="shared" si="93"/>
        <v>88.3239938869078</v>
      </c>
      <c r="AH140" s="559">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38"/>
      <c r="C141" s="1" t="s">
        <v>197</v>
      </c>
      <c r="D141" s="211">
        <v>14112</v>
      </c>
      <c r="E141" s="211">
        <v>10769</v>
      </c>
      <c r="F141" s="211">
        <v>11413</v>
      </c>
      <c r="G141" s="211">
        <v>9551</v>
      </c>
      <c r="H141" s="211">
        <v>8659</v>
      </c>
      <c r="I141" s="211">
        <v>7769</v>
      </c>
      <c r="J141" s="211">
        <v>6484</v>
      </c>
      <c r="K141" s="211">
        <v>6184</v>
      </c>
      <c r="L141" s="211">
        <v>6147</v>
      </c>
      <c r="M141" s="211">
        <v>7541</v>
      </c>
      <c r="N141" s="211">
        <v>8491</v>
      </c>
      <c r="O141" s="211">
        <v>9879</v>
      </c>
      <c r="P141" s="212">
        <v>9332</v>
      </c>
      <c r="Q141" s="212">
        <v>9060</v>
      </c>
      <c r="R141" s="212">
        <v>9323</v>
      </c>
      <c r="S141" s="558">
        <f>100</f>
        <v>100</v>
      </c>
      <c r="T141" s="72">
        <f t="shared" si="79"/>
        <v>76.310941043083901</v>
      </c>
      <c r="U141" s="72">
        <f t="shared" si="79"/>
        <v>80.874433106575964</v>
      </c>
      <c r="V141" s="72">
        <f t="shared" si="79"/>
        <v>67.679988662131521</v>
      </c>
      <c r="W141" s="72">
        <f t="shared" si="77"/>
        <v>61.359126984126981</v>
      </c>
      <c r="X141" s="72">
        <f t="shared" si="77"/>
        <v>55.052437641723358</v>
      </c>
      <c r="Y141" s="72">
        <f t="shared" si="77"/>
        <v>45.946712018140587</v>
      </c>
      <c r="Z141" s="72">
        <f t="shared" si="77"/>
        <v>43.820861678004533</v>
      </c>
      <c r="AA141" s="72">
        <f t="shared" si="38"/>
        <v>43.558673469387756</v>
      </c>
      <c r="AB141" s="72">
        <f t="shared" si="38"/>
        <v>53.436791383219955</v>
      </c>
      <c r="AC141" s="72">
        <f t="shared" si="38"/>
        <v>60.168650793650791</v>
      </c>
      <c r="AD141" s="72">
        <f t="shared" si="38"/>
        <v>70.004251700680271</v>
      </c>
      <c r="AE141" s="72">
        <f t="shared" ref="AE141:AG141" si="94">P141*100/$D141</f>
        <v>66.128117913832199</v>
      </c>
      <c r="AF141" s="72">
        <f t="shared" si="94"/>
        <v>64.200680272108841</v>
      </c>
      <c r="AG141" s="73">
        <f t="shared" si="94"/>
        <v>66.064342403628117</v>
      </c>
      <c r="AH141" s="559">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38"/>
      <c r="C142" s="1" t="s">
        <v>198</v>
      </c>
      <c r="D142" s="211">
        <v>41183</v>
      </c>
      <c r="E142" s="211">
        <v>35127</v>
      </c>
      <c r="F142" s="211">
        <v>33652</v>
      </c>
      <c r="G142" s="211">
        <v>30441</v>
      </c>
      <c r="H142" s="211">
        <v>28684</v>
      </c>
      <c r="I142" s="211">
        <v>27420</v>
      </c>
      <c r="J142" s="211">
        <v>25056</v>
      </c>
      <c r="K142" s="211">
        <v>24855</v>
      </c>
      <c r="L142" s="211">
        <v>25963</v>
      </c>
      <c r="M142" s="211">
        <v>26803</v>
      </c>
      <c r="N142" s="211">
        <v>27801</v>
      </c>
      <c r="O142" s="211">
        <v>30472</v>
      </c>
      <c r="P142" s="212">
        <v>28730</v>
      </c>
      <c r="Q142" s="212">
        <v>27729</v>
      </c>
      <c r="R142" s="212">
        <v>28169</v>
      </c>
      <c r="S142" s="558">
        <f>100</f>
        <v>100</v>
      </c>
      <c r="T142" s="72">
        <f t="shared" si="79"/>
        <v>85.294903236772456</v>
      </c>
      <c r="U142" s="72">
        <f t="shared" si="79"/>
        <v>81.713328315081469</v>
      </c>
      <c r="V142" s="72">
        <f t="shared" si="79"/>
        <v>73.916421824539256</v>
      </c>
      <c r="W142" s="72">
        <f t="shared" si="77"/>
        <v>69.650098341548698</v>
      </c>
      <c r="X142" s="72">
        <f t="shared" si="77"/>
        <v>66.580870747638585</v>
      </c>
      <c r="Y142" s="72">
        <f t="shared" si="77"/>
        <v>60.840638127382661</v>
      </c>
      <c r="Z142" s="72">
        <f t="shared" si="77"/>
        <v>60.352572663477652</v>
      </c>
      <c r="AA142" s="72">
        <f t="shared" si="38"/>
        <v>63.043003180924167</v>
      </c>
      <c r="AB142" s="72">
        <f t="shared" si="38"/>
        <v>65.082679746497348</v>
      </c>
      <c r="AC142" s="72">
        <f t="shared" si="38"/>
        <v>67.506009761309272</v>
      </c>
      <c r="AD142" s="72">
        <f t="shared" si="38"/>
        <v>73.991695602554458</v>
      </c>
      <c r="AE142" s="72">
        <f t="shared" ref="AE142:AG142" si="95">P142*100/$D142</f>
        <v>69.761794915377706</v>
      </c>
      <c r="AF142" s="72">
        <f t="shared" si="95"/>
        <v>67.331180341403012</v>
      </c>
      <c r="AG142" s="73">
        <f t="shared" si="95"/>
        <v>68.399582351941334</v>
      </c>
      <c r="AH142" s="55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39"/>
      <c r="C143" s="8" t="s">
        <v>199</v>
      </c>
      <c r="D143">
        <v>27071</v>
      </c>
      <c r="E143">
        <v>24358</v>
      </c>
      <c r="F143">
        <v>22239</v>
      </c>
      <c r="G143">
        <v>20890</v>
      </c>
      <c r="H143">
        <v>20025</v>
      </c>
      <c r="I143">
        <v>19651</v>
      </c>
      <c r="J143">
        <v>18572</v>
      </c>
      <c r="K143">
        <v>18671</v>
      </c>
      <c r="L143">
        <v>19816</v>
      </c>
      <c r="M143">
        <v>19262</v>
      </c>
      <c r="N143">
        <v>19310</v>
      </c>
      <c r="O143">
        <v>20593</v>
      </c>
      <c r="P143">
        <v>19398</v>
      </c>
      <c r="Q143">
        <v>18669</v>
      </c>
      <c r="R143">
        <v>18846</v>
      </c>
      <c r="S143" s="558">
        <f>100</f>
        <v>100</v>
      </c>
      <c r="T143" s="72">
        <f t="shared" si="79"/>
        <v>89.978205459717046</v>
      </c>
      <c r="U143" s="72">
        <f t="shared" si="79"/>
        <v>82.150640907243911</v>
      </c>
      <c r="V143" s="72">
        <f t="shared" si="79"/>
        <v>77.167448561190938</v>
      </c>
      <c r="W143" s="72">
        <f t="shared" si="77"/>
        <v>73.972147316316352</v>
      </c>
      <c r="X143" s="72">
        <f t="shared" si="77"/>
        <v>72.590595101769424</v>
      </c>
      <c r="Y143" s="72">
        <f t="shared" si="77"/>
        <v>68.60478002290273</v>
      </c>
      <c r="Z143" s="72">
        <f t="shared" si="77"/>
        <v>68.970485020871038</v>
      </c>
      <c r="AA143" s="72">
        <f t="shared" si="38"/>
        <v>73.200103431716599</v>
      </c>
      <c r="AB143" s="72">
        <f t="shared" si="38"/>
        <v>71.153633039045474</v>
      </c>
      <c r="AC143" s="72">
        <f t="shared" si="38"/>
        <v>71.330944553211921</v>
      </c>
      <c r="AD143" s="72">
        <f t="shared" si="38"/>
        <v>76.070333567286028</v>
      </c>
      <c r="AE143" s="72">
        <f t="shared" ref="AE143:AG143" si="96">P143*100/$D143</f>
        <v>71.656015662517078</v>
      </c>
      <c r="AF143" s="72">
        <f t="shared" si="96"/>
        <v>68.963097041114111</v>
      </c>
      <c r="AG143" s="73">
        <f t="shared" si="96"/>
        <v>69.616933249602894</v>
      </c>
      <c r="AH143" s="237"/>
      <c r="AI143" s="238"/>
      <c r="AJ143" s="238"/>
      <c r="AK143" s="238"/>
      <c r="AL143" s="238"/>
      <c r="AM143" s="238"/>
      <c r="AN143" s="238"/>
      <c r="AO143" s="238"/>
      <c r="AP143" s="238"/>
      <c r="AQ143" s="238"/>
      <c r="AR143" s="238"/>
      <c r="AS143" s="238"/>
      <c r="AT143" s="238"/>
      <c r="AU143" s="238"/>
      <c r="AV143" s="239"/>
    </row>
    <row r="144" spans="2:48" ht="15" customHeight="1">
      <c r="B144" s="738" t="s">
        <v>112</v>
      </c>
      <c r="C144" s="1" t="s">
        <v>194</v>
      </c>
      <c r="D144" s="211">
        <v>6038</v>
      </c>
      <c r="E144" s="211">
        <v>5023</v>
      </c>
      <c r="F144" s="211">
        <v>5198</v>
      </c>
      <c r="G144" s="211">
        <v>4768</v>
      </c>
      <c r="H144" s="211">
        <v>4358</v>
      </c>
      <c r="I144" s="211">
        <v>3854</v>
      </c>
      <c r="J144" s="211">
        <v>4107</v>
      </c>
      <c r="K144" s="211">
        <v>3624</v>
      </c>
      <c r="L144" s="211">
        <v>3266</v>
      </c>
      <c r="M144" s="211">
        <v>3700</v>
      </c>
      <c r="N144" s="211">
        <v>3179</v>
      </c>
      <c r="O144" s="211">
        <v>3215</v>
      </c>
      <c r="P144" s="212">
        <v>3015</v>
      </c>
      <c r="Q144" s="212">
        <v>2887</v>
      </c>
      <c r="R144" s="212">
        <v>2896</v>
      </c>
      <c r="S144" s="558">
        <f>100</f>
        <v>100</v>
      </c>
      <c r="T144" s="72">
        <f t="shared" si="79"/>
        <v>83.189797946339851</v>
      </c>
      <c r="U144" s="72">
        <f t="shared" si="79"/>
        <v>86.088108645246777</v>
      </c>
      <c r="V144" s="72">
        <f t="shared" si="79"/>
        <v>78.96654521364691</v>
      </c>
      <c r="W144" s="72">
        <f t="shared" si="77"/>
        <v>72.17621729049354</v>
      </c>
      <c r="X144" s="72">
        <f t="shared" si="77"/>
        <v>63.829082477641606</v>
      </c>
      <c r="Y144" s="72">
        <f t="shared" si="77"/>
        <v>68.019211659489898</v>
      </c>
      <c r="Z144" s="72">
        <f t="shared" si="77"/>
        <v>60.019874130506793</v>
      </c>
      <c r="AA144" s="72">
        <f t="shared" si="38"/>
        <v>54.090758529314343</v>
      </c>
      <c r="AB144" s="72">
        <f t="shared" si="38"/>
        <v>61.278569062603509</v>
      </c>
      <c r="AC144" s="72">
        <f t="shared" si="38"/>
        <v>52.649884067572046</v>
      </c>
      <c r="AD144" s="72">
        <f t="shared" si="38"/>
        <v>53.246107982775754</v>
      </c>
      <c r="AE144" s="72">
        <f t="shared" ref="AE144:AG144" si="97">P144*100/$D144</f>
        <v>49.933752898310701</v>
      </c>
      <c r="AF144" s="72">
        <f t="shared" si="97"/>
        <v>47.813845644253064</v>
      </c>
      <c r="AG144" s="73">
        <f t="shared" si="97"/>
        <v>47.962901623053995</v>
      </c>
      <c r="AH144" s="55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38"/>
      <c r="C145" s="1" t="s">
        <v>195</v>
      </c>
      <c r="D145" s="211">
        <v>15836</v>
      </c>
      <c r="E145" s="211">
        <v>15412</v>
      </c>
      <c r="F145" s="211">
        <v>14453</v>
      </c>
      <c r="G145" s="211">
        <v>12806</v>
      </c>
      <c r="H145" s="211">
        <v>11481</v>
      </c>
      <c r="I145" s="211">
        <v>11262</v>
      </c>
      <c r="J145" s="211">
        <v>10181</v>
      </c>
      <c r="K145" s="211">
        <v>10572</v>
      </c>
      <c r="L145" s="211">
        <v>10843</v>
      </c>
      <c r="M145" s="211">
        <v>9876</v>
      </c>
      <c r="N145" s="211">
        <v>9264</v>
      </c>
      <c r="O145" s="211">
        <v>9637</v>
      </c>
      <c r="P145" s="212">
        <v>9104</v>
      </c>
      <c r="Q145" s="212">
        <v>8786</v>
      </c>
      <c r="R145" s="212">
        <v>8892</v>
      </c>
      <c r="S145" s="558">
        <f>100</f>
        <v>100</v>
      </c>
      <c r="T145" s="72">
        <f t="shared" si="79"/>
        <v>97.322556201060877</v>
      </c>
      <c r="U145" s="72">
        <f t="shared" si="79"/>
        <v>91.266734023743368</v>
      </c>
      <c r="V145" s="72">
        <f t="shared" si="79"/>
        <v>80.866380399090673</v>
      </c>
      <c r="W145" s="72">
        <f t="shared" si="77"/>
        <v>72.499368527405906</v>
      </c>
      <c r="X145" s="72">
        <f t="shared" si="77"/>
        <v>71.116443546350084</v>
      </c>
      <c r="Y145" s="72">
        <f t="shared" si="77"/>
        <v>64.290224804243493</v>
      </c>
      <c r="Z145" s="72">
        <f t="shared" si="77"/>
        <v>66.759282647133119</v>
      </c>
      <c r="AA145" s="72">
        <f t="shared" si="38"/>
        <v>68.470573377115429</v>
      </c>
      <c r="AB145" s="72">
        <f t="shared" si="38"/>
        <v>62.364233392270776</v>
      </c>
      <c r="AC145" s="72">
        <f t="shared" si="38"/>
        <v>58.499621116443549</v>
      </c>
      <c r="AD145" s="72">
        <f t="shared" si="38"/>
        <v>60.855013892397068</v>
      </c>
      <c r="AE145" s="72">
        <f t="shared" ref="AE145:AE180" si="98">P145*100/$D145</f>
        <v>57.489264965900482</v>
      </c>
      <c r="AF145" s="72">
        <f t="shared" ref="AF145:AG180" si="99">Q145*100/$D145</f>
        <v>55.481182116696132</v>
      </c>
      <c r="AG145" s="73">
        <f t="shared" si="99"/>
        <v>56.15054306643092</v>
      </c>
      <c r="AH145" s="559">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38"/>
      <c r="C146" s="1" t="s">
        <v>196</v>
      </c>
      <c r="D146" s="211">
        <v>21409</v>
      </c>
      <c r="E146" s="211">
        <v>18991</v>
      </c>
      <c r="F146" s="211">
        <v>18143</v>
      </c>
      <c r="G146" s="211">
        <v>17946</v>
      </c>
      <c r="H146" s="211">
        <v>16425</v>
      </c>
      <c r="I146" s="211">
        <v>15259</v>
      </c>
      <c r="J146" s="211">
        <v>14258</v>
      </c>
      <c r="K146" s="211">
        <v>14423</v>
      </c>
      <c r="L146" s="211">
        <v>14578</v>
      </c>
      <c r="M146" s="211">
        <v>16215</v>
      </c>
      <c r="N146" s="211">
        <v>16290</v>
      </c>
      <c r="O146" s="211">
        <v>16147</v>
      </c>
      <c r="P146" s="212">
        <v>15201</v>
      </c>
      <c r="Q146" s="212">
        <v>14626</v>
      </c>
      <c r="R146" s="212">
        <v>14770</v>
      </c>
      <c r="S146" s="558">
        <f>100</f>
        <v>100</v>
      </c>
      <c r="T146" s="72">
        <f t="shared" si="79"/>
        <v>88.705684525199686</v>
      </c>
      <c r="U146" s="72">
        <f t="shared" si="79"/>
        <v>84.744733523284594</v>
      </c>
      <c r="V146" s="72">
        <f t="shared" si="79"/>
        <v>83.82455976458499</v>
      </c>
      <c r="W146" s="72">
        <f t="shared" si="77"/>
        <v>76.720070998178343</v>
      </c>
      <c r="X146" s="72">
        <f t="shared" si="77"/>
        <v>71.273763370545097</v>
      </c>
      <c r="Y146" s="72">
        <f t="shared" si="77"/>
        <v>66.598159652482607</v>
      </c>
      <c r="Z146" s="72">
        <f t="shared" si="77"/>
        <v>67.368863562053349</v>
      </c>
      <c r="AA146" s="72">
        <f t="shared" si="38"/>
        <v>68.092858143771309</v>
      </c>
      <c r="AB146" s="72">
        <f t="shared" si="38"/>
        <v>75.739175113270122</v>
      </c>
      <c r="AC146" s="72">
        <f t="shared" si="38"/>
        <v>76.089495072165917</v>
      </c>
      <c r="AD146" s="72">
        <f t="shared" si="38"/>
        <v>75.421551683871272</v>
      </c>
      <c r="AE146" s="72">
        <f t="shared" si="98"/>
        <v>71.002849268999014</v>
      </c>
      <c r="AF146" s="72">
        <f t="shared" si="99"/>
        <v>68.317062917464611</v>
      </c>
      <c r="AG146" s="73">
        <f t="shared" si="99"/>
        <v>68.98967723854453</v>
      </c>
      <c r="AH146" s="559">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38"/>
      <c r="C147" s="1" t="s">
        <v>197</v>
      </c>
      <c r="D147" s="211">
        <v>40984</v>
      </c>
      <c r="E147" s="211">
        <v>34328</v>
      </c>
      <c r="F147" s="211">
        <v>35570</v>
      </c>
      <c r="G147" s="211">
        <v>34305</v>
      </c>
      <c r="H147" s="211">
        <v>31375</v>
      </c>
      <c r="I147" s="211">
        <v>26821</v>
      </c>
      <c r="J147" s="211">
        <v>29249</v>
      </c>
      <c r="K147" s="211">
        <v>33925</v>
      </c>
      <c r="L147" s="211">
        <v>36067</v>
      </c>
      <c r="M147" s="211">
        <v>38239</v>
      </c>
      <c r="N147" s="211">
        <v>43027</v>
      </c>
      <c r="O147" s="211">
        <v>43556</v>
      </c>
      <c r="P147" s="212">
        <v>41145</v>
      </c>
      <c r="Q147" s="212">
        <v>39945</v>
      </c>
      <c r="R147" s="212">
        <v>41105</v>
      </c>
      <c r="S147" s="558">
        <f>100</f>
        <v>100</v>
      </c>
      <c r="T147" s="72">
        <f t="shared" si="79"/>
        <v>83.759515908647273</v>
      </c>
      <c r="U147" s="72">
        <f t="shared" si="79"/>
        <v>86.789966816318568</v>
      </c>
      <c r="V147" s="72">
        <f t="shared" si="79"/>
        <v>83.703396447394098</v>
      </c>
      <c r="W147" s="72">
        <f t="shared" si="77"/>
        <v>76.554265079055241</v>
      </c>
      <c r="X147" s="72">
        <f t="shared" si="77"/>
        <v>65.442611750927185</v>
      </c>
      <c r="Y147" s="72">
        <f t="shared" si="77"/>
        <v>71.36687487800117</v>
      </c>
      <c r="Z147" s="72">
        <f t="shared" si="77"/>
        <v>82.776205348428661</v>
      </c>
      <c r="AA147" s="72">
        <f t="shared" si="38"/>
        <v>88.00263517470232</v>
      </c>
      <c r="AB147" s="72">
        <f t="shared" si="38"/>
        <v>93.302264298262742</v>
      </c>
      <c r="AC147" s="72">
        <f t="shared" si="38"/>
        <v>104.9848721452274</v>
      </c>
      <c r="AD147" s="72">
        <f t="shared" si="38"/>
        <v>106.27561975405037</v>
      </c>
      <c r="AE147" s="72">
        <f t="shared" si="98"/>
        <v>100.3928362287722</v>
      </c>
      <c r="AF147" s="72">
        <f t="shared" si="99"/>
        <v>97.464864337302359</v>
      </c>
      <c r="AG147" s="73">
        <f t="shared" si="99"/>
        <v>100.29523716572321</v>
      </c>
      <c r="AH147" s="559">
        <v>1</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38"/>
      <c r="C148" s="1" t="s">
        <v>198</v>
      </c>
      <c r="D148" s="211">
        <v>84267</v>
      </c>
      <c r="E148" s="211">
        <v>73754</v>
      </c>
      <c r="F148" s="211">
        <v>73364</v>
      </c>
      <c r="G148" s="211">
        <v>69825</v>
      </c>
      <c r="H148" s="211">
        <v>63639</v>
      </c>
      <c r="I148" s="211">
        <v>57196</v>
      </c>
      <c r="J148" s="211">
        <v>57795</v>
      </c>
      <c r="K148" s="211">
        <v>62544</v>
      </c>
      <c r="L148" s="211">
        <v>64754</v>
      </c>
      <c r="M148" s="211">
        <v>68030</v>
      </c>
      <c r="N148" s="211">
        <v>71760</v>
      </c>
      <c r="O148" s="211">
        <v>72555</v>
      </c>
      <c r="P148" s="212">
        <v>68465</v>
      </c>
      <c r="Q148" s="212">
        <v>66244</v>
      </c>
      <c r="R148" s="212">
        <v>67663</v>
      </c>
      <c r="S148" s="558">
        <f>100</f>
        <v>100</v>
      </c>
      <c r="T148" s="72">
        <f t="shared" si="79"/>
        <v>87.524179097392818</v>
      </c>
      <c r="U148" s="72">
        <f t="shared" si="79"/>
        <v>87.061364472450663</v>
      </c>
      <c r="V148" s="72">
        <f t="shared" si="79"/>
        <v>82.861618427142304</v>
      </c>
      <c r="W148" s="72">
        <f t="shared" si="77"/>
        <v>75.520666453059917</v>
      </c>
      <c r="X148" s="72">
        <f t="shared" si="77"/>
        <v>67.874731508182322</v>
      </c>
      <c r="Y148" s="72">
        <f t="shared" si="77"/>
        <v>68.585567303926808</v>
      </c>
      <c r="Z148" s="72">
        <f t="shared" si="77"/>
        <v>74.221225390722353</v>
      </c>
      <c r="AA148" s="72">
        <f t="shared" si="38"/>
        <v>76.843841598727849</v>
      </c>
      <c r="AB148" s="72">
        <f t="shared" si="38"/>
        <v>80.731484448241901</v>
      </c>
      <c r="AC148" s="72">
        <f t="shared" si="38"/>
        <v>85.157890989355266</v>
      </c>
      <c r="AD148" s="72">
        <f t="shared" si="38"/>
        <v>86.10132080173733</v>
      </c>
      <c r="AE148" s="72">
        <f t="shared" si="98"/>
        <v>81.247700760677375</v>
      </c>
      <c r="AF148" s="72">
        <f t="shared" si="99"/>
        <v>78.612030806840167</v>
      </c>
      <c r="AG148" s="73">
        <f t="shared" si="99"/>
        <v>80.29596401912967</v>
      </c>
      <c r="AH148" s="559">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39"/>
      <c r="C149" s="8" t="s">
        <v>199</v>
      </c>
      <c r="D149">
        <v>43283</v>
      </c>
      <c r="E149">
        <v>39426</v>
      </c>
      <c r="F149">
        <v>37794</v>
      </c>
      <c r="G149">
        <v>35520</v>
      </c>
      <c r="H149">
        <v>32264</v>
      </c>
      <c r="I149">
        <v>30375</v>
      </c>
      <c r="J149">
        <v>28546</v>
      </c>
      <c r="K149">
        <v>28619</v>
      </c>
      <c r="L149">
        <v>28687</v>
      </c>
      <c r="M149">
        <v>29791</v>
      </c>
      <c r="N149">
        <v>28733</v>
      </c>
      <c r="O149">
        <v>28999</v>
      </c>
      <c r="P149">
        <v>27320</v>
      </c>
      <c r="Q149">
        <v>26299</v>
      </c>
      <c r="R149">
        <v>26558</v>
      </c>
      <c r="S149" s="558">
        <f>100</f>
        <v>100</v>
      </c>
      <c r="T149" s="72">
        <f t="shared" si="79"/>
        <v>91.088880160802162</v>
      </c>
      <c r="U149" s="72">
        <f t="shared" si="79"/>
        <v>87.318346695007278</v>
      </c>
      <c r="V149" s="72">
        <f t="shared" si="79"/>
        <v>82.064551902594559</v>
      </c>
      <c r="W149" s="72">
        <f t="shared" si="77"/>
        <v>74.541967978190058</v>
      </c>
      <c r="X149" s="72">
        <f t="shared" si="77"/>
        <v>70.177667906568402</v>
      </c>
      <c r="Y149" s="72">
        <f t="shared" si="77"/>
        <v>65.951990388836265</v>
      </c>
      <c r="Z149" s="72">
        <f t="shared" si="77"/>
        <v>66.120647829401847</v>
      </c>
      <c r="AA149" s="72">
        <f t="shared" si="38"/>
        <v>66.277753390476633</v>
      </c>
      <c r="AB149" s="72">
        <f t="shared" si="38"/>
        <v>68.828408382043762</v>
      </c>
      <c r="AC149" s="72">
        <f t="shared" si="38"/>
        <v>66.384030681791927</v>
      </c>
      <c r="AD149" s="72">
        <f t="shared" si="38"/>
        <v>66.998590670702129</v>
      </c>
      <c r="AE149" s="72">
        <f t="shared" si="98"/>
        <v>63.119469537693782</v>
      </c>
      <c r="AF149" s="72">
        <f t="shared" si="99"/>
        <v>60.760575745673819</v>
      </c>
      <c r="AG149" s="73">
        <f t="shared" si="99"/>
        <v>61.358963103296908</v>
      </c>
      <c r="AH149" s="237"/>
      <c r="AI149" s="238"/>
      <c r="AJ149" s="238"/>
      <c r="AK149" s="238"/>
      <c r="AL149" s="238"/>
      <c r="AM149" s="238"/>
      <c r="AN149" s="238"/>
      <c r="AO149" s="238"/>
      <c r="AP149" s="238"/>
      <c r="AQ149" s="238"/>
      <c r="AR149" s="238"/>
      <c r="AS149" s="238"/>
      <c r="AT149" s="238"/>
      <c r="AU149" s="238"/>
      <c r="AV149" s="239"/>
    </row>
    <row r="150" spans="2:48" ht="15" customHeight="1">
      <c r="B150" s="738" t="s">
        <v>113</v>
      </c>
      <c r="C150" s="1" t="s">
        <v>194</v>
      </c>
      <c r="D150" s="211">
        <v>14829</v>
      </c>
      <c r="E150" s="211">
        <v>14652</v>
      </c>
      <c r="F150" s="211">
        <v>13932</v>
      </c>
      <c r="G150" s="211">
        <v>12747</v>
      </c>
      <c r="H150" s="211">
        <v>12202</v>
      </c>
      <c r="I150" s="211">
        <v>11409</v>
      </c>
      <c r="J150" s="211">
        <v>11272</v>
      </c>
      <c r="K150" s="211">
        <v>10876</v>
      </c>
      <c r="L150" s="211">
        <v>10543</v>
      </c>
      <c r="M150" s="211">
        <v>10666</v>
      </c>
      <c r="N150" s="211">
        <v>10651</v>
      </c>
      <c r="O150" s="211">
        <v>10478</v>
      </c>
      <c r="P150" s="212">
        <v>9826</v>
      </c>
      <c r="Q150" s="212">
        <v>9410</v>
      </c>
      <c r="R150" s="212">
        <v>9440</v>
      </c>
      <c r="S150" s="558">
        <f>100</f>
        <v>100</v>
      </c>
      <c r="T150" s="72">
        <f t="shared" si="79"/>
        <v>98.806392878818528</v>
      </c>
      <c r="U150" s="72">
        <f t="shared" si="79"/>
        <v>93.951041877402389</v>
      </c>
      <c r="V150" s="72">
        <f t="shared" si="79"/>
        <v>85.95994335423832</v>
      </c>
      <c r="W150" s="72">
        <f t="shared" si="77"/>
        <v>82.284712387888604</v>
      </c>
      <c r="X150" s="72">
        <f t="shared" si="77"/>
        <v>76.937082743273322</v>
      </c>
      <c r="Y150" s="72">
        <f t="shared" si="77"/>
        <v>76.013217344392743</v>
      </c>
      <c r="Z150" s="72">
        <f t="shared" si="77"/>
        <v>73.342774293613871</v>
      </c>
      <c r="AA150" s="72">
        <f t="shared" si="38"/>
        <v>71.097174455458898</v>
      </c>
      <c r="AB150" s="72">
        <f t="shared" si="38"/>
        <v>71.926630251534149</v>
      </c>
      <c r="AC150" s="72">
        <f t="shared" si="38"/>
        <v>71.825477105671325</v>
      </c>
      <c r="AD150" s="72">
        <f t="shared" si="38"/>
        <v>70.658844156719937</v>
      </c>
      <c r="AE150" s="72">
        <f t="shared" si="98"/>
        <v>66.262054083215318</v>
      </c>
      <c r="AF150" s="72">
        <f t="shared" si="99"/>
        <v>63.456740171285993</v>
      </c>
      <c r="AG150" s="73">
        <f t="shared" si="99"/>
        <v>63.659046463011663</v>
      </c>
      <c r="AH150" s="55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38"/>
      <c r="C151" s="1" t="s">
        <v>195</v>
      </c>
      <c r="D151" s="211">
        <v>47020</v>
      </c>
      <c r="E151" s="211">
        <v>40805</v>
      </c>
      <c r="F151" s="211">
        <v>37871</v>
      </c>
      <c r="G151" s="211">
        <v>35701</v>
      </c>
      <c r="H151" s="211">
        <v>34629</v>
      </c>
      <c r="I151" s="211">
        <v>32316</v>
      </c>
      <c r="J151" s="211">
        <v>32666</v>
      </c>
      <c r="K151" s="211">
        <v>34138</v>
      </c>
      <c r="L151" s="211">
        <v>34979</v>
      </c>
      <c r="M151" s="211">
        <v>34513</v>
      </c>
      <c r="N151" s="211">
        <v>33434</v>
      </c>
      <c r="O151" s="211">
        <v>36141</v>
      </c>
      <c r="P151" s="212">
        <v>34142</v>
      </c>
      <c r="Q151" s="212">
        <v>32948</v>
      </c>
      <c r="R151" s="212">
        <v>33344</v>
      </c>
      <c r="S151" s="558">
        <f>100</f>
        <v>100</v>
      </c>
      <c r="T151" s="72">
        <f t="shared" si="79"/>
        <v>86.782220331773715</v>
      </c>
      <c r="U151" s="72">
        <f t="shared" si="79"/>
        <v>80.542322415993198</v>
      </c>
      <c r="V151" s="72">
        <f t="shared" si="79"/>
        <v>75.92726499361973</v>
      </c>
      <c r="W151" s="72">
        <f t="shared" si="77"/>
        <v>73.647384091875793</v>
      </c>
      <c r="X151" s="72">
        <f t="shared" si="77"/>
        <v>68.728200765631641</v>
      </c>
      <c r="Y151" s="72">
        <f t="shared" si="77"/>
        <v>69.472564866014466</v>
      </c>
      <c r="Z151" s="72">
        <f t="shared" si="77"/>
        <v>72.603147596767329</v>
      </c>
      <c r="AA151" s="72">
        <f t="shared" si="38"/>
        <v>74.391748192258618</v>
      </c>
      <c r="AB151" s="72">
        <f t="shared" si="38"/>
        <v>73.400680561463204</v>
      </c>
      <c r="AC151" s="72">
        <f t="shared" si="38"/>
        <v>71.105912377711618</v>
      </c>
      <c r="AD151" s="72">
        <f t="shared" si="38"/>
        <v>76.863037005529563</v>
      </c>
      <c r="AE151" s="72">
        <f t="shared" si="98"/>
        <v>72.611654615057418</v>
      </c>
      <c r="AF151" s="72">
        <f t="shared" si="99"/>
        <v>70.072309655465759</v>
      </c>
      <c r="AG151" s="73">
        <f t="shared" si="99"/>
        <v>70.914504466184596</v>
      </c>
      <c r="AH151" s="559">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38"/>
      <c r="C152" s="1" t="s">
        <v>196</v>
      </c>
      <c r="D152" s="211">
        <v>35762</v>
      </c>
      <c r="E152" s="211">
        <v>32636</v>
      </c>
      <c r="F152" s="211">
        <v>30688</v>
      </c>
      <c r="G152" s="211">
        <v>29541</v>
      </c>
      <c r="H152" s="211">
        <v>29515</v>
      </c>
      <c r="I152" s="211">
        <v>29926</v>
      </c>
      <c r="J152" s="211">
        <v>30279</v>
      </c>
      <c r="K152" s="211">
        <v>31113</v>
      </c>
      <c r="L152" s="211">
        <v>34996</v>
      </c>
      <c r="M152" s="211">
        <v>35615</v>
      </c>
      <c r="N152" s="211">
        <v>34969</v>
      </c>
      <c r="O152" s="211">
        <v>37733</v>
      </c>
      <c r="P152" s="212">
        <v>35522</v>
      </c>
      <c r="Q152" s="212">
        <v>34179</v>
      </c>
      <c r="R152" s="212">
        <v>34516</v>
      </c>
      <c r="S152" s="558">
        <f>100</f>
        <v>100</v>
      </c>
      <c r="T152" s="72">
        <f t="shared" si="79"/>
        <v>91.258878138806551</v>
      </c>
      <c r="U152" s="72">
        <f t="shared" si="79"/>
        <v>85.811755494659138</v>
      </c>
      <c r="V152" s="72">
        <f t="shared" si="79"/>
        <v>82.604440467535369</v>
      </c>
      <c r="W152" s="72">
        <f t="shared" si="77"/>
        <v>82.531737598568313</v>
      </c>
      <c r="X152" s="72">
        <f t="shared" si="77"/>
        <v>83.681002181086072</v>
      </c>
      <c r="Y152" s="72">
        <f t="shared" si="77"/>
        <v>84.668083440523461</v>
      </c>
      <c r="Z152" s="72">
        <f t="shared" si="77"/>
        <v>87.000167775851466</v>
      </c>
      <c r="AA152" s="72">
        <f t="shared" si="38"/>
        <v>97.858061629662771</v>
      </c>
      <c r="AB152" s="72">
        <f t="shared" si="38"/>
        <v>99.588949163917007</v>
      </c>
      <c r="AC152" s="72">
        <f t="shared" si="38"/>
        <v>97.782562496504667</v>
      </c>
      <c r="AD152" s="72">
        <f t="shared" ref="AD152" si="100">O152*100/$D152</f>
        <v>105.51143672054135</v>
      </c>
      <c r="AE152" s="72">
        <f t="shared" si="98"/>
        <v>99.328896594150208</v>
      </c>
      <c r="AF152" s="72">
        <f t="shared" si="99"/>
        <v>95.573513785582463</v>
      </c>
      <c r="AG152" s="73">
        <f t="shared" si="99"/>
        <v>96.515854817963202</v>
      </c>
      <c r="AH152" s="559">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38"/>
      <c r="C153" s="1" t="s">
        <v>197</v>
      </c>
      <c r="D153" s="211">
        <v>33284</v>
      </c>
      <c r="E153" s="211">
        <v>25983</v>
      </c>
      <c r="F153" s="211">
        <v>23284</v>
      </c>
      <c r="G153" s="211">
        <v>23656</v>
      </c>
      <c r="H153" s="211">
        <v>22345</v>
      </c>
      <c r="I153" s="211">
        <v>22375</v>
      </c>
      <c r="J153" s="211">
        <v>22739</v>
      </c>
      <c r="K153" s="211">
        <v>22813</v>
      </c>
      <c r="L153" s="211">
        <v>22525</v>
      </c>
      <c r="M153" s="211">
        <v>25444</v>
      </c>
      <c r="N153" s="211">
        <v>33760</v>
      </c>
      <c r="O153" s="211">
        <v>33657</v>
      </c>
      <c r="P153" s="212">
        <v>31794</v>
      </c>
      <c r="Q153" s="212">
        <v>30867</v>
      </c>
      <c r="R153" s="212">
        <v>31763</v>
      </c>
      <c r="S153" s="558">
        <f>100</f>
        <v>100</v>
      </c>
      <c r="T153" s="72">
        <f t="shared" si="79"/>
        <v>78.064535512558592</v>
      </c>
      <c r="U153" s="72">
        <f t="shared" si="79"/>
        <v>69.955534190602094</v>
      </c>
      <c r="V153" s="72">
        <f t="shared" si="79"/>
        <v>71.073188318711686</v>
      </c>
      <c r="W153" s="72">
        <f t="shared" si="77"/>
        <v>67.134358851099634</v>
      </c>
      <c r="X153" s="72">
        <f t="shared" si="77"/>
        <v>67.224492248527824</v>
      </c>
      <c r="Y153" s="72">
        <f t="shared" si="77"/>
        <v>68.31811080398991</v>
      </c>
      <c r="Z153" s="72">
        <f t="shared" si="77"/>
        <v>68.540439850979453</v>
      </c>
      <c r="AA153" s="72">
        <f t="shared" si="77"/>
        <v>67.675159235668787</v>
      </c>
      <c r="AB153" s="72">
        <f t="shared" ref="AB153:AD181" si="101">M153*100/$D153</f>
        <v>76.445138805432038</v>
      </c>
      <c r="AC153" s="72">
        <f t="shared" si="101"/>
        <v>101.43011657252734</v>
      </c>
      <c r="AD153" s="72">
        <f t="shared" si="101"/>
        <v>101.12065857469054</v>
      </c>
      <c r="AE153" s="72">
        <f t="shared" si="98"/>
        <v>95.523374594399712</v>
      </c>
      <c r="AF153" s="72">
        <f t="shared" si="99"/>
        <v>92.738252613868525</v>
      </c>
      <c r="AG153" s="73">
        <f t="shared" si="99"/>
        <v>95.430236750390577</v>
      </c>
      <c r="AH153" s="559">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38"/>
      <c r="C154" s="1" t="s">
        <v>198</v>
      </c>
      <c r="D154" s="211">
        <v>130895</v>
      </c>
      <c r="E154" s="211">
        <v>114076</v>
      </c>
      <c r="F154" s="211">
        <v>105775</v>
      </c>
      <c r="G154" s="211">
        <v>101645</v>
      </c>
      <c r="H154" s="211">
        <v>98691</v>
      </c>
      <c r="I154" s="211">
        <v>96026</v>
      </c>
      <c r="J154" s="211">
        <v>96956</v>
      </c>
      <c r="K154" s="211">
        <v>98940</v>
      </c>
      <c r="L154" s="211">
        <v>103043</v>
      </c>
      <c r="M154" s="211">
        <v>106238</v>
      </c>
      <c r="N154" s="211">
        <v>112814</v>
      </c>
      <c r="O154" s="211">
        <v>118009</v>
      </c>
      <c r="P154" s="212">
        <v>111284</v>
      </c>
      <c r="Q154" s="212">
        <v>107404</v>
      </c>
      <c r="R154" s="212">
        <v>109063</v>
      </c>
      <c r="S154" s="558">
        <f>100</f>
        <v>100</v>
      </c>
      <c r="T154" s="72">
        <f t="shared" si="79"/>
        <v>87.1507697009053</v>
      </c>
      <c r="U154" s="72">
        <f t="shared" si="79"/>
        <v>80.809045418083201</v>
      </c>
      <c r="V154" s="72">
        <f t="shared" si="79"/>
        <v>77.653844684670915</v>
      </c>
      <c r="W154" s="72">
        <f t="shared" si="77"/>
        <v>75.397073990603161</v>
      </c>
      <c r="X154" s="72">
        <f t="shared" si="77"/>
        <v>73.361090950762062</v>
      </c>
      <c r="Y154" s="72">
        <f t="shared" si="77"/>
        <v>74.071584094121249</v>
      </c>
      <c r="Z154" s="72">
        <f t="shared" si="77"/>
        <v>75.587302799954159</v>
      </c>
      <c r="AA154" s="72">
        <f t="shared" si="77"/>
        <v>78.72187631307537</v>
      </c>
      <c r="AB154" s="72">
        <f t="shared" si="101"/>
        <v>81.162764047519005</v>
      </c>
      <c r="AC154" s="72">
        <f t="shared" si="101"/>
        <v>86.18663814507812</v>
      </c>
      <c r="AD154" s="72">
        <f t="shared" si="101"/>
        <v>90.155468123304942</v>
      </c>
      <c r="AE154" s="72">
        <f t="shared" si="98"/>
        <v>85.017762328583984</v>
      </c>
      <c r="AF154" s="72">
        <f t="shared" si="99"/>
        <v>82.053554375644595</v>
      </c>
      <c r="AG154" s="73">
        <f t="shared" si="99"/>
        <v>83.320982466862759</v>
      </c>
      <c r="AH154" s="55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39"/>
      <c r="C155" s="8" t="s">
        <v>199</v>
      </c>
      <c r="D155">
        <v>97611</v>
      </c>
      <c r="E155">
        <v>88093</v>
      </c>
      <c r="F155">
        <v>82491</v>
      </c>
      <c r="G155">
        <v>77989</v>
      </c>
      <c r="H155">
        <v>76346</v>
      </c>
      <c r="I155">
        <v>73651</v>
      </c>
      <c r="J155">
        <v>74217</v>
      </c>
      <c r="K155">
        <v>76127</v>
      </c>
      <c r="L155">
        <v>80518</v>
      </c>
      <c r="M155">
        <v>80794</v>
      </c>
      <c r="N155">
        <v>79054</v>
      </c>
      <c r="O155">
        <v>84352</v>
      </c>
      <c r="P155">
        <v>79490</v>
      </c>
      <c r="Q155">
        <v>76537</v>
      </c>
      <c r="R155">
        <v>77300</v>
      </c>
      <c r="S155" s="558">
        <f>100</f>
        <v>100</v>
      </c>
      <c r="T155" s="72">
        <f t="shared" si="79"/>
        <v>90.249049799715195</v>
      </c>
      <c r="U155" s="72">
        <f t="shared" si="79"/>
        <v>84.509942526969297</v>
      </c>
      <c r="V155" s="72">
        <f t="shared" si="79"/>
        <v>79.897757424880396</v>
      </c>
      <c r="W155" s="72">
        <f t="shared" si="77"/>
        <v>78.214545491799086</v>
      </c>
      <c r="X155" s="72">
        <f t="shared" si="77"/>
        <v>75.453586173689445</v>
      </c>
      <c r="Y155" s="72">
        <f t="shared" si="77"/>
        <v>76.033438854227498</v>
      </c>
      <c r="Z155" s="72">
        <f t="shared" si="77"/>
        <v>77.990185532368272</v>
      </c>
      <c r="AA155" s="72">
        <f t="shared" si="77"/>
        <v>82.488653942690888</v>
      </c>
      <c r="AB155" s="72">
        <f t="shared" si="101"/>
        <v>82.771408960055737</v>
      </c>
      <c r="AC155" s="72">
        <f t="shared" si="101"/>
        <v>80.988822981016483</v>
      </c>
      <c r="AD155" s="72">
        <f t="shared" si="101"/>
        <v>86.416489944780807</v>
      </c>
      <c r="AE155" s="72">
        <f t="shared" si="98"/>
        <v>81.435493950476896</v>
      </c>
      <c r="AF155" s="72">
        <f t="shared" si="99"/>
        <v>78.410220159613161</v>
      </c>
      <c r="AG155" s="73">
        <f t="shared" si="99"/>
        <v>79.191894356168874</v>
      </c>
      <c r="AH155" s="237"/>
      <c r="AI155" s="238"/>
      <c r="AJ155" s="238"/>
      <c r="AK155" s="238"/>
      <c r="AL155" s="238"/>
      <c r="AM155" s="238"/>
      <c r="AN155" s="238"/>
      <c r="AO155" s="238"/>
      <c r="AP155" s="238"/>
      <c r="AQ155" s="238"/>
      <c r="AR155" s="238"/>
      <c r="AS155" s="238"/>
      <c r="AT155" s="238"/>
      <c r="AU155" s="238"/>
      <c r="AV155" s="239"/>
    </row>
    <row r="156" spans="2:48" ht="15" customHeight="1">
      <c r="B156" s="738" t="s">
        <v>114</v>
      </c>
      <c r="C156" s="1" t="s">
        <v>194</v>
      </c>
      <c r="D156" s="211">
        <v>4203</v>
      </c>
      <c r="E156" s="211">
        <v>4531</v>
      </c>
      <c r="F156" s="211">
        <v>4115</v>
      </c>
      <c r="G156" s="211">
        <v>3561</v>
      </c>
      <c r="H156" s="211">
        <v>3748</v>
      </c>
      <c r="I156" s="211">
        <v>3509</v>
      </c>
      <c r="J156" s="211">
        <v>3129</v>
      </c>
      <c r="K156" s="211">
        <v>3252</v>
      </c>
      <c r="L156" s="211">
        <v>3083</v>
      </c>
      <c r="M156" s="211">
        <v>2928</v>
      </c>
      <c r="N156" s="211">
        <v>2794</v>
      </c>
      <c r="O156" s="211">
        <v>2830</v>
      </c>
      <c r="P156" s="212">
        <v>2654</v>
      </c>
      <c r="Q156" s="212">
        <v>2542</v>
      </c>
      <c r="R156" s="212">
        <v>2550</v>
      </c>
      <c r="S156" s="558">
        <f>100</f>
        <v>100</v>
      </c>
      <c r="T156" s="72">
        <f t="shared" si="79"/>
        <v>107.80394955983822</v>
      </c>
      <c r="U156" s="72">
        <f t="shared" si="79"/>
        <v>97.906257435165358</v>
      </c>
      <c r="V156" s="72">
        <f t="shared" si="79"/>
        <v>84.725196288365453</v>
      </c>
      <c r="W156" s="72">
        <f t="shared" si="77"/>
        <v>89.174399238639069</v>
      </c>
      <c r="X156" s="72">
        <f t="shared" si="77"/>
        <v>83.487984772781346</v>
      </c>
      <c r="Y156" s="72">
        <f t="shared" si="77"/>
        <v>74.446823697359022</v>
      </c>
      <c r="Z156" s="72">
        <f t="shared" si="77"/>
        <v>77.373304782298362</v>
      </c>
      <c r="AA156" s="72">
        <f t="shared" si="77"/>
        <v>73.352367356650007</v>
      </c>
      <c r="AB156" s="72">
        <f t="shared" si="101"/>
        <v>69.664525339043536</v>
      </c>
      <c r="AC156" s="72">
        <f t="shared" si="101"/>
        <v>66.476326433499878</v>
      </c>
      <c r="AD156" s="72">
        <f t="shared" si="101"/>
        <v>67.332857482750413</v>
      </c>
      <c r="AE156" s="72">
        <f t="shared" si="98"/>
        <v>63.145372353081136</v>
      </c>
      <c r="AF156" s="72">
        <f t="shared" si="99"/>
        <v>60.480609088746135</v>
      </c>
      <c r="AG156" s="73">
        <f t="shared" si="99"/>
        <v>60.670949321912921</v>
      </c>
      <c r="AH156" s="559">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38"/>
      <c r="C157" s="1" t="s">
        <v>195</v>
      </c>
      <c r="D157" s="211">
        <v>14760</v>
      </c>
      <c r="E157" s="211">
        <v>10563</v>
      </c>
      <c r="F157" s="211">
        <v>9866</v>
      </c>
      <c r="G157" s="211">
        <v>8882</v>
      </c>
      <c r="H157" s="211">
        <v>8043</v>
      </c>
      <c r="I157" s="211">
        <v>7611</v>
      </c>
      <c r="J157" s="211">
        <v>7150</v>
      </c>
      <c r="K157" s="211">
        <v>7760</v>
      </c>
      <c r="L157" s="211">
        <v>8187</v>
      </c>
      <c r="M157" s="211">
        <v>9108</v>
      </c>
      <c r="N157" s="211">
        <v>8841</v>
      </c>
      <c r="O157" s="211">
        <v>7862</v>
      </c>
      <c r="P157" s="212">
        <v>7427</v>
      </c>
      <c r="Q157" s="212">
        <v>7167</v>
      </c>
      <c r="R157" s="212">
        <v>7253</v>
      </c>
      <c r="S157" s="558">
        <f>100</f>
        <v>100</v>
      </c>
      <c r="T157" s="72">
        <f t="shared" si="79"/>
        <v>71.565040650406502</v>
      </c>
      <c r="U157" s="72">
        <f t="shared" si="79"/>
        <v>66.842818428184287</v>
      </c>
      <c r="V157" s="72">
        <f t="shared" si="79"/>
        <v>60.176151761517616</v>
      </c>
      <c r="W157" s="72">
        <f t="shared" si="77"/>
        <v>54.491869918699187</v>
      </c>
      <c r="X157" s="72">
        <f t="shared" si="77"/>
        <v>51.565040650406502</v>
      </c>
      <c r="Y157" s="72">
        <f t="shared" si="77"/>
        <v>48.441734417344172</v>
      </c>
      <c r="Z157" s="72">
        <f t="shared" si="77"/>
        <v>52.574525745257453</v>
      </c>
      <c r="AA157" s="72">
        <f t="shared" si="77"/>
        <v>55.467479674796749</v>
      </c>
      <c r="AB157" s="72">
        <f t="shared" si="101"/>
        <v>61.707317073170735</v>
      </c>
      <c r="AC157" s="72">
        <f t="shared" si="101"/>
        <v>59.898373983739837</v>
      </c>
      <c r="AD157" s="72">
        <f t="shared" si="101"/>
        <v>53.265582655826556</v>
      </c>
      <c r="AE157" s="72">
        <f t="shared" si="98"/>
        <v>50.318428184281842</v>
      </c>
      <c r="AF157" s="72">
        <f t="shared" si="99"/>
        <v>48.556910569105689</v>
      </c>
      <c r="AG157" s="73">
        <f t="shared" si="99"/>
        <v>49.139566395663955</v>
      </c>
      <c r="AH157" s="559">
        <v>1</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38"/>
      <c r="C158" s="1" t="s">
        <v>196</v>
      </c>
      <c r="D158" s="211">
        <v>28438</v>
      </c>
      <c r="E158" s="211">
        <v>26934</v>
      </c>
      <c r="F158" s="211">
        <v>25030</v>
      </c>
      <c r="G158" s="211">
        <v>24330</v>
      </c>
      <c r="H158" s="211">
        <v>24237</v>
      </c>
      <c r="I158" s="211">
        <v>24289</v>
      </c>
      <c r="J158" s="211">
        <v>24599</v>
      </c>
      <c r="K158" s="211">
        <v>25471</v>
      </c>
      <c r="L158" s="211">
        <v>26870</v>
      </c>
      <c r="M158" s="211">
        <v>27841</v>
      </c>
      <c r="N158" s="211">
        <v>19068</v>
      </c>
      <c r="O158" s="211">
        <v>18107</v>
      </c>
      <c r="P158" s="212">
        <v>17046</v>
      </c>
      <c r="Q158" s="212">
        <v>16402</v>
      </c>
      <c r="R158" s="212">
        <v>16564</v>
      </c>
      <c r="S158" s="558">
        <f>100</f>
        <v>100</v>
      </c>
      <c r="T158" s="72">
        <f t="shared" si="79"/>
        <v>94.71130177930938</v>
      </c>
      <c r="U158" s="72">
        <f t="shared" si="79"/>
        <v>88.016034882903156</v>
      </c>
      <c r="V158" s="72">
        <f t="shared" si="79"/>
        <v>85.554539700400866</v>
      </c>
      <c r="W158" s="72">
        <f t="shared" si="77"/>
        <v>85.227512483296991</v>
      </c>
      <c r="X158" s="72">
        <f t="shared" si="77"/>
        <v>85.410366411140018</v>
      </c>
      <c r="Y158" s="72">
        <f t="shared" si="77"/>
        <v>86.500457134819612</v>
      </c>
      <c r="Z158" s="72">
        <f t="shared" si="77"/>
        <v>89.566776847879595</v>
      </c>
      <c r="AA158" s="72">
        <f t="shared" si="77"/>
        <v>94.486250791194877</v>
      </c>
      <c r="AB158" s="72">
        <f t="shared" si="101"/>
        <v>97.90069625149448</v>
      </c>
      <c r="AC158" s="72">
        <f t="shared" si="101"/>
        <v>67.051128771362258</v>
      </c>
      <c r="AD158" s="72">
        <f t="shared" si="101"/>
        <v>63.671847527955549</v>
      </c>
      <c r="AE158" s="72">
        <f t="shared" si="98"/>
        <v>59.940924115619943</v>
      </c>
      <c r="AF158" s="72">
        <f t="shared" si="99"/>
        <v>57.676348547717843</v>
      </c>
      <c r="AG158" s="73">
        <f t="shared" si="99"/>
        <v>58.246008861382656</v>
      </c>
      <c r="AH158" s="559">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38"/>
      <c r="C159" s="1" t="s">
        <v>197</v>
      </c>
      <c r="D159" s="211">
        <v>116663</v>
      </c>
      <c r="E159" s="211">
        <v>104012</v>
      </c>
      <c r="F159" s="211">
        <v>101897</v>
      </c>
      <c r="G159" s="211">
        <v>103055</v>
      </c>
      <c r="H159" s="211">
        <v>98576</v>
      </c>
      <c r="I159" s="211">
        <v>96085</v>
      </c>
      <c r="J159" s="211">
        <v>100640</v>
      </c>
      <c r="K159" s="211">
        <v>106486</v>
      </c>
      <c r="L159" s="211">
        <v>115801</v>
      </c>
      <c r="M159" s="211">
        <v>117922</v>
      </c>
      <c r="N159" s="211">
        <v>131018</v>
      </c>
      <c r="O159" s="211">
        <v>131492</v>
      </c>
      <c r="P159" s="212">
        <v>124213</v>
      </c>
      <c r="Q159" s="212">
        <v>120591</v>
      </c>
      <c r="R159" s="212">
        <v>124093</v>
      </c>
      <c r="S159" s="558">
        <f>100</f>
        <v>100</v>
      </c>
      <c r="T159" s="72">
        <f t="shared" si="79"/>
        <v>89.155944901125466</v>
      </c>
      <c r="U159" s="72">
        <f t="shared" si="79"/>
        <v>87.343030780967396</v>
      </c>
      <c r="V159" s="72">
        <f t="shared" si="79"/>
        <v>88.335633405621323</v>
      </c>
      <c r="W159" s="72">
        <f t="shared" si="77"/>
        <v>84.496369885910696</v>
      </c>
      <c r="X159" s="72">
        <f t="shared" si="77"/>
        <v>82.36115992216898</v>
      </c>
      <c r="Y159" s="72">
        <f t="shared" si="77"/>
        <v>86.265568346433739</v>
      </c>
      <c r="Z159" s="72">
        <f t="shared" si="77"/>
        <v>91.276582978322182</v>
      </c>
      <c r="AA159" s="72">
        <f t="shared" si="77"/>
        <v>99.261119635188535</v>
      </c>
      <c r="AB159" s="72">
        <f t="shared" si="101"/>
        <v>101.07917677412719</v>
      </c>
      <c r="AC159" s="72">
        <f t="shared" si="101"/>
        <v>112.30467243256217</v>
      </c>
      <c r="AD159" s="72">
        <f t="shared" si="101"/>
        <v>112.7109709162288</v>
      </c>
      <c r="AE159" s="72">
        <f t="shared" si="98"/>
        <v>106.47163196557607</v>
      </c>
      <c r="AF159" s="72">
        <f t="shared" si="99"/>
        <v>103.36696296169308</v>
      </c>
      <c r="AG159" s="73">
        <f t="shared" si="99"/>
        <v>106.36877158996425</v>
      </c>
      <c r="AH159" s="559">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38"/>
      <c r="C160" s="1" t="s">
        <v>198</v>
      </c>
      <c r="D160" s="211">
        <v>164064</v>
      </c>
      <c r="E160" s="211">
        <v>146040</v>
      </c>
      <c r="F160" s="211">
        <v>140908</v>
      </c>
      <c r="G160" s="211">
        <v>139828</v>
      </c>
      <c r="H160" s="211">
        <v>134604</v>
      </c>
      <c r="I160" s="211">
        <v>131494</v>
      </c>
      <c r="J160" s="211">
        <v>135518</v>
      </c>
      <c r="K160" s="211">
        <v>142969</v>
      </c>
      <c r="L160" s="211">
        <v>153941</v>
      </c>
      <c r="M160" s="211">
        <v>157799</v>
      </c>
      <c r="N160" s="211">
        <v>161721</v>
      </c>
      <c r="O160" s="211">
        <v>160291</v>
      </c>
      <c r="P160" s="212">
        <v>151340</v>
      </c>
      <c r="Q160" s="212">
        <v>146702</v>
      </c>
      <c r="R160" s="212">
        <v>150460</v>
      </c>
      <c r="S160" s="558">
        <f>100</f>
        <v>100</v>
      </c>
      <c r="T160" s="72">
        <f t="shared" si="79"/>
        <v>89.014043300175544</v>
      </c>
      <c r="U160" s="72">
        <f t="shared" si="79"/>
        <v>85.885995708991615</v>
      </c>
      <c r="V160" s="72">
        <f t="shared" si="79"/>
        <v>85.22771601326312</v>
      </c>
      <c r="W160" s="72">
        <f t="shared" si="77"/>
        <v>82.043592744294912</v>
      </c>
      <c r="X160" s="72">
        <f t="shared" si="77"/>
        <v>80.14799102789155</v>
      </c>
      <c r="Y160" s="72">
        <f t="shared" si="77"/>
        <v>82.600692412716995</v>
      </c>
      <c r="Z160" s="72">
        <f t="shared" si="77"/>
        <v>87.142212795006827</v>
      </c>
      <c r="AA160" s="72">
        <f t="shared" si="77"/>
        <v>93.829846889018924</v>
      </c>
      <c r="AB160" s="72">
        <f t="shared" si="101"/>
        <v>96.181368246537943</v>
      </c>
      <c r="AC160" s="72">
        <f t="shared" si="101"/>
        <v>98.571898771211238</v>
      </c>
      <c r="AD160" s="72">
        <f t="shared" si="101"/>
        <v>97.700287692607759</v>
      </c>
      <c r="AE160" s="72">
        <f t="shared" si="98"/>
        <v>92.244489955139457</v>
      </c>
      <c r="AF160" s="72">
        <f t="shared" si="99"/>
        <v>89.417544372927637</v>
      </c>
      <c r="AG160" s="73">
        <f t="shared" si="99"/>
        <v>91.708113906768091</v>
      </c>
      <c r="AH160" s="559">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39"/>
      <c r="C161" s="8" t="s">
        <v>199</v>
      </c>
      <c r="D161">
        <v>47401</v>
      </c>
      <c r="E161">
        <v>42028</v>
      </c>
      <c r="F161">
        <v>39011</v>
      </c>
      <c r="G161">
        <v>36773</v>
      </c>
      <c r="H161">
        <v>36028</v>
      </c>
      <c r="I161">
        <v>35409</v>
      </c>
      <c r="J161">
        <v>34878</v>
      </c>
      <c r="K161">
        <v>36483</v>
      </c>
      <c r="L161">
        <v>38140</v>
      </c>
      <c r="M161">
        <v>39877</v>
      </c>
      <c r="N161">
        <v>30703</v>
      </c>
      <c r="O161">
        <v>28799</v>
      </c>
      <c r="P161">
        <v>27127</v>
      </c>
      <c r="Q161">
        <v>26111</v>
      </c>
      <c r="R161">
        <v>26367</v>
      </c>
      <c r="S161" s="558">
        <f>100</f>
        <v>100</v>
      </c>
      <c r="T161" s="72">
        <f t="shared" si="79"/>
        <v>88.664796101348074</v>
      </c>
      <c r="U161" s="72">
        <f t="shared" si="79"/>
        <v>82.299951477816919</v>
      </c>
      <c r="V161" s="72">
        <f t="shared" si="79"/>
        <v>77.578532098478931</v>
      </c>
      <c r="W161" s="72">
        <f t="shared" si="77"/>
        <v>76.006835298833352</v>
      </c>
      <c r="X161" s="72">
        <f t="shared" si="77"/>
        <v>74.700955676040593</v>
      </c>
      <c r="Y161" s="72">
        <f t="shared" si="77"/>
        <v>73.580726145018033</v>
      </c>
      <c r="Z161" s="72">
        <f t="shared" si="77"/>
        <v>76.966730659690725</v>
      </c>
      <c r="AA161" s="72">
        <f t="shared" si="77"/>
        <v>80.462437501318533</v>
      </c>
      <c r="AB161" s="72">
        <f t="shared" si="101"/>
        <v>84.126917153646545</v>
      </c>
      <c r="AC161" s="72">
        <f t="shared" si="101"/>
        <v>64.772895086601551</v>
      </c>
      <c r="AD161" s="72">
        <f t="shared" si="101"/>
        <v>60.756102191936876</v>
      </c>
      <c r="AE161" s="72">
        <f t="shared" si="98"/>
        <v>57.228750448302776</v>
      </c>
      <c r="AF161" s="72">
        <f t="shared" si="99"/>
        <v>55.085335752410288</v>
      </c>
      <c r="AG161" s="73">
        <f t="shared" si="99"/>
        <v>55.625408746650912</v>
      </c>
      <c r="AH161" s="237"/>
      <c r="AI161" s="238"/>
      <c r="AJ161" s="238"/>
      <c r="AK161" s="238"/>
      <c r="AL161" s="238"/>
      <c r="AM161" s="238"/>
      <c r="AN161" s="238"/>
      <c r="AO161" s="238"/>
      <c r="AP161" s="238"/>
      <c r="AQ161" s="238"/>
      <c r="AR161" s="238"/>
      <c r="AS161" s="238"/>
      <c r="AT161" s="238"/>
      <c r="AU161" s="238"/>
      <c r="AV161" s="239"/>
    </row>
    <row r="162" spans="2:48" ht="15" customHeight="1">
      <c r="B162" s="738" t="s">
        <v>115</v>
      </c>
      <c r="C162" s="1" t="s">
        <v>194</v>
      </c>
      <c r="D162" s="211">
        <v>1397</v>
      </c>
      <c r="E162" s="211">
        <v>1418</v>
      </c>
      <c r="F162" s="211">
        <v>1436</v>
      </c>
      <c r="G162" s="211">
        <v>1282</v>
      </c>
      <c r="H162" s="211">
        <v>1175</v>
      </c>
      <c r="I162" s="211">
        <v>994</v>
      </c>
      <c r="J162" s="211">
        <v>927</v>
      </c>
      <c r="K162" s="211">
        <v>1055</v>
      </c>
      <c r="L162" s="211">
        <v>1137</v>
      </c>
      <c r="M162" s="211">
        <v>1227</v>
      </c>
      <c r="N162" s="211">
        <v>1364</v>
      </c>
      <c r="O162" s="211">
        <v>1183</v>
      </c>
      <c r="P162" s="212">
        <v>1109</v>
      </c>
      <c r="Q162" s="212">
        <v>1062</v>
      </c>
      <c r="R162" s="212">
        <v>1065</v>
      </c>
      <c r="S162" s="558">
        <f>100</f>
        <v>100</v>
      </c>
      <c r="T162" s="72">
        <f t="shared" si="79"/>
        <v>101.50322118826055</v>
      </c>
      <c r="U162" s="72">
        <f t="shared" si="79"/>
        <v>102.79169649248389</v>
      </c>
      <c r="V162" s="72">
        <f t="shared" si="79"/>
        <v>91.768074445239805</v>
      </c>
      <c r="W162" s="72">
        <f t="shared" si="77"/>
        <v>84.108804581245522</v>
      </c>
      <c r="X162" s="72">
        <f t="shared" si="77"/>
        <v>71.152469577666423</v>
      </c>
      <c r="Y162" s="72">
        <f t="shared" si="77"/>
        <v>66.356478167501791</v>
      </c>
      <c r="Z162" s="72">
        <f t="shared" si="77"/>
        <v>75.518969219756627</v>
      </c>
      <c r="AA162" s="72">
        <f t="shared" si="77"/>
        <v>81.388690050107371</v>
      </c>
      <c r="AB162" s="72">
        <f t="shared" si="101"/>
        <v>87.831066571224056</v>
      </c>
      <c r="AC162" s="72">
        <f t="shared" si="101"/>
        <v>97.637795275590548</v>
      </c>
      <c r="AD162" s="72">
        <f t="shared" si="101"/>
        <v>84.681460272011449</v>
      </c>
      <c r="AE162" s="72">
        <f t="shared" si="98"/>
        <v>79.384395132426633</v>
      </c>
      <c r="AF162" s="72">
        <f t="shared" si="99"/>
        <v>76.020042949176812</v>
      </c>
      <c r="AG162" s="73">
        <f t="shared" si="99"/>
        <v>76.234788833214026</v>
      </c>
      <c r="AH162" s="559">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738"/>
      <c r="C163" s="1" t="s">
        <v>195</v>
      </c>
      <c r="D163" s="211">
        <v>4891</v>
      </c>
      <c r="E163" s="211">
        <v>5155</v>
      </c>
      <c r="F163" s="211">
        <v>3906</v>
      </c>
      <c r="G163" s="211">
        <v>3924</v>
      </c>
      <c r="H163" s="211">
        <v>3209</v>
      </c>
      <c r="I163" s="211">
        <v>3775</v>
      </c>
      <c r="J163" s="211">
        <v>2987</v>
      </c>
      <c r="K163" s="211">
        <v>3546</v>
      </c>
      <c r="L163" s="211">
        <v>3840</v>
      </c>
      <c r="M163" s="211">
        <v>3701</v>
      </c>
      <c r="N163" s="211">
        <v>2654</v>
      </c>
      <c r="O163" s="211">
        <v>2720</v>
      </c>
      <c r="P163" s="212">
        <v>2570</v>
      </c>
      <c r="Q163" s="212">
        <v>2480</v>
      </c>
      <c r="R163" s="212">
        <v>2510</v>
      </c>
      <c r="S163" s="558">
        <f>100</f>
        <v>100</v>
      </c>
      <c r="T163" s="72">
        <f t="shared" si="79"/>
        <v>105.39766918830504</v>
      </c>
      <c r="U163" s="72">
        <f t="shared" si="79"/>
        <v>79.860969126967902</v>
      </c>
      <c r="V163" s="72">
        <f t="shared" si="79"/>
        <v>80.228992026170516</v>
      </c>
      <c r="W163" s="72">
        <f t="shared" si="77"/>
        <v>65.610304641177677</v>
      </c>
      <c r="X163" s="72">
        <f t="shared" si="77"/>
        <v>77.182580249437748</v>
      </c>
      <c r="Y163" s="72">
        <f t="shared" si="77"/>
        <v>61.071355551012061</v>
      </c>
      <c r="Z163" s="72">
        <f t="shared" si="77"/>
        <v>72.500511142915556</v>
      </c>
      <c r="AA163" s="72">
        <f t="shared" si="77"/>
        <v>78.511551829891644</v>
      </c>
      <c r="AB163" s="72">
        <f t="shared" si="101"/>
        <v>75.669597219382538</v>
      </c>
      <c r="AC163" s="72">
        <f t="shared" si="101"/>
        <v>54.262931915763644</v>
      </c>
      <c r="AD163" s="72">
        <f t="shared" si="101"/>
        <v>55.612349212839909</v>
      </c>
      <c r="AE163" s="72">
        <f t="shared" si="98"/>
        <v>52.545491719484765</v>
      </c>
      <c r="AF163" s="72">
        <f t="shared" si="99"/>
        <v>50.705377223471686</v>
      </c>
      <c r="AG163" s="73">
        <f t="shared" si="99"/>
        <v>51.318748722142708</v>
      </c>
      <c r="AH163" s="559">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738"/>
      <c r="C164" s="1" t="s">
        <v>196</v>
      </c>
      <c r="D164" s="211">
        <v>10662</v>
      </c>
      <c r="E164" s="211">
        <v>7931</v>
      </c>
      <c r="F164" s="211">
        <v>7948</v>
      </c>
      <c r="G164" s="211">
        <v>7403</v>
      </c>
      <c r="H164" s="211">
        <v>7446</v>
      </c>
      <c r="I164" s="211">
        <v>7133</v>
      </c>
      <c r="J164" s="211">
        <v>7828</v>
      </c>
      <c r="K164" s="211">
        <v>7812</v>
      </c>
      <c r="L164" s="211">
        <v>8077</v>
      </c>
      <c r="M164" s="211">
        <v>8421</v>
      </c>
      <c r="N164" s="211">
        <v>7218</v>
      </c>
      <c r="O164" s="211">
        <v>7627</v>
      </c>
      <c r="P164" s="212">
        <v>7180</v>
      </c>
      <c r="Q164" s="212">
        <v>6909</v>
      </c>
      <c r="R164" s="212">
        <v>6977</v>
      </c>
      <c r="S164" s="558">
        <f>100</f>
        <v>100</v>
      </c>
      <c r="T164" s="72">
        <f t="shared" si="79"/>
        <v>74.385668730069412</v>
      </c>
      <c r="U164" s="72">
        <f t="shared" si="79"/>
        <v>74.54511348715063</v>
      </c>
      <c r="V164" s="72">
        <f t="shared" si="79"/>
        <v>69.433502157193772</v>
      </c>
      <c r="W164" s="72">
        <f t="shared" si="77"/>
        <v>69.836803601575696</v>
      </c>
      <c r="X164" s="72">
        <f t="shared" si="77"/>
        <v>66.901144250609647</v>
      </c>
      <c r="Y164" s="72">
        <f t="shared" si="77"/>
        <v>73.419621084224346</v>
      </c>
      <c r="Z164" s="72">
        <f t="shared" si="77"/>
        <v>73.269555430500844</v>
      </c>
      <c r="AA164" s="72">
        <f t="shared" si="77"/>
        <v>75.755017820296374</v>
      </c>
      <c r="AB164" s="72">
        <f t="shared" si="101"/>
        <v>78.981429375351723</v>
      </c>
      <c r="AC164" s="72">
        <f t="shared" si="101"/>
        <v>67.698368036015751</v>
      </c>
      <c r="AD164" s="72">
        <f t="shared" si="101"/>
        <v>71.534421309322823</v>
      </c>
      <c r="AE164" s="72">
        <f t="shared" si="98"/>
        <v>67.341962108422436</v>
      </c>
      <c r="AF164" s="72">
        <f t="shared" si="99"/>
        <v>64.800225098480581</v>
      </c>
      <c r="AG164" s="73">
        <f t="shared" si="99"/>
        <v>65.438004126805481</v>
      </c>
      <c r="AH164" s="559">
        <v>1</v>
      </c>
      <c r="AI164" s="234">
        <v>1</v>
      </c>
      <c r="AJ164" s="234">
        <v>1</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738"/>
      <c r="C165" s="1" t="s">
        <v>197</v>
      </c>
      <c r="D165" s="211">
        <v>32813</v>
      </c>
      <c r="E165" s="211">
        <v>31919</v>
      </c>
      <c r="F165" s="211">
        <v>33076</v>
      </c>
      <c r="G165" s="211">
        <v>33186</v>
      </c>
      <c r="H165" s="211">
        <v>32316</v>
      </c>
      <c r="I165" s="211">
        <v>31659</v>
      </c>
      <c r="J165" s="211">
        <v>31610</v>
      </c>
      <c r="K165" s="211">
        <v>32337</v>
      </c>
      <c r="L165" s="211">
        <v>33619</v>
      </c>
      <c r="M165" s="211">
        <v>34128</v>
      </c>
      <c r="N165" s="211">
        <v>38366</v>
      </c>
      <c r="O165" s="211">
        <v>37737</v>
      </c>
      <c r="P165" s="212">
        <v>35648</v>
      </c>
      <c r="Q165" s="212">
        <v>34609</v>
      </c>
      <c r="R165" s="212">
        <v>35614</v>
      </c>
      <c r="S165" s="558">
        <f>100</f>
        <v>100</v>
      </c>
      <c r="T165" s="72">
        <f t="shared" si="79"/>
        <v>97.275470088074854</v>
      </c>
      <c r="U165" s="72">
        <f t="shared" si="79"/>
        <v>100.80151159601378</v>
      </c>
      <c r="V165" s="72">
        <f t="shared" si="79"/>
        <v>101.13674458293968</v>
      </c>
      <c r="W165" s="72">
        <f t="shared" si="77"/>
        <v>98.485356413616557</v>
      </c>
      <c r="X165" s="72">
        <f t="shared" si="77"/>
        <v>96.483101209886328</v>
      </c>
      <c r="Y165" s="72">
        <f t="shared" si="77"/>
        <v>96.333770152073868</v>
      </c>
      <c r="Z165" s="72">
        <f t="shared" si="77"/>
        <v>98.54935543839332</v>
      </c>
      <c r="AA165" s="72">
        <f t="shared" si="77"/>
        <v>102.45634352238442</v>
      </c>
      <c r="AB165" s="72">
        <f t="shared" si="101"/>
        <v>104.00755798006888</v>
      </c>
      <c r="AC165" s="72">
        <f t="shared" si="101"/>
        <v>116.9231706945418</v>
      </c>
      <c r="AD165" s="72">
        <f t="shared" si="101"/>
        <v>115.00624752384725</v>
      </c>
      <c r="AE165" s="72">
        <f t="shared" si="98"/>
        <v>108.63986834486332</v>
      </c>
      <c r="AF165" s="72">
        <f t="shared" si="99"/>
        <v>105.47344040471764</v>
      </c>
      <c r="AG165" s="73">
        <f t="shared" si="99"/>
        <v>108.53625087617712</v>
      </c>
      <c r="AH165" s="559">
        <v>1</v>
      </c>
      <c r="AI165" s="234">
        <v>1</v>
      </c>
      <c r="AJ165" s="234">
        <v>1</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738"/>
      <c r="C166" s="1" t="s">
        <v>198</v>
      </c>
      <c r="D166" s="211">
        <v>49763</v>
      </c>
      <c r="E166" s="211">
        <v>46423</v>
      </c>
      <c r="F166" s="211">
        <v>46366</v>
      </c>
      <c r="G166" s="211">
        <v>45795</v>
      </c>
      <c r="H166" s="211">
        <v>44146</v>
      </c>
      <c r="I166" s="211">
        <v>43561</v>
      </c>
      <c r="J166" s="211">
        <v>43352</v>
      </c>
      <c r="K166" s="211">
        <v>44750</v>
      </c>
      <c r="L166" s="211">
        <v>46673</v>
      </c>
      <c r="M166" s="211">
        <v>47477</v>
      </c>
      <c r="N166" s="211">
        <v>49602</v>
      </c>
      <c r="O166" s="211">
        <v>49267</v>
      </c>
      <c r="P166" s="212">
        <v>46507</v>
      </c>
      <c r="Q166" s="212">
        <v>45060</v>
      </c>
      <c r="R166" s="212">
        <v>46166</v>
      </c>
      <c r="S166" s="558">
        <f>100</f>
        <v>100</v>
      </c>
      <c r="T166" s="72">
        <f t="shared" si="79"/>
        <v>93.288186001647816</v>
      </c>
      <c r="U166" s="72">
        <f t="shared" si="79"/>
        <v>93.173643068142994</v>
      </c>
      <c r="V166" s="72">
        <f t="shared" si="79"/>
        <v>92.026204207945668</v>
      </c>
      <c r="W166" s="72">
        <f t="shared" si="77"/>
        <v>88.712497236902919</v>
      </c>
      <c r="X166" s="72">
        <f t="shared" si="77"/>
        <v>87.536925024616679</v>
      </c>
      <c r="Y166" s="72">
        <f t="shared" si="77"/>
        <v>87.116934268432374</v>
      </c>
      <c r="Z166" s="72">
        <f t="shared" si="77"/>
        <v>89.926250427024101</v>
      </c>
      <c r="AA166" s="72">
        <f t="shared" si="77"/>
        <v>93.790567288949617</v>
      </c>
      <c r="AB166" s="72">
        <f t="shared" si="101"/>
        <v>95.406225508912243</v>
      </c>
      <c r="AC166" s="72">
        <f t="shared" si="101"/>
        <v>99.676466450977628</v>
      </c>
      <c r="AD166" s="72">
        <f t="shared" si="101"/>
        <v>99.003275525993203</v>
      </c>
      <c r="AE166" s="72">
        <f t="shared" si="98"/>
        <v>93.45698611418122</v>
      </c>
      <c r="AF166" s="72">
        <f t="shared" si="99"/>
        <v>90.54920322327834</v>
      </c>
      <c r="AG166" s="73">
        <f t="shared" si="99"/>
        <v>92.77173803830155</v>
      </c>
      <c r="AH166" s="559">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39"/>
      <c r="C167" s="8" t="s">
        <v>199</v>
      </c>
      <c r="D167">
        <v>16950</v>
      </c>
      <c r="E167">
        <v>14504</v>
      </c>
      <c r="F167">
        <v>13290</v>
      </c>
      <c r="G167">
        <v>12609</v>
      </c>
      <c r="H167">
        <v>11830</v>
      </c>
      <c r="I167">
        <v>11902</v>
      </c>
      <c r="J167">
        <v>11742</v>
      </c>
      <c r="K167">
        <v>12413</v>
      </c>
      <c r="L167">
        <v>13054</v>
      </c>
      <c r="M167">
        <v>13349</v>
      </c>
      <c r="N167">
        <v>11236</v>
      </c>
      <c r="O167">
        <v>11530</v>
      </c>
      <c r="P167">
        <v>10859</v>
      </c>
      <c r="Q167">
        <v>10451</v>
      </c>
      <c r="R167">
        <v>10552</v>
      </c>
      <c r="S167" s="558">
        <f>100</f>
        <v>100</v>
      </c>
      <c r="T167" s="72">
        <f t="shared" si="79"/>
        <v>85.569321533923301</v>
      </c>
      <c r="U167" s="72">
        <f t="shared" si="79"/>
        <v>78.407079646017692</v>
      </c>
      <c r="V167" s="72">
        <f t="shared" si="79"/>
        <v>74.389380530973455</v>
      </c>
      <c r="W167" s="72">
        <f t="shared" si="77"/>
        <v>69.793510324483776</v>
      </c>
      <c r="X167" s="72">
        <f t="shared" si="77"/>
        <v>70.21828908554572</v>
      </c>
      <c r="Y167" s="72">
        <f t="shared" si="77"/>
        <v>69.274336283185846</v>
      </c>
      <c r="Z167" s="72">
        <f t="shared" si="77"/>
        <v>73.233038348082601</v>
      </c>
      <c r="AA167" s="72">
        <f t="shared" si="77"/>
        <v>77.014749262536867</v>
      </c>
      <c r="AB167" s="72">
        <f t="shared" si="101"/>
        <v>78.755162241887902</v>
      </c>
      <c r="AC167" s="72">
        <f t="shared" si="101"/>
        <v>66.289085545722713</v>
      </c>
      <c r="AD167" s="72">
        <f t="shared" si="101"/>
        <v>68.023598820058993</v>
      </c>
      <c r="AE167" s="72">
        <f t="shared" si="98"/>
        <v>64.064896755162238</v>
      </c>
      <c r="AF167" s="72">
        <f t="shared" si="99"/>
        <v>61.657817109144545</v>
      </c>
      <c r="AG167" s="73">
        <f t="shared" si="99"/>
        <v>62.253687315634217</v>
      </c>
      <c r="AH167" s="237"/>
      <c r="AI167" s="238"/>
      <c r="AJ167" s="238"/>
      <c r="AK167" s="238"/>
      <c r="AL167" s="238"/>
      <c r="AM167" s="238"/>
      <c r="AN167" s="238"/>
      <c r="AO167" s="238"/>
      <c r="AP167" s="238"/>
      <c r="AQ167" s="238"/>
      <c r="AR167" s="238"/>
      <c r="AS167" s="238"/>
      <c r="AT167" s="238"/>
      <c r="AU167" s="238"/>
      <c r="AV167" s="239"/>
    </row>
    <row r="168" spans="2:48" ht="15" customHeight="1">
      <c r="B168" s="738" t="s">
        <v>131</v>
      </c>
      <c r="C168" s="1" t="s">
        <v>194</v>
      </c>
      <c r="D168" s="211">
        <v>39011</v>
      </c>
      <c r="E168" s="211">
        <v>31924</v>
      </c>
      <c r="F168" s="211">
        <v>34096</v>
      </c>
      <c r="G168" s="211">
        <v>31133</v>
      </c>
      <c r="H168" s="211">
        <v>28260</v>
      </c>
      <c r="I168" s="211">
        <v>27480</v>
      </c>
      <c r="J168" s="211">
        <v>24301</v>
      </c>
      <c r="K168" s="211">
        <v>24187</v>
      </c>
      <c r="L168" s="211">
        <v>22049</v>
      </c>
      <c r="M168" s="211">
        <v>21821</v>
      </c>
      <c r="N168" s="211">
        <v>22149</v>
      </c>
      <c r="O168" s="211">
        <v>20167</v>
      </c>
      <c r="P168" s="212">
        <v>18913</v>
      </c>
      <c r="Q168" s="212">
        <v>18112</v>
      </c>
      <c r="R168" s="212">
        <v>18170</v>
      </c>
      <c r="S168" s="558">
        <f>100</f>
        <v>100</v>
      </c>
      <c r="T168" s="72">
        <f t="shared" si="79"/>
        <v>81.833329061034064</v>
      </c>
      <c r="U168" s="72">
        <f t="shared" si="79"/>
        <v>87.400989464510005</v>
      </c>
      <c r="V168" s="72">
        <f t="shared" si="79"/>
        <v>79.805695829381463</v>
      </c>
      <c r="W168" s="72">
        <f t="shared" si="77"/>
        <v>72.441106354617929</v>
      </c>
      <c r="X168" s="72">
        <f t="shared" si="77"/>
        <v>70.441670298121039</v>
      </c>
      <c r="Y168" s="72">
        <f t="shared" si="77"/>
        <v>62.292686678116432</v>
      </c>
      <c r="Z168" s="72">
        <f t="shared" si="77"/>
        <v>62.000461408320731</v>
      </c>
      <c r="AA168" s="72">
        <f t="shared" si="77"/>
        <v>56.519955909871577</v>
      </c>
      <c r="AB168" s="72">
        <f t="shared" si="101"/>
        <v>55.935505370280175</v>
      </c>
      <c r="AC168" s="72">
        <f t="shared" si="101"/>
        <v>56.776293865832713</v>
      </c>
      <c r="AD168" s="72">
        <f t="shared" si="101"/>
        <v>51.695675578682938</v>
      </c>
      <c r="AE168" s="72">
        <f t="shared" si="98"/>
        <v>48.481197610930252</v>
      </c>
      <c r="AF168" s="72">
        <f t="shared" si="99"/>
        <v>46.427930583681523</v>
      </c>
      <c r="AG168" s="73">
        <f t="shared" si="99"/>
        <v>46.576606598138987</v>
      </c>
      <c r="AH168" s="55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38"/>
      <c r="C169" s="1" t="s">
        <v>195</v>
      </c>
      <c r="D169" s="211">
        <v>49134</v>
      </c>
      <c r="E169" s="211">
        <v>38176</v>
      </c>
      <c r="F169" s="211">
        <v>35407</v>
      </c>
      <c r="G169" s="211">
        <v>27232</v>
      </c>
      <c r="H169" s="211">
        <v>23332</v>
      </c>
      <c r="I169" s="211">
        <v>19873</v>
      </c>
      <c r="J169" s="211">
        <v>18163</v>
      </c>
      <c r="K169" s="211">
        <v>18280</v>
      </c>
      <c r="L169" s="211">
        <v>21358</v>
      </c>
      <c r="M169" s="211">
        <v>21624</v>
      </c>
      <c r="N169" s="211">
        <v>20703</v>
      </c>
      <c r="O169" s="211">
        <v>20715</v>
      </c>
      <c r="P169" s="212">
        <v>19569</v>
      </c>
      <c r="Q169" s="212">
        <v>18885</v>
      </c>
      <c r="R169" s="212">
        <v>19112</v>
      </c>
      <c r="S169" s="558">
        <f>100</f>
        <v>100</v>
      </c>
      <c r="T169" s="72">
        <f t="shared" si="79"/>
        <v>77.697724589897021</v>
      </c>
      <c r="U169" s="72">
        <f t="shared" si="79"/>
        <v>72.062115846460699</v>
      </c>
      <c r="V169" s="72">
        <f t="shared" si="79"/>
        <v>55.423942687344812</v>
      </c>
      <c r="W169" s="72">
        <f t="shared" si="77"/>
        <v>47.486465583913379</v>
      </c>
      <c r="X169" s="72">
        <f t="shared" si="77"/>
        <v>40.446533968331501</v>
      </c>
      <c r="Y169" s="72">
        <f t="shared" si="77"/>
        <v>36.966255546057717</v>
      </c>
      <c r="Z169" s="72">
        <f t="shared" si="77"/>
        <v>37.20437985916066</v>
      </c>
      <c r="AA169" s="72">
        <f t="shared" si="77"/>
        <v>43.468881019253473</v>
      </c>
      <c r="AB169" s="72">
        <f t="shared" si="101"/>
        <v>44.010257662718281</v>
      </c>
      <c r="AC169" s="72">
        <f t="shared" si="101"/>
        <v>42.135791915984861</v>
      </c>
      <c r="AD169" s="72">
        <f t="shared" si="101"/>
        <v>42.160214922456952</v>
      </c>
      <c r="AE169" s="72">
        <f t="shared" si="98"/>
        <v>39.827817804371719</v>
      </c>
      <c r="AF169" s="72">
        <f t="shared" si="99"/>
        <v>38.435706435462208</v>
      </c>
      <c r="AG169" s="73">
        <f t="shared" si="99"/>
        <v>38.8977083078927</v>
      </c>
      <c r="AH169" s="559">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38"/>
      <c r="C170" s="1" t="s">
        <v>196</v>
      </c>
      <c r="D170" s="211">
        <v>20678</v>
      </c>
      <c r="E170" s="211">
        <v>15401</v>
      </c>
      <c r="F170" s="211">
        <v>14055</v>
      </c>
      <c r="G170" s="211">
        <v>13026</v>
      </c>
      <c r="H170" s="211">
        <v>9907</v>
      </c>
      <c r="I170" s="211">
        <v>9273</v>
      </c>
      <c r="J170" s="211">
        <v>9758</v>
      </c>
      <c r="K170" s="211">
        <v>9257</v>
      </c>
      <c r="L170" s="211">
        <v>10288</v>
      </c>
      <c r="M170" s="211">
        <v>11304</v>
      </c>
      <c r="N170" s="211">
        <v>12875</v>
      </c>
      <c r="O170" s="211">
        <v>13499</v>
      </c>
      <c r="P170" s="212">
        <v>12708</v>
      </c>
      <c r="Q170" s="212">
        <v>12228</v>
      </c>
      <c r="R170" s="212">
        <v>12349</v>
      </c>
      <c r="S170" s="558">
        <f>100</f>
        <v>100</v>
      </c>
      <c r="T170" s="72">
        <f t="shared" si="79"/>
        <v>74.480123803075728</v>
      </c>
      <c r="U170" s="72">
        <f t="shared" si="79"/>
        <v>67.97079021181932</v>
      </c>
      <c r="V170" s="72">
        <f t="shared" si="79"/>
        <v>62.994486894283781</v>
      </c>
      <c r="W170" s="72">
        <f t="shared" si="77"/>
        <v>47.910823097011317</v>
      </c>
      <c r="X170" s="72">
        <f t="shared" si="77"/>
        <v>44.844762549569587</v>
      </c>
      <c r="Y170" s="72">
        <f t="shared" si="77"/>
        <v>47.190250507786054</v>
      </c>
      <c r="Z170" s="72">
        <f t="shared" si="77"/>
        <v>44.767385627236678</v>
      </c>
      <c r="AA170" s="72">
        <f t="shared" si="77"/>
        <v>49.753361060063838</v>
      </c>
      <c r="AB170" s="72">
        <f t="shared" si="101"/>
        <v>54.666795628203886</v>
      </c>
      <c r="AC170" s="72">
        <f t="shared" si="101"/>
        <v>62.264242189766904</v>
      </c>
      <c r="AD170" s="72">
        <f t="shared" si="101"/>
        <v>65.28194216075056</v>
      </c>
      <c r="AE170" s="72">
        <f t="shared" si="98"/>
        <v>61.456620562917109</v>
      </c>
      <c r="AF170" s="72">
        <f t="shared" si="99"/>
        <v>59.135312892929683</v>
      </c>
      <c r="AG170" s="73">
        <f t="shared" si="99"/>
        <v>59.720475868072349</v>
      </c>
      <c r="AH170" s="559">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38"/>
      <c r="C171" s="1" t="s">
        <v>197</v>
      </c>
      <c r="D171" s="211">
        <v>6986</v>
      </c>
      <c r="E171" s="211">
        <v>5533</v>
      </c>
      <c r="F171" s="211">
        <v>5091</v>
      </c>
      <c r="G171" s="211">
        <v>4802</v>
      </c>
      <c r="H171" s="211">
        <v>4287</v>
      </c>
      <c r="I171" s="211">
        <v>3941</v>
      </c>
      <c r="J171" s="211">
        <v>3505</v>
      </c>
      <c r="K171" s="211">
        <v>3172</v>
      </c>
      <c r="L171" s="211">
        <v>3697</v>
      </c>
      <c r="M171" s="211">
        <v>4209</v>
      </c>
      <c r="N171" s="211">
        <v>5865</v>
      </c>
      <c r="O171" s="211">
        <v>6156</v>
      </c>
      <c r="P171" s="212">
        <v>5815</v>
      </c>
      <c r="Q171" s="212">
        <v>5645</v>
      </c>
      <c r="R171" s="212">
        <v>5809</v>
      </c>
      <c r="S171" s="558">
        <f>100</f>
        <v>100</v>
      </c>
      <c r="T171" s="72">
        <f t="shared" si="79"/>
        <v>79.201259662181499</v>
      </c>
      <c r="U171" s="72">
        <f t="shared" si="79"/>
        <v>72.87432006870884</v>
      </c>
      <c r="V171" s="72">
        <f t="shared" si="79"/>
        <v>68.737474949899806</v>
      </c>
      <c r="W171" s="72">
        <f t="shared" si="77"/>
        <v>61.365588319496133</v>
      </c>
      <c r="X171" s="72">
        <f t="shared" si="77"/>
        <v>56.412825651302605</v>
      </c>
      <c r="Y171" s="72">
        <f t="shared" si="77"/>
        <v>50.171772115659891</v>
      </c>
      <c r="Z171" s="72">
        <f t="shared" si="77"/>
        <v>45.405095906097912</v>
      </c>
      <c r="AA171" s="72">
        <f t="shared" si="77"/>
        <v>52.920125966218151</v>
      </c>
      <c r="AB171" s="72">
        <f t="shared" si="101"/>
        <v>60.24906956770684</v>
      </c>
      <c r="AC171" s="72">
        <f t="shared" si="101"/>
        <v>83.953621528771833</v>
      </c>
      <c r="AD171" s="72">
        <f t="shared" si="101"/>
        <v>88.119095333524186</v>
      </c>
      <c r="AE171" s="72">
        <f t="shared" si="98"/>
        <v>83.237904380188951</v>
      </c>
      <c r="AF171" s="72">
        <f t="shared" si="99"/>
        <v>80.804466075007156</v>
      </c>
      <c r="AG171" s="73">
        <f t="shared" si="99"/>
        <v>83.152018322358998</v>
      </c>
      <c r="AH171" s="559">
        <v>1</v>
      </c>
      <c r="AI171" s="234">
        <v>1</v>
      </c>
      <c r="AJ171" s="234">
        <v>1</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38"/>
      <c r="C172" s="1" t="s">
        <v>198</v>
      </c>
      <c r="D172" s="211">
        <v>115809</v>
      </c>
      <c r="E172" s="211">
        <v>91034</v>
      </c>
      <c r="F172" s="211">
        <v>88649</v>
      </c>
      <c r="G172" s="211">
        <v>76193</v>
      </c>
      <c r="H172" s="211">
        <v>65786</v>
      </c>
      <c r="I172" s="211">
        <v>60567</v>
      </c>
      <c r="J172" s="211">
        <v>55727</v>
      </c>
      <c r="K172" s="211">
        <v>54896</v>
      </c>
      <c r="L172" s="211">
        <v>57392</v>
      </c>
      <c r="M172" s="211">
        <v>58958</v>
      </c>
      <c r="N172" s="211">
        <v>61592</v>
      </c>
      <c r="O172" s="211">
        <v>60537</v>
      </c>
      <c r="P172" s="212">
        <v>57005</v>
      </c>
      <c r="Q172" s="212">
        <v>54870</v>
      </c>
      <c r="R172" s="212">
        <v>55440</v>
      </c>
      <c r="S172" s="558">
        <f>100</f>
        <v>100</v>
      </c>
      <c r="T172" s="72">
        <f t="shared" si="79"/>
        <v>78.607016725815782</v>
      </c>
      <c r="U172" s="72">
        <f t="shared" si="79"/>
        <v>76.547591292559304</v>
      </c>
      <c r="V172" s="72">
        <f t="shared" si="79"/>
        <v>65.791950539249967</v>
      </c>
      <c r="W172" s="72">
        <f t="shared" si="77"/>
        <v>56.805602327971059</v>
      </c>
      <c r="X172" s="72">
        <f t="shared" si="77"/>
        <v>52.299044115742298</v>
      </c>
      <c r="Y172" s="72">
        <f t="shared" si="77"/>
        <v>48.11974889689057</v>
      </c>
      <c r="Z172" s="72">
        <f t="shared" si="77"/>
        <v>47.402188085554663</v>
      </c>
      <c r="AA172" s="72">
        <f t="shared" si="77"/>
        <v>49.55746099180547</v>
      </c>
      <c r="AB172" s="72">
        <f t="shared" si="101"/>
        <v>50.909687502698411</v>
      </c>
      <c r="AC172" s="72">
        <f t="shared" si="101"/>
        <v>53.184122132131357</v>
      </c>
      <c r="AD172" s="72">
        <f t="shared" si="101"/>
        <v>52.273139393311403</v>
      </c>
      <c r="AE172" s="72">
        <f t="shared" si="98"/>
        <v>49.223290072446872</v>
      </c>
      <c r="AF172" s="72">
        <f t="shared" si="99"/>
        <v>47.379737326114551</v>
      </c>
      <c r="AG172" s="73">
        <f t="shared" si="99"/>
        <v>47.871927052301636</v>
      </c>
      <c r="AH172" s="55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39"/>
      <c r="C173" s="8" t="s">
        <v>199</v>
      </c>
      <c r="D173">
        <v>108823</v>
      </c>
      <c r="E173">
        <v>85501</v>
      </c>
      <c r="F173">
        <v>83558</v>
      </c>
      <c r="G173">
        <v>71391</v>
      </c>
      <c r="H173">
        <v>61499</v>
      </c>
      <c r="I173">
        <v>56626</v>
      </c>
      <c r="J173">
        <v>52222</v>
      </c>
      <c r="K173">
        <v>51724</v>
      </c>
      <c r="L173">
        <v>53695</v>
      </c>
      <c r="M173">
        <v>54749</v>
      </c>
      <c r="N173">
        <v>55727</v>
      </c>
      <c r="O173">
        <v>54381</v>
      </c>
      <c r="P173">
        <v>51190</v>
      </c>
      <c r="Q173">
        <v>49225</v>
      </c>
      <c r="R173">
        <v>49631</v>
      </c>
      <c r="S173" s="558">
        <f>100</f>
        <v>100</v>
      </c>
      <c r="T173" s="72">
        <f t="shared" si="79"/>
        <v>78.56886871341537</v>
      </c>
      <c r="U173" s="72">
        <f t="shared" si="79"/>
        <v>76.78340056789466</v>
      </c>
      <c r="V173" s="72">
        <f t="shared" si="79"/>
        <v>65.602859689587675</v>
      </c>
      <c r="W173" s="72">
        <f t="shared" si="77"/>
        <v>56.512869522067945</v>
      </c>
      <c r="X173" s="72">
        <f t="shared" si="77"/>
        <v>52.03495584573114</v>
      </c>
      <c r="Y173" s="72">
        <f t="shared" si="77"/>
        <v>47.988017239002787</v>
      </c>
      <c r="Z173" s="72">
        <f t="shared" si="77"/>
        <v>47.530393391102983</v>
      </c>
      <c r="AA173" s="72">
        <f t="shared" si="77"/>
        <v>49.341591391525689</v>
      </c>
      <c r="AB173" s="72">
        <f t="shared" si="101"/>
        <v>50.310136643907995</v>
      </c>
      <c r="AC173" s="72">
        <f t="shared" si="101"/>
        <v>51.208843718699171</v>
      </c>
      <c r="AD173" s="72">
        <f t="shared" si="101"/>
        <v>49.971972836624609</v>
      </c>
      <c r="AE173" s="72">
        <f t="shared" si="98"/>
        <v>47.039688301186331</v>
      </c>
      <c r="AF173" s="72">
        <f t="shared" si="99"/>
        <v>45.234003841099771</v>
      </c>
      <c r="AG173" s="73">
        <f t="shared" si="99"/>
        <v>45.607086737178719</v>
      </c>
      <c r="AH173" s="237"/>
      <c r="AI173" s="238"/>
      <c r="AJ173" s="238"/>
      <c r="AK173" s="238"/>
      <c r="AL173" s="238"/>
      <c r="AM173" s="238"/>
      <c r="AN173" s="238"/>
      <c r="AO173" s="238"/>
      <c r="AP173" s="238"/>
      <c r="AQ173" s="238"/>
      <c r="AR173" s="238"/>
      <c r="AS173" s="238"/>
      <c r="AT173" s="238"/>
      <c r="AU173" s="238"/>
      <c r="AV173" s="239"/>
    </row>
    <row r="174" spans="2:48" ht="15" customHeight="1">
      <c r="B174" s="738" t="s">
        <v>132</v>
      </c>
      <c r="C174" s="1" t="s">
        <v>194</v>
      </c>
      <c r="D174" s="211">
        <v>18732</v>
      </c>
      <c r="E174" s="211">
        <v>17659</v>
      </c>
      <c r="F174" s="211">
        <v>17781</v>
      </c>
      <c r="G174" s="211">
        <v>17001</v>
      </c>
      <c r="H174" s="211">
        <v>16827</v>
      </c>
      <c r="I174" s="211">
        <v>16432</v>
      </c>
      <c r="J174" s="211">
        <v>16584</v>
      </c>
      <c r="K174" s="211">
        <v>17774</v>
      </c>
      <c r="L174" s="211">
        <v>17712</v>
      </c>
      <c r="M174" s="211">
        <v>17576</v>
      </c>
      <c r="N174" s="211">
        <v>16325</v>
      </c>
      <c r="O174" s="211">
        <v>17672</v>
      </c>
      <c r="P174" s="212">
        <v>16573</v>
      </c>
      <c r="Q174" s="212">
        <v>15872</v>
      </c>
      <c r="R174" s="212">
        <v>15923</v>
      </c>
      <c r="S174" s="558">
        <f>100</f>
        <v>100</v>
      </c>
      <c r="T174" s="72">
        <f t="shared" si="79"/>
        <v>94.271834294255825</v>
      </c>
      <c r="U174" s="72">
        <f t="shared" si="79"/>
        <v>94.92312620115311</v>
      </c>
      <c r="V174" s="72">
        <f t="shared" si="79"/>
        <v>90.759128763613063</v>
      </c>
      <c r="W174" s="72">
        <f t="shared" si="77"/>
        <v>89.830237027546445</v>
      </c>
      <c r="X174" s="72">
        <f t="shared" si="77"/>
        <v>87.72154601751015</v>
      </c>
      <c r="Y174" s="72">
        <f t="shared" si="77"/>
        <v>88.532991672005124</v>
      </c>
      <c r="Z174" s="72">
        <f t="shared" si="77"/>
        <v>94.885756993380312</v>
      </c>
      <c r="AA174" s="72">
        <f t="shared" si="77"/>
        <v>94.554772581678407</v>
      </c>
      <c r="AB174" s="72">
        <f t="shared" si="101"/>
        <v>93.82874225923554</v>
      </c>
      <c r="AC174" s="72">
        <f t="shared" si="101"/>
        <v>87.150330984411696</v>
      </c>
      <c r="AD174" s="72">
        <f t="shared" si="101"/>
        <v>94.341234251548158</v>
      </c>
      <c r="AE174" s="72">
        <f t="shared" si="98"/>
        <v>88.474268631219303</v>
      </c>
      <c r="AF174" s="72">
        <f t="shared" si="99"/>
        <v>84.732009395686532</v>
      </c>
      <c r="AG174" s="73">
        <f t="shared" si="99"/>
        <v>85.004270766602602</v>
      </c>
      <c r="AH174" s="559">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38"/>
      <c r="C175" s="1" t="s">
        <v>195</v>
      </c>
      <c r="D175" s="211">
        <v>15024</v>
      </c>
      <c r="E175" s="211">
        <v>12986</v>
      </c>
      <c r="F175" s="211">
        <v>12603</v>
      </c>
      <c r="G175" s="211">
        <v>11444</v>
      </c>
      <c r="H175" s="211">
        <v>10934</v>
      </c>
      <c r="I175" s="211">
        <v>11141</v>
      </c>
      <c r="J175" s="211">
        <v>11200</v>
      </c>
      <c r="K175" s="211">
        <v>11209</v>
      </c>
      <c r="L175" s="211">
        <v>12600</v>
      </c>
      <c r="M175" s="211">
        <v>12902</v>
      </c>
      <c r="N175" s="211">
        <v>13456</v>
      </c>
      <c r="O175" s="211">
        <v>13268</v>
      </c>
      <c r="P175" s="212">
        <v>12534</v>
      </c>
      <c r="Q175" s="212">
        <v>12096</v>
      </c>
      <c r="R175" s="212">
        <v>12241</v>
      </c>
      <c r="S175" s="558">
        <f>100</f>
        <v>100</v>
      </c>
      <c r="T175" s="72">
        <f t="shared" si="79"/>
        <v>86.435037273695414</v>
      </c>
      <c r="U175" s="72">
        <f t="shared" si="79"/>
        <v>83.885782747603841</v>
      </c>
      <c r="V175" s="72">
        <f t="shared" si="79"/>
        <v>76.171458998935037</v>
      </c>
      <c r="W175" s="72">
        <f t="shared" si="77"/>
        <v>72.776890308839185</v>
      </c>
      <c r="X175" s="72">
        <f t="shared" si="77"/>
        <v>74.154685835995735</v>
      </c>
      <c r="Y175" s="72">
        <f t="shared" si="77"/>
        <v>74.547390841320549</v>
      </c>
      <c r="Z175" s="72">
        <f t="shared" si="77"/>
        <v>74.607294994675186</v>
      </c>
      <c r="AA175" s="72">
        <f t="shared" si="77"/>
        <v>83.865814696485629</v>
      </c>
      <c r="AB175" s="72">
        <f t="shared" si="101"/>
        <v>85.875931842385512</v>
      </c>
      <c r="AC175" s="72">
        <f t="shared" si="101"/>
        <v>89.563365282215116</v>
      </c>
      <c r="AD175" s="72">
        <f t="shared" si="101"/>
        <v>88.312034078807244</v>
      </c>
      <c r="AE175" s="72">
        <f t="shared" si="98"/>
        <v>83.426517571884986</v>
      </c>
      <c r="AF175" s="72">
        <f t="shared" si="99"/>
        <v>80.511182108626201</v>
      </c>
      <c r="AG175" s="73">
        <f t="shared" si="99"/>
        <v>81.476304579339725</v>
      </c>
      <c r="AH175" s="559">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38"/>
      <c r="C176" s="1" t="s">
        <v>196</v>
      </c>
      <c r="D176" s="211">
        <v>6320</v>
      </c>
      <c r="E176" s="211">
        <v>5873</v>
      </c>
      <c r="F176" s="211">
        <v>6570</v>
      </c>
      <c r="G176" s="211">
        <v>6445</v>
      </c>
      <c r="H176" s="211">
        <v>6670</v>
      </c>
      <c r="I176" s="211">
        <v>6363</v>
      </c>
      <c r="J176" s="211">
        <v>6424</v>
      </c>
      <c r="K176" s="211">
        <v>7213</v>
      </c>
      <c r="L176" s="211">
        <v>7179</v>
      </c>
      <c r="M176" s="211">
        <v>7334</v>
      </c>
      <c r="N176" s="211">
        <v>7703</v>
      </c>
      <c r="O176" s="211">
        <v>7584</v>
      </c>
      <c r="P176" s="212">
        <v>7140</v>
      </c>
      <c r="Q176" s="212">
        <v>6870</v>
      </c>
      <c r="R176" s="212">
        <v>6938</v>
      </c>
      <c r="S176" s="558">
        <f>100</f>
        <v>100</v>
      </c>
      <c r="T176" s="72">
        <f t="shared" si="79"/>
        <v>92.927215189873422</v>
      </c>
      <c r="U176" s="72">
        <f t="shared" si="79"/>
        <v>103.95569620253164</v>
      </c>
      <c r="V176" s="72">
        <f t="shared" si="79"/>
        <v>101.97784810126582</v>
      </c>
      <c r="W176" s="72">
        <f t="shared" si="77"/>
        <v>105.53797468354431</v>
      </c>
      <c r="X176" s="72">
        <f t="shared" si="77"/>
        <v>100.68037974683544</v>
      </c>
      <c r="Y176" s="72">
        <f t="shared" si="77"/>
        <v>101.64556962025317</v>
      </c>
      <c r="Z176" s="72">
        <f t="shared" si="77"/>
        <v>114.12974683544304</v>
      </c>
      <c r="AA176" s="72">
        <f t="shared" si="77"/>
        <v>113.59177215189874</v>
      </c>
      <c r="AB176" s="72">
        <f t="shared" si="101"/>
        <v>116.04430379746836</v>
      </c>
      <c r="AC176" s="72">
        <f t="shared" si="101"/>
        <v>121.88291139240506</v>
      </c>
      <c r="AD176" s="72">
        <f t="shared" si="101"/>
        <v>120</v>
      </c>
      <c r="AE176" s="72">
        <f t="shared" si="98"/>
        <v>112.9746835443038</v>
      </c>
      <c r="AF176" s="72">
        <f t="shared" si="99"/>
        <v>108.70253164556962</v>
      </c>
      <c r="AG176" s="73">
        <f t="shared" si="99"/>
        <v>109.77848101265823</v>
      </c>
      <c r="AH176" s="559">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38"/>
      <c r="C177" s="1" t="s">
        <v>197</v>
      </c>
      <c r="D177" s="211">
        <v>5413</v>
      </c>
      <c r="E177" s="211">
        <v>4798</v>
      </c>
      <c r="F177" s="211">
        <v>4325</v>
      </c>
      <c r="G177" s="211">
        <v>4507</v>
      </c>
      <c r="H177" s="211">
        <v>3992</v>
      </c>
      <c r="I177" s="211">
        <v>3318</v>
      </c>
      <c r="J177" s="211">
        <v>3835</v>
      </c>
      <c r="K177" s="211">
        <v>4010</v>
      </c>
      <c r="L177" s="211">
        <v>4488</v>
      </c>
      <c r="M177" s="211">
        <v>4319</v>
      </c>
      <c r="N177" s="211">
        <v>4508</v>
      </c>
      <c r="O177" s="211">
        <v>5245</v>
      </c>
      <c r="P177" s="212">
        <v>4955</v>
      </c>
      <c r="Q177" s="212">
        <v>4811</v>
      </c>
      <c r="R177" s="212">
        <v>4951</v>
      </c>
      <c r="S177" s="558">
        <f>100</f>
        <v>100</v>
      </c>
      <c r="T177" s="72">
        <f t="shared" si="79"/>
        <v>88.63846295954184</v>
      </c>
      <c r="U177" s="72">
        <f t="shared" si="79"/>
        <v>79.900240162571592</v>
      </c>
      <c r="V177" s="72">
        <f t="shared" si="79"/>
        <v>83.262516164788465</v>
      </c>
      <c r="W177" s="72">
        <f t="shared" si="77"/>
        <v>73.748383521152775</v>
      </c>
      <c r="X177" s="72">
        <f t="shared" si="77"/>
        <v>61.296877886569369</v>
      </c>
      <c r="Y177" s="72">
        <f t="shared" si="77"/>
        <v>70.847958618141504</v>
      </c>
      <c r="Z177" s="72">
        <f t="shared" si="77"/>
        <v>74.080916312580825</v>
      </c>
      <c r="AA177" s="72">
        <f t="shared" si="77"/>
        <v>82.911509329392203</v>
      </c>
      <c r="AB177" s="72">
        <f t="shared" si="101"/>
        <v>79.789395898762237</v>
      </c>
      <c r="AC177" s="72">
        <f t="shared" si="101"/>
        <v>83.280990208756691</v>
      </c>
      <c r="AD177" s="72">
        <f t="shared" si="101"/>
        <v>96.89636061333826</v>
      </c>
      <c r="AE177" s="72">
        <f t="shared" si="98"/>
        <v>91.538887862553111</v>
      </c>
      <c r="AF177" s="72">
        <f t="shared" si="99"/>
        <v>88.878625531128762</v>
      </c>
      <c r="AG177" s="73">
        <f t="shared" si="99"/>
        <v>91.464991686680207</v>
      </c>
      <c r="AH177" s="559">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38"/>
      <c r="C178" s="1" t="s">
        <v>198</v>
      </c>
      <c r="D178" s="211">
        <v>45489</v>
      </c>
      <c r="E178" s="211">
        <v>41316</v>
      </c>
      <c r="F178" s="211">
        <v>41279</v>
      </c>
      <c r="G178" s="211">
        <v>39397</v>
      </c>
      <c r="H178" s="211">
        <v>38423</v>
      </c>
      <c r="I178" s="211">
        <v>37254</v>
      </c>
      <c r="J178" s="211">
        <v>38043</v>
      </c>
      <c r="K178" s="211">
        <v>40206</v>
      </c>
      <c r="L178" s="211">
        <v>41979</v>
      </c>
      <c r="M178" s="211">
        <v>42131</v>
      </c>
      <c r="N178" s="211">
        <v>41992</v>
      </c>
      <c r="O178" s="211">
        <v>43769</v>
      </c>
      <c r="P178" s="212">
        <v>41202</v>
      </c>
      <c r="Q178" s="212">
        <v>39649</v>
      </c>
      <c r="R178" s="212">
        <v>40053</v>
      </c>
      <c r="S178" s="558">
        <f>100</f>
        <v>100</v>
      </c>
      <c r="T178" s="72">
        <f t="shared" si="79"/>
        <v>90.82635362395304</v>
      </c>
      <c r="U178" s="72">
        <f t="shared" si="79"/>
        <v>90.745015278418961</v>
      </c>
      <c r="V178" s="72">
        <f t="shared" si="79"/>
        <v>86.607751324496036</v>
      </c>
      <c r="W178" s="72">
        <f t="shared" si="77"/>
        <v>84.466574336652812</v>
      </c>
      <c r="X178" s="72">
        <f t="shared" si="77"/>
        <v>81.896722284508343</v>
      </c>
      <c r="Y178" s="72">
        <f t="shared" si="77"/>
        <v>83.631207544681132</v>
      </c>
      <c r="Z178" s="72">
        <f t="shared" si="77"/>
        <v>88.386203257930489</v>
      </c>
      <c r="AA178" s="72">
        <f t="shared" si="77"/>
        <v>92.283848842577328</v>
      </c>
      <c r="AB178" s="72">
        <f t="shared" si="101"/>
        <v>92.617995559365994</v>
      </c>
      <c r="AC178" s="72">
        <f t="shared" si="101"/>
        <v>92.312427180197417</v>
      </c>
      <c r="AD178" s="72">
        <f t="shared" si="101"/>
        <v>96.21886609949658</v>
      </c>
      <c r="AE178" s="72">
        <f t="shared" si="98"/>
        <v>90.57574358636154</v>
      </c>
      <c r="AF178" s="72">
        <f t="shared" si="99"/>
        <v>87.161731407593038</v>
      </c>
      <c r="AG178" s="73">
        <f t="shared" si="99"/>
        <v>88.049858207478735</v>
      </c>
      <c r="AH178" s="559">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39"/>
      <c r="C179" s="8" t="s">
        <v>199</v>
      </c>
      <c r="D179">
        <v>40076</v>
      </c>
      <c r="E179">
        <v>36518</v>
      </c>
      <c r="F179">
        <v>36954</v>
      </c>
      <c r="G179">
        <v>34890</v>
      </c>
      <c r="H179">
        <v>34431</v>
      </c>
      <c r="I179">
        <v>33936</v>
      </c>
      <c r="J179">
        <v>34208</v>
      </c>
      <c r="K179">
        <v>36196</v>
      </c>
      <c r="L179">
        <v>37491</v>
      </c>
      <c r="M179">
        <v>37812</v>
      </c>
      <c r="N179">
        <v>37484</v>
      </c>
      <c r="O179">
        <v>38524</v>
      </c>
      <c r="P179">
        <v>36247</v>
      </c>
      <c r="Q179">
        <v>34838</v>
      </c>
      <c r="R179">
        <v>35102</v>
      </c>
      <c r="S179" s="558">
        <f>100</f>
        <v>100</v>
      </c>
      <c r="T179" s="72">
        <f t="shared" si="79"/>
        <v>91.121868449945097</v>
      </c>
      <c r="U179" s="72">
        <f t="shared" si="79"/>
        <v>92.209801377382973</v>
      </c>
      <c r="V179" s="72">
        <f t="shared" si="79"/>
        <v>87.059586785108294</v>
      </c>
      <c r="W179" s="72">
        <f t="shared" si="77"/>
        <v>85.914262900489064</v>
      </c>
      <c r="X179" s="72">
        <f t="shared" si="77"/>
        <v>84.679109691585992</v>
      </c>
      <c r="Y179" s="72">
        <f t="shared" si="77"/>
        <v>85.357820141730713</v>
      </c>
      <c r="Z179" s="72">
        <f t="shared" si="77"/>
        <v>90.318395049406135</v>
      </c>
      <c r="AA179" s="72">
        <f t="shared" si="77"/>
        <v>93.54975546461722</v>
      </c>
      <c r="AB179" s="72">
        <f t="shared" si="101"/>
        <v>94.350733606148324</v>
      </c>
      <c r="AC179" s="72">
        <f t="shared" si="101"/>
        <v>93.532288651562027</v>
      </c>
      <c r="AD179" s="72">
        <f t="shared" si="101"/>
        <v>96.127358019762454</v>
      </c>
      <c r="AE179" s="72">
        <f t="shared" si="98"/>
        <v>90.445653258808264</v>
      </c>
      <c r="AF179" s="72">
        <f t="shared" si="99"/>
        <v>86.929833316698279</v>
      </c>
      <c r="AG179" s="73">
        <f t="shared" si="99"/>
        <v>87.588581694779919</v>
      </c>
      <c r="AH179" s="237"/>
      <c r="AI179" s="238"/>
      <c r="AJ179" s="238"/>
      <c r="AK179" s="238"/>
      <c r="AL179" s="238"/>
      <c r="AM179" s="238"/>
      <c r="AN179" s="238"/>
      <c r="AO179" s="238"/>
      <c r="AP179" s="238"/>
      <c r="AQ179" s="238"/>
      <c r="AR179" s="238"/>
      <c r="AS179" s="238"/>
      <c r="AT179" s="238"/>
      <c r="AU179" s="238"/>
      <c r="AV179" s="239"/>
    </row>
    <row r="180" spans="2:48" ht="15" customHeight="1">
      <c r="B180" s="738" t="s">
        <v>121</v>
      </c>
      <c r="C180" s="1" t="s">
        <v>194</v>
      </c>
      <c r="D180" s="211">
        <v>25657</v>
      </c>
      <c r="E180" s="211">
        <v>22623</v>
      </c>
      <c r="F180" s="211">
        <v>20186</v>
      </c>
      <c r="G180" s="211">
        <v>20135</v>
      </c>
      <c r="H180" s="211">
        <v>19378</v>
      </c>
      <c r="I180" s="211">
        <v>18818</v>
      </c>
      <c r="J180" s="211">
        <v>20340</v>
      </c>
      <c r="K180" s="211">
        <v>20149</v>
      </c>
      <c r="L180" s="211">
        <v>20354</v>
      </c>
      <c r="M180" s="211">
        <v>22967</v>
      </c>
      <c r="N180" s="211">
        <v>26617</v>
      </c>
      <c r="O180" s="211">
        <v>27126</v>
      </c>
      <c r="P180" s="212">
        <v>25439</v>
      </c>
      <c r="Q180" s="212">
        <v>24362</v>
      </c>
      <c r="R180" s="212">
        <v>24440</v>
      </c>
      <c r="S180" s="558">
        <f>100</f>
        <v>100</v>
      </c>
      <c r="T180" s="72">
        <f t="shared" si="79"/>
        <v>88.174767120084184</v>
      </c>
      <c r="U180" s="72">
        <f t="shared" si="79"/>
        <v>78.676384612386485</v>
      </c>
      <c r="V180" s="72">
        <f t="shared" si="79"/>
        <v>78.477608449935687</v>
      </c>
      <c r="W180" s="72">
        <f t="shared" si="77"/>
        <v>75.527146587675873</v>
      </c>
      <c r="X180" s="72">
        <f t="shared" si="77"/>
        <v>73.344506372529921</v>
      </c>
      <c r="Y180" s="72">
        <f t="shared" si="77"/>
        <v>79.276610671551623</v>
      </c>
      <c r="Z180" s="72">
        <f t="shared" si="77"/>
        <v>78.532174455314333</v>
      </c>
      <c r="AA180" s="72">
        <f t="shared" si="77"/>
        <v>79.331176676930269</v>
      </c>
      <c r="AB180" s="72">
        <f t="shared" si="101"/>
        <v>89.515531823673854</v>
      </c>
      <c r="AC180" s="72">
        <f t="shared" si="101"/>
        <v>103.74166894025022</v>
      </c>
      <c r="AD180" s="72">
        <f t="shared" si="101"/>
        <v>105.72553299294539</v>
      </c>
      <c r="AE180" s="72">
        <f t="shared" si="98"/>
        <v>99.150329344818175</v>
      </c>
      <c r="AF180" s="72">
        <f t="shared" si="99"/>
        <v>94.952644502474953</v>
      </c>
      <c r="AG180" s="73">
        <f t="shared" si="99"/>
        <v>95.256655103870287</v>
      </c>
      <c r="AH180" s="55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738"/>
      <c r="C181" s="1" t="s">
        <v>195</v>
      </c>
      <c r="D181" s="211">
        <v>25184</v>
      </c>
      <c r="E181" s="211">
        <v>23354</v>
      </c>
      <c r="F181" s="211">
        <v>23014</v>
      </c>
      <c r="G181" s="211">
        <v>21113</v>
      </c>
      <c r="H181" s="211">
        <v>19417</v>
      </c>
      <c r="I181" s="211">
        <v>18495</v>
      </c>
      <c r="J181" s="211">
        <v>19562</v>
      </c>
      <c r="K181" s="211">
        <v>21770</v>
      </c>
      <c r="L181" s="211">
        <v>23912</v>
      </c>
      <c r="M181" s="211">
        <v>26475</v>
      </c>
      <c r="N181" s="211">
        <v>26376</v>
      </c>
      <c r="O181" s="211">
        <v>26894</v>
      </c>
      <c r="P181" s="212">
        <v>25406</v>
      </c>
      <c r="Q181" s="212">
        <v>24518</v>
      </c>
      <c r="R181" s="212">
        <v>24813</v>
      </c>
      <c r="S181" s="558">
        <f>100</f>
        <v>100</v>
      </c>
      <c r="T181" s="72">
        <f t="shared" si="79"/>
        <v>92.733481575603562</v>
      </c>
      <c r="U181" s="72">
        <f t="shared" si="79"/>
        <v>91.383418043202028</v>
      </c>
      <c r="V181" s="72">
        <f t="shared" si="79"/>
        <v>83.834974587039383</v>
      </c>
      <c r="W181" s="72">
        <f t="shared" si="77"/>
        <v>77.100540025412954</v>
      </c>
      <c r="X181" s="72">
        <f t="shared" si="77"/>
        <v>73.439485387547649</v>
      </c>
      <c r="Y181" s="72">
        <f t="shared" si="77"/>
        <v>77.676302414231259</v>
      </c>
      <c r="Z181" s="72">
        <f t="shared" si="77"/>
        <v>86.443773824650577</v>
      </c>
      <c r="AA181" s="72">
        <f t="shared" si="77"/>
        <v>94.949174078780175</v>
      </c>
      <c r="AB181" s="72">
        <f t="shared" si="101"/>
        <v>105.1262706480305</v>
      </c>
      <c r="AC181" s="72">
        <f t="shared" si="101"/>
        <v>104.73316391359593</v>
      </c>
      <c r="AD181" s="72">
        <f t="shared" si="101"/>
        <v>106.79002541296062</v>
      </c>
      <c r="AE181" s="72">
        <f t="shared" ref="AE181:AE182" si="102">P181*100/$D181</f>
        <v>100.88151207115629</v>
      </c>
      <c r="AF181" s="72">
        <f t="shared" ref="AF181:AG182" si="103">Q181*100/$D181</f>
        <v>97.355463786531132</v>
      </c>
      <c r="AG181" s="73">
        <f t="shared" si="103"/>
        <v>98.526842439644213</v>
      </c>
      <c r="AH181" s="559">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738"/>
      <c r="C182" s="1" t="s">
        <v>196</v>
      </c>
      <c r="D182" s="211">
        <v>17069</v>
      </c>
      <c r="E182" s="211">
        <v>15613</v>
      </c>
      <c r="F182" s="211">
        <v>16616</v>
      </c>
      <c r="G182" s="211">
        <v>16201</v>
      </c>
      <c r="H182" s="211">
        <v>15521</v>
      </c>
      <c r="I182" s="211">
        <v>13248</v>
      </c>
      <c r="J182" s="211">
        <v>13611</v>
      </c>
      <c r="K182" s="211">
        <v>13816</v>
      </c>
      <c r="L182" s="211">
        <v>16220</v>
      </c>
      <c r="M182" s="211">
        <v>17349</v>
      </c>
      <c r="N182" s="211">
        <v>19666</v>
      </c>
      <c r="O182" s="211">
        <v>21498</v>
      </c>
      <c r="P182" s="212">
        <v>20238</v>
      </c>
      <c r="Q182" s="212">
        <v>19473</v>
      </c>
      <c r="R182" s="212">
        <v>19665</v>
      </c>
      <c r="S182" s="558">
        <f>100</f>
        <v>100</v>
      </c>
      <c r="T182" s="72">
        <f t="shared" si="79"/>
        <v>91.469916222391475</v>
      </c>
      <c r="U182" s="72">
        <f t="shared" si="79"/>
        <v>97.346065967543495</v>
      </c>
      <c r="V182" s="72">
        <f t="shared" si="79"/>
        <v>94.914757747964146</v>
      </c>
      <c r="W182" s="72">
        <f t="shared" si="77"/>
        <v>90.930927412267849</v>
      </c>
      <c r="X182" s="72">
        <f t="shared" si="77"/>
        <v>77.614388657800689</v>
      </c>
      <c r="Y182" s="72">
        <f t="shared" ref="Y182:AB245" si="104">J182*100/$D182</f>
        <v>79.74105102817974</v>
      </c>
      <c r="Z182" s="72">
        <f t="shared" si="104"/>
        <v>80.942058702911709</v>
      </c>
      <c r="AA182" s="72">
        <f t="shared" si="104"/>
        <v>95.026070654402716</v>
      </c>
      <c r="AB182" s="72">
        <f t="shared" si="104"/>
        <v>101.64040072646318</v>
      </c>
      <c r="AC182" s="72">
        <f t="shared" ref="AC182:AD244" si="105">N182*100/$D182</f>
        <v>115.21471673794598</v>
      </c>
      <c r="AD182" s="72">
        <f t="shared" si="105"/>
        <v>125.94762434823365</v>
      </c>
      <c r="AE182" s="72">
        <f t="shared" si="102"/>
        <v>118.56582107914933</v>
      </c>
      <c r="AF182" s="72">
        <f t="shared" si="103"/>
        <v>114.08401195149101</v>
      </c>
      <c r="AG182" s="73">
        <f t="shared" si="103"/>
        <v>115.2088581639229</v>
      </c>
      <c r="AH182" s="559">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738"/>
      <c r="C183" s="1" t="s">
        <v>197</v>
      </c>
      <c r="D183" s="211">
        <v>7378</v>
      </c>
      <c r="E183" s="211">
        <v>10357</v>
      </c>
      <c r="F183" s="211">
        <v>10205</v>
      </c>
      <c r="G183" s="211">
        <v>14584</v>
      </c>
      <c r="H183" s="211">
        <v>14366</v>
      </c>
      <c r="I183" s="211">
        <v>13679</v>
      </c>
      <c r="J183" s="211">
        <v>15330</v>
      </c>
      <c r="K183" s="211">
        <v>18979</v>
      </c>
      <c r="L183" s="211">
        <v>18895</v>
      </c>
      <c r="M183" s="211">
        <v>19844</v>
      </c>
      <c r="N183" s="211">
        <v>22891</v>
      </c>
      <c r="O183" s="211">
        <v>24012</v>
      </c>
      <c r="P183" s="212">
        <v>22683</v>
      </c>
      <c r="Q183" s="212">
        <v>22022</v>
      </c>
      <c r="R183" s="212">
        <v>22662</v>
      </c>
      <c r="S183" s="558">
        <f>100</f>
        <v>100</v>
      </c>
      <c r="T183" s="72">
        <f t="shared" si="79"/>
        <v>140.37679587964217</v>
      </c>
      <c r="U183" s="72">
        <f t="shared" si="79"/>
        <v>138.3166169693684</v>
      </c>
      <c r="V183" s="72">
        <f t="shared" si="79"/>
        <v>197.66874491732176</v>
      </c>
      <c r="W183" s="72">
        <f t="shared" si="79"/>
        <v>194.7140146381133</v>
      </c>
      <c r="X183" s="72">
        <f t="shared" si="79"/>
        <v>185.4025481160206</v>
      </c>
      <c r="Y183" s="72">
        <f t="shared" si="104"/>
        <v>207.77988614800759</v>
      </c>
      <c r="Z183" s="72">
        <f t="shared" si="104"/>
        <v>257.23773380319869</v>
      </c>
      <c r="AA183" s="72">
        <f t="shared" si="104"/>
        <v>256.09921387910003</v>
      </c>
      <c r="AB183" s="72">
        <f t="shared" si="104"/>
        <v>268.96177825969096</v>
      </c>
      <c r="AC183" s="72">
        <f t="shared" si="105"/>
        <v>310.26023312550825</v>
      </c>
      <c r="AD183" s="72">
        <f t="shared" si="105"/>
        <v>325.45405258877747</v>
      </c>
      <c r="AE183" s="72">
        <f t="shared" ref="AE183:AE184" si="106">P183*100/$D183</f>
        <v>307.44104093250201</v>
      </c>
      <c r="AF183" s="72">
        <f t="shared" ref="AF183:AG184" si="107">Q183*100/$D183</f>
        <v>298.48197343453512</v>
      </c>
      <c r="AG183" s="73">
        <f t="shared" si="107"/>
        <v>307.15641095147737</v>
      </c>
      <c r="AH183" s="559">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738"/>
      <c r="C184" s="1" t="s">
        <v>198</v>
      </c>
      <c r="D184" s="211">
        <v>75288</v>
      </c>
      <c r="E184" s="211">
        <v>71947</v>
      </c>
      <c r="F184" s="211">
        <v>70021</v>
      </c>
      <c r="G184" s="211">
        <v>72033</v>
      </c>
      <c r="H184" s="211">
        <v>68682</v>
      </c>
      <c r="I184" s="211">
        <v>64240</v>
      </c>
      <c r="J184" s="211">
        <v>68843</v>
      </c>
      <c r="K184" s="211">
        <v>74714</v>
      </c>
      <c r="L184" s="211">
        <v>79381</v>
      </c>
      <c r="M184" s="211">
        <v>86635</v>
      </c>
      <c r="N184" s="211">
        <v>95550</v>
      </c>
      <c r="O184" s="211">
        <v>99530</v>
      </c>
      <c r="P184" s="212">
        <v>93766</v>
      </c>
      <c r="Q184" s="212">
        <v>90375</v>
      </c>
      <c r="R184" s="212">
        <v>91580</v>
      </c>
      <c r="S184" s="558">
        <f>100</f>
        <v>100</v>
      </c>
      <c r="T184" s="72">
        <f t="shared" si="79"/>
        <v>95.562373817872697</v>
      </c>
      <c r="U184" s="72">
        <f t="shared" si="79"/>
        <v>93.004197216023798</v>
      </c>
      <c r="V184" s="72">
        <f t="shared" si="79"/>
        <v>95.676601848900219</v>
      </c>
      <c r="W184" s="72">
        <f t="shared" si="79"/>
        <v>91.225693337583678</v>
      </c>
      <c r="X184" s="72">
        <f t="shared" si="79"/>
        <v>85.325682711720333</v>
      </c>
      <c r="Y184" s="72">
        <f t="shared" si="104"/>
        <v>91.439538837530549</v>
      </c>
      <c r="Z184" s="72">
        <f t="shared" si="104"/>
        <v>99.23759430453724</v>
      </c>
      <c r="AA184" s="72">
        <f t="shared" si="104"/>
        <v>105.43645733715864</v>
      </c>
      <c r="AB184" s="72">
        <f t="shared" si="104"/>
        <v>115.07145893103815</v>
      </c>
      <c r="AC184" s="72">
        <f t="shared" si="105"/>
        <v>126.91265540325152</v>
      </c>
      <c r="AD184" s="72">
        <f t="shared" si="105"/>
        <v>132.19902242057168</v>
      </c>
      <c r="AE184" s="72">
        <f t="shared" si="106"/>
        <v>124.54308787588991</v>
      </c>
      <c r="AF184" s="72">
        <f t="shared" si="107"/>
        <v>120.03905004781639</v>
      </c>
      <c r="AG184" s="73">
        <f t="shared" si="107"/>
        <v>121.6395707151206</v>
      </c>
      <c r="AH184" s="55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739"/>
      <c r="C185" s="8" t="s">
        <v>199</v>
      </c>
      <c r="D185">
        <v>67910</v>
      </c>
      <c r="E185">
        <v>61590</v>
      </c>
      <c r="F185">
        <v>59816</v>
      </c>
      <c r="G185">
        <v>57449</v>
      </c>
      <c r="H185">
        <v>54316</v>
      </c>
      <c r="I185">
        <v>50561</v>
      </c>
      <c r="J185">
        <v>53513</v>
      </c>
      <c r="K185">
        <v>55735</v>
      </c>
      <c r="L185">
        <v>60486</v>
      </c>
      <c r="M185">
        <v>66791</v>
      </c>
      <c r="N185">
        <v>72659</v>
      </c>
      <c r="O185">
        <v>75518</v>
      </c>
      <c r="P185">
        <v>71083</v>
      </c>
      <c r="Q185">
        <v>68353</v>
      </c>
      <c r="R185">
        <v>68918</v>
      </c>
      <c r="S185" s="558">
        <f>100</f>
        <v>100</v>
      </c>
      <c r="T185" s="72">
        <f t="shared" si="79"/>
        <v>90.693565012516572</v>
      </c>
      <c r="U185" s="72">
        <f t="shared" si="79"/>
        <v>88.081284052422319</v>
      </c>
      <c r="V185" s="72">
        <f t="shared" si="79"/>
        <v>84.595788543660731</v>
      </c>
      <c r="W185" s="72">
        <f t="shared" si="79"/>
        <v>79.982329553821231</v>
      </c>
      <c r="X185" s="72">
        <f t="shared" si="79"/>
        <v>74.452952437049035</v>
      </c>
      <c r="Y185" s="72">
        <f t="shared" si="104"/>
        <v>78.799882197025468</v>
      </c>
      <c r="Z185" s="72">
        <f t="shared" si="104"/>
        <v>82.071859814460311</v>
      </c>
      <c r="AA185" s="72">
        <f t="shared" si="104"/>
        <v>89.067883964070091</v>
      </c>
      <c r="AB185" s="72">
        <f t="shared" si="104"/>
        <v>98.352230893830068</v>
      </c>
      <c r="AC185" s="72">
        <f t="shared" si="105"/>
        <v>106.99307907524665</v>
      </c>
      <c r="AD185" s="72">
        <f t="shared" si="105"/>
        <v>111.20306287733766</v>
      </c>
      <c r="AE185" s="72">
        <f t="shared" ref="AE185:AE186" si="108">P185*100/$D185</f>
        <v>104.67236047710205</v>
      </c>
      <c r="AF185" s="72">
        <f t="shared" ref="AF185:AG186" si="109">Q185*100/$D185</f>
        <v>100.65233397143278</v>
      </c>
      <c r="AG185" s="73">
        <f t="shared" si="109"/>
        <v>101.48431747901634</v>
      </c>
      <c r="AH185" s="237"/>
      <c r="AI185" s="238"/>
      <c r="AJ185" s="238"/>
      <c r="AK185" s="238"/>
      <c r="AL185" s="238"/>
      <c r="AM185" s="238"/>
      <c r="AN185" s="238"/>
      <c r="AO185" s="238"/>
      <c r="AP185" s="238"/>
      <c r="AQ185" s="238"/>
      <c r="AR185" s="238"/>
      <c r="AS185" s="238"/>
      <c r="AT185" s="238"/>
      <c r="AU185" s="238"/>
      <c r="AV185" s="239"/>
    </row>
    <row r="186" spans="2:48" ht="15" customHeight="1">
      <c r="B186" s="738" t="s">
        <v>220</v>
      </c>
      <c r="C186" s="1" t="s">
        <v>194</v>
      </c>
      <c r="D186" s="211">
        <v>13547</v>
      </c>
      <c r="E186" s="211">
        <v>14384</v>
      </c>
      <c r="F186" s="211">
        <v>14865</v>
      </c>
      <c r="G186" s="211">
        <v>17101</v>
      </c>
      <c r="H186" s="211">
        <v>15378</v>
      </c>
      <c r="I186" s="211">
        <v>5896</v>
      </c>
      <c r="J186" s="211">
        <v>5971</v>
      </c>
      <c r="K186" s="211">
        <v>7114</v>
      </c>
      <c r="L186" s="211">
        <v>7592</v>
      </c>
      <c r="M186" s="211">
        <v>8302</v>
      </c>
      <c r="N186" s="211">
        <v>8171</v>
      </c>
      <c r="O186" s="211">
        <v>10347</v>
      </c>
      <c r="P186" s="212">
        <v>9784</v>
      </c>
      <c r="Q186" s="212">
        <v>9510</v>
      </c>
      <c r="R186" s="212">
        <v>9512</v>
      </c>
      <c r="S186" s="558">
        <f>100</f>
        <v>100</v>
      </c>
      <c r="T186" s="72">
        <f t="shared" si="79"/>
        <v>106.17848970251717</v>
      </c>
      <c r="U186" s="72">
        <f t="shared" si="79"/>
        <v>109.72909131172953</v>
      </c>
      <c r="V186" s="72">
        <f t="shared" si="79"/>
        <v>126.23459068428434</v>
      </c>
      <c r="W186" s="72">
        <f t="shared" si="79"/>
        <v>113.51590758101425</v>
      </c>
      <c r="X186" s="72">
        <f t="shared" si="79"/>
        <v>43.522551118328778</v>
      </c>
      <c r="Y186" s="72">
        <f t="shared" si="104"/>
        <v>44.076179227873332</v>
      </c>
      <c r="Z186" s="72">
        <f t="shared" si="104"/>
        <v>52.51347161733225</v>
      </c>
      <c r="AA186" s="72">
        <f t="shared" si="104"/>
        <v>56.041928102162842</v>
      </c>
      <c r="AB186" s="72">
        <f t="shared" si="104"/>
        <v>61.282940872517898</v>
      </c>
      <c r="AC186" s="72">
        <f t="shared" si="105"/>
        <v>60.315937107846757</v>
      </c>
      <c r="AD186" s="72">
        <f t="shared" si="105"/>
        <v>76.378533992765924</v>
      </c>
      <c r="AE186" s="72">
        <f t="shared" si="108"/>
        <v>72.222632317118183</v>
      </c>
      <c r="AF186" s="72">
        <f t="shared" si="109"/>
        <v>70.200044290248769</v>
      </c>
      <c r="AG186" s="73">
        <f t="shared" si="109"/>
        <v>70.214807706503279</v>
      </c>
      <c r="AH186" s="559">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38"/>
      <c r="C187" s="1" t="s">
        <v>195</v>
      </c>
      <c r="D187" s="211">
        <v>2883</v>
      </c>
      <c r="E187" s="211">
        <v>2711</v>
      </c>
      <c r="F187" s="211">
        <v>3283</v>
      </c>
      <c r="G187" s="211">
        <v>3442</v>
      </c>
      <c r="H187" s="211">
        <v>3272</v>
      </c>
      <c r="I187" s="211">
        <v>3304</v>
      </c>
      <c r="J187" s="211">
        <v>3549</v>
      </c>
      <c r="K187" s="211">
        <v>3732</v>
      </c>
      <c r="L187" s="211">
        <v>4461</v>
      </c>
      <c r="M187" s="211">
        <v>4328</v>
      </c>
      <c r="N187" s="211">
        <v>5087</v>
      </c>
      <c r="O187" s="211">
        <v>5775</v>
      </c>
      <c r="P187" s="212">
        <v>5501</v>
      </c>
      <c r="Q187" s="212">
        <v>5390</v>
      </c>
      <c r="R187" s="212">
        <v>5438</v>
      </c>
      <c r="S187" s="558">
        <f>100</f>
        <v>100</v>
      </c>
      <c r="T187" s="72">
        <f t="shared" si="79"/>
        <v>94.033992369060002</v>
      </c>
      <c r="U187" s="72">
        <f t="shared" si="79"/>
        <v>113.87443635102323</v>
      </c>
      <c r="V187" s="72">
        <f t="shared" si="79"/>
        <v>119.38952480055498</v>
      </c>
      <c r="W187" s="72">
        <f t="shared" si="79"/>
        <v>113.4928893513701</v>
      </c>
      <c r="X187" s="72">
        <f t="shared" si="79"/>
        <v>114.60284425945196</v>
      </c>
      <c r="Y187" s="72">
        <f t="shared" si="104"/>
        <v>123.1009365244537</v>
      </c>
      <c r="Z187" s="72">
        <f t="shared" si="104"/>
        <v>129.44849115504684</v>
      </c>
      <c r="AA187" s="72">
        <f t="shared" si="104"/>
        <v>154.73465140478669</v>
      </c>
      <c r="AB187" s="72">
        <f t="shared" si="104"/>
        <v>150.12140131807146</v>
      </c>
      <c r="AC187" s="72">
        <f t="shared" si="105"/>
        <v>176.44814429413805</v>
      </c>
      <c r="AD187" s="72">
        <f t="shared" si="105"/>
        <v>200.31217481789801</v>
      </c>
      <c r="AE187" s="72">
        <f t="shared" ref="AE187:AE188" si="110">P187*100/$D187</f>
        <v>190.8081859174471</v>
      </c>
      <c r="AF187" s="72">
        <f t="shared" ref="AF187:AG188" si="111">Q187*100/$D187</f>
        <v>186.95802983003816</v>
      </c>
      <c r="AG187" s="73">
        <f t="shared" si="111"/>
        <v>188.62296219216094</v>
      </c>
      <c r="AH187" s="559">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738"/>
      <c r="C188" s="1" t="s">
        <v>196</v>
      </c>
      <c r="D188" s="211">
        <v>2679</v>
      </c>
      <c r="E188" s="211">
        <v>2610</v>
      </c>
      <c r="F188" s="211">
        <v>2347</v>
      </c>
      <c r="G188" s="211">
        <v>3649</v>
      </c>
      <c r="H188" s="211">
        <v>3713</v>
      </c>
      <c r="I188" s="211">
        <v>3101</v>
      </c>
      <c r="J188" s="211">
        <v>3227</v>
      </c>
      <c r="K188" s="211">
        <v>3252</v>
      </c>
      <c r="L188" s="211">
        <v>3401</v>
      </c>
      <c r="M188" s="211">
        <v>3793</v>
      </c>
      <c r="N188" s="211">
        <v>4596</v>
      </c>
      <c r="O188" s="211">
        <v>4567</v>
      </c>
      <c r="P188" s="212">
        <v>4337</v>
      </c>
      <c r="Q188" s="212">
        <v>4238</v>
      </c>
      <c r="R188" s="212">
        <v>4267</v>
      </c>
      <c r="S188" s="558">
        <f>100</f>
        <v>100</v>
      </c>
      <c r="T188" s="72">
        <f t="shared" si="79"/>
        <v>97.424412094064948</v>
      </c>
      <c r="U188" s="72">
        <f t="shared" si="79"/>
        <v>87.607316162747296</v>
      </c>
      <c r="V188" s="72">
        <f t="shared" si="79"/>
        <v>136.20754012691302</v>
      </c>
      <c r="W188" s="72">
        <f t="shared" si="79"/>
        <v>138.59649122807016</v>
      </c>
      <c r="X188" s="72">
        <f t="shared" si="79"/>
        <v>115.75214632325495</v>
      </c>
      <c r="Y188" s="72">
        <f t="shared" si="104"/>
        <v>120.45539380365808</v>
      </c>
      <c r="Z188" s="72">
        <f t="shared" si="104"/>
        <v>121.38857782754759</v>
      </c>
      <c r="AA188" s="72">
        <f t="shared" si="104"/>
        <v>126.95035460992908</v>
      </c>
      <c r="AB188" s="72">
        <f t="shared" si="104"/>
        <v>141.58268010451661</v>
      </c>
      <c r="AC188" s="72">
        <f t="shared" si="105"/>
        <v>171.5565509518477</v>
      </c>
      <c r="AD188" s="72">
        <f t="shared" si="105"/>
        <v>170.47405748413587</v>
      </c>
      <c r="AE188" s="72">
        <f t="shared" si="110"/>
        <v>161.88876446435236</v>
      </c>
      <c r="AF188" s="72">
        <f t="shared" si="111"/>
        <v>158.1933557297499</v>
      </c>
      <c r="AG188" s="73">
        <f t="shared" si="111"/>
        <v>159.27584919746175</v>
      </c>
      <c r="AH188" s="559">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38"/>
      <c r="C189" s="1" t="s">
        <v>197</v>
      </c>
      <c r="D189" s="211">
        <v>28513</v>
      </c>
      <c r="E189" s="211">
        <v>28384</v>
      </c>
      <c r="F189" s="211">
        <v>28191</v>
      </c>
      <c r="G189" s="211">
        <v>28557</v>
      </c>
      <c r="H189" s="211">
        <v>28020</v>
      </c>
      <c r="I189" s="211">
        <v>26673</v>
      </c>
      <c r="J189" s="211">
        <v>25767</v>
      </c>
      <c r="K189" s="211">
        <v>25666</v>
      </c>
      <c r="L189" s="211">
        <v>25568</v>
      </c>
      <c r="M189" s="211">
        <v>25421</v>
      </c>
      <c r="N189" s="211">
        <v>25895</v>
      </c>
      <c r="O189" s="211">
        <v>26621</v>
      </c>
      <c r="P189" s="212">
        <v>25437</v>
      </c>
      <c r="Q189" s="212">
        <v>25172</v>
      </c>
      <c r="R189" s="212">
        <v>25824</v>
      </c>
      <c r="S189" s="558">
        <f>100</f>
        <v>100</v>
      </c>
      <c r="T189" s="72">
        <f t="shared" si="79"/>
        <v>99.547574790446461</v>
      </c>
      <c r="U189" s="72">
        <f t="shared" si="79"/>
        <v>98.870690562199698</v>
      </c>
      <c r="V189" s="72">
        <f t="shared" si="79"/>
        <v>100.15431557535159</v>
      </c>
      <c r="W189" s="72">
        <f t="shared" si="79"/>
        <v>98.270964121628737</v>
      </c>
      <c r="X189" s="72">
        <f t="shared" si="79"/>
        <v>93.546803212569699</v>
      </c>
      <c r="Y189" s="72">
        <f t="shared" si="104"/>
        <v>90.369305229193699</v>
      </c>
      <c r="Z189" s="72">
        <f t="shared" si="104"/>
        <v>90.015080840318447</v>
      </c>
      <c r="AA189" s="72">
        <f t="shared" si="104"/>
        <v>89.671377967944451</v>
      </c>
      <c r="AB189" s="72">
        <f t="shared" si="104"/>
        <v>89.155823659383444</v>
      </c>
      <c r="AC189" s="72">
        <f t="shared" si="105"/>
        <v>90.818223266580162</v>
      </c>
      <c r="AD189" s="72">
        <f t="shared" si="105"/>
        <v>93.364430259881459</v>
      </c>
      <c r="AE189" s="72">
        <f t="shared" ref="AE189:AE190" si="112">P189*100/$D189</f>
        <v>89.211938414056746</v>
      </c>
      <c r="AF189" s="72">
        <f t="shared" ref="AF189:AG190" si="113">Q189*100/$D189</f>
        <v>88.282537789780093</v>
      </c>
      <c r="AG189" s="73">
        <f t="shared" si="113"/>
        <v>90.569214042717363</v>
      </c>
      <c r="AH189" s="559">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738"/>
      <c r="C190" s="1" t="s">
        <v>198</v>
      </c>
      <c r="D190" s="211">
        <v>47622</v>
      </c>
      <c r="E190" s="211">
        <v>48089</v>
      </c>
      <c r="F190" s="211">
        <v>48686</v>
      </c>
      <c r="G190" s="211">
        <v>52749</v>
      </c>
      <c r="H190" s="211">
        <v>50383</v>
      </c>
      <c r="I190" s="211">
        <v>38974</v>
      </c>
      <c r="J190" s="211">
        <v>38514</v>
      </c>
      <c r="K190" s="211">
        <v>39764</v>
      </c>
      <c r="L190" s="211">
        <v>41022</v>
      </c>
      <c r="M190" s="211">
        <v>41844</v>
      </c>
      <c r="N190" s="211">
        <v>43749</v>
      </c>
      <c r="O190" s="211">
        <v>47310</v>
      </c>
      <c r="P190" s="212">
        <v>45059</v>
      </c>
      <c r="Q190" s="212">
        <v>44310</v>
      </c>
      <c r="R190" s="212">
        <v>45041</v>
      </c>
      <c r="S190" s="558">
        <f>100</f>
        <v>100</v>
      </c>
      <c r="T190" s="72">
        <f t="shared" si="79"/>
        <v>100.98063920036958</v>
      </c>
      <c r="U190" s="72">
        <f t="shared" si="79"/>
        <v>102.2342614757885</v>
      </c>
      <c r="V190" s="72">
        <f t="shared" si="79"/>
        <v>110.76603250598463</v>
      </c>
      <c r="W190" s="72">
        <f t="shared" si="79"/>
        <v>105.79774054008651</v>
      </c>
      <c r="X190" s="72">
        <f t="shared" si="79"/>
        <v>81.840325899794209</v>
      </c>
      <c r="Y190" s="72">
        <f t="shared" si="104"/>
        <v>80.874385788081142</v>
      </c>
      <c r="Z190" s="72">
        <f t="shared" si="104"/>
        <v>83.499223048171018</v>
      </c>
      <c r="AA190" s="72">
        <f t="shared" si="104"/>
        <v>86.140859266725457</v>
      </c>
      <c r="AB190" s="72">
        <f t="shared" si="104"/>
        <v>87.866952248960558</v>
      </c>
      <c r="AC190" s="72">
        <f t="shared" si="105"/>
        <v>91.867204233337532</v>
      </c>
      <c r="AD190" s="72">
        <f t="shared" si="105"/>
        <v>99.344840619881566</v>
      </c>
      <c r="AE190" s="72">
        <f t="shared" si="112"/>
        <v>94.618033681911726</v>
      </c>
      <c r="AF190" s="72">
        <f t="shared" si="113"/>
        <v>93.045231195665863</v>
      </c>
      <c r="AG190" s="73">
        <f t="shared" si="113"/>
        <v>94.580236025366432</v>
      </c>
      <c r="AH190" s="559">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39"/>
      <c r="C191" s="8" t="s">
        <v>199</v>
      </c>
      <c r="D191">
        <v>19109</v>
      </c>
      <c r="E191">
        <v>19705</v>
      </c>
      <c r="F191">
        <v>20495</v>
      </c>
      <c r="G191">
        <v>24192</v>
      </c>
      <c r="H191">
        <v>22363</v>
      </c>
      <c r="I191">
        <v>12301</v>
      </c>
      <c r="J191">
        <v>12747</v>
      </c>
      <c r="K191">
        <v>14098</v>
      </c>
      <c r="L191">
        <v>15454</v>
      </c>
      <c r="M191">
        <v>16423</v>
      </c>
      <c r="N191">
        <v>17854</v>
      </c>
      <c r="O191">
        <v>20689</v>
      </c>
      <c r="P191">
        <v>19622</v>
      </c>
      <c r="Q191">
        <v>19138</v>
      </c>
      <c r="R191">
        <v>19217</v>
      </c>
      <c r="S191" s="558">
        <f>100</f>
        <v>100</v>
      </c>
      <c r="T191" s="72">
        <f t="shared" ref="T191:X241" si="114">E191*100/$D191</f>
        <v>103.11894918624732</v>
      </c>
      <c r="U191" s="72">
        <f t="shared" si="114"/>
        <v>107.25312679889058</v>
      </c>
      <c r="V191" s="72">
        <f t="shared" si="114"/>
        <v>126.60003139881731</v>
      </c>
      <c r="W191" s="72">
        <f t="shared" si="114"/>
        <v>117.02862525511539</v>
      </c>
      <c r="X191" s="72">
        <f t="shared" si="114"/>
        <v>64.372808624208488</v>
      </c>
      <c r="Y191" s="72">
        <f t="shared" si="104"/>
        <v>66.70678737767544</v>
      </c>
      <c r="Z191" s="72">
        <f t="shared" si="104"/>
        <v>73.77675440891727</v>
      </c>
      <c r="AA191" s="72">
        <f t="shared" si="104"/>
        <v>80.872887121251765</v>
      </c>
      <c r="AB191" s="72">
        <f t="shared" si="104"/>
        <v>85.943796117012923</v>
      </c>
      <c r="AC191" s="72">
        <f t="shared" si="105"/>
        <v>93.432414045737616</v>
      </c>
      <c r="AD191" s="72">
        <f t="shared" si="105"/>
        <v>108.26835522528651</v>
      </c>
      <c r="AE191" s="72">
        <f t="shared" ref="AE191:AE192" si="115">P191*100/$D191</f>
        <v>102.68459888010885</v>
      </c>
      <c r="AF191" s="72">
        <f t="shared" ref="AF191:AG192" si="116">Q191*100/$D191</f>
        <v>100.15176095033753</v>
      </c>
      <c r="AG191" s="73">
        <f t="shared" si="116"/>
        <v>100.56517871160186</v>
      </c>
      <c r="AH191" s="237"/>
      <c r="AI191" s="238"/>
      <c r="AJ191" s="238"/>
      <c r="AK191" s="238"/>
      <c r="AL191" s="238"/>
      <c r="AM191" s="238"/>
      <c r="AN191" s="238"/>
      <c r="AO191" s="238"/>
      <c r="AP191" s="238"/>
      <c r="AQ191" s="238"/>
      <c r="AR191" s="238"/>
      <c r="AS191" s="238"/>
      <c r="AT191" s="238"/>
      <c r="AU191" s="238"/>
      <c r="AV191" s="239"/>
    </row>
    <row r="192" spans="2:48" ht="15" customHeight="1">
      <c r="B192" s="738" t="s">
        <v>221</v>
      </c>
      <c r="C192" s="1" t="s">
        <v>194</v>
      </c>
      <c r="D192" s="211">
        <v>2303</v>
      </c>
      <c r="E192" s="211">
        <v>2321</v>
      </c>
      <c r="F192" s="211">
        <v>5265</v>
      </c>
      <c r="G192" s="211">
        <v>5092</v>
      </c>
      <c r="H192" s="211">
        <v>4973</v>
      </c>
      <c r="I192" s="211">
        <v>6122</v>
      </c>
      <c r="J192" s="211">
        <v>4352</v>
      </c>
      <c r="K192" s="211">
        <v>5755</v>
      </c>
      <c r="L192" s="211">
        <v>5977</v>
      </c>
      <c r="M192" s="211">
        <v>6576</v>
      </c>
      <c r="N192" s="211">
        <v>5962</v>
      </c>
      <c r="O192" s="211">
        <v>4733</v>
      </c>
      <c r="P192" s="212">
        <v>4469</v>
      </c>
      <c r="Q192" s="212">
        <v>4333</v>
      </c>
      <c r="R192" s="212">
        <v>4319</v>
      </c>
      <c r="S192" s="558">
        <f>100</f>
        <v>100</v>
      </c>
      <c r="T192" s="72">
        <f t="shared" si="114"/>
        <v>100.78158923143725</v>
      </c>
      <c r="U192" s="72">
        <f t="shared" si="114"/>
        <v>228.61485019539731</v>
      </c>
      <c r="V192" s="72">
        <f t="shared" si="114"/>
        <v>221.1029092488059</v>
      </c>
      <c r="W192" s="72">
        <f t="shared" si="114"/>
        <v>215.93573599652626</v>
      </c>
      <c r="X192" s="72">
        <f t="shared" si="114"/>
        <v>265.8271819366044</v>
      </c>
      <c r="Y192" s="72">
        <f t="shared" si="104"/>
        <v>188.97090751194094</v>
      </c>
      <c r="Z192" s="72">
        <f t="shared" si="104"/>
        <v>249.89144594007817</v>
      </c>
      <c r="AA192" s="72">
        <f t="shared" si="104"/>
        <v>259.53104646113763</v>
      </c>
      <c r="AB192" s="72">
        <f t="shared" si="104"/>
        <v>285.54059921841076</v>
      </c>
      <c r="AC192" s="72">
        <f t="shared" si="105"/>
        <v>258.8797221016066</v>
      </c>
      <c r="AD192" s="72">
        <f t="shared" si="105"/>
        <v>205.51454624402953</v>
      </c>
      <c r="AE192" s="72">
        <f t="shared" si="115"/>
        <v>194.05123751628309</v>
      </c>
      <c r="AF192" s="72">
        <f t="shared" si="116"/>
        <v>188.14589665653494</v>
      </c>
      <c r="AG192" s="73">
        <f t="shared" si="116"/>
        <v>187.53799392097264</v>
      </c>
      <c r="AH192" s="559">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38"/>
      <c r="C193" s="1" t="s">
        <v>195</v>
      </c>
      <c r="D193" s="211">
        <v>2806</v>
      </c>
      <c r="E193" s="211">
        <v>3411</v>
      </c>
      <c r="F193" s="211">
        <v>3471</v>
      </c>
      <c r="G193" s="212">
        <v>4009</v>
      </c>
      <c r="H193" s="211">
        <v>4200</v>
      </c>
      <c r="I193" s="212">
        <v>3349</v>
      </c>
      <c r="J193" s="210">
        <v>5505</v>
      </c>
      <c r="K193" s="212">
        <v>5993</v>
      </c>
      <c r="L193" s="210">
        <v>6527</v>
      </c>
      <c r="M193" s="212">
        <v>5545</v>
      </c>
      <c r="N193" s="212">
        <v>5225</v>
      </c>
      <c r="O193" s="210">
        <v>4985</v>
      </c>
      <c r="P193" s="212">
        <v>4741</v>
      </c>
      <c r="Q193" s="212">
        <v>4634</v>
      </c>
      <c r="R193" s="212">
        <v>4660</v>
      </c>
      <c r="S193" s="558">
        <f>100</f>
        <v>100</v>
      </c>
      <c r="T193" s="72">
        <f t="shared" si="114"/>
        <v>121.56094084105489</v>
      </c>
      <c r="U193" s="72">
        <f t="shared" si="114"/>
        <v>123.6992159657876</v>
      </c>
      <c r="V193" s="72">
        <f t="shared" si="114"/>
        <v>142.87241625089095</v>
      </c>
      <c r="W193" s="72">
        <f t="shared" si="114"/>
        <v>149.6792587312901</v>
      </c>
      <c r="X193" s="72">
        <f t="shared" si="114"/>
        <v>119.35138987883107</v>
      </c>
      <c r="Y193" s="72">
        <f t="shared" si="104"/>
        <v>196.18674269422667</v>
      </c>
      <c r="Z193" s="72">
        <f t="shared" si="104"/>
        <v>213.57804704205273</v>
      </c>
      <c r="AA193" s="72">
        <f t="shared" si="104"/>
        <v>232.60869565217391</v>
      </c>
      <c r="AB193" s="72">
        <f t="shared" si="104"/>
        <v>197.61225944404848</v>
      </c>
      <c r="AC193" s="72">
        <f t="shared" si="105"/>
        <v>186.208125445474</v>
      </c>
      <c r="AD193" s="72">
        <f t="shared" si="105"/>
        <v>177.65502494654311</v>
      </c>
      <c r="AE193" s="72">
        <f t="shared" ref="AE193:AE194" si="117">P193*100/$D193</f>
        <v>168.95937277263008</v>
      </c>
      <c r="AF193" s="72">
        <f t="shared" ref="AF193:AG194" si="118">Q193*100/$D193</f>
        <v>165.14611546685674</v>
      </c>
      <c r="AG193" s="73">
        <f t="shared" si="118"/>
        <v>166.07270135424091</v>
      </c>
      <c r="AH193" s="559">
        <v>1</v>
      </c>
      <c r="AI193" s="234">
        <v>1</v>
      </c>
      <c r="AJ193" s="234">
        <v>1</v>
      </c>
      <c r="AK193" s="234">
        <v>4</v>
      </c>
      <c r="AL193" s="234">
        <v>1</v>
      </c>
      <c r="AM193" s="234">
        <v>4</v>
      </c>
      <c r="AN193" s="234">
        <v>2</v>
      </c>
      <c r="AO193" s="234">
        <v>4</v>
      </c>
      <c r="AP193" s="234">
        <v>2</v>
      </c>
      <c r="AQ193" s="234">
        <v>4</v>
      </c>
      <c r="AR193" s="234">
        <v>4</v>
      </c>
      <c r="AS193" s="234">
        <v>2</v>
      </c>
      <c r="AT193" s="234">
        <v>4</v>
      </c>
      <c r="AU193" s="234">
        <v>6</v>
      </c>
      <c r="AV193" s="236">
        <v>7</v>
      </c>
    </row>
    <row r="194" spans="2:48" ht="14.45">
      <c r="B194" s="738"/>
      <c r="C194" s="1" t="s">
        <v>196</v>
      </c>
      <c r="D194" s="211">
        <v>9593</v>
      </c>
      <c r="E194" s="211">
        <v>9455</v>
      </c>
      <c r="F194" s="211">
        <v>9668</v>
      </c>
      <c r="G194" s="211">
        <v>10696</v>
      </c>
      <c r="H194" s="211">
        <v>9212</v>
      </c>
      <c r="I194" s="211">
        <v>8677</v>
      </c>
      <c r="J194" s="211">
        <v>8537</v>
      </c>
      <c r="K194" s="211">
        <v>9786</v>
      </c>
      <c r="L194" s="211">
        <v>10796</v>
      </c>
      <c r="M194" s="211">
        <v>10392</v>
      </c>
      <c r="N194" s="211">
        <v>7044</v>
      </c>
      <c r="O194" s="211">
        <v>7316</v>
      </c>
      <c r="P194" s="212">
        <v>6937</v>
      </c>
      <c r="Q194" s="212">
        <v>6763</v>
      </c>
      <c r="R194" s="212">
        <v>6786</v>
      </c>
      <c r="S194" s="558">
        <f>100</f>
        <v>100</v>
      </c>
      <c r="T194" s="72">
        <f t="shared" si="114"/>
        <v>98.56145105806317</v>
      </c>
      <c r="U194" s="72">
        <f t="shared" si="114"/>
        <v>100.78182007713959</v>
      </c>
      <c r="V194" s="72">
        <f t="shared" si="114"/>
        <v>111.49796726779944</v>
      </c>
      <c r="W194" s="72">
        <f t="shared" si="114"/>
        <v>96.028354008130933</v>
      </c>
      <c r="X194" s="72">
        <f t="shared" si="114"/>
        <v>90.451370791201924</v>
      </c>
      <c r="Y194" s="72">
        <f t="shared" si="104"/>
        <v>88.991973313874695</v>
      </c>
      <c r="Z194" s="72">
        <f t="shared" si="104"/>
        <v>102.01188366517252</v>
      </c>
      <c r="AA194" s="72">
        <f t="shared" si="104"/>
        <v>112.54039403731888</v>
      </c>
      <c r="AB194" s="72">
        <f t="shared" si="104"/>
        <v>108.32898988846034</v>
      </c>
      <c r="AC194" s="72">
        <f t="shared" si="105"/>
        <v>73.428541644949448</v>
      </c>
      <c r="AD194" s="72">
        <f t="shared" si="105"/>
        <v>76.263942458042322</v>
      </c>
      <c r="AE194" s="72">
        <f t="shared" si="117"/>
        <v>72.31314500156364</v>
      </c>
      <c r="AF194" s="72">
        <f t="shared" si="118"/>
        <v>70.499322422599818</v>
      </c>
      <c r="AG194" s="73">
        <f t="shared" si="118"/>
        <v>70.739080579589285</v>
      </c>
      <c r="AH194" s="559">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38"/>
      <c r="C195" s="1" t="s">
        <v>197</v>
      </c>
      <c r="D195" s="211">
        <v>21113</v>
      </c>
      <c r="E195" s="211">
        <v>21800</v>
      </c>
      <c r="F195" s="211">
        <v>22437</v>
      </c>
      <c r="G195" s="212">
        <v>23372</v>
      </c>
      <c r="H195" s="211">
        <v>21992</v>
      </c>
      <c r="I195" s="212">
        <v>23022</v>
      </c>
      <c r="J195" s="212">
        <v>20501</v>
      </c>
      <c r="K195" s="212">
        <v>21837</v>
      </c>
      <c r="L195" s="212">
        <v>23667</v>
      </c>
      <c r="M195" s="212">
        <v>25091</v>
      </c>
      <c r="N195" s="212">
        <v>30615</v>
      </c>
      <c r="O195" s="212">
        <v>31768</v>
      </c>
      <c r="P195" s="212">
        <v>30909</v>
      </c>
      <c r="Q195" s="212">
        <v>30512</v>
      </c>
      <c r="R195" s="212">
        <v>31196</v>
      </c>
      <c r="S195" s="558">
        <f>100</f>
        <v>100</v>
      </c>
      <c r="T195" s="72">
        <f t="shared" si="114"/>
        <v>103.25391938616019</v>
      </c>
      <c r="U195" s="72">
        <f t="shared" si="114"/>
        <v>106.27101785629706</v>
      </c>
      <c r="V195" s="72">
        <f t="shared" si="114"/>
        <v>110.69956898593284</v>
      </c>
      <c r="W195" s="72">
        <f t="shared" si="114"/>
        <v>104.16331170368967</v>
      </c>
      <c r="X195" s="72">
        <f t="shared" si="114"/>
        <v>109.04182257376972</v>
      </c>
      <c r="Y195" s="72">
        <f t="shared" si="104"/>
        <v>97.101311987874766</v>
      </c>
      <c r="Z195" s="72">
        <f t="shared" si="104"/>
        <v>103.42916686401743</v>
      </c>
      <c r="AA195" s="72">
        <f t="shared" si="104"/>
        <v>112.09681239047033</v>
      </c>
      <c r="AB195" s="72">
        <f t="shared" si="104"/>
        <v>118.84147207881401</v>
      </c>
      <c r="AC195" s="72">
        <f t="shared" si="105"/>
        <v>145.00544688106854</v>
      </c>
      <c r="AD195" s="72">
        <f t="shared" si="105"/>
        <v>150.4665372045659</v>
      </c>
      <c r="AE195" s="72">
        <f t="shared" ref="AE195:AE196" si="119">P195*100/$D195</f>
        <v>146.39795386728557</v>
      </c>
      <c r="AF195" s="72">
        <f t="shared" ref="AF195:AG196" si="120">Q195*100/$D195</f>
        <v>144.51759579406053</v>
      </c>
      <c r="AG195" s="73">
        <f t="shared" si="120"/>
        <v>147.75730592525932</v>
      </c>
      <c r="AH195" s="559">
        <v>1</v>
      </c>
      <c r="AI195" s="234">
        <v>1</v>
      </c>
      <c r="AJ195" s="234">
        <v>1</v>
      </c>
      <c r="AK195" s="234">
        <v>4</v>
      </c>
      <c r="AL195" s="234">
        <v>1</v>
      </c>
      <c r="AM195" s="234">
        <v>4</v>
      </c>
      <c r="AN195" s="234">
        <v>4</v>
      </c>
      <c r="AO195" s="234">
        <v>4</v>
      </c>
      <c r="AP195" s="234">
        <v>4</v>
      </c>
      <c r="AQ195" s="234">
        <v>4</v>
      </c>
      <c r="AR195" s="234">
        <v>4</v>
      </c>
      <c r="AS195" s="234">
        <v>4</v>
      </c>
      <c r="AT195" s="234">
        <v>4</v>
      </c>
      <c r="AU195" s="234">
        <v>6</v>
      </c>
      <c r="AV195" s="236">
        <v>7</v>
      </c>
    </row>
    <row r="196" spans="2:48" ht="14.45">
      <c r="B196" s="738"/>
      <c r="C196" s="1" t="s">
        <v>198</v>
      </c>
      <c r="D196" s="211">
        <v>35815</v>
      </c>
      <c r="E196" s="211">
        <v>36987</v>
      </c>
      <c r="F196" s="211">
        <v>40841</v>
      </c>
      <c r="G196" s="211">
        <v>43169</v>
      </c>
      <c r="H196" s="211">
        <v>40377</v>
      </c>
      <c r="I196" s="211">
        <v>41170</v>
      </c>
      <c r="J196" s="211">
        <v>38895</v>
      </c>
      <c r="K196" s="211">
        <v>43371</v>
      </c>
      <c r="L196" s="211">
        <v>46967</v>
      </c>
      <c r="M196" s="211">
        <v>47604</v>
      </c>
      <c r="N196" s="211">
        <v>48846</v>
      </c>
      <c r="O196" s="211">
        <v>48802</v>
      </c>
      <c r="P196" s="212">
        <v>47056</v>
      </c>
      <c r="Q196" s="212">
        <v>46242</v>
      </c>
      <c r="R196" s="212">
        <v>46961</v>
      </c>
      <c r="S196" s="558">
        <f>100</f>
        <v>100</v>
      </c>
      <c r="T196" s="72">
        <f t="shared" si="114"/>
        <v>103.27237191121039</v>
      </c>
      <c r="U196" s="72">
        <f t="shared" si="114"/>
        <v>114.03322630182885</v>
      </c>
      <c r="V196" s="72">
        <f t="shared" si="114"/>
        <v>120.53329610498395</v>
      </c>
      <c r="W196" s="72">
        <f t="shared" si="114"/>
        <v>112.73767974312439</v>
      </c>
      <c r="X196" s="72">
        <f t="shared" si="114"/>
        <v>114.95183582297921</v>
      </c>
      <c r="Y196" s="72">
        <f t="shared" si="104"/>
        <v>108.59974870864163</v>
      </c>
      <c r="Z196" s="72">
        <f t="shared" si="104"/>
        <v>121.09730559821304</v>
      </c>
      <c r="AA196" s="72">
        <f t="shared" si="104"/>
        <v>131.13779142817256</v>
      </c>
      <c r="AB196" s="72">
        <f t="shared" si="104"/>
        <v>132.91637582018708</v>
      </c>
      <c r="AC196" s="72">
        <f t="shared" si="105"/>
        <v>136.38419656568476</v>
      </c>
      <c r="AD196" s="72">
        <f t="shared" si="105"/>
        <v>136.26134301270417</v>
      </c>
      <c r="AE196" s="72">
        <f t="shared" si="119"/>
        <v>131.38629066033783</v>
      </c>
      <c r="AF196" s="72">
        <f t="shared" si="120"/>
        <v>129.11349993019684</v>
      </c>
      <c r="AG196" s="73">
        <f t="shared" si="120"/>
        <v>131.12103867094794</v>
      </c>
      <c r="AH196" s="559">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39"/>
      <c r="C197" s="8" t="s">
        <v>199</v>
      </c>
      <c r="D197">
        <v>14702</v>
      </c>
      <c r="E197">
        <v>15187</v>
      </c>
      <c r="F197">
        <v>18404</v>
      </c>
      <c r="G197">
        <v>19797</v>
      </c>
      <c r="H197">
        <v>18385</v>
      </c>
      <c r="I197">
        <v>18148</v>
      </c>
      <c r="J197">
        <v>18394</v>
      </c>
      <c r="K197">
        <v>21534</v>
      </c>
      <c r="L197">
        <v>23300</v>
      </c>
      <c r="M197">
        <v>22513</v>
      </c>
      <c r="N197">
        <v>18231</v>
      </c>
      <c r="O197">
        <v>17034</v>
      </c>
      <c r="P197">
        <v>16147</v>
      </c>
      <c r="Q197">
        <v>15730</v>
      </c>
      <c r="R197">
        <v>15765</v>
      </c>
      <c r="S197" s="558">
        <f>100</f>
        <v>100</v>
      </c>
      <c r="T197" s="72">
        <f t="shared" si="114"/>
        <v>103.29887090191811</v>
      </c>
      <c r="U197" s="72">
        <f t="shared" si="114"/>
        <v>125.18024758536254</v>
      </c>
      <c r="V197" s="72">
        <f t="shared" si="114"/>
        <v>134.65514895932526</v>
      </c>
      <c r="W197" s="72">
        <f t="shared" si="114"/>
        <v>125.05101346755544</v>
      </c>
      <c r="X197" s="72">
        <f t="shared" si="114"/>
        <v>123.43898789280369</v>
      </c>
      <c r="Y197" s="72">
        <f t="shared" si="104"/>
        <v>125.11222962862196</v>
      </c>
      <c r="Z197" s="72">
        <f t="shared" si="104"/>
        <v>146.46986804516393</v>
      </c>
      <c r="AA197" s="72">
        <f t="shared" si="104"/>
        <v>158.48183920555027</v>
      </c>
      <c r="AB197" s="72">
        <f t="shared" si="104"/>
        <v>153.12882601006666</v>
      </c>
      <c r="AC197" s="72">
        <f t="shared" si="105"/>
        <v>124.00353693375051</v>
      </c>
      <c r="AD197" s="72">
        <f t="shared" si="105"/>
        <v>115.86178751190315</v>
      </c>
      <c r="AE197" s="72">
        <f t="shared" ref="AE197:AE198" si="121">P197*100/$D197</f>
        <v>109.82859474901375</v>
      </c>
      <c r="AF197" s="72">
        <f t="shared" ref="AF197:AG198" si="122">Q197*100/$D197</f>
        <v>106.99224595293157</v>
      </c>
      <c r="AG197" s="73">
        <f t="shared" si="122"/>
        <v>107.23030880152361</v>
      </c>
      <c r="AH197" s="237"/>
      <c r="AI197" s="238"/>
      <c r="AJ197" s="238"/>
      <c r="AK197" s="238"/>
      <c r="AL197" s="238"/>
      <c r="AM197" s="238"/>
      <c r="AN197" s="238"/>
      <c r="AO197" s="238"/>
      <c r="AP197" s="238"/>
      <c r="AQ197" s="238"/>
      <c r="AR197" s="238"/>
      <c r="AS197" s="238"/>
      <c r="AT197" s="238"/>
      <c r="AU197" s="238"/>
      <c r="AV197" s="239"/>
    </row>
    <row r="198" spans="2:48" ht="14.45">
      <c r="B198" s="738" t="s">
        <v>222</v>
      </c>
      <c r="C198" s="1" t="s">
        <v>194</v>
      </c>
      <c r="D198" s="211">
        <v>900</v>
      </c>
      <c r="E198" s="211">
        <v>1237</v>
      </c>
      <c r="F198" s="211">
        <v>1103</v>
      </c>
      <c r="G198" s="211">
        <v>1144</v>
      </c>
      <c r="H198" s="211">
        <v>1037</v>
      </c>
      <c r="I198" s="211">
        <v>945</v>
      </c>
      <c r="J198" s="211">
        <v>1179</v>
      </c>
      <c r="K198" s="211">
        <v>1012</v>
      </c>
      <c r="L198" s="211">
        <v>929</v>
      </c>
      <c r="M198" s="211">
        <v>1181</v>
      </c>
      <c r="N198" s="211">
        <v>1139</v>
      </c>
      <c r="O198" s="211">
        <v>939</v>
      </c>
      <c r="P198" s="212">
        <v>887</v>
      </c>
      <c r="Q198" s="212">
        <v>860</v>
      </c>
      <c r="R198" s="212">
        <v>857</v>
      </c>
      <c r="S198" s="558">
        <f>100</f>
        <v>100</v>
      </c>
      <c r="T198" s="72">
        <f t="shared" si="114"/>
        <v>137.44444444444446</v>
      </c>
      <c r="U198" s="72">
        <f t="shared" si="114"/>
        <v>122.55555555555556</v>
      </c>
      <c r="V198" s="72">
        <f t="shared" si="114"/>
        <v>127.11111111111111</v>
      </c>
      <c r="W198" s="72">
        <f t="shared" si="114"/>
        <v>115.22222222222223</v>
      </c>
      <c r="X198" s="72">
        <f t="shared" si="114"/>
        <v>105</v>
      </c>
      <c r="Y198" s="72">
        <f t="shared" si="104"/>
        <v>131</v>
      </c>
      <c r="Z198" s="72">
        <f t="shared" si="104"/>
        <v>112.44444444444444</v>
      </c>
      <c r="AA198" s="72">
        <f t="shared" si="104"/>
        <v>103.22222222222223</v>
      </c>
      <c r="AB198" s="72">
        <f t="shared" si="104"/>
        <v>131.22222222222223</v>
      </c>
      <c r="AC198" s="72">
        <f t="shared" si="105"/>
        <v>126.55555555555556</v>
      </c>
      <c r="AD198" s="72">
        <f t="shared" si="105"/>
        <v>104.33333333333333</v>
      </c>
      <c r="AE198" s="72">
        <f t="shared" si="121"/>
        <v>98.555555555555557</v>
      </c>
      <c r="AF198" s="72">
        <f t="shared" si="122"/>
        <v>95.555555555555557</v>
      </c>
      <c r="AG198" s="73">
        <f t="shared" si="122"/>
        <v>95.222222222222229</v>
      </c>
      <c r="AH198" s="559">
        <v>1</v>
      </c>
      <c r="AI198" s="234">
        <v>1</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738"/>
      <c r="C199" s="1" t="s">
        <v>195</v>
      </c>
      <c r="D199" s="212">
        <v>2021</v>
      </c>
      <c r="E199" s="212">
        <v>2238</v>
      </c>
      <c r="F199" s="211">
        <v>2065</v>
      </c>
      <c r="G199" s="212">
        <v>2061</v>
      </c>
      <c r="H199" s="211">
        <v>1829</v>
      </c>
      <c r="I199" s="212">
        <v>2224</v>
      </c>
      <c r="J199" s="210">
        <v>2050</v>
      </c>
      <c r="K199" s="210">
        <v>2256</v>
      </c>
      <c r="L199" s="210">
        <v>2520</v>
      </c>
      <c r="M199" s="212">
        <v>3747</v>
      </c>
      <c r="N199" s="212">
        <v>3333</v>
      </c>
      <c r="O199" s="210">
        <v>2577</v>
      </c>
      <c r="P199" s="212">
        <v>2451</v>
      </c>
      <c r="Q199" s="212">
        <v>2396</v>
      </c>
      <c r="R199" s="212">
        <v>2409</v>
      </c>
      <c r="S199" s="558">
        <f>100</f>
        <v>100</v>
      </c>
      <c r="T199" s="72">
        <f t="shared" si="114"/>
        <v>110.7372587827808</v>
      </c>
      <c r="U199" s="72">
        <f t="shared" si="114"/>
        <v>102.17714002968827</v>
      </c>
      <c r="V199" s="72">
        <f t="shared" si="114"/>
        <v>101.97921820880752</v>
      </c>
      <c r="W199" s="72">
        <f t="shared" si="114"/>
        <v>90.499752597723898</v>
      </c>
      <c r="X199" s="72">
        <f t="shared" si="114"/>
        <v>110.04453240969816</v>
      </c>
      <c r="Y199" s="72">
        <f t="shared" si="104"/>
        <v>101.43493320138545</v>
      </c>
      <c r="Z199" s="72">
        <f t="shared" si="104"/>
        <v>111.62790697674419</v>
      </c>
      <c r="AA199" s="72">
        <f t="shared" si="104"/>
        <v>124.69074715487382</v>
      </c>
      <c r="AB199" s="72">
        <f t="shared" si="104"/>
        <v>185.40326571004454</v>
      </c>
      <c r="AC199" s="72">
        <f t="shared" si="105"/>
        <v>164.91835724888668</v>
      </c>
      <c r="AD199" s="72">
        <f t="shared" si="105"/>
        <v>127.51113310242454</v>
      </c>
      <c r="AE199" s="72">
        <f t="shared" ref="AE199:AE200" si="123">P199*100/$D199</f>
        <v>121.27659574468085</v>
      </c>
      <c r="AF199" s="72">
        <f t="shared" ref="AF199:AG200" si="124">Q199*100/$D199</f>
        <v>118.55517070757051</v>
      </c>
      <c r="AG199" s="73">
        <f t="shared" si="124"/>
        <v>119.19841662543296</v>
      </c>
      <c r="AH199" s="559">
        <v>4</v>
      </c>
      <c r="AI199" s="234">
        <v>4</v>
      </c>
      <c r="AJ199" s="234">
        <v>1</v>
      </c>
      <c r="AK199" s="234">
        <v>4</v>
      </c>
      <c r="AL199" s="234">
        <v>1</v>
      </c>
      <c r="AM199" s="234">
        <v>4</v>
      </c>
      <c r="AN199" s="234">
        <v>2</v>
      </c>
      <c r="AO199" s="234">
        <v>2</v>
      </c>
      <c r="AP199" s="234">
        <v>2</v>
      </c>
      <c r="AQ199" s="234">
        <v>4</v>
      </c>
      <c r="AR199" s="234">
        <v>4</v>
      </c>
      <c r="AS199" s="234">
        <v>2</v>
      </c>
      <c r="AT199" s="234">
        <v>4</v>
      </c>
      <c r="AU199" s="234">
        <v>6</v>
      </c>
      <c r="AV199" s="236">
        <v>7</v>
      </c>
    </row>
    <row r="200" spans="2:48" ht="14.45">
      <c r="B200" s="738"/>
      <c r="C200" s="1" t="s">
        <v>196</v>
      </c>
      <c r="D200" s="211">
        <v>1197</v>
      </c>
      <c r="E200" s="211">
        <v>1400</v>
      </c>
      <c r="F200" s="211">
        <v>1543</v>
      </c>
      <c r="G200" s="211">
        <v>1162</v>
      </c>
      <c r="H200" s="211">
        <v>1484</v>
      </c>
      <c r="I200" s="211">
        <v>1589</v>
      </c>
      <c r="J200" s="211">
        <v>1330</v>
      </c>
      <c r="K200" s="212">
        <v>2881</v>
      </c>
      <c r="L200" s="211">
        <v>1424</v>
      </c>
      <c r="M200" s="211">
        <v>1439</v>
      </c>
      <c r="N200" s="211">
        <v>1772</v>
      </c>
      <c r="O200" s="211">
        <v>1731</v>
      </c>
      <c r="P200" s="212">
        <v>1641</v>
      </c>
      <c r="Q200" s="212">
        <v>1600</v>
      </c>
      <c r="R200" s="212">
        <v>1605</v>
      </c>
      <c r="S200" s="558">
        <f>100</f>
        <v>100</v>
      </c>
      <c r="T200" s="72">
        <f t="shared" si="114"/>
        <v>116.95906432748538</v>
      </c>
      <c r="U200" s="72">
        <f t="shared" si="114"/>
        <v>128.90559732664997</v>
      </c>
      <c r="V200" s="72">
        <f t="shared" si="114"/>
        <v>97.076023391812868</v>
      </c>
      <c r="W200" s="72">
        <f t="shared" si="114"/>
        <v>123.9766081871345</v>
      </c>
      <c r="X200" s="72">
        <f t="shared" si="114"/>
        <v>132.7485380116959</v>
      </c>
      <c r="Y200" s="72">
        <f t="shared" si="104"/>
        <v>111.11111111111111</v>
      </c>
      <c r="Z200" s="72">
        <f t="shared" si="104"/>
        <v>240.68504594820385</v>
      </c>
      <c r="AA200" s="72">
        <f t="shared" si="104"/>
        <v>118.9640768588137</v>
      </c>
      <c r="AB200" s="72">
        <f t="shared" si="104"/>
        <v>120.2172096908939</v>
      </c>
      <c r="AC200" s="72">
        <f t="shared" si="105"/>
        <v>148.03675856307436</v>
      </c>
      <c r="AD200" s="72">
        <f t="shared" si="105"/>
        <v>144.61152882205513</v>
      </c>
      <c r="AE200" s="72">
        <f t="shared" si="123"/>
        <v>137.09273182957392</v>
      </c>
      <c r="AF200" s="72">
        <f t="shared" si="124"/>
        <v>133.66750208855473</v>
      </c>
      <c r="AG200" s="73">
        <f t="shared" si="124"/>
        <v>134.08521303258146</v>
      </c>
      <c r="AH200" s="559">
        <v>1</v>
      </c>
      <c r="AI200" s="234">
        <v>1</v>
      </c>
      <c r="AJ200" s="234">
        <v>1</v>
      </c>
      <c r="AK200" s="234">
        <v>1</v>
      </c>
      <c r="AL200" s="234">
        <v>1</v>
      </c>
      <c r="AM200" s="234">
        <v>1</v>
      </c>
      <c r="AN200" s="234">
        <v>1</v>
      </c>
      <c r="AO200" s="234">
        <v>4</v>
      </c>
      <c r="AP200" s="234">
        <v>1</v>
      </c>
      <c r="AQ200" s="234">
        <v>1</v>
      </c>
      <c r="AR200" s="234">
        <v>1</v>
      </c>
      <c r="AS200" s="234">
        <v>1</v>
      </c>
      <c r="AT200" s="234">
        <v>4</v>
      </c>
      <c r="AU200" s="234">
        <v>6</v>
      </c>
      <c r="AV200" s="236">
        <v>7</v>
      </c>
    </row>
    <row r="201" spans="2:48" ht="14.45">
      <c r="B201" s="738"/>
      <c r="C201" s="1" t="s">
        <v>197</v>
      </c>
      <c r="D201" s="212">
        <v>0</v>
      </c>
      <c r="E201" s="212">
        <v>0</v>
      </c>
      <c r="F201" s="211">
        <v>0</v>
      </c>
      <c r="G201" s="212">
        <v>346</v>
      </c>
      <c r="H201" s="211">
        <v>0</v>
      </c>
      <c r="I201" s="212">
        <v>0</v>
      </c>
      <c r="J201" s="212">
        <v>0</v>
      </c>
      <c r="K201" s="212">
        <v>0</v>
      </c>
      <c r="L201" s="212">
        <v>0</v>
      </c>
      <c r="M201" s="212">
        <v>0</v>
      </c>
      <c r="N201" s="212">
        <v>0</v>
      </c>
      <c r="O201" s="212">
        <v>0</v>
      </c>
      <c r="P201" s="212">
        <v>0</v>
      </c>
      <c r="Q201" s="212">
        <v>0</v>
      </c>
      <c r="R201" s="212">
        <v>0</v>
      </c>
      <c r="S201" s="558">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9">
        <v>4</v>
      </c>
      <c r="AI201" s="234">
        <v>4</v>
      </c>
      <c r="AJ201" s="234">
        <v>1</v>
      </c>
      <c r="AK201" s="234">
        <v>4</v>
      </c>
      <c r="AL201" s="234">
        <v>1</v>
      </c>
      <c r="AM201" s="234">
        <v>4</v>
      </c>
      <c r="AN201" s="234">
        <v>4</v>
      </c>
      <c r="AO201" s="234">
        <v>4</v>
      </c>
      <c r="AP201" s="234">
        <v>4</v>
      </c>
      <c r="AQ201" s="234">
        <v>4</v>
      </c>
      <c r="AR201" s="234">
        <v>4</v>
      </c>
      <c r="AS201" s="234">
        <v>4</v>
      </c>
      <c r="AT201" s="234">
        <v>4</v>
      </c>
      <c r="AU201" s="234">
        <v>6</v>
      </c>
      <c r="AV201" s="236">
        <v>7</v>
      </c>
    </row>
    <row r="202" spans="2:48" ht="14.45">
      <c r="B202" s="738"/>
      <c r="C202" s="1" t="s">
        <v>198</v>
      </c>
      <c r="D202" s="211">
        <v>4118</v>
      </c>
      <c r="E202" s="211">
        <v>4875</v>
      </c>
      <c r="F202" s="211">
        <v>4711</v>
      </c>
      <c r="G202" s="211">
        <v>4713</v>
      </c>
      <c r="H202" s="211">
        <v>4350</v>
      </c>
      <c r="I202" s="211">
        <v>4758</v>
      </c>
      <c r="J202" s="211">
        <v>4559</v>
      </c>
      <c r="K202" s="211">
        <v>6149</v>
      </c>
      <c r="L202" s="211">
        <v>4873</v>
      </c>
      <c r="M202" s="211">
        <v>6367</v>
      </c>
      <c r="N202" s="211">
        <v>6244</v>
      </c>
      <c r="O202" s="211">
        <v>5247</v>
      </c>
      <c r="P202" s="212">
        <v>4979</v>
      </c>
      <c r="Q202" s="212">
        <v>4856</v>
      </c>
      <c r="R202" s="212">
        <v>4871</v>
      </c>
      <c r="S202" s="558">
        <f>100</f>
        <v>100</v>
      </c>
      <c r="T202" s="72">
        <f t="shared" si="114"/>
        <v>118.38271005342399</v>
      </c>
      <c r="U202" s="72">
        <f t="shared" si="114"/>
        <v>114.40019426906265</v>
      </c>
      <c r="V202" s="72">
        <f t="shared" si="114"/>
        <v>114.44876153472559</v>
      </c>
      <c r="W202" s="72">
        <f t="shared" si="114"/>
        <v>105.63380281690141</v>
      </c>
      <c r="X202" s="72">
        <f t="shared" si="114"/>
        <v>115.54152501214182</v>
      </c>
      <c r="Y202" s="72">
        <f t="shared" si="104"/>
        <v>110.70908207867897</v>
      </c>
      <c r="Z202" s="72">
        <f t="shared" si="104"/>
        <v>149.3200582807188</v>
      </c>
      <c r="AA202" s="72">
        <f t="shared" si="104"/>
        <v>118.33414278776105</v>
      </c>
      <c r="AB202" s="72">
        <f t="shared" si="104"/>
        <v>154.6138902379796</v>
      </c>
      <c r="AC202" s="72">
        <f t="shared" si="105"/>
        <v>151.6270033997086</v>
      </c>
      <c r="AD202" s="72">
        <f t="shared" si="105"/>
        <v>127.41622146673143</v>
      </c>
      <c r="AE202" s="72">
        <f t="shared" si="125"/>
        <v>120.90820786789703</v>
      </c>
      <c r="AF202" s="72">
        <f t="shared" si="126"/>
        <v>117.92132102962603</v>
      </c>
      <c r="AG202" s="73">
        <f t="shared" si="126"/>
        <v>118.2855755220981</v>
      </c>
      <c r="AH202" s="559">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39"/>
      <c r="C203" s="8" t="s">
        <v>199</v>
      </c>
      <c r="D203">
        <v>4118</v>
      </c>
      <c r="E203">
        <v>4875</v>
      </c>
      <c r="F203">
        <v>4711</v>
      </c>
      <c r="G203">
        <v>4367</v>
      </c>
      <c r="H203">
        <v>4350</v>
      </c>
      <c r="I203">
        <v>4758</v>
      </c>
      <c r="J203">
        <v>4559</v>
      </c>
      <c r="K203">
        <v>6149</v>
      </c>
      <c r="L203">
        <v>4873</v>
      </c>
      <c r="M203">
        <v>6367</v>
      </c>
      <c r="N203">
        <v>6244</v>
      </c>
      <c r="O203">
        <v>5247</v>
      </c>
      <c r="P203">
        <v>4979</v>
      </c>
      <c r="Q203">
        <v>4856</v>
      </c>
      <c r="R203">
        <v>4871</v>
      </c>
      <c r="S203" s="558">
        <f>100</f>
        <v>100</v>
      </c>
      <c r="T203" s="72">
        <f t="shared" si="114"/>
        <v>118.38271005342399</v>
      </c>
      <c r="U203" s="72">
        <f t="shared" si="114"/>
        <v>114.40019426906265</v>
      </c>
      <c r="V203" s="72">
        <f t="shared" si="114"/>
        <v>106.04662457503643</v>
      </c>
      <c r="W203" s="72">
        <f t="shared" si="114"/>
        <v>105.63380281690141</v>
      </c>
      <c r="X203" s="72">
        <f t="shared" si="114"/>
        <v>115.54152501214182</v>
      </c>
      <c r="Y203" s="72">
        <f t="shared" si="104"/>
        <v>110.70908207867897</v>
      </c>
      <c r="Z203" s="72">
        <f t="shared" si="104"/>
        <v>149.3200582807188</v>
      </c>
      <c r="AA203" s="72">
        <f t="shared" si="104"/>
        <v>118.33414278776105</v>
      </c>
      <c r="AB203" s="72">
        <f t="shared" si="104"/>
        <v>154.6138902379796</v>
      </c>
      <c r="AC203" s="72">
        <f t="shared" si="105"/>
        <v>151.6270033997086</v>
      </c>
      <c r="AD203" s="72">
        <f t="shared" si="105"/>
        <v>127.41622146673143</v>
      </c>
      <c r="AE203" s="72">
        <f t="shared" ref="AE203:AE204" si="127">P203*100/$D203</f>
        <v>120.90820786789703</v>
      </c>
      <c r="AF203" s="72">
        <f t="shared" ref="AF203:AG204" si="128">Q203*100/$D203</f>
        <v>117.92132102962603</v>
      </c>
      <c r="AG203" s="73">
        <f t="shared" si="128"/>
        <v>118.2855755220981</v>
      </c>
      <c r="AH203" s="237"/>
      <c r="AI203" s="238"/>
      <c r="AJ203" s="238"/>
      <c r="AK203" s="238"/>
      <c r="AL203" s="238"/>
      <c r="AM203" s="238"/>
      <c r="AN203" s="238"/>
      <c r="AO203" s="238"/>
      <c r="AP203" s="238"/>
      <c r="AQ203" s="238"/>
      <c r="AR203" s="238"/>
      <c r="AS203" s="238"/>
      <c r="AT203" s="238"/>
      <c r="AU203" s="238"/>
      <c r="AV203" s="239"/>
    </row>
    <row r="204" spans="2:48" ht="15" customHeight="1">
      <c r="B204" s="738" t="s">
        <v>223</v>
      </c>
      <c r="C204" s="1" t="s">
        <v>194</v>
      </c>
      <c r="D204" s="211">
        <v>5041</v>
      </c>
      <c r="E204" s="211">
        <v>4322</v>
      </c>
      <c r="F204" s="211">
        <v>5121</v>
      </c>
      <c r="G204" s="211">
        <v>5090</v>
      </c>
      <c r="H204" s="211">
        <v>5828</v>
      </c>
      <c r="I204" s="211">
        <v>6054</v>
      </c>
      <c r="J204" s="211">
        <v>5440</v>
      </c>
      <c r="K204" s="211">
        <v>5356</v>
      </c>
      <c r="L204" s="211">
        <v>5252</v>
      </c>
      <c r="M204" s="211">
        <v>5102</v>
      </c>
      <c r="N204" s="211">
        <v>4985</v>
      </c>
      <c r="O204" s="211">
        <v>4864</v>
      </c>
      <c r="P204" s="212">
        <v>4593</v>
      </c>
      <c r="Q204" s="212">
        <v>4453</v>
      </c>
      <c r="R204" s="212">
        <v>4438</v>
      </c>
      <c r="S204" s="558">
        <f>100</f>
        <v>100</v>
      </c>
      <c r="T204" s="72">
        <f t="shared" si="114"/>
        <v>85.736956952985523</v>
      </c>
      <c r="U204" s="72">
        <f t="shared" si="114"/>
        <v>101.58698670898632</v>
      </c>
      <c r="V204" s="72">
        <f t="shared" si="114"/>
        <v>100.97202935925412</v>
      </c>
      <c r="W204" s="72">
        <f t="shared" si="114"/>
        <v>115.61198174965284</v>
      </c>
      <c r="X204" s="72">
        <f t="shared" si="114"/>
        <v>120.09521920253918</v>
      </c>
      <c r="Y204" s="72">
        <f t="shared" si="104"/>
        <v>107.91509621106923</v>
      </c>
      <c r="Z204" s="72">
        <f t="shared" si="104"/>
        <v>106.2487601666336</v>
      </c>
      <c r="AA204" s="72">
        <f t="shared" si="104"/>
        <v>104.18567744495139</v>
      </c>
      <c r="AB204" s="72">
        <f t="shared" si="104"/>
        <v>101.21007736560206</v>
      </c>
      <c r="AC204" s="72">
        <f t="shared" si="105"/>
        <v>98.889109303709589</v>
      </c>
      <c r="AD204" s="72">
        <f t="shared" si="105"/>
        <v>96.48879190636778</v>
      </c>
      <c r="AE204" s="72">
        <f t="shared" si="127"/>
        <v>91.112874429676651</v>
      </c>
      <c r="AF204" s="72">
        <f t="shared" si="128"/>
        <v>88.335647688950601</v>
      </c>
      <c r="AG204" s="73">
        <f t="shared" si="128"/>
        <v>88.038087681015668</v>
      </c>
      <c r="AH204" s="559">
        <v>1</v>
      </c>
      <c r="AI204" s="234">
        <v>1</v>
      </c>
      <c r="AJ204" s="234">
        <v>1</v>
      </c>
      <c r="AK204" s="234">
        <v>1</v>
      </c>
      <c r="AL204" s="234">
        <v>1</v>
      </c>
      <c r="AM204" s="234">
        <v>1</v>
      </c>
      <c r="AN204" s="234">
        <v>1</v>
      </c>
      <c r="AO204" s="234">
        <v>1</v>
      </c>
      <c r="AP204" s="234">
        <v>1</v>
      </c>
      <c r="AQ204" s="234">
        <v>1</v>
      </c>
      <c r="AR204" s="234">
        <v>1</v>
      </c>
      <c r="AS204" s="234">
        <v>1</v>
      </c>
      <c r="AT204" s="234">
        <v>4</v>
      </c>
      <c r="AU204" s="234">
        <v>6</v>
      </c>
      <c r="AV204" s="236">
        <v>7</v>
      </c>
    </row>
    <row r="205" spans="2:48" ht="14.45">
      <c r="B205" s="738"/>
      <c r="C205" s="1" t="s">
        <v>195</v>
      </c>
      <c r="D205" s="211">
        <v>9232</v>
      </c>
      <c r="E205" s="211">
        <v>9664</v>
      </c>
      <c r="F205" s="211">
        <v>10365</v>
      </c>
      <c r="G205" s="211">
        <v>10576</v>
      </c>
      <c r="H205" s="211">
        <v>11225</v>
      </c>
      <c r="I205" s="211">
        <v>11171</v>
      </c>
      <c r="J205" s="211">
        <v>11256</v>
      </c>
      <c r="K205" s="211">
        <v>11886</v>
      </c>
      <c r="L205" s="211">
        <v>14195</v>
      </c>
      <c r="M205" s="211">
        <v>13299</v>
      </c>
      <c r="N205" s="211">
        <v>11694</v>
      </c>
      <c r="O205" s="211">
        <v>12480</v>
      </c>
      <c r="P205" s="212">
        <v>11870</v>
      </c>
      <c r="Q205" s="212">
        <v>11603</v>
      </c>
      <c r="R205" s="212">
        <v>11667</v>
      </c>
      <c r="S205" s="558">
        <f>100</f>
        <v>100</v>
      </c>
      <c r="T205" s="72">
        <f t="shared" si="114"/>
        <v>104.67937608318891</v>
      </c>
      <c r="U205" s="72">
        <f t="shared" si="114"/>
        <v>112.27253032928942</v>
      </c>
      <c r="V205" s="72">
        <f t="shared" si="114"/>
        <v>114.5580589254766</v>
      </c>
      <c r="W205" s="72">
        <f t="shared" si="114"/>
        <v>121.58795493934142</v>
      </c>
      <c r="X205" s="72">
        <f t="shared" si="114"/>
        <v>121.0030329289428</v>
      </c>
      <c r="Y205" s="72">
        <f t="shared" si="104"/>
        <v>121.92374350086655</v>
      </c>
      <c r="Z205" s="72">
        <f t="shared" si="104"/>
        <v>128.74783362218372</v>
      </c>
      <c r="AA205" s="72">
        <f t="shared" si="104"/>
        <v>153.75866551126518</v>
      </c>
      <c r="AB205" s="72">
        <f t="shared" si="104"/>
        <v>144.05329289428076</v>
      </c>
      <c r="AC205" s="72">
        <f t="shared" si="105"/>
        <v>126.6681109185442</v>
      </c>
      <c r="AD205" s="72">
        <f t="shared" si="105"/>
        <v>135.18197573656846</v>
      </c>
      <c r="AE205" s="72">
        <f t="shared" ref="AE205:AE206" si="129">P205*100/$D205</f>
        <v>128.57452339688041</v>
      </c>
      <c r="AF205" s="72">
        <f t="shared" ref="AF205:AG206" si="130">Q205*100/$D205</f>
        <v>125.68240901213171</v>
      </c>
      <c r="AG205" s="73">
        <f t="shared" si="130"/>
        <v>126.37564991334489</v>
      </c>
      <c r="AH205" s="559">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38"/>
      <c r="C206" s="1" t="s">
        <v>196</v>
      </c>
      <c r="D206" s="211">
        <v>10442</v>
      </c>
      <c r="E206" s="211">
        <v>11424</v>
      </c>
      <c r="F206" s="211">
        <v>16097</v>
      </c>
      <c r="G206" s="211">
        <v>18068</v>
      </c>
      <c r="H206" s="211">
        <v>16921</v>
      </c>
      <c r="I206" s="211">
        <v>16423</v>
      </c>
      <c r="J206" s="211">
        <v>16530</v>
      </c>
      <c r="K206" s="211">
        <v>17144</v>
      </c>
      <c r="L206" s="211">
        <v>18125</v>
      </c>
      <c r="M206" s="211">
        <v>17874</v>
      </c>
      <c r="N206" s="211">
        <v>14568</v>
      </c>
      <c r="O206" s="211">
        <v>14496</v>
      </c>
      <c r="P206" s="212">
        <v>13744</v>
      </c>
      <c r="Q206" s="212">
        <v>13398</v>
      </c>
      <c r="R206" s="212">
        <v>13443</v>
      </c>
      <c r="S206" s="558">
        <f>100</f>
        <v>100</v>
      </c>
      <c r="T206" s="72">
        <f t="shared" si="114"/>
        <v>109.40432867266807</v>
      </c>
      <c r="U206" s="72">
        <f t="shared" si="114"/>
        <v>154.1562918981038</v>
      </c>
      <c r="V206" s="72">
        <f t="shared" si="114"/>
        <v>173.03198620953842</v>
      </c>
      <c r="W206" s="72">
        <f t="shared" si="114"/>
        <v>162.04750047883547</v>
      </c>
      <c r="X206" s="72">
        <f t="shared" si="114"/>
        <v>157.27829917640298</v>
      </c>
      <c r="Y206" s="72">
        <f t="shared" si="104"/>
        <v>158.30300708676498</v>
      </c>
      <c r="Z206" s="72">
        <f t="shared" si="104"/>
        <v>164.18310668454319</v>
      </c>
      <c r="AA206" s="72">
        <f t="shared" si="104"/>
        <v>173.57785864776864</v>
      </c>
      <c r="AB206" s="72">
        <f t="shared" si="104"/>
        <v>171.17410457766712</v>
      </c>
      <c r="AC206" s="72">
        <f t="shared" si="105"/>
        <v>139.51350316031412</v>
      </c>
      <c r="AD206" s="72">
        <f t="shared" si="105"/>
        <v>138.82398008044436</v>
      </c>
      <c r="AE206" s="72">
        <f t="shared" si="129"/>
        <v>131.62229457958244</v>
      </c>
      <c r="AF206" s="72">
        <f t="shared" si="130"/>
        <v>128.30875311243057</v>
      </c>
      <c r="AG206" s="73">
        <f t="shared" si="130"/>
        <v>128.73970503734915</v>
      </c>
      <c r="AH206" s="559">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38"/>
      <c r="C207" s="1" t="s">
        <v>197</v>
      </c>
      <c r="D207" s="211">
        <v>16698</v>
      </c>
      <c r="E207" s="211">
        <v>14838</v>
      </c>
      <c r="F207" s="211">
        <v>35947</v>
      </c>
      <c r="G207" s="211">
        <v>35268</v>
      </c>
      <c r="H207" s="211">
        <v>37535</v>
      </c>
      <c r="I207" s="211">
        <v>71044</v>
      </c>
      <c r="J207" s="211">
        <v>70568</v>
      </c>
      <c r="K207" s="211">
        <v>71729</v>
      </c>
      <c r="L207" s="211">
        <v>73884</v>
      </c>
      <c r="M207" s="211">
        <v>74988</v>
      </c>
      <c r="N207" s="211">
        <v>84156</v>
      </c>
      <c r="O207" s="211">
        <v>93479</v>
      </c>
      <c r="P207" s="212">
        <v>89758</v>
      </c>
      <c r="Q207" s="212">
        <v>88605</v>
      </c>
      <c r="R207" s="212">
        <v>90591</v>
      </c>
      <c r="S207" s="558">
        <f>100</f>
        <v>100</v>
      </c>
      <c r="T207" s="72">
        <f t="shared" si="114"/>
        <v>88.860941430111396</v>
      </c>
      <c r="U207" s="72">
        <f t="shared" si="114"/>
        <v>215.27727871601388</v>
      </c>
      <c r="V207" s="72">
        <f t="shared" si="114"/>
        <v>211.21092346388789</v>
      </c>
      <c r="W207" s="72">
        <f t="shared" si="114"/>
        <v>224.78739968858545</v>
      </c>
      <c r="X207" s="72">
        <f t="shared" si="114"/>
        <v>425.46412744041203</v>
      </c>
      <c r="Y207" s="72">
        <f t="shared" si="104"/>
        <v>422.61348664510717</v>
      </c>
      <c r="Z207" s="72">
        <f t="shared" si="104"/>
        <v>429.5664151395377</v>
      </c>
      <c r="AA207" s="72">
        <f t="shared" si="104"/>
        <v>442.47215235357527</v>
      </c>
      <c r="AB207" s="72">
        <f t="shared" si="104"/>
        <v>449.08372260150918</v>
      </c>
      <c r="AC207" s="72">
        <f t="shared" si="105"/>
        <v>503.98850161696009</v>
      </c>
      <c r="AD207" s="72">
        <f t="shared" si="105"/>
        <v>559.82153551323506</v>
      </c>
      <c r="AE207" s="72">
        <f t="shared" ref="AE207:AE208" si="131">P207*100/$D207</f>
        <v>537.53742963229126</v>
      </c>
      <c r="AF207" s="72">
        <f t="shared" ref="AF207:AG208" si="132">Q207*100/$D207</f>
        <v>530.63241106719363</v>
      </c>
      <c r="AG207" s="73">
        <f t="shared" si="132"/>
        <v>542.52605102407472</v>
      </c>
      <c r="AH207" s="559">
        <v>1</v>
      </c>
      <c r="AI207" s="234">
        <v>1</v>
      </c>
      <c r="AJ207" s="234">
        <v>1</v>
      </c>
      <c r="AK207" s="234">
        <v>1</v>
      </c>
      <c r="AL207" s="234">
        <v>1</v>
      </c>
      <c r="AM207" s="234">
        <v>1</v>
      </c>
      <c r="AN207" s="234">
        <v>1</v>
      </c>
      <c r="AO207" s="234">
        <v>1</v>
      </c>
      <c r="AP207" s="234">
        <v>1</v>
      </c>
      <c r="AQ207" s="234">
        <v>1</v>
      </c>
      <c r="AR207" s="234">
        <v>1</v>
      </c>
      <c r="AS207" s="234">
        <v>1</v>
      </c>
      <c r="AT207" s="234">
        <v>4</v>
      </c>
      <c r="AU207" s="234">
        <v>6</v>
      </c>
      <c r="AV207" s="236">
        <v>7</v>
      </c>
    </row>
    <row r="208" spans="2:48" ht="14.45">
      <c r="B208" s="738"/>
      <c r="C208" s="1" t="s">
        <v>198</v>
      </c>
      <c r="D208" s="211">
        <v>41413</v>
      </c>
      <c r="E208" s="211">
        <v>40248</v>
      </c>
      <c r="F208" s="211">
        <v>67530</v>
      </c>
      <c r="G208" s="211">
        <v>69002</v>
      </c>
      <c r="H208" s="211">
        <v>71509</v>
      </c>
      <c r="I208" s="211">
        <v>104692</v>
      </c>
      <c r="J208" s="211">
        <v>103794</v>
      </c>
      <c r="K208" s="211">
        <v>106115</v>
      </c>
      <c r="L208" s="211">
        <v>111456</v>
      </c>
      <c r="M208" s="211">
        <v>111263</v>
      </c>
      <c r="N208" s="211">
        <v>115403</v>
      </c>
      <c r="O208" s="211">
        <v>125319</v>
      </c>
      <c r="P208" s="212">
        <v>119965</v>
      </c>
      <c r="Q208" s="212">
        <v>118059</v>
      </c>
      <c r="R208" s="212">
        <v>120139</v>
      </c>
      <c r="S208" s="558">
        <f>100</f>
        <v>100</v>
      </c>
      <c r="T208" s="72">
        <f t="shared" si="114"/>
        <v>97.186873687006496</v>
      </c>
      <c r="U208" s="72">
        <f t="shared" si="114"/>
        <v>163.06473812570931</v>
      </c>
      <c r="V208" s="72">
        <f t="shared" si="114"/>
        <v>166.61917755294232</v>
      </c>
      <c r="W208" s="72">
        <f t="shared" si="114"/>
        <v>172.67283220244852</v>
      </c>
      <c r="X208" s="72">
        <f t="shared" si="114"/>
        <v>252.79984545915534</v>
      </c>
      <c r="Y208" s="72">
        <f t="shared" si="104"/>
        <v>250.63144423248738</v>
      </c>
      <c r="Z208" s="72">
        <f t="shared" si="104"/>
        <v>256.23596455219376</v>
      </c>
      <c r="AA208" s="72">
        <f t="shared" si="104"/>
        <v>269.13288097940261</v>
      </c>
      <c r="AB208" s="72">
        <f t="shared" si="104"/>
        <v>268.66684374471782</v>
      </c>
      <c r="AC208" s="72">
        <f t="shared" si="105"/>
        <v>278.66370463381065</v>
      </c>
      <c r="AD208" s="72">
        <f t="shared" si="105"/>
        <v>302.60787675367641</v>
      </c>
      <c r="AE208" s="72">
        <f t="shared" si="131"/>
        <v>289.67956921739551</v>
      </c>
      <c r="AF208" s="72">
        <f t="shared" si="132"/>
        <v>285.07714968729624</v>
      </c>
      <c r="AG208" s="73">
        <f t="shared" si="132"/>
        <v>290.09972713882115</v>
      </c>
      <c r="AH208" s="559">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39"/>
      <c r="C209" s="8" t="s">
        <v>199</v>
      </c>
      <c r="D209">
        <v>24715</v>
      </c>
      <c r="E209">
        <v>25410</v>
      </c>
      <c r="F209">
        <v>31583</v>
      </c>
      <c r="G209">
        <v>33734</v>
      </c>
      <c r="H209">
        <v>33974</v>
      </c>
      <c r="I209">
        <v>33648</v>
      </c>
      <c r="J209">
        <v>33226</v>
      </c>
      <c r="K209">
        <v>34386</v>
      </c>
      <c r="L209">
        <v>37572</v>
      </c>
      <c r="M209">
        <v>36275</v>
      </c>
      <c r="N209">
        <v>31247</v>
      </c>
      <c r="O209">
        <v>31840</v>
      </c>
      <c r="P209">
        <v>30207</v>
      </c>
      <c r="Q209">
        <v>29454</v>
      </c>
      <c r="R209">
        <v>29548</v>
      </c>
      <c r="S209" s="558">
        <f>100</f>
        <v>100</v>
      </c>
      <c r="T209" s="72">
        <f t="shared" si="114"/>
        <v>102.81205745498686</v>
      </c>
      <c r="U209" s="72">
        <f t="shared" si="114"/>
        <v>127.78879223143839</v>
      </c>
      <c r="V209" s="72">
        <f t="shared" si="114"/>
        <v>136.49200890147682</v>
      </c>
      <c r="W209" s="72">
        <f t="shared" si="114"/>
        <v>137.46307910176006</v>
      </c>
      <c r="X209" s="72">
        <f t="shared" si="114"/>
        <v>136.14404207970867</v>
      </c>
      <c r="Y209" s="72">
        <f t="shared" si="104"/>
        <v>134.43657697754401</v>
      </c>
      <c r="Z209" s="72">
        <f t="shared" si="104"/>
        <v>139.1300829455796</v>
      </c>
      <c r="AA209" s="72">
        <f t="shared" si="104"/>
        <v>152.02103985433948</v>
      </c>
      <c r="AB209" s="72">
        <f t="shared" si="104"/>
        <v>146.77321464697553</v>
      </c>
      <c r="AC209" s="72">
        <f t="shared" si="105"/>
        <v>126.42929395104187</v>
      </c>
      <c r="AD209" s="72">
        <f t="shared" si="105"/>
        <v>128.82864657090835</v>
      </c>
      <c r="AE209" s="72">
        <f t="shared" ref="AE209:AE210" si="133">P209*100/$D209</f>
        <v>122.22132308314788</v>
      </c>
      <c r="AF209" s="72">
        <f t="shared" ref="AF209:AG210" si="134">Q209*100/$D209</f>
        <v>119.17459032975925</v>
      </c>
      <c r="AG209" s="73">
        <f t="shared" si="134"/>
        <v>119.55492615820351</v>
      </c>
      <c r="AH209" s="237"/>
      <c r="AI209" s="238"/>
      <c r="AJ209" s="238"/>
      <c r="AK209" s="238"/>
      <c r="AL209" s="238"/>
      <c r="AM209" s="238"/>
      <c r="AN209" s="238"/>
      <c r="AO209" s="238"/>
      <c r="AP209" s="238"/>
      <c r="AQ209" s="238"/>
      <c r="AR209" s="238"/>
      <c r="AS209" s="238"/>
      <c r="AT209" s="238"/>
      <c r="AU209" s="238"/>
      <c r="AV209" s="239"/>
    </row>
    <row r="210" spans="2:48" ht="15" customHeight="1">
      <c r="B210" s="738" t="s">
        <v>224</v>
      </c>
      <c r="C210" s="1" t="s">
        <v>194</v>
      </c>
      <c r="D210" s="211">
        <v>791</v>
      </c>
      <c r="E210" s="211">
        <v>783</v>
      </c>
      <c r="F210" s="211">
        <v>579</v>
      </c>
      <c r="G210" s="211">
        <v>424</v>
      </c>
      <c r="H210" s="211">
        <v>720</v>
      </c>
      <c r="I210" s="211">
        <v>750</v>
      </c>
      <c r="J210" s="211">
        <v>380</v>
      </c>
      <c r="K210" s="211">
        <v>507</v>
      </c>
      <c r="L210" s="211">
        <v>514</v>
      </c>
      <c r="M210" s="211">
        <v>502</v>
      </c>
      <c r="N210" s="211">
        <v>516</v>
      </c>
      <c r="O210" s="211">
        <v>598</v>
      </c>
      <c r="P210" s="212">
        <v>565</v>
      </c>
      <c r="Q210" s="212">
        <v>548</v>
      </c>
      <c r="R210" s="212">
        <v>546</v>
      </c>
      <c r="S210" s="558">
        <f>100</f>
        <v>100</v>
      </c>
      <c r="T210" s="72">
        <f t="shared" si="114"/>
        <v>98.988621997471554</v>
      </c>
      <c r="U210" s="72">
        <f t="shared" si="114"/>
        <v>73.198482932996214</v>
      </c>
      <c r="V210" s="72">
        <f t="shared" si="114"/>
        <v>53.603034134007586</v>
      </c>
      <c r="W210" s="72">
        <f t="shared" si="114"/>
        <v>91.024020227560044</v>
      </c>
      <c r="X210" s="72">
        <f t="shared" si="114"/>
        <v>94.816687737041718</v>
      </c>
      <c r="Y210" s="72">
        <f t="shared" si="104"/>
        <v>48.040455120101136</v>
      </c>
      <c r="Z210" s="72">
        <f t="shared" si="104"/>
        <v>64.096080910240204</v>
      </c>
      <c r="AA210" s="72">
        <f t="shared" si="104"/>
        <v>64.981036662452595</v>
      </c>
      <c r="AB210" s="72">
        <f t="shared" si="104"/>
        <v>63.463969658659927</v>
      </c>
      <c r="AC210" s="72">
        <f t="shared" si="105"/>
        <v>65.233881163084703</v>
      </c>
      <c r="AD210" s="72">
        <f t="shared" si="105"/>
        <v>75.600505689001267</v>
      </c>
      <c r="AE210" s="72">
        <f t="shared" si="133"/>
        <v>71.428571428571431</v>
      </c>
      <c r="AF210" s="72">
        <f t="shared" si="134"/>
        <v>69.279393173198486</v>
      </c>
      <c r="AG210" s="73">
        <f t="shared" si="134"/>
        <v>69.026548672566378</v>
      </c>
      <c r="AH210" s="559">
        <v>1</v>
      </c>
      <c r="AI210" s="234">
        <v>1</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738"/>
      <c r="C211" s="1" t="s">
        <v>195</v>
      </c>
      <c r="D211" s="212">
        <v>1813</v>
      </c>
      <c r="E211" s="212">
        <v>1568</v>
      </c>
      <c r="F211" s="211">
        <v>598</v>
      </c>
      <c r="G211" s="211">
        <v>731</v>
      </c>
      <c r="H211" s="211">
        <v>602</v>
      </c>
      <c r="I211" s="211">
        <v>578</v>
      </c>
      <c r="J211" s="211">
        <v>629</v>
      </c>
      <c r="K211" s="212">
        <v>438</v>
      </c>
      <c r="L211" s="211">
        <v>370</v>
      </c>
      <c r="M211" s="211">
        <v>543</v>
      </c>
      <c r="N211" s="211">
        <v>523</v>
      </c>
      <c r="O211" s="211">
        <v>450</v>
      </c>
      <c r="P211" s="212">
        <v>428</v>
      </c>
      <c r="Q211" s="212">
        <v>418</v>
      </c>
      <c r="R211" s="212">
        <v>420</v>
      </c>
      <c r="S211" s="558">
        <f>100</f>
        <v>100</v>
      </c>
      <c r="T211" s="72">
        <f t="shared" si="114"/>
        <v>86.486486486486484</v>
      </c>
      <c r="U211" s="72">
        <f t="shared" si="114"/>
        <v>32.984004412575842</v>
      </c>
      <c r="V211" s="72">
        <f t="shared" si="114"/>
        <v>40.319911748483179</v>
      </c>
      <c r="W211" s="72">
        <f t="shared" si="114"/>
        <v>33.204633204633204</v>
      </c>
      <c r="X211" s="72">
        <f t="shared" si="114"/>
        <v>31.880860452289024</v>
      </c>
      <c r="Y211" s="72">
        <f t="shared" si="104"/>
        <v>34.693877551020407</v>
      </c>
      <c r="Z211" s="72">
        <f t="shared" si="104"/>
        <v>24.158852730281303</v>
      </c>
      <c r="AA211" s="72">
        <f t="shared" si="104"/>
        <v>20.408163265306122</v>
      </c>
      <c r="AB211" s="72">
        <f t="shared" si="104"/>
        <v>29.950358521787095</v>
      </c>
      <c r="AC211" s="72">
        <f t="shared" si="105"/>
        <v>28.847214561500277</v>
      </c>
      <c r="AD211" s="72">
        <f t="shared" si="105"/>
        <v>24.820739106453392</v>
      </c>
      <c r="AE211" s="72">
        <f t="shared" ref="AE211:AE212" si="135">P211*100/$D211</f>
        <v>23.607280750137893</v>
      </c>
      <c r="AF211" s="72">
        <f t="shared" ref="AF211:AG212" si="136">Q211*100/$D211</f>
        <v>23.055708769994485</v>
      </c>
      <c r="AG211" s="73">
        <f t="shared" si="136"/>
        <v>23.166023166023166</v>
      </c>
      <c r="AH211" s="559">
        <v>4</v>
      </c>
      <c r="AI211" s="234">
        <v>4</v>
      </c>
      <c r="AJ211" s="234">
        <v>1</v>
      </c>
      <c r="AK211" s="234">
        <v>1</v>
      </c>
      <c r="AL211" s="234">
        <v>1</v>
      </c>
      <c r="AM211" s="234">
        <v>1</v>
      </c>
      <c r="AN211" s="234">
        <v>1</v>
      </c>
      <c r="AO211" s="234">
        <v>4</v>
      </c>
      <c r="AP211" s="234">
        <v>1</v>
      </c>
      <c r="AQ211" s="234">
        <v>1</v>
      </c>
      <c r="AR211" s="234">
        <v>1</v>
      </c>
      <c r="AS211" s="234">
        <v>1</v>
      </c>
      <c r="AT211" s="234">
        <v>4</v>
      </c>
      <c r="AU211" s="234">
        <v>6</v>
      </c>
      <c r="AV211" s="236">
        <v>7</v>
      </c>
    </row>
    <row r="212" spans="2:48" ht="14.45">
      <c r="B212" s="738"/>
      <c r="C212" s="1" t="s">
        <v>196</v>
      </c>
      <c r="D212" s="211">
        <v>518</v>
      </c>
      <c r="E212" s="211">
        <v>997</v>
      </c>
      <c r="F212" s="211">
        <v>721</v>
      </c>
      <c r="G212" s="211">
        <v>1115</v>
      </c>
      <c r="H212" s="211">
        <v>1281</v>
      </c>
      <c r="I212" s="211">
        <v>631</v>
      </c>
      <c r="J212" s="211">
        <v>400</v>
      </c>
      <c r="K212" s="212">
        <v>362</v>
      </c>
      <c r="L212" s="211">
        <v>372</v>
      </c>
      <c r="M212" s="211">
        <v>347</v>
      </c>
      <c r="N212" s="211">
        <v>540</v>
      </c>
      <c r="O212" s="211">
        <v>621</v>
      </c>
      <c r="P212" s="212">
        <v>589</v>
      </c>
      <c r="Q212" s="212">
        <v>574</v>
      </c>
      <c r="R212" s="212">
        <v>576</v>
      </c>
      <c r="S212" s="558">
        <f>100</f>
        <v>100</v>
      </c>
      <c r="T212" s="72">
        <f t="shared" si="114"/>
        <v>192.47104247104247</v>
      </c>
      <c r="U212" s="72">
        <f t="shared" si="114"/>
        <v>139.18918918918919</v>
      </c>
      <c r="V212" s="72">
        <f t="shared" si="114"/>
        <v>215.25096525096524</v>
      </c>
      <c r="W212" s="72">
        <f t="shared" si="114"/>
        <v>247.29729729729729</v>
      </c>
      <c r="X212" s="72">
        <f t="shared" si="114"/>
        <v>121.81467181467181</v>
      </c>
      <c r="Y212" s="72">
        <f t="shared" si="104"/>
        <v>77.220077220077215</v>
      </c>
      <c r="Z212" s="72">
        <f t="shared" si="104"/>
        <v>69.884169884169879</v>
      </c>
      <c r="AA212" s="72">
        <f t="shared" si="104"/>
        <v>71.814671814671811</v>
      </c>
      <c r="AB212" s="72">
        <f t="shared" si="104"/>
        <v>66.988416988416986</v>
      </c>
      <c r="AC212" s="72">
        <f t="shared" si="105"/>
        <v>104.24710424710425</v>
      </c>
      <c r="AD212" s="72">
        <f t="shared" si="105"/>
        <v>119.88416988416988</v>
      </c>
      <c r="AE212" s="72">
        <f t="shared" si="135"/>
        <v>113.70656370656371</v>
      </c>
      <c r="AF212" s="72">
        <f t="shared" si="136"/>
        <v>110.81081081081081</v>
      </c>
      <c r="AG212" s="73">
        <f t="shared" si="136"/>
        <v>111.1969111969112</v>
      </c>
      <c r="AH212" s="559">
        <v>1</v>
      </c>
      <c r="AI212" s="234">
        <v>1</v>
      </c>
      <c r="AJ212" s="234">
        <v>1</v>
      </c>
      <c r="AK212" s="234">
        <v>1</v>
      </c>
      <c r="AL212" s="234">
        <v>1</v>
      </c>
      <c r="AM212" s="234">
        <v>1</v>
      </c>
      <c r="AN212" s="234">
        <v>1</v>
      </c>
      <c r="AO212" s="234">
        <v>4</v>
      </c>
      <c r="AP212" s="234">
        <v>1</v>
      </c>
      <c r="AQ212" s="234">
        <v>1</v>
      </c>
      <c r="AR212" s="234">
        <v>1</v>
      </c>
      <c r="AS212" s="234">
        <v>1</v>
      </c>
      <c r="AT212" s="234">
        <v>4</v>
      </c>
      <c r="AU212" s="234">
        <v>6</v>
      </c>
      <c r="AV212" s="236">
        <v>7</v>
      </c>
    </row>
    <row r="213" spans="2:48" ht="14.45">
      <c r="B213" s="738"/>
      <c r="C213" s="1" t="s">
        <v>197</v>
      </c>
      <c r="D213" s="212">
        <v>0</v>
      </c>
      <c r="E213" s="212">
        <v>0</v>
      </c>
      <c r="F213" s="211">
        <v>0</v>
      </c>
      <c r="G213" s="211">
        <v>0</v>
      </c>
      <c r="H213" s="211">
        <v>0</v>
      </c>
      <c r="I213" s="211">
        <v>0</v>
      </c>
      <c r="J213" s="211">
        <v>0</v>
      </c>
      <c r="K213" s="211">
        <v>0</v>
      </c>
      <c r="L213" s="211">
        <v>0</v>
      </c>
      <c r="M213" s="211">
        <v>0</v>
      </c>
      <c r="N213" s="211">
        <v>0</v>
      </c>
      <c r="O213" s="211">
        <v>0</v>
      </c>
      <c r="P213" s="212">
        <v>0</v>
      </c>
      <c r="Q213" s="212">
        <v>0</v>
      </c>
      <c r="R213" s="212">
        <v>0</v>
      </c>
      <c r="S213" s="558">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9">
        <v>4</v>
      </c>
      <c r="AI213" s="234">
        <v>4</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738"/>
      <c r="C214" s="1" t="s">
        <v>198</v>
      </c>
      <c r="D214" s="211">
        <v>3122</v>
      </c>
      <c r="E214" s="211">
        <v>3348</v>
      </c>
      <c r="F214" s="211">
        <v>1898</v>
      </c>
      <c r="G214" s="211">
        <v>2270</v>
      </c>
      <c r="H214" s="211">
        <v>2603</v>
      </c>
      <c r="I214" s="211">
        <v>1959</v>
      </c>
      <c r="J214" s="211">
        <v>1409</v>
      </c>
      <c r="K214" s="211">
        <v>1307</v>
      </c>
      <c r="L214" s="211">
        <v>1256</v>
      </c>
      <c r="M214" s="211">
        <v>1392</v>
      </c>
      <c r="N214" s="211">
        <v>1579</v>
      </c>
      <c r="O214" s="211">
        <v>1669</v>
      </c>
      <c r="P214" s="212">
        <v>1582</v>
      </c>
      <c r="Q214" s="212">
        <v>1540</v>
      </c>
      <c r="R214" s="212">
        <v>1542</v>
      </c>
      <c r="S214" s="558">
        <f>100</f>
        <v>100</v>
      </c>
      <c r="T214" s="72">
        <f t="shared" si="114"/>
        <v>107.23894939141576</v>
      </c>
      <c r="U214" s="72">
        <f t="shared" si="114"/>
        <v>60.79436258808456</v>
      </c>
      <c r="V214" s="72">
        <f t="shared" si="114"/>
        <v>72.709801409352977</v>
      </c>
      <c r="W214" s="72">
        <f t="shared" si="114"/>
        <v>83.37604099935939</v>
      </c>
      <c r="X214" s="72">
        <f t="shared" si="114"/>
        <v>62.748238308776422</v>
      </c>
      <c r="Y214" s="72">
        <f t="shared" si="104"/>
        <v>45.13132607303011</v>
      </c>
      <c r="Z214" s="72">
        <f t="shared" si="104"/>
        <v>41.864189622037159</v>
      </c>
      <c r="AA214" s="72">
        <f t="shared" si="104"/>
        <v>40.230621396540677</v>
      </c>
      <c r="AB214" s="72">
        <f t="shared" si="104"/>
        <v>44.586803331197949</v>
      </c>
      <c r="AC214" s="72">
        <f t="shared" si="105"/>
        <v>50.576553491351696</v>
      </c>
      <c r="AD214" s="72">
        <f t="shared" si="105"/>
        <v>53.459320948110182</v>
      </c>
      <c r="AE214" s="72">
        <f t="shared" si="137"/>
        <v>50.672645739910315</v>
      </c>
      <c r="AF214" s="72">
        <f t="shared" si="138"/>
        <v>49.327354260089685</v>
      </c>
      <c r="AG214" s="73">
        <f t="shared" si="138"/>
        <v>49.391415759128762</v>
      </c>
      <c r="AH214" s="559">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39"/>
      <c r="C215" s="8" t="s">
        <v>199</v>
      </c>
      <c r="D215">
        <v>3122</v>
      </c>
      <c r="E215">
        <v>3348</v>
      </c>
      <c r="F215">
        <v>1898</v>
      </c>
      <c r="G215">
        <v>2270</v>
      </c>
      <c r="H215">
        <v>2603</v>
      </c>
      <c r="I215">
        <v>1959</v>
      </c>
      <c r="J215">
        <v>1409</v>
      </c>
      <c r="K215">
        <v>1307</v>
      </c>
      <c r="L215">
        <v>1256</v>
      </c>
      <c r="M215">
        <v>1392</v>
      </c>
      <c r="N215">
        <v>1579</v>
      </c>
      <c r="O215">
        <v>1669</v>
      </c>
      <c r="P215">
        <v>1582</v>
      </c>
      <c r="Q215">
        <v>1540</v>
      </c>
      <c r="R215">
        <v>1542</v>
      </c>
      <c r="S215" s="558">
        <f>100</f>
        <v>100</v>
      </c>
      <c r="T215" s="72">
        <f t="shared" si="114"/>
        <v>107.23894939141576</v>
      </c>
      <c r="U215" s="72">
        <f t="shared" si="114"/>
        <v>60.79436258808456</v>
      </c>
      <c r="V215" s="72">
        <f t="shared" si="114"/>
        <v>72.709801409352977</v>
      </c>
      <c r="W215" s="72">
        <f t="shared" si="114"/>
        <v>83.37604099935939</v>
      </c>
      <c r="X215" s="72">
        <f t="shared" si="114"/>
        <v>62.748238308776422</v>
      </c>
      <c r="Y215" s="72">
        <f t="shared" si="104"/>
        <v>45.13132607303011</v>
      </c>
      <c r="Z215" s="72">
        <f t="shared" si="104"/>
        <v>41.864189622037159</v>
      </c>
      <c r="AA215" s="72">
        <f t="shared" si="104"/>
        <v>40.230621396540677</v>
      </c>
      <c r="AB215" s="72">
        <f t="shared" si="104"/>
        <v>44.586803331197949</v>
      </c>
      <c r="AC215" s="72">
        <f t="shared" si="105"/>
        <v>50.576553491351696</v>
      </c>
      <c r="AD215" s="72">
        <f t="shared" si="105"/>
        <v>53.459320948110182</v>
      </c>
      <c r="AE215" s="72">
        <f t="shared" ref="AE215:AE216" si="139">P215*100/$D215</f>
        <v>50.672645739910315</v>
      </c>
      <c r="AF215" s="72">
        <f t="shared" ref="AF215:AG216" si="140">Q215*100/$D215</f>
        <v>49.327354260089685</v>
      </c>
      <c r="AG215" s="73">
        <f t="shared" si="140"/>
        <v>49.391415759128762</v>
      </c>
      <c r="AH215" s="237"/>
      <c r="AI215" s="238"/>
      <c r="AJ215" s="238"/>
      <c r="AK215" s="238"/>
      <c r="AL215" s="238"/>
      <c r="AM215" s="238"/>
      <c r="AN215" s="238"/>
      <c r="AO215" s="238"/>
      <c r="AP215" s="238"/>
      <c r="AQ215" s="238"/>
      <c r="AR215" s="238"/>
      <c r="AS215" s="238"/>
      <c r="AT215" s="238"/>
      <c r="AU215" s="238"/>
      <c r="AV215" s="239"/>
    </row>
    <row r="216" spans="2:48" ht="15" customHeight="1">
      <c r="B216" s="738" t="s">
        <v>225</v>
      </c>
      <c r="C216" s="1" t="s">
        <v>194</v>
      </c>
      <c r="D216" s="212">
        <v>488708</v>
      </c>
      <c r="E216" s="212">
        <v>466357</v>
      </c>
      <c r="F216" s="211">
        <v>464348</v>
      </c>
      <c r="G216" s="211">
        <v>373862</v>
      </c>
      <c r="H216" s="211">
        <v>317299</v>
      </c>
      <c r="I216" s="211">
        <v>277594</v>
      </c>
      <c r="J216" s="211">
        <v>307615</v>
      </c>
      <c r="K216" s="211">
        <v>315708</v>
      </c>
      <c r="L216" s="211">
        <v>332151</v>
      </c>
      <c r="M216" s="211">
        <v>336493</v>
      </c>
      <c r="N216" s="211">
        <v>342418</v>
      </c>
      <c r="O216" s="211">
        <v>343856</v>
      </c>
      <c r="P216" s="212">
        <v>339028</v>
      </c>
      <c r="Q216" s="212">
        <v>357201</v>
      </c>
      <c r="R216" s="212">
        <v>353684</v>
      </c>
      <c r="S216" s="558">
        <f>100</f>
        <v>100</v>
      </c>
      <c r="T216" s="72">
        <f t="shared" si="114"/>
        <v>95.426512355025906</v>
      </c>
      <c r="U216" s="72">
        <f t="shared" si="114"/>
        <v>95.015428435793964</v>
      </c>
      <c r="V216" s="72">
        <f t="shared" si="114"/>
        <v>76.500077756042458</v>
      </c>
      <c r="W216" s="72">
        <f t="shared" si="114"/>
        <v>64.926090835427289</v>
      </c>
      <c r="X216" s="72">
        <f t="shared" si="114"/>
        <v>56.801607503867338</v>
      </c>
      <c r="Y216" s="72">
        <f t="shared" si="104"/>
        <v>62.944539479607457</v>
      </c>
      <c r="Z216" s="72">
        <f t="shared" si="104"/>
        <v>64.600538562904632</v>
      </c>
      <c r="AA216" s="72">
        <f t="shared" si="104"/>
        <v>67.965124368743702</v>
      </c>
      <c r="AB216" s="72">
        <f t="shared" si="104"/>
        <v>68.853589464465486</v>
      </c>
      <c r="AC216" s="72">
        <f t="shared" si="105"/>
        <v>70.065969863394912</v>
      </c>
      <c r="AD216" s="72">
        <f t="shared" si="105"/>
        <v>70.360215097767991</v>
      </c>
      <c r="AE216" s="72">
        <f t="shared" si="139"/>
        <v>69.372304116159341</v>
      </c>
      <c r="AF216" s="72">
        <f t="shared" si="140"/>
        <v>73.090884536369359</v>
      </c>
      <c r="AG216" s="73">
        <f t="shared" si="140"/>
        <v>72.371231901258014</v>
      </c>
      <c r="AH216" s="559">
        <v>4</v>
      </c>
      <c r="AI216" s="234">
        <v>4</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38"/>
      <c r="C217" s="1" t="s">
        <v>195</v>
      </c>
      <c r="D217" s="212">
        <v>322112</v>
      </c>
      <c r="E217" s="212">
        <v>239374</v>
      </c>
      <c r="F217" s="211">
        <v>217260</v>
      </c>
      <c r="G217" s="211">
        <v>157549</v>
      </c>
      <c r="H217" s="211">
        <v>99891</v>
      </c>
      <c r="I217" s="211">
        <v>75085</v>
      </c>
      <c r="J217" s="211">
        <v>70172</v>
      </c>
      <c r="K217" s="211">
        <v>77423</v>
      </c>
      <c r="L217" s="211">
        <v>99724</v>
      </c>
      <c r="M217" s="211">
        <v>110549</v>
      </c>
      <c r="N217" s="211">
        <v>150470</v>
      </c>
      <c r="O217" s="211">
        <v>152491</v>
      </c>
      <c r="P217" s="212">
        <v>151590</v>
      </c>
      <c r="Q217" s="212">
        <v>161261</v>
      </c>
      <c r="R217" s="212">
        <v>161006</v>
      </c>
      <c r="S217" s="558">
        <f>100</f>
        <v>100</v>
      </c>
      <c r="T217" s="72">
        <f t="shared" si="114"/>
        <v>74.313903238625073</v>
      </c>
      <c r="U217" s="72">
        <f t="shared" si="114"/>
        <v>67.448589310550361</v>
      </c>
      <c r="V217" s="72">
        <f t="shared" si="114"/>
        <v>48.91124826147427</v>
      </c>
      <c r="W217" s="72">
        <f t="shared" si="114"/>
        <v>31.011263163123385</v>
      </c>
      <c r="X217" s="72">
        <f t="shared" si="114"/>
        <v>23.310215080468904</v>
      </c>
      <c r="Y217" s="72">
        <f t="shared" si="104"/>
        <v>21.784969203258495</v>
      </c>
      <c r="Z217" s="72">
        <f t="shared" si="104"/>
        <v>24.03604957281939</v>
      </c>
      <c r="AA217" s="72">
        <f t="shared" si="104"/>
        <v>30.959417842241209</v>
      </c>
      <c r="AB217" s="72">
        <f t="shared" si="104"/>
        <v>34.320050168885359</v>
      </c>
      <c r="AC217" s="72">
        <f t="shared" si="105"/>
        <v>46.713565467911785</v>
      </c>
      <c r="AD217" s="72">
        <f t="shared" si="105"/>
        <v>47.340986985893103</v>
      </c>
      <c r="AE217" s="72">
        <f t="shared" ref="AE217:AE218" si="141">P217*100/$D217</f>
        <v>47.061270613947947</v>
      </c>
      <c r="AF217" s="72">
        <f t="shared" ref="AF217:AG218" si="142">Q217*100/$D217</f>
        <v>50.063642459765546</v>
      </c>
      <c r="AG217" s="73">
        <f t="shared" si="142"/>
        <v>49.984477448837673</v>
      </c>
      <c r="AH217" s="559">
        <v>4</v>
      </c>
      <c r="AI217" s="234">
        <v>4</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38"/>
      <c r="C218" s="1" t="s">
        <v>196</v>
      </c>
      <c r="D218" s="212">
        <v>157924</v>
      </c>
      <c r="E218" s="212">
        <v>111106</v>
      </c>
      <c r="F218" s="211">
        <v>77257</v>
      </c>
      <c r="G218" s="211">
        <v>55677</v>
      </c>
      <c r="H218" s="211">
        <v>32901</v>
      </c>
      <c r="I218" s="211">
        <v>24518</v>
      </c>
      <c r="J218" s="211">
        <v>23193</v>
      </c>
      <c r="K218" s="211">
        <v>24878</v>
      </c>
      <c r="L218" s="211">
        <v>29037</v>
      </c>
      <c r="M218" s="211">
        <v>32666</v>
      </c>
      <c r="N218" s="211">
        <v>54702</v>
      </c>
      <c r="O218" s="211">
        <v>58254</v>
      </c>
      <c r="P218" s="212">
        <v>57762</v>
      </c>
      <c r="Q218" s="212">
        <v>61355</v>
      </c>
      <c r="R218" s="212">
        <v>61107</v>
      </c>
      <c r="S218" s="558">
        <f>100</f>
        <v>100</v>
      </c>
      <c r="T218" s="72">
        <f t="shared" si="114"/>
        <v>70.354094374509259</v>
      </c>
      <c r="U218" s="72">
        <f t="shared" si="114"/>
        <v>48.920366758694058</v>
      </c>
      <c r="V218" s="72">
        <f t="shared" si="114"/>
        <v>35.255565968440514</v>
      </c>
      <c r="W218" s="72">
        <f t="shared" si="114"/>
        <v>20.833438869329552</v>
      </c>
      <c r="X218" s="72">
        <f t="shared" si="114"/>
        <v>15.525189331577215</v>
      </c>
      <c r="Y218" s="72">
        <f t="shared" si="104"/>
        <v>14.686178161647375</v>
      </c>
      <c r="Z218" s="72">
        <f t="shared" si="104"/>
        <v>15.753147083407208</v>
      </c>
      <c r="AA218" s="72">
        <f t="shared" si="104"/>
        <v>18.386692333020946</v>
      </c>
      <c r="AB218" s="72">
        <f t="shared" si="104"/>
        <v>20.684633114662748</v>
      </c>
      <c r="AC218" s="72">
        <f t="shared" si="105"/>
        <v>34.638180390567612</v>
      </c>
      <c r="AD218" s="72">
        <f t="shared" si="105"/>
        <v>36.887363541956894</v>
      </c>
      <c r="AE218" s="72">
        <f t="shared" si="141"/>
        <v>36.575821281122565</v>
      </c>
      <c r="AF218" s="72">
        <f t="shared" si="142"/>
        <v>38.850966287581372</v>
      </c>
      <c r="AG218" s="73">
        <f t="shared" si="142"/>
        <v>38.693928725209595</v>
      </c>
      <c r="AH218" s="559">
        <v>4</v>
      </c>
      <c r="AI218" s="234">
        <v>4</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38"/>
      <c r="C219" s="1" t="s">
        <v>197</v>
      </c>
      <c r="D219" s="212">
        <v>78418</v>
      </c>
      <c r="E219" s="212">
        <v>51932</v>
      </c>
      <c r="F219" s="211">
        <v>45046</v>
      </c>
      <c r="G219" s="211">
        <v>36845</v>
      </c>
      <c r="H219" s="211">
        <v>37021</v>
      </c>
      <c r="I219" s="211">
        <v>33168</v>
      </c>
      <c r="J219" s="211">
        <v>29121</v>
      </c>
      <c r="K219" s="211">
        <v>10798</v>
      </c>
      <c r="L219" s="211">
        <v>13218</v>
      </c>
      <c r="M219" s="211">
        <v>10847</v>
      </c>
      <c r="N219" s="211">
        <v>14336</v>
      </c>
      <c r="O219" s="211">
        <v>15665</v>
      </c>
      <c r="P219" s="212">
        <v>15752</v>
      </c>
      <c r="Q219" s="212">
        <v>17183</v>
      </c>
      <c r="R219" s="212">
        <v>17370</v>
      </c>
      <c r="S219" s="558">
        <f>100</f>
        <v>100</v>
      </c>
      <c r="T219" s="72">
        <f t="shared" si="114"/>
        <v>66.224591292815418</v>
      </c>
      <c r="U219" s="72">
        <f t="shared" si="114"/>
        <v>57.44344410722028</v>
      </c>
      <c r="V219" s="72">
        <f t="shared" si="114"/>
        <v>46.985386008314414</v>
      </c>
      <c r="W219" s="72">
        <f t="shared" si="114"/>
        <v>47.209824275038898</v>
      </c>
      <c r="X219" s="72">
        <f t="shared" si="114"/>
        <v>42.296411538167256</v>
      </c>
      <c r="Y219" s="72">
        <f t="shared" si="104"/>
        <v>37.135606620928868</v>
      </c>
      <c r="Z219" s="72">
        <f t="shared" si="104"/>
        <v>13.769797750516464</v>
      </c>
      <c r="AA219" s="72">
        <f t="shared" si="104"/>
        <v>16.855823917978014</v>
      </c>
      <c r="AB219" s="72">
        <f t="shared" si="104"/>
        <v>13.832283404320437</v>
      </c>
      <c r="AC219" s="72">
        <f t="shared" si="105"/>
        <v>18.281516998648268</v>
      </c>
      <c r="AD219" s="72">
        <f t="shared" si="105"/>
        <v>19.976280955902983</v>
      </c>
      <c r="AE219" s="72">
        <f t="shared" ref="AE219:AE220" si="143">P219*100/$D219</f>
        <v>20.08722487184065</v>
      </c>
      <c r="AF219" s="72">
        <f t="shared" ref="AF219:AG220" si="144">Q219*100/$D219</f>
        <v>21.91206100640159</v>
      </c>
      <c r="AG219" s="73">
        <f t="shared" si="144"/>
        <v>22.150526664796349</v>
      </c>
      <c r="AH219" s="559">
        <v>4</v>
      </c>
      <c r="AI219" s="234">
        <v>4</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38"/>
      <c r="C220" s="1" t="s">
        <v>198</v>
      </c>
      <c r="D220" s="211">
        <v>1047162</v>
      </c>
      <c r="E220" s="211">
        <v>868769</v>
      </c>
      <c r="F220" s="211">
        <v>803911</v>
      </c>
      <c r="G220" s="211">
        <v>623933</v>
      </c>
      <c r="H220" s="211">
        <v>487112</v>
      </c>
      <c r="I220" s="211">
        <v>410365</v>
      </c>
      <c r="J220" s="211">
        <v>430101</v>
      </c>
      <c r="K220" s="211">
        <v>428807</v>
      </c>
      <c r="L220" s="211">
        <v>474130</v>
      </c>
      <c r="M220" s="211">
        <v>490555</v>
      </c>
      <c r="N220" s="211">
        <v>561926</v>
      </c>
      <c r="O220" s="211">
        <v>570266</v>
      </c>
      <c r="P220" s="212">
        <v>564132</v>
      </c>
      <c r="Q220" s="212">
        <v>597000</v>
      </c>
      <c r="R220" s="212">
        <v>593167</v>
      </c>
      <c r="S220" s="558">
        <f>100</f>
        <v>100</v>
      </c>
      <c r="T220" s="72">
        <f t="shared" si="114"/>
        <v>82.964144993802293</v>
      </c>
      <c r="U220" s="72">
        <f t="shared" si="114"/>
        <v>76.770451945353244</v>
      </c>
      <c r="V220" s="72">
        <f t="shared" si="114"/>
        <v>59.583235449720291</v>
      </c>
      <c r="W220" s="72">
        <f t="shared" si="114"/>
        <v>46.517348796079311</v>
      </c>
      <c r="X220" s="72">
        <f t="shared" si="114"/>
        <v>39.188301332554083</v>
      </c>
      <c r="Y220" s="72">
        <f t="shared" si="104"/>
        <v>41.073014490594581</v>
      </c>
      <c r="Z220" s="72">
        <f t="shared" si="104"/>
        <v>40.949442397642393</v>
      </c>
      <c r="AA220" s="72">
        <f t="shared" si="104"/>
        <v>45.277617025827901</v>
      </c>
      <c r="AB220" s="72">
        <f t="shared" si="104"/>
        <v>46.846142239691659</v>
      </c>
      <c r="AC220" s="72">
        <f t="shared" si="105"/>
        <v>53.661802089839014</v>
      </c>
      <c r="AD220" s="72">
        <f t="shared" si="105"/>
        <v>54.458240463271203</v>
      </c>
      <c r="AE220" s="72">
        <f t="shared" si="143"/>
        <v>53.872466724346374</v>
      </c>
      <c r="AF220" s="72">
        <f t="shared" si="144"/>
        <v>57.011236083815113</v>
      </c>
      <c r="AG220" s="73">
        <f t="shared" si="144"/>
        <v>56.64519911914298</v>
      </c>
      <c r="AH220" s="559">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39"/>
      <c r="C221" s="8" t="s">
        <v>199</v>
      </c>
      <c r="D221">
        <v>968744</v>
      </c>
      <c r="E221">
        <v>816837</v>
      </c>
      <c r="F221">
        <v>758865</v>
      </c>
      <c r="G221">
        <v>587088</v>
      </c>
      <c r="H221">
        <v>450091</v>
      </c>
      <c r="I221">
        <v>377197</v>
      </c>
      <c r="J221">
        <v>400980</v>
      </c>
      <c r="K221">
        <v>418009</v>
      </c>
      <c r="L221">
        <v>460912</v>
      </c>
      <c r="M221">
        <v>479708</v>
      </c>
      <c r="N221">
        <v>547590</v>
      </c>
      <c r="O221">
        <v>554601</v>
      </c>
      <c r="P221">
        <v>548380</v>
      </c>
      <c r="Q221">
        <v>579817</v>
      </c>
      <c r="R221">
        <v>575797</v>
      </c>
      <c r="S221" s="558">
        <f>100</f>
        <v>100</v>
      </c>
      <c r="T221" s="72">
        <f t="shared" si="114"/>
        <v>84.319180299439267</v>
      </c>
      <c r="U221" s="72">
        <f t="shared" si="114"/>
        <v>78.334936784124594</v>
      </c>
      <c r="V221" s="72">
        <f t="shared" si="114"/>
        <v>60.603007605724528</v>
      </c>
      <c r="W221" s="72">
        <f t="shared" si="114"/>
        <v>46.461294211886731</v>
      </c>
      <c r="X221" s="72">
        <f t="shared" si="114"/>
        <v>38.936705672499649</v>
      </c>
      <c r="Y221" s="72">
        <f t="shared" si="104"/>
        <v>41.391740232713701</v>
      </c>
      <c r="Z221" s="72">
        <f t="shared" si="104"/>
        <v>43.14958337806479</v>
      </c>
      <c r="AA221" s="72">
        <f t="shared" si="104"/>
        <v>47.578307581775988</v>
      </c>
      <c r="AB221" s="72">
        <f t="shared" si="104"/>
        <v>49.518551856837306</v>
      </c>
      <c r="AC221" s="72">
        <f t="shared" si="105"/>
        <v>56.525769449926919</v>
      </c>
      <c r="AD221" s="72">
        <f t="shared" si="105"/>
        <v>57.249490061357797</v>
      </c>
      <c r="AE221" s="72">
        <f t="shared" ref="AE221:AE222" si="145">P221*100/$D221</f>
        <v>56.607318342100697</v>
      </c>
      <c r="AF221" s="72">
        <f t="shared" ref="AF221:AG222" si="146">Q221*100/$D221</f>
        <v>59.852448118388345</v>
      </c>
      <c r="AG221" s="73">
        <f t="shared" si="146"/>
        <v>59.437477806314156</v>
      </c>
      <c r="AH221" s="237"/>
      <c r="AI221" s="238"/>
      <c r="AJ221" s="238"/>
      <c r="AK221" s="238"/>
      <c r="AL221" s="238"/>
      <c r="AM221" s="238"/>
      <c r="AN221" s="238"/>
      <c r="AO221" s="238"/>
      <c r="AP221" s="238"/>
      <c r="AQ221" s="238"/>
      <c r="AR221" s="238"/>
      <c r="AS221" s="238"/>
      <c r="AT221" s="238"/>
      <c r="AU221" s="238"/>
      <c r="AV221" s="239"/>
    </row>
    <row r="222" spans="2:48" ht="15" customHeight="1">
      <c r="B222" s="738" t="s">
        <v>226</v>
      </c>
      <c r="C222" s="1" t="s">
        <v>194</v>
      </c>
      <c r="D222" s="212">
        <v>10587</v>
      </c>
      <c r="E222" s="212">
        <v>9324</v>
      </c>
      <c r="F222" s="211">
        <v>4577</v>
      </c>
      <c r="G222" s="211">
        <v>4839</v>
      </c>
      <c r="H222" s="211">
        <v>5447</v>
      </c>
      <c r="I222" s="211">
        <v>5461</v>
      </c>
      <c r="J222" s="211">
        <v>5621</v>
      </c>
      <c r="K222" s="211">
        <v>9454</v>
      </c>
      <c r="L222" s="211">
        <v>6135</v>
      </c>
      <c r="M222" s="211">
        <v>5410</v>
      </c>
      <c r="N222" s="211">
        <v>6482</v>
      </c>
      <c r="O222" s="211">
        <v>7262</v>
      </c>
      <c r="P222" s="212">
        <v>7160</v>
      </c>
      <c r="Q222" s="212">
        <v>7544</v>
      </c>
      <c r="R222" s="212">
        <v>7470</v>
      </c>
      <c r="S222" s="558">
        <f>100</f>
        <v>100</v>
      </c>
      <c r="T222" s="72">
        <f t="shared" si="114"/>
        <v>88.070274865400961</v>
      </c>
      <c r="U222" s="72">
        <f t="shared" si="114"/>
        <v>43.232265986587322</v>
      </c>
      <c r="V222" s="72">
        <f t="shared" si="114"/>
        <v>45.706999149900824</v>
      </c>
      <c r="W222" s="72">
        <f t="shared" si="114"/>
        <v>51.449891376216115</v>
      </c>
      <c r="X222" s="72">
        <f t="shared" si="114"/>
        <v>51.582129026164161</v>
      </c>
      <c r="Y222" s="72">
        <f t="shared" si="104"/>
        <v>53.093416454141874</v>
      </c>
      <c r="Z222" s="72">
        <f t="shared" si="104"/>
        <v>89.298195900632848</v>
      </c>
      <c r="AA222" s="72">
        <f t="shared" si="104"/>
        <v>57.948427316520259</v>
      </c>
      <c r="AB222" s="72">
        <f t="shared" si="104"/>
        <v>51.10040615849627</v>
      </c>
      <c r="AC222" s="72">
        <f t="shared" si="105"/>
        <v>61.226031925946913</v>
      </c>
      <c r="AD222" s="72">
        <f t="shared" si="105"/>
        <v>68.593558137338249</v>
      </c>
      <c r="AE222" s="72">
        <f t="shared" si="145"/>
        <v>67.630112402002453</v>
      </c>
      <c r="AF222" s="72">
        <f t="shared" si="146"/>
        <v>71.257202229148959</v>
      </c>
      <c r="AG222" s="73">
        <f t="shared" si="146"/>
        <v>70.558231793709268</v>
      </c>
      <c r="AH222" s="559">
        <v>4</v>
      </c>
      <c r="AI222" s="234">
        <v>4</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38"/>
      <c r="C223" s="1" t="s">
        <v>195</v>
      </c>
      <c r="D223" s="212">
        <v>32267</v>
      </c>
      <c r="E223" s="212">
        <v>24141</v>
      </c>
      <c r="F223" s="211">
        <v>23002</v>
      </c>
      <c r="G223" s="211">
        <v>23709</v>
      </c>
      <c r="H223" s="211">
        <v>18415</v>
      </c>
      <c r="I223" s="211">
        <v>16177</v>
      </c>
      <c r="J223" s="211">
        <v>15066</v>
      </c>
      <c r="K223" s="211">
        <v>19545</v>
      </c>
      <c r="L223" s="211">
        <v>16595</v>
      </c>
      <c r="M223" s="211">
        <v>16442</v>
      </c>
      <c r="N223" s="211">
        <v>17617</v>
      </c>
      <c r="O223" s="211">
        <v>19439</v>
      </c>
      <c r="P223" s="212">
        <v>19324</v>
      </c>
      <c r="Q223" s="212">
        <v>20557</v>
      </c>
      <c r="R223" s="212">
        <v>20524</v>
      </c>
      <c r="S223" s="558">
        <f>100</f>
        <v>100</v>
      </c>
      <c r="T223" s="72">
        <f t="shared" si="114"/>
        <v>74.81637586388571</v>
      </c>
      <c r="U223" s="72">
        <f t="shared" si="114"/>
        <v>71.286453652338295</v>
      </c>
      <c r="V223" s="72">
        <f t="shared" si="114"/>
        <v>73.477546719558688</v>
      </c>
      <c r="W223" s="72">
        <f t="shared" si="114"/>
        <v>57.070691418477082</v>
      </c>
      <c r="X223" s="72">
        <f t="shared" si="114"/>
        <v>50.134812656894042</v>
      </c>
      <c r="Y223" s="72">
        <f t="shared" si="104"/>
        <v>46.69166640840487</v>
      </c>
      <c r="Z223" s="72">
        <f t="shared" si="104"/>
        <v>60.572721356184339</v>
      </c>
      <c r="AA223" s="72">
        <f t="shared" si="104"/>
        <v>51.430253819691949</v>
      </c>
      <c r="AB223" s="72">
        <f t="shared" si="104"/>
        <v>50.956085164409458</v>
      </c>
      <c r="AC223" s="72">
        <f t="shared" si="105"/>
        <v>54.597576471317446</v>
      </c>
      <c r="AD223" s="72">
        <f t="shared" si="105"/>
        <v>60.24421235317817</v>
      </c>
      <c r="AE223" s="72">
        <f t="shared" ref="AE223:AE224" si="147">P223*100/$D223</f>
        <v>59.887811076331857</v>
      </c>
      <c r="AF223" s="72">
        <f t="shared" ref="AF223:AG224" si="148">Q223*100/$D223</f>
        <v>63.709052592431895</v>
      </c>
      <c r="AG223" s="73">
        <f t="shared" si="148"/>
        <v>63.606780921684695</v>
      </c>
      <c r="AH223" s="559">
        <v>4</v>
      </c>
      <c r="AI223" s="234">
        <v>4</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38"/>
      <c r="C224" s="1" t="s">
        <v>196</v>
      </c>
      <c r="D224" s="212">
        <v>55726</v>
      </c>
      <c r="E224" s="212">
        <v>49817</v>
      </c>
      <c r="F224" s="211">
        <v>41327</v>
      </c>
      <c r="G224" s="211">
        <v>31665</v>
      </c>
      <c r="H224" s="211">
        <v>22915</v>
      </c>
      <c r="I224" s="211">
        <v>20688</v>
      </c>
      <c r="J224" s="211">
        <v>18767</v>
      </c>
      <c r="K224" s="211">
        <v>21253</v>
      </c>
      <c r="L224" s="211">
        <v>17295</v>
      </c>
      <c r="M224" s="211">
        <v>20198</v>
      </c>
      <c r="N224" s="211">
        <v>18765</v>
      </c>
      <c r="O224" s="211">
        <v>20505</v>
      </c>
      <c r="P224" s="212">
        <v>20332</v>
      </c>
      <c r="Q224" s="212">
        <v>21597</v>
      </c>
      <c r="R224" s="212">
        <v>21510</v>
      </c>
      <c r="S224" s="558">
        <f>100</f>
        <v>100</v>
      </c>
      <c r="T224" s="72">
        <f t="shared" si="114"/>
        <v>89.396332053260593</v>
      </c>
      <c r="U224" s="72">
        <f t="shared" si="114"/>
        <v>74.161073825503351</v>
      </c>
      <c r="V224" s="72">
        <f t="shared" si="114"/>
        <v>56.822668054409071</v>
      </c>
      <c r="W224" s="72">
        <f t="shared" si="114"/>
        <v>41.120841259017332</v>
      </c>
      <c r="X224" s="72">
        <f t="shared" si="114"/>
        <v>37.124502027778775</v>
      </c>
      <c r="Y224" s="72">
        <f t="shared" si="104"/>
        <v>33.677278110756198</v>
      </c>
      <c r="Z224" s="72">
        <f t="shared" si="104"/>
        <v>38.138391415138358</v>
      </c>
      <c r="AA224" s="72">
        <f t="shared" si="104"/>
        <v>31.035782220148583</v>
      </c>
      <c r="AB224" s="72">
        <f t="shared" si="104"/>
        <v>36.245199727236837</v>
      </c>
      <c r="AC224" s="72">
        <f t="shared" si="105"/>
        <v>33.673689121774395</v>
      </c>
      <c r="AD224" s="72">
        <f t="shared" si="105"/>
        <v>36.796109535943728</v>
      </c>
      <c r="AE224" s="72">
        <f t="shared" si="147"/>
        <v>36.485661989017693</v>
      </c>
      <c r="AF224" s="72">
        <f t="shared" si="148"/>
        <v>38.755697520008617</v>
      </c>
      <c r="AG224" s="73">
        <f t="shared" si="148"/>
        <v>38.599576499300149</v>
      </c>
      <c r="AH224" s="559">
        <v>4</v>
      </c>
      <c r="AI224" s="234">
        <v>4</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38"/>
      <c r="C225" s="1" t="s">
        <v>197</v>
      </c>
      <c r="D225" s="212">
        <v>85324</v>
      </c>
      <c r="E225" s="212">
        <v>78917</v>
      </c>
      <c r="F225" s="211">
        <v>59249</v>
      </c>
      <c r="G225" s="211">
        <v>57055</v>
      </c>
      <c r="H225" s="211">
        <v>46156</v>
      </c>
      <c r="I225" s="211">
        <v>45484</v>
      </c>
      <c r="J225" s="211">
        <v>44158</v>
      </c>
      <c r="K225" s="211">
        <v>60856</v>
      </c>
      <c r="L225" s="211">
        <v>56377</v>
      </c>
      <c r="M225" s="211">
        <v>62424</v>
      </c>
      <c r="N225" s="211">
        <v>61559</v>
      </c>
      <c r="O225" s="211">
        <v>66283</v>
      </c>
      <c r="P225" s="212">
        <v>66650</v>
      </c>
      <c r="Q225" s="212">
        <v>72704</v>
      </c>
      <c r="R225" s="212">
        <v>73494</v>
      </c>
      <c r="S225" s="558">
        <f>100</f>
        <v>100</v>
      </c>
      <c r="T225" s="72">
        <f t="shared" si="114"/>
        <v>92.490975575453561</v>
      </c>
      <c r="U225" s="72">
        <f t="shared" si="114"/>
        <v>69.440016876845903</v>
      </c>
      <c r="V225" s="72">
        <f t="shared" si="114"/>
        <v>66.868641882705916</v>
      </c>
      <c r="W225" s="72">
        <f t="shared" si="114"/>
        <v>54.094979138343255</v>
      </c>
      <c r="X225" s="72">
        <f t="shared" si="114"/>
        <v>53.307392996108952</v>
      </c>
      <c r="Y225" s="72">
        <f t="shared" si="104"/>
        <v>51.753316769021609</v>
      </c>
      <c r="Z225" s="72">
        <f t="shared" si="104"/>
        <v>71.323425999718722</v>
      </c>
      <c r="AA225" s="72">
        <f t="shared" si="104"/>
        <v>66.074023721344517</v>
      </c>
      <c r="AB225" s="72">
        <f t="shared" si="104"/>
        <v>73.161126998265431</v>
      </c>
      <c r="AC225" s="72">
        <f t="shared" si="105"/>
        <v>72.147344240776334</v>
      </c>
      <c r="AD225" s="72">
        <f t="shared" si="105"/>
        <v>77.683887300173453</v>
      </c>
      <c r="AE225" s="72">
        <f t="shared" ref="AE225:AE226" si="149">P225*100/$D225</f>
        <v>78.11401247011392</v>
      </c>
      <c r="AF225" s="72">
        <f t="shared" ref="AF225:AG226" si="150">Q225*100/$D225</f>
        <v>85.209319769349776</v>
      </c>
      <c r="AG225" s="73">
        <f t="shared" si="150"/>
        <v>86.135202287750218</v>
      </c>
      <c r="AH225" s="559">
        <v>4</v>
      </c>
      <c r="AI225" s="234">
        <v>4</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38"/>
      <c r="C226" s="1" t="s">
        <v>198</v>
      </c>
      <c r="D226" s="211">
        <v>183904</v>
      </c>
      <c r="E226" s="211">
        <v>162199</v>
      </c>
      <c r="F226" s="211">
        <v>128155</v>
      </c>
      <c r="G226" s="211">
        <v>117268</v>
      </c>
      <c r="H226" s="211">
        <v>92933</v>
      </c>
      <c r="I226" s="211">
        <v>87810</v>
      </c>
      <c r="J226" s="211">
        <v>83612</v>
      </c>
      <c r="K226" s="211">
        <v>111108</v>
      </c>
      <c r="L226" s="211">
        <v>96402</v>
      </c>
      <c r="M226" s="211">
        <v>104474</v>
      </c>
      <c r="N226" s="211">
        <v>104423</v>
      </c>
      <c r="O226" s="211">
        <v>113489</v>
      </c>
      <c r="P226" s="212">
        <v>113466</v>
      </c>
      <c r="Q226" s="212">
        <v>122402</v>
      </c>
      <c r="R226" s="212">
        <v>122998</v>
      </c>
      <c r="S226" s="558">
        <f>100</f>
        <v>100</v>
      </c>
      <c r="T226" s="72">
        <f t="shared" si="114"/>
        <v>88.197646598225163</v>
      </c>
      <c r="U226" s="72">
        <f t="shared" si="114"/>
        <v>69.685814337915431</v>
      </c>
      <c r="V226" s="72">
        <f t="shared" si="114"/>
        <v>63.765877849312687</v>
      </c>
      <c r="W226" s="72">
        <f t="shared" si="114"/>
        <v>50.533430485470682</v>
      </c>
      <c r="X226" s="72">
        <f t="shared" si="114"/>
        <v>47.747737950234907</v>
      </c>
      <c r="Y226" s="72">
        <f t="shared" si="104"/>
        <v>45.465025230555071</v>
      </c>
      <c r="Z226" s="72">
        <f t="shared" si="104"/>
        <v>60.416304158691489</v>
      </c>
      <c r="AA226" s="72">
        <f t="shared" si="104"/>
        <v>52.419740734296155</v>
      </c>
      <c r="AB226" s="72">
        <f t="shared" si="104"/>
        <v>56.808987297720549</v>
      </c>
      <c r="AC226" s="72">
        <f t="shared" si="105"/>
        <v>56.781255437619627</v>
      </c>
      <c r="AD226" s="72">
        <f t="shared" si="105"/>
        <v>61.711001392030624</v>
      </c>
      <c r="AE226" s="72">
        <f t="shared" si="149"/>
        <v>61.698494866887074</v>
      </c>
      <c r="AF226" s="72">
        <f t="shared" si="150"/>
        <v>66.557551766138857</v>
      </c>
      <c r="AG226" s="73">
        <f t="shared" si="150"/>
        <v>66.881633895945711</v>
      </c>
      <c r="AH226" s="559">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39"/>
      <c r="C227" s="8" t="s">
        <v>199</v>
      </c>
      <c r="D227">
        <v>98580</v>
      </c>
      <c r="E227">
        <v>83282</v>
      </c>
      <c r="F227">
        <v>68906</v>
      </c>
      <c r="G227">
        <v>60213</v>
      </c>
      <c r="H227">
        <v>46777</v>
      </c>
      <c r="I227">
        <v>42326</v>
      </c>
      <c r="J227">
        <v>39454</v>
      </c>
      <c r="K227">
        <v>50252</v>
      </c>
      <c r="L227">
        <v>40025</v>
      </c>
      <c r="M227">
        <v>42050</v>
      </c>
      <c r="N227">
        <v>42864</v>
      </c>
      <c r="O227">
        <v>47206</v>
      </c>
      <c r="P227">
        <v>46816</v>
      </c>
      <c r="Q227">
        <v>49698</v>
      </c>
      <c r="R227">
        <v>49504</v>
      </c>
      <c r="S227" s="558">
        <f>100</f>
        <v>100</v>
      </c>
      <c r="T227" s="72">
        <f t="shared" si="114"/>
        <v>84.481639277743966</v>
      </c>
      <c r="U227" s="72">
        <f t="shared" si="114"/>
        <v>69.89855954554676</v>
      </c>
      <c r="V227" s="72">
        <f t="shared" si="114"/>
        <v>61.080340839926961</v>
      </c>
      <c r="W227" s="72">
        <f t="shared" si="114"/>
        <v>47.450801379590182</v>
      </c>
      <c r="X227" s="72">
        <f t="shared" si="114"/>
        <v>42.935686751876645</v>
      </c>
      <c r="Y227" s="72">
        <f t="shared" si="104"/>
        <v>40.022316899979714</v>
      </c>
      <c r="Z227" s="72">
        <f t="shared" si="104"/>
        <v>50.975857171840133</v>
      </c>
      <c r="AA227" s="72">
        <f t="shared" si="104"/>
        <v>40.60154189490769</v>
      </c>
      <c r="AB227" s="72">
        <f t="shared" si="104"/>
        <v>42.655711097585716</v>
      </c>
      <c r="AC227" s="72">
        <f t="shared" si="105"/>
        <v>43.481436396835058</v>
      </c>
      <c r="AD227" s="72">
        <f t="shared" si="105"/>
        <v>47.88598092919456</v>
      </c>
      <c r="AE227" s="72">
        <f t="shared" ref="AE227:AE228" si="151">P227*100/$D227</f>
        <v>47.490363156826945</v>
      </c>
      <c r="AF227" s="72">
        <f t="shared" ref="AF227:AG228" si="152">Q227*100/$D227</f>
        <v>50.413877054169205</v>
      </c>
      <c r="AG227" s="73">
        <f t="shared" si="152"/>
        <v>50.217082572529925</v>
      </c>
      <c r="AH227" s="237"/>
      <c r="AI227" s="238"/>
      <c r="AJ227" s="238"/>
      <c r="AK227" s="238"/>
      <c r="AL227" s="238"/>
      <c r="AM227" s="238"/>
      <c r="AN227" s="238"/>
      <c r="AO227" s="238"/>
      <c r="AP227" s="238"/>
      <c r="AQ227" s="238"/>
      <c r="AR227" s="238"/>
      <c r="AS227" s="238"/>
      <c r="AT227" s="238"/>
      <c r="AU227" s="238"/>
      <c r="AV227" s="239"/>
    </row>
    <row r="228" spans="2:48" ht="15" customHeight="1">
      <c r="B228" s="738" t="s">
        <v>227</v>
      </c>
      <c r="C228" s="1" t="s">
        <v>194</v>
      </c>
      <c r="D228" s="212">
        <v>479194</v>
      </c>
      <c r="E228" s="212">
        <v>440010</v>
      </c>
      <c r="F228" s="211">
        <v>369420</v>
      </c>
      <c r="G228" s="211">
        <v>286158</v>
      </c>
      <c r="H228" s="211">
        <v>295357</v>
      </c>
      <c r="I228" s="211">
        <v>284706</v>
      </c>
      <c r="J228" s="211">
        <v>282268</v>
      </c>
      <c r="K228" s="211">
        <v>309795</v>
      </c>
      <c r="L228" s="211">
        <v>299994</v>
      </c>
      <c r="M228" s="211">
        <v>314999</v>
      </c>
      <c r="N228" s="211">
        <v>313176</v>
      </c>
      <c r="O228" s="211">
        <v>345974</v>
      </c>
      <c r="P228" s="212">
        <v>341116</v>
      </c>
      <c r="Q228" s="212">
        <v>359401</v>
      </c>
      <c r="R228" s="212">
        <v>355863</v>
      </c>
      <c r="S228" s="558">
        <f>100</f>
        <v>100</v>
      </c>
      <c r="T228" s="72">
        <f t="shared" si="114"/>
        <v>91.822936013389153</v>
      </c>
      <c r="U228" s="72">
        <f t="shared" si="114"/>
        <v>77.091950233099752</v>
      </c>
      <c r="V228" s="72">
        <f t="shared" si="114"/>
        <v>59.716523996544197</v>
      </c>
      <c r="W228" s="72">
        <f t="shared" si="114"/>
        <v>61.636205795565054</v>
      </c>
      <c r="X228" s="72">
        <f t="shared" si="114"/>
        <v>59.413515194263702</v>
      </c>
      <c r="Y228" s="72">
        <f t="shared" si="104"/>
        <v>58.904744216329924</v>
      </c>
      <c r="Z228" s="72">
        <f t="shared" si="104"/>
        <v>64.64918175102359</v>
      </c>
      <c r="AA228" s="72">
        <f t="shared" si="104"/>
        <v>62.603872335630243</v>
      </c>
      <c r="AB228" s="72">
        <f t="shared" si="104"/>
        <v>65.735171976276831</v>
      </c>
      <c r="AC228" s="72">
        <f t="shared" si="105"/>
        <v>65.35474150344119</v>
      </c>
      <c r="AD228" s="72">
        <f t="shared" si="105"/>
        <v>72.199151074512613</v>
      </c>
      <c r="AE228" s="72">
        <f t="shared" si="151"/>
        <v>71.185365426111346</v>
      </c>
      <c r="AF228" s="72">
        <f t="shared" si="152"/>
        <v>75.0011477606147</v>
      </c>
      <c r="AG228" s="73">
        <f t="shared" si="152"/>
        <v>74.262824659741142</v>
      </c>
      <c r="AH228" s="559">
        <v>4</v>
      </c>
      <c r="AI228" s="234">
        <v>4</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38"/>
      <c r="C229" s="1" t="s">
        <v>195</v>
      </c>
      <c r="D229" s="212">
        <v>304347</v>
      </c>
      <c r="E229" s="212">
        <v>220551</v>
      </c>
      <c r="F229" s="211">
        <v>224825</v>
      </c>
      <c r="G229" s="211">
        <v>174366</v>
      </c>
      <c r="H229" s="211">
        <v>129216</v>
      </c>
      <c r="I229" s="211">
        <v>109951</v>
      </c>
      <c r="J229" s="211">
        <v>105273</v>
      </c>
      <c r="K229" s="211">
        <v>120173</v>
      </c>
      <c r="L229" s="211">
        <v>136321</v>
      </c>
      <c r="M229" s="211">
        <v>142518</v>
      </c>
      <c r="N229" s="211">
        <v>173020</v>
      </c>
      <c r="O229" s="211">
        <v>180426</v>
      </c>
      <c r="P229" s="212">
        <v>179359</v>
      </c>
      <c r="Q229" s="212">
        <v>190801</v>
      </c>
      <c r="R229" s="212">
        <v>190499</v>
      </c>
      <c r="S229" s="558">
        <f>100</f>
        <v>100</v>
      </c>
      <c r="T229" s="72">
        <f t="shared" si="114"/>
        <v>72.466953838874701</v>
      </c>
      <c r="U229" s="72">
        <f t="shared" si="114"/>
        <v>73.87127193630954</v>
      </c>
      <c r="V229" s="72">
        <f t="shared" si="114"/>
        <v>57.291841220711888</v>
      </c>
      <c r="W229" s="72">
        <f t="shared" si="114"/>
        <v>42.456800954174021</v>
      </c>
      <c r="X229" s="72">
        <f t="shared" si="114"/>
        <v>36.126855201464117</v>
      </c>
      <c r="Y229" s="72">
        <f t="shared" si="104"/>
        <v>34.589793886583408</v>
      </c>
      <c r="Z229" s="72">
        <f t="shared" si="104"/>
        <v>39.485521460701108</v>
      </c>
      <c r="AA229" s="72">
        <f t="shared" si="104"/>
        <v>44.791307290691215</v>
      </c>
      <c r="AB229" s="72">
        <f t="shared" si="104"/>
        <v>46.827469960275607</v>
      </c>
      <c r="AC229" s="72">
        <f t="shared" si="105"/>
        <v>56.849582877439239</v>
      </c>
      <c r="AD229" s="72">
        <f t="shared" si="105"/>
        <v>59.282989482400026</v>
      </c>
      <c r="AE229" s="72">
        <f t="shared" ref="AE229:AE230" si="153">P229*100/$D229</f>
        <v>58.932402816521929</v>
      </c>
      <c r="AF229" s="72">
        <f t="shared" ref="AF229:AG230" si="154">Q229*100/$D229</f>
        <v>62.691927306659835</v>
      </c>
      <c r="AG229" s="73">
        <f t="shared" si="154"/>
        <v>62.592698465895836</v>
      </c>
      <c r="AH229" s="559">
        <v>4</v>
      </c>
      <c r="AI229" s="234">
        <v>4</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38"/>
      <c r="C230" s="1" t="s">
        <v>196</v>
      </c>
      <c r="D230" s="212">
        <v>145887</v>
      </c>
      <c r="E230" s="212">
        <v>93246</v>
      </c>
      <c r="F230" s="211">
        <v>75309</v>
      </c>
      <c r="G230" s="211">
        <v>63085</v>
      </c>
      <c r="H230" s="211">
        <v>51160</v>
      </c>
      <c r="I230" s="211">
        <v>42763</v>
      </c>
      <c r="J230" s="211">
        <v>42866</v>
      </c>
      <c r="K230" s="211">
        <v>47627</v>
      </c>
      <c r="L230" s="211">
        <v>50858</v>
      </c>
      <c r="M230" s="211">
        <v>50617</v>
      </c>
      <c r="N230" s="211">
        <v>62862</v>
      </c>
      <c r="O230" s="211">
        <v>64773</v>
      </c>
      <c r="P230" s="212">
        <v>64226</v>
      </c>
      <c r="Q230" s="212">
        <v>68222</v>
      </c>
      <c r="R230" s="212">
        <v>67946</v>
      </c>
      <c r="S230" s="558">
        <f>100</f>
        <v>100</v>
      </c>
      <c r="T230" s="72">
        <f t="shared" si="114"/>
        <v>63.916592979497828</v>
      </c>
      <c r="U230" s="72">
        <f t="shared" si="114"/>
        <v>51.621460445413234</v>
      </c>
      <c r="V230" s="72">
        <f t="shared" si="114"/>
        <v>43.242372521197915</v>
      </c>
      <c r="W230" s="72">
        <f t="shared" si="114"/>
        <v>35.068237745652461</v>
      </c>
      <c r="X230" s="72">
        <f t="shared" si="114"/>
        <v>29.312413032004223</v>
      </c>
      <c r="Y230" s="72">
        <f t="shared" si="104"/>
        <v>29.383015621679792</v>
      </c>
      <c r="Z230" s="72">
        <f t="shared" si="104"/>
        <v>32.646500373576806</v>
      </c>
      <c r="AA230" s="72">
        <f t="shared" si="104"/>
        <v>34.861228210875538</v>
      </c>
      <c r="AB230" s="72">
        <f t="shared" si="104"/>
        <v>34.696031860275419</v>
      </c>
      <c r="AC230" s="72">
        <f t="shared" si="105"/>
        <v>43.089514487240123</v>
      </c>
      <c r="AD230" s="72">
        <f t="shared" si="105"/>
        <v>44.399432437434456</v>
      </c>
      <c r="AE230" s="72">
        <f t="shared" si="153"/>
        <v>44.024484703914673</v>
      </c>
      <c r="AF230" s="72">
        <f t="shared" si="154"/>
        <v>46.763590998512548</v>
      </c>
      <c r="AG230" s="73">
        <f t="shared" si="154"/>
        <v>46.574403476663448</v>
      </c>
      <c r="AH230" s="559">
        <v>4</v>
      </c>
      <c r="AI230" s="234">
        <v>4</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38"/>
      <c r="C231" s="1" t="s">
        <v>197</v>
      </c>
      <c r="D231" s="212">
        <v>71744</v>
      </c>
      <c r="E231" s="212">
        <v>62070</v>
      </c>
      <c r="F231" s="211">
        <v>57907</v>
      </c>
      <c r="G231" s="211">
        <v>58560</v>
      </c>
      <c r="H231" s="211">
        <v>56453</v>
      </c>
      <c r="I231" s="211">
        <v>46501</v>
      </c>
      <c r="J231" s="211">
        <v>47080</v>
      </c>
      <c r="K231" s="211">
        <v>41930</v>
      </c>
      <c r="L231" s="211">
        <v>38006</v>
      </c>
      <c r="M231" s="211">
        <v>47476</v>
      </c>
      <c r="N231" s="211">
        <v>60651</v>
      </c>
      <c r="O231" s="211">
        <v>62082</v>
      </c>
      <c r="P231" s="212">
        <v>62426</v>
      </c>
      <c r="Q231" s="212">
        <v>68097</v>
      </c>
      <c r="R231" s="212">
        <v>68837</v>
      </c>
      <c r="S231" s="558">
        <f>100</f>
        <v>100</v>
      </c>
      <c r="T231" s="72">
        <f t="shared" si="114"/>
        <v>86.515945584299729</v>
      </c>
      <c r="U231" s="72">
        <f t="shared" si="114"/>
        <v>80.713369759143617</v>
      </c>
      <c r="V231" s="72">
        <f t="shared" si="114"/>
        <v>81.623550401427295</v>
      </c>
      <c r="W231" s="72">
        <f t="shared" si="114"/>
        <v>78.686719446922396</v>
      </c>
      <c r="X231" s="72">
        <f t="shared" si="114"/>
        <v>64.815176181980377</v>
      </c>
      <c r="Y231" s="72">
        <f t="shared" si="104"/>
        <v>65.622212310437106</v>
      </c>
      <c r="Z231" s="72">
        <f t="shared" si="104"/>
        <v>58.443911685994649</v>
      </c>
      <c r="AA231" s="72">
        <f t="shared" si="104"/>
        <v>52.974464763603926</v>
      </c>
      <c r="AB231" s="72">
        <f t="shared" si="104"/>
        <v>66.174174843889389</v>
      </c>
      <c r="AC231" s="72">
        <f t="shared" si="105"/>
        <v>84.538079839429088</v>
      </c>
      <c r="AD231" s="72">
        <f t="shared" si="105"/>
        <v>86.532671721677076</v>
      </c>
      <c r="AE231" s="72">
        <f t="shared" ref="AE231:AE232" si="155">P231*100/$D231</f>
        <v>87.012154326494198</v>
      </c>
      <c r="AF231" s="72">
        <f t="shared" ref="AF231:AG232" si="156">Q231*100/$D231</f>
        <v>94.916648082069585</v>
      </c>
      <c r="AG231" s="73">
        <f t="shared" si="156"/>
        <v>95.94809322033899</v>
      </c>
      <c r="AH231" s="559">
        <v>4</v>
      </c>
      <c r="AI231" s="234">
        <v>4</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38"/>
      <c r="C232" s="1" t="s">
        <v>198</v>
      </c>
      <c r="D232" s="211">
        <v>1001172</v>
      </c>
      <c r="E232" s="211">
        <v>815877</v>
      </c>
      <c r="F232" s="211">
        <v>727461</v>
      </c>
      <c r="G232" s="211">
        <v>582169</v>
      </c>
      <c r="H232" s="211">
        <v>532186</v>
      </c>
      <c r="I232" s="211">
        <v>483921</v>
      </c>
      <c r="J232" s="211">
        <v>477487</v>
      </c>
      <c r="K232" s="211">
        <v>519525</v>
      </c>
      <c r="L232" s="211">
        <v>525179</v>
      </c>
      <c r="M232" s="211">
        <v>555610</v>
      </c>
      <c r="N232" s="211">
        <v>609709</v>
      </c>
      <c r="O232" s="211">
        <v>653255</v>
      </c>
      <c r="P232" s="212">
        <v>647127</v>
      </c>
      <c r="Q232" s="212">
        <v>686521</v>
      </c>
      <c r="R232" s="212">
        <v>683145</v>
      </c>
      <c r="S232" s="558">
        <f>100</f>
        <v>100</v>
      </c>
      <c r="T232" s="72">
        <f t="shared" si="114"/>
        <v>81.492191151969891</v>
      </c>
      <c r="U232" s="72">
        <f t="shared" si="114"/>
        <v>72.660941376706504</v>
      </c>
      <c r="V232" s="72">
        <f t="shared" si="114"/>
        <v>58.14874966539216</v>
      </c>
      <c r="W232" s="72">
        <f t="shared" si="114"/>
        <v>53.156300815444297</v>
      </c>
      <c r="X232" s="72">
        <f t="shared" si="114"/>
        <v>48.335450851601919</v>
      </c>
      <c r="Y232" s="72">
        <f t="shared" si="104"/>
        <v>47.692804033672537</v>
      </c>
      <c r="Z232" s="72">
        <f t="shared" si="104"/>
        <v>51.89168294758543</v>
      </c>
      <c r="AA232" s="72">
        <f t="shared" si="104"/>
        <v>52.456421074500682</v>
      </c>
      <c r="AB232" s="72">
        <f t="shared" si="104"/>
        <v>55.495958736360983</v>
      </c>
      <c r="AC232" s="72">
        <f t="shared" si="105"/>
        <v>60.899525755814189</v>
      </c>
      <c r="AD232" s="72">
        <f t="shared" si="105"/>
        <v>65.249028139021064</v>
      </c>
      <c r="AE232" s="72">
        <f t="shared" si="155"/>
        <v>64.636945499874145</v>
      </c>
      <c r="AF232" s="72">
        <f t="shared" si="156"/>
        <v>68.571733927836576</v>
      </c>
      <c r="AG232" s="73">
        <f t="shared" si="156"/>
        <v>68.234529131857457</v>
      </c>
      <c r="AH232" s="559">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39"/>
      <c r="C233" s="8" t="s">
        <v>199</v>
      </c>
      <c r="D233">
        <v>929428</v>
      </c>
      <c r="E233">
        <v>753807</v>
      </c>
      <c r="F233">
        <v>669554</v>
      </c>
      <c r="G233">
        <v>523609</v>
      </c>
      <c r="H233">
        <v>475733</v>
      </c>
      <c r="I233">
        <v>437420</v>
      </c>
      <c r="J233">
        <v>430407</v>
      </c>
      <c r="K233">
        <v>477595</v>
      </c>
      <c r="L233">
        <v>487173</v>
      </c>
      <c r="M233">
        <v>508134</v>
      </c>
      <c r="N233">
        <v>549058</v>
      </c>
      <c r="O233">
        <v>591173</v>
      </c>
      <c r="P233">
        <v>584701</v>
      </c>
      <c r="Q233">
        <v>618424</v>
      </c>
      <c r="R233">
        <v>614308</v>
      </c>
      <c r="S233" s="558">
        <f>100</f>
        <v>100</v>
      </c>
      <c r="T233" s="72">
        <f t="shared" si="114"/>
        <v>81.104399695296465</v>
      </c>
      <c r="U233" s="72">
        <f t="shared" si="114"/>
        <v>72.039361844058931</v>
      </c>
      <c r="V233" s="72">
        <f t="shared" si="114"/>
        <v>56.336693105867262</v>
      </c>
      <c r="W233" s="72">
        <f t="shared" si="114"/>
        <v>51.185567897674701</v>
      </c>
      <c r="X233" s="72">
        <f t="shared" si="114"/>
        <v>47.063355095822374</v>
      </c>
      <c r="Y233" s="72">
        <f t="shared" si="104"/>
        <v>46.308804985431898</v>
      </c>
      <c r="Z233" s="72">
        <f t="shared" si="104"/>
        <v>51.385906170246649</v>
      </c>
      <c r="AA233" s="72">
        <f t="shared" si="104"/>
        <v>52.416432472445415</v>
      </c>
      <c r="AB233" s="72">
        <f t="shared" si="104"/>
        <v>54.671690545152501</v>
      </c>
      <c r="AC233" s="72">
        <f t="shared" si="105"/>
        <v>59.074828819445941</v>
      </c>
      <c r="AD233" s="72">
        <f t="shared" si="105"/>
        <v>63.606110424906504</v>
      </c>
      <c r="AE233" s="72">
        <f t="shared" ref="AE233:AE234" si="157">P233*100/$D233</f>
        <v>62.909768158480269</v>
      </c>
      <c r="AF233" s="72">
        <f t="shared" ref="AF233:AG234" si="158">Q233*100/$D233</f>
        <v>66.538128827623012</v>
      </c>
      <c r="AG233" s="73">
        <f t="shared" si="158"/>
        <v>66.095275804042913</v>
      </c>
      <c r="AH233" s="237"/>
      <c r="AI233" s="238"/>
      <c r="AJ233" s="238"/>
      <c r="AK233" s="238"/>
      <c r="AL233" s="238"/>
      <c r="AM233" s="238"/>
      <c r="AN233" s="238"/>
      <c r="AO233" s="238"/>
      <c r="AP233" s="238"/>
      <c r="AQ233" s="238"/>
      <c r="AR233" s="238"/>
      <c r="AS233" s="238"/>
      <c r="AT233" s="238"/>
      <c r="AU233" s="238"/>
      <c r="AV233" s="239"/>
    </row>
    <row r="234" spans="2:48" ht="15" customHeight="1">
      <c r="B234" s="738" t="s">
        <v>153</v>
      </c>
      <c r="C234" s="1" t="s">
        <v>194</v>
      </c>
      <c r="D234" s="211">
        <v>167067</v>
      </c>
      <c r="E234" s="211">
        <v>160469</v>
      </c>
      <c r="F234" s="211">
        <v>161643</v>
      </c>
      <c r="G234" s="211">
        <v>151732</v>
      </c>
      <c r="H234" s="211">
        <v>152868</v>
      </c>
      <c r="I234" s="211">
        <v>150439</v>
      </c>
      <c r="J234" s="211">
        <v>140037</v>
      </c>
      <c r="K234" s="211">
        <v>152783</v>
      </c>
      <c r="L234" s="211">
        <v>158190</v>
      </c>
      <c r="M234" s="211">
        <v>160589</v>
      </c>
      <c r="N234" s="211">
        <v>154123</v>
      </c>
      <c r="O234" s="211">
        <v>156520</v>
      </c>
      <c r="P234" s="212">
        <v>144713</v>
      </c>
      <c r="Q234" s="212">
        <v>146355</v>
      </c>
      <c r="R234" s="212">
        <v>149266</v>
      </c>
      <c r="S234" s="558">
        <f>100</f>
        <v>100</v>
      </c>
      <c r="T234" s="72">
        <f t="shared" si="114"/>
        <v>96.050686251623603</v>
      </c>
      <c r="U234" s="72">
        <f t="shared" si="114"/>
        <v>96.753398337194056</v>
      </c>
      <c r="V234" s="72">
        <f t="shared" si="114"/>
        <v>90.821047843080919</v>
      </c>
      <c r="W234" s="72">
        <f t="shared" si="114"/>
        <v>91.501014563019623</v>
      </c>
      <c r="X234" s="72">
        <f t="shared" si="114"/>
        <v>90.04710684934787</v>
      </c>
      <c r="Y234" s="72">
        <f t="shared" si="104"/>
        <v>83.820862288782351</v>
      </c>
      <c r="Z234" s="72">
        <f t="shared" si="104"/>
        <v>91.450136771474916</v>
      </c>
      <c r="AA234" s="72">
        <f t="shared" si="104"/>
        <v>94.686562875971916</v>
      </c>
      <c r="AB234" s="72">
        <f t="shared" si="104"/>
        <v>96.122513722039656</v>
      </c>
      <c r="AC234" s="72">
        <f t="shared" si="105"/>
        <v>92.252210191120923</v>
      </c>
      <c r="AD234" s="72">
        <f t="shared" si="105"/>
        <v>93.686963912681733</v>
      </c>
      <c r="AE234" s="72">
        <f t="shared" si="157"/>
        <v>86.619739385994833</v>
      </c>
      <c r="AF234" s="72">
        <f t="shared" si="158"/>
        <v>87.602578606187933</v>
      </c>
      <c r="AG234" s="73">
        <f t="shared" si="158"/>
        <v>89.344993326030874</v>
      </c>
      <c r="AH234" s="559">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38"/>
      <c r="C235" s="1" t="s">
        <v>195</v>
      </c>
      <c r="D235" s="211">
        <v>105351</v>
      </c>
      <c r="E235" s="211">
        <v>94263</v>
      </c>
      <c r="F235" s="211">
        <v>91459</v>
      </c>
      <c r="G235" s="211">
        <v>88928</v>
      </c>
      <c r="H235" s="211">
        <v>77989</v>
      </c>
      <c r="I235" s="211">
        <v>73568</v>
      </c>
      <c r="J235" s="211">
        <v>72317</v>
      </c>
      <c r="K235" s="211">
        <v>73093</v>
      </c>
      <c r="L235" s="211">
        <v>78932</v>
      </c>
      <c r="M235" s="211">
        <v>76942</v>
      </c>
      <c r="N235" s="211">
        <v>64200</v>
      </c>
      <c r="O235" s="211">
        <v>68743</v>
      </c>
      <c r="P235" s="212">
        <v>63393</v>
      </c>
      <c r="Q235" s="212">
        <v>64135</v>
      </c>
      <c r="R235" s="212">
        <v>65451</v>
      </c>
      <c r="S235" s="558">
        <f>100</f>
        <v>100</v>
      </c>
      <c r="T235" s="72">
        <f t="shared" si="114"/>
        <v>89.475182959820032</v>
      </c>
      <c r="U235" s="72">
        <f t="shared" si="114"/>
        <v>86.81360404742243</v>
      </c>
      <c r="V235" s="72">
        <f t="shared" si="114"/>
        <v>84.411158887908044</v>
      </c>
      <c r="W235" s="72">
        <f t="shared" si="114"/>
        <v>74.027773822744919</v>
      </c>
      <c r="X235" s="72">
        <f t="shared" si="114"/>
        <v>69.831325758654401</v>
      </c>
      <c r="Y235" s="72">
        <f t="shared" si="104"/>
        <v>68.64386669324449</v>
      </c>
      <c r="Z235" s="72">
        <f t="shared" si="104"/>
        <v>69.380452012795317</v>
      </c>
      <c r="AA235" s="72">
        <f t="shared" si="104"/>
        <v>74.922876859260953</v>
      </c>
      <c r="AB235" s="72">
        <f t="shared" si="104"/>
        <v>73.03395316608291</v>
      </c>
      <c r="AC235" s="72">
        <f t="shared" si="105"/>
        <v>60.939146282427316</v>
      </c>
      <c r="AD235" s="72">
        <f t="shared" si="105"/>
        <v>65.25139770861216</v>
      </c>
      <c r="AE235" s="72">
        <f t="shared" ref="AE235:AE236" si="159">P235*100/$D235</f>
        <v>60.173135518409886</v>
      </c>
      <c r="AF235" s="72">
        <f t="shared" ref="AF235:AG236" si="160">Q235*100/$D235</f>
        <v>60.877447769836074</v>
      </c>
      <c r="AG235" s="73">
        <f t="shared" si="160"/>
        <v>62.126605347837227</v>
      </c>
      <c r="AH235" s="559">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38"/>
      <c r="C236" s="1" t="s">
        <v>196</v>
      </c>
      <c r="D236" s="211">
        <v>60616</v>
      </c>
      <c r="E236" s="211">
        <v>51955</v>
      </c>
      <c r="F236" s="211">
        <v>49587</v>
      </c>
      <c r="G236" s="211">
        <v>45493</v>
      </c>
      <c r="H236" s="211">
        <v>40420</v>
      </c>
      <c r="I236" s="211">
        <v>37065</v>
      </c>
      <c r="J236" s="211">
        <v>35652</v>
      </c>
      <c r="K236" s="211">
        <v>38129</v>
      </c>
      <c r="L236" s="211">
        <v>42726</v>
      </c>
      <c r="M236" s="211">
        <v>47781</v>
      </c>
      <c r="N236" s="211">
        <v>48182</v>
      </c>
      <c r="O236" s="211">
        <v>49325</v>
      </c>
      <c r="P236" s="212">
        <v>45432</v>
      </c>
      <c r="Q236" s="212">
        <v>45971</v>
      </c>
      <c r="R236" s="212">
        <v>46928</v>
      </c>
      <c r="S236" s="558">
        <f>100</f>
        <v>100</v>
      </c>
      <c r="T236" s="72">
        <f t="shared" si="114"/>
        <v>85.711693282301709</v>
      </c>
      <c r="U236" s="72">
        <f t="shared" si="114"/>
        <v>81.805133958030879</v>
      </c>
      <c r="V236" s="72">
        <f t="shared" si="114"/>
        <v>75.05114161277551</v>
      </c>
      <c r="W236" s="72">
        <f t="shared" si="114"/>
        <v>66.682064141480794</v>
      </c>
      <c r="X236" s="72">
        <f t="shared" si="114"/>
        <v>61.147221855615676</v>
      </c>
      <c r="Y236" s="72">
        <f t="shared" si="104"/>
        <v>58.816154150719285</v>
      </c>
      <c r="Z236" s="72">
        <f t="shared" si="104"/>
        <v>62.902533984426555</v>
      </c>
      <c r="AA236" s="72">
        <f t="shared" si="104"/>
        <v>70.486340240200605</v>
      </c>
      <c r="AB236" s="72">
        <f t="shared" si="104"/>
        <v>78.825722581496635</v>
      </c>
      <c r="AC236" s="72">
        <f t="shared" si="105"/>
        <v>79.487264088689457</v>
      </c>
      <c r="AD236" s="72">
        <f t="shared" si="105"/>
        <v>81.372904843605653</v>
      </c>
      <c r="AE236" s="72">
        <f t="shared" si="159"/>
        <v>74.950508116668871</v>
      </c>
      <c r="AF236" s="72">
        <f t="shared" si="160"/>
        <v>75.839712287184895</v>
      </c>
      <c r="AG236" s="73">
        <f t="shared" si="160"/>
        <v>77.418503365448061</v>
      </c>
      <c r="AH236" s="559">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38"/>
      <c r="C237" s="1" t="s">
        <v>197</v>
      </c>
      <c r="D237" s="211">
        <v>16069</v>
      </c>
      <c r="E237" s="211">
        <v>15408</v>
      </c>
      <c r="F237" s="211">
        <v>15257</v>
      </c>
      <c r="G237" s="211">
        <v>15565</v>
      </c>
      <c r="H237" s="211">
        <v>15589</v>
      </c>
      <c r="I237" s="211">
        <v>14551</v>
      </c>
      <c r="J237" s="211">
        <v>15048</v>
      </c>
      <c r="K237" s="211">
        <v>15782</v>
      </c>
      <c r="L237" s="211">
        <v>18175</v>
      </c>
      <c r="M237" s="211">
        <v>20409</v>
      </c>
      <c r="N237" s="211">
        <v>41875</v>
      </c>
      <c r="O237" s="211">
        <v>49206</v>
      </c>
      <c r="P237" s="212">
        <v>44479</v>
      </c>
      <c r="Q237" s="212">
        <v>45121</v>
      </c>
      <c r="R237" s="212">
        <v>46263</v>
      </c>
      <c r="S237" s="558">
        <f>100</f>
        <v>100</v>
      </c>
      <c r="T237" s="72">
        <f t="shared" si="114"/>
        <v>95.886489513971</v>
      </c>
      <c r="U237" s="72">
        <f t="shared" si="114"/>
        <v>94.946791959673902</v>
      </c>
      <c r="V237" s="72">
        <f t="shared" si="114"/>
        <v>96.863526043935522</v>
      </c>
      <c r="W237" s="72">
        <f t="shared" si="114"/>
        <v>97.012881946605262</v>
      </c>
      <c r="X237" s="72">
        <f t="shared" si="114"/>
        <v>90.553239156139156</v>
      </c>
      <c r="Y237" s="72">
        <f t="shared" si="104"/>
        <v>93.646150973924946</v>
      </c>
      <c r="Z237" s="72">
        <f t="shared" si="104"/>
        <v>98.213952330574401</v>
      </c>
      <c r="AA237" s="72">
        <f t="shared" si="104"/>
        <v>113.1059804592694</v>
      </c>
      <c r="AB237" s="72">
        <f t="shared" si="104"/>
        <v>127.0085257327774</v>
      </c>
      <c r="AC237" s="72">
        <f t="shared" si="105"/>
        <v>260.59493434563444</v>
      </c>
      <c r="AD237" s="72">
        <f t="shared" si="105"/>
        <v>306.21693944862778</v>
      </c>
      <c r="AE237" s="72">
        <f t="shared" ref="AE237:AE238" si="161">P237*100/$D237</f>
        <v>276.80004978530087</v>
      </c>
      <c r="AF237" s="72">
        <f t="shared" ref="AF237:AG238" si="162">Q237*100/$D237</f>
        <v>280.79532018171636</v>
      </c>
      <c r="AG237" s="73">
        <f t="shared" si="162"/>
        <v>287.90217188375135</v>
      </c>
      <c r="AH237" s="559">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38"/>
      <c r="C238" s="1" t="s">
        <v>198</v>
      </c>
      <c r="D238" s="211">
        <v>349103</v>
      </c>
      <c r="E238" s="211">
        <v>322095</v>
      </c>
      <c r="F238" s="211">
        <v>317946</v>
      </c>
      <c r="G238" s="211">
        <v>301718</v>
      </c>
      <c r="H238" s="211">
        <v>286866</v>
      </c>
      <c r="I238" s="211">
        <v>275623</v>
      </c>
      <c r="J238" s="211">
        <v>263054</v>
      </c>
      <c r="K238" s="211">
        <v>279787</v>
      </c>
      <c r="L238" s="211">
        <v>298023</v>
      </c>
      <c r="M238" s="211">
        <v>305721</v>
      </c>
      <c r="N238" s="211">
        <v>308380</v>
      </c>
      <c r="O238" s="211">
        <v>323794</v>
      </c>
      <c r="P238" s="212">
        <v>298017</v>
      </c>
      <c r="Q238" s="212">
        <v>301582</v>
      </c>
      <c r="R238" s="212">
        <v>307908</v>
      </c>
      <c r="S238" s="558">
        <f>100</f>
        <v>100</v>
      </c>
      <c r="T238" s="72">
        <f t="shared" si="114"/>
        <v>92.263601286726271</v>
      </c>
      <c r="U238" s="72">
        <f t="shared" si="114"/>
        <v>91.075126825034445</v>
      </c>
      <c r="V238" s="72">
        <f t="shared" si="114"/>
        <v>86.42664199391011</v>
      </c>
      <c r="W238" s="72">
        <f t="shared" si="114"/>
        <v>82.172310177798536</v>
      </c>
      <c r="X238" s="72">
        <f t="shared" si="114"/>
        <v>78.951770680859227</v>
      </c>
      <c r="Y238" s="72">
        <f t="shared" si="104"/>
        <v>75.351400589510831</v>
      </c>
      <c r="Z238" s="72">
        <f t="shared" si="104"/>
        <v>80.144541868732148</v>
      </c>
      <c r="AA238" s="72">
        <f t="shared" si="104"/>
        <v>85.368215111299534</v>
      </c>
      <c r="AB238" s="72">
        <f t="shared" si="104"/>
        <v>87.57329498743924</v>
      </c>
      <c r="AC238" s="72">
        <f t="shared" si="105"/>
        <v>88.334961315141953</v>
      </c>
      <c r="AD238" s="72">
        <f t="shared" si="105"/>
        <v>92.750277138838683</v>
      </c>
      <c r="AE238" s="72">
        <f t="shared" si="161"/>
        <v>85.36649642082709</v>
      </c>
      <c r="AF238" s="72">
        <f t="shared" si="162"/>
        <v>86.38768500986815</v>
      </c>
      <c r="AG238" s="73">
        <f t="shared" si="162"/>
        <v>88.199757664643386</v>
      </c>
      <c r="AH238" s="55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39"/>
      <c r="C239" s="8" t="s">
        <v>199</v>
      </c>
      <c r="D239">
        <v>333034</v>
      </c>
      <c r="E239">
        <v>306687</v>
      </c>
      <c r="F239">
        <v>302689</v>
      </c>
      <c r="G239">
        <v>286153</v>
      </c>
      <c r="H239">
        <v>271277</v>
      </c>
      <c r="I239">
        <v>261072</v>
      </c>
      <c r="J239">
        <v>248006</v>
      </c>
      <c r="K239">
        <v>264005</v>
      </c>
      <c r="L239">
        <v>279848</v>
      </c>
      <c r="M239">
        <v>285312</v>
      </c>
      <c r="N239">
        <v>266505</v>
      </c>
      <c r="O239">
        <v>274588</v>
      </c>
      <c r="P239">
        <v>253538</v>
      </c>
      <c r="Q239">
        <v>256461</v>
      </c>
      <c r="R239">
        <v>261645</v>
      </c>
      <c r="S239" s="558">
        <f>100</f>
        <v>100</v>
      </c>
      <c r="T239" s="72">
        <f t="shared" si="114"/>
        <v>92.088795738573239</v>
      </c>
      <c r="U239" s="72">
        <f t="shared" si="114"/>
        <v>90.888317709302953</v>
      </c>
      <c r="V239" s="72">
        <f t="shared" si="114"/>
        <v>85.92305890689839</v>
      </c>
      <c r="W239" s="72">
        <f t="shared" si="114"/>
        <v>81.456247710443975</v>
      </c>
      <c r="X239" s="72">
        <f t="shared" si="114"/>
        <v>78.391996012419156</v>
      </c>
      <c r="Y239" s="72">
        <f t="shared" si="104"/>
        <v>74.468672868235672</v>
      </c>
      <c r="Z239" s="72">
        <f t="shared" si="104"/>
        <v>79.272686872811789</v>
      </c>
      <c r="AA239" s="72">
        <f t="shared" si="104"/>
        <v>84.029858813214261</v>
      </c>
      <c r="AB239" s="72">
        <f t="shared" si="104"/>
        <v>85.670532137859794</v>
      </c>
      <c r="AC239" s="72">
        <f t="shared" si="105"/>
        <v>80.023360978158379</v>
      </c>
      <c r="AD239" s="72">
        <f t="shared" si="105"/>
        <v>82.450440495565019</v>
      </c>
      <c r="AE239" s="72">
        <f t="shared" ref="AE239:AE240" si="163">P239*100/$D239</f>
        <v>76.12976452854663</v>
      </c>
      <c r="AF239" s="72">
        <f t="shared" ref="AF239:AG240" si="164">Q239*100/$D239</f>
        <v>77.007452692517887</v>
      </c>
      <c r="AG239" s="73">
        <f t="shared" si="164"/>
        <v>78.564050517364592</v>
      </c>
      <c r="AH239" s="237"/>
      <c r="AI239" s="238"/>
      <c r="AJ239" s="238"/>
      <c r="AK239" s="238"/>
      <c r="AL239" s="238"/>
      <c r="AM239" s="238"/>
      <c r="AN239" s="238"/>
      <c r="AO239" s="238"/>
      <c r="AP239" s="238"/>
      <c r="AQ239" s="238"/>
      <c r="AR239" s="238"/>
      <c r="AS239" s="238"/>
      <c r="AT239" s="238"/>
      <c r="AU239" s="238"/>
      <c r="AV239" s="239"/>
    </row>
    <row r="240" spans="2:48" ht="15" customHeight="1">
      <c r="B240" s="738" t="s">
        <v>154</v>
      </c>
      <c r="C240" s="1" t="s">
        <v>194</v>
      </c>
      <c r="D240" s="211">
        <v>444584</v>
      </c>
      <c r="E240" s="211">
        <v>426085</v>
      </c>
      <c r="F240" s="211">
        <v>417890</v>
      </c>
      <c r="G240" s="211">
        <v>410988</v>
      </c>
      <c r="H240" s="211">
        <v>400136</v>
      </c>
      <c r="I240" s="211">
        <v>394315</v>
      </c>
      <c r="J240" s="211">
        <v>390983</v>
      </c>
      <c r="K240" s="211">
        <v>404848</v>
      </c>
      <c r="L240" s="211">
        <v>397973</v>
      </c>
      <c r="M240" s="211">
        <v>396144</v>
      </c>
      <c r="N240" s="211">
        <v>375881</v>
      </c>
      <c r="O240" s="211">
        <v>373162</v>
      </c>
      <c r="P240" s="212">
        <v>345013</v>
      </c>
      <c r="Q240" s="212">
        <v>348927</v>
      </c>
      <c r="R240" s="212">
        <v>355868</v>
      </c>
      <c r="S240" s="558">
        <f>100</f>
        <v>100</v>
      </c>
      <c r="T240" s="72">
        <f t="shared" si="114"/>
        <v>95.83903154409515</v>
      </c>
      <c r="U240" s="72">
        <f t="shared" si="114"/>
        <v>93.995735339103518</v>
      </c>
      <c r="V240" s="72">
        <f t="shared" si="114"/>
        <v>92.443272812336929</v>
      </c>
      <c r="W240" s="72">
        <f t="shared" si="114"/>
        <v>90.002339265470638</v>
      </c>
      <c r="X240" s="72">
        <f t="shared" si="114"/>
        <v>88.693025390027529</v>
      </c>
      <c r="Y240" s="72">
        <f t="shared" si="104"/>
        <v>87.943560721933309</v>
      </c>
      <c r="Z240" s="72">
        <f t="shared" si="104"/>
        <v>91.062206467169304</v>
      </c>
      <c r="AA240" s="72">
        <f t="shared" si="104"/>
        <v>89.515817033451498</v>
      </c>
      <c r="AB240" s="72">
        <f t="shared" si="104"/>
        <v>89.10442121173952</v>
      </c>
      <c r="AC240" s="72">
        <f t="shared" si="105"/>
        <v>84.546677343314201</v>
      </c>
      <c r="AD240" s="72">
        <f t="shared" si="105"/>
        <v>83.935094380364561</v>
      </c>
      <c r="AE240" s="72">
        <f t="shared" si="163"/>
        <v>77.60355748295035</v>
      </c>
      <c r="AF240" s="72">
        <f t="shared" si="164"/>
        <v>78.483931045651659</v>
      </c>
      <c r="AG240" s="73">
        <f t="shared" si="164"/>
        <v>80.045165817933167</v>
      </c>
      <c r="AH240" s="559">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38"/>
      <c r="C241" s="1" t="s">
        <v>195</v>
      </c>
      <c r="D241" s="211">
        <v>380031</v>
      </c>
      <c r="E241" s="211">
        <v>339021</v>
      </c>
      <c r="F241" s="211">
        <v>337374</v>
      </c>
      <c r="G241" s="211">
        <v>324836</v>
      </c>
      <c r="H241" s="211">
        <v>307435</v>
      </c>
      <c r="I241" s="211">
        <v>294329</v>
      </c>
      <c r="J241" s="211">
        <v>294566</v>
      </c>
      <c r="K241" s="211">
        <v>294822</v>
      </c>
      <c r="L241" s="211">
        <v>320041</v>
      </c>
      <c r="M241" s="211">
        <v>340035</v>
      </c>
      <c r="N241" s="211">
        <v>324010</v>
      </c>
      <c r="O241" s="211">
        <v>328212</v>
      </c>
      <c r="P241" s="212">
        <v>302667</v>
      </c>
      <c r="Q241" s="212">
        <v>306209</v>
      </c>
      <c r="R241" s="212">
        <v>312493</v>
      </c>
      <c r="S241" s="558">
        <f>100</f>
        <v>100</v>
      </c>
      <c r="T241" s="72">
        <f t="shared" si="114"/>
        <v>89.208775073612415</v>
      </c>
      <c r="U241" s="72">
        <f t="shared" si="114"/>
        <v>88.775389376129837</v>
      </c>
      <c r="V241" s="72">
        <f t="shared" si="114"/>
        <v>85.476184837552722</v>
      </c>
      <c r="W241" s="72">
        <f t="shared" si="114"/>
        <v>80.897347847938718</v>
      </c>
      <c r="X241" s="72">
        <f t="shared" si="114"/>
        <v>77.448681818062212</v>
      </c>
      <c r="Y241" s="72">
        <f t="shared" si="104"/>
        <v>77.511045151579737</v>
      </c>
      <c r="Z241" s="72">
        <f t="shared" si="104"/>
        <v>77.578408077235807</v>
      </c>
      <c r="AA241" s="72">
        <f t="shared" si="104"/>
        <v>84.214445663643232</v>
      </c>
      <c r="AB241" s="72">
        <f t="shared" si="104"/>
        <v>89.475595411953236</v>
      </c>
      <c r="AC241" s="72">
        <f t="shared" si="105"/>
        <v>85.258834147740572</v>
      </c>
      <c r="AD241" s="72">
        <f t="shared" si="105"/>
        <v>86.364533419642086</v>
      </c>
      <c r="AE241" s="72">
        <f t="shared" ref="AE241:AE242" si="165">P241*100/$D241</f>
        <v>79.642713357594516</v>
      </c>
      <c r="AF241" s="72">
        <f t="shared" ref="AF241:AG242" si="166">Q241*100/$D241</f>
        <v>80.574742586788972</v>
      </c>
      <c r="AG241" s="73">
        <f t="shared" si="166"/>
        <v>82.22829190250269</v>
      </c>
      <c r="AH241" s="55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38"/>
      <c r="C242" s="1" t="s">
        <v>196</v>
      </c>
      <c r="D242" s="211">
        <v>203110</v>
      </c>
      <c r="E242" s="211">
        <v>187726</v>
      </c>
      <c r="F242" s="211">
        <v>179115</v>
      </c>
      <c r="G242" s="211">
        <v>182069</v>
      </c>
      <c r="H242" s="211">
        <v>178006</v>
      </c>
      <c r="I242" s="211">
        <v>172144</v>
      </c>
      <c r="J242" s="211">
        <v>172457</v>
      </c>
      <c r="K242" s="211">
        <v>183091</v>
      </c>
      <c r="L242" s="211">
        <v>187114</v>
      </c>
      <c r="M242" s="211">
        <v>203124</v>
      </c>
      <c r="N242" s="211">
        <v>203307</v>
      </c>
      <c r="O242" s="211">
        <v>216100</v>
      </c>
      <c r="P242" s="212">
        <v>199045</v>
      </c>
      <c r="Q242" s="212">
        <v>201407</v>
      </c>
      <c r="R242" s="212">
        <v>205599</v>
      </c>
      <c r="S242" s="558">
        <f>100</f>
        <v>100</v>
      </c>
      <c r="T242" s="72">
        <f t="shared" ref="T242:AA275" si="167">E242*100/$D242</f>
        <v>92.425779134459162</v>
      </c>
      <c r="U242" s="72">
        <f t="shared" si="167"/>
        <v>88.186204519718373</v>
      </c>
      <c r="V242" s="72">
        <f t="shared" si="167"/>
        <v>89.640588843483826</v>
      </c>
      <c r="W242" s="72">
        <f t="shared" si="167"/>
        <v>87.640194968243804</v>
      </c>
      <c r="X242" s="72">
        <f t="shared" si="167"/>
        <v>84.754074147013938</v>
      </c>
      <c r="Y242" s="72">
        <f t="shared" si="104"/>
        <v>84.908177834670866</v>
      </c>
      <c r="Z242" s="72">
        <f t="shared" si="104"/>
        <v>90.14376446260647</v>
      </c>
      <c r="AA242" s="72">
        <f t="shared" si="104"/>
        <v>92.124464575845607</v>
      </c>
      <c r="AB242" s="72">
        <f t="shared" si="104"/>
        <v>100.00689281670032</v>
      </c>
      <c r="AC242" s="72">
        <f t="shared" si="105"/>
        <v>100.09699177785437</v>
      </c>
      <c r="AD242" s="72">
        <f t="shared" si="105"/>
        <v>106.3955492097878</v>
      </c>
      <c r="AE242" s="72">
        <f t="shared" si="165"/>
        <v>97.998621436659931</v>
      </c>
      <c r="AF242" s="72">
        <f t="shared" si="166"/>
        <v>99.161538082812271</v>
      </c>
      <c r="AG242" s="73">
        <f t="shared" si="166"/>
        <v>101.22544434050515</v>
      </c>
      <c r="AH242" s="55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38"/>
      <c r="C243" s="1" t="s">
        <v>197</v>
      </c>
      <c r="D243" s="211">
        <v>140681</v>
      </c>
      <c r="E243" s="211">
        <v>139488</v>
      </c>
      <c r="F243" s="211">
        <v>137166</v>
      </c>
      <c r="G243" s="211">
        <v>137428</v>
      </c>
      <c r="H243" s="211">
        <v>137948</v>
      </c>
      <c r="I243" s="211">
        <v>132750</v>
      </c>
      <c r="J243" s="211">
        <v>139128</v>
      </c>
      <c r="K243" s="211">
        <v>146404</v>
      </c>
      <c r="L243" s="211">
        <v>164621</v>
      </c>
      <c r="M243" s="211">
        <v>169588</v>
      </c>
      <c r="N243" s="211">
        <v>203705</v>
      </c>
      <c r="O243" s="211">
        <v>223695</v>
      </c>
      <c r="P243" s="212">
        <v>202204</v>
      </c>
      <c r="Q243" s="212">
        <v>205123</v>
      </c>
      <c r="R243" s="212">
        <v>210314</v>
      </c>
      <c r="S243" s="558">
        <f>100</f>
        <v>100</v>
      </c>
      <c r="T243" s="72">
        <f t="shared" si="167"/>
        <v>99.151982143999547</v>
      </c>
      <c r="U243" s="72">
        <f t="shared" si="167"/>
        <v>97.501439426788266</v>
      </c>
      <c r="V243" s="72">
        <f t="shared" si="167"/>
        <v>97.687676374208309</v>
      </c>
      <c r="W243" s="72">
        <f t="shared" si="167"/>
        <v>98.057306956874058</v>
      </c>
      <c r="X243" s="72">
        <f t="shared" si="167"/>
        <v>94.362422786303767</v>
      </c>
      <c r="Y243" s="72">
        <f t="shared" si="104"/>
        <v>98.89608404830787</v>
      </c>
      <c r="Z243" s="72">
        <f t="shared" si="104"/>
        <v>104.06806889345398</v>
      </c>
      <c r="AA243" s="72">
        <f t="shared" si="104"/>
        <v>117.01722336349614</v>
      </c>
      <c r="AB243" s="72">
        <f t="shared" si="104"/>
        <v>120.54790625599762</v>
      </c>
      <c r="AC243" s="72">
        <f t="shared" si="105"/>
        <v>144.79922661908859</v>
      </c>
      <c r="AD243" s="72">
        <f t="shared" si="105"/>
        <v>159.0086792104122</v>
      </c>
      <c r="AE243" s="72">
        <f t="shared" ref="AE243:AE244" si="168">P243*100/$D243</f>
        <v>143.73227372566302</v>
      </c>
      <c r="AF243" s="72">
        <f t="shared" ref="AF243:AG244" si="169">Q243*100/$D243</f>
        <v>145.80718078489633</v>
      </c>
      <c r="AG243" s="73">
        <f t="shared" si="169"/>
        <v>149.4970891591615</v>
      </c>
      <c r="AH243" s="559">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38"/>
      <c r="C244" s="1" t="s">
        <v>198</v>
      </c>
      <c r="D244" s="211">
        <v>1168406</v>
      </c>
      <c r="E244" s="211">
        <v>1092320</v>
      </c>
      <c r="F244" s="211">
        <v>1071545</v>
      </c>
      <c r="G244" s="211">
        <v>1055321</v>
      </c>
      <c r="H244" s="211">
        <v>1023525</v>
      </c>
      <c r="I244" s="211">
        <v>993538</v>
      </c>
      <c r="J244" s="211">
        <v>997134</v>
      </c>
      <c r="K244" s="211">
        <v>1029165</v>
      </c>
      <c r="L244" s="211">
        <v>1069749</v>
      </c>
      <c r="M244" s="211">
        <v>1108891</v>
      </c>
      <c r="N244" s="211">
        <v>1106903</v>
      </c>
      <c r="O244" s="211">
        <v>1141169</v>
      </c>
      <c r="P244" s="212">
        <v>1048929</v>
      </c>
      <c r="Q244" s="212">
        <v>1061666</v>
      </c>
      <c r="R244" s="212">
        <v>1084274</v>
      </c>
      <c r="S244" s="558">
        <f>100</f>
        <v>100</v>
      </c>
      <c r="T244" s="72">
        <f t="shared" si="167"/>
        <v>93.48805124246195</v>
      </c>
      <c r="U244" s="72">
        <f t="shared" si="167"/>
        <v>91.709987795338265</v>
      </c>
      <c r="V244" s="72">
        <f t="shared" si="167"/>
        <v>90.321429366162107</v>
      </c>
      <c r="W244" s="72">
        <f t="shared" si="167"/>
        <v>87.600115028508924</v>
      </c>
      <c r="X244" s="72">
        <f t="shared" si="167"/>
        <v>85.033627009789399</v>
      </c>
      <c r="Y244" s="72">
        <f t="shared" si="104"/>
        <v>85.341396740516572</v>
      </c>
      <c r="Z244" s="72">
        <f t="shared" si="104"/>
        <v>88.082823949894134</v>
      </c>
      <c r="AA244" s="72">
        <f t="shared" si="104"/>
        <v>91.556274103351058</v>
      </c>
      <c r="AB244" s="72">
        <f t="shared" si="104"/>
        <v>94.906308252439644</v>
      </c>
      <c r="AC244" s="72">
        <f t="shared" si="105"/>
        <v>94.736161916320185</v>
      </c>
      <c r="AD244" s="72">
        <f t="shared" si="105"/>
        <v>97.668875373799864</v>
      </c>
      <c r="AE244" s="72">
        <f t="shared" si="168"/>
        <v>89.774359255258872</v>
      </c>
      <c r="AF244" s="72">
        <f t="shared" si="169"/>
        <v>90.864476902720455</v>
      </c>
      <c r="AG244" s="73">
        <f t="shared" si="169"/>
        <v>92.799420749294342</v>
      </c>
      <c r="AH244" s="55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739"/>
      <c r="C245" s="8" t="s">
        <v>199</v>
      </c>
      <c r="D245">
        <v>1027725</v>
      </c>
      <c r="E245">
        <v>952832</v>
      </c>
      <c r="F245">
        <v>934379</v>
      </c>
      <c r="G245">
        <v>917893</v>
      </c>
      <c r="H245">
        <v>885577</v>
      </c>
      <c r="I245">
        <v>860788</v>
      </c>
      <c r="J245">
        <v>858006</v>
      </c>
      <c r="K245">
        <v>882761</v>
      </c>
      <c r="L245">
        <v>905128</v>
      </c>
      <c r="M245">
        <v>939303</v>
      </c>
      <c r="N245">
        <v>903198</v>
      </c>
      <c r="O245">
        <v>917474</v>
      </c>
      <c r="P245">
        <v>846725</v>
      </c>
      <c r="Q245">
        <v>856543</v>
      </c>
      <c r="R245">
        <v>873960</v>
      </c>
      <c r="S245" s="558">
        <f>100</f>
        <v>100</v>
      </c>
      <c r="T245" s="72">
        <f t="shared" si="167"/>
        <v>92.712739302829064</v>
      </c>
      <c r="U245" s="72">
        <f t="shared" si="167"/>
        <v>90.917220073463227</v>
      </c>
      <c r="V245" s="72">
        <f t="shared" si="167"/>
        <v>89.31309445620181</v>
      </c>
      <c r="W245" s="72">
        <f t="shared" si="167"/>
        <v>86.168673526478386</v>
      </c>
      <c r="X245" s="72">
        <f t="shared" si="167"/>
        <v>83.756646962952146</v>
      </c>
      <c r="Y245" s="72">
        <f t="shared" si="104"/>
        <v>83.485951981317953</v>
      </c>
      <c r="Z245" s="72">
        <f t="shared" si="104"/>
        <v>85.894670266851534</v>
      </c>
      <c r="AA245" s="72">
        <f t="shared" si="104"/>
        <v>88.071030674548155</v>
      </c>
      <c r="AB245" s="72">
        <f t="shared" ref="AB245:AD308" si="170">M245*100/$D245</f>
        <v>91.396336568634609</v>
      </c>
      <c r="AC245" s="72">
        <f t="shared" si="170"/>
        <v>87.883237247318107</v>
      </c>
      <c r="AD245" s="72">
        <f t="shared" si="170"/>
        <v>89.272324795057045</v>
      </c>
      <c r="AE245" s="72">
        <f t="shared" ref="AE245:AG245" si="171">P245*100/$D245</f>
        <v>82.388284803814244</v>
      </c>
      <c r="AF245" s="72">
        <f t="shared" si="171"/>
        <v>83.343598725339945</v>
      </c>
      <c r="AG245" s="73">
        <f t="shared" si="171"/>
        <v>85.038312778223741</v>
      </c>
      <c r="AH245" s="237"/>
      <c r="AI245" s="238"/>
      <c r="AJ245" s="238"/>
      <c r="AK245" s="238"/>
      <c r="AL245" s="238"/>
      <c r="AM245" s="238"/>
      <c r="AN245" s="238"/>
      <c r="AO245" s="238"/>
      <c r="AP245" s="238"/>
      <c r="AQ245" s="238"/>
      <c r="AR245" s="238"/>
      <c r="AS245" s="238"/>
      <c r="AT245" s="238"/>
      <c r="AU245" s="238"/>
      <c r="AV245" s="239"/>
    </row>
    <row r="246" spans="2:48" ht="15" customHeight="1">
      <c r="B246" s="738" t="s">
        <v>155</v>
      </c>
      <c r="C246" s="1" t="s">
        <v>194</v>
      </c>
      <c r="D246" s="211">
        <v>987541</v>
      </c>
      <c r="E246" s="211">
        <v>961754</v>
      </c>
      <c r="F246" s="211">
        <v>922882</v>
      </c>
      <c r="G246" s="211">
        <v>879944</v>
      </c>
      <c r="H246" s="211">
        <v>884040</v>
      </c>
      <c r="I246" s="211">
        <v>871571</v>
      </c>
      <c r="J246" s="211">
        <v>853323</v>
      </c>
      <c r="K246" s="211">
        <v>881221</v>
      </c>
      <c r="L246" s="211">
        <v>880607</v>
      </c>
      <c r="M246" s="211">
        <v>843442</v>
      </c>
      <c r="N246" s="211">
        <v>831689</v>
      </c>
      <c r="O246" s="211">
        <v>820716</v>
      </c>
      <c r="P246" s="212">
        <v>758807</v>
      </c>
      <c r="Q246" s="212">
        <v>767416</v>
      </c>
      <c r="R246" s="212">
        <v>782682</v>
      </c>
      <c r="S246" s="558">
        <f>100</f>
        <v>100</v>
      </c>
      <c r="T246" s="72">
        <f t="shared" si="167"/>
        <v>97.388766643612769</v>
      </c>
      <c r="U246" s="72">
        <f t="shared" si="167"/>
        <v>93.452525009088234</v>
      </c>
      <c r="V246" s="72">
        <f t="shared" si="167"/>
        <v>89.104553633722546</v>
      </c>
      <c r="W246" s="72">
        <f t="shared" si="167"/>
        <v>89.519321223118837</v>
      </c>
      <c r="X246" s="72">
        <f t="shared" si="167"/>
        <v>88.256690101980581</v>
      </c>
      <c r="Y246" s="72">
        <f t="shared" si="167"/>
        <v>86.408868087502185</v>
      </c>
      <c r="Z246" s="72">
        <f t="shared" si="167"/>
        <v>89.23386472055337</v>
      </c>
      <c r="AA246" s="72">
        <f t="shared" si="167"/>
        <v>89.17169008679133</v>
      </c>
      <c r="AB246" s="72">
        <f t="shared" si="170"/>
        <v>85.408302035054746</v>
      </c>
      <c r="AC246" s="72">
        <f t="shared" si="170"/>
        <v>84.218174232766032</v>
      </c>
      <c r="AD246" s="72">
        <f t="shared" si="170"/>
        <v>83.107030492911178</v>
      </c>
      <c r="AE246" s="72">
        <f t="shared" ref="AE246:AG246" si="172">P246*100/$D246</f>
        <v>76.838024952888034</v>
      </c>
      <c r="AF246" s="72">
        <f t="shared" si="172"/>
        <v>77.709786226597174</v>
      </c>
      <c r="AG246" s="73">
        <f t="shared" si="172"/>
        <v>79.255646094693788</v>
      </c>
      <c r="AH246" s="55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38"/>
      <c r="C247" s="1" t="s">
        <v>195</v>
      </c>
      <c r="D247" s="211">
        <v>224112</v>
      </c>
      <c r="E247" s="211">
        <v>191872</v>
      </c>
      <c r="F247" s="211">
        <v>194582</v>
      </c>
      <c r="G247" s="211">
        <v>191819</v>
      </c>
      <c r="H247" s="211">
        <v>175892</v>
      </c>
      <c r="I247" s="211">
        <v>167055</v>
      </c>
      <c r="J247" s="211">
        <v>153558</v>
      </c>
      <c r="K247" s="211">
        <v>164973</v>
      </c>
      <c r="L247" s="211">
        <v>198482</v>
      </c>
      <c r="M247" s="211">
        <v>195282</v>
      </c>
      <c r="N247" s="211">
        <v>187624</v>
      </c>
      <c r="O247" s="211">
        <v>197184</v>
      </c>
      <c r="P247" s="212">
        <v>181837</v>
      </c>
      <c r="Q247" s="212">
        <v>183965</v>
      </c>
      <c r="R247" s="212">
        <v>187740</v>
      </c>
      <c r="S247" s="558">
        <f>100</f>
        <v>100</v>
      </c>
      <c r="T247" s="72">
        <f t="shared" si="167"/>
        <v>85.614335689298201</v>
      </c>
      <c r="U247" s="72">
        <f t="shared" si="167"/>
        <v>86.82355250945956</v>
      </c>
      <c r="V247" s="72">
        <f t="shared" si="167"/>
        <v>85.590686799457416</v>
      </c>
      <c r="W247" s="72">
        <f t="shared" si="167"/>
        <v>78.483972299564499</v>
      </c>
      <c r="X247" s="72">
        <f t="shared" si="167"/>
        <v>74.540854572713641</v>
      </c>
      <c r="Y247" s="72">
        <f t="shared" si="167"/>
        <v>68.518419361747704</v>
      </c>
      <c r="Z247" s="72">
        <f t="shared" si="167"/>
        <v>73.611854786892266</v>
      </c>
      <c r="AA247" s="72">
        <f t="shared" si="167"/>
        <v>88.563753837367031</v>
      </c>
      <c r="AB247" s="72">
        <f t="shared" si="170"/>
        <v>87.135896337545518</v>
      </c>
      <c r="AC247" s="72">
        <f t="shared" si="170"/>
        <v>83.718854858285141</v>
      </c>
      <c r="AD247" s="72">
        <f t="shared" si="170"/>
        <v>87.984579139001923</v>
      </c>
      <c r="AE247" s="72">
        <f t="shared" ref="AE247:AG247" si="173">P247*100/$D247</f>
        <v>81.13666381095166</v>
      </c>
      <c r="AF247" s="72">
        <f t="shared" si="173"/>
        <v>82.086189048332983</v>
      </c>
      <c r="AG247" s="73">
        <f t="shared" si="173"/>
        <v>83.770614692653666</v>
      </c>
      <c r="AH247" s="559">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38"/>
      <c r="C248" s="1" t="s">
        <v>196</v>
      </c>
      <c r="D248" s="211">
        <v>79615</v>
      </c>
      <c r="E248" s="211">
        <v>72720</v>
      </c>
      <c r="F248" s="211">
        <v>76201</v>
      </c>
      <c r="G248" s="211">
        <v>72139</v>
      </c>
      <c r="H248" s="211">
        <v>69116</v>
      </c>
      <c r="I248" s="211">
        <v>65210</v>
      </c>
      <c r="J248" s="211">
        <v>69846</v>
      </c>
      <c r="K248" s="211">
        <v>71337</v>
      </c>
      <c r="L248" s="211">
        <v>78557</v>
      </c>
      <c r="M248" s="211">
        <v>80611</v>
      </c>
      <c r="N248" s="211">
        <v>78657</v>
      </c>
      <c r="O248" s="211">
        <v>83905</v>
      </c>
      <c r="P248" s="212">
        <v>77283</v>
      </c>
      <c r="Q248" s="212">
        <v>78200</v>
      </c>
      <c r="R248" s="212">
        <v>79828</v>
      </c>
      <c r="S248" s="558">
        <f>100</f>
        <v>100</v>
      </c>
      <c r="T248" s="72">
        <f t="shared" si="167"/>
        <v>91.339571688752116</v>
      </c>
      <c r="U248" s="72">
        <f t="shared" si="167"/>
        <v>95.711863342334993</v>
      </c>
      <c r="V248" s="72">
        <f t="shared" si="167"/>
        <v>90.609809709225644</v>
      </c>
      <c r="W248" s="72">
        <f t="shared" si="167"/>
        <v>86.812786535200658</v>
      </c>
      <c r="X248" s="72">
        <f t="shared" si="167"/>
        <v>81.906675877661243</v>
      </c>
      <c r="Y248" s="72">
        <f t="shared" si="167"/>
        <v>87.729699177290712</v>
      </c>
      <c r="Z248" s="72">
        <f t="shared" si="167"/>
        <v>89.602461847641777</v>
      </c>
      <c r="AA248" s="72">
        <f t="shared" si="167"/>
        <v>98.671104691327017</v>
      </c>
      <c r="AB248" s="72">
        <f t="shared" si="170"/>
        <v>101.2510205363311</v>
      </c>
      <c r="AC248" s="72">
        <f t="shared" si="170"/>
        <v>98.796709162846199</v>
      </c>
      <c r="AD248" s="72">
        <f t="shared" si="170"/>
        <v>105.38843182817308</v>
      </c>
      <c r="AE248" s="72">
        <f t="shared" ref="AE248:AG248" si="174">P248*100/$D248</f>
        <v>97.070903724172581</v>
      </c>
      <c r="AF248" s="72">
        <f t="shared" si="174"/>
        <v>98.222696728003513</v>
      </c>
      <c r="AG248" s="73">
        <f t="shared" si="174"/>
        <v>100.26753752433586</v>
      </c>
      <c r="AH248" s="559">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38"/>
      <c r="C249" s="1" t="s">
        <v>197</v>
      </c>
      <c r="D249" s="211">
        <v>539203</v>
      </c>
      <c r="E249" s="211">
        <v>520022</v>
      </c>
      <c r="F249" s="211">
        <v>519050</v>
      </c>
      <c r="G249" s="211">
        <v>528210</v>
      </c>
      <c r="H249" s="211">
        <v>526036</v>
      </c>
      <c r="I249" s="211">
        <v>521456</v>
      </c>
      <c r="J249" s="211">
        <v>525316</v>
      </c>
      <c r="K249" s="211">
        <v>528556</v>
      </c>
      <c r="L249" s="211">
        <v>582074</v>
      </c>
      <c r="M249" s="211">
        <v>605568</v>
      </c>
      <c r="N249" s="211">
        <v>640246</v>
      </c>
      <c r="O249" s="211">
        <v>654584</v>
      </c>
      <c r="P249" s="212">
        <v>591698</v>
      </c>
      <c r="Q249" s="212">
        <v>600239</v>
      </c>
      <c r="R249" s="212">
        <v>615430</v>
      </c>
      <c r="S249" s="558">
        <f>100</f>
        <v>100</v>
      </c>
      <c r="T249" s="72">
        <f t="shared" si="167"/>
        <v>96.442712670367186</v>
      </c>
      <c r="U249" s="72">
        <f t="shared" si="167"/>
        <v>96.262446611016628</v>
      </c>
      <c r="V249" s="72">
        <f t="shared" si="167"/>
        <v>97.961250215595982</v>
      </c>
      <c r="W249" s="72">
        <f t="shared" si="167"/>
        <v>97.558062547871586</v>
      </c>
      <c r="X249" s="72">
        <f t="shared" si="167"/>
        <v>96.708660745581909</v>
      </c>
      <c r="Y249" s="72">
        <f t="shared" si="167"/>
        <v>97.424532133537838</v>
      </c>
      <c r="Z249" s="72">
        <f t="shared" si="167"/>
        <v>98.025418998039697</v>
      </c>
      <c r="AA249" s="72">
        <f t="shared" si="167"/>
        <v>107.95080887903072</v>
      </c>
      <c r="AB249" s="72">
        <f t="shared" si="170"/>
        <v>112.30798048230444</v>
      </c>
      <c r="AC249" s="72">
        <f t="shared" si="170"/>
        <v>118.73932452156238</v>
      </c>
      <c r="AD249" s="72">
        <f t="shared" si="170"/>
        <v>121.39843435589194</v>
      </c>
      <c r="AE249" s="72">
        <f t="shared" ref="AE249:AG249" si="175">P249*100/$D249</f>
        <v>109.73566541729181</v>
      </c>
      <c r="AF249" s="72">
        <f t="shared" si="175"/>
        <v>111.3196699573259</v>
      </c>
      <c r="AG249" s="73">
        <f t="shared" si="175"/>
        <v>114.1369762408592</v>
      </c>
      <c r="AH249" s="559">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738"/>
      <c r="C250" s="1" t="s">
        <v>198</v>
      </c>
      <c r="D250" s="211">
        <v>1830471</v>
      </c>
      <c r="E250" s="211">
        <v>1746368</v>
      </c>
      <c r="F250" s="211">
        <v>1712715</v>
      </c>
      <c r="G250" s="211">
        <v>1672112</v>
      </c>
      <c r="H250" s="211">
        <v>1655084</v>
      </c>
      <c r="I250" s="211">
        <v>1625292</v>
      </c>
      <c r="J250" s="211">
        <v>1602043</v>
      </c>
      <c r="K250" s="211">
        <v>1646087</v>
      </c>
      <c r="L250" s="211">
        <v>1739720</v>
      </c>
      <c r="M250" s="211">
        <v>1724903</v>
      </c>
      <c r="N250" s="211">
        <v>1738216</v>
      </c>
      <c r="O250" s="211">
        <v>1756389</v>
      </c>
      <c r="P250" s="212">
        <v>1609625</v>
      </c>
      <c r="Q250" s="212">
        <v>1629820</v>
      </c>
      <c r="R250" s="212">
        <v>1665680</v>
      </c>
      <c r="S250" s="558">
        <f>100</f>
        <v>100</v>
      </c>
      <c r="T250" s="72">
        <f t="shared" si="167"/>
        <v>95.405390197386353</v>
      </c>
      <c r="U250" s="72">
        <f t="shared" si="167"/>
        <v>93.566901633513993</v>
      </c>
      <c r="V250" s="72">
        <f t="shared" si="167"/>
        <v>91.348729370746653</v>
      </c>
      <c r="W250" s="72">
        <f t="shared" si="167"/>
        <v>90.418476993079921</v>
      </c>
      <c r="X250" s="72">
        <f t="shared" si="167"/>
        <v>88.790917747399433</v>
      </c>
      <c r="Y250" s="72">
        <f t="shared" si="167"/>
        <v>87.520807486160663</v>
      </c>
      <c r="Z250" s="72">
        <f t="shared" si="167"/>
        <v>89.926964152942062</v>
      </c>
      <c r="AA250" s="72">
        <f t="shared" si="167"/>
        <v>95.042204984400186</v>
      </c>
      <c r="AB250" s="72">
        <f t="shared" si="170"/>
        <v>94.232741190655304</v>
      </c>
      <c r="AC250" s="72">
        <f t="shared" si="170"/>
        <v>94.96004033934436</v>
      </c>
      <c r="AD250" s="72">
        <f t="shared" si="170"/>
        <v>95.952844923519677</v>
      </c>
      <c r="AE250" s="72">
        <f t="shared" ref="AE250:AG250" si="176">P250*100/$D250</f>
        <v>87.935017817818476</v>
      </c>
      <c r="AF250" s="72">
        <f t="shared" si="176"/>
        <v>89.038285774535623</v>
      </c>
      <c r="AG250" s="73">
        <f t="shared" si="176"/>
        <v>90.997344399337663</v>
      </c>
      <c r="AH250" s="55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39"/>
      <c r="C251" s="8" t="s">
        <v>199</v>
      </c>
      <c r="D251">
        <v>1291268</v>
      </c>
      <c r="E251">
        <v>1226346</v>
      </c>
      <c r="F251">
        <v>1193665</v>
      </c>
      <c r="G251">
        <v>1143902</v>
      </c>
      <c r="H251">
        <v>1129048</v>
      </c>
      <c r="I251">
        <v>1103836</v>
      </c>
      <c r="J251">
        <v>1076727</v>
      </c>
      <c r="K251">
        <v>1117531</v>
      </c>
      <c r="L251">
        <v>1157646</v>
      </c>
      <c r="M251">
        <v>1119335</v>
      </c>
      <c r="N251">
        <v>1097970</v>
      </c>
      <c r="O251">
        <v>1101805</v>
      </c>
      <c r="P251">
        <v>1017927</v>
      </c>
      <c r="Q251">
        <v>1029581</v>
      </c>
      <c r="R251">
        <v>1050250</v>
      </c>
      <c r="S251" s="558">
        <f>100</f>
        <v>100</v>
      </c>
      <c r="T251" s="72">
        <f t="shared" si="167"/>
        <v>94.972228847923134</v>
      </c>
      <c r="U251" s="72">
        <f t="shared" si="167"/>
        <v>92.441305755273106</v>
      </c>
      <c r="V251" s="72">
        <f t="shared" si="167"/>
        <v>88.587496940991329</v>
      </c>
      <c r="W251" s="72">
        <f t="shared" si="167"/>
        <v>87.437154796680474</v>
      </c>
      <c r="X251" s="72">
        <f t="shared" si="167"/>
        <v>85.48465539299356</v>
      </c>
      <c r="Y251" s="72">
        <f t="shared" si="167"/>
        <v>83.385246130160425</v>
      </c>
      <c r="Z251" s="72">
        <f t="shared" si="167"/>
        <v>86.545240802064328</v>
      </c>
      <c r="AA251" s="72">
        <f t="shared" si="167"/>
        <v>89.651877069671059</v>
      </c>
      <c r="AB251" s="72">
        <f t="shared" si="170"/>
        <v>86.684948438279278</v>
      </c>
      <c r="AC251" s="72">
        <f t="shared" si="170"/>
        <v>85.030373245523009</v>
      </c>
      <c r="AD251" s="72">
        <f t="shared" si="170"/>
        <v>85.327368137365752</v>
      </c>
      <c r="AE251" s="72">
        <f t="shared" ref="AE251:AG251" si="177">P251*100/$D251</f>
        <v>78.831582599429396</v>
      </c>
      <c r="AF251" s="72">
        <f t="shared" si="177"/>
        <v>79.734106320299119</v>
      </c>
      <c r="AG251" s="73">
        <f t="shared" si="177"/>
        <v>81.334781005956941</v>
      </c>
      <c r="AH251" s="237"/>
      <c r="AI251" s="238"/>
      <c r="AJ251" s="238"/>
      <c r="AK251" s="238"/>
      <c r="AL251" s="238"/>
      <c r="AM251" s="238"/>
      <c r="AN251" s="238"/>
      <c r="AO251" s="238"/>
      <c r="AP251" s="238"/>
      <c r="AQ251" s="238"/>
      <c r="AR251" s="238"/>
      <c r="AS251" s="238"/>
      <c r="AT251" s="238"/>
      <c r="AU251" s="238"/>
      <c r="AV251" s="239"/>
    </row>
    <row r="252" spans="2:48" ht="15" customHeight="1">
      <c r="B252" s="738" t="s">
        <v>156</v>
      </c>
      <c r="C252" s="1" t="s">
        <v>194</v>
      </c>
      <c r="D252" s="211">
        <v>340352</v>
      </c>
      <c r="E252" s="211">
        <v>325688</v>
      </c>
      <c r="F252" s="211">
        <v>308525</v>
      </c>
      <c r="G252" s="211">
        <v>290946</v>
      </c>
      <c r="H252" s="211">
        <v>284095</v>
      </c>
      <c r="I252" s="211">
        <v>269912</v>
      </c>
      <c r="J252" s="211">
        <v>261781</v>
      </c>
      <c r="K252" s="211">
        <v>263615</v>
      </c>
      <c r="L252" s="211">
        <v>256313</v>
      </c>
      <c r="M252" s="211">
        <v>254678</v>
      </c>
      <c r="N252" s="211">
        <v>252314</v>
      </c>
      <c r="O252" s="211">
        <v>258342</v>
      </c>
      <c r="P252" s="212">
        <v>239291</v>
      </c>
      <c r="Q252" s="212">
        <v>241541</v>
      </c>
      <c r="R252" s="212">
        <v>246241</v>
      </c>
      <c r="S252" s="558">
        <f>100</f>
        <v>100</v>
      </c>
      <c r="T252" s="72">
        <f t="shared" si="167"/>
        <v>95.691519368183521</v>
      </c>
      <c r="U252" s="72">
        <f t="shared" si="167"/>
        <v>90.648798890560357</v>
      </c>
      <c r="V252" s="72">
        <f t="shared" si="167"/>
        <v>85.483852012034603</v>
      </c>
      <c r="W252" s="72">
        <f t="shared" si="167"/>
        <v>83.470935972169983</v>
      </c>
      <c r="X252" s="72">
        <f t="shared" si="167"/>
        <v>79.303779616397136</v>
      </c>
      <c r="Y252" s="72">
        <f t="shared" si="167"/>
        <v>76.914782342986086</v>
      </c>
      <c r="Z252" s="72">
        <f t="shared" si="167"/>
        <v>77.453636235426856</v>
      </c>
      <c r="AA252" s="72">
        <f t="shared" si="167"/>
        <v>75.308210323429861</v>
      </c>
      <c r="AB252" s="72">
        <f t="shared" si="170"/>
        <v>74.827825310267016</v>
      </c>
      <c r="AC252" s="72">
        <f t="shared" si="170"/>
        <v>74.133250282060928</v>
      </c>
      <c r="AD252" s="72">
        <f t="shared" si="170"/>
        <v>75.904357841293717</v>
      </c>
      <c r="AE252" s="72">
        <f t="shared" ref="AE252:AG252" si="178">P252*100/$D252</f>
        <v>70.306917544189545</v>
      </c>
      <c r="AF252" s="72">
        <f t="shared" si="178"/>
        <v>70.967997837532906</v>
      </c>
      <c r="AG252" s="73">
        <f t="shared" si="178"/>
        <v>72.348921116961264</v>
      </c>
      <c r="AH252" s="559">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738"/>
      <c r="C253" s="1" t="s">
        <v>195</v>
      </c>
      <c r="D253" s="211">
        <v>131196</v>
      </c>
      <c r="E253" s="211">
        <v>116399</v>
      </c>
      <c r="F253" s="211">
        <v>110470</v>
      </c>
      <c r="G253" s="211">
        <v>108362</v>
      </c>
      <c r="H253" s="211">
        <v>101831</v>
      </c>
      <c r="I253" s="211">
        <v>97830</v>
      </c>
      <c r="J253" s="211">
        <v>99607</v>
      </c>
      <c r="K253" s="211">
        <v>103422</v>
      </c>
      <c r="L253" s="211">
        <v>116791</v>
      </c>
      <c r="M253" s="211">
        <v>127728</v>
      </c>
      <c r="N253" s="211">
        <v>128006</v>
      </c>
      <c r="O253" s="211">
        <v>125961</v>
      </c>
      <c r="P253" s="212">
        <v>116370</v>
      </c>
      <c r="Q253" s="212">
        <v>117499</v>
      </c>
      <c r="R253" s="212">
        <v>119859</v>
      </c>
      <c r="S253" s="558">
        <f>100</f>
        <v>100</v>
      </c>
      <c r="T253" s="72">
        <f t="shared" si="167"/>
        <v>88.721454922406167</v>
      </c>
      <c r="U253" s="72">
        <f t="shared" si="167"/>
        <v>84.20226226409342</v>
      </c>
      <c r="V253" s="72">
        <f t="shared" si="167"/>
        <v>82.595505960547584</v>
      </c>
      <c r="W253" s="72">
        <f t="shared" si="167"/>
        <v>77.61745784932468</v>
      </c>
      <c r="X253" s="72">
        <f t="shared" si="167"/>
        <v>74.567822189700905</v>
      </c>
      <c r="Y253" s="72">
        <f t="shared" si="167"/>
        <v>75.922284215982188</v>
      </c>
      <c r="Z253" s="72">
        <f t="shared" si="167"/>
        <v>78.830147260587211</v>
      </c>
      <c r="AA253" s="72">
        <f t="shared" si="167"/>
        <v>89.020244519649992</v>
      </c>
      <c r="AB253" s="72">
        <f t="shared" si="170"/>
        <v>97.356626726424579</v>
      </c>
      <c r="AC253" s="72">
        <f t="shared" si="170"/>
        <v>97.568523430592393</v>
      </c>
      <c r="AD253" s="72">
        <f t="shared" si="170"/>
        <v>96.009786883746457</v>
      </c>
      <c r="AE253" s="72">
        <f t="shared" ref="AE253:AG253" si="179">P253*100/$D253</f>
        <v>88.699350589957007</v>
      </c>
      <c r="AF253" s="72">
        <f t="shared" si="179"/>
        <v>89.559895118753616</v>
      </c>
      <c r="AG253" s="73">
        <f t="shared" si="179"/>
        <v>91.358730449099056</v>
      </c>
      <c r="AH253" s="559">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38"/>
      <c r="C254" s="1" t="s">
        <v>196</v>
      </c>
      <c r="D254" s="211">
        <v>63877</v>
      </c>
      <c r="E254" s="211">
        <v>57583</v>
      </c>
      <c r="F254" s="211">
        <v>56345</v>
      </c>
      <c r="G254" s="211">
        <v>54485</v>
      </c>
      <c r="H254" s="211">
        <v>50554</v>
      </c>
      <c r="I254" s="211">
        <v>51092</v>
      </c>
      <c r="J254" s="211">
        <v>52480</v>
      </c>
      <c r="K254" s="211">
        <v>54257</v>
      </c>
      <c r="L254" s="211">
        <v>56484</v>
      </c>
      <c r="M254" s="211">
        <v>62694</v>
      </c>
      <c r="N254" s="211">
        <v>58064</v>
      </c>
      <c r="O254" s="211">
        <v>61714</v>
      </c>
      <c r="P254" s="212">
        <v>56948</v>
      </c>
      <c r="Q254" s="212">
        <v>57508</v>
      </c>
      <c r="R254" s="212">
        <v>58680</v>
      </c>
      <c r="S254" s="558">
        <f>100</f>
        <v>100</v>
      </c>
      <c r="T254" s="72">
        <f t="shared" si="167"/>
        <v>90.146688166319649</v>
      </c>
      <c r="U254" s="72">
        <f t="shared" si="167"/>
        <v>88.208588380794339</v>
      </c>
      <c r="V254" s="72">
        <f t="shared" si="167"/>
        <v>85.296742176370216</v>
      </c>
      <c r="W254" s="72">
        <f t="shared" si="167"/>
        <v>79.142727429278139</v>
      </c>
      <c r="X254" s="72">
        <f t="shared" si="167"/>
        <v>79.984971116364264</v>
      </c>
      <c r="Y254" s="72">
        <f t="shared" si="167"/>
        <v>82.15789720869796</v>
      </c>
      <c r="Z254" s="72">
        <f t="shared" si="167"/>
        <v>84.939806190021443</v>
      </c>
      <c r="AA254" s="72">
        <f t="shared" si="167"/>
        <v>88.426194091770114</v>
      </c>
      <c r="AB254" s="72">
        <f t="shared" si="170"/>
        <v>98.148003193637777</v>
      </c>
      <c r="AC254" s="72">
        <f t="shared" si="170"/>
        <v>90.899697856818577</v>
      </c>
      <c r="AD254" s="72">
        <f t="shared" si="170"/>
        <v>96.613804655822904</v>
      </c>
      <c r="AE254" s="72">
        <f t="shared" ref="AE254:AG254" si="180">P254*100/$D254</f>
        <v>89.1525901341641</v>
      </c>
      <c r="AF254" s="72">
        <f t="shared" si="180"/>
        <v>90.029275012915448</v>
      </c>
      <c r="AG254" s="73">
        <f t="shared" si="180"/>
        <v>91.86405122344506</v>
      </c>
      <c r="AH254" s="559">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38"/>
      <c r="C255" s="1" t="s">
        <v>197</v>
      </c>
      <c r="D255" s="211">
        <v>86772</v>
      </c>
      <c r="E255" s="211">
        <v>85574</v>
      </c>
      <c r="F255" s="211">
        <v>86466</v>
      </c>
      <c r="G255" s="211">
        <v>85986</v>
      </c>
      <c r="H255" s="211">
        <v>85388</v>
      </c>
      <c r="I255" s="211">
        <v>76821</v>
      </c>
      <c r="J255" s="211">
        <v>77786</v>
      </c>
      <c r="K255" s="211">
        <v>80876</v>
      </c>
      <c r="L255" s="211">
        <v>85124</v>
      </c>
      <c r="M255" s="211">
        <v>88146</v>
      </c>
      <c r="N255" s="211">
        <v>112969</v>
      </c>
      <c r="O255" s="211">
        <v>119232</v>
      </c>
      <c r="P255" s="212">
        <v>107975</v>
      </c>
      <c r="Q255" s="212">
        <v>109273</v>
      </c>
      <c r="R255" s="212">
        <v>111991</v>
      </c>
      <c r="S255" s="558">
        <f>100</f>
        <v>100</v>
      </c>
      <c r="T255" s="72">
        <f t="shared" si="167"/>
        <v>98.619370303784635</v>
      </c>
      <c r="U255" s="72">
        <f t="shared" si="167"/>
        <v>99.64735168026553</v>
      </c>
      <c r="V255" s="72">
        <f t="shared" si="167"/>
        <v>99.094177845387918</v>
      </c>
      <c r="W255" s="72">
        <f t="shared" si="167"/>
        <v>98.405015442769553</v>
      </c>
      <c r="X255" s="72">
        <f t="shared" si="167"/>
        <v>88.532014935693539</v>
      </c>
      <c r="Y255" s="72">
        <f t="shared" si="167"/>
        <v>89.6441248328954</v>
      </c>
      <c r="Z255" s="72">
        <f t="shared" si="167"/>
        <v>93.205181394920018</v>
      </c>
      <c r="AA255" s="72">
        <f t="shared" si="167"/>
        <v>98.100769833586867</v>
      </c>
      <c r="AB255" s="72">
        <f t="shared" si="170"/>
        <v>101.58346010233716</v>
      </c>
      <c r="AC255" s="72">
        <f t="shared" si="170"/>
        <v>130.19061448393492</v>
      </c>
      <c r="AD255" s="72">
        <f t="shared" si="170"/>
        <v>137.40838058359839</v>
      </c>
      <c r="AE255" s="72">
        <f t="shared" ref="AE255:AG255" si="181">P255*100/$D255</f>
        <v>124.43530171022911</v>
      </c>
      <c r="AF255" s="72">
        <f t="shared" si="181"/>
        <v>125.93117595537731</v>
      </c>
      <c r="AG255" s="73">
        <f t="shared" si="181"/>
        <v>129.06352279537177</v>
      </c>
      <c r="AH255" s="55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38"/>
      <c r="C256" s="1" t="s">
        <v>198</v>
      </c>
      <c r="D256" s="211">
        <v>622197</v>
      </c>
      <c r="E256" s="211">
        <v>585244</v>
      </c>
      <c r="F256" s="211">
        <v>561806</v>
      </c>
      <c r="G256" s="211">
        <v>539779</v>
      </c>
      <c r="H256" s="211">
        <v>521868</v>
      </c>
      <c r="I256" s="211">
        <v>495655</v>
      </c>
      <c r="J256" s="211">
        <v>491654</v>
      </c>
      <c r="K256" s="211">
        <v>502170</v>
      </c>
      <c r="L256" s="211">
        <v>514712</v>
      </c>
      <c r="M256" s="211">
        <v>533246</v>
      </c>
      <c r="N256" s="211">
        <v>551353</v>
      </c>
      <c r="O256" s="211">
        <v>565249</v>
      </c>
      <c r="P256" s="212">
        <v>520584</v>
      </c>
      <c r="Q256" s="212">
        <v>525821</v>
      </c>
      <c r="R256" s="212">
        <v>536771</v>
      </c>
      <c r="S256" s="558">
        <f>100</f>
        <v>100</v>
      </c>
      <c r="T256" s="72">
        <f t="shared" si="167"/>
        <v>94.060884253701005</v>
      </c>
      <c r="U256" s="72">
        <f t="shared" si="167"/>
        <v>90.293910128142699</v>
      </c>
      <c r="V256" s="72">
        <f t="shared" si="167"/>
        <v>86.753713052296945</v>
      </c>
      <c r="W256" s="72">
        <f t="shared" si="167"/>
        <v>83.875042791913174</v>
      </c>
      <c r="X256" s="72">
        <f t="shared" si="167"/>
        <v>79.662068444560163</v>
      </c>
      <c r="Y256" s="72">
        <f t="shared" si="167"/>
        <v>79.019024521172554</v>
      </c>
      <c r="Z256" s="72">
        <f t="shared" si="167"/>
        <v>80.709164460773678</v>
      </c>
      <c r="AA256" s="72">
        <f t="shared" si="167"/>
        <v>82.724924742485101</v>
      </c>
      <c r="AB256" s="72">
        <f t="shared" si="170"/>
        <v>85.703724061671792</v>
      </c>
      <c r="AC256" s="72">
        <f t="shared" si="170"/>
        <v>88.61389559898231</v>
      </c>
      <c r="AD256" s="72">
        <f t="shared" si="170"/>
        <v>90.847271844769423</v>
      </c>
      <c r="AE256" s="72">
        <f t="shared" ref="AE256:AG256" si="182">P256*100/$D256</f>
        <v>83.668677283882758</v>
      </c>
      <c r="AF256" s="72">
        <f t="shared" si="182"/>
        <v>84.510372116869732</v>
      </c>
      <c r="AG256" s="73">
        <f t="shared" si="182"/>
        <v>86.27026488395154</v>
      </c>
      <c r="AH256" s="559">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39"/>
      <c r="C257" s="8" t="s">
        <v>199</v>
      </c>
      <c r="D257">
        <v>535425</v>
      </c>
      <c r="E257">
        <v>499670</v>
      </c>
      <c r="F257">
        <v>475340</v>
      </c>
      <c r="G257">
        <v>453793</v>
      </c>
      <c r="H257">
        <v>436480</v>
      </c>
      <c r="I257">
        <v>418834</v>
      </c>
      <c r="J257">
        <v>413868</v>
      </c>
      <c r="K257">
        <v>421294</v>
      </c>
      <c r="L257">
        <v>429588</v>
      </c>
      <c r="M257">
        <v>445100</v>
      </c>
      <c r="N257">
        <v>438384</v>
      </c>
      <c r="O257">
        <v>446017</v>
      </c>
      <c r="P257">
        <v>412609</v>
      </c>
      <c r="Q257">
        <v>416548</v>
      </c>
      <c r="R257">
        <v>424780</v>
      </c>
      <c r="S257" s="558">
        <f>100</f>
        <v>100</v>
      </c>
      <c r="T257" s="72">
        <f t="shared" si="167"/>
        <v>93.322127282065651</v>
      </c>
      <c r="U257" s="72">
        <f t="shared" si="167"/>
        <v>88.778073493019562</v>
      </c>
      <c r="V257" s="72">
        <f t="shared" si="167"/>
        <v>84.75379371527292</v>
      </c>
      <c r="W257" s="72">
        <f t="shared" si="167"/>
        <v>81.520287621982533</v>
      </c>
      <c r="X257" s="72">
        <f t="shared" si="167"/>
        <v>78.224587944156511</v>
      </c>
      <c r="Y257" s="72">
        <f t="shared" si="167"/>
        <v>77.29710043423448</v>
      </c>
      <c r="Z257" s="72">
        <f t="shared" si="167"/>
        <v>78.684036046131581</v>
      </c>
      <c r="AA257" s="72">
        <f t="shared" si="167"/>
        <v>80.233085866367844</v>
      </c>
      <c r="AB257" s="72">
        <f t="shared" si="170"/>
        <v>83.130223654106544</v>
      </c>
      <c r="AC257" s="72">
        <f t="shared" si="170"/>
        <v>81.875892982210388</v>
      </c>
      <c r="AD257" s="72">
        <f t="shared" si="170"/>
        <v>83.301489470980997</v>
      </c>
      <c r="AE257" s="72">
        <f t="shared" ref="AE257:AG257" si="183">P257*100/$D257</f>
        <v>77.061960125134235</v>
      </c>
      <c r="AF257" s="72">
        <f t="shared" si="183"/>
        <v>77.79763739085773</v>
      </c>
      <c r="AG257" s="73">
        <f t="shared" si="183"/>
        <v>79.335107624784044</v>
      </c>
      <c r="AH257" s="237"/>
      <c r="AI257" s="238"/>
      <c r="AJ257" s="238"/>
      <c r="AK257" s="238"/>
      <c r="AL257" s="238"/>
      <c r="AM257" s="238"/>
      <c r="AN257" s="238"/>
      <c r="AO257" s="238"/>
      <c r="AP257" s="238"/>
      <c r="AQ257" s="238"/>
      <c r="AR257" s="238"/>
      <c r="AS257" s="238"/>
      <c r="AT257" s="238"/>
      <c r="AU257" s="238"/>
      <c r="AV257" s="239"/>
    </row>
    <row r="258" spans="2:48" ht="14.45">
      <c r="B258" s="738" t="s">
        <v>135</v>
      </c>
      <c r="C258" s="1" t="s">
        <v>194</v>
      </c>
      <c r="D258" s="211">
        <v>725</v>
      </c>
      <c r="E258" s="211">
        <v>895</v>
      </c>
      <c r="F258" s="211">
        <v>835</v>
      </c>
      <c r="G258" s="211">
        <v>787</v>
      </c>
      <c r="H258" s="211">
        <v>793</v>
      </c>
      <c r="I258" s="211">
        <v>877</v>
      </c>
      <c r="J258" s="211">
        <v>904</v>
      </c>
      <c r="K258" s="211">
        <v>945</v>
      </c>
      <c r="L258" s="211">
        <v>989</v>
      </c>
      <c r="M258" s="211">
        <v>942</v>
      </c>
      <c r="N258" s="211">
        <v>1124</v>
      </c>
      <c r="O258" s="211">
        <v>1446</v>
      </c>
      <c r="P258" s="212">
        <v>1339</v>
      </c>
      <c r="Q258" s="212">
        <v>1352</v>
      </c>
      <c r="R258" s="212">
        <v>1378</v>
      </c>
      <c r="S258" s="558">
        <f>100</f>
        <v>100</v>
      </c>
      <c r="T258" s="72">
        <f t="shared" si="167"/>
        <v>123.44827586206897</v>
      </c>
      <c r="U258" s="72">
        <f t="shared" si="167"/>
        <v>115.17241379310344</v>
      </c>
      <c r="V258" s="72">
        <f t="shared" si="167"/>
        <v>108.55172413793103</v>
      </c>
      <c r="W258" s="72">
        <f t="shared" si="167"/>
        <v>109.37931034482759</v>
      </c>
      <c r="X258" s="72">
        <f t="shared" si="167"/>
        <v>120.96551724137932</v>
      </c>
      <c r="Y258" s="72">
        <f t="shared" si="167"/>
        <v>124.68965517241379</v>
      </c>
      <c r="Z258" s="72">
        <f t="shared" si="167"/>
        <v>130.34482758620689</v>
      </c>
      <c r="AA258" s="72">
        <f t="shared" si="167"/>
        <v>136.41379310344828</v>
      </c>
      <c r="AB258" s="72">
        <f t="shared" si="170"/>
        <v>129.93103448275863</v>
      </c>
      <c r="AC258" s="72">
        <f t="shared" si="170"/>
        <v>155.0344827586207</v>
      </c>
      <c r="AD258" s="72">
        <f t="shared" si="170"/>
        <v>199.44827586206895</v>
      </c>
      <c r="AE258" s="72">
        <f t="shared" ref="AE258:AG258" si="184">P258*100/$D258</f>
        <v>184.68965517241378</v>
      </c>
      <c r="AF258" s="72">
        <f t="shared" si="184"/>
        <v>186.48275862068965</v>
      </c>
      <c r="AG258" s="73">
        <f t="shared" si="184"/>
        <v>190.06896551724137</v>
      </c>
      <c r="AH258" s="559">
        <v>1</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738"/>
      <c r="C259" s="1" t="s">
        <v>195</v>
      </c>
      <c r="D259" s="211">
        <v>1732</v>
      </c>
      <c r="E259" s="211">
        <v>1436</v>
      </c>
      <c r="F259" s="211">
        <v>1497</v>
      </c>
      <c r="G259" s="211">
        <v>1349</v>
      </c>
      <c r="H259" s="211">
        <v>1400</v>
      </c>
      <c r="I259" s="211">
        <v>1393</v>
      </c>
      <c r="J259" s="211">
        <v>1474</v>
      </c>
      <c r="K259" s="211">
        <v>1659</v>
      </c>
      <c r="L259" s="211">
        <v>1632</v>
      </c>
      <c r="M259" s="211">
        <v>1731</v>
      </c>
      <c r="N259" s="211">
        <v>1732</v>
      </c>
      <c r="O259" s="211">
        <v>1496</v>
      </c>
      <c r="P259" s="212">
        <v>1382</v>
      </c>
      <c r="Q259" s="212">
        <v>1395</v>
      </c>
      <c r="R259" s="212">
        <v>1423</v>
      </c>
      <c r="S259" s="558">
        <f>100</f>
        <v>100</v>
      </c>
      <c r="T259" s="72">
        <f t="shared" si="167"/>
        <v>82.909930715935332</v>
      </c>
      <c r="U259" s="72">
        <f t="shared" si="167"/>
        <v>86.431870669745962</v>
      </c>
      <c r="V259" s="72">
        <f t="shared" si="167"/>
        <v>77.886836027713628</v>
      </c>
      <c r="W259" s="72">
        <f t="shared" si="167"/>
        <v>80.831408775981529</v>
      </c>
      <c r="X259" s="72">
        <f t="shared" si="167"/>
        <v>80.42725173210161</v>
      </c>
      <c r="Y259" s="72">
        <f t="shared" si="167"/>
        <v>85.103926096997697</v>
      </c>
      <c r="Z259" s="72">
        <f t="shared" si="167"/>
        <v>95.785219399538107</v>
      </c>
      <c r="AA259" s="72">
        <f t="shared" si="167"/>
        <v>94.226327944572745</v>
      </c>
      <c r="AB259" s="72">
        <f t="shared" si="170"/>
        <v>99.942263279445726</v>
      </c>
      <c r="AC259" s="72">
        <f t="shared" si="170"/>
        <v>100</v>
      </c>
      <c r="AD259" s="72">
        <f t="shared" si="170"/>
        <v>86.374133949191688</v>
      </c>
      <c r="AE259" s="72">
        <f t="shared" ref="AE259:AG259" si="185">P259*100/$D259</f>
        <v>79.792147806004621</v>
      </c>
      <c r="AF259" s="72">
        <f t="shared" si="185"/>
        <v>80.542725173210158</v>
      </c>
      <c r="AG259" s="73">
        <f t="shared" si="185"/>
        <v>82.159353348729795</v>
      </c>
      <c r="AH259" s="559">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738"/>
      <c r="C260" s="1" t="s">
        <v>196</v>
      </c>
      <c r="D260" s="211">
        <v>2227</v>
      </c>
      <c r="E260" s="211">
        <v>2074</v>
      </c>
      <c r="F260" s="211">
        <v>1922</v>
      </c>
      <c r="G260" s="211">
        <v>1914</v>
      </c>
      <c r="H260" s="211">
        <v>1902</v>
      </c>
      <c r="I260" s="211">
        <v>1669</v>
      </c>
      <c r="J260" s="211">
        <v>1368</v>
      </c>
      <c r="K260" s="211">
        <v>1166</v>
      </c>
      <c r="L260" s="211">
        <v>1516</v>
      </c>
      <c r="M260" s="211">
        <v>1787</v>
      </c>
      <c r="N260" s="211">
        <v>1322</v>
      </c>
      <c r="O260" s="211">
        <v>1430</v>
      </c>
      <c r="P260" s="212">
        <v>1320</v>
      </c>
      <c r="Q260" s="212">
        <v>1333</v>
      </c>
      <c r="R260" s="212">
        <v>1360</v>
      </c>
      <c r="S260" s="558">
        <f>100</f>
        <v>100</v>
      </c>
      <c r="T260" s="72">
        <f t="shared" si="167"/>
        <v>93.129770992366417</v>
      </c>
      <c r="U260" s="72">
        <f t="shared" si="167"/>
        <v>86.304445442299055</v>
      </c>
      <c r="V260" s="72">
        <f t="shared" si="167"/>
        <v>85.945217781769202</v>
      </c>
      <c r="W260" s="72">
        <f t="shared" si="167"/>
        <v>85.406376290974407</v>
      </c>
      <c r="X260" s="72">
        <f t="shared" si="167"/>
        <v>74.943870678042202</v>
      </c>
      <c r="Y260" s="72">
        <f t="shared" si="167"/>
        <v>61.427929950606199</v>
      </c>
      <c r="Z260" s="72">
        <f t="shared" si="167"/>
        <v>52.357431522227209</v>
      </c>
      <c r="AA260" s="72">
        <f t="shared" si="167"/>
        <v>68.07364167040862</v>
      </c>
      <c r="AB260" s="72">
        <f t="shared" si="170"/>
        <v>80.242478670857651</v>
      </c>
      <c r="AC260" s="72">
        <f t="shared" si="170"/>
        <v>59.362370902559498</v>
      </c>
      <c r="AD260" s="72">
        <f t="shared" si="170"/>
        <v>64.211944319712615</v>
      </c>
      <c r="AE260" s="72">
        <f t="shared" ref="AE260:AG260" si="186">P260*100/$D260</f>
        <v>59.272563987427034</v>
      </c>
      <c r="AF260" s="72">
        <f t="shared" si="186"/>
        <v>59.856308935788057</v>
      </c>
      <c r="AG260" s="73">
        <f t="shared" si="186"/>
        <v>61.068702290076338</v>
      </c>
      <c r="AH260" s="559">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738"/>
      <c r="C261" s="1" t="s">
        <v>197</v>
      </c>
      <c r="D261" s="211">
        <v>3972</v>
      </c>
      <c r="E261" s="211">
        <v>3405</v>
      </c>
      <c r="F261" s="211">
        <v>3187</v>
      </c>
      <c r="G261" s="211">
        <v>3238</v>
      </c>
      <c r="H261" s="211">
        <v>2912</v>
      </c>
      <c r="I261" s="211">
        <v>2876</v>
      </c>
      <c r="J261" s="211">
        <v>2942</v>
      </c>
      <c r="K261" s="211">
        <v>3221</v>
      </c>
      <c r="L261" s="211">
        <v>3161</v>
      </c>
      <c r="M261" s="211">
        <v>3400</v>
      </c>
      <c r="N261" s="211">
        <v>4521</v>
      </c>
      <c r="O261" s="211">
        <v>3822</v>
      </c>
      <c r="P261" s="212">
        <v>3461</v>
      </c>
      <c r="Q261" s="212">
        <v>3503</v>
      </c>
      <c r="R261" s="212">
        <v>3590</v>
      </c>
      <c r="S261" s="558">
        <f>100</f>
        <v>100</v>
      </c>
      <c r="T261" s="72">
        <f t="shared" si="167"/>
        <v>85.725075528700913</v>
      </c>
      <c r="U261" s="72">
        <f t="shared" si="167"/>
        <v>80.236656596173219</v>
      </c>
      <c r="V261" s="72">
        <f t="shared" si="167"/>
        <v>81.520644511581068</v>
      </c>
      <c r="W261" s="72">
        <f t="shared" si="167"/>
        <v>73.31319234642497</v>
      </c>
      <c r="X261" s="72">
        <f t="shared" si="167"/>
        <v>72.406847935548839</v>
      </c>
      <c r="Y261" s="72">
        <f t="shared" si="167"/>
        <v>74.068479355488421</v>
      </c>
      <c r="Z261" s="72">
        <f t="shared" si="167"/>
        <v>81.092648539778452</v>
      </c>
      <c r="AA261" s="72">
        <f t="shared" si="167"/>
        <v>79.582074521651563</v>
      </c>
      <c r="AB261" s="72">
        <f t="shared" si="170"/>
        <v>85.599194360523668</v>
      </c>
      <c r="AC261" s="72">
        <f t="shared" si="170"/>
        <v>113.82175226586102</v>
      </c>
      <c r="AD261" s="72">
        <f t="shared" si="170"/>
        <v>96.223564954682786</v>
      </c>
      <c r="AE261" s="72">
        <f t="shared" ref="AE261:AG261" si="187">P261*100/$D261</f>
        <v>87.134944612286006</v>
      </c>
      <c r="AF261" s="72">
        <f t="shared" si="187"/>
        <v>88.192346424974829</v>
      </c>
      <c r="AG261" s="73">
        <f t="shared" si="187"/>
        <v>90.382678751258808</v>
      </c>
      <c r="AH261" s="559">
        <v>1</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738"/>
      <c r="C262" s="1" t="s">
        <v>198</v>
      </c>
      <c r="D262" s="211">
        <v>8656</v>
      </c>
      <c r="E262" s="211">
        <v>7810</v>
      </c>
      <c r="F262" s="211">
        <v>7441</v>
      </c>
      <c r="G262" s="211">
        <v>7288</v>
      </c>
      <c r="H262" s="211">
        <v>7007</v>
      </c>
      <c r="I262" s="211">
        <v>6815</v>
      </c>
      <c r="J262" s="211">
        <v>6688</v>
      </c>
      <c r="K262" s="211">
        <v>6991</v>
      </c>
      <c r="L262" s="211">
        <v>7298</v>
      </c>
      <c r="M262" s="211">
        <v>7860</v>
      </c>
      <c r="N262" s="211">
        <v>8699</v>
      </c>
      <c r="O262" s="211">
        <v>8194</v>
      </c>
      <c r="P262" s="212">
        <v>7502</v>
      </c>
      <c r="Q262" s="212">
        <v>7583</v>
      </c>
      <c r="R262" s="212">
        <v>7751</v>
      </c>
      <c r="S262" s="558">
        <f>100</f>
        <v>100</v>
      </c>
      <c r="T262" s="72">
        <f t="shared" si="167"/>
        <v>90.226432532347502</v>
      </c>
      <c r="U262" s="72">
        <f t="shared" si="167"/>
        <v>85.963493530499079</v>
      </c>
      <c r="V262" s="72">
        <f t="shared" si="167"/>
        <v>84.195933456561917</v>
      </c>
      <c r="W262" s="72">
        <f t="shared" si="167"/>
        <v>80.949630314232905</v>
      </c>
      <c r="X262" s="72">
        <f t="shared" si="167"/>
        <v>78.731515711645102</v>
      </c>
      <c r="Y262" s="72">
        <f t="shared" si="167"/>
        <v>77.264325323475049</v>
      </c>
      <c r="Z262" s="72">
        <f t="shared" si="167"/>
        <v>80.764787430683924</v>
      </c>
      <c r="AA262" s="72">
        <f t="shared" si="167"/>
        <v>84.311460258780031</v>
      </c>
      <c r="AB262" s="72">
        <f t="shared" si="170"/>
        <v>90.804066543438083</v>
      </c>
      <c r="AC262" s="72">
        <f t="shared" si="170"/>
        <v>100.49676524953789</v>
      </c>
      <c r="AD262" s="72">
        <f t="shared" si="170"/>
        <v>94.662661737523109</v>
      </c>
      <c r="AE262" s="72">
        <f t="shared" ref="AE262:AG262" si="188">P262*100/$D262</f>
        <v>86.66820702402957</v>
      </c>
      <c r="AF262" s="72">
        <f t="shared" si="188"/>
        <v>87.603974121996302</v>
      </c>
      <c r="AG262" s="73">
        <f t="shared" si="188"/>
        <v>89.544824399260634</v>
      </c>
      <c r="AH262" s="559">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39"/>
      <c r="C263" s="8" t="s">
        <v>199</v>
      </c>
      <c r="D263">
        <v>4684</v>
      </c>
      <c r="E263">
        <v>4405</v>
      </c>
      <c r="F263">
        <v>4254</v>
      </c>
      <c r="G263">
        <v>4050</v>
      </c>
      <c r="H263">
        <v>4095</v>
      </c>
      <c r="I263">
        <v>3939</v>
      </c>
      <c r="J263">
        <v>3746</v>
      </c>
      <c r="K263">
        <v>3770</v>
      </c>
      <c r="L263">
        <v>4137</v>
      </c>
      <c r="M263">
        <v>4460</v>
      </c>
      <c r="N263">
        <v>4178</v>
      </c>
      <c r="O263">
        <v>4372</v>
      </c>
      <c r="P263">
        <v>4041</v>
      </c>
      <c r="Q263">
        <v>4080</v>
      </c>
      <c r="R263">
        <v>4161</v>
      </c>
      <c r="S263" s="558">
        <f>100</f>
        <v>100</v>
      </c>
      <c r="T263" s="72">
        <f t="shared" si="167"/>
        <v>94.043552519214344</v>
      </c>
      <c r="U263" s="72">
        <f t="shared" si="167"/>
        <v>90.819812126387703</v>
      </c>
      <c r="V263" s="72">
        <f t="shared" si="167"/>
        <v>86.464560204953031</v>
      </c>
      <c r="W263" s="72">
        <f t="shared" si="167"/>
        <v>87.425277540563627</v>
      </c>
      <c r="X263" s="72">
        <f t="shared" si="167"/>
        <v>84.094790777113573</v>
      </c>
      <c r="Y263" s="72">
        <f t="shared" si="167"/>
        <v>79.974380871050386</v>
      </c>
      <c r="Z263" s="72">
        <f t="shared" si="167"/>
        <v>80.486763450042702</v>
      </c>
      <c r="AA263" s="72">
        <f t="shared" si="167"/>
        <v>88.321947053800173</v>
      </c>
      <c r="AB263" s="72">
        <f t="shared" si="170"/>
        <v>95.217762596071736</v>
      </c>
      <c r="AC263" s="72">
        <f t="shared" si="170"/>
        <v>89.197267292912045</v>
      </c>
      <c r="AD263" s="72">
        <f t="shared" si="170"/>
        <v>93.339026473099921</v>
      </c>
      <c r="AE263" s="72">
        <f t="shared" ref="AE263:AG263" si="189">P263*100/$D263</f>
        <v>86.272416737830909</v>
      </c>
      <c r="AF263" s="72">
        <f t="shared" si="189"/>
        <v>87.105038428693419</v>
      </c>
      <c r="AG263" s="73">
        <f t="shared" si="189"/>
        <v>88.834329632792489</v>
      </c>
      <c r="AH263" s="237"/>
      <c r="AI263" s="238"/>
      <c r="AJ263" s="238"/>
      <c r="AK263" s="238"/>
      <c r="AL263" s="238"/>
      <c r="AM263" s="238"/>
      <c r="AN263" s="238"/>
      <c r="AO263" s="238"/>
      <c r="AP263" s="238"/>
      <c r="AQ263" s="238"/>
      <c r="AR263" s="238"/>
      <c r="AS263" s="238"/>
      <c r="AT263" s="238"/>
      <c r="AU263" s="238"/>
      <c r="AV263" s="239"/>
    </row>
    <row r="264" spans="2:48" ht="14.45">
      <c r="B264" s="738" t="s">
        <v>136</v>
      </c>
      <c r="C264" s="1" t="s">
        <v>194</v>
      </c>
      <c r="D264" s="211">
        <v>330</v>
      </c>
      <c r="E264" s="211">
        <v>168</v>
      </c>
      <c r="F264" s="211">
        <v>179</v>
      </c>
      <c r="G264" s="211">
        <v>115</v>
      </c>
      <c r="H264" s="211">
        <v>123</v>
      </c>
      <c r="I264" s="211">
        <v>136</v>
      </c>
      <c r="J264" s="211">
        <v>131</v>
      </c>
      <c r="K264" s="211">
        <v>160</v>
      </c>
      <c r="L264" s="211">
        <v>205</v>
      </c>
      <c r="M264" s="211">
        <v>173</v>
      </c>
      <c r="N264" s="211">
        <v>180</v>
      </c>
      <c r="O264" s="211">
        <v>212</v>
      </c>
      <c r="P264" s="212">
        <v>196</v>
      </c>
      <c r="Q264" s="212">
        <v>198</v>
      </c>
      <c r="R264" s="212">
        <v>202</v>
      </c>
      <c r="S264" s="558">
        <f>100</f>
        <v>100</v>
      </c>
      <c r="T264" s="72">
        <f t="shared" si="167"/>
        <v>50.909090909090907</v>
      </c>
      <c r="U264" s="72">
        <f t="shared" si="167"/>
        <v>54.242424242424242</v>
      </c>
      <c r="V264" s="72">
        <f t="shared" si="167"/>
        <v>34.848484848484851</v>
      </c>
      <c r="W264" s="72">
        <f t="shared" si="167"/>
        <v>37.272727272727273</v>
      </c>
      <c r="X264" s="72">
        <f t="shared" si="167"/>
        <v>41.212121212121211</v>
      </c>
      <c r="Y264" s="72">
        <f t="shared" si="167"/>
        <v>39.696969696969695</v>
      </c>
      <c r="Z264" s="72">
        <f t="shared" si="167"/>
        <v>48.484848484848484</v>
      </c>
      <c r="AA264" s="72">
        <f t="shared" si="167"/>
        <v>62.121212121212125</v>
      </c>
      <c r="AB264" s="72">
        <f t="shared" si="170"/>
        <v>52.424242424242422</v>
      </c>
      <c r="AC264" s="72">
        <f t="shared" si="170"/>
        <v>54.545454545454547</v>
      </c>
      <c r="AD264" s="72">
        <f t="shared" si="170"/>
        <v>64.242424242424249</v>
      </c>
      <c r="AE264" s="72">
        <f t="shared" ref="AE264:AG264" si="190">P264*100/$D264</f>
        <v>59.393939393939391</v>
      </c>
      <c r="AF264" s="72">
        <f t="shared" si="190"/>
        <v>60</v>
      </c>
      <c r="AG264" s="73">
        <f t="shared" si="190"/>
        <v>61.212121212121211</v>
      </c>
      <c r="AH264" s="559">
        <v>1</v>
      </c>
      <c r="AI264" s="234">
        <v>1</v>
      </c>
      <c r="AJ264" s="234">
        <v>1</v>
      </c>
      <c r="AK264" s="234">
        <v>1</v>
      </c>
      <c r="AL264" s="234">
        <v>1</v>
      </c>
      <c r="AM264" s="234">
        <v>1</v>
      </c>
      <c r="AN264" s="234">
        <v>1</v>
      </c>
      <c r="AO264" s="234">
        <v>1</v>
      </c>
      <c r="AP264" s="234">
        <v>1</v>
      </c>
      <c r="AQ264" s="234">
        <v>1</v>
      </c>
      <c r="AR264" s="234">
        <v>1</v>
      </c>
      <c r="AS264" s="234">
        <v>1</v>
      </c>
      <c r="AT264" s="234">
        <v>4</v>
      </c>
      <c r="AU264" s="234">
        <v>6</v>
      </c>
      <c r="AV264" s="236">
        <v>7</v>
      </c>
    </row>
    <row r="265" spans="2:48" ht="14.45">
      <c r="B265" s="738"/>
      <c r="C265" s="1" t="s">
        <v>195</v>
      </c>
      <c r="D265" s="211">
        <v>653</v>
      </c>
      <c r="E265" s="211">
        <v>445</v>
      </c>
      <c r="F265" s="211">
        <v>314</v>
      </c>
      <c r="G265" s="211">
        <v>554</v>
      </c>
      <c r="H265" s="211">
        <v>520</v>
      </c>
      <c r="I265" s="211">
        <v>400</v>
      </c>
      <c r="J265" s="211">
        <v>290</v>
      </c>
      <c r="K265" s="211">
        <v>455</v>
      </c>
      <c r="L265" s="211">
        <v>381</v>
      </c>
      <c r="M265" s="211">
        <v>349</v>
      </c>
      <c r="N265" s="211">
        <v>373</v>
      </c>
      <c r="O265" s="211">
        <v>516</v>
      </c>
      <c r="P265" s="212">
        <v>477</v>
      </c>
      <c r="Q265" s="212">
        <v>482</v>
      </c>
      <c r="R265" s="212">
        <v>492</v>
      </c>
      <c r="S265" s="558">
        <f>100</f>
        <v>100</v>
      </c>
      <c r="T265" s="72">
        <f t="shared" si="167"/>
        <v>68.147013782542118</v>
      </c>
      <c r="U265" s="72">
        <f t="shared" si="167"/>
        <v>48.085758039816234</v>
      </c>
      <c r="V265" s="72">
        <f t="shared" si="167"/>
        <v>84.839203675344564</v>
      </c>
      <c r="W265" s="72">
        <f t="shared" si="167"/>
        <v>79.632465543644713</v>
      </c>
      <c r="X265" s="72">
        <f t="shared" si="167"/>
        <v>61.255742725880552</v>
      </c>
      <c r="Y265" s="72">
        <f t="shared" si="167"/>
        <v>44.4104134762634</v>
      </c>
      <c r="Z265" s="72">
        <f t="shared" si="167"/>
        <v>69.678407350689127</v>
      </c>
      <c r="AA265" s="72">
        <f t="shared" si="167"/>
        <v>58.346094946401223</v>
      </c>
      <c r="AB265" s="72">
        <f t="shared" si="170"/>
        <v>53.445635528330783</v>
      </c>
      <c r="AC265" s="72">
        <f t="shared" si="170"/>
        <v>57.120980091883617</v>
      </c>
      <c r="AD265" s="72">
        <f t="shared" si="170"/>
        <v>79.019908116385906</v>
      </c>
      <c r="AE265" s="72">
        <f t="shared" ref="AE265:AG265" si="191">P265*100/$D265</f>
        <v>73.047473200612558</v>
      </c>
      <c r="AF265" s="72">
        <f t="shared" si="191"/>
        <v>73.81316998468607</v>
      </c>
      <c r="AG265" s="73">
        <f t="shared" si="191"/>
        <v>75.34456355283308</v>
      </c>
      <c r="AH265" s="559">
        <v>1</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738"/>
      <c r="C266" s="1" t="s">
        <v>196</v>
      </c>
      <c r="D266" s="211">
        <v>1992</v>
      </c>
      <c r="E266" s="211">
        <v>1973</v>
      </c>
      <c r="F266" s="211">
        <v>1499</v>
      </c>
      <c r="G266" s="211">
        <v>1489</v>
      </c>
      <c r="H266" s="211">
        <v>1699</v>
      </c>
      <c r="I266" s="211">
        <v>1583</v>
      </c>
      <c r="J266" s="211">
        <v>1563</v>
      </c>
      <c r="K266" s="211">
        <v>1618</v>
      </c>
      <c r="L266" s="211">
        <v>1556</v>
      </c>
      <c r="M266" s="211">
        <v>1388</v>
      </c>
      <c r="N266" s="211">
        <v>1088</v>
      </c>
      <c r="O266" s="211">
        <v>950</v>
      </c>
      <c r="P266" s="212">
        <v>877</v>
      </c>
      <c r="Q266" s="212">
        <v>886</v>
      </c>
      <c r="R266" s="212">
        <v>904</v>
      </c>
      <c r="S266" s="558">
        <f>100</f>
        <v>100</v>
      </c>
      <c r="T266" s="72">
        <f t="shared" si="167"/>
        <v>99.04618473895583</v>
      </c>
      <c r="U266" s="72">
        <f t="shared" si="167"/>
        <v>75.251004016064257</v>
      </c>
      <c r="V266" s="72">
        <f t="shared" si="167"/>
        <v>74.748995983935743</v>
      </c>
      <c r="W266" s="72">
        <f t="shared" si="167"/>
        <v>85.291164658634543</v>
      </c>
      <c r="X266" s="72">
        <f t="shared" si="167"/>
        <v>79.467871485943775</v>
      </c>
      <c r="Y266" s="72">
        <f t="shared" si="167"/>
        <v>78.463855421686745</v>
      </c>
      <c r="Z266" s="72">
        <f t="shared" si="167"/>
        <v>81.224899598393577</v>
      </c>
      <c r="AA266" s="72">
        <f t="shared" si="167"/>
        <v>78.112449799196781</v>
      </c>
      <c r="AB266" s="72">
        <f t="shared" si="170"/>
        <v>69.678714859437747</v>
      </c>
      <c r="AC266" s="72">
        <f t="shared" si="170"/>
        <v>54.618473895582326</v>
      </c>
      <c r="AD266" s="72">
        <f t="shared" si="170"/>
        <v>47.690763052208837</v>
      </c>
      <c r="AE266" s="72">
        <f t="shared" ref="AE266:AG266" si="192">P266*100/$D266</f>
        <v>44.02610441767068</v>
      </c>
      <c r="AF266" s="72">
        <f t="shared" si="192"/>
        <v>44.477911646586342</v>
      </c>
      <c r="AG266" s="73">
        <f t="shared" si="192"/>
        <v>45.381526104417674</v>
      </c>
      <c r="AH266" s="559">
        <v>1</v>
      </c>
      <c r="AI266" s="234">
        <v>1</v>
      </c>
      <c r="AJ266" s="234">
        <v>1</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738"/>
      <c r="C267" s="1" t="s">
        <v>197</v>
      </c>
      <c r="D267" s="211">
        <v>35066</v>
      </c>
      <c r="E267" s="211">
        <v>31577</v>
      </c>
      <c r="F267" s="211">
        <v>30613</v>
      </c>
      <c r="G267" s="211">
        <v>29013</v>
      </c>
      <c r="H267" s="211">
        <v>27367</v>
      </c>
      <c r="I267" s="211">
        <v>26672</v>
      </c>
      <c r="J267" s="211">
        <v>26311</v>
      </c>
      <c r="K267" s="211">
        <v>26461</v>
      </c>
      <c r="L267" s="211">
        <v>27199</v>
      </c>
      <c r="M267" s="211">
        <v>27937</v>
      </c>
      <c r="N267" s="211">
        <v>30927</v>
      </c>
      <c r="O267" s="211">
        <v>32562</v>
      </c>
      <c r="P267" s="212">
        <v>29488</v>
      </c>
      <c r="Q267" s="212">
        <v>29842</v>
      </c>
      <c r="R267" s="212">
        <v>30584</v>
      </c>
      <c r="S267" s="558">
        <f>100</f>
        <v>100</v>
      </c>
      <c r="T267" s="72">
        <f t="shared" si="167"/>
        <v>90.050191068271261</v>
      </c>
      <c r="U267" s="72">
        <f t="shared" si="167"/>
        <v>87.3010893743227</v>
      </c>
      <c r="V267" s="72">
        <f t="shared" si="167"/>
        <v>82.738264986026351</v>
      </c>
      <c r="W267" s="72">
        <f t="shared" si="167"/>
        <v>78.044259396566474</v>
      </c>
      <c r="X267" s="72">
        <f t="shared" si="167"/>
        <v>76.062282552900243</v>
      </c>
      <c r="Y267" s="72">
        <f t="shared" si="167"/>
        <v>75.032795300290886</v>
      </c>
      <c r="Z267" s="72">
        <f t="shared" si="167"/>
        <v>75.460560086693661</v>
      </c>
      <c r="AA267" s="72">
        <f t="shared" si="167"/>
        <v>77.565162835795363</v>
      </c>
      <c r="AB267" s="72">
        <f t="shared" si="170"/>
        <v>79.66976558489705</v>
      </c>
      <c r="AC267" s="72">
        <f t="shared" si="170"/>
        <v>88.196543660525862</v>
      </c>
      <c r="AD267" s="72">
        <f t="shared" si="170"/>
        <v>92.859179832316201</v>
      </c>
      <c r="AE267" s="72">
        <f t="shared" ref="AE267:AG267" si="193">P267*100/$D267</f>
        <v>84.092853476301826</v>
      </c>
      <c r="AF267" s="72">
        <f t="shared" si="193"/>
        <v>85.102378372212399</v>
      </c>
      <c r="AG267" s="73">
        <f t="shared" si="193"/>
        <v>87.218388182284841</v>
      </c>
      <c r="AH267" s="559">
        <v>1</v>
      </c>
      <c r="AI267" s="234">
        <v>1</v>
      </c>
      <c r="AJ267" s="234">
        <v>1</v>
      </c>
      <c r="AK267" s="234">
        <v>1</v>
      </c>
      <c r="AL267" s="234">
        <v>1</v>
      </c>
      <c r="AM267" s="234">
        <v>1</v>
      </c>
      <c r="AN267" s="234">
        <v>1</v>
      </c>
      <c r="AO267" s="234">
        <v>1</v>
      </c>
      <c r="AP267" s="234">
        <v>1</v>
      </c>
      <c r="AQ267" s="234">
        <v>1</v>
      </c>
      <c r="AR267" s="234">
        <v>1</v>
      </c>
      <c r="AS267" s="234">
        <v>1</v>
      </c>
      <c r="AT267" s="234">
        <v>4</v>
      </c>
      <c r="AU267" s="234">
        <v>6</v>
      </c>
      <c r="AV267" s="236">
        <v>7</v>
      </c>
    </row>
    <row r="268" spans="2:48" ht="14.45">
      <c r="B268" s="738"/>
      <c r="C268" s="1" t="s">
        <v>198</v>
      </c>
      <c r="D268" s="211">
        <v>38041</v>
      </c>
      <c r="E268" s="211">
        <v>34163</v>
      </c>
      <c r="F268" s="211">
        <v>32605</v>
      </c>
      <c r="G268" s="211">
        <v>31171</v>
      </c>
      <c r="H268" s="211">
        <v>29709</v>
      </c>
      <c r="I268" s="211">
        <v>28791</v>
      </c>
      <c r="J268" s="211">
        <v>28295</v>
      </c>
      <c r="K268" s="211">
        <v>28694</v>
      </c>
      <c r="L268" s="211">
        <v>29341</v>
      </c>
      <c r="M268" s="211">
        <v>29847</v>
      </c>
      <c r="N268" s="211">
        <v>32568</v>
      </c>
      <c r="O268" s="211">
        <v>34240</v>
      </c>
      <c r="P268" s="212">
        <v>31038</v>
      </c>
      <c r="Q268" s="212">
        <v>31408</v>
      </c>
      <c r="R268" s="212">
        <v>32182</v>
      </c>
      <c r="S268" s="558">
        <f>100</f>
        <v>100</v>
      </c>
      <c r="T268" s="72">
        <f t="shared" si="167"/>
        <v>89.805735916511139</v>
      </c>
      <c r="U268" s="72">
        <f t="shared" si="167"/>
        <v>85.710154832943402</v>
      </c>
      <c r="V268" s="72">
        <f t="shared" si="167"/>
        <v>81.940537840750764</v>
      </c>
      <c r="W268" s="72">
        <f t="shared" si="167"/>
        <v>78.097316053731504</v>
      </c>
      <c r="X268" s="72">
        <f t="shared" si="167"/>
        <v>75.684130280486841</v>
      </c>
      <c r="Y268" s="72">
        <f t="shared" si="167"/>
        <v>74.380273914986461</v>
      </c>
      <c r="Z268" s="72">
        <f t="shared" si="167"/>
        <v>75.429142241266007</v>
      </c>
      <c r="AA268" s="72">
        <f t="shared" si="167"/>
        <v>77.129938750295736</v>
      </c>
      <c r="AB268" s="72">
        <f t="shared" si="170"/>
        <v>78.460082542519913</v>
      </c>
      <c r="AC268" s="72">
        <f t="shared" si="170"/>
        <v>85.612891354065354</v>
      </c>
      <c r="AD268" s="72">
        <f t="shared" si="170"/>
        <v>90.008149102284378</v>
      </c>
      <c r="AE268" s="72">
        <f t="shared" ref="AE268:AG268" si="194">P268*100/$D268</f>
        <v>81.590915065324253</v>
      </c>
      <c r="AF268" s="72">
        <f t="shared" si="194"/>
        <v>82.563549854104778</v>
      </c>
      <c r="AG268" s="73">
        <f t="shared" si="194"/>
        <v>84.598196682526748</v>
      </c>
      <c r="AH268" s="559">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39"/>
      <c r="C269" s="8" t="s">
        <v>199</v>
      </c>
      <c r="D269">
        <v>2975</v>
      </c>
      <c r="E269">
        <v>2586</v>
      </c>
      <c r="F269">
        <v>1992</v>
      </c>
      <c r="G269">
        <v>2158</v>
      </c>
      <c r="H269">
        <v>2342</v>
      </c>
      <c r="I269">
        <v>2119</v>
      </c>
      <c r="J269">
        <v>1984</v>
      </c>
      <c r="K269">
        <v>2233</v>
      </c>
      <c r="L269">
        <v>2142</v>
      </c>
      <c r="M269">
        <v>1910</v>
      </c>
      <c r="N269">
        <v>1641</v>
      </c>
      <c r="O269">
        <v>1678</v>
      </c>
      <c r="P269">
        <v>1550</v>
      </c>
      <c r="Q269">
        <v>1566</v>
      </c>
      <c r="R269">
        <v>1598</v>
      </c>
      <c r="S269" s="558">
        <f>100</f>
        <v>100</v>
      </c>
      <c r="T269" s="72">
        <f t="shared" si="167"/>
        <v>86.924369747899163</v>
      </c>
      <c r="U269" s="72">
        <f t="shared" si="167"/>
        <v>66.957983193277315</v>
      </c>
      <c r="V269" s="72">
        <f t="shared" si="167"/>
        <v>72.537815126050418</v>
      </c>
      <c r="W269" s="72">
        <f t="shared" si="167"/>
        <v>78.722689075630257</v>
      </c>
      <c r="X269" s="72">
        <f t="shared" si="167"/>
        <v>71.226890756302524</v>
      </c>
      <c r="Y269" s="72">
        <f t="shared" si="167"/>
        <v>66.689075630252105</v>
      </c>
      <c r="Z269" s="72">
        <f t="shared" si="167"/>
        <v>75.058823529411768</v>
      </c>
      <c r="AA269" s="72">
        <f t="shared" si="167"/>
        <v>72</v>
      </c>
      <c r="AB269" s="72">
        <f t="shared" si="170"/>
        <v>64.201680672268907</v>
      </c>
      <c r="AC269" s="72">
        <f t="shared" si="170"/>
        <v>55.159663865546221</v>
      </c>
      <c r="AD269" s="72">
        <f t="shared" si="170"/>
        <v>56.403361344537814</v>
      </c>
      <c r="AE269" s="72">
        <f t="shared" ref="AE269:AG269" si="195">P269*100/$D269</f>
        <v>52.100840336134453</v>
      </c>
      <c r="AF269" s="72">
        <f t="shared" si="195"/>
        <v>52.638655462184872</v>
      </c>
      <c r="AG269" s="73">
        <f t="shared" si="195"/>
        <v>53.714285714285715</v>
      </c>
      <c r="AH269" s="237"/>
      <c r="AI269" s="238"/>
      <c r="AJ269" s="238"/>
      <c r="AK269" s="238"/>
      <c r="AL269" s="238"/>
      <c r="AM269" s="238"/>
      <c r="AN269" s="238"/>
      <c r="AO269" s="238"/>
      <c r="AP269" s="238"/>
      <c r="AQ269" s="238"/>
      <c r="AR269" s="238"/>
      <c r="AS269" s="238"/>
      <c r="AT269" s="238"/>
      <c r="AU269" s="238"/>
      <c r="AV269" s="239"/>
    </row>
    <row r="270" spans="2:48" ht="15" customHeight="1">
      <c r="B270" s="738" t="s">
        <v>157</v>
      </c>
      <c r="C270" s="1" t="s">
        <v>194</v>
      </c>
      <c r="D270" s="211">
        <v>33576</v>
      </c>
      <c r="E270" s="211">
        <v>33502</v>
      </c>
      <c r="F270" s="211">
        <v>32207</v>
      </c>
      <c r="G270" s="211">
        <v>36672</v>
      </c>
      <c r="H270" s="211">
        <v>37679</v>
      </c>
      <c r="I270" s="211">
        <v>38000</v>
      </c>
      <c r="J270" s="211">
        <v>43732</v>
      </c>
      <c r="K270" s="211">
        <v>40935</v>
      </c>
      <c r="L270" s="211">
        <v>35939</v>
      </c>
      <c r="M270" s="211">
        <v>35022</v>
      </c>
      <c r="N270" s="211">
        <v>31438</v>
      </c>
      <c r="O270" s="211">
        <v>31111</v>
      </c>
      <c r="P270" s="212">
        <v>28817</v>
      </c>
      <c r="Q270" s="212">
        <v>29088</v>
      </c>
      <c r="R270" s="212">
        <v>29654</v>
      </c>
      <c r="S270" s="558">
        <f>100</f>
        <v>100</v>
      </c>
      <c r="T270" s="72">
        <f t="shared" si="167"/>
        <v>99.779604479390045</v>
      </c>
      <c r="U270" s="72">
        <f t="shared" si="167"/>
        <v>95.922682868715754</v>
      </c>
      <c r="V270" s="72">
        <f t="shared" si="167"/>
        <v>109.22087205146534</v>
      </c>
      <c r="W270" s="72">
        <f t="shared" si="167"/>
        <v>112.22003812246842</v>
      </c>
      <c r="X270" s="72">
        <f t="shared" si="167"/>
        <v>113.17607815106028</v>
      </c>
      <c r="Y270" s="72">
        <f t="shared" si="167"/>
        <v>130.24779604479389</v>
      </c>
      <c r="Z270" s="72">
        <f t="shared" si="167"/>
        <v>121.91744102930664</v>
      </c>
      <c r="AA270" s="72">
        <f t="shared" si="167"/>
        <v>107.0377650702883</v>
      </c>
      <c r="AB270" s="72">
        <f t="shared" si="170"/>
        <v>104.30664760543245</v>
      </c>
      <c r="AC270" s="72">
        <f t="shared" si="170"/>
        <v>93.632356445079822</v>
      </c>
      <c r="AD270" s="72">
        <f t="shared" si="170"/>
        <v>92.65844650941149</v>
      </c>
      <c r="AE270" s="72">
        <f t="shared" ref="AE270:AG270" si="196">P270*100/$D270</f>
        <v>85.826185370502742</v>
      </c>
      <c r="AF270" s="72">
        <f t="shared" si="196"/>
        <v>86.633309506790567</v>
      </c>
      <c r="AG270" s="73">
        <f t="shared" si="196"/>
        <v>88.319037407672141</v>
      </c>
      <c r="AH270" s="559">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38"/>
      <c r="C271" s="1" t="s">
        <v>195</v>
      </c>
      <c r="D271" s="211">
        <v>45825</v>
      </c>
      <c r="E271" s="211">
        <v>42216</v>
      </c>
      <c r="F271" s="211">
        <v>45965</v>
      </c>
      <c r="G271" s="211">
        <v>44609</v>
      </c>
      <c r="H271" s="211">
        <v>44665</v>
      </c>
      <c r="I271" s="211">
        <v>41176</v>
      </c>
      <c r="J271" s="211">
        <v>43747</v>
      </c>
      <c r="K271" s="211">
        <v>41493</v>
      </c>
      <c r="L271" s="211">
        <v>43024</v>
      </c>
      <c r="M271" s="211">
        <v>46542</v>
      </c>
      <c r="N271" s="211">
        <v>38889</v>
      </c>
      <c r="O271" s="211">
        <v>40284</v>
      </c>
      <c r="P271" s="212">
        <v>37217</v>
      </c>
      <c r="Q271" s="212">
        <v>37578</v>
      </c>
      <c r="R271" s="212">
        <v>38333</v>
      </c>
      <c r="S271" s="558">
        <f>100</f>
        <v>100</v>
      </c>
      <c r="T271" s="72">
        <f t="shared" si="167"/>
        <v>92.124386252045824</v>
      </c>
      <c r="U271" s="72">
        <f t="shared" si="167"/>
        <v>100.30551009274413</v>
      </c>
      <c r="V271" s="72">
        <f t="shared" si="167"/>
        <v>97.346426623022367</v>
      </c>
      <c r="W271" s="72">
        <f t="shared" si="167"/>
        <v>97.468630660120027</v>
      </c>
      <c r="X271" s="72">
        <f t="shared" si="167"/>
        <v>89.854882705946537</v>
      </c>
      <c r="Y271" s="72">
        <f t="shared" si="167"/>
        <v>95.465357337697768</v>
      </c>
      <c r="Z271" s="72">
        <f t="shared" si="167"/>
        <v>90.546644844517189</v>
      </c>
      <c r="AA271" s="72">
        <f t="shared" si="167"/>
        <v>93.887615930169119</v>
      </c>
      <c r="AB271" s="72">
        <f t="shared" si="170"/>
        <v>101.56464811783961</v>
      </c>
      <c r="AC271" s="72">
        <f t="shared" si="170"/>
        <v>84.864157119476275</v>
      </c>
      <c r="AD271" s="72">
        <f t="shared" si="170"/>
        <v>87.908346972176759</v>
      </c>
      <c r="AE271" s="72">
        <f t="shared" ref="AE271:AG271" si="197">P271*100/$D271</f>
        <v>81.215493726132024</v>
      </c>
      <c r="AF271" s="72">
        <f t="shared" si="197"/>
        <v>82.00327332242226</v>
      </c>
      <c r="AG271" s="73">
        <f t="shared" si="197"/>
        <v>83.650845608292414</v>
      </c>
      <c r="AH271" s="559">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38"/>
      <c r="C272" s="1" t="s">
        <v>196</v>
      </c>
      <c r="D272" s="211">
        <v>48830</v>
      </c>
      <c r="E272" s="211">
        <v>46352</v>
      </c>
      <c r="F272" s="211">
        <v>51041</v>
      </c>
      <c r="G272" s="211">
        <v>46427</v>
      </c>
      <c r="H272" s="211">
        <v>46021</v>
      </c>
      <c r="I272" s="211">
        <v>45946</v>
      </c>
      <c r="J272" s="211">
        <v>45775</v>
      </c>
      <c r="K272" s="211">
        <v>47620</v>
      </c>
      <c r="L272" s="211">
        <v>50546</v>
      </c>
      <c r="M272" s="211">
        <v>50935</v>
      </c>
      <c r="N272" s="211">
        <v>39501</v>
      </c>
      <c r="O272" s="211">
        <v>39510</v>
      </c>
      <c r="P272" s="212">
        <v>36459</v>
      </c>
      <c r="Q272" s="212">
        <v>36817</v>
      </c>
      <c r="R272" s="212">
        <v>37567</v>
      </c>
      <c r="S272" s="558">
        <f>100</f>
        <v>100</v>
      </c>
      <c r="T272" s="72">
        <f t="shared" si="167"/>
        <v>94.925250870366582</v>
      </c>
      <c r="U272" s="72">
        <f t="shared" si="167"/>
        <v>104.52795412656154</v>
      </c>
      <c r="V272" s="72">
        <f t="shared" si="167"/>
        <v>95.078844972353068</v>
      </c>
      <c r="W272" s="72">
        <f t="shared" si="167"/>
        <v>94.24738890026623</v>
      </c>
      <c r="X272" s="72">
        <f t="shared" si="167"/>
        <v>94.093794798279745</v>
      </c>
      <c r="Y272" s="72">
        <f t="shared" si="167"/>
        <v>93.743600245750557</v>
      </c>
      <c r="Z272" s="72">
        <f t="shared" si="167"/>
        <v>97.52201515461806</v>
      </c>
      <c r="AA272" s="72">
        <f t="shared" si="167"/>
        <v>103.51423305345075</v>
      </c>
      <c r="AB272" s="72">
        <f t="shared" si="170"/>
        <v>104.31087446242064</v>
      </c>
      <c r="AC272" s="72">
        <f t="shared" si="170"/>
        <v>80.894941634241249</v>
      </c>
      <c r="AD272" s="72">
        <f t="shared" si="170"/>
        <v>80.913372926479624</v>
      </c>
      <c r="AE272" s="72">
        <f t="shared" ref="AE272:AG272" si="198">P272*100/$D272</f>
        <v>74.665164857669467</v>
      </c>
      <c r="AF272" s="72">
        <f t="shared" si="198"/>
        <v>75.398320704484945</v>
      </c>
      <c r="AG272" s="73">
        <f t="shared" si="198"/>
        <v>76.934261724349781</v>
      </c>
      <c r="AH272" s="559">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38"/>
      <c r="C273" s="1" t="s">
        <v>197</v>
      </c>
      <c r="D273" s="211">
        <v>90249</v>
      </c>
      <c r="E273" s="211">
        <v>87333</v>
      </c>
      <c r="F273" s="211">
        <v>92595</v>
      </c>
      <c r="G273" s="211">
        <v>89924</v>
      </c>
      <c r="H273" s="211">
        <v>86665</v>
      </c>
      <c r="I273" s="211">
        <v>84812</v>
      </c>
      <c r="J273" s="211">
        <v>82489</v>
      </c>
      <c r="K273" s="211">
        <v>87067</v>
      </c>
      <c r="L273" s="211">
        <v>90225</v>
      </c>
      <c r="M273" s="211">
        <v>97443</v>
      </c>
      <c r="N273" s="211">
        <v>125303</v>
      </c>
      <c r="O273" s="211">
        <v>130561</v>
      </c>
      <c r="P273" s="212">
        <v>118235</v>
      </c>
      <c r="Q273" s="212">
        <v>119656</v>
      </c>
      <c r="R273" s="212">
        <v>122632</v>
      </c>
      <c r="S273" s="558">
        <f>100</f>
        <v>100</v>
      </c>
      <c r="T273" s="72">
        <f t="shared" si="167"/>
        <v>96.768939268025136</v>
      </c>
      <c r="U273" s="72">
        <f t="shared" si="167"/>
        <v>102.59947478642422</v>
      </c>
      <c r="V273" s="72">
        <f t="shared" si="167"/>
        <v>99.63988520648428</v>
      </c>
      <c r="W273" s="72">
        <f t="shared" si="167"/>
        <v>96.02876486166052</v>
      </c>
      <c r="X273" s="72">
        <f t="shared" si="167"/>
        <v>93.975556515861669</v>
      </c>
      <c r="Y273" s="72">
        <f t="shared" si="167"/>
        <v>91.401566776363168</v>
      </c>
      <c r="Z273" s="72">
        <f t="shared" si="167"/>
        <v>96.474199160101492</v>
      </c>
      <c r="AA273" s="72">
        <f t="shared" si="167"/>
        <v>99.973406907555756</v>
      </c>
      <c r="AB273" s="72">
        <f t="shared" si="170"/>
        <v>107.97127946016022</v>
      </c>
      <c r="AC273" s="72">
        <f t="shared" si="170"/>
        <v>138.84142760584604</v>
      </c>
      <c r="AD273" s="72">
        <f t="shared" si="170"/>
        <v>144.66753094217111</v>
      </c>
      <c r="AE273" s="72">
        <f t="shared" ref="AE273:AG273" si="199">P273*100/$D273</f>
        <v>131.00976188101808</v>
      </c>
      <c r="AF273" s="72">
        <f t="shared" si="199"/>
        <v>132.58429456282065</v>
      </c>
      <c r="AG273" s="73">
        <f t="shared" si="199"/>
        <v>135.88183802590609</v>
      </c>
      <c r="AH273" s="559">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38"/>
      <c r="C274" s="1" t="s">
        <v>198</v>
      </c>
      <c r="D274" s="211">
        <v>218480</v>
      </c>
      <c r="E274" s="211">
        <v>209403</v>
      </c>
      <c r="F274" s="211">
        <v>221808</v>
      </c>
      <c r="G274" s="211">
        <v>217632</v>
      </c>
      <c r="H274" s="211">
        <v>215030</v>
      </c>
      <c r="I274" s="211">
        <v>209934</v>
      </c>
      <c r="J274" s="211">
        <v>215743</v>
      </c>
      <c r="K274" s="211">
        <v>217115</v>
      </c>
      <c r="L274" s="211">
        <v>219734</v>
      </c>
      <c r="M274" s="211">
        <v>229942</v>
      </c>
      <c r="N274" s="211">
        <v>235131</v>
      </c>
      <c r="O274" s="211">
        <v>241466</v>
      </c>
      <c r="P274" s="212">
        <v>220728</v>
      </c>
      <c r="Q274" s="212">
        <v>223139</v>
      </c>
      <c r="R274" s="212">
        <v>228186</v>
      </c>
      <c r="S274" s="558">
        <f>100</f>
        <v>100</v>
      </c>
      <c r="T274" s="72">
        <f t="shared" si="167"/>
        <v>95.845386305382647</v>
      </c>
      <c r="U274" s="72">
        <f t="shared" si="167"/>
        <v>101.52325155620652</v>
      </c>
      <c r="V274" s="72">
        <f t="shared" si="167"/>
        <v>99.611863786158921</v>
      </c>
      <c r="W274" s="72">
        <f t="shared" si="167"/>
        <v>98.420908092273891</v>
      </c>
      <c r="X274" s="72">
        <f t="shared" si="167"/>
        <v>96.088429146832667</v>
      </c>
      <c r="Y274" s="72">
        <f t="shared" si="167"/>
        <v>98.74725375320395</v>
      </c>
      <c r="Z274" s="72">
        <f t="shared" si="167"/>
        <v>99.375228853899671</v>
      </c>
      <c r="AA274" s="72">
        <f t="shared" si="167"/>
        <v>100.5739655803735</v>
      </c>
      <c r="AB274" s="72">
        <f t="shared" si="170"/>
        <v>105.2462467960454</v>
      </c>
      <c r="AC274" s="72">
        <f t="shared" si="170"/>
        <v>107.62129256682533</v>
      </c>
      <c r="AD274" s="72">
        <f t="shared" si="170"/>
        <v>110.52087147564994</v>
      </c>
      <c r="AE274" s="72">
        <f t="shared" ref="AE274:AG274" si="200">P274*100/$D274</f>
        <v>101.02892713291834</v>
      </c>
      <c r="AF274" s="72">
        <f t="shared" si="200"/>
        <v>102.13246063712926</v>
      </c>
      <c r="AG274" s="73">
        <f t="shared" si="200"/>
        <v>104.44251190040278</v>
      </c>
      <c r="AH274" s="55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39"/>
      <c r="C275" s="8" t="s">
        <v>199</v>
      </c>
      <c r="D275">
        <v>128231</v>
      </c>
      <c r="E275">
        <v>122070</v>
      </c>
      <c r="F275">
        <v>129213</v>
      </c>
      <c r="G275">
        <v>127708</v>
      </c>
      <c r="H275">
        <v>128365</v>
      </c>
      <c r="I275">
        <v>125122</v>
      </c>
      <c r="J275">
        <v>133254</v>
      </c>
      <c r="K275">
        <v>130048</v>
      </c>
      <c r="L275">
        <v>129509</v>
      </c>
      <c r="M275">
        <v>132499</v>
      </c>
      <c r="N275">
        <v>109828</v>
      </c>
      <c r="O275">
        <v>110905</v>
      </c>
      <c r="P275">
        <v>102493</v>
      </c>
      <c r="Q275">
        <v>103483</v>
      </c>
      <c r="R275">
        <v>105554</v>
      </c>
      <c r="S275" s="558">
        <f>100</f>
        <v>100</v>
      </c>
      <c r="T275" s="72">
        <f t="shared" si="167"/>
        <v>95.195389570384691</v>
      </c>
      <c r="U275" s="72">
        <f t="shared" si="167"/>
        <v>100.76580546045808</v>
      </c>
      <c r="V275" s="72">
        <f t="shared" si="167"/>
        <v>99.592142305682714</v>
      </c>
      <c r="W275" s="72">
        <f t="shared" ref="W275:AA325" si="201">H275*100/$D275</f>
        <v>100.10449891211954</v>
      </c>
      <c r="X275" s="72">
        <f t="shared" si="201"/>
        <v>97.575469270301255</v>
      </c>
      <c r="Y275" s="72">
        <f t="shared" si="201"/>
        <v>103.91714951922702</v>
      </c>
      <c r="Z275" s="72">
        <f t="shared" si="201"/>
        <v>101.41697405463577</v>
      </c>
      <c r="AA275" s="72">
        <f t="shared" si="201"/>
        <v>100.99663887827437</v>
      </c>
      <c r="AB275" s="72">
        <f t="shared" si="170"/>
        <v>103.32836833526994</v>
      </c>
      <c r="AC275" s="72">
        <f t="shared" si="170"/>
        <v>85.64855612137471</v>
      </c>
      <c r="AD275" s="72">
        <f t="shared" si="170"/>
        <v>86.48844663146977</v>
      </c>
      <c r="AE275" s="72">
        <f t="shared" ref="AE275:AG275" si="202">P275*100/$D275</f>
        <v>79.928410446771835</v>
      </c>
      <c r="AF275" s="72">
        <f t="shared" si="202"/>
        <v>80.700454648251977</v>
      </c>
      <c r="AG275" s="73">
        <f t="shared" si="202"/>
        <v>82.315508730338223</v>
      </c>
      <c r="AH275" s="237"/>
      <c r="AI275" s="238"/>
      <c r="AJ275" s="238"/>
      <c r="AK275" s="238"/>
      <c r="AL275" s="238"/>
      <c r="AM275" s="238"/>
      <c r="AN275" s="238"/>
      <c r="AO275" s="238"/>
      <c r="AP275" s="238"/>
      <c r="AQ275" s="238"/>
      <c r="AR275" s="238"/>
      <c r="AS275" s="238"/>
      <c r="AT275" s="238"/>
      <c r="AU275" s="238"/>
      <c r="AV275" s="239"/>
    </row>
    <row r="276" spans="2:48" ht="15" customHeight="1">
      <c r="B276" s="738" t="s">
        <v>165</v>
      </c>
      <c r="C276" s="1" t="s">
        <v>194</v>
      </c>
      <c r="D276" s="211">
        <v>9841</v>
      </c>
      <c r="E276" s="211">
        <v>11853</v>
      </c>
      <c r="F276" s="211">
        <v>11424</v>
      </c>
      <c r="G276" s="211">
        <v>11185</v>
      </c>
      <c r="H276" s="211">
        <v>11549</v>
      </c>
      <c r="I276" s="211">
        <v>11671</v>
      </c>
      <c r="J276" s="211">
        <v>11017</v>
      </c>
      <c r="K276" s="211">
        <v>11845</v>
      </c>
      <c r="L276" s="211">
        <v>12573</v>
      </c>
      <c r="M276" s="211">
        <v>14848</v>
      </c>
      <c r="N276" s="211">
        <v>16886</v>
      </c>
      <c r="O276" s="211">
        <v>21719</v>
      </c>
      <c r="P276" s="212">
        <v>20117</v>
      </c>
      <c r="Q276" s="212">
        <v>20306</v>
      </c>
      <c r="R276" s="212">
        <v>20701</v>
      </c>
      <c r="S276" s="558">
        <f>100</f>
        <v>100</v>
      </c>
      <c r="T276" s="72">
        <f t="shared" ref="T276:T307" si="203">E276*100/$D276</f>
        <v>120.44507671984555</v>
      </c>
      <c r="U276" s="72">
        <f t="shared" ref="U276:U307" si="204">F276*100/$D276</f>
        <v>116.08576364190631</v>
      </c>
      <c r="V276" s="72">
        <f t="shared" ref="V276:V307" si="205">G276*100/$D276</f>
        <v>113.65714866375369</v>
      </c>
      <c r="W276" s="72">
        <f t="shared" si="201"/>
        <v>117.35595976018698</v>
      </c>
      <c r="X276" s="72">
        <f t="shared" si="201"/>
        <v>118.59567117162889</v>
      </c>
      <c r="Y276" s="72">
        <f t="shared" si="201"/>
        <v>111.95000508078448</v>
      </c>
      <c r="Z276" s="72">
        <f t="shared" si="201"/>
        <v>120.36378416827559</v>
      </c>
      <c r="AA276" s="72">
        <f t="shared" si="201"/>
        <v>127.76140636114216</v>
      </c>
      <c r="AB276" s="72">
        <f t="shared" si="170"/>
        <v>150.87897571385022</v>
      </c>
      <c r="AC276" s="72">
        <f t="shared" si="170"/>
        <v>171.58825322629815</v>
      </c>
      <c r="AD276" s="72">
        <f t="shared" si="170"/>
        <v>220.69911594350168</v>
      </c>
      <c r="AE276" s="72">
        <f t="shared" ref="AE276:AG276" si="206">P276*100/$D276</f>
        <v>204.42028249161672</v>
      </c>
      <c r="AF276" s="72">
        <f t="shared" si="206"/>
        <v>206.34081902245705</v>
      </c>
      <c r="AG276" s="73">
        <f t="shared" si="206"/>
        <v>210.35463875622395</v>
      </c>
      <c r="AH276" s="559">
        <v>1</v>
      </c>
      <c r="AI276" s="234">
        <v>1</v>
      </c>
      <c r="AJ276" s="234">
        <v>1</v>
      </c>
      <c r="AK276" s="234">
        <v>1</v>
      </c>
      <c r="AL276" s="234">
        <v>1</v>
      </c>
      <c r="AM276" s="234">
        <v>1</v>
      </c>
      <c r="AN276" s="234">
        <v>1</v>
      </c>
      <c r="AO276" s="234">
        <v>1</v>
      </c>
      <c r="AP276" s="234">
        <v>1</v>
      </c>
      <c r="AQ276" s="234">
        <v>1</v>
      </c>
      <c r="AR276" s="234">
        <v>1</v>
      </c>
      <c r="AS276" s="234">
        <v>1</v>
      </c>
      <c r="AT276" s="234">
        <v>4</v>
      </c>
      <c r="AU276" s="234">
        <v>6</v>
      </c>
      <c r="AV276" s="236">
        <v>7</v>
      </c>
    </row>
    <row r="277" spans="2:48" ht="14.45">
      <c r="B277" s="738"/>
      <c r="C277" s="1" t="s">
        <v>195</v>
      </c>
      <c r="D277" s="211">
        <v>13200</v>
      </c>
      <c r="E277" s="211">
        <v>10880</v>
      </c>
      <c r="F277" s="211">
        <v>11124</v>
      </c>
      <c r="G277" s="211">
        <v>9071</v>
      </c>
      <c r="H277" s="211">
        <v>8686</v>
      </c>
      <c r="I277" s="211">
        <v>7557</v>
      </c>
      <c r="J277" s="211">
        <v>7304</v>
      </c>
      <c r="K277" s="211">
        <v>8295</v>
      </c>
      <c r="L277" s="211">
        <v>9222</v>
      </c>
      <c r="M277" s="211">
        <v>9354</v>
      </c>
      <c r="N277" s="211">
        <v>9633</v>
      </c>
      <c r="O277" s="211">
        <v>10298</v>
      </c>
      <c r="P277" s="212">
        <v>9514</v>
      </c>
      <c r="Q277" s="212">
        <v>9606</v>
      </c>
      <c r="R277" s="212">
        <v>9799</v>
      </c>
      <c r="S277" s="558">
        <f>100</f>
        <v>100</v>
      </c>
      <c r="T277" s="72">
        <f t="shared" si="203"/>
        <v>82.424242424242422</v>
      </c>
      <c r="U277" s="72">
        <f t="shared" si="204"/>
        <v>84.272727272727266</v>
      </c>
      <c r="V277" s="72">
        <f t="shared" si="205"/>
        <v>68.719696969696969</v>
      </c>
      <c r="W277" s="72">
        <f t="shared" si="201"/>
        <v>65.803030303030297</v>
      </c>
      <c r="X277" s="72">
        <f t="shared" si="201"/>
        <v>57.25</v>
      </c>
      <c r="Y277" s="72">
        <f t="shared" si="201"/>
        <v>55.333333333333336</v>
      </c>
      <c r="Z277" s="72">
        <f t="shared" si="201"/>
        <v>62.840909090909093</v>
      </c>
      <c r="AA277" s="72">
        <f t="shared" si="201"/>
        <v>69.86363636363636</v>
      </c>
      <c r="AB277" s="72">
        <f t="shared" si="170"/>
        <v>70.86363636363636</v>
      </c>
      <c r="AC277" s="72">
        <f t="shared" si="170"/>
        <v>72.977272727272734</v>
      </c>
      <c r="AD277" s="72">
        <f t="shared" si="170"/>
        <v>78.015151515151516</v>
      </c>
      <c r="AE277" s="72">
        <f t="shared" ref="AE277:AG277" si="207">P277*100/$D277</f>
        <v>72.075757575757578</v>
      </c>
      <c r="AF277" s="72">
        <f t="shared" si="207"/>
        <v>72.772727272727266</v>
      </c>
      <c r="AG277" s="73">
        <f t="shared" si="207"/>
        <v>74.234848484848484</v>
      </c>
      <c r="AH277" s="559">
        <v>1</v>
      </c>
      <c r="AI277" s="234">
        <v>1</v>
      </c>
      <c r="AJ277" s="234">
        <v>1</v>
      </c>
      <c r="AK277" s="234">
        <v>1</v>
      </c>
      <c r="AL277" s="234">
        <v>1</v>
      </c>
      <c r="AM277" s="234">
        <v>1</v>
      </c>
      <c r="AN277" s="234">
        <v>1</v>
      </c>
      <c r="AO277" s="234">
        <v>1</v>
      </c>
      <c r="AP277" s="234">
        <v>1</v>
      </c>
      <c r="AQ277" s="234">
        <v>1</v>
      </c>
      <c r="AR277" s="234">
        <v>1</v>
      </c>
      <c r="AS277" s="234">
        <v>1</v>
      </c>
      <c r="AT277" s="234">
        <v>4</v>
      </c>
      <c r="AU277" s="234">
        <v>6</v>
      </c>
      <c r="AV277" s="236">
        <v>7</v>
      </c>
    </row>
    <row r="278" spans="2:48" ht="14.45">
      <c r="B278" s="738"/>
      <c r="C278" s="1" t="s">
        <v>196</v>
      </c>
      <c r="D278" s="211">
        <v>7161</v>
      </c>
      <c r="E278" s="211">
        <v>6262</v>
      </c>
      <c r="F278" s="211">
        <v>5677</v>
      </c>
      <c r="G278" s="211">
        <v>5691</v>
      </c>
      <c r="H278" s="211">
        <v>5543</v>
      </c>
      <c r="I278" s="211">
        <v>4785</v>
      </c>
      <c r="J278" s="211">
        <v>4059</v>
      </c>
      <c r="K278" s="211">
        <v>5068</v>
      </c>
      <c r="L278" s="211">
        <v>5048</v>
      </c>
      <c r="M278" s="211">
        <v>3958</v>
      </c>
      <c r="N278" s="211">
        <v>3458</v>
      </c>
      <c r="O278" s="211">
        <v>3649</v>
      </c>
      <c r="P278" s="212">
        <v>3367</v>
      </c>
      <c r="Q278" s="212">
        <v>3400</v>
      </c>
      <c r="R278" s="212">
        <v>3469</v>
      </c>
      <c r="S278" s="558">
        <f>100</f>
        <v>100</v>
      </c>
      <c r="T278" s="72">
        <f t="shared" si="203"/>
        <v>87.44588744588745</v>
      </c>
      <c r="U278" s="72">
        <f t="shared" si="204"/>
        <v>79.276637341153474</v>
      </c>
      <c r="V278" s="72">
        <f t="shared" si="205"/>
        <v>79.47214076246334</v>
      </c>
      <c r="W278" s="72">
        <f t="shared" si="201"/>
        <v>77.40539030861612</v>
      </c>
      <c r="X278" s="72">
        <f t="shared" si="201"/>
        <v>66.820276497695858</v>
      </c>
      <c r="Y278" s="72">
        <f t="shared" si="201"/>
        <v>56.682027649769587</v>
      </c>
      <c r="Z278" s="72">
        <f t="shared" si="201"/>
        <v>70.772238514173992</v>
      </c>
      <c r="AA278" s="72">
        <f t="shared" si="201"/>
        <v>70.492947912302753</v>
      </c>
      <c r="AB278" s="72">
        <f t="shared" si="170"/>
        <v>55.271610110319784</v>
      </c>
      <c r="AC278" s="72">
        <f t="shared" si="170"/>
        <v>48.289345063538612</v>
      </c>
      <c r="AD278" s="72">
        <f t="shared" si="170"/>
        <v>50.956570311409024</v>
      </c>
      <c r="AE278" s="72">
        <f t="shared" ref="AE278:AG278" si="208">P278*100/$D278</f>
        <v>47.018572825024435</v>
      </c>
      <c r="AF278" s="72">
        <f t="shared" si="208"/>
        <v>47.479402318111994</v>
      </c>
      <c r="AG278" s="73">
        <f t="shared" si="208"/>
        <v>48.442954894567798</v>
      </c>
      <c r="AH278" s="559">
        <v>1</v>
      </c>
      <c r="AI278" s="234">
        <v>1</v>
      </c>
      <c r="AJ278" s="234">
        <v>1</v>
      </c>
      <c r="AK278" s="234">
        <v>1</v>
      </c>
      <c r="AL278" s="234">
        <v>1</v>
      </c>
      <c r="AM278" s="234">
        <v>1</v>
      </c>
      <c r="AN278" s="234">
        <v>1</v>
      </c>
      <c r="AO278" s="234">
        <v>1</v>
      </c>
      <c r="AP278" s="234">
        <v>1</v>
      </c>
      <c r="AQ278" s="234">
        <v>1</v>
      </c>
      <c r="AR278" s="234">
        <v>1</v>
      </c>
      <c r="AS278" s="234">
        <v>1</v>
      </c>
      <c r="AT278" s="234">
        <v>4</v>
      </c>
      <c r="AU278" s="234">
        <v>6</v>
      </c>
      <c r="AV278" s="236">
        <v>7</v>
      </c>
    </row>
    <row r="279" spans="2:48" ht="14.45">
      <c r="B279" s="738"/>
      <c r="C279" s="1" t="s">
        <v>197</v>
      </c>
      <c r="D279" s="211">
        <v>73180</v>
      </c>
      <c r="E279" s="211">
        <v>71662</v>
      </c>
      <c r="F279" s="211">
        <v>69152</v>
      </c>
      <c r="G279" s="211">
        <v>66188</v>
      </c>
      <c r="H279" s="211">
        <v>61905</v>
      </c>
      <c r="I279" s="211">
        <v>59437</v>
      </c>
      <c r="J279" s="211">
        <v>57750</v>
      </c>
      <c r="K279" s="211">
        <v>57453</v>
      </c>
      <c r="L279" s="211">
        <v>56422</v>
      </c>
      <c r="M279" s="211">
        <v>60876</v>
      </c>
      <c r="N279" s="211">
        <v>61624</v>
      </c>
      <c r="O279" s="211">
        <v>62404</v>
      </c>
      <c r="P279" s="212">
        <v>56512</v>
      </c>
      <c r="Q279" s="212">
        <v>57191</v>
      </c>
      <c r="R279" s="212">
        <v>58613</v>
      </c>
      <c r="S279" s="558">
        <f>100</f>
        <v>100</v>
      </c>
      <c r="T279" s="72">
        <f t="shared" si="203"/>
        <v>97.925662749385083</v>
      </c>
      <c r="U279" s="72">
        <f t="shared" si="204"/>
        <v>94.495763869909808</v>
      </c>
      <c r="V279" s="72">
        <f t="shared" si="205"/>
        <v>90.445476906258534</v>
      </c>
      <c r="W279" s="72">
        <f t="shared" si="201"/>
        <v>84.592784913910904</v>
      </c>
      <c r="X279" s="72">
        <f t="shared" si="201"/>
        <v>81.220278764689809</v>
      </c>
      <c r="Y279" s="72">
        <f t="shared" si="201"/>
        <v>78.915004099480726</v>
      </c>
      <c r="Z279" s="72">
        <f t="shared" si="201"/>
        <v>78.509155506969122</v>
      </c>
      <c r="AA279" s="72">
        <f t="shared" si="201"/>
        <v>77.10030062858705</v>
      </c>
      <c r="AB279" s="72">
        <f t="shared" si="170"/>
        <v>83.186663022683788</v>
      </c>
      <c r="AC279" s="72">
        <f t="shared" si="170"/>
        <v>84.20880021863897</v>
      </c>
      <c r="AD279" s="72">
        <f t="shared" si="170"/>
        <v>85.274665209073518</v>
      </c>
      <c r="AE279" s="72">
        <f t="shared" ref="AE279:AG279" si="209">P279*100/$D279</f>
        <v>77.223285050560264</v>
      </c>
      <c r="AF279" s="72">
        <f t="shared" si="209"/>
        <v>78.151134189669307</v>
      </c>
      <c r="AG279" s="73">
        <f t="shared" si="209"/>
        <v>80.094288056846139</v>
      </c>
      <c r="AH279" s="559">
        <v>1</v>
      </c>
      <c r="AI279" s="234">
        <v>1</v>
      </c>
      <c r="AJ279" s="234">
        <v>1</v>
      </c>
      <c r="AK279" s="234">
        <v>1</v>
      </c>
      <c r="AL279" s="234">
        <v>1</v>
      </c>
      <c r="AM279" s="234">
        <v>1</v>
      </c>
      <c r="AN279" s="234">
        <v>1</v>
      </c>
      <c r="AO279" s="234">
        <v>1</v>
      </c>
      <c r="AP279" s="234">
        <v>1</v>
      </c>
      <c r="AQ279" s="234">
        <v>1</v>
      </c>
      <c r="AR279" s="234">
        <v>1</v>
      </c>
      <c r="AS279" s="234">
        <v>1</v>
      </c>
      <c r="AT279" s="234">
        <v>4</v>
      </c>
      <c r="AU279" s="234">
        <v>6</v>
      </c>
      <c r="AV279" s="236">
        <v>7</v>
      </c>
    </row>
    <row r="280" spans="2:48" ht="14.45">
      <c r="B280" s="738"/>
      <c r="C280" s="1" t="s">
        <v>198</v>
      </c>
      <c r="D280" s="211">
        <v>103382</v>
      </c>
      <c r="E280" s="211">
        <v>100657</v>
      </c>
      <c r="F280" s="211">
        <v>97377</v>
      </c>
      <c r="G280" s="211">
        <v>92135</v>
      </c>
      <c r="H280" s="211">
        <v>87683</v>
      </c>
      <c r="I280" s="211">
        <v>83450</v>
      </c>
      <c r="J280" s="211">
        <v>80130</v>
      </c>
      <c r="K280" s="211">
        <v>82661</v>
      </c>
      <c r="L280" s="211">
        <v>83265</v>
      </c>
      <c r="M280" s="211">
        <v>89036</v>
      </c>
      <c r="N280" s="211">
        <v>91601</v>
      </c>
      <c r="O280" s="211">
        <v>98070</v>
      </c>
      <c r="P280" s="212">
        <v>89510</v>
      </c>
      <c r="Q280" s="212">
        <v>90503</v>
      </c>
      <c r="R280" s="212">
        <v>92582</v>
      </c>
      <c r="S280" s="558">
        <f>100</f>
        <v>100</v>
      </c>
      <c r="T280" s="72">
        <f t="shared" si="203"/>
        <v>97.364144628658764</v>
      </c>
      <c r="U280" s="72">
        <f t="shared" si="204"/>
        <v>94.191445319301238</v>
      </c>
      <c r="V280" s="72">
        <f t="shared" si="205"/>
        <v>89.120930142578018</v>
      </c>
      <c r="W280" s="72">
        <f t="shared" si="201"/>
        <v>84.814571201950045</v>
      </c>
      <c r="X280" s="72">
        <f t="shared" si="201"/>
        <v>80.720047977404192</v>
      </c>
      <c r="Y280" s="72">
        <f t="shared" si="201"/>
        <v>77.508657213054491</v>
      </c>
      <c r="Z280" s="72">
        <f t="shared" si="201"/>
        <v>79.956859027683734</v>
      </c>
      <c r="AA280" s="72">
        <f t="shared" si="201"/>
        <v>80.541099998065434</v>
      </c>
      <c r="AB280" s="72">
        <f t="shared" si="170"/>
        <v>86.123309667060028</v>
      </c>
      <c r="AC280" s="72">
        <f t="shared" si="170"/>
        <v>88.604399218432604</v>
      </c>
      <c r="AD280" s="72">
        <f t="shared" si="170"/>
        <v>94.861774777040495</v>
      </c>
      <c r="AE280" s="72">
        <f t="shared" ref="AE280:AG280" si="210">P280*100/$D280</f>
        <v>86.581803408717178</v>
      </c>
      <c r="AF280" s="72">
        <f t="shared" si="210"/>
        <v>87.54231877889768</v>
      </c>
      <c r="AG280" s="73">
        <f t="shared" si="210"/>
        <v>89.553307152115451</v>
      </c>
      <c r="AH280" s="55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739"/>
      <c r="C281" s="8" t="s">
        <v>199</v>
      </c>
      <c r="D281">
        <v>30202</v>
      </c>
      <c r="E281">
        <v>28995</v>
      </c>
      <c r="F281">
        <v>28225</v>
      </c>
      <c r="G281">
        <v>25947</v>
      </c>
      <c r="H281">
        <v>25778</v>
      </c>
      <c r="I281">
        <v>24013</v>
      </c>
      <c r="J281">
        <v>22380</v>
      </c>
      <c r="K281">
        <v>25208</v>
      </c>
      <c r="L281">
        <v>26843</v>
      </c>
      <c r="M281">
        <v>28160</v>
      </c>
      <c r="N281">
        <v>29977</v>
      </c>
      <c r="O281">
        <v>35666</v>
      </c>
      <c r="P281">
        <v>32998</v>
      </c>
      <c r="Q281">
        <v>33312</v>
      </c>
      <c r="R281">
        <v>33969</v>
      </c>
      <c r="S281" s="558">
        <f>100</f>
        <v>100</v>
      </c>
      <c r="T281" s="72">
        <f t="shared" si="203"/>
        <v>96.003575922124369</v>
      </c>
      <c r="U281" s="72">
        <f t="shared" si="204"/>
        <v>93.454075889013978</v>
      </c>
      <c r="V281" s="72">
        <f t="shared" si="205"/>
        <v>85.911529037812059</v>
      </c>
      <c r="W281" s="72">
        <f t="shared" si="201"/>
        <v>85.351963446129389</v>
      </c>
      <c r="X281" s="72">
        <f t="shared" si="201"/>
        <v>79.507979603999729</v>
      </c>
      <c r="Y281" s="72">
        <f t="shared" si="201"/>
        <v>74.101052910403283</v>
      </c>
      <c r="Z281" s="72">
        <f t="shared" si="201"/>
        <v>83.464671213826904</v>
      </c>
      <c r="AA281" s="72">
        <f t="shared" si="201"/>
        <v>88.878219985431429</v>
      </c>
      <c r="AB281" s="72">
        <f t="shared" si="170"/>
        <v>93.238858353751411</v>
      </c>
      <c r="AC281" s="72">
        <f t="shared" si="170"/>
        <v>99.255016224091122</v>
      </c>
      <c r="AD281" s="72">
        <f t="shared" si="170"/>
        <v>118.09151711807165</v>
      </c>
      <c r="AE281" s="72">
        <f t="shared" ref="AE281:AG281" si="211">P281*100/$D281</f>
        <v>109.25766505529435</v>
      </c>
      <c r="AF281" s="72">
        <f t="shared" si="211"/>
        <v>110.29733130256274</v>
      </c>
      <c r="AG281" s="73">
        <f t="shared" si="211"/>
        <v>112.47268392821667</v>
      </c>
      <c r="AH281" s="237"/>
      <c r="AI281" s="238"/>
      <c r="AJ281" s="238"/>
      <c r="AK281" s="238"/>
      <c r="AL281" s="238"/>
      <c r="AM281" s="238"/>
      <c r="AN281" s="238"/>
      <c r="AO281" s="238"/>
      <c r="AP281" s="238"/>
      <c r="AQ281" s="238"/>
      <c r="AR281" s="238"/>
      <c r="AS281" s="238"/>
      <c r="AT281" s="238"/>
      <c r="AU281" s="238"/>
      <c r="AV281" s="239"/>
    </row>
    <row r="282" spans="2:48" ht="14.45">
      <c r="B282" s="738" t="s">
        <v>158</v>
      </c>
      <c r="C282" s="1" t="s">
        <v>194</v>
      </c>
      <c r="D282" s="211">
        <v>44539</v>
      </c>
      <c r="E282" s="211">
        <v>44673</v>
      </c>
      <c r="F282" s="211">
        <v>43589</v>
      </c>
      <c r="G282" s="211">
        <v>42496</v>
      </c>
      <c r="H282" s="211">
        <v>41933</v>
      </c>
      <c r="I282" s="211">
        <v>43951</v>
      </c>
      <c r="J282" s="211">
        <v>45520</v>
      </c>
      <c r="K282" s="211">
        <v>50395</v>
      </c>
      <c r="L282" s="211">
        <v>46797</v>
      </c>
      <c r="M282" s="211">
        <v>49956</v>
      </c>
      <c r="N282" s="211">
        <v>50909</v>
      </c>
      <c r="O282" s="211">
        <v>50937</v>
      </c>
      <c r="P282" s="212">
        <v>46999</v>
      </c>
      <c r="Q282" s="212">
        <v>45637</v>
      </c>
      <c r="R282" s="212">
        <v>46567</v>
      </c>
      <c r="S282" s="558">
        <f>100</f>
        <v>100</v>
      </c>
      <c r="T282" s="72">
        <f t="shared" si="203"/>
        <v>100.3008599205191</v>
      </c>
      <c r="U282" s="72">
        <f t="shared" si="204"/>
        <v>97.867037876916854</v>
      </c>
      <c r="V282" s="72">
        <f t="shared" si="205"/>
        <v>95.413008823727523</v>
      </c>
      <c r="W282" s="72">
        <f t="shared" si="201"/>
        <v>94.148948112889826</v>
      </c>
      <c r="X282" s="72">
        <f t="shared" si="201"/>
        <v>98.679808706975905</v>
      </c>
      <c r="Y282" s="72">
        <f t="shared" si="201"/>
        <v>102.20256404499428</v>
      </c>
      <c r="Z282" s="72">
        <f t="shared" si="201"/>
        <v>113.14802757134197</v>
      </c>
      <c r="AA282" s="72">
        <f t="shared" si="201"/>
        <v>105.0697141830755</v>
      </c>
      <c r="AB282" s="72">
        <f t="shared" si="170"/>
        <v>112.16237454814882</v>
      </c>
      <c r="AC282" s="72">
        <f t="shared" si="170"/>
        <v>114.30207234109432</v>
      </c>
      <c r="AD282" s="72">
        <f t="shared" si="170"/>
        <v>114.36493859314309</v>
      </c>
      <c r="AE282" s="72">
        <f t="shared" ref="AE282:AG282" si="212">P282*100/$D282</f>
        <v>105.52324928714161</v>
      </c>
      <c r="AF282" s="72">
        <f t="shared" si="212"/>
        <v>102.46525516962662</v>
      </c>
      <c r="AG282" s="73">
        <f t="shared" si="212"/>
        <v>104.55331282696064</v>
      </c>
      <c r="AH282" s="559">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38"/>
      <c r="C283" s="1" t="s">
        <v>195</v>
      </c>
      <c r="D283" s="211">
        <v>72998</v>
      </c>
      <c r="E283" s="211">
        <v>75181</v>
      </c>
      <c r="F283" s="211">
        <v>71901</v>
      </c>
      <c r="G283" s="211">
        <v>69972</v>
      </c>
      <c r="H283" s="211">
        <v>72830</v>
      </c>
      <c r="I283" s="211">
        <v>70481</v>
      </c>
      <c r="J283" s="211">
        <v>66007</v>
      </c>
      <c r="K283" s="211">
        <v>71762</v>
      </c>
      <c r="L283" s="211">
        <v>78466</v>
      </c>
      <c r="M283" s="211">
        <v>90241</v>
      </c>
      <c r="N283" s="211">
        <v>74279</v>
      </c>
      <c r="O283" s="211">
        <v>83654</v>
      </c>
      <c r="P283" s="212">
        <v>76986</v>
      </c>
      <c r="Q283" s="212">
        <v>74686</v>
      </c>
      <c r="R283" s="212">
        <v>76256</v>
      </c>
      <c r="S283" s="558">
        <f>100</f>
        <v>100</v>
      </c>
      <c r="T283" s="72">
        <f t="shared" si="203"/>
        <v>102.99049289021617</v>
      </c>
      <c r="U283" s="72">
        <f t="shared" si="204"/>
        <v>98.497219101893208</v>
      </c>
      <c r="V283" s="72">
        <f t="shared" si="205"/>
        <v>95.854680950163015</v>
      </c>
      <c r="W283" s="72">
        <f t="shared" si="201"/>
        <v>99.769856708402969</v>
      </c>
      <c r="X283" s="72">
        <f t="shared" si="201"/>
        <v>96.551960327680206</v>
      </c>
      <c r="Y283" s="72">
        <f t="shared" si="201"/>
        <v>90.423025288364059</v>
      </c>
      <c r="Z283" s="72">
        <f t="shared" si="201"/>
        <v>98.306802926107565</v>
      </c>
      <c r="AA283" s="72">
        <f t="shared" si="201"/>
        <v>107.49061618126524</v>
      </c>
      <c r="AB283" s="72">
        <f t="shared" si="170"/>
        <v>123.62119510123566</v>
      </c>
      <c r="AC283" s="72">
        <f t="shared" si="170"/>
        <v>101.75484259842736</v>
      </c>
      <c r="AD283" s="72">
        <f t="shared" si="170"/>
        <v>114.59766020986876</v>
      </c>
      <c r="AE283" s="72">
        <f t="shared" ref="AE283:AG283" si="213">P283*100/$D283</f>
        <v>105.46316337433902</v>
      </c>
      <c r="AF283" s="72">
        <f t="shared" si="213"/>
        <v>102.31239212033206</v>
      </c>
      <c r="AG283" s="73">
        <f t="shared" si="213"/>
        <v>104.46313597632812</v>
      </c>
      <c r="AH283" s="559">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38"/>
      <c r="C284" s="1" t="s">
        <v>196</v>
      </c>
      <c r="D284" s="211">
        <v>87534</v>
      </c>
      <c r="E284" s="211">
        <v>79168</v>
      </c>
      <c r="F284" s="211">
        <v>76684</v>
      </c>
      <c r="G284" s="211">
        <v>74221</v>
      </c>
      <c r="H284" s="211">
        <v>74367</v>
      </c>
      <c r="I284" s="211">
        <v>75985</v>
      </c>
      <c r="J284" s="211">
        <v>75092</v>
      </c>
      <c r="K284" s="211">
        <v>76642</v>
      </c>
      <c r="L284" s="211">
        <v>76899</v>
      </c>
      <c r="M284" s="211">
        <v>81114</v>
      </c>
      <c r="N284" s="211">
        <v>71906</v>
      </c>
      <c r="O284" s="211">
        <v>74483</v>
      </c>
      <c r="P284" s="212">
        <v>68466</v>
      </c>
      <c r="Q284" s="212">
        <v>66393</v>
      </c>
      <c r="R284" s="212">
        <v>67807</v>
      </c>
      <c r="S284" s="558">
        <f>100</f>
        <v>100</v>
      </c>
      <c r="T284" s="72">
        <f t="shared" si="203"/>
        <v>90.442570886741152</v>
      </c>
      <c r="U284" s="72">
        <f t="shared" si="204"/>
        <v>87.604816414193337</v>
      </c>
      <c r="V284" s="72">
        <f t="shared" si="205"/>
        <v>84.79105261955354</v>
      </c>
      <c r="W284" s="72">
        <f t="shared" si="201"/>
        <v>84.957844951675924</v>
      </c>
      <c r="X284" s="72">
        <f t="shared" si="201"/>
        <v>86.806269563826632</v>
      </c>
      <c r="Y284" s="72">
        <f t="shared" si="201"/>
        <v>85.786094546119216</v>
      </c>
      <c r="Z284" s="72">
        <f t="shared" si="201"/>
        <v>87.556835058377317</v>
      </c>
      <c r="AA284" s="72">
        <f t="shared" si="201"/>
        <v>87.850435259442051</v>
      </c>
      <c r="AB284" s="72">
        <f t="shared" si="170"/>
        <v>92.665707039550341</v>
      </c>
      <c r="AC284" s="72">
        <f t="shared" si="170"/>
        <v>82.146365983503557</v>
      </c>
      <c r="AD284" s="72">
        <f t="shared" si="170"/>
        <v>85.090364886786844</v>
      </c>
      <c r="AE284" s="72">
        <f t="shared" ref="AE284:AG284" si="214">P284*100/$D284</f>
        <v>78.216464459524303</v>
      </c>
      <c r="AF284" s="72">
        <f t="shared" si="214"/>
        <v>75.848241826033316</v>
      </c>
      <c r="AG284" s="73">
        <f t="shared" si="214"/>
        <v>77.463614138506173</v>
      </c>
      <c r="AH284" s="559">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38"/>
      <c r="C285" s="1" t="s">
        <v>197</v>
      </c>
      <c r="D285" s="211">
        <v>71740</v>
      </c>
      <c r="E285" s="211">
        <v>63031</v>
      </c>
      <c r="F285" s="211">
        <v>60090</v>
      </c>
      <c r="G285" s="211">
        <v>64280</v>
      </c>
      <c r="H285" s="211">
        <v>60311</v>
      </c>
      <c r="I285" s="211">
        <v>55894</v>
      </c>
      <c r="J285" s="211">
        <v>63027</v>
      </c>
      <c r="K285" s="211">
        <v>67643</v>
      </c>
      <c r="L285" s="211">
        <v>82528</v>
      </c>
      <c r="M285" s="211">
        <v>87731</v>
      </c>
      <c r="N285" s="211">
        <v>125378</v>
      </c>
      <c r="O285" s="211">
        <v>129678</v>
      </c>
      <c r="P285" s="212">
        <v>116982</v>
      </c>
      <c r="Q285" s="212">
        <v>112691</v>
      </c>
      <c r="R285" s="212">
        <v>115599</v>
      </c>
      <c r="S285" s="558">
        <f>100</f>
        <v>100</v>
      </c>
      <c r="T285" s="72">
        <f t="shared" si="203"/>
        <v>87.860328965709513</v>
      </c>
      <c r="U285" s="72">
        <f t="shared" si="204"/>
        <v>83.760802899358794</v>
      </c>
      <c r="V285" s="72">
        <f t="shared" si="205"/>
        <v>89.601338165597994</v>
      </c>
      <c r="W285" s="72">
        <f t="shared" si="201"/>
        <v>84.068859771396717</v>
      </c>
      <c r="X285" s="72">
        <f t="shared" si="201"/>
        <v>77.91190409813214</v>
      </c>
      <c r="Y285" s="72">
        <f t="shared" si="201"/>
        <v>87.854753275717869</v>
      </c>
      <c r="Z285" s="72">
        <f t="shared" si="201"/>
        <v>94.289099526066352</v>
      </c>
      <c r="AA285" s="72">
        <f t="shared" si="201"/>
        <v>115.03763590744354</v>
      </c>
      <c r="AB285" s="72">
        <f t="shared" si="170"/>
        <v>122.29021466406468</v>
      </c>
      <c r="AC285" s="72">
        <f t="shared" si="170"/>
        <v>174.76721494284917</v>
      </c>
      <c r="AD285" s="72">
        <f t="shared" si="170"/>
        <v>180.76108168385838</v>
      </c>
      <c r="AE285" s="72">
        <f t="shared" ref="AE285:AG285" si="215">P285*100/$D285</f>
        <v>163.06384165040424</v>
      </c>
      <c r="AF285" s="72">
        <f t="shared" si="215"/>
        <v>157.08252021187621</v>
      </c>
      <c r="AG285" s="73">
        <f t="shared" si="215"/>
        <v>161.13604683579592</v>
      </c>
      <c r="AH285" s="559">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38"/>
      <c r="C286" s="1" t="s">
        <v>198</v>
      </c>
      <c r="D286" s="211">
        <v>276811</v>
      </c>
      <c r="E286" s="211">
        <v>262053</v>
      </c>
      <c r="F286" s="211">
        <v>252264</v>
      </c>
      <c r="G286" s="211">
        <v>250969</v>
      </c>
      <c r="H286" s="211">
        <v>249441</v>
      </c>
      <c r="I286" s="211">
        <v>246311</v>
      </c>
      <c r="J286" s="211">
        <v>249646</v>
      </c>
      <c r="K286" s="211">
        <v>266442</v>
      </c>
      <c r="L286" s="211">
        <v>284690</v>
      </c>
      <c r="M286" s="211">
        <v>309042</v>
      </c>
      <c r="N286" s="211">
        <v>322472</v>
      </c>
      <c r="O286" s="211">
        <v>338752</v>
      </c>
      <c r="P286" s="212">
        <v>309433</v>
      </c>
      <c r="Q286" s="212">
        <v>299407</v>
      </c>
      <c r="R286" s="212">
        <v>306229</v>
      </c>
      <c r="S286" s="558">
        <f>100</f>
        <v>100</v>
      </c>
      <c r="T286" s="72">
        <f t="shared" si="203"/>
        <v>94.668564471787604</v>
      </c>
      <c r="U286" s="72">
        <f t="shared" si="204"/>
        <v>91.132216566538176</v>
      </c>
      <c r="V286" s="72">
        <f t="shared" si="205"/>
        <v>90.664388337168688</v>
      </c>
      <c r="W286" s="72">
        <f t="shared" si="201"/>
        <v>90.112387152244679</v>
      </c>
      <c r="X286" s="72">
        <f t="shared" si="201"/>
        <v>88.981651740718391</v>
      </c>
      <c r="Y286" s="72">
        <f t="shared" si="201"/>
        <v>90.186444902839838</v>
      </c>
      <c r="Z286" s="72">
        <f t="shared" si="201"/>
        <v>96.254122849164233</v>
      </c>
      <c r="AA286" s="72">
        <f t="shared" si="201"/>
        <v>102.84634642409442</v>
      </c>
      <c r="AB286" s="72">
        <f t="shared" si="170"/>
        <v>111.64368468016083</v>
      </c>
      <c r="AC286" s="72">
        <f t="shared" si="170"/>
        <v>116.4953704874445</v>
      </c>
      <c r="AD286" s="72">
        <f t="shared" si="170"/>
        <v>122.37663965666104</v>
      </c>
      <c r="AE286" s="72">
        <f t="shared" ref="AE286:AG286" si="216">P286*100/$D286</f>
        <v>111.78493629227162</v>
      </c>
      <c r="AF286" s="72">
        <f t="shared" si="216"/>
        <v>108.16297040218778</v>
      </c>
      <c r="AG286" s="73">
        <f t="shared" si="216"/>
        <v>110.62746783906709</v>
      </c>
      <c r="AH286" s="55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39"/>
      <c r="C287" s="8" t="s">
        <v>199</v>
      </c>
      <c r="D287">
        <v>205071</v>
      </c>
      <c r="E287">
        <v>199022</v>
      </c>
      <c r="F287">
        <v>192174</v>
      </c>
      <c r="G287">
        <v>186689</v>
      </c>
      <c r="H287">
        <v>189130</v>
      </c>
      <c r="I287">
        <v>190417</v>
      </c>
      <c r="J287">
        <v>186619</v>
      </c>
      <c r="K287">
        <v>198799</v>
      </c>
      <c r="L287">
        <v>202162</v>
      </c>
      <c r="M287">
        <v>221311</v>
      </c>
      <c r="N287">
        <v>197094</v>
      </c>
      <c r="O287">
        <v>209074</v>
      </c>
      <c r="P287">
        <v>192451</v>
      </c>
      <c r="Q287">
        <v>186716</v>
      </c>
      <c r="R287">
        <v>190630</v>
      </c>
      <c r="S287" s="558">
        <f>100</f>
        <v>100</v>
      </c>
      <c r="T287" s="72">
        <f t="shared" si="203"/>
        <v>97.050289899595754</v>
      </c>
      <c r="U287" s="72">
        <f t="shared" si="204"/>
        <v>93.710958643591738</v>
      </c>
      <c r="V287" s="72">
        <f t="shared" si="205"/>
        <v>91.036275241257911</v>
      </c>
      <c r="W287" s="72">
        <f t="shared" si="201"/>
        <v>92.226594691594613</v>
      </c>
      <c r="X287" s="72">
        <f t="shared" si="201"/>
        <v>92.854182210063826</v>
      </c>
      <c r="Y287" s="72">
        <f t="shared" si="201"/>
        <v>91.00214072199384</v>
      </c>
      <c r="Z287" s="72">
        <f t="shared" si="201"/>
        <v>96.941547073940242</v>
      </c>
      <c r="AA287" s="72">
        <f t="shared" si="201"/>
        <v>98.581466906583572</v>
      </c>
      <c r="AB287" s="72">
        <f t="shared" si="170"/>
        <v>107.91920846926186</v>
      </c>
      <c r="AC287" s="72">
        <f t="shared" si="170"/>
        <v>96.110127711865644</v>
      </c>
      <c r="AD287" s="72">
        <f t="shared" si="170"/>
        <v>101.95200686591473</v>
      </c>
      <c r="AE287" s="72">
        <f t="shared" ref="AE287:AG287" si="217">P287*100/$D287</f>
        <v>93.846033812679508</v>
      </c>
      <c r="AF287" s="72">
        <f t="shared" si="217"/>
        <v>91.049441412974048</v>
      </c>
      <c r="AG287" s="73">
        <f t="shared" si="217"/>
        <v>92.958048675824472</v>
      </c>
      <c r="AH287" s="237"/>
      <c r="AI287" s="238"/>
      <c r="AJ287" s="238"/>
      <c r="AK287" s="238"/>
      <c r="AL287" s="238"/>
      <c r="AM287" s="238"/>
      <c r="AN287" s="238"/>
      <c r="AO287" s="238"/>
      <c r="AP287" s="238"/>
      <c r="AQ287" s="238"/>
      <c r="AR287" s="238"/>
      <c r="AS287" s="238"/>
      <c r="AT287" s="238"/>
      <c r="AU287" s="238"/>
      <c r="AV287" s="239"/>
    </row>
    <row r="288" spans="2:48" ht="15" customHeight="1">
      <c r="B288" s="738" t="s">
        <v>159</v>
      </c>
      <c r="C288" s="1" t="s">
        <v>194</v>
      </c>
      <c r="D288" s="211">
        <v>637908</v>
      </c>
      <c r="E288" s="211">
        <v>620556</v>
      </c>
      <c r="F288" s="211">
        <v>611046</v>
      </c>
      <c r="G288" s="211">
        <v>624065</v>
      </c>
      <c r="H288" s="211">
        <v>618391</v>
      </c>
      <c r="I288" s="211">
        <v>614695</v>
      </c>
      <c r="J288" s="211">
        <v>614794</v>
      </c>
      <c r="K288" s="211">
        <v>623427</v>
      </c>
      <c r="L288" s="211">
        <v>631653</v>
      </c>
      <c r="M288" s="211">
        <v>627062</v>
      </c>
      <c r="N288" s="211">
        <v>639913</v>
      </c>
      <c r="O288" s="211">
        <v>648902</v>
      </c>
      <c r="P288" s="212">
        <v>598737</v>
      </c>
      <c r="Q288" s="212">
        <v>581391</v>
      </c>
      <c r="R288" s="212">
        <v>593243</v>
      </c>
      <c r="S288" s="558">
        <f>100</f>
        <v>100</v>
      </c>
      <c r="T288" s="72">
        <f t="shared" si="203"/>
        <v>97.279858537594762</v>
      </c>
      <c r="U288" s="72">
        <f t="shared" si="204"/>
        <v>95.789047950488154</v>
      </c>
      <c r="V288" s="72">
        <f t="shared" si="205"/>
        <v>97.829937859377836</v>
      </c>
      <c r="W288" s="72">
        <f t="shared" si="201"/>
        <v>96.940467904462707</v>
      </c>
      <c r="X288" s="72">
        <f t="shared" si="201"/>
        <v>96.361074010672382</v>
      </c>
      <c r="Y288" s="72">
        <f t="shared" si="201"/>
        <v>96.376593489970347</v>
      </c>
      <c r="Z288" s="72">
        <f t="shared" si="201"/>
        <v>97.72992343723547</v>
      </c>
      <c r="AA288" s="72">
        <f t="shared" si="201"/>
        <v>99.019451080720103</v>
      </c>
      <c r="AB288" s="72">
        <f t="shared" si="170"/>
        <v>98.299754823579576</v>
      </c>
      <c r="AC288" s="72">
        <f t="shared" si="170"/>
        <v>100.31430864638789</v>
      </c>
      <c r="AD288" s="72">
        <f t="shared" si="170"/>
        <v>101.72344601415878</v>
      </c>
      <c r="AE288" s="72">
        <f t="shared" ref="AE288:AG288" si="218">P288*100/$D288</f>
        <v>93.859459357775734</v>
      </c>
      <c r="AF288" s="72">
        <f t="shared" si="218"/>
        <v>91.140258469873402</v>
      </c>
      <c r="AG288" s="73">
        <f t="shared" si="218"/>
        <v>92.998206637947789</v>
      </c>
      <c r="AH288" s="559">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38"/>
      <c r="C289" s="1" t="s">
        <v>195</v>
      </c>
      <c r="D289" s="211">
        <v>198364</v>
      </c>
      <c r="E289" s="211">
        <v>188124</v>
      </c>
      <c r="F289" s="211">
        <v>200230</v>
      </c>
      <c r="G289" s="211">
        <v>194640</v>
      </c>
      <c r="H289" s="211">
        <v>192102</v>
      </c>
      <c r="I289" s="211">
        <v>189767</v>
      </c>
      <c r="J289" s="211">
        <v>195890</v>
      </c>
      <c r="K289" s="211">
        <v>214730</v>
      </c>
      <c r="L289" s="211">
        <v>306317</v>
      </c>
      <c r="M289" s="211">
        <v>335337</v>
      </c>
      <c r="N289" s="211">
        <v>341613</v>
      </c>
      <c r="O289" s="211">
        <v>366779</v>
      </c>
      <c r="P289" s="212">
        <v>337545</v>
      </c>
      <c r="Q289" s="212">
        <v>327463</v>
      </c>
      <c r="R289" s="212">
        <v>334345</v>
      </c>
      <c r="S289" s="558">
        <f>100</f>
        <v>100</v>
      </c>
      <c r="T289" s="72">
        <f t="shared" si="203"/>
        <v>94.837772983000946</v>
      </c>
      <c r="U289" s="72">
        <f t="shared" si="204"/>
        <v>100.94069488415236</v>
      </c>
      <c r="V289" s="72">
        <f t="shared" si="205"/>
        <v>98.122643221552295</v>
      </c>
      <c r="W289" s="72">
        <f t="shared" si="201"/>
        <v>96.843177189409374</v>
      </c>
      <c r="X289" s="72">
        <f t="shared" si="201"/>
        <v>95.666048274888595</v>
      </c>
      <c r="Y289" s="72">
        <f t="shared" si="201"/>
        <v>98.75279788671331</v>
      </c>
      <c r="Z289" s="72">
        <f t="shared" si="201"/>
        <v>108.25048900002017</v>
      </c>
      <c r="AA289" s="72">
        <f t="shared" si="201"/>
        <v>154.42166925450184</v>
      </c>
      <c r="AB289" s="72">
        <f t="shared" si="170"/>
        <v>169.05133996088</v>
      </c>
      <c r="AC289" s="72">
        <f t="shared" si="170"/>
        <v>172.21522050372045</v>
      </c>
      <c r="AD289" s="72">
        <f t="shared" si="170"/>
        <v>184.90199834647416</v>
      </c>
      <c r="AE289" s="72">
        <f t="shared" ref="AE289:AG289" si="219">P289*100/$D289</f>
        <v>170.16444516142042</v>
      </c>
      <c r="AF289" s="72">
        <f t="shared" si="219"/>
        <v>165.08186969409772</v>
      </c>
      <c r="AG289" s="73">
        <f t="shared" si="219"/>
        <v>168.55124921860821</v>
      </c>
      <c r="AH289" s="55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38"/>
      <c r="C290" s="1" t="s">
        <v>196</v>
      </c>
      <c r="D290" s="211">
        <v>59885</v>
      </c>
      <c r="E290" s="211">
        <v>54026</v>
      </c>
      <c r="F290" s="211">
        <v>55138</v>
      </c>
      <c r="G290" s="211">
        <v>49488</v>
      </c>
      <c r="H290" s="211">
        <v>49987</v>
      </c>
      <c r="I290" s="211">
        <v>47228</v>
      </c>
      <c r="J290" s="211">
        <v>47109</v>
      </c>
      <c r="K290" s="211">
        <v>51706</v>
      </c>
      <c r="L290" s="211">
        <v>53031</v>
      </c>
      <c r="M290" s="211">
        <v>58807</v>
      </c>
      <c r="N290" s="211">
        <v>68066</v>
      </c>
      <c r="O290" s="211">
        <v>74473</v>
      </c>
      <c r="P290" s="212">
        <v>68457</v>
      </c>
      <c r="Q290" s="212">
        <v>66385</v>
      </c>
      <c r="R290" s="212">
        <v>67799</v>
      </c>
      <c r="S290" s="558">
        <f>100</f>
        <v>100</v>
      </c>
      <c r="T290" s="72">
        <f t="shared" si="203"/>
        <v>90.216247808299244</v>
      </c>
      <c r="U290" s="72">
        <f t="shared" si="204"/>
        <v>92.073140185355271</v>
      </c>
      <c r="V290" s="72">
        <f t="shared" si="205"/>
        <v>82.638390247975281</v>
      </c>
      <c r="W290" s="72">
        <f t="shared" si="201"/>
        <v>83.471654003506728</v>
      </c>
      <c r="X290" s="72">
        <f t="shared" si="201"/>
        <v>78.864490273023293</v>
      </c>
      <c r="Y290" s="72">
        <f t="shared" si="201"/>
        <v>78.665776070802366</v>
      </c>
      <c r="Z290" s="72">
        <f t="shared" si="201"/>
        <v>86.342155798614016</v>
      </c>
      <c r="AA290" s="72">
        <f t="shared" si="201"/>
        <v>88.554729898973036</v>
      </c>
      <c r="AB290" s="72">
        <f t="shared" si="170"/>
        <v>98.199883109292813</v>
      </c>
      <c r="AC290" s="72">
        <f t="shared" si="170"/>
        <v>113.66118393587709</v>
      </c>
      <c r="AD290" s="72">
        <f t="shared" si="170"/>
        <v>124.36002337814143</v>
      </c>
      <c r="AE290" s="72">
        <f t="shared" ref="AE290:AG290" si="220">P290*100/$D290</f>
        <v>114.3141020288887</v>
      </c>
      <c r="AF290" s="72">
        <f t="shared" si="220"/>
        <v>110.85413709610086</v>
      </c>
      <c r="AG290" s="73">
        <f t="shared" si="220"/>
        <v>113.21532938131419</v>
      </c>
      <c r="AH290" s="559">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738"/>
      <c r="C291" s="1" t="s">
        <v>197</v>
      </c>
      <c r="D291" s="211">
        <v>105953</v>
      </c>
      <c r="E291" s="211">
        <v>106491</v>
      </c>
      <c r="F291" s="211">
        <v>111992</v>
      </c>
      <c r="G291" s="211">
        <v>113931</v>
      </c>
      <c r="H291" s="211">
        <v>109146</v>
      </c>
      <c r="I291" s="211">
        <v>102233</v>
      </c>
      <c r="J291" s="211">
        <v>103292</v>
      </c>
      <c r="K291" s="211">
        <v>111431</v>
      </c>
      <c r="L291" s="211">
        <v>125365</v>
      </c>
      <c r="M291" s="211">
        <v>135625</v>
      </c>
      <c r="N291" s="211">
        <v>158367</v>
      </c>
      <c r="O291" s="211">
        <v>172817</v>
      </c>
      <c r="P291" s="212">
        <v>155897</v>
      </c>
      <c r="Q291" s="212">
        <v>150179</v>
      </c>
      <c r="R291" s="212">
        <v>154054</v>
      </c>
      <c r="S291" s="558">
        <f>100</f>
        <v>100</v>
      </c>
      <c r="T291" s="72">
        <f t="shared" si="203"/>
        <v>100.50777231413929</v>
      </c>
      <c r="U291" s="72">
        <f t="shared" si="204"/>
        <v>105.699697035478</v>
      </c>
      <c r="V291" s="72">
        <f t="shared" si="205"/>
        <v>107.52975375874209</v>
      </c>
      <c r="W291" s="72">
        <f t="shared" si="201"/>
        <v>103.01360036997536</v>
      </c>
      <c r="X291" s="72">
        <f t="shared" si="201"/>
        <v>96.489009277698599</v>
      </c>
      <c r="Y291" s="72">
        <f t="shared" si="201"/>
        <v>97.488509055902142</v>
      </c>
      <c r="Z291" s="72">
        <f t="shared" si="201"/>
        <v>105.17021698300189</v>
      </c>
      <c r="AA291" s="72">
        <f t="shared" si="201"/>
        <v>118.32133115626741</v>
      </c>
      <c r="AB291" s="72">
        <f t="shared" si="170"/>
        <v>128.00487008390513</v>
      </c>
      <c r="AC291" s="72">
        <f t="shared" si="170"/>
        <v>149.46910422545847</v>
      </c>
      <c r="AD291" s="72">
        <f t="shared" si="170"/>
        <v>163.10722678923673</v>
      </c>
      <c r="AE291" s="72">
        <f t="shared" ref="AE291:AG291" si="221">P291*100/$D291</f>
        <v>147.13788189102715</v>
      </c>
      <c r="AF291" s="72">
        <f t="shared" si="221"/>
        <v>141.74114937755419</v>
      </c>
      <c r="AG291" s="73">
        <f t="shared" si="221"/>
        <v>145.39843137995149</v>
      </c>
      <c r="AH291" s="559">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38"/>
      <c r="C292" s="1" t="s">
        <v>198</v>
      </c>
      <c r="D292" s="211">
        <v>1002110</v>
      </c>
      <c r="E292" s="211">
        <v>969197</v>
      </c>
      <c r="F292" s="211">
        <v>978406</v>
      </c>
      <c r="G292" s="211">
        <v>982124</v>
      </c>
      <c r="H292" s="211">
        <v>969626</v>
      </c>
      <c r="I292" s="211">
        <v>953923</v>
      </c>
      <c r="J292" s="211">
        <v>961085</v>
      </c>
      <c r="K292" s="211">
        <v>1001294</v>
      </c>
      <c r="L292" s="211">
        <v>1116366</v>
      </c>
      <c r="M292" s="211">
        <v>1156831</v>
      </c>
      <c r="N292" s="211">
        <v>1207959</v>
      </c>
      <c r="O292" s="211">
        <v>1262971</v>
      </c>
      <c r="P292" s="212">
        <v>1160636</v>
      </c>
      <c r="Q292" s="212">
        <v>1125418</v>
      </c>
      <c r="R292" s="212">
        <v>1149441</v>
      </c>
      <c r="S292" s="558">
        <f>100</f>
        <v>100</v>
      </c>
      <c r="T292" s="72">
        <f t="shared" si="203"/>
        <v>96.71563002065642</v>
      </c>
      <c r="U292" s="72">
        <f t="shared" si="204"/>
        <v>97.634591012962645</v>
      </c>
      <c r="V292" s="72">
        <f t="shared" si="205"/>
        <v>98.005608166768113</v>
      </c>
      <c r="W292" s="72">
        <f t="shared" si="201"/>
        <v>96.758439692249354</v>
      </c>
      <c r="X292" s="72">
        <f t="shared" si="201"/>
        <v>95.191446048836951</v>
      </c>
      <c r="Y292" s="72">
        <f t="shared" si="201"/>
        <v>95.90613804871721</v>
      </c>
      <c r="Z292" s="72">
        <f t="shared" si="201"/>
        <v>99.918571813473577</v>
      </c>
      <c r="AA292" s="72">
        <f t="shared" si="201"/>
        <v>111.40154274480845</v>
      </c>
      <c r="AB292" s="72">
        <f t="shared" si="170"/>
        <v>115.4395226072986</v>
      </c>
      <c r="AC292" s="72">
        <f t="shared" si="170"/>
        <v>120.54155731406732</v>
      </c>
      <c r="AD292" s="72">
        <f t="shared" si="170"/>
        <v>126.03117422239076</v>
      </c>
      <c r="AE292" s="72">
        <f t="shared" ref="AE292:AG292" si="222">P292*100/$D292</f>
        <v>115.81922144275579</v>
      </c>
      <c r="AF292" s="72">
        <f t="shared" si="222"/>
        <v>112.30483679436389</v>
      </c>
      <c r="AG292" s="73">
        <f t="shared" si="222"/>
        <v>114.7020786141242</v>
      </c>
      <c r="AH292" s="55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39"/>
      <c r="C293" s="8" t="s">
        <v>199</v>
      </c>
      <c r="D293">
        <v>896157</v>
      </c>
      <c r="E293">
        <v>862706</v>
      </c>
      <c r="F293">
        <v>866414</v>
      </c>
      <c r="G293">
        <v>868193</v>
      </c>
      <c r="H293">
        <v>860480</v>
      </c>
      <c r="I293">
        <v>851690</v>
      </c>
      <c r="J293">
        <v>857793</v>
      </c>
      <c r="K293">
        <v>889863</v>
      </c>
      <c r="L293">
        <v>991001</v>
      </c>
      <c r="M293">
        <v>1021206</v>
      </c>
      <c r="N293">
        <v>1049592</v>
      </c>
      <c r="O293">
        <v>1090154</v>
      </c>
      <c r="P293">
        <v>1004739</v>
      </c>
      <c r="Q293">
        <v>975239</v>
      </c>
      <c r="R293">
        <v>995387</v>
      </c>
      <c r="S293" s="558">
        <f>100</f>
        <v>100</v>
      </c>
      <c r="T293" s="72">
        <f t="shared" si="203"/>
        <v>96.267283522864858</v>
      </c>
      <c r="U293" s="72">
        <f t="shared" si="204"/>
        <v>96.68105030703326</v>
      </c>
      <c r="V293" s="72">
        <f t="shared" si="205"/>
        <v>96.879564629858379</v>
      </c>
      <c r="W293" s="72">
        <f t="shared" si="201"/>
        <v>96.018889547255668</v>
      </c>
      <c r="X293" s="72">
        <f t="shared" si="201"/>
        <v>95.038034630092724</v>
      </c>
      <c r="Y293" s="72">
        <f t="shared" si="201"/>
        <v>95.719053692600738</v>
      </c>
      <c r="Z293" s="72">
        <f t="shared" si="201"/>
        <v>99.297667707778885</v>
      </c>
      <c r="AA293" s="72">
        <f t="shared" si="201"/>
        <v>110.58341339742924</v>
      </c>
      <c r="AB293" s="72">
        <f t="shared" si="170"/>
        <v>113.95391655703186</v>
      </c>
      <c r="AC293" s="72">
        <f t="shared" si="170"/>
        <v>117.12144189020451</v>
      </c>
      <c r="AD293" s="72">
        <f t="shared" si="170"/>
        <v>121.64765772068957</v>
      </c>
      <c r="AE293" s="72">
        <f t="shared" ref="AE293:AG308" si="223">P293*100/$D293</f>
        <v>112.11640371051055</v>
      </c>
      <c r="AF293" s="72">
        <f t="shared" si="223"/>
        <v>108.82456980194318</v>
      </c>
      <c r="AG293" s="73">
        <f t="shared" si="223"/>
        <v>111.07283656769964</v>
      </c>
      <c r="AH293" s="237"/>
      <c r="AI293" s="238"/>
      <c r="AJ293" s="238"/>
      <c r="AK293" s="238"/>
      <c r="AL293" s="238"/>
      <c r="AM293" s="238"/>
      <c r="AN293" s="238"/>
      <c r="AO293" s="238"/>
      <c r="AP293" s="238"/>
      <c r="AQ293" s="238"/>
      <c r="AR293" s="238"/>
      <c r="AS293" s="238"/>
      <c r="AT293" s="238"/>
      <c r="AU293" s="238"/>
      <c r="AV293" s="239"/>
    </row>
    <row r="294" spans="2:48" ht="15" customHeight="1">
      <c r="B294" s="738" t="s">
        <v>150</v>
      </c>
      <c r="C294" s="1" t="s">
        <v>194</v>
      </c>
      <c r="D294" s="211">
        <v>15246</v>
      </c>
      <c r="E294" s="211">
        <v>14049</v>
      </c>
      <c r="F294" s="211">
        <v>14742</v>
      </c>
      <c r="G294" s="211">
        <v>14339</v>
      </c>
      <c r="H294" s="211">
        <v>13824</v>
      </c>
      <c r="I294" s="211">
        <v>12464</v>
      </c>
      <c r="J294" s="211">
        <v>12981</v>
      </c>
      <c r="K294" s="211">
        <v>14922</v>
      </c>
      <c r="L294" s="211">
        <v>15335</v>
      </c>
      <c r="M294" s="211">
        <v>14997</v>
      </c>
      <c r="N294" s="211">
        <v>16206</v>
      </c>
      <c r="O294" s="211">
        <v>15085</v>
      </c>
      <c r="P294" s="212">
        <v>15361</v>
      </c>
      <c r="Q294" s="212">
        <v>16193</v>
      </c>
      <c r="R294" s="212">
        <v>16494</v>
      </c>
      <c r="S294" s="558">
        <f>100</f>
        <v>100</v>
      </c>
      <c r="T294" s="72">
        <f t="shared" si="203"/>
        <v>92.148760330578511</v>
      </c>
      <c r="U294" s="72">
        <f t="shared" si="204"/>
        <v>96.694214876033058</v>
      </c>
      <c r="V294" s="72">
        <f t="shared" si="205"/>
        <v>94.050898596353136</v>
      </c>
      <c r="W294" s="72">
        <f t="shared" si="201"/>
        <v>90.672963400236128</v>
      </c>
      <c r="X294" s="72">
        <f t="shared" si="201"/>
        <v>81.752590843499931</v>
      </c>
      <c r="Y294" s="72">
        <f t="shared" si="201"/>
        <v>85.143644234553321</v>
      </c>
      <c r="Z294" s="72">
        <f t="shared" si="201"/>
        <v>97.874852420306965</v>
      </c>
      <c r="AA294" s="72">
        <f t="shared" si="201"/>
        <v>100.58375967466877</v>
      </c>
      <c r="AB294" s="72">
        <f t="shared" si="170"/>
        <v>98.366784730421088</v>
      </c>
      <c r="AC294" s="72">
        <f t="shared" si="170"/>
        <v>106.29673356946084</v>
      </c>
      <c r="AD294" s="72">
        <f t="shared" si="170"/>
        <v>98.943985307621674</v>
      </c>
      <c r="AE294" s="72">
        <f t="shared" si="223"/>
        <v>100.75429620884167</v>
      </c>
      <c r="AF294" s="72">
        <f t="shared" si="223"/>
        <v>106.21146530237439</v>
      </c>
      <c r="AG294" s="73">
        <f t="shared" si="223"/>
        <v>108.1857536402991</v>
      </c>
      <c r="AH294" s="559">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38"/>
      <c r="C295" s="1" t="s">
        <v>195</v>
      </c>
      <c r="D295" s="211">
        <v>15000</v>
      </c>
      <c r="E295" s="211">
        <v>14877</v>
      </c>
      <c r="F295" s="211">
        <v>12637</v>
      </c>
      <c r="G295" s="211">
        <v>12028</v>
      </c>
      <c r="H295" s="211">
        <v>10436</v>
      </c>
      <c r="I295" s="211">
        <v>11112</v>
      </c>
      <c r="J295" s="211">
        <v>9863</v>
      </c>
      <c r="K295" s="211">
        <v>11053</v>
      </c>
      <c r="L295" s="211">
        <v>10067</v>
      </c>
      <c r="M295" s="211">
        <v>10332</v>
      </c>
      <c r="N295" s="211">
        <v>8384</v>
      </c>
      <c r="O295" s="211">
        <v>8447</v>
      </c>
      <c r="P295" s="212">
        <v>8607</v>
      </c>
      <c r="Q295" s="212">
        <v>9089</v>
      </c>
      <c r="R295" s="212">
        <v>9264</v>
      </c>
      <c r="S295" s="558">
        <f>100</f>
        <v>100</v>
      </c>
      <c r="T295" s="72">
        <f t="shared" si="203"/>
        <v>99.18</v>
      </c>
      <c r="U295" s="72">
        <f t="shared" si="204"/>
        <v>84.24666666666667</v>
      </c>
      <c r="V295" s="72">
        <f t="shared" si="205"/>
        <v>80.186666666666667</v>
      </c>
      <c r="W295" s="72">
        <f t="shared" si="201"/>
        <v>69.573333333333338</v>
      </c>
      <c r="X295" s="72">
        <f t="shared" si="201"/>
        <v>74.08</v>
      </c>
      <c r="Y295" s="72">
        <f t="shared" si="201"/>
        <v>65.75333333333333</v>
      </c>
      <c r="Z295" s="72">
        <f t="shared" si="201"/>
        <v>73.686666666666667</v>
      </c>
      <c r="AA295" s="72">
        <f t="shared" si="201"/>
        <v>67.11333333333333</v>
      </c>
      <c r="AB295" s="72">
        <f t="shared" si="170"/>
        <v>68.88</v>
      </c>
      <c r="AC295" s="72">
        <f t="shared" si="170"/>
        <v>55.893333333333331</v>
      </c>
      <c r="AD295" s="72">
        <f t="shared" si="170"/>
        <v>56.313333333333333</v>
      </c>
      <c r="AE295" s="72">
        <f t="shared" si="223"/>
        <v>57.38</v>
      </c>
      <c r="AF295" s="72">
        <f t="shared" si="223"/>
        <v>60.593333333333334</v>
      </c>
      <c r="AG295" s="73">
        <f t="shared" si="223"/>
        <v>61.76</v>
      </c>
      <c r="AH295" s="559">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738"/>
      <c r="C296" s="1" t="s">
        <v>196</v>
      </c>
      <c r="D296" s="211">
        <v>20303</v>
      </c>
      <c r="E296" s="211">
        <v>17580</v>
      </c>
      <c r="F296" s="211">
        <v>18031</v>
      </c>
      <c r="G296" s="211">
        <v>16609</v>
      </c>
      <c r="H296" s="211">
        <v>15590</v>
      </c>
      <c r="I296" s="211">
        <v>12894</v>
      </c>
      <c r="J296" s="211">
        <v>13705</v>
      </c>
      <c r="K296" s="211">
        <v>13390</v>
      </c>
      <c r="L296" s="211">
        <v>13256</v>
      </c>
      <c r="M296" s="211">
        <v>13435</v>
      </c>
      <c r="N296" s="211">
        <v>9527</v>
      </c>
      <c r="O296" s="211">
        <v>9805</v>
      </c>
      <c r="P296" s="212">
        <v>9994</v>
      </c>
      <c r="Q296" s="212">
        <v>10562</v>
      </c>
      <c r="R296" s="212">
        <v>10768</v>
      </c>
      <c r="S296" s="558">
        <f>100</f>
        <v>100</v>
      </c>
      <c r="T296" s="72">
        <f t="shared" si="203"/>
        <v>86.588188937595433</v>
      </c>
      <c r="U296" s="72">
        <f t="shared" si="204"/>
        <v>88.809535536620203</v>
      </c>
      <c r="V296" s="72">
        <f t="shared" si="205"/>
        <v>81.805644486036542</v>
      </c>
      <c r="W296" s="72">
        <f t="shared" si="201"/>
        <v>76.786681771166826</v>
      </c>
      <c r="X296" s="72">
        <f t="shared" si="201"/>
        <v>63.507855981874599</v>
      </c>
      <c r="Y296" s="72">
        <f t="shared" si="201"/>
        <v>67.502339555730686</v>
      </c>
      <c r="Z296" s="72">
        <f t="shared" si="201"/>
        <v>65.950844702753287</v>
      </c>
      <c r="AA296" s="72">
        <f t="shared" si="201"/>
        <v>65.290843717677191</v>
      </c>
      <c r="AB296" s="72">
        <f t="shared" si="170"/>
        <v>66.172486824607205</v>
      </c>
      <c r="AC296" s="72">
        <f t="shared" si="170"/>
        <v>46.924099886716249</v>
      </c>
      <c r="AD296" s="72">
        <f t="shared" si="170"/>
        <v>48.293355661724867</v>
      </c>
      <c r="AE296" s="72">
        <f t="shared" si="223"/>
        <v>49.224252573511301</v>
      </c>
      <c r="AF296" s="72">
        <f t="shared" si="223"/>
        <v>52.021868689356253</v>
      </c>
      <c r="AG296" s="73">
        <f t="shared" si="223"/>
        <v>53.036497069398614</v>
      </c>
      <c r="AH296" s="559">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38"/>
      <c r="C297" s="1" t="s">
        <v>197</v>
      </c>
      <c r="D297" s="211">
        <v>14977</v>
      </c>
      <c r="E297" s="211">
        <v>14219</v>
      </c>
      <c r="F297" s="211">
        <v>12919</v>
      </c>
      <c r="G297" s="211">
        <v>12072</v>
      </c>
      <c r="H297" s="211">
        <v>10745</v>
      </c>
      <c r="I297" s="211">
        <v>10398</v>
      </c>
      <c r="J297" s="211">
        <v>9809</v>
      </c>
      <c r="K297" s="211">
        <v>9842</v>
      </c>
      <c r="L297" s="211">
        <v>11605</v>
      </c>
      <c r="M297" s="211">
        <v>10868</v>
      </c>
      <c r="N297" s="211">
        <v>17634</v>
      </c>
      <c r="O297" s="211">
        <v>16656</v>
      </c>
      <c r="P297" s="212">
        <v>17050</v>
      </c>
      <c r="Q297" s="212">
        <v>18241</v>
      </c>
      <c r="R297" s="212">
        <v>18679</v>
      </c>
      <c r="S297" s="558">
        <f>100</f>
        <v>100</v>
      </c>
      <c r="T297" s="72">
        <f t="shared" si="203"/>
        <v>94.938906323028647</v>
      </c>
      <c r="U297" s="72">
        <f t="shared" si="204"/>
        <v>86.258930359885156</v>
      </c>
      <c r="V297" s="72">
        <f t="shared" si="205"/>
        <v>80.603592174667824</v>
      </c>
      <c r="W297" s="72">
        <f t="shared" si="201"/>
        <v>71.743339787674429</v>
      </c>
      <c r="X297" s="72">
        <f t="shared" si="201"/>
        <v>69.426453895973822</v>
      </c>
      <c r="Y297" s="72">
        <f t="shared" si="201"/>
        <v>65.493757094211119</v>
      </c>
      <c r="Z297" s="72">
        <f t="shared" si="201"/>
        <v>65.714094945583227</v>
      </c>
      <c r="AA297" s="72">
        <f t="shared" si="201"/>
        <v>77.485477732523208</v>
      </c>
      <c r="AB297" s="72">
        <f t="shared" si="170"/>
        <v>72.564599051879554</v>
      </c>
      <c r="AC297" s="72">
        <f t="shared" si="170"/>
        <v>117.74053548774788</v>
      </c>
      <c r="AD297" s="72">
        <f t="shared" si="170"/>
        <v>111.21052280162917</v>
      </c>
      <c r="AE297" s="72">
        <f t="shared" si="223"/>
        <v>113.84122320892034</v>
      </c>
      <c r="AF297" s="72">
        <f t="shared" si="223"/>
        <v>121.79341657207719</v>
      </c>
      <c r="AG297" s="73">
        <f t="shared" si="223"/>
        <v>124.71790078119784</v>
      </c>
      <c r="AH297" s="559">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738"/>
      <c r="C298" s="1" t="s">
        <v>198</v>
      </c>
      <c r="D298" s="211">
        <v>65526</v>
      </c>
      <c r="E298" s="211">
        <v>60725</v>
      </c>
      <c r="F298" s="211">
        <v>58329</v>
      </c>
      <c r="G298" s="211">
        <v>55048</v>
      </c>
      <c r="H298" s="211">
        <v>50595</v>
      </c>
      <c r="I298" s="211">
        <v>46868</v>
      </c>
      <c r="J298" s="211">
        <v>46358</v>
      </c>
      <c r="K298" s="211">
        <v>49207</v>
      </c>
      <c r="L298" s="211">
        <v>50263</v>
      </c>
      <c r="M298" s="211">
        <v>49632</v>
      </c>
      <c r="N298" s="211">
        <v>51751</v>
      </c>
      <c r="O298" s="211">
        <v>49993</v>
      </c>
      <c r="P298" s="212">
        <v>51012</v>
      </c>
      <c r="Q298" s="212">
        <v>54085</v>
      </c>
      <c r="R298" s="212">
        <v>55205</v>
      </c>
      <c r="S298" s="558">
        <f>100</f>
        <v>100</v>
      </c>
      <c r="T298" s="72">
        <f t="shared" si="203"/>
        <v>92.67313738058175</v>
      </c>
      <c r="U298" s="72">
        <f t="shared" si="204"/>
        <v>89.016573573848547</v>
      </c>
      <c r="V298" s="72">
        <f t="shared" si="205"/>
        <v>84.00940084851814</v>
      </c>
      <c r="W298" s="72">
        <f t="shared" si="201"/>
        <v>77.213625125904215</v>
      </c>
      <c r="X298" s="72">
        <f t="shared" si="201"/>
        <v>71.525806550071721</v>
      </c>
      <c r="Y298" s="72">
        <f t="shared" si="201"/>
        <v>70.747489546134361</v>
      </c>
      <c r="Z298" s="72">
        <f t="shared" si="201"/>
        <v>75.09538198577664</v>
      </c>
      <c r="AA298" s="72">
        <f t="shared" si="201"/>
        <v>76.706956017458722</v>
      </c>
      <c r="AB298" s="72">
        <f t="shared" si="170"/>
        <v>75.743979489057779</v>
      </c>
      <c r="AC298" s="72">
        <f t="shared" si="170"/>
        <v>78.977810334828916</v>
      </c>
      <c r="AD298" s="72">
        <f t="shared" si="170"/>
        <v>76.294905838903645</v>
      </c>
      <c r="AE298" s="72">
        <f t="shared" si="223"/>
        <v>77.850013735005959</v>
      </c>
      <c r="AF298" s="72">
        <f t="shared" si="223"/>
        <v>82.539755211671704</v>
      </c>
      <c r="AG298" s="73">
        <f t="shared" si="223"/>
        <v>84.249000396789057</v>
      </c>
      <c r="AH298" s="55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39"/>
      <c r="C299" s="8" t="s">
        <v>199</v>
      </c>
      <c r="D299">
        <v>50549</v>
      </c>
      <c r="E299">
        <v>46506</v>
      </c>
      <c r="F299">
        <v>45410</v>
      </c>
      <c r="G299">
        <v>42976</v>
      </c>
      <c r="H299">
        <v>39850</v>
      </c>
      <c r="I299">
        <v>36470</v>
      </c>
      <c r="J299">
        <v>36549</v>
      </c>
      <c r="K299">
        <v>39365</v>
      </c>
      <c r="L299">
        <v>38658</v>
      </c>
      <c r="M299">
        <v>38764</v>
      </c>
      <c r="N299">
        <v>34117</v>
      </c>
      <c r="O299">
        <v>33337</v>
      </c>
      <c r="P299">
        <v>33962</v>
      </c>
      <c r="Q299">
        <v>35844</v>
      </c>
      <c r="R299">
        <v>36526</v>
      </c>
      <c r="S299" s="558">
        <f>100</f>
        <v>100</v>
      </c>
      <c r="T299" s="72">
        <f t="shared" si="203"/>
        <v>92.001820016221885</v>
      </c>
      <c r="U299" s="72">
        <f t="shared" si="204"/>
        <v>89.833626777977798</v>
      </c>
      <c r="V299" s="72">
        <f t="shared" si="205"/>
        <v>85.018496903994148</v>
      </c>
      <c r="W299" s="72">
        <f t="shared" si="201"/>
        <v>78.834398306593599</v>
      </c>
      <c r="X299" s="72">
        <f t="shared" si="201"/>
        <v>72.147816969672988</v>
      </c>
      <c r="Y299" s="72">
        <f t="shared" si="201"/>
        <v>72.304100971334748</v>
      </c>
      <c r="Z299" s="72">
        <f t="shared" si="201"/>
        <v>77.874933233100549</v>
      </c>
      <c r="AA299" s="72">
        <f t="shared" si="201"/>
        <v>76.476290332152956</v>
      </c>
      <c r="AB299" s="72">
        <f t="shared" si="170"/>
        <v>76.685987853369994</v>
      </c>
      <c r="AC299" s="72">
        <f t="shared" si="170"/>
        <v>67.492927654355185</v>
      </c>
      <c r="AD299" s="72">
        <f t="shared" si="170"/>
        <v>65.94987042275811</v>
      </c>
      <c r="AE299" s="72">
        <f t="shared" si="223"/>
        <v>67.186294486537818</v>
      </c>
      <c r="AF299" s="72">
        <f t="shared" si="223"/>
        <v>70.909414627391243</v>
      </c>
      <c r="AG299" s="73">
        <f t="shared" si="223"/>
        <v>72.258600565787646</v>
      </c>
      <c r="AH299" s="237"/>
      <c r="AI299" s="238"/>
      <c r="AJ299" s="238"/>
      <c r="AK299" s="238"/>
      <c r="AL299" s="238"/>
      <c r="AM299" s="238"/>
      <c r="AN299" s="238"/>
      <c r="AO299" s="238"/>
      <c r="AP299" s="238"/>
      <c r="AQ299" s="238"/>
      <c r="AR299" s="238"/>
      <c r="AS299" s="238"/>
      <c r="AT299" s="238"/>
      <c r="AU299" s="238"/>
      <c r="AV299" s="239"/>
    </row>
    <row r="300" spans="2:48" ht="15" customHeight="1">
      <c r="B300" s="738" t="s">
        <v>144</v>
      </c>
      <c r="C300" s="1" t="s">
        <v>194</v>
      </c>
      <c r="D300" s="211">
        <v>12618</v>
      </c>
      <c r="E300" s="211">
        <v>12653</v>
      </c>
      <c r="F300" s="211">
        <v>11690</v>
      </c>
      <c r="G300" s="211">
        <v>12180</v>
      </c>
      <c r="H300" s="211">
        <v>10513</v>
      </c>
      <c r="I300" s="211">
        <v>11377</v>
      </c>
      <c r="J300" s="211">
        <v>10265</v>
      </c>
      <c r="K300" s="211">
        <v>11633</v>
      </c>
      <c r="L300" s="211">
        <v>10744</v>
      </c>
      <c r="M300" s="211">
        <v>11610</v>
      </c>
      <c r="N300" s="211">
        <v>11072</v>
      </c>
      <c r="O300" s="211">
        <v>11729</v>
      </c>
      <c r="P300" s="212">
        <v>11944</v>
      </c>
      <c r="Q300" s="212">
        <v>12591</v>
      </c>
      <c r="R300" s="212">
        <v>12825</v>
      </c>
      <c r="S300" s="558">
        <f>100</f>
        <v>100</v>
      </c>
      <c r="T300" s="72">
        <f t="shared" si="203"/>
        <v>100.27738151846569</v>
      </c>
      <c r="U300" s="72">
        <f t="shared" si="204"/>
        <v>92.645427167538443</v>
      </c>
      <c r="V300" s="72">
        <f t="shared" si="205"/>
        <v>96.528768426058008</v>
      </c>
      <c r="W300" s="72">
        <f t="shared" si="201"/>
        <v>83.317482960849574</v>
      </c>
      <c r="X300" s="72">
        <f t="shared" si="201"/>
        <v>90.164843873831032</v>
      </c>
      <c r="Y300" s="72">
        <f t="shared" si="201"/>
        <v>81.352036772864167</v>
      </c>
      <c r="Z300" s="72">
        <f t="shared" si="201"/>
        <v>92.193691551751471</v>
      </c>
      <c r="AA300" s="72">
        <f t="shared" si="201"/>
        <v>85.148200982723097</v>
      </c>
      <c r="AB300" s="72">
        <f t="shared" si="170"/>
        <v>92.011412268188309</v>
      </c>
      <c r="AC300" s="72">
        <f t="shared" si="170"/>
        <v>87.747662070058652</v>
      </c>
      <c r="AD300" s="72">
        <f t="shared" si="170"/>
        <v>92.954509430971626</v>
      </c>
      <c r="AE300" s="72">
        <f t="shared" si="223"/>
        <v>94.658424472975113</v>
      </c>
      <c r="AF300" s="72">
        <f t="shared" si="223"/>
        <v>99.786019971469329</v>
      </c>
      <c r="AG300" s="73">
        <f t="shared" si="223"/>
        <v>101.64051355206847</v>
      </c>
      <c r="AH300" s="559">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38"/>
      <c r="C301" s="1" t="s">
        <v>195</v>
      </c>
      <c r="D301" s="211">
        <v>10598</v>
      </c>
      <c r="E301" s="211">
        <v>10223</v>
      </c>
      <c r="F301" s="211">
        <v>8861</v>
      </c>
      <c r="G301" s="211">
        <v>7689</v>
      </c>
      <c r="H301" s="211">
        <v>9154</v>
      </c>
      <c r="I301" s="211">
        <v>7658</v>
      </c>
      <c r="J301" s="211">
        <v>8212</v>
      </c>
      <c r="K301" s="211">
        <v>6827</v>
      </c>
      <c r="L301" s="211">
        <v>7675</v>
      </c>
      <c r="M301" s="211">
        <v>7749</v>
      </c>
      <c r="N301" s="211">
        <v>7962</v>
      </c>
      <c r="O301" s="211">
        <v>7603</v>
      </c>
      <c r="P301" s="212">
        <v>7747</v>
      </c>
      <c r="Q301" s="212">
        <v>8181</v>
      </c>
      <c r="R301" s="212">
        <v>8338</v>
      </c>
      <c r="S301" s="558">
        <f>100</f>
        <v>100</v>
      </c>
      <c r="T301" s="72">
        <f t="shared" si="203"/>
        <v>96.461596527646719</v>
      </c>
      <c r="U301" s="72">
        <f t="shared" si="204"/>
        <v>83.610115116059632</v>
      </c>
      <c r="V301" s="72">
        <f t="shared" si="205"/>
        <v>72.551424797131531</v>
      </c>
      <c r="W301" s="72">
        <f t="shared" si="201"/>
        <v>86.374787695791653</v>
      </c>
      <c r="X301" s="72">
        <f t="shared" si="201"/>
        <v>72.258916776750326</v>
      </c>
      <c r="Y301" s="72">
        <f t="shared" si="201"/>
        <v>77.486318173240235</v>
      </c>
      <c r="Z301" s="72">
        <f t="shared" si="201"/>
        <v>64.417814682015475</v>
      </c>
      <c r="AA301" s="72">
        <f t="shared" si="201"/>
        <v>72.419324400830348</v>
      </c>
      <c r="AB301" s="72">
        <f t="shared" si="170"/>
        <v>73.11756935270806</v>
      </c>
      <c r="AC301" s="72">
        <f t="shared" si="170"/>
        <v>75.12738252500472</v>
      </c>
      <c r="AD301" s="72">
        <f t="shared" si="170"/>
        <v>71.73995093413852</v>
      </c>
      <c r="AE301" s="72">
        <f t="shared" si="223"/>
        <v>73.098697867522176</v>
      </c>
      <c r="AF301" s="72">
        <f t="shared" si="223"/>
        <v>77.193810152859029</v>
      </c>
      <c r="AG301" s="73">
        <f t="shared" si="223"/>
        <v>78.675221739950928</v>
      </c>
      <c r="AH301" s="559">
        <v>1</v>
      </c>
      <c r="AI301" s="234">
        <v>1</v>
      </c>
      <c r="AJ301" s="234">
        <v>1</v>
      </c>
      <c r="AK301" s="234">
        <v>1</v>
      </c>
      <c r="AL301" s="234">
        <v>1</v>
      </c>
      <c r="AM301" s="234">
        <v>1</v>
      </c>
      <c r="AN301" s="234">
        <v>1</v>
      </c>
      <c r="AO301" s="234">
        <v>1</v>
      </c>
      <c r="AP301" s="234">
        <v>1</v>
      </c>
      <c r="AQ301" s="234">
        <v>1</v>
      </c>
      <c r="AR301" s="234">
        <v>1</v>
      </c>
      <c r="AS301" s="234">
        <v>1</v>
      </c>
      <c r="AT301" s="234">
        <v>4</v>
      </c>
      <c r="AU301" s="234">
        <v>6</v>
      </c>
      <c r="AV301" s="236">
        <v>7</v>
      </c>
    </row>
    <row r="302" spans="2:48" ht="14.45">
      <c r="B302" s="738"/>
      <c r="C302" s="1" t="s">
        <v>196</v>
      </c>
      <c r="D302" s="211">
        <v>11513</v>
      </c>
      <c r="E302" s="211">
        <v>11017</v>
      </c>
      <c r="F302" s="211">
        <v>10087</v>
      </c>
      <c r="G302" s="211">
        <v>10691</v>
      </c>
      <c r="H302" s="211">
        <v>8598</v>
      </c>
      <c r="I302" s="211">
        <v>8002</v>
      </c>
      <c r="J302" s="211">
        <v>7805</v>
      </c>
      <c r="K302" s="211">
        <v>7958</v>
      </c>
      <c r="L302" s="211">
        <v>8326</v>
      </c>
      <c r="M302" s="211">
        <v>8664</v>
      </c>
      <c r="N302" s="211">
        <v>7361</v>
      </c>
      <c r="O302" s="211">
        <v>6853</v>
      </c>
      <c r="P302" s="212">
        <v>6985</v>
      </c>
      <c r="Q302" s="212">
        <v>7382</v>
      </c>
      <c r="R302" s="212">
        <v>7526</v>
      </c>
      <c r="S302" s="558">
        <f>100</f>
        <v>100</v>
      </c>
      <c r="T302" s="72">
        <f t="shared" si="203"/>
        <v>95.69182663076522</v>
      </c>
      <c r="U302" s="72">
        <f t="shared" si="204"/>
        <v>87.614001563450017</v>
      </c>
      <c r="V302" s="72">
        <f t="shared" si="205"/>
        <v>92.860244940502042</v>
      </c>
      <c r="W302" s="72">
        <f t="shared" si="201"/>
        <v>74.680795622339957</v>
      </c>
      <c r="X302" s="72">
        <f t="shared" si="201"/>
        <v>69.504038912533659</v>
      </c>
      <c r="Y302" s="72">
        <f t="shared" si="201"/>
        <v>67.792929731607742</v>
      </c>
      <c r="Z302" s="72">
        <f t="shared" si="201"/>
        <v>69.121862242682184</v>
      </c>
      <c r="AA302" s="72">
        <f t="shared" si="201"/>
        <v>72.318248935985409</v>
      </c>
      <c r="AB302" s="72">
        <f t="shared" si="170"/>
        <v>75.25406062711717</v>
      </c>
      <c r="AC302" s="72">
        <f t="shared" si="170"/>
        <v>63.936419699470164</v>
      </c>
      <c r="AD302" s="72">
        <f t="shared" si="170"/>
        <v>59.524016329366802</v>
      </c>
      <c r="AE302" s="72">
        <f t="shared" si="223"/>
        <v>60.67054633892122</v>
      </c>
      <c r="AF302" s="72">
        <f t="shared" si="223"/>
        <v>64.118822200990181</v>
      </c>
      <c r="AG302" s="73">
        <f t="shared" si="223"/>
        <v>65.369582211413189</v>
      </c>
      <c r="AH302" s="559">
        <v>1</v>
      </c>
      <c r="AI302" s="234">
        <v>1</v>
      </c>
      <c r="AJ302" s="234">
        <v>1</v>
      </c>
      <c r="AK302" s="234">
        <v>1</v>
      </c>
      <c r="AL302" s="234">
        <v>1</v>
      </c>
      <c r="AM302" s="234">
        <v>1</v>
      </c>
      <c r="AN302" s="234">
        <v>1</v>
      </c>
      <c r="AO302" s="234">
        <v>1</v>
      </c>
      <c r="AP302" s="234">
        <v>1</v>
      </c>
      <c r="AQ302" s="234">
        <v>1</v>
      </c>
      <c r="AR302" s="234">
        <v>1</v>
      </c>
      <c r="AS302" s="234">
        <v>1</v>
      </c>
      <c r="AT302" s="234">
        <v>4</v>
      </c>
      <c r="AU302" s="234">
        <v>6</v>
      </c>
      <c r="AV302" s="236">
        <v>7</v>
      </c>
    </row>
    <row r="303" spans="2:48" ht="14.45">
      <c r="B303" s="738"/>
      <c r="C303" s="1" t="s">
        <v>197</v>
      </c>
      <c r="D303" s="211">
        <v>6410</v>
      </c>
      <c r="E303" s="211">
        <v>5625</v>
      </c>
      <c r="F303" s="211">
        <v>6498</v>
      </c>
      <c r="G303" s="211">
        <v>4990</v>
      </c>
      <c r="H303" s="211">
        <v>4193</v>
      </c>
      <c r="I303" s="211">
        <v>3425</v>
      </c>
      <c r="J303" s="211">
        <v>3588</v>
      </c>
      <c r="K303" s="211">
        <v>4989</v>
      </c>
      <c r="L303" s="211">
        <v>6240</v>
      </c>
      <c r="M303" s="211">
        <v>6864</v>
      </c>
      <c r="N303" s="211">
        <v>11046</v>
      </c>
      <c r="O303" s="211">
        <v>14614</v>
      </c>
      <c r="P303" s="212">
        <v>14960</v>
      </c>
      <c r="Q303" s="212">
        <v>16005</v>
      </c>
      <c r="R303" s="212">
        <v>16389</v>
      </c>
      <c r="S303" s="558">
        <f>100</f>
        <v>100</v>
      </c>
      <c r="T303" s="72">
        <f t="shared" si="203"/>
        <v>87.753510140405609</v>
      </c>
      <c r="U303" s="72">
        <f t="shared" si="204"/>
        <v>101.37285491419657</v>
      </c>
      <c r="V303" s="72">
        <f t="shared" si="205"/>
        <v>77.847113884555384</v>
      </c>
      <c r="W303" s="72">
        <f t="shared" si="201"/>
        <v>65.413416536661472</v>
      </c>
      <c r="X303" s="72">
        <f t="shared" si="201"/>
        <v>53.432137285491422</v>
      </c>
      <c r="Y303" s="72">
        <f t="shared" si="201"/>
        <v>55.975039001560063</v>
      </c>
      <c r="Z303" s="72">
        <f t="shared" si="201"/>
        <v>77.831513260530414</v>
      </c>
      <c r="AA303" s="72">
        <f t="shared" si="201"/>
        <v>97.347893915756629</v>
      </c>
      <c r="AB303" s="72">
        <f t="shared" si="170"/>
        <v>107.08268330733229</v>
      </c>
      <c r="AC303" s="72">
        <f t="shared" si="170"/>
        <v>172.3244929797192</v>
      </c>
      <c r="AD303" s="72">
        <f t="shared" si="170"/>
        <v>227.98751950078002</v>
      </c>
      <c r="AE303" s="72">
        <f t="shared" si="223"/>
        <v>233.38533541341653</v>
      </c>
      <c r="AF303" s="72">
        <f t="shared" si="223"/>
        <v>249.68798751950078</v>
      </c>
      <c r="AG303" s="73">
        <f t="shared" si="223"/>
        <v>255.67862714508581</v>
      </c>
      <c r="AH303" s="559">
        <v>1</v>
      </c>
      <c r="AI303" s="234">
        <v>1</v>
      </c>
      <c r="AJ303" s="234">
        <v>1</v>
      </c>
      <c r="AK303" s="234">
        <v>1</v>
      </c>
      <c r="AL303" s="234">
        <v>1</v>
      </c>
      <c r="AM303" s="234">
        <v>1</v>
      </c>
      <c r="AN303" s="234">
        <v>1</v>
      </c>
      <c r="AO303" s="234">
        <v>1</v>
      </c>
      <c r="AP303" s="234">
        <v>1</v>
      </c>
      <c r="AQ303" s="234">
        <v>1</v>
      </c>
      <c r="AR303" s="234">
        <v>1</v>
      </c>
      <c r="AS303" s="234">
        <v>1</v>
      </c>
      <c r="AT303" s="234">
        <v>4</v>
      </c>
      <c r="AU303" s="234">
        <v>6</v>
      </c>
      <c r="AV303" s="236">
        <v>7</v>
      </c>
    </row>
    <row r="304" spans="2:48" ht="14.45">
      <c r="B304" s="738"/>
      <c r="C304" s="1" t="s">
        <v>198</v>
      </c>
      <c r="D304" s="211">
        <v>41139</v>
      </c>
      <c r="E304" s="211">
        <v>39518</v>
      </c>
      <c r="F304" s="211">
        <v>37136</v>
      </c>
      <c r="G304" s="211">
        <v>35550</v>
      </c>
      <c r="H304" s="211">
        <v>32458</v>
      </c>
      <c r="I304" s="211">
        <v>30462</v>
      </c>
      <c r="J304" s="211">
        <v>29870</v>
      </c>
      <c r="K304" s="211">
        <v>31407</v>
      </c>
      <c r="L304" s="211">
        <v>32985</v>
      </c>
      <c r="M304" s="211">
        <v>34887</v>
      </c>
      <c r="N304" s="211">
        <v>37441</v>
      </c>
      <c r="O304" s="211">
        <v>40799</v>
      </c>
      <c r="P304" s="212">
        <v>41636</v>
      </c>
      <c r="Q304" s="212">
        <v>44159</v>
      </c>
      <c r="R304" s="212">
        <v>45078</v>
      </c>
      <c r="S304" s="558">
        <f>100</f>
        <v>100</v>
      </c>
      <c r="T304" s="72">
        <f t="shared" si="203"/>
        <v>96.059700041323325</v>
      </c>
      <c r="U304" s="72">
        <f t="shared" si="204"/>
        <v>90.269573883662702</v>
      </c>
      <c r="V304" s="72">
        <f t="shared" si="205"/>
        <v>86.414351345438632</v>
      </c>
      <c r="W304" s="72">
        <f t="shared" si="201"/>
        <v>78.898368944310747</v>
      </c>
      <c r="X304" s="72">
        <f t="shared" si="201"/>
        <v>74.046525195070373</v>
      </c>
      <c r="Y304" s="72">
        <f t="shared" si="201"/>
        <v>72.607501397700474</v>
      </c>
      <c r="Z304" s="72">
        <f t="shared" si="201"/>
        <v>76.343615547290895</v>
      </c>
      <c r="AA304" s="72">
        <f t="shared" si="201"/>
        <v>80.179391817982932</v>
      </c>
      <c r="AB304" s="72">
        <f t="shared" si="170"/>
        <v>84.80274192372201</v>
      </c>
      <c r="AC304" s="72">
        <f t="shared" si="170"/>
        <v>91.010962833321173</v>
      </c>
      <c r="AD304" s="72">
        <f t="shared" si="170"/>
        <v>99.173533629888908</v>
      </c>
      <c r="AE304" s="72">
        <f t="shared" si="223"/>
        <v>101.20809937042709</v>
      </c>
      <c r="AF304" s="72">
        <f t="shared" si="223"/>
        <v>107.34096599333965</v>
      </c>
      <c r="AG304" s="73">
        <f t="shared" si="223"/>
        <v>109.5748559760811</v>
      </c>
      <c r="AH304" s="55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39"/>
      <c r="C305" s="8" t="s">
        <v>199</v>
      </c>
      <c r="D305">
        <v>34729</v>
      </c>
      <c r="E305">
        <v>33893</v>
      </c>
      <c r="F305">
        <v>30638</v>
      </c>
      <c r="G305">
        <v>30560</v>
      </c>
      <c r="H305">
        <v>28265</v>
      </c>
      <c r="I305">
        <v>27037</v>
      </c>
      <c r="J305">
        <v>26282</v>
      </c>
      <c r="K305">
        <v>26418</v>
      </c>
      <c r="L305">
        <v>26745</v>
      </c>
      <c r="M305">
        <v>28023</v>
      </c>
      <c r="N305">
        <v>26395</v>
      </c>
      <c r="O305">
        <v>26185</v>
      </c>
      <c r="P305">
        <v>26676</v>
      </c>
      <c r="Q305">
        <v>28154</v>
      </c>
      <c r="R305">
        <v>28689</v>
      </c>
      <c r="S305" s="558">
        <f>100</f>
        <v>100</v>
      </c>
      <c r="T305" s="72">
        <f t="shared" si="203"/>
        <v>97.592789887413971</v>
      </c>
      <c r="U305" s="72">
        <f t="shared" si="204"/>
        <v>88.220219413170554</v>
      </c>
      <c r="V305" s="72">
        <f t="shared" si="205"/>
        <v>87.995623254340757</v>
      </c>
      <c r="W305" s="72">
        <f t="shared" si="201"/>
        <v>81.387313196464049</v>
      </c>
      <c r="X305" s="72">
        <f t="shared" si="201"/>
        <v>77.85136341386162</v>
      </c>
      <c r="Y305" s="72">
        <f t="shared" si="201"/>
        <v>75.677387773906531</v>
      </c>
      <c r="Z305" s="72">
        <f t="shared" si="201"/>
        <v>76.068991332891827</v>
      </c>
      <c r="AA305" s="72">
        <f t="shared" si="201"/>
        <v>77.01056753721673</v>
      </c>
      <c r="AB305" s="72">
        <f t="shared" si="170"/>
        <v>80.690489216504943</v>
      </c>
      <c r="AC305" s="72">
        <f t="shared" si="170"/>
        <v>76.00276426041637</v>
      </c>
      <c r="AD305" s="72">
        <f t="shared" si="170"/>
        <v>75.398082294336149</v>
      </c>
      <c r="AE305" s="72">
        <f t="shared" si="223"/>
        <v>76.811886319790375</v>
      </c>
      <c r="AF305" s="72">
        <f t="shared" si="223"/>
        <v>81.067695585821653</v>
      </c>
      <c r="AG305" s="73">
        <f t="shared" si="223"/>
        <v>82.608194880359349</v>
      </c>
      <c r="AH305" s="237"/>
      <c r="AI305" s="238"/>
      <c r="AJ305" s="238"/>
      <c r="AK305" s="238"/>
      <c r="AL305" s="238"/>
      <c r="AM305" s="238"/>
      <c r="AN305" s="238"/>
      <c r="AO305" s="238"/>
      <c r="AP305" s="238"/>
      <c r="AQ305" s="238"/>
      <c r="AR305" s="238"/>
      <c r="AS305" s="238"/>
      <c r="AT305" s="238"/>
      <c r="AU305" s="238"/>
      <c r="AV305" s="239"/>
    </row>
    <row r="306" spans="2:48" ht="15" customHeight="1">
      <c r="B306" s="738" t="s">
        <v>145</v>
      </c>
      <c r="C306" s="1" t="s">
        <v>194</v>
      </c>
      <c r="D306" s="211">
        <v>4719</v>
      </c>
      <c r="E306" s="211">
        <v>4278</v>
      </c>
      <c r="F306" s="211">
        <v>3666</v>
      </c>
      <c r="G306" s="211">
        <v>3357</v>
      </c>
      <c r="H306" s="211">
        <v>2996</v>
      </c>
      <c r="I306" s="211">
        <v>3411</v>
      </c>
      <c r="J306" s="211">
        <v>2967</v>
      </c>
      <c r="K306" s="211">
        <v>2897</v>
      </c>
      <c r="L306" s="211">
        <v>2660</v>
      </c>
      <c r="M306" s="211">
        <v>2743</v>
      </c>
      <c r="N306" s="211">
        <v>2348</v>
      </c>
      <c r="O306" s="211">
        <v>2205</v>
      </c>
      <c r="P306" s="212">
        <v>2245</v>
      </c>
      <c r="Q306" s="212">
        <v>2367</v>
      </c>
      <c r="R306" s="212">
        <v>2411</v>
      </c>
      <c r="S306" s="558">
        <f>100</f>
        <v>100</v>
      </c>
      <c r="T306" s="72">
        <f t="shared" si="203"/>
        <v>90.654799745708843</v>
      </c>
      <c r="U306" s="72">
        <f t="shared" si="204"/>
        <v>77.685950413223139</v>
      </c>
      <c r="V306" s="72">
        <f t="shared" si="205"/>
        <v>71.137952956134768</v>
      </c>
      <c r="W306" s="72">
        <f t="shared" si="201"/>
        <v>63.488027124390761</v>
      </c>
      <c r="X306" s="72">
        <f t="shared" si="201"/>
        <v>72.282263191354104</v>
      </c>
      <c r="Y306" s="72">
        <f t="shared" si="201"/>
        <v>62.873490146217421</v>
      </c>
      <c r="Z306" s="72">
        <f t="shared" si="201"/>
        <v>61.390125026488661</v>
      </c>
      <c r="AA306" s="72">
        <f t="shared" si="201"/>
        <v>56.367874549692729</v>
      </c>
      <c r="AB306" s="72">
        <f t="shared" si="170"/>
        <v>58.126721763085399</v>
      </c>
      <c r="AC306" s="72">
        <f t="shared" si="170"/>
        <v>49.756304301758846</v>
      </c>
      <c r="AD306" s="72">
        <f t="shared" si="170"/>
        <v>46.726001271455814</v>
      </c>
      <c r="AE306" s="72">
        <f t="shared" si="223"/>
        <v>47.573638482729393</v>
      </c>
      <c r="AF306" s="72">
        <f t="shared" si="223"/>
        <v>50.158931977113795</v>
      </c>
      <c r="AG306" s="73">
        <f t="shared" si="223"/>
        <v>51.091332909514726</v>
      </c>
      <c r="AH306" s="559">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738"/>
      <c r="C307" s="1" t="s">
        <v>195</v>
      </c>
      <c r="D307" s="211">
        <v>6867</v>
      </c>
      <c r="E307" s="211">
        <v>6131</v>
      </c>
      <c r="F307" s="211">
        <v>5710</v>
      </c>
      <c r="G307" s="211">
        <v>4832</v>
      </c>
      <c r="H307" s="211">
        <v>4284</v>
      </c>
      <c r="I307" s="211">
        <v>3636</v>
      </c>
      <c r="J307" s="211">
        <v>3656</v>
      </c>
      <c r="K307" s="211">
        <v>3841</v>
      </c>
      <c r="L307" s="211">
        <v>3638</v>
      </c>
      <c r="M307" s="211">
        <v>3602</v>
      </c>
      <c r="N307" s="211">
        <v>3243</v>
      </c>
      <c r="O307" s="211">
        <v>3534</v>
      </c>
      <c r="P307" s="212">
        <v>3601</v>
      </c>
      <c r="Q307" s="212">
        <v>3803</v>
      </c>
      <c r="R307" s="212">
        <v>3876</v>
      </c>
      <c r="S307" s="558">
        <f>100</f>
        <v>100</v>
      </c>
      <c r="T307" s="72">
        <f t="shared" si="203"/>
        <v>89.282073685743413</v>
      </c>
      <c r="U307" s="72">
        <f t="shared" si="204"/>
        <v>83.151303334789574</v>
      </c>
      <c r="V307" s="72">
        <f t="shared" si="205"/>
        <v>70.365516237075866</v>
      </c>
      <c r="W307" s="72">
        <f t="shared" si="201"/>
        <v>62.38532110091743</v>
      </c>
      <c r="X307" s="72">
        <f t="shared" si="201"/>
        <v>52.94888597640891</v>
      </c>
      <c r="Y307" s="72">
        <f t="shared" si="201"/>
        <v>53.24013397407893</v>
      </c>
      <c r="Z307" s="72">
        <f t="shared" si="201"/>
        <v>55.934177952526575</v>
      </c>
      <c r="AA307" s="72">
        <f t="shared" si="201"/>
        <v>52.978010776175914</v>
      </c>
      <c r="AB307" s="72">
        <f t="shared" si="170"/>
        <v>52.453764380369883</v>
      </c>
      <c r="AC307" s="72">
        <f t="shared" si="170"/>
        <v>47.2258628221931</v>
      </c>
      <c r="AD307" s="72">
        <f t="shared" si="170"/>
        <v>51.463521188291828</v>
      </c>
      <c r="AE307" s="72">
        <f t="shared" si="223"/>
        <v>52.439201980486381</v>
      </c>
      <c r="AF307" s="72">
        <f t="shared" si="223"/>
        <v>55.380806756953547</v>
      </c>
      <c r="AG307" s="73">
        <f t="shared" si="223"/>
        <v>56.443861948449104</v>
      </c>
      <c r="AH307" s="559">
        <v>1</v>
      </c>
      <c r="AI307" s="234">
        <v>1</v>
      </c>
      <c r="AJ307" s="234">
        <v>1</v>
      </c>
      <c r="AK307" s="234">
        <v>1</v>
      </c>
      <c r="AL307" s="234">
        <v>1</v>
      </c>
      <c r="AM307" s="234">
        <v>1</v>
      </c>
      <c r="AN307" s="234">
        <v>1</v>
      </c>
      <c r="AO307" s="234">
        <v>1</v>
      </c>
      <c r="AP307" s="234">
        <v>1</v>
      </c>
      <c r="AQ307" s="234">
        <v>1</v>
      </c>
      <c r="AR307" s="234">
        <v>1</v>
      </c>
      <c r="AS307" s="234">
        <v>1</v>
      </c>
      <c r="AT307" s="234">
        <v>4</v>
      </c>
      <c r="AU307" s="234">
        <v>6</v>
      </c>
      <c r="AV307" s="236">
        <v>7</v>
      </c>
    </row>
    <row r="308" spans="2:48" ht="14.45">
      <c r="B308" s="738"/>
      <c r="C308" s="1" t="s">
        <v>196</v>
      </c>
      <c r="D308" s="211">
        <v>4128</v>
      </c>
      <c r="E308" s="211">
        <v>4488</v>
      </c>
      <c r="F308" s="211">
        <v>4130</v>
      </c>
      <c r="G308" s="211">
        <v>3810</v>
      </c>
      <c r="H308" s="211">
        <v>3767</v>
      </c>
      <c r="I308" s="211">
        <v>2889</v>
      </c>
      <c r="J308" s="211">
        <v>2927</v>
      </c>
      <c r="K308" s="211">
        <v>3269</v>
      </c>
      <c r="L308" s="211">
        <v>3370</v>
      </c>
      <c r="M308" s="211">
        <v>3853</v>
      </c>
      <c r="N308" s="211">
        <v>3532</v>
      </c>
      <c r="O308" s="211">
        <v>2829</v>
      </c>
      <c r="P308" s="212">
        <v>2883</v>
      </c>
      <c r="Q308" s="212">
        <v>3047</v>
      </c>
      <c r="R308" s="212">
        <v>3106</v>
      </c>
      <c r="S308" s="558">
        <f>100</f>
        <v>100</v>
      </c>
      <c r="T308" s="72">
        <f t="shared" ref="T308:T338" si="224">E308*100/$D308</f>
        <v>108.72093023255815</v>
      </c>
      <c r="U308" s="72">
        <f t="shared" ref="U308:U338" si="225">F308*100/$D308</f>
        <v>100.0484496124031</v>
      </c>
      <c r="V308" s="72">
        <f t="shared" ref="V308:V338" si="226">G308*100/$D308</f>
        <v>92.29651162790698</v>
      </c>
      <c r="W308" s="72">
        <f t="shared" si="201"/>
        <v>91.254844961240309</v>
      </c>
      <c r="X308" s="72">
        <f t="shared" si="201"/>
        <v>69.985465116279073</v>
      </c>
      <c r="Y308" s="72">
        <f t="shared" si="201"/>
        <v>70.906007751937977</v>
      </c>
      <c r="Z308" s="72">
        <f t="shared" si="201"/>
        <v>79.190891472868216</v>
      </c>
      <c r="AA308" s="72">
        <f t="shared" si="201"/>
        <v>81.637596899224803</v>
      </c>
      <c r="AB308" s="72">
        <f t="shared" si="170"/>
        <v>93.338178294573638</v>
      </c>
      <c r="AC308" s="72">
        <f t="shared" si="170"/>
        <v>85.562015503875969</v>
      </c>
      <c r="AD308" s="72">
        <f t="shared" si="170"/>
        <v>68.531976744186053</v>
      </c>
      <c r="AE308" s="72">
        <f t="shared" si="223"/>
        <v>69.840116279069761</v>
      </c>
      <c r="AF308" s="72">
        <f t="shared" si="223"/>
        <v>73.812984496124031</v>
      </c>
      <c r="AG308" s="73">
        <f t="shared" si="223"/>
        <v>75.242248062015506</v>
      </c>
      <c r="AH308" s="559">
        <v>1</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738"/>
      <c r="C309" s="1" t="s">
        <v>197</v>
      </c>
      <c r="D309" s="211">
        <v>19432</v>
      </c>
      <c r="E309" s="211">
        <v>19176</v>
      </c>
      <c r="F309" s="211">
        <v>20322</v>
      </c>
      <c r="G309" s="211">
        <v>20887</v>
      </c>
      <c r="H309" s="211">
        <v>19702</v>
      </c>
      <c r="I309" s="211">
        <v>19236</v>
      </c>
      <c r="J309" s="211">
        <v>17968</v>
      </c>
      <c r="K309" s="211">
        <v>17499</v>
      </c>
      <c r="L309" s="211">
        <v>19128</v>
      </c>
      <c r="M309" s="211">
        <v>18038</v>
      </c>
      <c r="N309" s="211">
        <v>20445</v>
      </c>
      <c r="O309" s="211">
        <v>21664</v>
      </c>
      <c r="P309" s="212">
        <v>22177</v>
      </c>
      <c r="Q309" s="212">
        <v>23726</v>
      </c>
      <c r="R309" s="212">
        <v>24295</v>
      </c>
      <c r="S309" s="558">
        <f>100</f>
        <v>100</v>
      </c>
      <c r="T309" s="72">
        <f t="shared" si="224"/>
        <v>98.682585426101269</v>
      </c>
      <c r="U309" s="72">
        <f t="shared" si="225"/>
        <v>104.58007410456977</v>
      </c>
      <c r="V309" s="72">
        <f t="shared" si="226"/>
        <v>107.4876492383697</v>
      </c>
      <c r="W309" s="72">
        <f t="shared" si="201"/>
        <v>101.38946068340881</v>
      </c>
      <c r="X309" s="72">
        <f t="shared" si="201"/>
        <v>98.991354466858795</v>
      </c>
      <c r="Y309" s="72">
        <f t="shared" si="201"/>
        <v>92.466035405516678</v>
      </c>
      <c r="Z309" s="72">
        <f t="shared" si="201"/>
        <v>90.052490736928775</v>
      </c>
      <c r="AA309" s="72">
        <f t="shared" si="201"/>
        <v>98.435570193495266</v>
      </c>
      <c r="AB309" s="72">
        <f t="shared" ref="AB309:AD372" si="227">M309*100/$D309</f>
        <v>92.826265953067107</v>
      </c>
      <c r="AC309" s="72">
        <f t="shared" si="227"/>
        <v>105.21305063812268</v>
      </c>
      <c r="AD309" s="72">
        <f t="shared" si="227"/>
        <v>111.4862083161795</v>
      </c>
      <c r="AE309" s="72">
        <f t="shared" ref="AE309:AG309" si="228">P309*100/$D309</f>
        <v>114.12618361465624</v>
      </c>
      <c r="AF309" s="72">
        <f t="shared" si="228"/>
        <v>122.09757101687937</v>
      </c>
      <c r="AG309" s="73">
        <f t="shared" si="228"/>
        <v>125.02573075339646</v>
      </c>
      <c r="AH309" s="559">
        <v>1</v>
      </c>
      <c r="AI309" s="234">
        <v>1</v>
      </c>
      <c r="AJ309" s="234">
        <v>1</v>
      </c>
      <c r="AK309" s="234">
        <v>1</v>
      </c>
      <c r="AL309" s="234">
        <v>1</v>
      </c>
      <c r="AM309" s="234">
        <v>1</v>
      </c>
      <c r="AN309" s="234">
        <v>1</v>
      </c>
      <c r="AO309" s="234">
        <v>1</v>
      </c>
      <c r="AP309" s="234">
        <v>1</v>
      </c>
      <c r="AQ309" s="234">
        <v>1</v>
      </c>
      <c r="AR309" s="234">
        <v>1</v>
      </c>
      <c r="AS309" s="234">
        <v>1</v>
      </c>
      <c r="AT309" s="234">
        <v>4</v>
      </c>
      <c r="AU309" s="234">
        <v>6</v>
      </c>
      <c r="AV309" s="236">
        <v>7</v>
      </c>
    </row>
    <row r="310" spans="2:48" ht="14.45">
      <c r="B310" s="738"/>
      <c r="C310" s="1" t="s">
        <v>198</v>
      </c>
      <c r="D310" s="211">
        <v>35146</v>
      </c>
      <c r="E310" s="211">
        <v>34073</v>
      </c>
      <c r="F310" s="211">
        <v>33828</v>
      </c>
      <c r="G310" s="211">
        <v>32886</v>
      </c>
      <c r="H310" s="211">
        <v>30749</v>
      </c>
      <c r="I310" s="211">
        <v>29172</v>
      </c>
      <c r="J310" s="211">
        <v>27518</v>
      </c>
      <c r="K310" s="211">
        <v>27506</v>
      </c>
      <c r="L310" s="211">
        <v>28796</v>
      </c>
      <c r="M310" s="211">
        <v>28236</v>
      </c>
      <c r="N310" s="211">
        <v>29568</v>
      </c>
      <c r="O310" s="211">
        <v>30232</v>
      </c>
      <c r="P310" s="212">
        <v>30906</v>
      </c>
      <c r="Q310" s="212">
        <v>32943</v>
      </c>
      <c r="R310" s="212">
        <v>33688</v>
      </c>
      <c r="S310" s="558">
        <f>100</f>
        <v>100</v>
      </c>
      <c r="T310" s="72">
        <f t="shared" si="224"/>
        <v>96.947020998122113</v>
      </c>
      <c r="U310" s="72">
        <f t="shared" si="225"/>
        <v>96.249928868150008</v>
      </c>
      <c r="V310" s="72">
        <f t="shared" si="226"/>
        <v>93.569680760257214</v>
      </c>
      <c r="W310" s="72">
        <f t="shared" si="201"/>
        <v>87.489330222500428</v>
      </c>
      <c r="X310" s="72">
        <f t="shared" si="201"/>
        <v>83.002333124679907</v>
      </c>
      <c r="Y310" s="72">
        <f t="shared" si="201"/>
        <v>78.29624992886815</v>
      </c>
      <c r="Z310" s="72">
        <f t="shared" si="201"/>
        <v>78.262106640869519</v>
      </c>
      <c r="AA310" s="72">
        <f t="shared" si="201"/>
        <v>81.932510100722695</v>
      </c>
      <c r="AB310" s="72">
        <f t="shared" si="227"/>
        <v>80.339156660786429</v>
      </c>
      <c r="AC310" s="72">
        <f t="shared" si="227"/>
        <v>84.129061628634844</v>
      </c>
      <c r="AD310" s="72">
        <f t="shared" si="227"/>
        <v>86.018323564559267</v>
      </c>
      <c r="AE310" s="72">
        <f t="shared" ref="AE310:AG310" si="229">P310*100/$D310</f>
        <v>87.93603824048256</v>
      </c>
      <c r="AF310" s="72">
        <f t="shared" si="229"/>
        <v>93.731861378250727</v>
      </c>
      <c r="AG310" s="73">
        <f t="shared" si="229"/>
        <v>95.851590508165941</v>
      </c>
      <c r="AH310" s="55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39"/>
      <c r="C311" s="8" t="s">
        <v>199</v>
      </c>
      <c r="D311">
        <v>15714</v>
      </c>
      <c r="E311">
        <v>14897</v>
      </c>
      <c r="F311">
        <v>13506</v>
      </c>
      <c r="G311">
        <v>11999</v>
      </c>
      <c r="H311">
        <v>11047</v>
      </c>
      <c r="I311">
        <v>9936</v>
      </c>
      <c r="J311">
        <v>9550</v>
      </c>
      <c r="K311">
        <v>10007</v>
      </c>
      <c r="L311">
        <v>9668</v>
      </c>
      <c r="M311">
        <v>10198</v>
      </c>
      <c r="N311">
        <v>9123</v>
      </c>
      <c r="O311">
        <v>8568</v>
      </c>
      <c r="P311">
        <v>8729</v>
      </c>
      <c r="Q311">
        <v>9217</v>
      </c>
      <c r="R311">
        <v>9393</v>
      </c>
      <c r="S311" s="558">
        <f>100</f>
        <v>100</v>
      </c>
      <c r="T311" s="72">
        <f t="shared" si="224"/>
        <v>94.800814560264726</v>
      </c>
      <c r="U311" s="72">
        <f t="shared" si="225"/>
        <v>85.948835433371514</v>
      </c>
      <c r="V311" s="72">
        <f t="shared" si="226"/>
        <v>76.358661066564849</v>
      </c>
      <c r="W311" s="72">
        <f t="shared" si="201"/>
        <v>70.300369097619964</v>
      </c>
      <c r="X311" s="72">
        <f t="shared" si="201"/>
        <v>63.230240549828181</v>
      </c>
      <c r="Y311" s="72">
        <f t="shared" si="201"/>
        <v>60.773832251495485</v>
      </c>
      <c r="Z311" s="72">
        <f t="shared" si="201"/>
        <v>63.68206694667176</v>
      </c>
      <c r="AA311" s="72">
        <f t="shared" si="201"/>
        <v>61.524754995545372</v>
      </c>
      <c r="AB311" s="72">
        <f t="shared" si="227"/>
        <v>64.897543591701663</v>
      </c>
      <c r="AC311" s="72">
        <f t="shared" si="227"/>
        <v>58.056510118365786</v>
      </c>
      <c r="AD311" s="72">
        <f t="shared" si="227"/>
        <v>54.524627720504007</v>
      </c>
      <c r="AE311" s="72">
        <f t="shared" ref="AE311:AG311" si="230">P311*100/$D311</f>
        <v>55.549191803487339</v>
      </c>
      <c r="AF311" s="72">
        <f t="shared" si="230"/>
        <v>58.654702812778417</v>
      </c>
      <c r="AG311" s="73">
        <f t="shared" si="230"/>
        <v>59.774723176785031</v>
      </c>
      <c r="AH311" s="237"/>
      <c r="AI311" s="238"/>
      <c r="AJ311" s="238"/>
      <c r="AK311" s="238"/>
      <c r="AL311" s="238"/>
      <c r="AM311" s="238"/>
      <c r="AN311" s="238"/>
      <c r="AO311" s="238"/>
      <c r="AP311" s="238"/>
      <c r="AQ311" s="238"/>
      <c r="AR311" s="238"/>
      <c r="AS311" s="238"/>
      <c r="AT311" s="238"/>
      <c r="AU311" s="238"/>
      <c r="AV311" s="239"/>
    </row>
    <row r="312" spans="2:48" ht="15" customHeight="1">
      <c r="B312" s="738" t="s">
        <v>146</v>
      </c>
      <c r="C312" s="1" t="s">
        <v>194</v>
      </c>
      <c r="D312" s="211">
        <v>10303</v>
      </c>
      <c r="E312" s="211">
        <v>9598</v>
      </c>
      <c r="F312" s="211">
        <v>8090</v>
      </c>
      <c r="G312" s="211">
        <v>7728</v>
      </c>
      <c r="H312" s="211">
        <v>8161</v>
      </c>
      <c r="I312" s="211">
        <v>7692</v>
      </c>
      <c r="J312" s="211">
        <v>7939</v>
      </c>
      <c r="K312" s="211">
        <v>8906</v>
      </c>
      <c r="L312" s="211">
        <v>10087</v>
      </c>
      <c r="M312" s="211">
        <v>10514</v>
      </c>
      <c r="N312" s="211">
        <v>9718</v>
      </c>
      <c r="O312" s="211">
        <v>9197</v>
      </c>
      <c r="P312" s="212">
        <v>9365</v>
      </c>
      <c r="Q312" s="212">
        <v>9872</v>
      </c>
      <c r="R312" s="212">
        <v>10055</v>
      </c>
      <c r="S312" s="558">
        <f>100</f>
        <v>100</v>
      </c>
      <c r="T312" s="72">
        <f t="shared" si="224"/>
        <v>93.157332815684754</v>
      </c>
      <c r="U312" s="72">
        <f t="shared" si="225"/>
        <v>78.520819178879933</v>
      </c>
      <c r="V312" s="72">
        <f t="shared" si="226"/>
        <v>75.007279433174801</v>
      </c>
      <c r="W312" s="72">
        <f t="shared" si="201"/>
        <v>79.209938852761326</v>
      </c>
      <c r="X312" s="72">
        <f t="shared" si="201"/>
        <v>74.657866640784235</v>
      </c>
      <c r="Y312" s="72">
        <f t="shared" si="201"/>
        <v>77.055226633019515</v>
      </c>
      <c r="Z312" s="72">
        <f t="shared" si="201"/>
        <v>86.440842473066098</v>
      </c>
      <c r="AA312" s="72">
        <f t="shared" si="201"/>
        <v>97.903523245656601</v>
      </c>
      <c r="AB312" s="72">
        <f t="shared" si="227"/>
        <v>102.0479471998447</v>
      </c>
      <c r="AC312" s="72">
        <f t="shared" si="227"/>
        <v>94.322042123653304</v>
      </c>
      <c r="AD312" s="72">
        <f t="shared" si="227"/>
        <v>89.265262544889836</v>
      </c>
      <c r="AE312" s="72">
        <f t="shared" ref="AE312:AG312" si="231">P312*100/$D312</f>
        <v>90.895855576045818</v>
      </c>
      <c r="AF312" s="72">
        <f t="shared" si="231"/>
        <v>95.816752402212941</v>
      </c>
      <c r="AG312" s="73">
        <f t="shared" si="231"/>
        <v>97.592934096864994</v>
      </c>
      <c r="AH312" s="559">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738"/>
      <c r="C313" s="1" t="s">
        <v>195</v>
      </c>
      <c r="D313" s="211">
        <v>3790</v>
      </c>
      <c r="E313" s="211">
        <v>3792</v>
      </c>
      <c r="F313" s="211">
        <v>4327</v>
      </c>
      <c r="G313" s="211">
        <v>6300</v>
      </c>
      <c r="H313" s="211">
        <v>5975</v>
      </c>
      <c r="I313" s="211">
        <v>6002</v>
      </c>
      <c r="J313" s="211">
        <v>6147</v>
      </c>
      <c r="K313" s="211">
        <v>6753</v>
      </c>
      <c r="L313" s="211">
        <v>7706</v>
      </c>
      <c r="M313" s="211">
        <v>8083</v>
      </c>
      <c r="N313" s="211">
        <v>8449</v>
      </c>
      <c r="O313" s="211">
        <v>9188</v>
      </c>
      <c r="P313" s="212">
        <v>9362</v>
      </c>
      <c r="Q313" s="212">
        <v>9886</v>
      </c>
      <c r="R313" s="212">
        <v>10076</v>
      </c>
      <c r="S313" s="558">
        <f>100</f>
        <v>100</v>
      </c>
      <c r="T313" s="72">
        <f t="shared" si="224"/>
        <v>100.05277044854881</v>
      </c>
      <c r="U313" s="72">
        <f t="shared" si="225"/>
        <v>114.1688654353562</v>
      </c>
      <c r="V313" s="72">
        <f t="shared" si="226"/>
        <v>166.2269129287599</v>
      </c>
      <c r="W313" s="72">
        <f t="shared" si="201"/>
        <v>157.65171503957782</v>
      </c>
      <c r="X313" s="72">
        <f t="shared" si="201"/>
        <v>158.3641160949868</v>
      </c>
      <c r="Y313" s="72">
        <f t="shared" si="201"/>
        <v>162.18997361477574</v>
      </c>
      <c r="Z313" s="72">
        <f t="shared" si="201"/>
        <v>178.17941952506595</v>
      </c>
      <c r="AA313" s="72">
        <f t="shared" si="201"/>
        <v>203.32453825857519</v>
      </c>
      <c r="AB313" s="72">
        <f t="shared" si="227"/>
        <v>213.27176781002638</v>
      </c>
      <c r="AC313" s="72">
        <f t="shared" si="227"/>
        <v>222.92875989445909</v>
      </c>
      <c r="AD313" s="72">
        <f t="shared" si="227"/>
        <v>242.4274406332454</v>
      </c>
      <c r="AE313" s="72">
        <f t="shared" ref="AE313:AG313" si="232">P313*100/$D313</f>
        <v>247.0184696569921</v>
      </c>
      <c r="AF313" s="72">
        <f t="shared" si="232"/>
        <v>260.84432717678101</v>
      </c>
      <c r="AG313" s="73">
        <f t="shared" si="232"/>
        <v>265.85751978891818</v>
      </c>
      <c r="AH313" s="559">
        <v>1</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38"/>
      <c r="C314" s="1" t="s">
        <v>196</v>
      </c>
      <c r="D314" s="211">
        <v>5790</v>
      </c>
      <c r="E314" s="211">
        <v>5647</v>
      </c>
      <c r="F314" s="211">
        <v>6200</v>
      </c>
      <c r="G314" s="211">
        <v>6621</v>
      </c>
      <c r="H314" s="211">
        <v>5463</v>
      </c>
      <c r="I314" s="211">
        <v>6208</v>
      </c>
      <c r="J314" s="211">
        <v>5869</v>
      </c>
      <c r="K314" s="211">
        <v>6709</v>
      </c>
      <c r="L314" s="211">
        <v>7834</v>
      </c>
      <c r="M314" s="211">
        <v>8264</v>
      </c>
      <c r="N314" s="211">
        <v>9245</v>
      </c>
      <c r="O314" s="211">
        <v>9143</v>
      </c>
      <c r="P314" s="212">
        <v>9319</v>
      </c>
      <c r="Q314" s="212">
        <v>9848</v>
      </c>
      <c r="R314" s="212">
        <v>10040</v>
      </c>
      <c r="S314" s="558">
        <f>100</f>
        <v>100</v>
      </c>
      <c r="T314" s="72">
        <f t="shared" si="224"/>
        <v>97.530224525043181</v>
      </c>
      <c r="U314" s="72">
        <f t="shared" si="225"/>
        <v>107.0811744386874</v>
      </c>
      <c r="V314" s="72">
        <f t="shared" si="226"/>
        <v>114.35233160621762</v>
      </c>
      <c r="W314" s="72">
        <f t="shared" si="201"/>
        <v>94.352331606217618</v>
      </c>
      <c r="X314" s="72">
        <f t="shared" si="201"/>
        <v>107.21934369602764</v>
      </c>
      <c r="Y314" s="72">
        <f t="shared" si="201"/>
        <v>101.36442141623489</v>
      </c>
      <c r="Z314" s="72">
        <f t="shared" si="201"/>
        <v>115.87219343696027</v>
      </c>
      <c r="AA314" s="72">
        <f t="shared" si="201"/>
        <v>135.30224525043178</v>
      </c>
      <c r="AB314" s="72">
        <f t="shared" si="227"/>
        <v>142.72884283246978</v>
      </c>
      <c r="AC314" s="72">
        <f t="shared" si="227"/>
        <v>159.67184801381691</v>
      </c>
      <c r="AD314" s="72">
        <f t="shared" si="227"/>
        <v>157.91018998272884</v>
      </c>
      <c r="AE314" s="72">
        <f t="shared" ref="AE314:AG314" si="233">P314*100/$D314</f>
        <v>160.94991364421415</v>
      </c>
      <c r="AF314" s="72">
        <f t="shared" si="233"/>
        <v>170.08635578583764</v>
      </c>
      <c r="AG314" s="73">
        <f t="shared" si="233"/>
        <v>173.40241796200345</v>
      </c>
      <c r="AH314" s="559">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38"/>
      <c r="C315" s="1" t="s">
        <v>197</v>
      </c>
      <c r="D315" s="211">
        <v>48151</v>
      </c>
      <c r="E315" s="211">
        <v>48590</v>
      </c>
      <c r="F315" s="211">
        <v>49307</v>
      </c>
      <c r="G315" s="211">
        <v>48473</v>
      </c>
      <c r="H315" s="211">
        <v>45822</v>
      </c>
      <c r="I315" s="211">
        <v>42006</v>
      </c>
      <c r="J315" s="211">
        <v>42765</v>
      </c>
      <c r="K315" s="211">
        <v>42951</v>
      </c>
      <c r="L315" s="211">
        <v>41386</v>
      </c>
      <c r="M315" s="211">
        <v>40160</v>
      </c>
      <c r="N315" s="211">
        <v>42633</v>
      </c>
      <c r="O315" s="211">
        <v>41731</v>
      </c>
      <c r="P315" s="212">
        <v>42719</v>
      </c>
      <c r="Q315" s="212">
        <v>45703</v>
      </c>
      <c r="R315" s="212">
        <v>46799</v>
      </c>
      <c r="S315" s="558">
        <f>100</f>
        <v>100</v>
      </c>
      <c r="T315" s="72">
        <f t="shared" si="224"/>
        <v>100.91171522917489</v>
      </c>
      <c r="U315" s="72">
        <f t="shared" si="225"/>
        <v>102.40078087682498</v>
      </c>
      <c r="V315" s="72">
        <f t="shared" si="226"/>
        <v>100.66872962139935</v>
      </c>
      <c r="W315" s="72">
        <f t="shared" si="201"/>
        <v>95.163132645220244</v>
      </c>
      <c r="X315" s="72">
        <f t="shared" si="201"/>
        <v>87.23806359161803</v>
      </c>
      <c r="Y315" s="72">
        <f t="shared" si="201"/>
        <v>88.814354842059359</v>
      </c>
      <c r="Z315" s="72">
        <f t="shared" si="201"/>
        <v>89.20063965442047</v>
      </c>
      <c r="AA315" s="72">
        <f t="shared" si="201"/>
        <v>85.950447550414324</v>
      </c>
      <c r="AB315" s="72">
        <f t="shared" si="227"/>
        <v>83.404290668937307</v>
      </c>
      <c r="AC315" s="72">
        <f t="shared" si="227"/>
        <v>88.540217233286953</v>
      </c>
      <c r="AD315" s="72">
        <f t="shared" si="227"/>
        <v>86.666943573342195</v>
      </c>
      <c r="AE315" s="72">
        <f t="shared" ref="AE315:AG315" si="234">P315*100/$D315</f>
        <v>88.718822039002305</v>
      </c>
      <c r="AF315" s="72">
        <f t="shared" si="234"/>
        <v>94.915993437311784</v>
      </c>
      <c r="AG315" s="73">
        <f t="shared" si="234"/>
        <v>97.192166310149318</v>
      </c>
      <c r="AH315" s="559">
        <v>1</v>
      </c>
      <c r="AI315" s="234">
        <v>1</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738"/>
      <c r="C316" s="1" t="s">
        <v>198</v>
      </c>
      <c r="D316" s="211">
        <v>68034</v>
      </c>
      <c r="E316" s="211">
        <v>67627</v>
      </c>
      <c r="F316" s="211">
        <v>67924</v>
      </c>
      <c r="G316" s="211">
        <v>69122</v>
      </c>
      <c r="H316" s="211">
        <v>65421</v>
      </c>
      <c r="I316" s="211">
        <v>61908</v>
      </c>
      <c r="J316" s="211">
        <v>62720</v>
      </c>
      <c r="K316" s="211">
        <v>65319</v>
      </c>
      <c r="L316" s="211">
        <v>67013</v>
      </c>
      <c r="M316" s="211">
        <v>67021</v>
      </c>
      <c r="N316" s="211">
        <v>70045</v>
      </c>
      <c r="O316" s="211">
        <v>69259</v>
      </c>
      <c r="P316" s="212">
        <v>70765</v>
      </c>
      <c r="Q316" s="212">
        <v>75309</v>
      </c>
      <c r="R316" s="212">
        <v>76970</v>
      </c>
      <c r="S316" s="558">
        <f>100</f>
        <v>100</v>
      </c>
      <c r="T316" s="72">
        <f t="shared" si="224"/>
        <v>99.401769703383607</v>
      </c>
      <c r="U316" s="72">
        <f t="shared" si="225"/>
        <v>99.838316136049627</v>
      </c>
      <c r="V316" s="72">
        <f t="shared" si="226"/>
        <v>101.5992003998001</v>
      </c>
      <c r="W316" s="72">
        <f t="shared" si="201"/>
        <v>96.159273304524206</v>
      </c>
      <c r="X316" s="72">
        <f t="shared" si="201"/>
        <v>90.995678631272597</v>
      </c>
      <c r="Y316" s="72">
        <f t="shared" si="201"/>
        <v>92.189199517888113</v>
      </c>
      <c r="Z316" s="72">
        <f t="shared" si="201"/>
        <v>96.009348267042952</v>
      </c>
      <c r="AA316" s="72">
        <f t="shared" si="201"/>
        <v>98.499279771878761</v>
      </c>
      <c r="AB316" s="72">
        <f t="shared" si="227"/>
        <v>98.511038598347881</v>
      </c>
      <c r="AC316" s="72">
        <f t="shared" si="227"/>
        <v>102.95587500367463</v>
      </c>
      <c r="AD316" s="72">
        <f t="shared" si="227"/>
        <v>101.80057030308375</v>
      </c>
      <c r="AE316" s="72">
        <f t="shared" ref="AE316:AG316" si="235">P316*100/$D316</f>
        <v>104.01416938589529</v>
      </c>
      <c r="AF316" s="72">
        <f t="shared" si="235"/>
        <v>110.69318282035452</v>
      </c>
      <c r="AG316" s="73">
        <f t="shared" si="235"/>
        <v>113.13460916600523</v>
      </c>
      <c r="AH316" s="559">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39"/>
      <c r="C317" s="8" t="s">
        <v>199</v>
      </c>
      <c r="D317">
        <v>19883</v>
      </c>
      <c r="E317">
        <v>19037</v>
      </c>
      <c r="F317">
        <v>18617</v>
      </c>
      <c r="G317">
        <v>20649</v>
      </c>
      <c r="H317">
        <v>19599</v>
      </c>
      <c r="I317">
        <v>19902</v>
      </c>
      <c r="J317">
        <v>19955</v>
      </c>
      <c r="K317">
        <v>22368</v>
      </c>
      <c r="L317">
        <v>25627</v>
      </c>
      <c r="M317">
        <v>26861</v>
      </c>
      <c r="N317">
        <v>27412</v>
      </c>
      <c r="O317">
        <v>27528</v>
      </c>
      <c r="P317">
        <v>28046</v>
      </c>
      <c r="Q317">
        <v>29606</v>
      </c>
      <c r="R317">
        <v>30171</v>
      </c>
      <c r="S317" s="558">
        <f>100</f>
        <v>100</v>
      </c>
      <c r="T317" s="72">
        <f t="shared" si="224"/>
        <v>95.745108886988888</v>
      </c>
      <c r="U317" s="72">
        <f t="shared" si="225"/>
        <v>93.63275159684153</v>
      </c>
      <c r="V317" s="72">
        <f t="shared" si="226"/>
        <v>103.85253734345923</v>
      </c>
      <c r="W317" s="72">
        <f t="shared" si="201"/>
        <v>98.57164411809083</v>
      </c>
      <c r="X317" s="72">
        <f t="shared" si="201"/>
        <v>100.09555902026857</v>
      </c>
      <c r="Y317" s="72">
        <f t="shared" si="201"/>
        <v>100.36211839259668</v>
      </c>
      <c r="Z317" s="72">
        <f t="shared" si="201"/>
        <v>112.49811396670522</v>
      </c>
      <c r="AA317" s="72">
        <f t="shared" si="201"/>
        <v>128.88900065382487</v>
      </c>
      <c r="AB317" s="72">
        <f t="shared" si="227"/>
        <v>135.09530754916261</v>
      </c>
      <c r="AC317" s="72">
        <f t="shared" si="227"/>
        <v>137.86651913695115</v>
      </c>
      <c r="AD317" s="72">
        <f t="shared" si="227"/>
        <v>138.4499321028014</v>
      </c>
      <c r="AE317" s="72">
        <f t="shared" ref="AE317:AG317" si="236">P317*100/$D317</f>
        <v>141.05517276064981</v>
      </c>
      <c r="AF317" s="72">
        <f t="shared" si="236"/>
        <v>148.90107126691143</v>
      </c>
      <c r="AG317" s="73">
        <f t="shared" si="236"/>
        <v>151.74269476437158</v>
      </c>
      <c r="AH317" s="237"/>
      <c r="AI317" s="238"/>
      <c r="AJ317" s="238"/>
      <c r="AK317" s="238"/>
      <c r="AL317" s="238"/>
      <c r="AM317" s="238"/>
      <c r="AN317" s="238"/>
      <c r="AO317" s="238"/>
      <c r="AP317" s="238"/>
      <c r="AQ317" s="238"/>
      <c r="AR317" s="238"/>
      <c r="AS317" s="238"/>
      <c r="AT317" s="238"/>
      <c r="AU317" s="238"/>
      <c r="AV317" s="239"/>
    </row>
    <row r="318" spans="2:48" ht="15" customHeight="1">
      <c r="B318" s="738" t="s">
        <v>147</v>
      </c>
      <c r="C318" s="1" t="s">
        <v>194</v>
      </c>
      <c r="D318" s="211">
        <v>35437</v>
      </c>
      <c r="E318" s="211">
        <v>36150</v>
      </c>
      <c r="F318" s="211">
        <v>35341</v>
      </c>
      <c r="G318" s="211">
        <v>35632</v>
      </c>
      <c r="H318" s="211">
        <v>40477</v>
      </c>
      <c r="I318" s="211">
        <v>40621</v>
      </c>
      <c r="J318" s="211">
        <v>44555</v>
      </c>
      <c r="K318" s="211">
        <v>45773</v>
      </c>
      <c r="L318" s="211">
        <v>51376</v>
      </c>
      <c r="M318" s="211">
        <v>52955</v>
      </c>
      <c r="N318" s="211">
        <v>52404</v>
      </c>
      <c r="O318" s="211">
        <v>50665</v>
      </c>
      <c r="P318" s="212">
        <v>51593</v>
      </c>
      <c r="Q318" s="212">
        <v>54389</v>
      </c>
      <c r="R318" s="212">
        <v>55400</v>
      </c>
      <c r="S318" s="558">
        <f>100</f>
        <v>100</v>
      </c>
      <c r="T318" s="72">
        <f t="shared" si="224"/>
        <v>102.01202133363434</v>
      </c>
      <c r="U318" s="72">
        <f t="shared" si="225"/>
        <v>99.729096706831839</v>
      </c>
      <c r="V318" s="72">
        <f t="shared" si="226"/>
        <v>100.55027231424782</v>
      </c>
      <c r="W318" s="72">
        <f t="shared" si="201"/>
        <v>114.22242289132828</v>
      </c>
      <c r="X318" s="72">
        <f t="shared" si="201"/>
        <v>114.62877783108051</v>
      </c>
      <c r="Y318" s="72">
        <f t="shared" si="201"/>
        <v>125.7301690323673</v>
      </c>
      <c r="Z318" s="72">
        <f t="shared" si="201"/>
        <v>129.16725456443831</v>
      </c>
      <c r="AA318" s="72">
        <f t="shared" si="201"/>
        <v>144.97841239382566</v>
      </c>
      <c r="AB318" s="72">
        <f t="shared" si="227"/>
        <v>149.43420718458108</v>
      </c>
      <c r="AC318" s="72">
        <f t="shared" si="227"/>
        <v>147.879335158168</v>
      </c>
      <c r="AD318" s="72">
        <f t="shared" si="227"/>
        <v>142.97203487879901</v>
      </c>
      <c r="AE318" s="72">
        <f t="shared" ref="AE318:AG318" si="237">P318*100/$D318</f>
        <v>145.59076671275784</v>
      </c>
      <c r="AF318" s="72">
        <f t="shared" si="237"/>
        <v>153.48082512628045</v>
      </c>
      <c r="AG318" s="73">
        <f t="shared" si="237"/>
        <v>156.3337754324576</v>
      </c>
      <c r="AH318" s="55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38"/>
      <c r="C319" s="1" t="s">
        <v>195</v>
      </c>
      <c r="D319" s="211">
        <v>31218</v>
      </c>
      <c r="E319" s="211">
        <v>31164</v>
      </c>
      <c r="F319" s="211">
        <v>31588</v>
      </c>
      <c r="G319" s="211">
        <v>32379</v>
      </c>
      <c r="H319" s="211">
        <v>34746</v>
      </c>
      <c r="I319" s="211">
        <v>32102</v>
      </c>
      <c r="J319" s="211">
        <v>33898</v>
      </c>
      <c r="K319" s="211">
        <v>34737</v>
      </c>
      <c r="L319" s="211">
        <v>38258</v>
      </c>
      <c r="M319" s="211">
        <v>41202</v>
      </c>
      <c r="N319" s="211">
        <v>41196</v>
      </c>
      <c r="O319" s="211">
        <v>43414</v>
      </c>
      <c r="P319" s="212">
        <v>44236</v>
      </c>
      <c r="Q319" s="212">
        <v>46713</v>
      </c>
      <c r="R319" s="212">
        <v>47611</v>
      </c>
      <c r="S319" s="558">
        <f>100</f>
        <v>100</v>
      </c>
      <c r="T319" s="72">
        <f t="shared" si="224"/>
        <v>99.82702287142034</v>
      </c>
      <c r="U319" s="72">
        <f t="shared" si="225"/>
        <v>101.18521365878659</v>
      </c>
      <c r="V319" s="72">
        <f t="shared" si="226"/>
        <v>103.71900826446281</v>
      </c>
      <c r="W319" s="72">
        <f t="shared" si="201"/>
        <v>111.30117240053815</v>
      </c>
      <c r="X319" s="72">
        <f t="shared" si="201"/>
        <v>102.8316996604523</v>
      </c>
      <c r="Y319" s="72">
        <f t="shared" si="201"/>
        <v>108.58479082580563</v>
      </c>
      <c r="Z319" s="72">
        <f t="shared" si="201"/>
        <v>111.27234287910821</v>
      </c>
      <c r="AA319" s="72">
        <f t="shared" si="201"/>
        <v>122.55109231853417</v>
      </c>
      <c r="AB319" s="72">
        <f t="shared" si="227"/>
        <v>131.98154910628483</v>
      </c>
      <c r="AC319" s="72">
        <f t="shared" si="227"/>
        <v>131.96232942533155</v>
      </c>
      <c r="AD319" s="72">
        <f t="shared" si="227"/>
        <v>139.06720481773337</v>
      </c>
      <c r="AE319" s="72">
        <f t="shared" ref="AE319:AG319" si="238">P319*100/$D319</f>
        <v>141.70030110833494</v>
      </c>
      <c r="AF319" s="72">
        <f t="shared" si="238"/>
        <v>149.63482606188737</v>
      </c>
      <c r="AG319" s="73">
        <f t="shared" si="238"/>
        <v>152.51137164456404</v>
      </c>
      <c r="AH319" s="559">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38"/>
      <c r="C320" s="1" t="s">
        <v>196</v>
      </c>
      <c r="D320" s="211">
        <v>36783</v>
      </c>
      <c r="E320" s="211">
        <v>36519</v>
      </c>
      <c r="F320" s="211">
        <v>36192</v>
      </c>
      <c r="G320" s="211">
        <v>39808</v>
      </c>
      <c r="H320" s="211">
        <v>38138</v>
      </c>
      <c r="I320" s="211">
        <v>38045</v>
      </c>
      <c r="J320" s="211">
        <v>38804</v>
      </c>
      <c r="K320" s="211">
        <v>40884</v>
      </c>
      <c r="L320" s="211">
        <v>42862</v>
      </c>
      <c r="M320" s="211">
        <v>46816</v>
      </c>
      <c r="N320" s="211">
        <v>40304</v>
      </c>
      <c r="O320" s="211">
        <v>43876</v>
      </c>
      <c r="P320" s="212">
        <v>44720</v>
      </c>
      <c r="Q320" s="212">
        <v>47261</v>
      </c>
      <c r="R320" s="212">
        <v>48182</v>
      </c>
      <c r="S320" s="558">
        <f>100</f>
        <v>100</v>
      </c>
      <c r="T320" s="72">
        <f t="shared" si="224"/>
        <v>99.28227713889568</v>
      </c>
      <c r="U320" s="72">
        <f t="shared" si="225"/>
        <v>98.393279504118752</v>
      </c>
      <c r="V320" s="72">
        <f t="shared" si="226"/>
        <v>108.22390778348694</v>
      </c>
      <c r="W320" s="72">
        <f t="shared" si="201"/>
        <v>103.68376695756191</v>
      </c>
      <c r="X320" s="72">
        <f t="shared" si="201"/>
        <v>103.43093276785471</v>
      </c>
      <c r="Y320" s="72">
        <f t="shared" si="201"/>
        <v>105.49438599352962</v>
      </c>
      <c r="Z320" s="72">
        <f t="shared" si="201"/>
        <v>111.14917217192725</v>
      </c>
      <c r="AA320" s="72">
        <f t="shared" si="201"/>
        <v>116.5266563358073</v>
      </c>
      <c r="AB320" s="72">
        <f t="shared" si="227"/>
        <v>127.2761873691651</v>
      </c>
      <c r="AC320" s="72">
        <f t="shared" si="227"/>
        <v>109.57235679525868</v>
      </c>
      <c r="AD320" s="72">
        <f t="shared" si="227"/>
        <v>119.28336459777614</v>
      </c>
      <c r="AE320" s="72">
        <f t="shared" ref="AE320:AG320" si="239">P320*100/$D320</f>
        <v>121.57790283554903</v>
      </c>
      <c r="AF320" s="72">
        <f t="shared" si="239"/>
        <v>128.48598537367806</v>
      </c>
      <c r="AG320" s="73">
        <f t="shared" si="239"/>
        <v>130.98985944593971</v>
      </c>
      <c r="AH320" s="559">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38"/>
      <c r="C321" s="1" t="s">
        <v>197</v>
      </c>
      <c r="D321" s="211">
        <v>103011</v>
      </c>
      <c r="E321" s="211">
        <v>99206</v>
      </c>
      <c r="F321" s="211">
        <v>102750</v>
      </c>
      <c r="G321" s="211">
        <v>102684</v>
      </c>
      <c r="H321" s="211">
        <v>105554</v>
      </c>
      <c r="I321" s="211">
        <v>102934</v>
      </c>
      <c r="J321" s="211">
        <v>104422</v>
      </c>
      <c r="K321" s="211">
        <v>116132</v>
      </c>
      <c r="L321" s="211">
        <v>124814</v>
      </c>
      <c r="M321" s="211">
        <v>133300</v>
      </c>
      <c r="N321" s="211">
        <v>159656</v>
      </c>
      <c r="O321" s="211">
        <v>172081</v>
      </c>
      <c r="P321" s="212">
        <v>176152</v>
      </c>
      <c r="Q321" s="212">
        <v>188458</v>
      </c>
      <c r="R321" s="212">
        <v>192979</v>
      </c>
      <c r="S321" s="558">
        <f>100</f>
        <v>100</v>
      </c>
      <c r="T321" s="72">
        <f t="shared" si="224"/>
        <v>96.306219724107137</v>
      </c>
      <c r="U321" s="72">
        <f t="shared" si="225"/>
        <v>99.746629000786328</v>
      </c>
      <c r="V321" s="72">
        <f t="shared" si="226"/>
        <v>99.682558173398959</v>
      </c>
      <c r="W321" s="72">
        <f t="shared" si="201"/>
        <v>102.46866839463746</v>
      </c>
      <c r="X321" s="72">
        <f t="shared" si="201"/>
        <v>99.925250701381401</v>
      </c>
      <c r="Y321" s="72">
        <f t="shared" si="201"/>
        <v>101.36975662793294</v>
      </c>
      <c r="Z321" s="72">
        <f t="shared" si="201"/>
        <v>112.73747463863083</v>
      </c>
      <c r="AA321" s="72">
        <f t="shared" si="201"/>
        <v>121.16570075040529</v>
      </c>
      <c r="AB321" s="72">
        <f t="shared" si="227"/>
        <v>129.40365592024153</v>
      </c>
      <c r="AC321" s="72">
        <f t="shared" si="227"/>
        <v>154.98927299026317</v>
      </c>
      <c r="AD321" s="72">
        <f t="shared" si="227"/>
        <v>167.05109163099087</v>
      </c>
      <c r="AE321" s="72">
        <f t="shared" ref="AE321:AG321" si="240">P321*100/$D321</f>
        <v>171.00309675665704</v>
      </c>
      <c r="AF321" s="72">
        <f t="shared" si="240"/>
        <v>182.94939375406511</v>
      </c>
      <c r="AG321" s="73">
        <f t="shared" si="240"/>
        <v>187.3382454300997</v>
      </c>
      <c r="AH321" s="559">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738"/>
      <c r="C322" s="1" t="s">
        <v>198</v>
      </c>
      <c r="D322" s="211">
        <v>206449</v>
      </c>
      <c r="E322" s="211">
        <v>203039</v>
      </c>
      <c r="F322" s="211">
        <v>205871</v>
      </c>
      <c r="G322" s="211">
        <v>210503</v>
      </c>
      <c r="H322" s="211">
        <v>218915</v>
      </c>
      <c r="I322" s="211">
        <v>213702</v>
      </c>
      <c r="J322" s="211">
        <v>221679</v>
      </c>
      <c r="K322" s="211">
        <v>237526</v>
      </c>
      <c r="L322" s="211">
        <v>257310</v>
      </c>
      <c r="M322" s="211">
        <v>274273</v>
      </c>
      <c r="N322" s="211">
        <v>293560</v>
      </c>
      <c r="O322" s="211">
        <v>310036</v>
      </c>
      <c r="P322" s="212">
        <v>316701</v>
      </c>
      <c r="Q322" s="212">
        <v>336821</v>
      </c>
      <c r="R322" s="212">
        <v>344172</v>
      </c>
      <c r="S322" s="558">
        <f>100</f>
        <v>100</v>
      </c>
      <c r="T322" s="72">
        <f t="shared" si="224"/>
        <v>98.34826034516999</v>
      </c>
      <c r="U322" s="72">
        <f t="shared" si="225"/>
        <v>99.720027706600661</v>
      </c>
      <c r="V322" s="72">
        <f t="shared" si="226"/>
        <v>101.96368110283896</v>
      </c>
      <c r="W322" s="72">
        <f t="shared" si="201"/>
        <v>106.03829517217328</v>
      </c>
      <c r="X322" s="72">
        <f t="shared" si="201"/>
        <v>103.51321633914429</v>
      </c>
      <c r="Y322" s="72">
        <f t="shared" si="201"/>
        <v>107.37712461673343</v>
      </c>
      <c r="Z322" s="72">
        <f t="shared" si="201"/>
        <v>115.0531123909537</v>
      </c>
      <c r="AA322" s="72">
        <f t="shared" si="201"/>
        <v>124.63610867575042</v>
      </c>
      <c r="AB322" s="72">
        <f t="shared" si="227"/>
        <v>132.85266579155143</v>
      </c>
      <c r="AC322" s="72">
        <f t="shared" si="227"/>
        <v>142.19492465451515</v>
      </c>
      <c r="AD322" s="72">
        <f t="shared" si="227"/>
        <v>150.17558815978765</v>
      </c>
      <c r="AE322" s="72">
        <f t="shared" ref="AE322:AG322" si="241">P322*100/$D322</f>
        <v>153.40398839422812</v>
      </c>
      <c r="AF322" s="72">
        <f t="shared" si="241"/>
        <v>163.14973673885561</v>
      </c>
      <c r="AG322" s="73">
        <f t="shared" si="241"/>
        <v>166.71042242878386</v>
      </c>
      <c r="AH322" s="55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39"/>
      <c r="C323" s="8" t="s">
        <v>199</v>
      </c>
      <c r="D323">
        <v>103438</v>
      </c>
      <c r="E323">
        <v>103833</v>
      </c>
      <c r="F323">
        <v>103121</v>
      </c>
      <c r="G323">
        <v>107819</v>
      </c>
      <c r="H323">
        <v>113361</v>
      </c>
      <c r="I323">
        <v>110768</v>
      </c>
      <c r="J323">
        <v>117257</v>
      </c>
      <c r="K323">
        <v>121394</v>
      </c>
      <c r="L323">
        <v>132496</v>
      </c>
      <c r="M323">
        <v>140973</v>
      </c>
      <c r="N323">
        <v>133904</v>
      </c>
      <c r="O323">
        <v>137955</v>
      </c>
      <c r="P323">
        <v>140549</v>
      </c>
      <c r="Q323">
        <v>148363</v>
      </c>
      <c r="R323">
        <v>151193</v>
      </c>
      <c r="S323" s="558">
        <f>100</f>
        <v>100</v>
      </c>
      <c r="T323" s="72">
        <f t="shared" si="224"/>
        <v>100.38187126587908</v>
      </c>
      <c r="U323" s="72">
        <f t="shared" si="225"/>
        <v>99.693536224598304</v>
      </c>
      <c r="V323" s="72">
        <f t="shared" si="226"/>
        <v>104.23538738181325</v>
      </c>
      <c r="W323" s="72">
        <f t="shared" si="201"/>
        <v>109.59318625650148</v>
      </c>
      <c r="X323" s="72">
        <f t="shared" si="201"/>
        <v>107.08637057947756</v>
      </c>
      <c r="Y323" s="72">
        <f t="shared" si="201"/>
        <v>113.35969372957713</v>
      </c>
      <c r="Z323" s="72">
        <f t="shared" si="201"/>
        <v>117.35919101297395</v>
      </c>
      <c r="AA323" s="72">
        <f t="shared" si="201"/>
        <v>128.09219049092209</v>
      </c>
      <c r="AB323" s="72">
        <f t="shared" si="227"/>
        <v>136.28743788549662</v>
      </c>
      <c r="AC323" s="72">
        <f t="shared" si="227"/>
        <v>129.45339237030879</v>
      </c>
      <c r="AD323" s="72">
        <f t="shared" si="227"/>
        <v>133.36974806164079</v>
      </c>
      <c r="AE323" s="72">
        <f t="shared" ref="AE323:AG323" si="242">P323*100/$D323</f>
        <v>135.87753050136314</v>
      </c>
      <c r="AF323" s="72">
        <f t="shared" si="242"/>
        <v>143.43181422687988</v>
      </c>
      <c r="AG323" s="73">
        <f t="shared" si="242"/>
        <v>146.16775266343123</v>
      </c>
      <c r="AH323" s="237"/>
      <c r="AI323" s="238"/>
      <c r="AJ323" s="238"/>
      <c r="AK323" s="238"/>
      <c r="AL323" s="238"/>
      <c r="AM323" s="238"/>
      <c r="AN323" s="238"/>
      <c r="AO323" s="238"/>
      <c r="AP323" s="238"/>
      <c r="AQ323" s="238"/>
      <c r="AR323" s="238"/>
      <c r="AS323" s="238"/>
      <c r="AT323" s="238"/>
      <c r="AU323" s="238"/>
      <c r="AV323" s="239"/>
    </row>
    <row r="324" spans="2:48" ht="15" customHeight="1">
      <c r="B324" s="738" t="s">
        <v>148</v>
      </c>
      <c r="C324" s="1" t="s">
        <v>194</v>
      </c>
      <c r="D324" s="211">
        <v>5942</v>
      </c>
      <c r="E324" s="211">
        <v>5195</v>
      </c>
      <c r="F324" s="211">
        <v>5863</v>
      </c>
      <c r="G324" s="211">
        <v>5471</v>
      </c>
      <c r="H324" s="211">
        <v>5546</v>
      </c>
      <c r="I324" s="211">
        <v>5629</v>
      </c>
      <c r="J324" s="211">
        <v>6065</v>
      </c>
      <c r="K324" s="211">
        <v>7455</v>
      </c>
      <c r="L324" s="211">
        <v>6590</v>
      </c>
      <c r="M324" s="211">
        <v>7986</v>
      </c>
      <c r="N324" s="211">
        <v>7487</v>
      </c>
      <c r="O324" s="211">
        <v>7683</v>
      </c>
      <c r="P324" s="212">
        <v>7824</v>
      </c>
      <c r="Q324" s="212">
        <v>8248</v>
      </c>
      <c r="R324" s="212">
        <v>8401</v>
      </c>
      <c r="S324" s="558">
        <f>100</f>
        <v>100</v>
      </c>
      <c r="T324" s="72">
        <f t="shared" si="224"/>
        <v>87.428475260854924</v>
      </c>
      <c r="U324" s="72">
        <f t="shared" si="225"/>
        <v>98.670481319421071</v>
      </c>
      <c r="V324" s="72">
        <f t="shared" si="226"/>
        <v>92.073375967687653</v>
      </c>
      <c r="W324" s="72">
        <f t="shared" si="201"/>
        <v>93.335577246718273</v>
      </c>
      <c r="X324" s="72">
        <f t="shared" si="201"/>
        <v>94.73241332884551</v>
      </c>
      <c r="Y324" s="72">
        <f t="shared" si="201"/>
        <v>102.07001009761024</v>
      </c>
      <c r="Z324" s="72">
        <f t="shared" si="201"/>
        <v>125.46280713564457</v>
      </c>
      <c r="AA324" s="72">
        <f t="shared" si="201"/>
        <v>110.90541905082463</v>
      </c>
      <c r="AB324" s="72">
        <f t="shared" si="227"/>
        <v>134.39919219118141</v>
      </c>
      <c r="AC324" s="72">
        <f t="shared" si="227"/>
        <v>126.00134634803096</v>
      </c>
      <c r="AD324" s="72">
        <f t="shared" si="227"/>
        <v>129.29989902389767</v>
      </c>
      <c r="AE324" s="72">
        <f t="shared" ref="AE324:AG324" si="243">P324*100/$D324</f>
        <v>131.67283742847525</v>
      </c>
      <c r="AF324" s="72">
        <f t="shared" si="243"/>
        <v>138.80848199259509</v>
      </c>
      <c r="AG324" s="73">
        <f t="shared" si="243"/>
        <v>141.38337260181757</v>
      </c>
      <c r="AH324" s="559">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38"/>
      <c r="C325" s="1" t="s">
        <v>195</v>
      </c>
      <c r="D325" s="211">
        <v>5035</v>
      </c>
      <c r="E325" s="211">
        <v>5392</v>
      </c>
      <c r="F325" s="211">
        <v>4904</v>
      </c>
      <c r="G325" s="211">
        <v>4506</v>
      </c>
      <c r="H325" s="211">
        <v>4650</v>
      </c>
      <c r="I325" s="211">
        <v>4481</v>
      </c>
      <c r="J325" s="211">
        <v>4848</v>
      </c>
      <c r="K325" s="211">
        <v>4977</v>
      </c>
      <c r="L325" s="211">
        <v>5271</v>
      </c>
      <c r="M325" s="211">
        <v>6020</v>
      </c>
      <c r="N325" s="211">
        <v>5245</v>
      </c>
      <c r="O325" s="211">
        <v>5190</v>
      </c>
      <c r="P325" s="212">
        <v>5288</v>
      </c>
      <c r="Q325" s="212">
        <v>5584</v>
      </c>
      <c r="R325" s="212">
        <v>5691</v>
      </c>
      <c r="S325" s="558">
        <f>100</f>
        <v>100</v>
      </c>
      <c r="T325" s="72">
        <f t="shared" si="224"/>
        <v>107.09036742800397</v>
      </c>
      <c r="U325" s="72">
        <f t="shared" si="225"/>
        <v>97.39821251241311</v>
      </c>
      <c r="V325" s="72">
        <f t="shared" si="226"/>
        <v>89.493545183714005</v>
      </c>
      <c r="W325" s="72">
        <f t="shared" si="201"/>
        <v>92.353525322740808</v>
      </c>
      <c r="X325" s="72">
        <f t="shared" si="201"/>
        <v>88.997020854021841</v>
      </c>
      <c r="Y325" s="72">
        <f t="shared" si="201"/>
        <v>96.285998013902685</v>
      </c>
      <c r="Z325" s="72">
        <f t="shared" si="201"/>
        <v>98.848063555114194</v>
      </c>
      <c r="AA325" s="72">
        <f t="shared" si="201"/>
        <v>104.68718967229394</v>
      </c>
      <c r="AB325" s="72">
        <f t="shared" si="227"/>
        <v>119.56305858987091</v>
      </c>
      <c r="AC325" s="72">
        <f t="shared" si="227"/>
        <v>104.1708043694141</v>
      </c>
      <c r="AD325" s="72">
        <f t="shared" si="227"/>
        <v>103.07845084409136</v>
      </c>
      <c r="AE325" s="72">
        <f t="shared" ref="AE325:AG325" si="244">P325*100/$D325</f>
        <v>105.02482621648461</v>
      </c>
      <c r="AF325" s="72">
        <f t="shared" si="244"/>
        <v>110.90367428003972</v>
      </c>
      <c r="AG325" s="73">
        <f t="shared" si="244"/>
        <v>113.02879841112214</v>
      </c>
      <c r="AH325" s="559">
        <v>1</v>
      </c>
      <c r="AI325" s="234">
        <v>1</v>
      </c>
      <c r="AJ325" s="234">
        <v>1</v>
      </c>
      <c r="AK325" s="234">
        <v>1</v>
      </c>
      <c r="AL325" s="234">
        <v>1</v>
      </c>
      <c r="AM325" s="234">
        <v>1</v>
      </c>
      <c r="AN325" s="234">
        <v>1</v>
      </c>
      <c r="AO325" s="234">
        <v>1</v>
      </c>
      <c r="AP325" s="234">
        <v>1</v>
      </c>
      <c r="AQ325" s="234">
        <v>1</v>
      </c>
      <c r="AR325" s="234">
        <v>1</v>
      </c>
      <c r="AS325" s="234">
        <v>1</v>
      </c>
      <c r="AT325" s="234">
        <v>4</v>
      </c>
      <c r="AU325" s="234">
        <v>6</v>
      </c>
      <c r="AV325" s="236">
        <v>7</v>
      </c>
    </row>
    <row r="326" spans="2:48" ht="14.45">
      <c r="B326" s="738"/>
      <c r="C326" s="1" t="s">
        <v>196</v>
      </c>
      <c r="D326" s="211">
        <v>7119</v>
      </c>
      <c r="E326" s="211">
        <v>7159</v>
      </c>
      <c r="F326" s="211">
        <v>7190</v>
      </c>
      <c r="G326" s="211">
        <v>7842</v>
      </c>
      <c r="H326" s="211">
        <v>7721</v>
      </c>
      <c r="I326" s="211">
        <v>6760</v>
      </c>
      <c r="J326" s="211">
        <v>6075</v>
      </c>
      <c r="K326" s="211">
        <v>6770</v>
      </c>
      <c r="L326" s="211">
        <v>7363</v>
      </c>
      <c r="M326" s="211">
        <v>7719</v>
      </c>
      <c r="N326" s="211">
        <v>8186</v>
      </c>
      <c r="O326" s="211">
        <v>8164</v>
      </c>
      <c r="P326" s="212">
        <v>8321</v>
      </c>
      <c r="Q326" s="212">
        <v>8794</v>
      </c>
      <c r="R326" s="212">
        <v>8965</v>
      </c>
      <c r="S326" s="558">
        <f>100</f>
        <v>100</v>
      </c>
      <c r="T326" s="72">
        <f t="shared" si="224"/>
        <v>100.56187666807136</v>
      </c>
      <c r="U326" s="72">
        <f t="shared" si="225"/>
        <v>100.99733108582666</v>
      </c>
      <c r="V326" s="72">
        <f t="shared" si="226"/>
        <v>110.1559207753898</v>
      </c>
      <c r="W326" s="72">
        <f t="shared" ref="W326:W338" si="245">H326*100/$D326</f>
        <v>108.45624385447394</v>
      </c>
      <c r="X326" s="72">
        <f t="shared" ref="X326:X338" si="246">I326*100/$D326</f>
        <v>94.957156904059559</v>
      </c>
      <c r="Y326" s="72">
        <f t="shared" ref="Y326:Y338" si="247">J326*100/$D326</f>
        <v>85.335018963337546</v>
      </c>
      <c r="Z326" s="72">
        <f t="shared" ref="Z326:Z338" si="248">K326*100/$D326</f>
        <v>95.0976260710774</v>
      </c>
      <c r="AA326" s="72">
        <f t="shared" ref="AA326:AA338" si="249">L326*100/$D326</f>
        <v>103.42744767523529</v>
      </c>
      <c r="AB326" s="72">
        <f t="shared" si="227"/>
        <v>108.42815002107038</v>
      </c>
      <c r="AC326" s="72">
        <f t="shared" si="227"/>
        <v>114.98806012080348</v>
      </c>
      <c r="AD326" s="72">
        <f t="shared" si="227"/>
        <v>114.67902795336424</v>
      </c>
      <c r="AE326" s="72">
        <f t="shared" ref="AE326:AG326" si="250">P326*100/$D326</f>
        <v>116.88439387554432</v>
      </c>
      <c r="AF326" s="72">
        <f t="shared" si="250"/>
        <v>123.52858547548813</v>
      </c>
      <c r="AG326" s="73">
        <f t="shared" si="250"/>
        <v>125.93060823149318</v>
      </c>
      <c r="AH326" s="559">
        <v>1</v>
      </c>
      <c r="AI326" s="234">
        <v>1</v>
      </c>
      <c r="AJ326" s="234">
        <v>1</v>
      </c>
      <c r="AK326" s="234">
        <v>1</v>
      </c>
      <c r="AL326" s="234">
        <v>1</v>
      </c>
      <c r="AM326" s="234">
        <v>1</v>
      </c>
      <c r="AN326" s="234">
        <v>1</v>
      </c>
      <c r="AO326" s="234">
        <v>1</v>
      </c>
      <c r="AP326" s="234">
        <v>1</v>
      </c>
      <c r="AQ326" s="234">
        <v>1</v>
      </c>
      <c r="AR326" s="234">
        <v>1</v>
      </c>
      <c r="AS326" s="234">
        <v>1</v>
      </c>
      <c r="AT326" s="234">
        <v>4</v>
      </c>
      <c r="AU326" s="234">
        <v>6</v>
      </c>
      <c r="AV326" s="236">
        <v>7</v>
      </c>
    </row>
    <row r="327" spans="2:48" ht="14.45">
      <c r="B327" s="738"/>
      <c r="C327" s="1" t="s">
        <v>197</v>
      </c>
      <c r="D327" s="211">
        <v>4364</v>
      </c>
      <c r="E327" s="211">
        <v>3725</v>
      </c>
      <c r="F327" s="211">
        <v>3507</v>
      </c>
      <c r="G327" s="211">
        <v>3554</v>
      </c>
      <c r="H327" s="211">
        <v>3750</v>
      </c>
      <c r="I327" s="211">
        <v>3512</v>
      </c>
      <c r="J327" s="211">
        <v>3752</v>
      </c>
      <c r="K327" s="211">
        <v>4949</v>
      </c>
      <c r="L327" s="211">
        <v>5004</v>
      </c>
      <c r="M327" s="211">
        <v>5381</v>
      </c>
      <c r="N327" s="211">
        <v>5691</v>
      </c>
      <c r="O327" s="211">
        <v>8649</v>
      </c>
      <c r="P327" s="212">
        <v>8854</v>
      </c>
      <c r="Q327" s="212">
        <v>9473</v>
      </c>
      <c r="R327" s="212">
        <v>9700</v>
      </c>
      <c r="S327" s="558">
        <f>100</f>
        <v>100</v>
      </c>
      <c r="T327" s="72">
        <f t="shared" si="224"/>
        <v>85.357470210815762</v>
      </c>
      <c r="U327" s="72">
        <f t="shared" si="225"/>
        <v>80.362053162236478</v>
      </c>
      <c r="V327" s="72">
        <f t="shared" si="226"/>
        <v>81.439046746104495</v>
      </c>
      <c r="W327" s="72">
        <f t="shared" si="245"/>
        <v>85.930339138405131</v>
      </c>
      <c r="X327" s="72">
        <f t="shared" si="246"/>
        <v>80.476626947754355</v>
      </c>
      <c r="Y327" s="72">
        <f t="shared" si="247"/>
        <v>85.976168652612287</v>
      </c>
      <c r="Z327" s="72">
        <f t="shared" si="248"/>
        <v>113.4051329055912</v>
      </c>
      <c r="AA327" s="72">
        <f t="shared" si="249"/>
        <v>114.66544454628782</v>
      </c>
      <c r="AB327" s="72">
        <f t="shared" si="227"/>
        <v>123.30430797433547</v>
      </c>
      <c r="AC327" s="72">
        <f t="shared" si="227"/>
        <v>130.40788267644362</v>
      </c>
      <c r="AD327" s="72">
        <f t="shared" si="227"/>
        <v>198.1897341888176</v>
      </c>
      <c r="AE327" s="72">
        <f t="shared" ref="AE327:AG327" si="251">P327*100/$D327</f>
        <v>202.88725939505042</v>
      </c>
      <c r="AF327" s="72">
        <f t="shared" si="251"/>
        <v>217.07149404216315</v>
      </c>
      <c r="AG327" s="73">
        <f t="shared" si="251"/>
        <v>222.27314390467461</v>
      </c>
      <c r="AH327" s="559">
        <v>1</v>
      </c>
      <c r="AI327" s="234">
        <v>1</v>
      </c>
      <c r="AJ327" s="234">
        <v>1</v>
      </c>
      <c r="AK327" s="234">
        <v>1</v>
      </c>
      <c r="AL327" s="234">
        <v>1</v>
      </c>
      <c r="AM327" s="234">
        <v>1</v>
      </c>
      <c r="AN327" s="234">
        <v>1</v>
      </c>
      <c r="AO327" s="234">
        <v>1</v>
      </c>
      <c r="AP327" s="234">
        <v>1</v>
      </c>
      <c r="AQ327" s="234">
        <v>1</v>
      </c>
      <c r="AR327" s="234">
        <v>1</v>
      </c>
      <c r="AS327" s="234">
        <v>1</v>
      </c>
      <c r="AT327" s="234">
        <v>4</v>
      </c>
      <c r="AU327" s="234">
        <v>6</v>
      </c>
      <c r="AV327" s="236">
        <v>7</v>
      </c>
    </row>
    <row r="328" spans="2:48" ht="14.45">
      <c r="B328" s="738"/>
      <c r="C328" s="1" t="s">
        <v>198</v>
      </c>
      <c r="D328" s="211">
        <v>22460</v>
      </c>
      <c r="E328" s="211">
        <v>21471</v>
      </c>
      <c r="F328" s="211">
        <v>21464</v>
      </c>
      <c r="G328" s="211">
        <v>21373</v>
      </c>
      <c r="H328" s="211">
        <v>21667</v>
      </c>
      <c r="I328" s="211">
        <v>20382</v>
      </c>
      <c r="J328" s="211">
        <v>20740</v>
      </c>
      <c r="K328" s="211">
        <v>24151</v>
      </c>
      <c r="L328" s="211">
        <v>24228</v>
      </c>
      <c r="M328" s="211">
        <v>27106</v>
      </c>
      <c r="N328" s="211">
        <v>26609</v>
      </c>
      <c r="O328" s="211">
        <v>29686</v>
      </c>
      <c r="P328" s="212">
        <v>30287</v>
      </c>
      <c r="Q328" s="212">
        <v>32099</v>
      </c>
      <c r="R328" s="212">
        <v>32757</v>
      </c>
      <c r="S328" s="558">
        <f>100</f>
        <v>100</v>
      </c>
      <c r="T328" s="72">
        <f t="shared" si="224"/>
        <v>95.596616206589488</v>
      </c>
      <c r="U328" s="72">
        <f t="shared" si="225"/>
        <v>95.565449688334823</v>
      </c>
      <c r="V328" s="72">
        <f t="shared" si="226"/>
        <v>95.160284951024039</v>
      </c>
      <c r="W328" s="72">
        <f t="shared" si="245"/>
        <v>96.469278717720385</v>
      </c>
      <c r="X328" s="72">
        <f t="shared" si="246"/>
        <v>90.747996438112196</v>
      </c>
      <c r="Y328" s="72">
        <f t="shared" si="247"/>
        <v>92.341941228851297</v>
      </c>
      <c r="Z328" s="72">
        <f t="shared" si="248"/>
        <v>107.52894033837934</v>
      </c>
      <c r="AA328" s="72">
        <f t="shared" si="249"/>
        <v>107.87177203918077</v>
      </c>
      <c r="AB328" s="72">
        <f t="shared" si="227"/>
        <v>120.68566340160285</v>
      </c>
      <c r="AC328" s="72">
        <f t="shared" si="227"/>
        <v>118.47284060552093</v>
      </c>
      <c r="AD328" s="72">
        <f t="shared" si="227"/>
        <v>132.1727515583259</v>
      </c>
      <c r="AE328" s="72">
        <f t="shared" ref="AE328:AG328" si="252">P328*100/$D328</f>
        <v>134.84861976847731</v>
      </c>
      <c r="AF328" s="72">
        <f t="shared" si="252"/>
        <v>142.91629563668744</v>
      </c>
      <c r="AG328" s="73">
        <f t="shared" si="252"/>
        <v>145.84594835262689</v>
      </c>
      <c r="AH328" s="559">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739"/>
      <c r="C329" s="8" t="s">
        <v>199</v>
      </c>
      <c r="D329">
        <v>18096</v>
      </c>
      <c r="E329">
        <v>17746</v>
      </c>
      <c r="F329">
        <v>17957</v>
      </c>
      <c r="G329">
        <v>17819</v>
      </c>
      <c r="H329">
        <v>17917</v>
      </c>
      <c r="I329">
        <v>16870</v>
      </c>
      <c r="J329">
        <v>16988</v>
      </c>
      <c r="K329">
        <v>19202</v>
      </c>
      <c r="L329">
        <v>19224</v>
      </c>
      <c r="M329">
        <v>21725</v>
      </c>
      <c r="N329">
        <v>20918</v>
      </c>
      <c r="O329">
        <v>21037</v>
      </c>
      <c r="P329">
        <v>21433</v>
      </c>
      <c r="Q329">
        <v>22626</v>
      </c>
      <c r="R329">
        <v>23057</v>
      </c>
      <c r="S329" s="558">
        <f>100</f>
        <v>100</v>
      </c>
      <c r="T329" s="72">
        <f t="shared" si="224"/>
        <v>98.065870910698493</v>
      </c>
      <c r="U329" s="72">
        <f t="shared" si="225"/>
        <v>99.231874447391689</v>
      </c>
      <c r="V329" s="72">
        <f t="shared" si="226"/>
        <v>98.469274977895665</v>
      </c>
      <c r="W329" s="72">
        <f t="shared" si="245"/>
        <v>99.010831122900086</v>
      </c>
      <c r="X329" s="72">
        <f t="shared" si="246"/>
        <v>93.225022104332453</v>
      </c>
      <c r="Y329" s="72">
        <f t="shared" si="247"/>
        <v>93.877099911582675</v>
      </c>
      <c r="Z329" s="72">
        <f t="shared" si="248"/>
        <v>106.11184792219275</v>
      </c>
      <c r="AA329" s="72">
        <f t="shared" si="249"/>
        <v>106.23342175066313</v>
      </c>
      <c r="AB329" s="72">
        <f t="shared" si="227"/>
        <v>120.05415561450044</v>
      </c>
      <c r="AC329" s="72">
        <f t="shared" si="227"/>
        <v>115.5946065428824</v>
      </c>
      <c r="AD329" s="72">
        <f t="shared" si="227"/>
        <v>116.25221043324491</v>
      </c>
      <c r="AE329" s="72">
        <f t="shared" ref="AE329:AG329" si="253">P329*100/$D329</f>
        <v>118.44053934571176</v>
      </c>
      <c r="AF329" s="72">
        <f t="shared" si="253"/>
        <v>125.03315649867373</v>
      </c>
      <c r="AG329" s="73">
        <f t="shared" si="253"/>
        <v>127.41489832007073</v>
      </c>
      <c r="AH329" s="237"/>
      <c r="AI329" s="238"/>
      <c r="AJ329" s="238"/>
      <c r="AK329" s="238"/>
      <c r="AL329" s="238"/>
      <c r="AM329" s="238"/>
      <c r="AN329" s="238"/>
      <c r="AO329" s="238"/>
      <c r="AP329" s="238"/>
      <c r="AQ329" s="238"/>
      <c r="AR329" s="238"/>
      <c r="AS329" s="238"/>
      <c r="AT329" s="238"/>
      <c r="AU329" s="238"/>
      <c r="AV329" s="239"/>
    </row>
    <row r="330" spans="2:48" ht="15" customHeight="1">
      <c r="B330" s="738" t="s">
        <v>160</v>
      </c>
      <c r="C330" s="1" t="s">
        <v>194</v>
      </c>
      <c r="D330" s="211">
        <v>184274</v>
      </c>
      <c r="E330" s="211">
        <v>178235</v>
      </c>
      <c r="F330" s="211">
        <v>169693</v>
      </c>
      <c r="G330" s="211">
        <v>157312</v>
      </c>
      <c r="H330" s="211">
        <v>151262</v>
      </c>
      <c r="I330" s="211">
        <v>145192</v>
      </c>
      <c r="J330" s="211">
        <v>160365</v>
      </c>
      <c r="K330" s="211">
        <v>176961</v>
      </c>
      <c r="L330" s="211">
        <v>203206</v>
      </c>
      <c r="M330" s="211">
        <v>223875</v>
      </c>
      <c r="N330" s="211">
        <v>222659</v>
      </c>
      <c r="O330" s="211">
        <v>234291</v>
      </c>
      <c r="P330" s="212">
        <v>231952</v>
      </c>
      <c r="Q330" s="212">
        <v>229032</v>
      </c>
      <c r="R330" s="212">
        <v>233926</v>
      </c>
      <c r="S330" s="558">
        <f>100</f>
        <v>100</v>
      </c>
      <c r="T330" s="72">
        <f t="shared" si="224"/>
        <v>96.722814938624012</v>
      </c>
      <c r="U330" s="72">
        <f t="shared" si="225"/>
        <v>92.087326481218184</v>
      </c>
      <c r="V330" s="72">
        <f t="shared" si="226"/>
        <v>85.368527301735455</v>
      </c>
      <c r="W330" s="72">
        <f t="shared" si="245"/>
        <v>82.085372868662972</v>
      </c>
      <c r="X330" s="72">
        <f t="shared" si="246"/>
        <v>78.791365032505936</v>
      </c>
      <c r="Y330" s="72">
        <f t="shared" si="247"/>
        <v>87.025299282590055</v>
      </c>
      <c r="Z330" s="72">
        <f t="shared" si="248"/>
        <v>96.031453162138988</v>
      </c>
      <c r="AA330" s="72">
        <f t="shared" si="249"/>
        <v>110.27383135982288</v>
      </c>
      <c r="AB330" s="72">
        <f t="shared" si="227"/>
        <v>121.49028077753779</v>
      </c>
      <c r="AC330" s="72">
        <f t="shared" si="227"/>
        <v>120.83039386999793</v>
      </c>
      <c r="AD330" s="72">
        <f t="shared" si="227"/>
        <v>127.14273310396474</v>
      </c>
      <c r="AE330" s="72">
        <f t="shared" ref="AE330:AG330" si="254">P330*100/$D330</f>
        <v>125.87342761322813</v>
      </c>
      <c r="AF330" s="72">
        <f t="shared" si="254"/>
        <v>124.28883076288571</v>
      </c>
      <c r="AG330" s="73">
        <f t="shared" si="254"/>
        <v>126.94465849767195</v>
      </c>
      <c r="AH330" s="559">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38"/>
      <c r="C331" s="1" t="s">
        <v>195</v>
      </c>
      <c r="D331" s="211">
        <v>24398</v>
      </c>
      <c r="E331" s="211">
        <v>19746</v>
      </c>
      <c r="F331" s="211">
        <v>20463</v>
      </c>
      <c r="G331" s="211">
        <v>18826</v>
      </c>
      <c r="H331" s="211">
        <v>19646</v>
      </c>
      <c r="I331" s="211">
        <v>18810</v>
      </c>
      <c r="J331" s="211">
        <v>18237</v>
      </c>
      <c r="K331" s="211">
        <v>18172</v>
      </c>
      <c r="L331" s="211">
        <v>20035</v>
      </c>
      <c r="M331" s="211">
        <v>25297</v>
      </c>
      <c r="N331" s="211">
        <v>25459</v>
      </c>
      <c r="O331" s="211">
        <v>27764</v>
      </c>
      <c r="P331" s="212">
        <v>27479</v>
      </c>
      <c r="Q331" s="212">
        <v>27123</v>
      </c>
      <c r="R331" s="212">
        <v>27720</v>
      </c>
      <c r="S331" s="558">
        <f>100</f>
        <v>100</v>
      </c>
      <c r="T331" s="72">
        <f t="shared" si="224"/>
        <v>80.932863349454877</v>
      </c>
      <c r="U331" s="72">
        <f t="shared" si="225"/>
        <v>83.871628822034594</v>
      </c>
      <c r="V331" s="72">
        <f t="shared" si="226"/>
        <v>77.162062464136412</v>
      </c>
      <c r="W331" s="72">
        <f t="shared" si="245"/>
        <v>80.522993688007219</v>
      </c>
      <c r="X331" s="72">
        <f t="shared" si="246"/>
        <v>77.096483318304777</v>
      </c>
      <c r="Y331" s="72">
        <f t="shared" si="247"/>
        <v>74.747930158209684</v>
      </c>
      <c r="Z331" s="72">
        <f t="shared" si="248"/>
        <v>74.481514878268712</v>
      </c>
      <c r="AA331" s="72">
        <f t="shared" si="249"/>
        <v>82.117386671038616</v>
      </c>
      <c r="AB331" s="72">
        <f t="shared" si="227"/>
        <v>103.68472825641446</v>
      </c>
      <c r="AC331" s="72">
        <f t="shared" si="227"/>
        <v>104.34871710795967</v>
      </c>
      <c r="AD331" s="72">
        <f t="shared" si="227"/>
        <v>113.79621280432822</v>
      </c>
      <c r="AE331" s="72">
        <f t="shared" ref="AE331:AG331" si="255">P331*100/$D331</f>
        <v>112.62808426920239</v>
      </c>
      <c r="AF331" s="72">
        <f t="shared" si="255"/>
        <v>111.16894827444872</v>
      </c>
      <c r="AG331" s="73">
        <f t="shared" si="255"/>
        <v>113.61587015329125</v>
      </c>
      <c r="AH331" s="559">
        <v>1</v>
      </c>
      <c r="AI331" s="234">
        <v>1</v>
      </c>
      <c r="AJ331" s="234">
        <v>1</v>
      </c>
      <c r="AK331" s="234">
        <v>1</v>
      </c>
      <c r="AL331" s="234">
        <v>1</v>
      </c>
      <c r="AM331" s="234">
        <v>1</v>
      </c>
      <c r="AN331" s="234">
        <v>1</v>
      </c>
      <c r="AO331" s="234">
        <v>1</v>
      </c>
      <c r="AP331" s="234">
        <v>1</v>
      </c>
      <c r="AQ331" s="234">
        <v>1</v>
      </c>
      <c r="AR331" s="234">
        <v>1</v>
      </c>
      <c r="AS331" s="234">
        <v>1</v>
      </c>
      <c r="AT331" s="234">
        <v>4</v>
      </c>
      <c r="AU331" s="234">
        <v>6</v>
      </c>
      <c r="AV331" s="236">
        <v>7</v>
      </c>
    </row>
    <row r="332" spans="2:48" ht="14.45">
      <c r="B332" s="738"/>
      <c r="C332" s="1" t="s">
        <v>196</v>
      </c>
      <c r="D332" s="211">
        <v>15328</v>
      </c>
      <c r="E332" s="211">
        <v>8628</v>
      </c>
      <c r="F332" s="211">
        <v>9041</v>
      </c>
      <c r="G332" s="211">
        <v>9246</v>
      </c>
      <c r="H332" s="211">
        <v>9784</v>
      </c>
      <c r="I332" s="211">
        <v>8075</v>
      </c>
      <c r="J332" s="211">
        <v>7546</v>
      </c>
      <c r="K332" s="211">
        <v>7659</v>
      </c>
      <c r="L332" s="211">
        <v>8833</v>
      </c>
      <c r="M332" s="211">
        <v>10255</v>
      </c>
      <c r="N332" s="211">
        <v>10546</v>
      </c>
      <c r="O332" s="211">
        <v>11992</v>
      </c>
      <c r="P332" s="212">
        <v>11867</v>
      </c>
      <c r="Q332" s="212">
        <v>11711</v>
      </c>
      <c r="R332" s="212">
        <v>11972</v>
      </c>
      <c r="S332" s="558">
        <f>100</f>
        <v>100</v>
      </c>
      <c r="T332" s="72">
        <f t="shared" si="224"/>
        <v>56.289144050104383</v>
      </c>
      <c r="U332" s="72">
        <f t="shared" si="225"/>
        <v>58.983559498956161</v>
      </c>
      <c r="V332" s="72">
        <f t="shared" si="226"/>
        <v>60.320981210855948</v>
      </c>
      <c r="W332" s="72">
        <f t="shared" si="245"/>
        <v>63.830897703549063</v>
      </c>
      <c r="X332" s="72">
        <f t="shared" si="246"/>
        <v>52.68136743215031</v>
      </c>
      <c r="Y332" s="72">
        <f t="shared" si="247"/>
        <v>49.230167014613777</v>
      </c>
      <c r="Z332" s="72">
        <f t="shared" si="248"/>
        <v>49.967379958246347</v>
      </c>
      <c r="AA332" s="72">
        <f t="shared" si="249"/>
        <v>57.626565762004176</v>
      </c>
      <c r="AB332" s="72">
        <f t="shared" si="227"/>
        <v>66.903705636743211</v>
      </c>
      <c r="AC332" s="72">
        <f t="shared" si="227"/>
        <v>68.802192066805844</v>
      </c>
      <c r="AD332" s="72">
        <f t="shared" si="227"/>
        <v>78.235908141962426</v>
      </c>
      <c r="AE332" s="72">
        <f t="shared" ref="AE332:AG332" si="256">P332*100/$D332</f>
        <v>77.420407098121089</v>
      </c>
      <c r="AF332" s="72">
        <f t="shared" si="256"/>
        <v>76.402661795407099</v>
      </c>
      <c r="AG332" s="73">
        <f t="shared" si="256"/>
        <v>78.105427974947801</v>
      </c>
      <c r="AH332" s="559">
        <v>1</v>
      </c>
      <c r="AI332" s="234">
        <v>1</v>
      </c>
      <c r="AJ332" s="234">
        <v>1</v>
      </c>
      <c r="AK332" s="234">
        <v>1</v>
      </c>
      <c r="AL332" s="234">
        <v>1</v>
      </c>
      <c r="AM332" s="234">
        <v>1</v>
      </c>
      <c r="AN332" s="234">
        <v>1</v>
      </c>
      <c r="AO332" s="234">
        <v>1</v>
      </c>
      <c r="AP332" s="234">
        <v>1</v>
      </c>
      <c r="AQ332" s="234">
        <v>1</v>
      </c>
      <c r="AR332" s="234">
        <v>1</v>
      </c>
      <c r="AS332" s="234">
        <v>1</v>
      </c>
      <c r="AT332" s="234">
        <v>4</v>
      </c>
      <c r="AU332" s="234">
        <v>6</v>
      </c>
      <c r="AV332" s="236">
        <v>7</v>
      </c>
    </row>
    <row r="333" spans="2:48" ht="14.45">
      <c r="B333" s="738"/>
      <c r="C333" s="1" t="s">
        <v>197</v>
      </c>
      <c r="D333" s="211">
        <v>10196</v>
      </c>
      <c r="E333" s="211">
        <v>2675</v>
      </c>
      <c r="F333" s="211">
        <v>2853</v>
      </c>
      <c r="G333" s="211">
        <v>3514</v>
      </c>
      <c r="H333" s="211">
        <v>2698</v>
      </c>
      <c r="I333" s="211">
        <v>2678</v>
      </c>
      <c r="J333" s="211">
        <v>3562</v>
      </c>
      <c r="K333" s="211">
        <v>4021</v>
      </c>
      <c r="L333" s="211">
        <v>6354</v>
      </c>
      <c r="M333" s="211">
        <v>5914</v>
      </c>
      <c r="N333" s="211">
        <v>8527</v>
      </c>
      <c r="O333" s="211">
        <v>9596</v>
      </c>
      <c r="P333" s="212">
        <v>9476</v>
      </c>
      <c r="Q333" s="212">
        <v>9326</v>
      </c>
      <c r="R333" s="212">
        <v>9576</v>
      </c>
      <c r="S333" s="558">
        <f>100</f>
        <v>100</v>
      </c>
      <c r="T333" s="72">
        <f t="shared" si="224"/>
        <v>26.235778736759514</v>
      </c>
      <c r="U333" s="72">
        <f t="shared" si="225"/>
        <v>27.981561396626127</v>
      </c>
      <c r="V333" s="72">
        <f t="shared" si="226"/>
        <v>34.464495880737545</v>
      </c>
      <c r="W333" s="72">
        <f t="shared" si="245"/>
        <v>26.461357395056886</v>
      </c>
      <c r="X333" s="72">
        <f t="shared" si="246"/>
        <v>26.265202040015691</v>
      </c>
      <c r="Y333" s="72">
        <f t="shared" si="247"/>
        <v>34.935268732836406</v>
      </c>
      <c r="Z333" s="72">
        <f t="shared" si="248"/>
        <v>39.43703413103178</v>
      </c>
      <c r="AA333" s="72">
        <f t="shared" si="249"/>
        <v>62.318556296586898</v>
      </c>
      <c r="AB333" s="72">
        <f t="shared" si="227"/>
        <v>58.003138485680658</v>
      </c>
      <c r="AC333" s="72">
        <f t="shared" si="227"/>
        <v>83.63083562181248</v>
      </c>
      <c r="AD333" s="72">
        <f t="shared" si="227"/>
        <v>94.115339348764223</v>
      </c>
      <c r="AE333" s="72">
        <f t="shared" ref="AE333:AG333" si="257">P333*100/$D333</f>
        <v>92.938407218517071</v>
      </c>
      <c r="AF333" s="72">
        <f t="shared" si="257"/>
        <v>91.467242055708127</v>
      </c>
      <c r="AG333" s="73">
        <f t="shared" si="257"/>
        <v>93.919183993723024</v>
      </c>
      <c r="AH333" s="559">
        <v>1</v>
      </c>
      <c r="AI333" s="234">
        <v>1</v>
      </c>
      <c r="AJ333" s="234">
        <v>1</v>
      </c>
      <c r="AK333" s="234">
        <v>1</v>
      </c>
      <c r="AL333" s="234">
        <v>1</v>
      </c>
      <c r="AM333" s="234">
        <v>1</v>
      </c>
      <c r="AN333" s="234">
        <v>1</v>
      </c>
      <c r="AO333" s="234">
        <v>1</v>
      </c>
      <c r="AP333" s="234">
        <v>1</v>
      </c>
      <c r="AQ333" s="234">
        <v>1</v>
      </c>
      <c r="AR333" s="234">
        <v>1</v>
      </c>
      <c r="AS333" s="234">
        <v>1</v>
      </c>
      <c r="AT333" s="234">
        <v>4</v>
      </c>
      <c r="AU333" s="234">
        <v>6</v>
      </c>
      <c r="AV333" s="236">
        <v>7</v>
      </c>
    </row>
    <row r="334" spans="2:48" ht="14.45">
      <c r="B334" s="738"/>
      <c r="C334" s="1" t="s">
        <v>198</v>
      </c>
      <c r="D334" s="211">
        <v>234196</v>
      </c>
      <c r="E334" s="211">
        <v>209284</v>
      </c>
      <c r="F334" s="211">
        <v>202050</v>
      </c>
      <c r="G334" s="211">
        <v>188898</v>
      </c>
      <c r="H334" s="211">
        <v>183390</v>
      </c>
      <c r="I334" s="211">
        <v>174755</v>
      </c>
      <c r="J334" s="211">
        <v>189710</v>
      </c>
      <c r="K334" s="211">
        <v>206813</v>
      </c>
      <c r="L334" s="211">
        <v>238428</v>
      </c>
      <c r="M334" s="211">
        <v>265341</v>
      </c>
      <c r="N334" s="211">
        <v>267191</v>
      </c>
      <c r="O334" s="211">
        <v>283643</v>
      </c>
      <c r="P334" s="212">
        <v>280774</v>
      </c>
      <c r="Q334" s="212">
        <v>277192</v>
      </c>
      <c r="R334" s="212">
        <v>283194</v>
      </c>
      <c r="S334" s="558">
        <f>100</f>
        <v>100</v>
      </c>
      <c r="T334" s="72">
        <f t="shared" si="224"/>
        <v>89.362755982168778</v>
      </c>
      <c r="U334" s="72">
        <f t="shared" si="225"/>
        <v>86.273890245777039</v>
      </c>
      <c r="V334" s="72">
        <f t="shared" si="226"/>
        <v>80.658081265264997</v>
      </c>
      <c r="W334" s="72">
        <f t="shared" si="245"/>
        <v>78.306205059010395</v>
      </c>
      <c r="X334" s="72">
        <f t="shared" si="246"/>
        <v>74.619122444448237</v>
      </c>
      <c r="Y334" s="72">
        <f t="shared" si="247"/>
        <v>81.004799398794177</v>
      </c>
      <c r="Z334" s="72">
        <f t="shared" si="248"/>
        <v>88.307656834446362</v>
      </c>
      <c r="AA334" s="72">
        <f t="shared" si="249"/>
        <v>101.80703342499444</v>
      </c>
      <c r="AB334" s="72">
        <f t="shared" si="227"/>
        <v>113.29868998616543</v>
      </c>
      <c r="AC334" s="72">
        <f t="shared" si="227"/>
        <v>114.08862662043758</v>
      </c>
      <c r="AD334" s="72">
        <f t="shared" si="227"/>
        <v>121.11351175938103</v>
      </c>
      <c r="AE334" s="72">
        <f t="shared" ref="AE334:AG334" si="258">P334*100/$D334</f>
        <v>119.88846948709627</v>
      </c>
      <c r="AF334" s="72">
        <f t="shared" si="258"/>
        <v>118.35898136603528</v>
      </c>
      <c r="AG334" s="73">
        <f t="shared" si="258"/>
        <v>120.92179200327931</v>
      </c>
      <c r="AH334" s="55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39"/>
      <c r="C335" s="8" t="s">
        <v>199</v>
      </c>
      <c r="D335">
        <v>224000</v>
      </c>
      <c r="E335">
        <v>206609</v>
      </c>
      <c r="F335">
        <v>199197</v>
      </c>
      <c r="G335">
        <v>185384</v>
      </c>
      <c r="H335">
        <v>180692</v>
      </c>
      <c r="I335">
        <v>172077</v>
      </c>
      <c r="J335">
        <v>186148</v>
      </c>
      <c r="K335">
        <v>202792</v>
      </c>
      <c r="L335">
        <v>232074</v>
      </c>
      <c r="M335">
        <v>259427</v>
      </c>
      <c r="N335">
        <v>258664</v>
      </c>
      <c r="O335">
        <v>274047</v>
      </c>
      <c r="P335">
        <v>271298</v>
      </c>
      <c r="Q335">
        <v>267866</v>
      </c>
      <c r="R335">
        <v>273618</v>
      </c>
      <c r="S335" s="558">
        <f>100</f>
        <v>100</v>
      </c>
      <c r="T335" s="72">
        <f t="shared" si="224"/>
        <v>92.236160714285717</v>
      </c>
      <c r="U335" s="72">
        <f t="shared" si="225"/>
        <v>88.927232142857136</v>
      </c>
      <c r="V335" s="72">
        <f t="shared" si="226"/>
        <v>82.760714285714286</v>
      </c>
      <c r="W335" s="72">
        <f t="shared" si="245"/>
        <v>80.666071428571428</v>
      </c>
      <c r="X335" s="72">
        <f t="shared" si="246"/>
        <v>76.820089285714289</v>
      </c>
      <c r="Y335" s="72">
        <f t="shared" si="247"/>
        <v>83.101785714285711</v>
      </c>
      <c r="Z335" s="72">
        <f t="shared" si="248"/>
        <v>90.532142857142858</v>
      </c>
      <c r="AA335" s="72">
        <f t="shared" si="249"/>
        <v>103.60446428571429</v>
      </c>
      <c r="AB335" s="72">
        <f t="shared" si="227"/>
        <v>115.815625</v>
      </c>
      <c r="AC335" s="72">
        <f t="shared" si="227"/>
        <v>115.47499999999999</v>
      </c>
      <c r="AD335" s="72">
        <f t="shared" si="227"/>
        <v>122.34241071428572</v>
      </c>
      <c r="AE335" s="72">
        <f t="shared" ref="AE335:AG335" si="259">P335*100/$D335</f>
        <v>121.11517857142857</v>
      </c>
      <c r="AF335" s="72">
        <f t="shared" si="259"/>
        <v>119.58303571428571</v>
      </c>
      <c r="AG335" s="73">
        <f t="shared" si="259"/>
        <v>122.15089285714286</v>
      </c>
      <c r="AH335" s="237"/>
      <c r="AI335" s="238"/>
      <c r="AJ335" s="238"/>
      <c r="AK335" s="238"/>
      <c r="AL335" s="238"/>
      <c r="AM335" s="238"/>
      <c r="AN335" s="238"/>
      <c r="AO335" s="238"/>
      <c r="AP335" s="238"/>
      <c r="AQ335" s="238"/>
      <c r="AR335" s="238"/>
      <c r="AS335" s="238"/>
      <c r="AT335" s="238"/>
      <c r="AU335" s="238"/>
      <c r="AV335" s="239"/>
    </row>
    <row r="336" spans="2:48" ht="15" customHeight="1">
      <c r="B336" s="738" t="s">
        <v>137</v>
      </c>
      <c r="C336" s="1" t="s">
        <v>194</v>
      </c>
      <c r="D336" s="211">
        <v>273417</v>
      </c>
      <c r="E336" s="211">
        <v>270529</v>
      </c>
      <c r="F336" s="211">
        <v>263147</v>
      </c>
      <c r="G336" s="211">
        <v>269146</v>
      </c>
      <c r="H336" s="211">
        <v>261524</v>
      </c>
      <c r="I336" s="211">
        <v>259596</v>
      </c>
      <c r="J336" s="211">
        <v>251172</v>
      </c>
      <c r="K336" s="211">
        <v>255402</v>
      </c>
      <c r="L336" s="211">
        <v>256050</v>
      </c>
      <c r="M336" s="211">
        <v>257711</v>
      </c>
      <c r="N336" s="211">
        <v>263996</v>
      </c>
      <c r="O336" s="211">
        <v>264736</v>
      </c>
      <c r="P336" s="212">
        <v>260541</v>
      </c>
      <c r="Q336" s="212">
        <v>262024</v>
      </c>
      <c r="R336" s="212">
        <v>267354</v>
      </c>
      <c r="S336" s="558">
        <f>100</f>
        <v>100</v>
      </c>
      <c r="T336" s="72">
        <f t="shared" si="224"/>
        <v>98.943737953382566</v>
      </c>
      <c r="U336" s="72">
        <f t="shared" si="225"/>
        <v>96.243832680484388</v>
      </c>
      <c r="V336" s="72">
        <f t="shared" si="226"/>
        <v>98.43791717413329</v>
      </c>
      <c r="W336" s="72">
        <f t="shared" si="245"/>
        <v>95.650233891820918</v>
      </c>
      <c r="X336" s="72">
        <f t="shared" si="246"/>
        <v>94.945083882860246</v>
      </c>
      <c r="Y336" s="72">
        <f t="shared" si="247"/>
        <v>91.864075752422124</v>
      </c>
      <c r="Z336" s="72">
        <f t="shared" si="248"/>
        <v>93.411163168347244</v>
      </c>
      <c r="AA336" s="72">
        <f t="shared" si="249"/>
        <v>93.648163793765562</v>
      </c>
      <c r="AB336" s="72">
        <f t="shared" si="227"/>
        <v>94.255660767252948</v>
      </c>
      <c r="AC336" s="72">
        <f t="shared" si="227"/>
        <v>96.554347388787093</v>
      </c>
      <c r="AD336" s="72">
        <f t="shared" si="227"/>
        <v>96.82499625114751</v>
      </c>
      <c r="AE336" s="72">
        <f t="shared" ref="AE336:AG336" si="260">P336*100/$D336</f>
        <v>95.290709794928631</v>
      </c>
      <c r="AF336" s="72">
        <f t="shared" si="260"/>
        <v>95.833104744767155</v>
      </c>
      <c r="AG336" s="73">
        <f t="shared" si="260"/>
        <v>97.782508037173983</v>
      </c>
      <c r="AH336" s="559">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738"/>
      <c r="C337" s="1" t="s">
        <v>195</v>
      </c>
      <c r="D337" s="211">
        <v>69349</v>
      </c>
      <c r="E337" s="211">
        <v>65099</v>
      </c>
      <c r="F337" s="211">
        <v>62910</v>
      </c>
      <c r="G337" s="211">
        <v>57801</v>
      </c>
      <c r="H337" s="211">
        <v>59355</v>
      </c>
      <c r="I337" s="211">
        <v>51179</v>
      </c>
      <c r="J337" s="211">
        <v>53541</v>
      </c>
      <c r="K337" s="211">
        <v>52624</v>
      </c>
      <c r="L337" s="211">
        <v>57507</v>
      </c>
      <c r="M337" s="211">
        <v>58096</v>
      </c>
      <c r="N337" s="211">
        <v>54009</v>
      </c>
      <c r="O337" s="211">
        <v>61358</v>
      </c>
      <c r="P337" s="212">
        <v>60354</v>
      </c>
      <c r="Q337" s="212">
        <v>60709</v>
      </c>
      <c r="R337" s="212">
        <v>61982</v>
      </c>
      <c r="S337" s="558">
        <f>100</f>
        <v>100</v>
      </c>
      <c r="T337" s="72">
        <f t="shared" si="224"/>
        <v>93.871577095560141</v>
      </c>
      <c r="U337" s="72">
        <f t="shared" si="225"/>
        <v>90.715078804308646</v>
      </c>
      <c r="V337" s="72">
        <f t="shared" si="226"/>
        <v>83.347993482241989</v>
      </c>
      <c r="W337" s="72">
        <f t="shared" si="245"/>
        <v>85.588833292477176</v>
      </c>
      <c r="X337" s="72">
        <f t="shared" si="246"/>
        <v>73.799189606194759</v>
      </c>
      <c r="Y337" s="72">
        <f t="shared" si="247"/>
        <v>77.205150759203448</v>
      </c>
      <c r="Z337" s="72">
        <f t="shared" si="248"/>
        <v>75.882853393704309</v>
      </c>
      <c r="AA337" s="72">
        <f t="shared" si="249"/>
        <v>82.924050815440737</v>
      </c>
      <c r="AB337" s="72">
        <f t="shared" si="227"/>
        <v>83.773378130903112</v>
      </c>
      <c r="AC337" s="72">
        <f t="shared" si="227"/>
        <v>77.879998269621765</v>
      </c>
      <c r="AD337" s="72">
        <f t="shared" si="227"/>
        <v>88.477122957793185</v>
      </c>
      <c r="AE337" s="72">
        <f t="shared" ref="AE337:AG337" si="261">P337*100/$D337</f>
        <v>87.029373170485513</v>
      </c>
      <c r="AF337" s="72">
        <f t="shared" si="261"/>
        <v>87.54127673073873</v>
      </c>
      <c r="AG337" s="73">
        <f t="shared" si="261"/>
        <v>89.376919638350955</v>
      </c>
      <c r="AH337" s="559">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38"/>
      <c r="C338" s="1" t="s">
        <v>196</v>
      </c>
      <c r="D338" s="211">
        <v>18947</v>
      </c>
      <c r="E338" s="211">
        <v>17490</v>
      </c>
      <c r="F338" s="211">
        <v>17574</v>
      </c>
      <c r="G338" s="211">
        <v>17762</v>
      </c>
      <c r="H338" s="211">
        <v>18340</v>
      </c>
      <c r="I338" s="211">
        <v>16460</v>
      </c>
      <c r="J338" s="211">
        <v>15866</v>
      </c>
      <c r="K338" s="211">
        <v>18018</v>
      </c>
      <c r="L338" s="211">
        <v>17619</v>
      </c>
      <c r="M338" s="211">
        <v>20207</v>
      </c>
      <c r="N338" s="211">
        <v>15708</v>
      </c>
      <c r="O338" s="211">
        <v>17537</v>
      </c>
      <c r="P338" s="212">
        <v>17247</v>
      </c>
      <c r="Q338" s="212">
        <v>17349</v>
      </c>
      <c r="R338" s="212">
        <v>17718</v>
      </c>
      <c r="S338" s="558">
        <f>100</f>
        <v>100</v>
      </c>
      <c r="T338" s="72">
        <f t="shared" si="224"/>
        <v>92.310128252493797</v>
      </c>
      <c r="U338" s="72">
        <f t="shared" si="225"/>
        <v>92.753470206365122</v>
      </c>
      <c r="V338" s="72">
        <f t="shared" si="226"/>
        <v>93.745711722172373</v>
      </c>
      <c r="W338" s="72">
        <f t="shared" si="245"/>
        <v>96.79632659523935</v>
      </c>
      <c r="X338" s="72">
        <f t="shared" si="246"/>
        <v>86.873911437166839</v>
      </c>
      <c r="Y338" s="72">
        <f t="shared" si="247"/>
        <v>83.738850477648171</v>
      </c>
      <c r="Z338" s="72">
        <f t="shared" si="248"/>
        <v>95.096849105399272</v>
      </c>
      <c r="AA338" s="72">
        <f t="shared" si="249"/>
        <v>92.990974824510474</v>
      </c>
      <c r="AB338" s="72">
        <f t="shared" si="227"/>
        <v>106.65012930806988</v>
      </c>
      <c r="AC338" s="72">
        <f t="shared" si="227"/>
        <v>82.904945373937821</v>
      </c>
      <c r="AD338" s="72">
        <f t="shared" si="227"/>
        <v>92.558188631445617</v>
      </c>
      <c r="AE338" s="72">
        <f t="shared" ref="AE338:AG338" si="262">P338*100/$D338</f>
        <v>91.027603314508895</v>
      </c>
      <c r="AF338" s="72">
        <f t="shared" si="262"/>
        <v>91.565947115638366</v>
      </c>
      <c r="AG338" s="73">
        <f t="shared" si="262"/>
        <v>93.513484984430249</v>
      </c>
      <c r="AH338" s="559">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738"/>
      <c r="C339" s="1" t="s">
        <v>197</v>
      </c>
      <c r="D339" s="211">
        <v>21382</v>
      </c>
      <c r="E339" s="211">
        <v>23818</v>
      </c>
      <c r="F339" s="211">
        <v>25069</v>
      </c>
      <c r="G339" s="211">
        <v>23277</v>
      </c>
      <c r="H339" s="211">
        <v>22883</v>
      </c>
      <c r="I339" s="211">
        <v>22008</v>
      </c>
      <c r="J339" s="211">
        <v>23478</v>
      </c>
      <c r="K339" s="211">
        <v>23136</v>
      </c>
      <c r="L339" s="211">
        <v>25928</v>
      </c>
      <c r="M339" s="211">
        <v>28927</v>
      </c>
      <c r="N339" s="211">
        <v>27476</v>
      </c>
      <c r="O339" s="211">
        <v>29170</v>
      </c>
      <c r="P339" s="212">
        <v>28585</v>
      </c>
      <c r="Q339" s="212">
        <v>28791</v>
      </c>
      <c r="R339" s="212">
        <v>29533</v>
      </c>
      <c r="S339" s="558">
        <f>100</f>
        <v>100</v>
      </c>
      <c r="T339" s="72">
        <f>E339*100/$D339</f>
        <v>111.392760265644</v>
      </c>
      <c r="U339" s="72">
        <f t="shared" ref="U339:AA375" si="263">F339*100/$D339</f>
        <v>117.24347582078384</v>
      </c>
      <c r="V339" s="72">
        <f t="shared" si="263"/>
        <v>108.86259470582733</v>
      </c>
      <c r="W339" s="72">
        <f t="shared" si="263"/>
        <v>107.01992329997194</v>
      </c>
      <c r="X339" s="72">
        <f t="shared" si="263"/>
        <v>102.92769619305959</v>
      </c>
      <c r="Y339" s="72">
        <f t="shared" si="263"/>
        <v>109.80263773267234</v>
      </c>
      <c r="Z339" s="72">
        <f t="shared" si="263"/>
        <v>108.20316153774202</v>
      </c>
      <c r="AA339" s="72">
        <f t="shared" si="263"/>
        <v>121.26087363202694</v>
      </c>
      <c r="AB339" s="72">
        <f t="shared" si="227"/>
        <v>135.28668973903282</v>
      </c>
      <c r="AC339" s="72">
        <f t="shared" si="227"/>
        <v>128.50060798802733</v>
      </c>
      <c r="AD339" s="72">
        <f t="shared" si="227"/>
        <v>136.42315966700963</v>
      </c>
      <c r="AE339" s="72">
        <f t="shared" ref="AE339:AG339" si="264">P339*100/$D339</f>
        <v>133.68721354410252</v>
      </c>
      <c r="AF339" s="72">
        <f t="shared" si="264"/>
        <v>134.65064072584417</v>
      </c>
      <c r="AG339" s="73">
        <f t="shared" si="264"/>
        <v>138.12084931250584</v>
      </c>
      <c r="AH339" s="559">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738"/>
      <c r="C340" s="1" t="s">
        <v>198</v>
      </c>
      <c r="D340" s="211">
        <v>383095</v>
      </c>
      <c r="E340" s="211">
        <v>376936</v>
      </c>
      <c r="F340" s="211">
        <v>368700</v>
      </c>
      <c r="G340" s="211">
        <v>367986</v>
      </c>
      <c r="H340" s="211">
        <v>362102</v>
      </c>
      <c r="I340" s="211">
        <v>349243</v>
      </c>
      <c r="J340" s="211">
        <v>344057</v>
      </c>
      <c r="K340" s="211">
        <v>349180</v>
      </c>
      <c r="L340" s="211">
        <v>357104</v>
      </c>
      <c r="M340" s="211">
        <v>364941</v>
      </c>
      <c r="N340" s="211">
        <v>361189</v>
      </c>
      <c r="O340" s="211">
        <v>372801</v>
      </c>
      <c r="P340" s="212">
        <v>366727</v>
      </c>
      <c r="Q340" s="212">
        <v>368873</v>
      </c>
      <c r="R340" s="212">
        <v>376587</v>
      </c>
      <c r="S340" s="558">
        <f>100</f>
        <v>100</v>
      </c>
      <c r="T340" s="72">
        <f t="shared" ref="T340:W403" si="265">E340*100/$D340</f>
        <v>98.392304780798497</v>
      </c>
      <c r="U340" s="72">
        <f t="shared" si="263"/>
        <v>96.242446390581975</v>
      </c>
      <c r="V340" s="72">
        <f t="shared" si="263"/>
        <v>96.056069643299963</v>
      </c>
      <c r="W340" s="72">
        <f t="shared" si="263"/>
        <v>94.520158185306514</v>
      </c>
      <c r="X340" s="72">
        <f t="shared" si="263"/>
        <v>91.163549511217838</v>
      </c>
      <c r="Y340" s="72">
        <f t="shared" si="263"/>
        <v>89.809838290763395</v>
      </c>
      <c r="Z340" s="72">
        <f t="shared" si="263"/>
        <v>91.147104504104732</v>
      </c>
      <c r="AA340" s="72">
        <f t="shared" si="263"/>
        <v>93.215520954332476</v>
      </c>
      <c r="AB340" s="72">
        <f t="shared" si="227"/>
        <v>95.261227632832586</v>
      </c>
      <c r="AC340" s="72">
        <f t="shared" si="227"/>
        <v>94.281836098095766</v>
      </c>
      <c r="AD340" s="72">
        <f t="shared" si="227"/>
        <v>97.312938044088284</v>
      </c>
      <c r="AE340" s="72">
        <f t="shared" ref="AE340:AG340" si="266">P340*100/$D340</f>
        <v>95.727430532896534</v>
      </c>
      <c r="AF340" s="72">
        <f t="shared" si="266"/>
        <v>96.287604902178316</v>
      </c>
      <c r="AG340" s="73">
        <f t="shared" si="266"/>
        <v>98.301204662028994</v>
      </c>
      <c r="AH340" s="55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39"/>
      <c r="C341" s="8" t="s">
        <v>199</v>
      </c>
      <c r="D341">
        <v>361713</v>
      </c>
      <c r="E341">
        <v>353118</v>
      </c>
      <c r="F341">
        <v>343631</v>
      </c>
      <c r="G341">
        <v>344709</v>
      </c>
      <c r="H341">
        <v>339219</v>
      </c>
      <c r="I341">
        <v>327235</v>
      </c>
      <c r="J341">
        <v>320579</v>
      </c>
      <c r="K341">
        <v>326044</v>
      </c>
      <c r="L341">
        <v>331176</v>
      </c>
      <c r="M341">
        <v>336014</v>
      </c>
      <c r="N341">
        <v>333713</v>
      </c>
      <c r="O341">
        <v>343631</v>
      </c>
      <c r="P341">
        <v>338142</v>
      </c>
      <c r="Q341">
        <v>340082</v>
      </c>
      <c r="R341">
        <v>347054</v>
      </c>
      <c r="S341" s="558">
        <f>100</f>
        <v>100</v>
      </c>
      <c r="T341" s="72">
        <f t="shared" si="265"/>
        <v>97.623806719692126</v>
      </c>
      <c r="U341" s="72">
        <f t="shared" si="263"/>
        <v>95.001009087315083</v>
      </c>
      <c r="V341" s="72">
        <f t="shared" si="263"/>
        <v>95.29903542311169</v>
      </c>
      <c r="W341" s="72">
        <f t="shared" si="263"/>
        <v>93.781257516318192</v>
      </c>
      <c r="X341" s="72">
        <f t="shared" si="263"/>
        <v>90.468133575514287</v>
      </c>
      <c r="Y341" s="72">
        <f t="shared" si="263"/>
        <v>88.628000652450979</v>
      </c>
      <c r="Z341" s="72">
        <f t="shared" si="263"/>
        <v>90.138867002291875</v>
      </c>
      <c r="AA341" s="72">
        <f t="shared" si="263"/>
        <v>91.557671413523977</v>
      </c>
      <c r="AB341" s="72">
        <f t="shared" si="227"/>
        <v>92.89519591499338</v>
      </c>
      <c r="AC341" s="72">
        <f t="shared" si="227"/>
        <v>92.259056213075013</v>
      </c>
      <c r="AD341" s="72">
        <f t="shared" si="227"/>
        <v>95.001009087315083</v>
      </c>
      <c r="AE341" s="72">
        <f t="shared" ref="AE341:AG341" si="267">P341*100/$D341</f>
        <v>93.48350764279968</v>
      </c>
      <c r="AF341" s="72">
        <f t="shared" si="267"/>
        <v>94.019844462322339</v>
      </c>
      <c r="AG341" s="73">
        <f t="shared" si="267"/>
        <v>95.947339465266666</v>
      </c>
      <c r="AH341" s="237"/>
      <c r="AI341" s="238"/>
      <c r="AJ341" s="238"/>
      <c r="AK341" s="238"/>
      <c r="AL341" s="238"/>
      <c r="AM341" s="238"/>
      <c r="AN341" s="238"/>
      <c r="AO341" s="238"/>
      <c r="AP341" s="238"/>
      <c r="AQ341" s="238"/>
      <c r="AR341" s="238"/>
      <c r="AS341" s="238"/>
      <c r="AT341" s="238"/>
      <c r="AU341" s="238"/>
      <c r="AV341" s="239"/>
    </row>
    <row r="342" spans="2:48" ht="15" customHeight="1">
      <c r="B342" s="738" t="s">
        <v>138</v>
      </c>
      <c r="C342" s="1" t="s">
        <v>194</v>
      </c>
      <c r="D342" s="211">
        <v>24659</v>
      </c>
      <c r="E342" s="211">
        <v>24316</v>
      </c>
      <c r="F342" s="211">
        <v>26501</v>
      </c>
      <c r="G342" s="211">
        <v>20091</v>
      </c>
      <c r="H342" s="211">
        <v>21471</v>
      </c>
      <c r="I342" s="211">
        <v>20572</v>
      </c>
      <c r="J342" s="211">
        <v>24285</v>
      </c>
      <c r="K342" s="211">
        <v>28503</v>
      </c>
      <c r="L342" s="211">
        <v>34220</v>
      </c>
      <c r="M342" s="211">
        <v>39362</v>
      </c>
      <c r="N342" s="211">
        <v>38878</v>
      </c>
      <c r="O342" s="211">
        <v>39251</v>
      </c>
      <c r="P342" s="212">
        <v>38629</v>
      </c>
      <c r="Q342" s="212">
        <v>38849</v>
      </c>
      <c r="R342" s="212">
        <v>39639</v>
      </c>
      <c r="S342" s="558">
        <f>100</f>
        <v>100</v>
      </c>
      <c r="T342" s="72">
        <f t="shared" si="265"/>
        <v>98.609027130053931</v>
      </c>
      <c r="U342" s="72">
        <f t="shared" si="263"/>
        <v>107.46988928991443</v>
      </c>
      <c r="V342" s="72">
        <f t="shared" si="263"/>
        <v>81.47532341133055</v>
      </c>
      <c r="W342" s="72">
        <f t="shared" si="263"/>
        <v>87.071657407031921</v>
      </c>
      <c r="X342" s="72">
        <f t="shared" si="263"/>
        <v>83.42592968084675</v>
      </c>
      <c r="Y342" s="72">
        <f t="shared" si="263"/>
        <v>98.483312380875134</v>
      </c>
      <c r="Z342" s="72">
        <f t="shared" si="263"/>
        <v>115.58862889817105</v>
      </c>
      <c r="AA342" s="72">
        <f t="shared" si="263"/>
        <v>138.77286183543535</v>
      </c>
      <c r="AB342" s="72">
        <f t="shared" si="227"/>
        <v>159.62528894115738</v>
      </c>
      <c r="AC342" s="72">
        <f t="shared" si="227"/>
        <v>157.66251672817228</v>
      </c>
      <c r="AD342" s="72">
        <f t="shared" si="227"/>
        <v>159.1751490328075</v>
      </c>
      <c r="AE342" s="72">
        <f t="shared" ref="AE342:AG342" si="268">P342*100/$D342</f>
        <v>156.65274342025225</v>
      </c>
      <c r="AF342" s="72">
        <f t="shared" si="268"/>
        <v>157.54491260797275</v>
      </c>
      <c r="AG342" s="73">
        <f t="shared" si="268"/>
        <v>160.74861105478729</v>
      </c>
      <c r="AH342" s="55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38"/>
      <c r="C343" s="1" t="s">
        <v>195</v>
      </c>
      <c r="D343" s="211">
        <v>14675</v>
      </c>
      <c r="E343" s="211">
        <v>13453</v>
      </c>
      <c r="F343" s="211">
        <v>14933</v>
      </c>
      <c r="G343" s="211">
        <v>14137</v>
      </c>
      <c r="H343" s="211">
        <v>12529</v>
      </c>
      <c r="I343" s="211">
        <v>15154</v>
      </c>
      <c r="J343" s="211">
        <v>19369</v>
      </c>
      <c r="K343" s="211">
        <v>21504</v>
      </c>
      <c r="L343" s="211">
        <v>21725</v>
      </c>
      <c r="M343" s="211">
        <v>22618</v>
      </c>
      <c r="N343" s="211">
        <v>22759</v>
      </c>
      <c r="O343" s="211">
        <v>26448</v>
      </c>
      <c r="P343" s="212">
        <v>26015</v>
      </c>
      <c r="Q343" s="212">
        <v>26168</v>
      </c>
      <c r="R343" s="212">
        <v>26717</v>
      </c>
      <c r="S343" s="558">
        <f>100</f>
        <v>100</v>
      </c>
      <c r="T343" s="72">
        <f t="shared" si="265"/>
        <v>91.672913117546855</v>
      </c>
      <c r="U343" s="72">
        <f t="shared" si="263"/>
        <v>101.75809199318569</v>
      </c>
      <c r="V343" s="72">
        <f t="shared" si="263"/>
        <v>96.333901192504257</v>
      </c>
      <c r="W343" s="72">
        <f t="shared" si="263"/>
        <v>85.376490630323673</v>
      </c>
      <c r="X343" s="72">
        <f t="shared" si="263"/>
        <v>103.26405451448041</v>
      </c>
      <c r="Y343" s="72">
        <f t="shared" si="263"/>
        <v>131.98637137989778</v>
      </c>
      <c r="Z343" s="72">
        <f t="shared" si="263"/>
        <v>146.53492333901193</v>
      </c>
      <c r="AA343" s="72">
        <f t="shared" si="263"/>
        <v>148.04088586030664</v>
      </c>
      <c r="AB343" s="72">
        <f t="shared" si="227"/>
        <v>154.12606473594548</v>
      </c>
      <c r="AC343" s="72">
        <f t="shared" si="227"/>
        <v>155.08688245315162</v>
      </c>
      <c r="AD343" s="72">
        <f t="shared" si="227"/>
        <v>180.22487223168653</v>
      </c>
      <c r="AE343" s="72">
        <f t="shared" ref="AE343:AG343" si="269">P343*100/$D343</f>
        <v>177.27427597955707</v>
      </c>
      <c r="AF343" s="72">
        <f t="shared" si="269"/>
        <v>178.31686541737648</v>
      </c>
      <c r="AG343" s="73">
        <f t="shared" si="269"/>
        <v>182.05792163543441</v>
      </c>
      <c r="AH343" s="55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38"/>
      <c r="C344" s="1" t="s">
        <v>196</v>
      </c>
      <c r="D344" s="211">
        <v>11096</v>
      </c>
      <c r="E344" s="211">
        <v>11962</v>
      </c>
      <c r="F344" s="211">
        <v>11488</v>
      </c>
      <c r="G344" s="211">
        <v>12414</v>
      </c>
      <c r="H344" s="211">
        <v>12531</v>
      </c>
      <c r="I344" s="211">
        <v>14608</v>
      </c>
      <c r="J344" s="211">
        <v>20461</v>
      </c>
      <c r="K344" s="211">
        <v>20923</v>
      </c>
      <c r="L344" s="211">
        <v>24960</v>
      </c>
      <c r="M344" s="211">
        <v>26260</v>
      </c>
      <c r="N344" s="211">
        <v>26456</v>
      </c>
      <c r="O344" s="211">
        <v>29241</v>
      </c>
      <c r="P344" s="212">
        <v>28757</v>
      </c>
      <c r="Q344" s="212">
        <v>28928</v>
      </c>
      <c r="R344" s="212">
        <v>29543</v>
      </c>
      <c r="S344" s="558">
        <f>100</f>
        <v>100</v>
      </c>
      <c r="T344" s="72">
        <f t="shared" si="265"/>
        <v>107.80461427541456</v>
      </c>
      <c r="U344" s="72">
        <f t="shared" si="263"/>
        <v>103.53280461427542</v>
      </c>
      <c r="V344" s="72">
        <f t="shared" si="263"/>
        <v>111.87815428983417</v>
      </c>
      <c r="W344" s="72">
        <f t="shared" si="263"/>
        <v>112.93258832011536</v>
      </c>
      <c r="X344" s="72">
        <f t="shared" si="263"/>
        <v>131.6510454217736</v>
      </c>
      <c r="Y344" s="72">
        <f t="shared" si="263"/>
        <v>184.39978370583995</v>
      </c>
      <c r="Z344" s="72">
        <f t="shared" si="263"/>
        <v>188.56344628695024</v>
      </c>
      <c r="AA344" s="72">
        <f t="shared" si="263"/>
        <v>224.94592645998557</v>
      </c>
      <c r="AB344" s="72">
        <f t="shared" si="227"/>
        <v>236.6618601297765</v>
      </c>
      <c r="AC344" s="72">
        <f t="shared" si="227"/>
        <v>238.4282624369142</v>
      </c>
      <c r="AD344" s="72">
        <f t="shared" si="227"/>
        <v>263.52739726027397</v>
      </c>
      <c r="AE344" s="72">
        <f t="shared" ref="AE344:AG344" si="270">P344*100/$D344</f>
        <v>259.1654650324441</v>
      </c>
      <c r="AF344" s="72">
        <f t="shared" si="270"/>
        <v>260.70656092285509</v>
      </c>
      <c r="AG344" s="73">
        <f t="shared" si="270"/>
        <v>266.24909877433311</v>
      </c>
      <c r="AH344" s="55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38"/>
      <c r="C345" s="1" t="s">
        <v>197</v>
      </c>
      <c r="D345" s="211">
        <v>6459</v>
      </c>
      <c r="E345" s="211">
        <v>6895</v>
      </c>
      <c r="F345" s="211">
        <v>5477</v>
      </c>
      <c r="G345" s="211">
        <v>8909</v>
      </c>
      <c r="H345" s="211">
        <v>11560</v>
      </c>
      <c r="I345" s="211">
        <v>16144</v>
      </c>
      <c r="J345" s="211">
        <v>26223</v>
      </c>
      <c r="K345" s="211">
        <v>29123</v>
      </c>
      <c r="L345" s="211">
        <v>32109</v>
      </c>
      <c r="M345" s="211">
        <v>36915</v>
      </c>
      <c r="N345" s="211">
        <v>47060</v>
      </c>
      <c r="O345" s="211">
        <v>54607</v>
      </c>
      <c r="P345" s="212">
        <v>53511</v>
      </c>
      <c r="Q345" s="212">
        <v>53896</v>
      </c>
      <c r="R345" s="212">
        <v>55284</v>
      </c>
      <c r="S345" s="558">
        <f>100</f>
        <v>100</v>
      </c>
      <c r="T345" s="72">
        <f t="shared" si="265"/>
        <v>106.75027093977396</v>
      </c>
      <c r="U345" s="72">
        <f t="shared" si="263"/>
        <v>84.796408112710949</v>
      </c>
      <c r="V345" s="72">
        <f t="shared" si="263"/>
        <v>137.9315683542344</v>
      </c>
      <c r="W345" s="72">
        <f t="shared" si="263"/>
        <v>178.97507354079579</v>
      </c>
      <c r="X345" s="72">
        <f t="shared" si="263"/>
        <v>249.94581204520824</v>
      </c>
      <c r="Y345" s="72">
        <f t="shared" si="263"/>
        <v>405.99163957268928</v>
      </c>
      <c r="Z345" s="72">
        <f t="shared" si="263"/>
        <v>450.89023068586471</v>
      </c>
      <c r="AA345" s="72">
        <f t="shared" si="263"/>
        <v>497.12029725963771</v>
      </c>
      <c r="AB345" s="72">
        <f t="shared" si="227"/>
        <v>571.52810032512775</v>
      </c>
      <c r="AC345" s="72">
        <f t="shared" si="227"/>
        <v>728.59575785725349</v>
      </c>
      <c r="AD345" s="72">
        <f t="shared" si="227"/>
        <v>845.44047066109306</v>
      </c>
      <c r="AE345" s="72">
        <f t="shared" ref="AE345:AG345" si="271">P345*100/$D345</f>
        <v>828.47189967487225</v>
      </c>
      <c r="AF345" s="72">
        <f t="shared" si="271"/>
        <v>834.43257470196625</v>
      </c>
      <c r="AG345" s="73">
        <f t="shared" si="271"/>
        <v>855.92196934509991</v>
      </c>
      <c r="AH345" s="55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38"/>
      <c r="C346" s="1" t="s">
        <v>198</v>
      </c>
      <c r="D346" s="211">
        <v>56889</v>
      </c>
      <c r="E346" s="211">
        <v>56626</v>
      </c>
      <c r="F346" s="211">
        <v>58399</v>
      </c>
      <c r="G346" s="211">
        <v>55551</v>
      </c>
      <c r="H346" s="211">
        <v>58091</v>
      </c>
      <c r="I346" s="211">
        <v>66478</v>
      </c>
      <c r="J346" s="211">
        <v>90338</v>
      </c>
      <c r="K346" s="211">
        <v>100053</v>
      </c>
      <c r="L346" s="211">
        <v>113014</v>
      </c>
      <c r="M346" s="211">
        <v>125155</v>
      </c>
      <c r="N346" s="211">
        <v>135153</v>
      </c>
      <c r="O346" s="211">
        <v>149547</v>
      </c>
      <c r="P346" s="212">
        <v>146912</v>
      </c>
      <c r="Q346" s="212">
        <v>147841</v>
      </c>
      <c r="R346" s="212">
        <v>151183</v>
      </c>
      <c r="S346" s="558">
        <f>100</f>
        <v>100</v>
      </c>
      <c r="T346" s="72">
        <f t="shared" si="265"/>
        <v>99.53769621543708</v>
      </c>
      <c r="U346" s="72">
        <f t="shared" si="263"/>
        <v>102.65429169083654</v>
      </c>
      <c r="V346" s="72">
        <f t="shared" si="263"/>
        <v>97.64805146864947</v>
      </c>
      <c r="W346" s="72">
        <f t="shared" si="263"/>
        <v>102.11288649826855</v>
      </c>
      <c r="X346" s="72">
        <f t="shared" si="263"/>
        <v>116.85563114134543</v>
      </c>
      <c r="Y346" s="72">
        <f t="shared" si="263"/>
        <v>158.79695547469635</v>
      </c>
      <c r="Z346" s="72">
        <f t="shared" si="263"/>
        <v>175.87407055845594</v>
      </c>
      <c r="AA346" s="72">
        <f t="shared" si="263"/>
        <v>198.65703387298072</v>
      </c>
      <c r="AB346" s="72">
        <f t="shared" si="227"/>
        <v>219.99859375274659</v>
      </c>
      <c r="AC346" s="72">
        <f t="shared" si="227"/>
        <v>237.57316880240469</v>
      </c>
      <c r="AD346" s="72">
        <f t="shared" si="227"/>
        <v>262.87507250962403</v>
      </c>
      <c r="AE346" s="72">
        <f t="shared" ref="AE346:AG346" si="272">P346*100/$D346</f>
        <v>258.24324561866092</v>
      </c>
      <c r="AF346" s="72">
        <f t="shared" si="272"/>
        <v>259.87625024169876</v>
      </c>
      <c r="AG346" s="73">
        <f t="shared" si="272"/>
        <v>265.7508481428747</v>
      </c>
      <c r="AH346" s="55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39"/>
      <c r="C347" s="8" t="s">
        <v>199</v>
      </c>
      <c r="D347">
        <v>50430</v>
      </c>
      <c r="E347">
        <v>49731</v>
      </c>
      <c r="F347">
        <v>52922</v>
      </c>
      <c r="G347">
        <v>46642</v>
      </c>
      <c r="H347">
        <v>46531</v>
      </c>
      <c r="I347">
        <v>50334</v>
      </c>
      <c r="J347">
        <v>64115</v>
      </c>
      <c r="K347">
        <v>70930</v>
      </c>
      <c r="L347">
        <v>80905</v>
      </c>
      <c r="M347">
        <v>88240</v>
      </c>
      <c r="N347">
        <v>88093</v>
      </c>
      <c r="O347">
        <v>94940</v>
      </c>
      <c r="P347">
        <v>93401</v>
      </c>
      <c r="Q347">
        <v>93945</v>
      </c>
      <c r="R347">
        <v>95899</v>
      </c>
      <c r="S347" s="558">
        <f>100</f>
        <v>100</v>
      </c>
      <c r="T347" s="72">
        <f t="shared" si="265"/>
        <v>98.613920285544324</v>
      </c>
      <c r="U347" s="72">
        <f t="shared" si="263"/>
        <v>104.94150307356732</v>
      </c>
      <c r="V347" s="72">
        <f t="shared" si="263"/>
        <v>92.488598056712277</v>
      </c>
      <c r="W347" s="72">
        <f t="shared" si="263"/>
        <v>92.268490977592705</v>
      </c>
      <c r="X347" s="72">
        <f t="shared" si="263"/>
        <v>99.809637120761451</v>
      </c>
      <c r="Y347" s="72">
        <f t="shared" si="263"/>
        <v>127.13662502478684</v>
      </c>
      <c r="Z347" s="72">
        <f t="shared" si="263"/>
        <v>140.65040650406505</v>
      </c>
      <c r="AA347" s="72">
        <f t="shared" si="263"/>
        <v>160.43029942494547</v>
      </c>
      <c r="AB347" s="72">
        <f t="shared" si="227"/>
        <v>174.97521316676583</v>
      </c>
      <c r="AC347" s="72">
        <f t="shared" si="227"/>
        <v>174.68372000793178</v>
      </c>
      <c r="AD347" s="72">
        <f t="shared" si="227"/>
        <v>188.26095578028952</v>
      </c>
      <c r="AE347" s="72">
        <f t="shared" ref="AE347:AG347" si="273">P347*100/$D347</f>
        <v>185.20920087249652</v>
      </c>
      <c r="AF347" s="72">
        <f t="shared" si="273"/>
        <v>186.28792385484832</v>
      </c>
      <c r="AG347" s="73">
        <f t="shared" si="273"/>
        <v>190.16260162601625</v>
      </c>
      <c r="AH347" s="237"/>
      <c r="AI347" s="238"/>
      <c r="AJ347" s="238"/>
      <c r="AK347" s="238"/>
      <c r="AL347" s="238"/>
      <c r="AM347" s="238"/>
      <c r="AN347" s="238"/>
      <c r="AO347" s="238"/>
      <c r="AP347" s="238"/>
      <c r="AQ347" s="238"/>
      <c r="AR347" s="238"/>
      <c r="AS347" s="238"/>
      <c r="AT347" s="238"/>
      <c r="AU347" s="238"/>
      <c r="AV347" s="239"/>
    </row>
    <row r="348" spans="2:48" ht="15" customHeight="1">
      <c r="B348" s="738" t="s">
        <v>139</v>
      </c>
      <c r="C348" s="1" t="s">
        <v>194</v>
      </c>
      <c r="D348" s="211">
        <v>174310</v>
      </c>
      <c r="E348" s="211">
        <v>162073</v>
      </c>
      <c r="F348" s="211">
        <v>154836</v>
      </c>
      <c r="G348" s="211">
        <v>147201</v>
      </c>
      <c r="H348" s="211">
        <v>137856</v>
      </c>
      <c r="I348" s="211">
        <v>134192</v>
      </c>
      <c r="J348" s="211">
        <v>130441</v>
      </c>
      <c r="K348" s="211">
        <v>127031</v>
      </c>
      <c r="L348" s="211">
        <v>126019</v>
      </c>
      <c r="M348" s="211">
        <v>129668</v>
      </c>
      <c r="N348" s="211">
        <v>140924</v>
      </c>
      <c r="O348" s="211">
        <v>137418</v>
      </c>
      <c r="P348" s="212">
        <v>135241</v>
      </c>
      <c r="Q348" s="212">
        <v>136011</v>
      </c>
      <c r="R348" s="212">
        <v>138778</v>
      </c>
      <c r="S348" s="558">
        <f>100</f>
        <v>100</v>
      </c>
      <c r="T348" s="72">
        <f t="shared" si="265"/>
        <v>92.97974872353852</v>
      </c>
      <c r="U348" s="72">
        <f t="shared" si="263"/>
        <v>88.827950203660151</v>
      </c>
      <c r="V348" s="72">
        <f t="shared" si="263"/>
        <v>84.447822844357759</v>
      </c>
      <c r="W348" s="72">
        <f t="shared" si="263"/>
        <v>79.086684642303936</v>
      </c>
      <c r="X348" s="72">
        <f t="shared" si="263"/>
        <v>76.984682462279849</v>
      </c>
      <c r="Y348" s="72">
        <f t="shared" si="263"/>
        <v>74.83276920429121</v>
      </c>
      <c r="Z348" s="72">
        <f t="shared" si="263"/>
        <v>72.876484424301538</v>
      </c>
      <c r="AA348" s="72">
        <f t="shared" si="263"/>
        <v>72.295909586369106</v>
      </c>
      <c r="AB348" s="72">
        <f t="shared" si="227"/>
        <v>74.38930640812346</v>
      </c>
      <c r="AC348" s="72">
        <f t="shared" si="227"/>
        <v>80.846767253743337</v>
      </c>
      <c r="AD348" s="72">
        <f t="shared" si="227"/>
        <v>78.835408180827258</v>
      </c>
      <c r="AE348" s="72">
        <f t="shared" ref="AE348:AG348" si="274">P348*100/$D348</f>
        <v>77.586483850610975</v>
      </c>
      <c r="AF348" s="72">
        <f t="shared" si="274"/>
        <v>78.028225575124779</v>
      </c>
      <c r="AG348" s="73">
        <f t="shared" si="274"/>
        <v>79.615627330617869</v>
      </c>
      <c r="AH348" s="559">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38"/>
      <c r="C349" s="1" t="s">
        <v>195</v>
      </c>
      <c r="D349" s="211">
        <v>53287</v>
      </c>
      <c r="E349" s="211">
        <v>50603</v>
      </c>
      <c r="F349" s="211">
        <v>46391</v>
      </c>
      <c r="G349" s="211">
        <v>46823</v>
      </c>
      <c r="H349" s="211">
        <v>39741</v>
      </c>
      <c r="I349" s="211">
        <v>40222</v>
      </c>
      <c r="J349" s="211">
        <v>43128</v>
      </c>
      <c r="K349" s="211">
        <v>40444</v>
      </c>
      <c r="L349" s="211">
        <v>42053</v>
      </c>
      <c r="M349" s="211">
        <v>41155</v>
      </c>
      <c r="N349" s="211">
        <v>44793</v>
      </c>
      <c r="O349" s="211">
        <v>49597</v>
      </c>
      <c r="P349" s="212">
        <v>48786</v>
      </c>
      <c r="Q349" s="212">
        <v>49073</v>
      </c>
      <c r="R349" s="212">
        <v>50102</v>
      </c>
      <c r="S349" s="558">
        <f>100</f>
        <v>100</v>
      </c>
      <c r="T349" s="72">
        <f t="shared" si="265"/>
        <v>94.963124214161056</v>
      </c>
      <c r="U349" s="72">
        <f t="shared" si="263"/>
        <v>87.058757295400383</v>
      </c>
      <c r="V349" s="72">
        <f t="shared" si="263"/>
        <v>87.869461594760452</v>
      </c>
      <c r="W349" s="72">
        <f t="shared" si="263"/>
        <v>74.579165650158572</v>
      </c>
      <c r="X349" s="72">
        <f t="shared" si="263"/>
        <v>75.481824835325696</v>
      </c>
      <c r="Y349" s="72">
        <f t="shared" si="263"/>
        <v>80.935312552780232</v>
      </c>
      <c r="Z349" s="72">
        <f t="shared" si="263"/>
        <v>75.898436766941273</v>
      </c>
      <c r="AA349" s="72">
        <f t="shared" si="263"/>
        <v>78.917934955993019</v>
      </c>
      <c r="AB349" s="72">
        <f t="shared" si="227"/>
        <v>77.232720926304722</v>
      </c>
      <c r="AC349" s="72">
        <f t="shared" si="227"/>
        <v>84.059902039897167</v>
      </c>
      <c r="AD349" s="72">
        <f t="shared" si="227"/>
        <v>93.075234109632746</v>
      </c>
      <c r="AE349" s="72">
        <f t="shared" ref="AE349:AG349" si="275">P349*100/$D349</f>
        <v>91.553286918010016</v>
      </c>
      <c r="AF349" s="72">
        <f t="shared" si="275"/>
        <v>92.091879820594144</v>
      </c>
      <c r="AG349" s="73">
        <f t="shared" si="275"/>
        <v>94.022932422542084</v>
      </c>
      <c r="AH349" s="559">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38"/>
      <c r="C350" s="1" t="s">
        <v>196</v>
      </c>
      <c r="D350" s="211">
        <v>37992</v>
      </c>
      <c r="E350" s="211">
        <v>38718</v>
      </c>
      <c r="F350" s="211">
        <v>36466</v>
      </c>
      <c r="G350" s="211">
        <v>34770</v>
      </c>
      <c r="H350" s="211">
        <v>33269</v>
      </c>
      <c r="I350" s="211">
        <v>34568</v>
      </c>
      <c r="J350" s="211">
        <v>35954</v>
      </c>
      <c r="K350" s="211">
        <v>35494</v>
      </c>
      <c r="L350" s="211">
        <v>35020</v>
      </c>
      <c r="M350" s="211">
        <v>35823</v>
      </c>
      <c r="N350" s="211">
        <v>30346</v>
      </c>
      <c r="O350" s="211">
        <v>32829</v>
      </c>
      <c r="P350" s="212">
        <v>32285</v>
      </c>
      <c r="Q350" s="212">
        <v>32477</v>
      </c>
      <c r="R350" s="212">
        <v>33168</v>
      </c>
      <c r="S350" s="558">
        <f>100</f>
        <v>100</v>
      </c>
      <c r="T350" s="72">
        <f t="shared" si="265"/>
        <v>101.91092861655085</v>
      </c>
      <c r="U350" s="72">
        <f t="shared" si="263"/>
        <v>95.983364918930306</v>
      </c>
      <c r="V350" s="72">
        <f t="shared" si="263"/>
        <v>91.519267214150346</v>
      </c>
      <c r="W350" s="72">
        <f t="shared" si="263"/>
        <v>87.568435460096865</v>
      </c>
      <c r="X350" s="72">
        <f t="shared" si="263"/>
        <v>90.987576331859344</v>
      </c>
      <c r="Y350" s="72">
        <f t="shared" si="263"/>
        <v>94.635712781638233</v>
      </c>
      <c r="Z350" s="72">
        <f t="shared" si="263"/>
        <v>93.424931564539904</v>
      </c>
      <c r="AA350" s="72">
        <f t="shared" si="263"/>
        <v>92.177300484312482</v>
      </c>
      <c r="AB350" s="72">
        <f t="shared" si="227"/>
        <v>94.290903348073272</v>
      </c>
      <c r="AC350" s="72">
        <f t="shared" si="227"/>
        <v>79.874710465361133</v>
      </c>
      <c r="AD350" s="72">
        <f t="shared" si="227"/>
        <v>86.410296904611499</v>
      </c>
      <c r="AE350" s="72">
        <f t="shared" ref="AE350:AG350" si="276">P350*100/$D350</f>
        <v>84.978416508738675</v>
      </c>
      <c r="AF350" s="72">
        <f t="shared" si="276"/>
        <v>85.48378606022321</v>
      </c>
      <c r="AG350" s="73">
        <f t="shared" si="276"/>
        <v>87.302590018951364</v>
      </c>
      <c r="AH350" s="559">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738"/>
      <c r="C351" s="1" t="s">
        <v>197</v>
      </c>
      <c r="D351" s="211">
        <v>68500</v>
      </c>
      <c r="E351" s="211">
        <v>67502</v>
      </c>
      <c r="F351" s="211">
        <v>64353</v>
      </c>
      <c r="G351" s="211">
        <v>61556</v>
      </c>
      <c r="H351" s="211">
        <v>58416</v>
      </c>
      <c r="I351" s="211">
        <v>51311</v>
      </c>
      <c r="J351" s="211">
        <v>54161</v>
      </c>
      <c r="K351" s="211">
        <v>60395</v>
      </c>
      <c r="L351" s="211">
        <v>61343</v>
      </c>
      <c r="M351" s="211">
        <v>62363</v>
      </c>
      <c r="N351" s="211">
        <v>77339</v>
      </c>
      <c r="O351" s="211">
        <v>82427</v>
      </c>
      <c r="P351" s="212">
        <v>80773</v>
      </c>
      <c r="Q351" s="212">
        <v>81355</v>
      </c>
      <c r="R351" s="212">
        <v>83451</v>
      </c>
      <c r="S351" s="558">
        <f>100</f>
        <v>100</v>
      </c>
      <c r="T351" s="72">
        <f t="shared" si="265"/>
        <v>98.543065693430663</v>
      </c>
      <c r="U351" s="72">
        <f t="shared" si="263"/>
        <v>93.945985401459851</v>
      </c>
      <c r="V351" s="72">
        <f t="shared" si="263"/>
        <v>89.862773722627736</v>
      </c>
      <c r="W351" s="72">
        <f t="shared" si="263"/>
        <v>85.278832116788323</v>
      </c>
      <c r="X351" s="72">
        <f t="shared" si="263"/>
        <v>74.906569343065698</v>
      </c>
      <c r="Y351" s="72">
        <f t="shared" si="263"/>
        <v>79.067153284671534</v>
      </c>
      <c r="Z351" s="72">
        <f t="shared" si="263"/>
        <v>88.167883211678827</v>
      </c>
      <c r="AA351" s="72">
        <f t="shared" si="263"/>
        <v>89.551824817518252</v>
      </c>
      <c r="AB351" s="72">
        <f t="shared" si="227"/>
        <v>91.040875912408765</v>
      </c>
      <c r="AC351" s="72">
        <f t="shared" si="227"/>
        <v>112.9036496350365</v>
      </c>
      <c r="AD351" s="72">
        <f t="shared" si="227"/>
        <v>120.33138686131387</v>
      </c>
      <c r="AE351" s="72">
        <f t="shared" ref="AE351:AG351" si="277">P351*100/$D351</f>
        <v>117.91678832116789</v>
      </c>
      <c r="AF351" s="72">
        <f t="shared" si="277"/>
        <v>118.76642335766424</v>
      </c>
      <c r="AG351" s="73">
        <f t="shared" si="277"/>
        <v>121.82627737226278</v>
      </c>
      <c r="AH351" s="559">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738"/>
      <c r="C352" s="1" t="s">
        <v>198</v>
      </c>
      <c r="D352" s="211">
        <v>334089</v>
      </c>
      <c r="E352" s="211">
        <v>318896</v>
      </c>
      <c r="F352" s="211">
        <v>302046</v>
      </c>
      <c r="G352" s="211">
        <v>290350</v>
      </c>
      <c r="H352" s="211">
        <v>269282</v>
      </c>
      <c r="I352" s="211">
        <v>260293</v>
      </c>
      <c r="J352" s="211">
        <v>263684</v>
      </c>
      <c r="K352" s="211">
        <v>263364</v>
      </c>
      <c r="L352" s="211">
        <v>264435</v>
      </c>
      <c r="M352" s="211">
        <v>269009</v>
      </c>
      <c r="N352" s="211">
        <v>293402</v>
      </c>
      <c r="O352" s="211">
        <v>302271</v>
      </c>
      <c r="P352" s="212">
        <v>297085</v>
      </c>
      <c r="Q352" s="212">
        <v>298916</v>
      </c>
      <c r="R352" s="212">
        <v>305499</v>
      </c>
      <c r="S352" s="558">
        <f>100</f>
        <v>100</v>
      </c>
      <c r="T352" s="72">
        <f t="shared" si="265"/>
        <v>95.452409387917598</v>
      </c>
      <c r="U352" s="72">
        <f t="shared" si="263"/>
        <v>90.408843152573112</v>
      </c>
      <c r="V352" s="72">
        <f t="shared" si="263"/>
        <v>86.90797961022362</v>
      </c>
      <c r="W352" s="72">
        <f t="shared" si="263"/>
        <v>80.601875548132384</v>
      </c>
      <c r="X352" s="72">
        <f t="shared" si="263"/>
        <v>77.911275139259303</v>
      </c>
      <c r="Y352" s="72">
        <f t="shared" si="263"/>
        <v>78.926274136532484</v>
      </c>
      <c r="Z352" s="72">
        <f t="shared" si="263"/>
        <v>78.830491276276675</v>
      </c>
      <c r="AA352" s="72">
        <f t="shared" si="263"/>
        <v>79.151064536695316</v>
      </c>
      <c r="AB352" s="72">
        <f t="shared" si="227"/>
        <v>80.520160795476656</v>
      </c>
      <c r="AC352" s="72">
        <f t="shared" si="227"/>
        <v>87.821508639913318</v>
      </c>
      <c r="AD352" s="72">
        <f t="shared" si="227"/>
        <v>90.476190476190482</v>
      </c>
      <c r="AE352" s="72">
        <f t="shared" ref="AE352:AG352" si="278">P352*100/$D352</f>
        <v>88.923909497169916</v>
      </c>
      <c r="AF352" s="72">
        <f t="shared" si="278"/>
        <v>89.471967050696065</v>
      </c>
      <c r="AG352" s="73">
        <f t="shared" si="278"/>
        <v>91.442400079020857</v>
      </c>
      <c r="AH352" s="55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39"/>
      <c r="C353" s="8" t="s">
        <v>199</v>
      </c>
      <c r="D353">
        <v>265589</v>
      </c>
      <c r="E353">
        <v>251394</v>
      </c>
      <c r="F353">
        <v>237693</v>
      </c>
      <c r="G353">
        <v>228794</v>
      </c>
      <c r="H353">
        <v>210866</v>
      </c>
      <c r="I353">
        <v>208982</v>
      </c>
      <c r="J353">
        <v>209523</v>
      </c>
      <c r="K353">
        <v>202969</v>
      </c>
      <c r="L353">
        <v>203092</v>
      </c>
      <c r="M353">
        <v>206646</v>
      </c>
      <c r="N353">
        <v>216063</v>
      </c>
      <c r="O353">
        <v>219844</v>
      </c>
      <c r="P353">
        <v>216312</v>
      </c>
      <c r="Q353">
        <v>217561</v>
      </c>
      <c r="R353">
        <v>222048</v>
      </c>
      <c r="S353" s="558">
        <f>100</f>
        <v>100</v>
      </c>
      <c r="T353" s="72">
        <f t="shared" si="265"/>
        <v>94.655275632650444</v>
      </c>
      <c r="U353" s="72">
        <f t="shared" si="263"/>
        <v>89.496552944587307</v>
      </c>
      <c r="V353" s="72">
        <f t="shared" si="263"/>
        <v>86.1458870661059</v>
      </c>
      <c r="W353" s="72">
        <f t="shared" si="263"/>
        <v>79.395607498804537</v>
      </c>
      <c r="X353" s="72">
        <f t="shared" si="263"/>
        <v>78.686240770513834</v>
      </c>
      <c r="Y353" s="72">
        <f t="shared" si="263"/>
        <v>78.88993896584573</v>
      </c>
      <c r="Z353" s="72">
        <f t="shared" si="263"/>
        <v>76.422216281547804</v>
      </c>
      <c r="AA353" s="72">
        <f t="shared" si="263"/>
        <v>76.468528440560419</v>
      </c>
      <c r="AB353" s="72">
        <f t="shared" si="227"/>
        <v>77.806686270892243</v>
      </c>
      <c r="AC353" s="72">
        <f t="shared" si="227"/>
        <v>81.352390347491806</v>
      </c>
      <c r="AD353" s="72">
        <f t="shared" si="227"/>
        <v>82.776018585107067</v>
      </c>
      <c r="AE353" s="72">
        <f t="shared" ref="AE353:AG353" si="279">P353*100/$D353</f>
        <v>81.44614423037099</v>
      </c>
      <c r="AF353" s="72">
        <f t="shared" si="279"/>
        <v>81.916419731238875</v>
      </c>
      <c r="AG353" s="73">
        <f t="shared" si="279"/>
        <v>83.605872231154152</v>
      </c>
      <c r="AH353" s="237"/>
      <c r="AI353" s="238"/>
      <c r="AJ353" s="238"/>
      <c r="AK353" s="238"/>
      <c r="AL353" s="238"/>
      <c r="AM353" s="238"/>
      <c r="AN353" s="238"/>
      <c r="AO353" s="238"/>
      <c r="AP353" s="238"/>
      <c r="AQ353" s="238"/>
      <c r="AR353" s="238"/>
      <c r="AS353" s="238"/>
      <c r="AT353" s="238"/>
      <c r="AU353" s="238"/>
      <c r="AV353" s="239"/>
    </row>
    <row r="354" spans="2:48" ht="15" customHeight="1">
      <c r="B354" s="738" t="s">
        <v>149</v>
      </c>
      <c r="C354" s="1" t="s">
        <v>194</v>
      </c>
      <c r="D354" s="211">
        <v>2343</v>
      </c>
      <c r="E354" s="211">
        <v>3162</v>
      </c>
      <c r="F354" s="211">
        <v>3440</v>
      </c>
      <c r="G354" s="211">
        <v>4103</v>
      </c>
      <c r="H354" s="211">
        <v>5324</v>
      </c>
      <c r="I354" s="211">
        <v>5404</v>
      </c>
      <c r="J354" s="211">
        <v>6923</v>
      </c>
      <c r="K354" s="211">
        <v>6946</v>
      </c>
      <c r="L354" s="211">
        <v>8608</v>
      </c>
      <c r="M354" s="211">
        <v>8733</v>
      </c>
      <c r="N354" s="211">
        <v>9273</v>
      </c>
      <c r="O354" s="211">
        <v>10320</v>
      </c>
      <c r="P354" s="212">
        <v>10156</v>
      </c>
      <c r="Q354" s="212">
        <v>10214</v>
      </c>
      <c r="R354" s="212">
        <v>10422</v>
      </c>
      <c r="S354" s="558">
        <f>100</f>
        <v>100</v>
      </c>
      <c r="T354" s="72">
        <f t="shared" si="265"/>
        <v>134.955185659411</v>
      </c>
      <c r="U354" s="72">
        <f t="shared" si="263"/>
        <v>146.82031583440033</v>
      </c>
      <c r="V354" s="72">
        <f t="shared" si="263"/>
        <v>175.11737089201878</v>
      </c>
      <c r="W354" s="72">
        <f t="shared" si="263"/>
        <v>227.2300469483568</v>
      </c>
      <c r="X354" s="72">
        <f t="shared" si="263"/>
        <v>230.64447289799404</v>
      </c>
      <c r="Y354" s="72">
        <f t="shared" si="263"/>
        <v>295.47588561673069</v>
      </c>
      <c r="Z354" s="72">
        <f t="shared" si="263"/>
        <v>296.45753307725141</v>
      </c>
      <c r="AA354" s="72">
        <f t="shared" si="263"/>
        <v>367.39223218096458</v>
      </c>
      <c r="AB354" s="72">
        <f t="shared" si="227"/>
        <v>372.72727272727275</v>
      </c>
      <c r="AC354" s="72">
        <f t="shared" si="227"/>
        <v>395.77464788732397</v>
      </c>
      <c r="AD354" s="72">
        <f t="shared" si="227"/>
        <v>440.460947503201</v>
      </c>
      <c r="AE354" s="72">
        <f t="shared" ref="AE354:AG354" si="280">P354*100/$D354</f>
        <v>433.46137430644472</v>
      </c>
      <c r="AF354" s="72">
        <f t="shared" si="280"/>
        <v>435.93683311993169</v>
      </c>
      <c r="AG354" s="73">
        <f t="shared" si="280"/>
        <v>444.8143405889885</v>
      </c>
      <c r="AH354" s="559">
        <v>1</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738"/>
      <c r="C355" s="1" t="s">
        <v>195</v>
      </c>
      <c r="D355" s="212">
        <v>6689</v>
      </c>
      <c r="E355" s="212">
        <v>6207</v>
      </c>
      <c r="F355" s="212">
        <v>7916</v>
      </c>
      <c r="G355" s="212">
        <v>6787</v>
      </c>
      <c r="H355" s="212">
        <v>7370</v>
      </c>
      <c r="I355" s="211">
        <v>7454</v>
      </c>
      <c r="J355" s="211">
        <v>6924</v>
      </c>
      <c r="K355" s="211">
        <v>8277</v>
      </c>
      <c r="L355" s="211">
        <v>8659</v>
      </c>
      <c r="M355" s="211">
        <v>9749</v>
      </c>
      <c r="N355" s="211">
        <v>8790</v>
      </c>
      <c r="O355" s="211">
        <v>10567</v>
      </c>
      <c r="P355" s="212">
        <v>10394</v>
      </c>
      <c r="Q355" s="212">
        <v>10455</v>
      </c>
      <c r="R355" s="212">
        <v>10674</v>
      </c>
      <c r="S355" s="558">
        <f>100</f>
        <v>100</v>
      </c>
      <c r="T355" s="72">
        <f t="shared" si="265"/>
        <v>92.794139632232017</v>
      </c>
      <c r="U355" s="72">
        <f t="shared" si="263"/>
        <v>118.3435491104799</v>
      </c>
      <c r="V355" s="72">
        <f t="shared" si="263"/>
        <v>101.46509194199432</v>
      </c>
      <c r="W355" s="72">
        <f t="shared" si="263"/>
        <v>110.18089400508298</v>
      </c>
      <c r="X355" s="72">
        <f t="shared" si="263"/>
        <v>111.43668709822096</v>
      </c>
      <c r="Y355" s="72">
        <f t="shared" si="263"/>
        <v>103.51323067723128</v>
      </c>
      <c r="Z355" s="72">
        <f t="shared" si="263"/>
        <v>123.74046942741815</v>
      </c>
      <c r="AA355" s="72">
        <f t="shared" si="263"/>
        <v>129.45133801764089</v>
      </c>
      <c r="AB355" s="72">
        <f t="shared" si="227"/>
        <v>145.74674839288383</v>
      </c>
      <c r="AC355" s="72">
        <f t="shared" si="227"/>
        <v>131.40977724622513</v>
      </c>
      <c r="AD355" s="72">
        <f t="shared" si="227"/>
        <v>157.97578113320375</v>
      </c>
      <c r="AE355" s="72">
        <f t="shared" ref="AE355:AG355" si="281">P355*100/$D355</f>
        <v>155.38944535805052</v>
      </c>
      <c r="AF355" s="72">
        <f t="shared" si="281"/>
        <v>156.30139034235313</v>
      </c>
      <c r="AG355" s="73">
        <f t="shared" si="281"/>
        <v>159.57542233517717</v>
      </c>
      <c r="AH355" s="559">
        <v>4</v>
      </c>
      <c r="AI355" s="234">
        <v>4</v>
      </c>
      <c r="AJ355" s="234">
        <v>4</v>
      </c>
      <c r="AK355" s="234">
        <v>4</v>
      </c>
      <c r="AL355" s="234">
        <v>4</v>
      </c>
      <c r="AM355" s="234">
        <v>1</v>
      </c>
      <c r="AN355" s="234">
        <v>1</v>
      </c>
      <c r="AO355" s="234">
        <v>1</v>
      </c>
      <c r="AP355" s="234">
        <v>1</v>
      </c>
      <c r="AQ355" s="234">
        <v>1</v>
      </c>
      <c r="AR355" s="234">
        <v>1</v>
      </c>
      <c r="AS355" s="234">
        <v>1</v>
      </c>
      <c r="AT355" s="234">
        <v>4</v>
      </c>
      <c r="AU355" s="234">
        <v>6</v>
      </c>
      <c r="AV355" s="236">
        <v>7</v>
      </c>
    </row>
    <row r="356" spans="2:48" ht="14.45">
      <c r="B356" s="738"/>
      <c r="C356" s="1" t="s">
        <v>196</v>
      </c>
      <c r="D356" s="212">
        <v>6628</v>
      </c>
      <c r="E356" s="212">
        <v>8502</v>
      </c>
      <c r="F356" s="212">
        <v>8318</v>
      </c>
      <c r="G356" s="212">
        <v>7795</v>
      </c>
      <c r="H356" s="212">
        <v>9307</v>
      </c>
      <c r="I356" s="211">
        <v>10634</v>
      </c>
      <c r="J356" s="211">
        <v>12673</v>
      </c>
      <c r="K356" s="211">
        <v>16196</v>
      </c>
      <c r="L356" s="211">
        <v>16478</v>
      </c>
      <c r="M356" s="211">
        <v>16414</v>
      </c>
      <c r="N356" s="211">
        <v>18474</v>
      </c>
      <c r="O356" s="211">
        <v>21448</v>
      </c>
      <c r="P356" s="212">
        <v>21093</v>
      </c>
      <c r="Q356" s="212">
        <v>21218</v>
      </c>
      <c r="R356" s="212">
        <v>21669</v>
      </c>
      <c r="S356" s="558">
        <f>100</f>
        <v>100</v>
      </c>
      <c r="T356" s="72">
        <f t="shared" si="265"/>
        <v>128.27398913699457</v>
      </c>
      <c r="U356" s="72">
        <f t="shared" si="263"/>
        <v>125.49788774894388</v>
      </c>
      <c r="V356" s="72">
        <f t="shared" si="263"/>
        <v>117.60712130356065</v>
      </c>
      <c r="W356" s="72">
        <f t="shared" si="263"/>
        <v>140.41943270971635</v>
      </c>
      <c r="X356" s="72">
        <f t="shared" si="263"/>
        <v>160.44055522027762</v>
      </c>
      <c r="Y356" s="72">
        <f t="shared" si="263"/>
        <v>191.20398310199155</v>
      </c>
      <c r="Z356" s="72">
        <f t="shared" si="263"/>
        <v>244.35727217863609</v>
      </c>
      <c r="AA356" s="72">
        <f t="shared" si="263"/>
        <v>248.61194930597466</v>
      </c>
      <c r="AB356" s="72">
        <f t="shared" si="227"/>
        <v>247.64634882317441</v>
      </c>
      <c r="AC356" s="72">
        <f t="shared" si="227"/>
        <v>278.72661436330719</v>
      </c>
      <c r="AD356" s="72">
        <f t="shared" si="227"/>
        <v>323.59686179843089</v>
      </c>
      <c r="AE356" s="72">
        <f t="shared" ref="AE356:AG356" si="282">P356*100/$D356</f>
        <v>318.24079662039833</v>
      </c>
      <c r="AF356" s="72">
        <f t="shared" si="282"/>
        <v>320.12673506336751</v>
      </c>
      <c r="AG356" s="73">
        <f t="shared" si="282"/>
        <v>326.93120096560051</v>
      </c>
      <c r="AH356" s="559">
        <v>4</v>
      </c>
      <c r="AI356" s="234">
        <v>4</v>
      </c>
      <c r="AJ356" s="234">
        <v>4</v>
      </c>
      <c r="AK356" s="234">
        <v>4</v>
      </c>
      <c r="AL356" s="234">
        <v>4</v>
      </c>
      <c r="AM356" s="234">
        <v>1</v>
      </c>
      <c r="AN356" s="234">
        <v>1</v>
      </c>
      <c r="AO356" s="234">
        <v>1</v>
      </c>
      <c r="AP356" s="234">
        <v>1</v>
      </c>
      <c r="AQ356" s="234">
        <v>1</v>
      </c>
      <c r="AR356" s="234">
        <v>1</v>
      </c>
      <c r="AS356" s="234">
        <v>1</v>
      </c>
      <c r="AT356" s="234">
        <v>4</v>
      </c>
      <c r="AU356" s="234">
        <v>6</v>
      </c>
      <c r="AV356" s="236">
        <v>7</v>
      </c>
    </row>
    <row r="357" spans="2:48" ht="14.45">
      <c r="B357" s="738"/>
      <c r="C357" s="1" t="s">
        <v>197</v>
      </c>
      <c r="D357" s="211">
        <v>3866</v>
      </c>
      <c r="E357" s="211">
        <v>3509</v>
      </c>
      <c r="F357" s="211">
        <v>3199</v>
      </c>
      <c r="G357" s="211">
        <v>4445</v>
      </c>
      <c r="H357" s="211">
        <v>4949</v>
      </c>
      <c r="I357" s="211">
        <v>5563</v>
      </c>
      <c r="J357" s="211">
        <v>7582</v>
      </c>
      <c r="K357" s="211">
        <v>12637</v>
      </c>
      <c r="L357" s="211">
        <v>13487</v>
      </c>
      <c r="M357" s="211">
        <v>16207</v>
      </c>
      <c r="N357" s="211">
        <v>17389</v>
      </c>
      <c r="O357" s="211">
        <v>18958</v>
      </c>
      <c r="P357" s="212">
        <v>18578</v>
      </c>
      <c r="Q357" s="212">
        <v>18712</v>
      </c>
      <c r="R357" s="212">
        <v>19194</v>
      </c>
      <c r="S357" s="558">
        <f>100</f>
        <v>100</v>
      </c>
      <c r="T357" s="72">
        <f t="shared" si="265"/>
        <v>90.765649249870663</v>
      </c>
      <c r="U357" s="72">
        <f t="shared" si="263"/>
        <v>82.74702534919814</v>
      </c>
      <c r="V357" s="72">
        <f t="shared" si="263"/>
        <v>114.97672012415934</v>
      </c>
      <c r="W357" s="72">
        <f t="shared" si="263"/>
        <v>128.01345059493016</v>
      </c>
      <c r="X357" s="72">
        <f t="shared" si="263"/>
        <v>143.89549922400414</v>
      </c>
      <c r="Y357" s="72">
        <f t="shared" si="263"/>
        <v>196.12002069322298</v>
      </c>
      <c r="Z357" s="72">
        <f t="shared" si="263"/>
        <v>326.87532333160891</v>
      </c>
      <c r="AA357" s="72">
        <f t="shared" si="263"/>
        <v>348.86187273667872</v>
      </c>
      <c r="AB357" s="72">
        <f t="shared" si="227"/>
        <v>419.2188308329022</v>
      </c>
      <c r="AC357" s="72">
        <f t="shared" si="227"/>
        <v>449.79306777030524</v>
      </c>
      <c r="AD357" s="72">
        <f t="shared" si="227"/>
        <v>490.37765131919298</v>
      </c>
      <c r="AE357" s="72">
        <f t="shared" ref="AE357:AG357" si="283">P357*100/$D357</f>
        <v>480.54837040869114</v>
      </c>
      <c r="AF357" s="72">
        <f t="shared" si="283"/>
        <v>484.01448525607861</v>
      </c>
      <c r="AG357" s="73">
        <f t="shared" si="283"/>
        <v>496.48215209518884</v>
      </c>
      <c r="AH357" s="559">
        <v>1</v>
      </c>
      <c r="AI357" s="234">
        <v>1</v>
      </c>
      <c r="AJ357" s="234">
        <v>1</v>
      </c>
      <c r="AK357" s="234">
        <v>1</v>
      </c>
      <c r="AL357" s="234">
        <v>1</v>
      </c>
      <c r="AM357" s="234">
        <v>1</v>
      </c>
      <c r="AN357" s="234">
        <v>1</v>
      </c>
      <c r="AO357" s="234">
        <v>1</v>
      </c>
      <c r="AP357" s="234">
        <v>1</v>
      </c>
      <c r="AQ357" s="234">
        <v>1</v>
      </c>
      <c r="AR357" s="234">
        <v>1</v>
      </c>
      <c r="AS357" s="234">
        <v>1</v>
      </c>
      <c r="AT357" s="234">
        <v>4</v>
      </c>
      <c r="AU357" s="234">
        <v>6</v>
      </c>
      <c r="AV357" s="236">
        <v>7</v>
      </c>
    </row>
    <row r="358" spans="2:48" ht="14.45">
      <c r="B358" s="738"/>
      <c r="C358" s="1" t="s">
        <v>198</v>
      </c>
      <c r="D358" s="211">
        <v>19526</v>
      </c>
      <c r="E358" s="211">
        <v>21380</v>
      </c>
      <c r="F358" s="211">
        <v>22873</v>
      </c>
      <c r="G358" s="211">
        <v>23130</v>
      </c>
      <c r="H358" s="211">
        <v>26950</v>
      </c>
      <c r="I358" s="211">
        <v>29055</v>
      </c>
      <c r="J358" s="211">
        <v>34102</v>
      </c>
      <c r="K358" s="211">
        <v>44056</v>
      </c>
      <c r="L358" s="211">
        <v>47232</v>
      </c>
      <c r="M358" s="211">
        <v>51103</v>
      </c>
      <c r="N358" s="211">
        <v>53926</v>
      </c>
      <c r="O358" s="211">
        <v>61293</v>
      </c>
      <c r="P358" s="212">
        <v>60221</v>
      </c>
      <c r="Q358" s="212">
        <v>60599</v>
      </c>
      <c r="R358" s="212">
        <v>61959</v>
      </c>
      <c r="S358" s="558">
        <f>100</f>
        <v>100</v>
      </c>
      <c r="T358" s="72">
        <f t="shared" si="265"/>
        <v>109.49503226467274</v>
      </c>
      <c r="U358" s="72">
        <f t="shared" si="263"/>
        <v>117.1412475673461</v>
      </c>
      <c r="V358" s="72">
        <f t="shared" si="263"/>
        <v>118.45744136023764</v>
      </c>
      <c r="W358" s="72">
        <f t="shared" si="263"/>
        <v>138.02110007169927</v>
      </c>
      <c r="X358" s="72">
        <f t="shared" si="263"/>
        <v>148.80159786950733</v>
      </c>
      <c r="Y358" s="72">
        <f t="shared" si="263"/>
        <v>174.64918570111647</v>
      </c>
      <c r="Z358" s="72">
        <f t="shared" si="263"/>
        <v>225.62736863668954</v>
      </c>
      <c r="AA358" s="72">
        <f t="shared" si="263"/>
        <v>241.8928608009833</v>
      </c>
      <c r="AB358" s="72">
        <f t="shared" si="227"/>
        <v>261.71770972037285</v>
      </c>
      <c r="AC358" s="72">
        <f t="shared" si="227"/>
        <v>276.1753559356755</v>
      </c>
      <c r="AD358" s="72">
        <f t="shared" si="227"/>
        <v>313.90453753969069</v>
      </c>
      <c r="AE358" s="72">
        <f t="shared" ref="AE358:AG358" si="284">P358*100/$D358</f>
        <v>308.41442179657889</v>
      </c>
      <c r="AF358" s="72">
        <f t="shared" si="284"/>
        <v>310.35030216122095</v>
      </c>
      <c r="AG358" s="73">
        <f t="shared" si="284"/>
        <v>317.31537437263137</v>
      </c>
      <c r="AH358" s="55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39"/>
      <c r="C359" s="8" t="s">
        <v>199</v>
      </c>
      <c r="D359">
        <v>15660</v>
      </c>
      <c r="E359">
        <v>17871</v>
      </c>
      <c r="F359">
        <v>19674</v>
      </c>
      <c r="G359">
        <v>18685</v>
      </c>
      <c r="H359">
        <v>22001</v>
      </c>
      <c r="I359">
        <v>23492</v>
      </c>
      <c r="J359">
        <v>26520</v>
      </c>
      <c r="K359">
        <v>31419</v>
      </c>
      <c r="L359">
        <v>33745</v>
      </c>
      <c r="M359">
        <v>34896</v>
      </c>
      <c r="N359">
        <v>36537</v>
      </c>
      <c r="O359">
        <v>42335</v>
      </c>
      <c r="P359">
        <v>41643</v>
      </c>
      <c r="Q359">
        <v>41887</v>
      </c>
      <c r="R359">
        <v>42765</v>
      </c>
      <c r="S359" s="558">
        <f>100</f>
        <v>100</v>
      </c>
      <c r="T359" s="72">
        <f t="shared" si="265"/>
        <v>114.11877394636015</v>
      </c>
      <c r="U359" s="72">
        <f t="shared" si="263"/>
        <v>125.63218390804597</v>
      </c>
      <c r="V359" s="72">
        <f t="shared" si="263"/>
        <v>119.31673052362707</v>
      </c>
      <c r="W359" s="72">
        <f t="shared" si="263"/>
        <v>140.49169859514686</v>
      </c>
      <c r="X359" s="72">
        <f t="shared" si="263"/>
        <v>150.01277139208173</v>
      </c>
      <c r="Y359" s="72">
        <f t="shared" si="263"/>
        <v>169.34865900383141</v>
      </c>
      <c r="Z359" s="72">
        <f t="shared" si="263"/>
        <v>200.63218390804599</v>
      </c>
      <c r="AA359" s="72">
        <f t="shared" si="263"/>
        <v>215.48531289910599</v>
      </c>
      <c r="AB359" s="72">
        <f t="shared" si="227"/>
        <v>222.83524904214559</v>
      </c>
      <c r="AC359" s="72">
        <f t="shared" si="227"/>
        <v>233.31417624521072</v>
      </c>
      <c r="AD359" s="72">
        <f t="shared" si="227"/>
        <v>270.33844189016605</v>
      </c>
      <c r="AE359" s="72">
        <f t="shared" ref="AE359:AG359" si="285">P359*100/$D359</f>
        <v>265.91954022988506</v>
      </c>
      <c r="AF359" s="72">
        <f t="shared" si="285"/>
        <v>267.47765006385697</v>
      </c>
      <c r="AG359" s="73">
        <f t="shared" si="285"/>
        <v>273.08429118773944</v>
      </c>
      <c r="AH359" s="237"/>
      <c r="AI359" s="238"/>
      <c r="AJ359" s="238"/>
      <c r="AK359" s="238"/>
      <c r="AL359" s="238"/>
      <c r="AM359" s="238"/>
      <c r="AN359" s="238"/>
      <c r="AO359" s="238"/>
      <c r="AP359" s="238"/>
      <c r="AQ359" s="238"/>
      <c r="AR359" s="238"/>
      <c r="AS359" s="238"/>
      <c r="AT359" s="238"/>
      <c r="AU359" s="238"/>
      <c r="AV359" s="239"/>
    </row>
    <row r="360" spans="2:48" ht="15" customHeight="1">
      <c r="B360" s="738" t="s">
        <v>140</v>
      </c>
      <c r="C360" s="1" t="s">
        <v>194</v>
      </c>
      <c r="D360" s="211">
        <v>53089</v>
      </c>
      <c r="E360" s="211">
        <v>51123</v>
      </c>
      <c r="F360" s="211">
        <v>48306</v>
      </c>
      <c r="G360" s="211">
        <v>47781</v>
      </c>
      <c r="H360" s="211">
        <v>46850</v>
      </c>
      <c r="I360" s="211">
        <v>43021</v>
      </c>
      <c r="J360" s="211">
        <v>48623</v>
      </c>
      <c r="K360" s="211">
        <v>51401</v>
      </c>
      <c r="L360" s="211">
        <v>51505</v>
      </c>
      <c r="M360" s="211">
        <v>54064</v>
      </c>
      <c r="N360" s="211">
        <v>57529</v>
      </c>
      <c r="O360" s="211">
        <v>57433</v>
      </c>
      <c r="P360" s="212">
        <v>56523</v>
      </c>
      <c r="Q360" s="212">
        <v>56845</v>
      </c>
      <c r="R360" s="212">
        <v>58001</v>
      </c>
      <c r="S360" s="558">
        <f>100</f>
        <v>100</v>
      </c>
      <c r="T360" s="72">
        <f t="shared" si="265"/>
        <v>96.296784644653314</v>
      </c>
      <c r="U360" s="72">
        <f t="shared" si="263"/>
        <v>90.990600689408353</v>
      </c>
      <c r="V360" s="72">
        <f t="shared" si="263"/>
        <v>90.00169526643937</v>
      </c>
      <c r="W360" s="72">
        <f t="shared" si="263"/>
        <v>88.248036316374396</v>
      </c>
      <c r="X360" s="72">
        <f t="shared" si="263"/>
        <v>81.035619431520658</v>
      </c>
      <c r="Y360" s="72">
        <f t="shared" si="263"/>
        <v>91.587711201943904</v>
      </c>
      <c r="Z360" s="72">
        <f t="shared" si="263"/>
        <v>96.820433611482599</v>
      </c>
      <c r="AA360" s="72">
        <f t="shared" si="263"/>
        <v>97.016331066699323</v>
      </c>
      <c r="AB360" s="72">
        <f t="shared" si="227"/>
        <v>101.83653864265668</v>
      </c>
      <c r="AC360" s="72">
        <f t="shared" si="227"/>
        <v>108.36331443425192</v>
      </c>
      <c r="AD360" s="72">
        <f t="shared" si="227"/>
        <v>108.18248601405188</v>
      </c>
      <c r="AE360" s="72">
        <f t="shared" ref="AE360:AG360" si="286">P360*100/$D360</f>
        <v>106.46838328090566</v>
      </c>
      <c r="AF360" s="72">
        <f t="shared" si="286"/>
        <v>107.07491194032661</v>
      </c>
      <c r="AG360" s="73">
        <f t="shared" si="286"/>
        <v>109.25238750023546</v>
      </c>
      <c r="AH360" s="559">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738"/>
      <c r="C361" s="1" t="s">
        <v>195</v>
      </c>
      <c r="D361" s="211">
        <v>27765</v>
      </c>
      <c r="E361" s="211">
        <v>26001</v>
      </c>
      <c r="F361" s="211">
        <v>24822</v>
      </c>
      <c r="G361" s="211">
        <v>21593</v>
      </c>
      <c r="H361" s="211">
        <v>18441</v>
      </c>
      <c r="I361" s="211">
        <v>20899</v>
      </c>
      <c r="J361" s="211">
        <v>21013</v>
      </c>
      <c r="K361" s="211">
        <v>24176</v>
      </c>
      <c r="L361" s="211">
        <v>24526</v>
      </c>
      <c r="M361" s="211">
        <v>23301</v>
      </c>
      <c r="N361" s="211">
        <v>23776</v>
      </c>
      <c r="O361" s="211">
        <v>21771</v>
      </c>
      <c r="P361" s="212">
        <v>21415</v>
      </c>
      <c r="Q361" s="212">
        <v>21541</v>
      </c>
      <c r="R361" s="212">
        <v>21993</v>
      </c>
      <c r="S361" s="558">
        <f>100</f>
        <v>100</v>
      </c>
      <c r="T361" s="72">
        <f t="shared" si="265"/>
        <v>93.646677471636949</v>
      </c>
      <c r="U361" s="72">
        <f t="shared" si="263"/>
        <v>89.400324149108584</v>
      </c>
      <c r="V361" s="72">
        <f t="shared" si="263"/>
        <v>77.770574464253556</v>
      </c>
      <c r="W361" s="72">
        <f t="shared" si="263"/>
        <v>66.418152350081044</v>
      </c>
      <c r="X361" s="72">
        <f t="shared" si="263"/>
        <v>75.271024671348826</v>
      </c>
      <c r="Y361" s="72">
        <f t="shared" si="263"/>
        <v>75.681613542229428</v>
      </c>
      <c r="Z361" s="72">
        <f t="shared" si="263"/>
        <v>87.073653880785159</v>
      </c>
      <c r="AA361" s="72">
        <f t="shared" si="263"/>
        <v>88.334233747523868</v>
      </c>
      <c r="AB361" s="72">
        <f t="shared" si="227"/>
        <v>83.922204213938414</v>
      </c>
      <c r="AC361" s="72">
        <f t="shared" si="227"/>
        <v>85.63299117594093</v>
      </c>
      <c r="AD361" s="72">
        <f t="shared" si="227"/>
        <v>78.411669367909241</v>
      </c>
      <c r="AE361" s="72">
        <f t="shared" ref="AE361:AG361" si="287">P361*100/$D361</f>
        <v>77.129479560597872</v>
      </c>
      <c r="AF361" s="72">
        <f t="shared" si="287"/>
        <v>77.583288312623807</v>
      </c>
      <c r="AG361" s="73">
        <f t="shared" si="287"/>
        <v>79.211237169097785</v>
      </c>
      <c r="AH361" s="559">
        <v>1</v>
      </c>
      <c r="AI361" s="234">
        <v>1</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738"/>
      <c r="C362" s="1" t="s">
        <v>196</v>
      </c>
      <c r="D362" s="211">
        <v>26074</v>
      </c>
      <c r="E362" s="211">
        <v>24009</v>
      </c>
      <c r="F362" s="211">
        <v>22313</v>
      </c>
      <c r="G362" s="211">
        <v>22681</v>
      </c>
      <c r="H362" s="211">
        <v>21124</v>
      </c>
      <c r="I362" s="211">
        <v>20844</v>
      </c>
      <c r="J362" s="211">
        <v>19927</v>
      </c>
      <c r="K362" s="211">
        <v>22065</v>
      </c>
      <c r="L362" s="211">
        <v>18522</v>
      </c>
      <c r="M362" s="211">
        <v>19230</v>
      </c>
      <c r="N362" s="211">
        <v>15087</v>
      </c>
      <c r="O362" s="211">
        <v>14862</v>
      </c>
      <c r="P362" s="212">
        <v>14616</v>
      </c>
      <c r="Q362" s="212">
        <v>14703</v>
      </c>
      <c r="R362" s="212">
        <v>15016</v>
      </c>
      <c r="S362" s="558">
        <f>100</f>
        <v>100</v>
      </c>
      <c r="T362" s="72">
        <f t="shared" si="265"/>
        <v>92.080233182480626</v>
      </c>
      <c r="U362" s="72">
        <f t="shared" si="263"/>
        <v>85.575669249060368</v>
      </c>
      <c r="V362" s="72">
        <f t="shared" si="263"/>
        <v>86.987036894991178</v>
      </c>
      <c r="W362" s="72">
        <f t="shared" si="263"/>
        <v>81.015571066963261</v>
      </c>
      <c r="X362" s="72">
        <f t="shared" si="263"/>
        <v>79.941704379841994</v>
      </c>
      <c r="Y362" s="72">
        <f t="shared" si="263"/>
        <v>76.424790979519827</v>
      </c>
      <c r="Z362" s="72">
        <f t="shared" si="263"/>
        <v>84.624530183324381</v>
      </c>
      <c r="AA362" s="72">
        <f t="shared" si="263"/>
        <v>71.036281353072027</v>
      </c>
      <c r="AB362" s="72">
        <f t="shared" si="227"/>
        <v>73.751629976221523</v>
      </c>
      <c r="AC362" s="72">
        <f t="shared" si="227"/>
        <v>57.862238244995012</v>
      </c>
      <c r="AD362" s="72">
        <f t="shared" si="227"/>
        <v>56.999309657129707</v>
      </c>
      <c r="AE362" s="72">
        <f t="shared" ref="AE362:AG362" si="288">P362*100/$D362</f>
        <v>56.055841067730306</v>
      </c>
      <c r="AF362" s="72">
        <f t="shared" si="288"/>
        <v>56.389506788371556</v>
      </c>
      <c r="AG362" s="73">
        <f t="shared" si="288"/>
        <v>57.589936335046403</v>
      </c>
      <c r="AH362" s="559">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738"/>
      <c r="C363" s="1" t="s">
        <v>197</v>
      </c>
      <c r="D363" s="211">
        <v>26091</v>
      </c>
      <c r="E363" s="211">
        <v>21144</v>
      </c>
      <c r="F363" s="211">
        <v>22792</v>
      </c>
      <c r="G363" s="211">
        <v>23500</v>
      </c>
      <c r="H363" s="211">
        <v>21833</v>
      </c>
      <c r="I363" s="211">
        <v>19973</v>
      </c>
      <c r="J363" s="211">
        <v>17068</v>
      </c>
      <c r="K363" s="211">
        <v>18057</v>
      </c>
      <c r="L363" s="211">
        <v>25807</v>
      </c>
      <c r="M363" s="211">
        <v>19525</v>
      </c>
      <c r="N363" s="211">
        <v>27807</v>
      </c>
      <c r="O363" s="211">
        <v>28852</v>
      </c>
      <c r="P363" s="212">
        <v>28273</v>
      </c>
      <c r="Q363" s="212">
        <v>28477</v>
      </c>
      <c r="R363" s="212">
        <v>29211</v>
      </c>
      <c r="S363" s="558">
        <f>100</f>
        <v>100</v>
      </c>
      <c r="T363" s="72">
        <f t="shared" si="265"/>
        <v>81.039438886972519</v>
      </c>
      <c r="U363" s="72">
        <f t="shared" si="263"/>
        <v>87.355793185389601</v>
      </c>
      <c r="V363" s="72">
        <f t="shared" si="263"/>
        <v>90.069372580583348</v>
      </c>
      <c r="W363" s="72">
        <f t="shared" si="263"/>
        <v>83.680196236250055</v>
      </c>
      <c r="X363" s="72">
        <f t="shared" si="263"/>
        <v>76.551301214978352</v>
      </c>
      <c r="Y363" s="72">
        <f t="shared" si="263"/>
        <v>65.417193668314738</v>
      </c>
      <c r="Z363" s="72">
        <f t="shared" si="263"/>
        <v>69.207772795216741</v>
      </c>
      <c r="AA363" s="72">
        <f t="shared" si="263"/>
        <v>98.911502050515509</v>
      </c>
      <c r="AB363" s="72">
        <f t="shared" si="227"/>
        <v>74.834234027059139</v>
      </c>
      <c r="AC363" s="72">
        <f t="shared" si="227"/>
        <v>106.57698056801196</v>
      </c>
      <c r="AD363" s="72">
        <f t="shared" si="227"/>
        <v>110.58219309340386</v>
      </c>
      <c r="AE363" s="72">
        <f t="shared" ref="AE363:AG363" si="289">P363*100/$D363</f>
        <v>108.36303706258863</v>
      </c>
      <c r="AF363" s="72">
        <f t="shared" si="289"/>
        <v>109.14491587137327</v>
      </c>
      <c r="AG363" s="73">
        <f t="shared" si="289"/>
        <v>111.95814648729447</v>
      </c>
      <c r="AH363" s="559">
        <v>1</v>
      </c>
      <c r="AI363" s="234">
        <v>1</v>
      </c>
      <c r="AJ363" s="234">
        <v>1</v>
      </c>
      <c r="AK363" s="234">
        <v>1</v>
      </c>
      <c r="AL363" s="234">
        <v>1</v>
      </c>
      <c r="AM363" s="234">
        <v>1</v>
      </c>
      <c r="AN363" s="234">
        <v>1</v>
      </c>
      <c r="AO363" s="234">
        <v>1</v>
      </c>
      <c r="AP363" s="234">
        <v>1</v>
      </c>
      <c r="AQ363" s="234">
        <v>1</v>
      </c>
      <c r="AR363" s="234">
        <v>1</v>
      </c>
      <c r="AS363" s="234">
        <v>1</v>
      </c>
      <c r="AT363" s="234">
        <v>4</v>
      </c>
      <c r="AU363" s="234">
        <v>6</v>
      </c>
      <c r="AV363" s="236">
        <v>7</v>
      </c>
    </row>
    <row r="364" spans="2:48" ht="14.45">
      <c r="B364" s="738"/>
      <c r="C364" s="1" t="s">
        <v>198</v>
      </c>
      <c r="D364" s="211">
        <v>133019</v>
      </c>
      <c r="E364" s="211">
        <v>122277</v>
      </c>
      <c r="F364" s="211">
        <v>118233</v>
      </c>
      <c r="G364" s="211">
        <v>115555</v>
      </c>
      <c r="H364" s="211">
        <v>108248</v>
      </c>
      <c r="I364" s="211">
        <v>104737</v>
      </c>
      <c r="J364" s="211">
        <v>106631</v>
      </c>
      <c r="K364" s="211">
        <v>115699</v>
      </c>
      <c r="L364" s="211">
        <v>120360</v>
      </c>
      <c r="M364" s="211">
        <v>116120</v>
      </c>
      <c r="N364" s="211">
        <v>124199</v>
      </c>
      <c r="O364" s="211">
        <v>122918</v>
      </c>
      <c r="P364" s="212">
        <v>120827</v>
      </c>
      <c r="Q364" s="212">
        <v>121566</v>
      </c>
      <c r="R364" s="212">
        <v>124221</v>
      </c>
      <c r="S364" s="558">
        <f>100</f>
        <v>100</v>
      </c>
      <c r="T364" s="72">
        <f t="shared" si="265"/>
        <v>91.924461918973975</v>
      </c>
      <c r="U364" s="72">
        <f t="shared" si="263"/>
        <v>88.884294724813742</v>
      </c>
      <c r="V364" s="72">
        <f t="shared" si="263"/>
        <v>86.871048496831278</v>
      </c>
      <c r="W364" s="72">
        <f t="shared" si="263"/>
        <v>81.377848277313774</v>
      </c>
      <c r="X364" s="72">
        <f t="shared" si="263"/>
        <v>78.738375720761695</v>
      </c>
      <c r="Y364" s="72">
        <f t="shared" si="263"/>
        <v>80.1622324630316</v>
      </c>
      <c r="Z364" s="72">
        <f t="shared" si="263"/>
        <v>86.979303708492765</v>
      </c>
      <c r="AA364" s="72">
        <f t="shared" si="263"/>
        <v>90.483314413730369</v>
      </c>
      <c r="AB364" s="72">
        <f t="shared" si="227"/>
        <v>87.295799848141996</v>
      </c>
      <c r="AC364" s="72">
        <f t="shared" si="227"/>
        <v>93.369368285733614</v>
      </c>
      <c r="AD364" s="72">
        <f t="shared" si="227"/>
        <v>92.406347965328266</v>
      </c>
      <c r="AE364" s="72">
        <f t="shared" ref="AE364:AG364" si="290">P364*100/$D364</f>
        <v>90.834392079327017</v>
      </c>
      <c r="AF364" s="72">
        <f t="shared" si="290"/>
        <v>91.389951811395363</v>
      </c>
      <c r="AG364" s="73">
        <f t="shared" si="290"/>
        <v>93.385907276404126</v>
      </c>
      <c r="AH364" s="55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39"/>
      <c r="C365" s="8" t="s">
        <v>199</v>
      </c>
      <c r="D365">
        <v>106928</v>
      </c>
      <c r="E365">
        <v>101133</v>
      </c>
      <c r="F365">
        <v>95441</v>
      </c>
      <c r="G365">
        <v>92055</v>
      </c>
      <c r="H365">
        <v>86415</v>
      </c>
      <c r="I365">
        <v>84764</v>
      </c>
      <c r="J365">
        <v>89563</v>
      </c>
      <c r="K365">
        <v>97642</v>
      </c>
      <c r="L365">
        <v>94553</v>
      </c>
      <c r="M365">
        <v>96595</v>
      </c>
      <c r="N365">
        <v>96392</v>
      </c>
      <c r="O365">
        <v>94066</v>
      </c>
      <c r="P365">
        <v>92554</v>
      </c>
      <c r="Q365">
        <v>93089</v>
      </c>
      <c r="R365">
        <v>95010</v>
      </c>
      <c r="S365" s="558">
        <f>100</f>
        <v>100</v>
      </c>
      <c r="T365" s="72">
        <f t="shared" si="265"/>
        <v>94.580465359868327</v>
      </c>
      <c r="U365" s="72">
        <f t="shared" si="263"/>
        <v>89.257257219811464</v>
      </c>
      <c r="V365" s="72">
        <f t="shared" si="263"/>
        <v>86.090640430944191</v>
      </c>
      <c r="W365" s="72">
        <f t="shared" si="263"/>
        <v>80.816063145294024</v>
      </c>
      <c r="X365" s="72">
        <f t="shared" si="263"/>
        <v>79.272033517881198</v>
      </c>
      <c r="Y365" s="72">
        <f t="shared" si="263"/>
        <v>83.760100254376781</v>
      </c>
      <c r="Z365" s="72">
        <f t="shared" si="263"/>
        <v>91.315651653449052</v>
      </c>
      <c r="AA365" s="72">
        <f t="shared" si="263"/>
        <v>88.426791859943137</v>
      </c>
      <c r="AB365" s="72">
        <f t="shared" si="227"/>
        <v>90.336488104144848</v>
      </c>
      <c r="AC365" s="72">
        <f t="shared" si="227"/>
        <v>90.14664073021099</v>
      </c>
      <c r="AD365" s="72">
        <f t="shared" si="227"/>
        <v>87.971345204249587</v>
      </c>
      <c r="AE365" s="72">
        <f t="shared" ref="AE365:AG365" si="291">P365*100/$D365</f>
        <v>86.557309591500825</v>
      </c>
      <c r="AF365" s="72">
        <f t="shared" si="291"/>
        <v>87.057646266646714</v>
      </c>
      <c r="AG365" s="73">
        <f t="shared" si="291"/>
        <v>88.854182253478982</v>
      </c>
      <c r="AH365" s="237"/>
      <c r="AI365" s="238"/>
      <c r="AJ365" s="238"/>
      <c r="AK365" s="238"/>
      <c r="AL365" s="238"/>
      <c r="AM365" s="238"/>
      <c r="AN365" s="238"/>
      <c r="AO365" s="238"/>
      <c r="AP365" s="238"/>
      <c r="AQ365" s="238"/>
      <c r="AR365" s="238"/>
      <c r="AS365" s="238"/>
      <c r="AT365" s="238"/>
      <c r="AU365" s="238"/>
      <c r="AV365" s="239"/>
    </row>
    <row r="366" spans="2:48" ht="15" customHeight="1">
      <c r="B366" s="738" t="s">
        <v>141</v>
      </c>
      <c r="C366" s="1" t="s">
        <v>194</v>
      </c>
      <c r="D366" s="211">
        <v>64968</v>
      </c>
      <c r="E366" s="211">
        <v>61889</v>
      </c>
      <c r="F366" s="211">
        <v>57438</v>
      </c>
      <c r="G366" s="211">
        <v>61032</v>
      </c>
      <c r="H366" s="211">
        <v>53969</v>
      </c>
      <c r="I366" s="211">
        <v>48830</v>
      </c>
      <c r="J366" s="211">
        <v>49741</v>
      </c>
      <c r="K366" s="211">
        <v>55589</v>
      </c>
      <c r="L366" s="211">
        <v>60523</v>
      </c>
      <c r="M366" s="211">
        <v>66521</v>
      </c>
      <c r="N366" s="211">
        <v>70265</v>
      </c>
      <c r="O366" s="211">
        <v>82612</v>
      </c>
      <c r="P366" s="212">
        <v>81303</v>
      </c>
      <c r="Q366" s="212">
        <v>81766</v>
      </c>
      <c r="R366" s="212">
        <v>83429</v>
      </c>
      <c r="S366" s="558">
        <f>100</f>
        <v>100</v>
      </c>
      <c r="T366" s="72">
        <f t="shared" si="265"/>
        <v>95.260743750769606</v>
      </c>
      <c r="U366" s="72">
        <f t="shared" si="263"/>
        <v>88.409678611008502</v>
      </c>
      <c r="V366" s="72">
        <f t="shared" si="263"/>
        <v>93.941632803841898</v>
      </c>
      <c r="W366" s="72">
        <f t="shared" si="263"/>
        <v>83.070126831670976</v>
      </c>
      <c r="X366" s="72">
        <f t="shared" si="263"/>
        <v>75.160078808028572</v>
      </c>
      <c r="Y366" s="72">
        <f t="shared" si="263"/>
        <v>76.562307597586511</v>
      </c>
      <c r="Z366" s="72">
        <f t="shared" si="263"/>
        <v>85.563662110577511</v>
      </c>
      <c r="AA366" s="72">
        <f t="shared" si="263"/>
        <v>93.158170176086685</v>
      </c>
      <c r="AB366" s="72">
        <f t="shared" si="227"/>
        <v>102.39040758527275</v>
      </c>
      <c r="AC366" s="72">
        <f t="shared" si="227"/>
        <v>108.15324467430119</v>
      </c>
      <c r="AD366" s="72">
        <f t="shared" si="227"/>
        <v>127.15798546976973</v>
      </c>
      <c r="AE366" s="72">
        <f t="shared" ref="AE366:AG366" si="292">P366*100/$D366</f>
        <v>125.14314739564094</v>
      </c>
      <c r="AF366" s="72">
        <f t="shared" si="292"/>
        <v>125.85580593522965</v>
      </c>
      <c r="AG366" s="73">
        <f t="shared" si="292"/>
        <v>128.41552764437878</v>
      </c>
      <c r="AH366" s="559">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38"/>
      <c r="C367" s="1" t="s">
        <v>195</v>
      </c>
      <c r="D367" s="211">
        <v>13701</v>
      </c>
      <c r="E367" s="211">
        <v>12038</v>
      </c>
      <c r="F367" s="211">
        <v>13066</v>
      </c>
      <c r="G367" s="211">
        <v>11579</v>
      </c>
      <c r="H367" s="211">
        <v>10999</v>
      </c>
      <c r="I367" s="211">
        <v>10579</v>
      </c>
      <c r="J367" s="211">
        <v>9959</v>
      </c>
      <c r="K367" s="210">
        <v>10922</v>
      </c>
      <c r="L367" s="211">
        <v>10678</v>
      </c>
      <c r="M367" s="211">
        <v>12478</v>
      </c>
      <c r="N367" s="211">
        <v>13270</v>
      </c>
      <c r="O367" s="211">
        <v>14423</v>
      </c>
      <c r="P367" s="212">
        <v>14187</v>
      </c>
      <c r="Q367" s="212">
        <v>14270</v>
      </c>
      <c r="R367" s="212">
        <v>14569</v>
      </c>
      <c r="S367" s="558">
        <f>100</f>
        <v>100</v>
      </c>
      <c r="T367" s="72">
        <f t="shared" si="265"/>
        <v>87.862199839427774</v>
      </c>
      <c r="U367" s="72">
        <f t="shared" si="263"/>
        <v>95.365301802788125</v>
      </c>
      <c r="V367" s="72">
        <f t="shared" si="263"/>
        <v>84.512079410262018</v>
      </c>
      <c r="W367" s="72">
        <f t="shared" si="263"/>
        <v>80.278811765564555</v>
      </c>
      <c r="X367" s="72">
        <f t="shared" si="263"/>
        <v>77.21334209181812</v>
      </c>
      <c r="Y367" s="72">
        <f t="shared" si="263"/>
        <v>72.688124954382886</v>
      </c>
      <c r="Z367" s="72">
        <f t="shared" si="263"/>
        <v>79.716808992044378</v>
      </c>
      <c r="AA367" s="72">
        <f t="shared" si="263"/>
        <v>77.935917086344062</v>
      </c>
      <c r="AB367" s="72">
        <f t="shared" si="227"/>
        <v>91.073644259543101</v>
      </c>
      <c r="AC367" s="72">
        <f t="shared" si="227"/>
        <v>96.854244215750668</v>
      </c>
      <c r="AD367" s="72">
        <f t="shared" si="227"/>
        <v>105.2696883439165</v>
      </c>
      <c r="AE367" s="72">
        <f t="shared" ref="AE367:AG367" si="293">P367*100/$D367</f>
        <v>103.54718633676374</v>
      </c>
      <c r="AF367" s="72">
        <f t="shared" si="293"/>
        <v>104.15298153419458</v>
      </c>
      <c r="AG367" s="73">
        <f t="shared" si="293"/>
        <v>106.33530399240931</v>
      </c>
      <c r="AH367" s="559">
        <v>1</v>
      </c>
      <c r="AI367" s="234">
        <v>1</v>
      </c>
      <c r="AJ367" s="234">
        <v>1</v>
      </c>
      <c r="AK367" s="234">
        <v>1</v>
      </c>
      <c r="AL367" s="234">
        <v>1</v>
      </c>
      <c r="AM367" s="234">
        <v>1</v>
      </c>
      <c r="AN367" s="234">
        <v>1</v>
      </c>
      <c r="AO367" s="234">
        <v>2</v>
      </c>
      <c r="AP367" s="234">
        <v>1</v>
      </c>
      <c r="AQ367" s="234">
        <v>1</v>
      </c>
      <c r="AR367" s="234">
        <v>1</v>
      </c>
      <c r="AS367" s="234">
        <v>1</v>
      </c>
      <c r="AT367" s="234">
        <v>4</v>
      </c>
      <c r="AU367" s="234">
        <v>6</v>
      </c>
      <c r="AV367" s="236">
        <v>7</v>
      </c>
    </row>
    <row r="368" spans="2:48" ht="14.45">
      <c r="B368" s="738"/>
      <c r="C368" s="1" t="s">
        <v>196</v>
      </c>
      <c r="D368" s="211">
        <v>10845</v>
      </c>
      <c r="E368" s="211">
        <v>9017</v>
      </c>
      <c r="F368" s="211">
        <v>10756</v>
      </c>
      <c r="G368" s="211">
        <v>9103</v>
      </c>
      <c r="H368" s="211">
        <v>8627</v>
      </c>
      <c r="I368" s="212">
        <v>8469</v>
      </c>
      <c r="J368" s="210">
        <v>8684</v>
      </c>
      <c r="K368" s="210">
        <v>9109</v>
      </c>
      <c r="L368" s="211">
        <v>9367</v>
      </c>
      <c r="M368" s="211">
        <v>9879</v>
      </c>
      <c r="N368" s="211">
        <v>8444</v>
      </c>
      <c r="O368" s="211">
        <v>10347</v>
      </c>
      <c r="P368" s="212">
        <v>10176</v>
      </c>
      <c r="Q368" s="212">
        <v>10236</v>
      </c>
      <c r="R368" s="212">
        <v>10454</v>
      </c>
      <c r="S368" s="558">
        <f>100</f>
        <v>100</v>
      </c>
      <c r="T368" s="72">
        <f t="shared" si="265"/>
        <v>83.144306131858002</v>
      </c>
      <c r="U368" s="72">
        <f t="shared" si="263"/>
        <v>99.179345320424162</v>
      </c>
      <c r="V368" s="72">
        <f t="shared" si="263"/>
        <v>83.937298294144767</v>
      </c>
      <c r="W368" s="72">
        <f t="shared" si="263"/>
        <v>79.548178884278471</v>
      </c>
      <c r="X368" s="72">
        <f t="shared" si="263"/>
        <v>78.091286307053949</v>
      </c>
      <c r="Y368" s="72">
        <f t="shared" si="263"/>
        <v>80.073766712770862</v>
      </c>
      <c r="Z368" s="72">
        <f t="shared" si="263"/>
        <v>83.992623328722914</v>
      </c>
      <c r="AA368" s="72">
        <f t="shared" si="263"/>
        <v>86.371599815583224</v>
      </c>
      <c r="AB368" s="72">
        <f t="shared" si="227"/>
        <v>91.092669432918399</v>
      </c>
      <c r="AC368" s="72">
        <f t="shared" si="227"/>
        <v>77.860765329644991</v>
      </c>
      <c r="AD368" s="72">
        <f t="shared" si="227"/>
        <v>95.408022130013833</v>
      </c>
      <c r="AE368" s="72">
        <f t="shared" ref="AE368:AG368" si="294">P368*100/$D368</f>
        <v>93.831258644536646</v>
      </c>
      <c r="AF368" s="72">
        <f t="shared" si="294"/>
        <v>94.384508990318125</v>
      </c>
      <c r="AG368" s="73">
        <f t="shared" si="294"/>
        <v>96.394651913324111</v>
      </c>
      <c r="AH368" s="559">
        <v>1</v>
      </c>
      <c r="AI368" s="234">
        <v>1</v>
      </c>
      <c r="AJ368" s="234">
        <v>1</v>
      </c>
      <c r="AK368" s="234">
        <v>1</v>
      </c>
      <c r="AL368" s="234">
        <v>1</v>
      </c>
      <c r="AM368" s="234">
        <v>4</v>
      </c>
      <c r="AN368" s="234">
        <v>2</v>
      </c>
      <c r="AO368" s="234">
        <v>2</v>
      </c>
      <c r="AP368" s="234">
        <v>1</v>
      </c>
      <c r="AQ368" s="234">
        <v>1</v>
      </c>
      <c r="AR368" s="234">
        <v>1</v>
      </c>
      <c r="AS368" s="234">
        <v>1</v>
      </c>
      <c r="AT368" s="234">
        <v>4</v>
      </c>
      <c r="AU368" s="234">
        <v>6</v>
      </c>
      <c r="AV368" s="236">
        <v>7</v>
      </c>
    </row>
    <row r="369" spans="2:48" ht="14.45">
      <c r="B369" s="738"/>
      <c r="C369" s="1" t="s">
        <v>197</v>
      </c>
      <c r="D369" s="211">
        <v>13604</v>
      </c>
      <c r="E369" s="211">
        <v>11033</v>
      </c>
      <c r="F369" s="211">
        <v>10452</v>
      </c>
      <c r="G369" s="211">
        <v>11594</v>
      </c>
      <c r="H369" s="211">
        <v>11629</v>
      </c>
      <c r="I369" s="212">
        <v>11457</v>
      </c>
      <c r="J369" s="210">
        <v>12141</v>
      </c>
      <c r="K369" s="211">
        <v>11374</v>
      </c>
      <c r="L369" s="211">
        <v>13792</v>
      </c>
      <c r="M369" s="211">
        <v>17713</v>
      </c>
      <c r="N369" s="211">
        <v>21669</v>
      </c>
      <c r="O369" s="211">
        <v>23361</v>
      </c>
      <c r="P369" s="212">
        <v>22892</v>
      </c>
      <c r="Q369" s="212">
        <v>23057</v>
      </c>
      <c r="R369" s="212">
        <v>23651</v>
      </c>
      <c r="S369" s="558">
        <f>100</f>
        <v>100</v>
      </c>
      <c r="T369" s="72">
        <f t="shared" si="265"/>
        <v>81.101146721552482</v>
      </c>
      <c r="U369" s="72">
        <f t="shared" si="263"/>
        <v>76.830344016465745</v>
      </c>
      <c r="V369" s="72">
        <f t="shared" si="263"/>
        <v>85.224933842987355</v>
      </c>
      <c r="W369" s="72">
        <f t="shared" si="263"/>
        <v>85.482211114378117</v>
      </c>
      <c r="X369" s="72">
        <f t="shared" si="263"/>
        <v>84.217877094972067</v>
      </c>
      <c r="Y369" s="72">
        <f t="shared" si="263"/>
        <v>89.245810055865917</v>
      </c>
      <c r="Z369" s="72">
        <f t="shared" si="263"/>
        <v>83.607762422816819</v>
      </c>
      <c r="AA369" s="72">
        <f t="shared" si="263"/>
        <v>101.38194648632755</v>
      </c>
      <c r="AB369" s="72">
        <f t="shared" si="227"/>
        <v>130.20435166127609</v>
      </c>
      <c r="AC369" s="72">
        <f t="shared" si="227"/>
        <v>159.28403410761541</v>
      </c>
      <c r="AD369" s="72">
        <f t="shared" si="227"/>
        <v>171.72155248456338</v>
      </c>
      <c r="AE369" s="72">
        <f t="shared" ref="AE369:AG369" si="295">P369*100/$D369</f>
        <v>168.27403704792707</v>
      </c>
      <c r="AF369" s="72">
        <f t="shared" si="295"/>
        <v>169.48691561305498</v>
      </c>
      <c r="AG369" s="73">
        <f t="shared" si="295"/>
        <v>173.85327844751544</v>
      </c>
      <c r="AH369" s="559">
        <v>1</v>
      </c>
      <c r="AI369" s="234">
        <v>1</v>
      </c>
      <c r="AJ369" s="234">
        <v>1</v>
      </c>
      <c r="AK369" s="234">
        <v>1</v>
      </c>
      <c r="AL369" s="234">
        <v>1</v>
      </c>
      <c r="AM369" s="234">
        <v>4</v>
      </c>
      <c r="AN369" s="234">
        <v>2</v>
      </c>
      <c r="AO369" s="234">
        <v>1</v>
      </c>
      <c r="AP369" s="234">
        <v>1</v>
      </c>
      <c r="AQ369" s="234">
        <v>1</v>
      </c>
      <c r="AR369" s="234">
        <v>1</v>
      </c>
      <c r="AS369" s="234">
        <v>1</v>
      </c>
      <c r="AT369" s="234">
        <v>4</v>
      </c>
      <c r="AU369" s="234">
        <v>6</v>
      </c>
      <c r="AV369" s="236">
        <v>7</v>
      </c>
    </row>
    <row r="370" spans="2:48" ht="14.45">
      <c r="B370" s="738"/>
      <c r="C370" s="1" t="s">
        <v>198</v>
      </c>
      <c r="D370" s="211">
        <v>103118</v>
      </c>
      <c r="E370" s="211">
        <v>93977</v>
      </c>
      <c r="F370" s="211">
        <v>91712</v>
      </c>
      <c r="G370" s="211">
        <v>93308</v>
      </c>
      <c r="H370" s="211">
        <v>85224</v>
      </c>
      <c r="I370" s="211">
        <v>79335</v>
      </c>
      <c r="J370" s="211">
        <v>80525</v>
      </c>
      <c r="K370" s="211">
        <v>86994</v>
      </c>
      <c r="L370" s="211">
        <v>94360</v>
      </c>
      <c r="M370" s="211">
        <v>106591</v>
      </c>
      <c r="N370" s="211">
        <v>113648</v>
      </c>
      <c r="O370" s="211">
        <v>130743</v>
      </c>
      <c r="P370" s="212">
        <v>128558</v>
      </c>
      <c r="Q370" s="212">
        <v>129329</v>
      </c>
      <c r="R370" s="212">
        <v>132103</v>
      </c>
      <c r="S370" s="558">
        <f>100</f>
        <v>100</v>
      </c>
      <c r="T370" s="72">
        <f t="shared" si="265"/>
        <v>91.135398281580322</v>
      </c>
      <c r="U370" s="72">
        <f t="shared" si="263"/>
        <v>88.938885548594811</v>
      </c>
      <c r="V370" s="72">
        <f t="shared" si="263"/>
        <v>90.486626971042881</v>
      </c>
      <c r="W370" s="72">
        <f t="shared" si="263"/>
        <v>82.647064528016443</v>
      </c>
      <c r="X370" s="72">
        <f t="shared" si="263"/>
        <v>76.936131422254121</v>
      </c>
      <c r="Y370" s="72">
        <f t="shared" si="263"/>
        <v>78.090149149518027</v>
      </c>
      <c r="Z370" s="72">
        <f t="shared" si="263"/>
        <v>84.363544676972012</v>
      </c>
      <c r="AA370" s="72">
        <f t="shared" si="263"/>
        <v>91.506817432456018</v>
      </c>
      <c r="AB370" s="72">
        <f t="shared" si="227"/>
        <v>103.36798619057778</v>
      </c>
      <c r="AC370" s="72">
        <f t="shared" si="227"/>
        <v>110.21160224209159</v>
      </c>
      <c r="AD370" s="72">
        <f t="shared" si="227"/>
        <v>126.78969724005508</v>
      </c>
      <c r="AE370" s="72">
        <f t="shared" ref="AE370:AG370" si="296">P370*100/$D370</f>
        <v>124.67076553075118</v>
      </c>
      <c r="AF370" s="72">
        <f t="shared" si="296"/>
        <v>125.41845264648268</v>
      </c>
      <c r="AG370" s="73">
        <f t="shared" si="296"/>
        <v>128.10857464264242</v>
      </c>
      <c r="AH370" s="55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39"/>
      <c r="C371" s="8" t="s">
        <v>199</v>
      </c>
      <c r="D371">
        <v>89514</v>
      </c>
      <c r="E371">
        <v>82944</v>
      </c>
      <c r="F371">
        <v>81260</v>
      </c>
      <c r="G371">
        <v>81714</v>
      </c>
      <c r="H371">
        <v>73595</v>
      </c>
      <c r="I371">
        <v>67878</v>
      </c>
      <c r="J371">
        <v>68384</v>
      </c>
      <c r="K371">
        <v>75620</v>
      </c>
      <c r="L371">
        <v>80568</v>
      </c>
      <c r="M371">
        <v>88878</v>
      </c>
      <c r="N371">
        <v>91979</v>
      </c>
      <c r="O371">
        <v>107382</v>
      </c>
      <c r="P371">
        <v>105666</v>
      </c>
      <c r="Q371">
        <v>106272</v>
      </c>
      <c r="R371">
        <v>108452</v>
      </c>
      <c r="S371" s="558">
        <f>100</f>
        <v>100</v>
      </c>
      <c r="T371" s="72">
        <f t="shared" si="265"/>
        <v>92.660365976271862</v>
      </c>
      <c r="U371" s="72">
        <f t="shared" si="263"/>
        <v>90.779096007328462</v>
      </c>
      <c r="V371" s="72">
        <f t="shared" si="263"/>
        <v>91.286279241236002</v>
      </c>
      <c r="W371" s="72">
        <f t="shared" si="263"/>
        <v>82.216189646312316</v>
      </c>
      <c r="X371" s="72">
        <f t="shared" si="263"/>
        <v>75.829479187613117</v>
      </c>
      <c r="Y371" s="72">
        <f t="shared" si="263"/>
        <v>76.394753893245749</v>
      </c>
      <c r="Z371" s="72">
        <f t="shared" si="263"/>
        <v>84.478405612529883</v>
      </c>
      <c r="AA371" s="72">
        <f t="shared" si="263"/>
        <v>90.006032575909913</v>
      </c>
      <c r="AB371" s="72">
        <f t="shared" si="227"/>
        <v>99.289496615054631</v>
      </c>
      <c r="AC371" s="72">
        <f t="shared" si="227"/>
        <v>102.75375918850682</v>
      </c>
      <c r="AD371" s="72">
        <f t="shared" si="227"/>
        <v>119.96112339969167</v>
      </c>
      <c r="AE371" s="72">
        <f t="shared" ref="AE371:AG413" si="297">P371*100/$D371</f>
        <v>118.04410483276359</v>
      </c>
      <c r="AF371" s="72">
        <f t="shared" si="297"/>
        <v>118.72109390709834</v>
      </c>
      <c r="AG371" s="73">
        <f t="shared" si="297"/>
        <v>121.15646714480417</v>
      </c>
      <c r="AH371" s="237"/>
      <c r="AI371" s="238"/>
      <c r="AJ371" s="238"/>
      <c r="AK371" s="238"/>
      <c r="AL371" s="238"/>
      <c r="AM371" s="238"/>
      <c r="AN371" s="238"/>
      <c r="AO371" s="238"/>
      <c r="AP371" s="238"/>
      <c r="AQ371" s="238"/>
      <c r="AR371" s="238"/>
      <c r="AS371" s="238"/>
      <c r="AT371" s="238"/>
      <c r="AU371" s="238"/>
      <c r="AV371" s="239"/>
    </row>
    <row r="372" spans="2:48" ht="15" customHeight="1">
      <c r="B372" s="738" t="s">
        <v>151</v>
      </c>
      <c r="C372" s="1" t="s">
        <v>194</v>
      </c>
      <c r="D372" s="211">
        <v>14440</v>
      </c>
      <c r="E372" s="211">
        <v>14693</v>
      </c>
      <c r="F372" s="211">
        <v>14973</v>
      </c>
      <c r="G372" s="211">
        <v>15087</v>
      </c>
      <c r="H372" s="211">
        <v>15799</v>
      </c>
      <c r="I372" s="211">
        <v>15762</v>
      </c>
      <c r="J372" s="211">
        <v>16542</v>
      </c>
      <c r="K372" s="211">
        <v>17619</v>
      </c>
      <c r="L372" s="211">
        <v>18594</v>
      </c>
      <c r="M372" s="211">
        <v>19313</v>
      </c>
      <c r="N372" s="211">
        <v>20061</v>
      </c>
      <c r="O372" s="211">
        <v>21194</v>
      </c>
      <c r="P372" s="212">
        <v>20858</v>
      </c>
      <c r="Q372" s="212">
        <v>20977</v>
      </c>
      <c r="R372" s="212">
        <v>21404</v>
      </c>
      <c r="S372" s="558">
        <f>100</f>
        <v>100</v>
      </c>
      <c r="T372" s="72">
        <f t="shared" si="265"/>
        <v>101.75207756232687</v>
      </c>
      <c r="U372" s="72">
        <f t="shared" si="263"/>
        <v>103.69113573407202</v>
      </c>
      <c r="V372" s="72">
        <f t="shared" si="263"/>
        <v>104.48060941828255</v>
      </c>
      <c r="W372" s="72">
        <f t="shared" si="263"/>
        <v>109.41135734072022</v>
      </c>
      <c r="X372" s="72">
        <f t="shared" si="263"/>
        <v>109.15512465373961</v>
      </c>
      <c r="Y372" s="72">
        <f t="shared" si="263"/>
        <v>114.55678670360111</v>
      </c>
      <c r="Z372" s="72">
        <f t="shared" si="263"/>
        <v>122.01523545706371</v>
      </c>
      <c r="AA372" s="72">
        <f t="shared" si="263"/>
        <v>128.76731301939057</v>
      </c>
      <c r="AB372" s="72">
        <f t="shared" si="227"/>
        <v>133.74653739612188</v>
      </c>
      <c r="AC372" s="72">
        <f t="shared" si="227"/>
        <v>138.92659279778394</v>
      </c>
      <c r="AD372" s="72">
        <f t="shared" si="227"/>
        <v>146.77285318559558</v>
      </c>
      <c r="AE372" s="72">
        <f t="shared" si="297"/>
        <v>144.4459833795014</v>
      </c>
      <c r="AF372" s="72">
        <f t="shared" ref="AF372:AG413" si="298">Q372*100/$D372</f>
        <v>145.27008310249306</v>
      </c>
      <c r="AG372" s="73">
        <f t="shared" si="298"/>
        <v>148.22714681440442</v>
      </c>
      <c r="AH372" s="559">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4.45">
      <c r="B373" s="738"/>
      <c r="C373" s="1" t="s">
        <v>195</v>
      </c>
      <c r="D373" s="212">
        <v>1680</v>
      </c>
      <c r="E373" s="212">
        <v>1452</v>
      </c>
      <c r="F373" s="212">
        <v>1332</v>
      </c>
      <c r="G373" s="212">
        <v>1380</v>
      </c>
      <c r="H373" s="212">
        <v>1377</v>
      </c>
      <c r="I373" s="211">
        <v>2313</v>
      </c>
      <c r="J373" s="211">
        <v>2329</v>
      </c>
      <c r="K373" s="212">
        <v>2365</v>
      </c>
      <c r="L373" s="211">
        <v>3324</v>
      </c>
      <c r="M373" s="211">
        <v>3643</v>
      </c>
      <c r="N373" s="211">
        <v>4251</v>
      </c>
      <c r="O373" s="211">
        <v>3971</v>
      </c>
      <c r="P373" s="212">
        <v>3906</v>
      </c>
      <c r="Q373" s="212">
        <v>3929</v>
      </c>
      <c r="R373" s="212">
        <v>4011</v>
      </c>
      <c r="S373" s="558">
        <f>100</f>
        <v>100</v>
      </c>
      <c r="T373" s="72">
        <f t="shared" si="265"/>
        <v>86.428571428571431</v>
      </c>
      <c r="U373" s="72">
        <f t="shared" si="263"/>
        <v>79.285714285714292</v>
      </c>
      <c r="V373" s="72">
        <f t="shared" si="263"/>
        <v>82.142857142857139</v>
      </c>
      <c r="W373" s="72">
        <f t="shared" si="263"/>
        <v>81.964285714285708</v>
      </c>
      <c r="X373" s="72">
        <f t="shared" si="263"/>
        <v>137.67857142857142</v>
      </c>
      <c r="Y373" s="72">
        <f t="shared" si="263"/>
        <v>138.63095238095238</v>
      </c>
      <c r="Z373" s="72">
        <f t="shared" si="263"/>
        <v>140.77380952380952</v>
      </c>
      <c r="AA373" s="72">
        <f t="shared" si="263"/>
        <v>197.85714285714286</v>
      </c>
      <c r="AB373" s="72">
        <f t="shared" ref="AB373:AD374" si="299">M373*100/$D373</f>
        <v>216.8452380952381</v>
      </c>
      <c r="AC373" s="72">
        <f t="shared" si="299"/>
        <v>253.03571428571428</v>
      </c>
      <c r="AD373" s="72">
        <f t="shared" si="299"/>
        <v>236.36904761904762</v>
      </c>
      <c r="AE373" s="72">
        <f t="shared" si="297"/>
        <v>232.5</v>
      </c>
      <c r="AF373" s="72">
        <f t="shared" si="298"/>
        <v>233.86904761904762</v>
      </c>
      <c r="AG373" s="73">
        <f t="shared" si="298"/>
        <v>238.75</v>
      </c>
      <c r="AH373" s="559">
        <v>4</v>
      </c>
      <c r="AI373" s="234">
        <v>4</v>
      </c>
      <c r="AJ373" s="234">
        <v>4</v>
      </c>
      <c r="AK373" s="234">
        <v>4</v>
      </c>
      <c r="AL373" s="234">
        <v>4</v>
      </c>
      <c r="AM373" s="234">
        <v>1</v>
      </c>
      <c r="AN373" s="234">
        <v>1</v>
      </c>
      <c r="AO373" s="234">
        <v>4</v>
      </c>
      <c r="AP373" s="234">
        <v>1</v>
      </c>
      <c r="AQ373" s="234">
        <v>1</v>
      </c>
      <c r="AR373" s="234">
        <v>1</v>
      </c>
      <c r="AS373" s="234">
        <v>1</v>
      </c>
      <c r="AT373" s="234">
        <v>4</v>
      </c>
      <c r="AU373" s="234">
        <v>6</v>
      </c>
      <c r="AV373" s="236">
        <v>7</v>
      </c>
    </row>
    <row r="374" spans="2:48" ht="14.45">
      <c r="B374" s="738"/>
      <c r="C374" s="1" t="s">
        <v>196</v>
      </c>
      <c r="D374" s="212">
        <v>1313</v>
      </c>
      <c r="E374" s="212">
        <v>1176</v>
      </c>
      <c r="F374" s="212">
        <v>1028</v>
      </c>
      <c r="G374" s="212">
        <v>980</v>
      </c>
      <c r="H374" s="212">
        <v>714</v>
      </c>
      <c r="I374" s="212">
        <v>457</v>
      </c>
      <c r="J374" s="212">
        <v>412</v>
      </c>
      <c r="K374" s="212">
        <v>408</v>
      </c>
      <c r="L374" s="211">
        <v>527</v>
      </c>
      <c r="M374" s="211">
        <v>739</v>
      </c>
      <c r="N374" s="211">
        <v>1034</v>
      </c>
      <c r="O374" s="211">
        <v>1733</v>
      </c>
      <c r="P374" s="212">
        <v>1704</v>
      </c>
      <c r="Q374" s="212">
        <v>1714</v>
      </c>
      <c r="R374" s="212">
        <v>1750</v>
      </c>
      <c r="S374" s="558">
        <f>100</f>
        <v>100</v>
      </c>
      <c r="T374" s="72">
        <f t="shared" si="265"/>
        <v>89.565879664889565</v>
      </c>
      <c r="U374" s="72">
        <f t="shared" si="263"/>
        <v>78.293983244478298</v>
      </c>
      <c r="V374" s="72">
        <f t="shared" si="263"/>
        <v>74.638233054074632</v>
      </c>
      <c r="W374" s="72">
        <f t="shared" si="263"/>
        <v>54.379284082254379</v>
      </c>
      <c r="X374" s="72">
        <f t="shared" si="263"/>
        <v>34.805788271134809</v>
      </c>
      <c r="Y374" s="72">
        <f t="shared" si="263"/>
        <v>31.378522467631377</v>
      </c>
      <c r="Z374" s="72">
        <f t="shared" si="263"/>
        <v>31.073876618431076</v>
      </c>
      <c r="AA374" s="72">
        <f t="shared" si="263"/>
        <v>40.137090632140136</v>
      </c>
      <c r="AB374" s="72">
        <f t="shared" si="299"/>
        <v>56.283320639756283</v>
      </c>
      <c r="AC374" s="72">
        <f t="shared" si="299"/>
        <v>78.750952018278753</v>
      </c>
      <c r="AD374" s="72">
        <f t="shared" si="299"/>
        <v>131.987814166032</v>
      </c>
      <c r="AE374" s="72">
        <f t="shared" si="297"/>
        <v>129.77913175932977</v>
      </c>
      <c r="AF374" s="72">
        <f t="shared" si="298"/>
        <v>130.54074638233055</v>
      </c>
      <c r="AG374" s="73">
        <f t="shared" si="298"/>
        <v>133.28255902513328</v>
      </c>
      <c r="AH374" s="559">
        <v>4</v>
      </c>
      <c r="AI374" s="234">
        <v>4</v>
      </c>
      <c r="AJ374" s="234">
        <v>4</v>
      </c>
      <c r="AK374" s="234">
        <v>4</v>
      </c>
      <c r="AL374" s="234">
        <v>4</v>
      </c>
      <c r="AM374" s="234">
        <v>4</v>
      </c>
      <c r="AN374" s="234">
        <v>4</v>
      </c>
      <c r="AO374" s="234">
        <v>4</v>
      </c>
      <c r="AP374" s="234">
        <v>1</v>
      </c>
      <c r="AQ374" s="234">
        <v>1</v>
      </c>
      <c r="AR374" s="234">
        <v>1</v>
      </c>
      <c r="AS374" s="234">
        <v>1</v>
      </c>
      <c r="AT374" s="234">
        <v>4</v>
      </c>
      <c r="AU374" s="234">
        <v>6</v>
      </c>
      <c r="AV374" s="236">
        <v>7</v>
      </c>
    </row>
    <row r="375" spans="2:48" ht="14.45">
      <c r="B375" s="738"/>
      <c r="C375" s="1" t="s">
        <v>197</v>
      </c>
      <c r="D375" s="211">
        <v>0</v>
      </c>
      <c r="E375" s="211">
        <v>0</v>
      </c>
      <c r="F375" s="211">
        <v>0</v>
      </c>
      <c r="G375" s="211">
        <v>0</v>
      </c>
      <c r="H375" s="211">
        <v>0</v>
      </c>
      <c r="I375" s="212">
        <v>0</v>
      </c>
      <c r="J375" s="212">
        <v>0</v>
      </c>
      <c r="K375" s="211">
        <v>0</v>
      </c>
      <c r="L375" s="211">
        <v>0</v>
      </c>
      <c r="M375" s="211">
        <v>0</v>
      </c>
      <c r="N375" s="211">
        <v>0</v>
      </c>
      <c r="O375" s="211">
        <v>0</v>
      </c>
      <c r="P375" s="212">
        <v>0</v>
      </c>
      <c r="Q375" s="212">
        <v>0</v>
      </c>
      <c r="R375" s="212">
        <v>0</v>
      </c>
      <c r="S375" s="558">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9">
        <v>1</v>
      </c>
      <c r="AI375" s="234">
        <v>1</v>
      </c>
      <c r="AJ375" s="234">
        <v>1</v>
      </c>
      <c r="AK375" s="234">
        <v>1</v>
      </c>
      <c r="AL375" s="234">
        <v>1</v>
      </c>
      <c r="AM375" s="234">
        <v>4</v>
      </c>
      <c r="AN375" s="234">
        <v>4</v>
      </c>
      <c r="AO375" s="234">
        <v>1</v>
      </c>
      <c r="AP375" s="234">
        <v>1</v>
      </c>
      <c r="AQ375" s="234">
        <v>1</v>
      </c>
      <c r="AR375" s="234">
        <v>1</v>
      </c>
      <c r="AS375" s="234">
        <v>1</v>
      </c>
      <c r="AT375" s="234">
        <v>4</v>
      </c>
      <c r="AU375" s="234">
        <v>6</v>
      </c>
      <c r="AV375" s="236">
        <v>7</v>
      </c>
    </row>
    <row r="376" spans="2:48" ht="14.45">
      <c r="B376" s="738"/>
      <c r="C376" s="1" t="s">
        <v>198</v>
      </c>
      <c r="D376" s="211">
        <v>17433</v>
      </c>
      <c r="E376" s="211">
        <v>17321</v>
      </c>
      <c r="F376" s="211">
        <v>17333</v>
      </c>
      <c r="G376" s="211">
        <v>17447</v>
      </c>
      <c r="H376" s="211">
        <v>17890</v>
      </c>
      <c r="I376" s="211">
        <v>18532</v>
      </c>
      <c r="J376" s="211">
        <v>19283</v>
      </c>
      <c r="K376" s="211">
        <v>20392</v>
      </c>
      <c r="L376" s="211">
        <v>22445</v>
      </c>
      <c r="M376" s="211">
        <v>23695</v>
      </c>
      <c r="N376" s="211">
        <v>25346</v>
      </c>
      <c r="O376" s="211">
        <v>26898</v>
      </c>
      <c r="P376" s="212">
        <v>26468</v>
      </c>
      <c r="Q376" s="212">
        <v>26620</v>
      </c>
      <c r="R376" s="212">
        <v>27165</v>
      </c>
      <c r="S376" s="558">
        <f>100</f>
        <v>100</v>
      </c>
      <c r="T376" s="72">
        <f t="shared" si="265"/>
        <v>99.357540297137618</v>
      </c>
      <c r="U376" s="72">
        <f t="shared" si="265"/>
        <v>99.426375265301445</v>
      </c>
      <c r="V376" s="72">
        <f t="shared" si="265"/>
        <v>100.0803074628578</v>
      </c>
      <c r="W376" s="72">
        <f t="shared" si="265"/>
        <v>102.62146503757242</v>
      </c>
      <c r="X376" s="72">
        <f t="shared" si="300"/>
        <v>106.30413583433717</v>
      </c>
      <c r="Y376" s="72">
        <f t="shared" si="300"/>
        <v>110.61205759192336</v>
      </c>
      <c r="Z376" s="72">
        <f t="shared" si="300"/>
        <v>116.9735558997304</v>
      </c>
      <c r="AA376" s="72">
        <f t="shared" si="300"/>
        <v>128.75007170309183</v>
      </c>
      <c r="AB376" s="72">
        <f t="shared" si="300"/>
        <v>135.92038088682384</v>
      </c>
      <c r="AC376" s="72">
        <f t="shared" si="300"/>
        <v>145.39092525669707</v>
      </c>
      <c r="AD376" s="72">
        <f t="shared" si="300"/>
        <v>154.29358113921873</v>
      </c>
      <c r="AE376" s="72">
        <f t="shared" si="297"/>
        <v>151.82699478001493</v>
      </c>
      <c r="AF376" s="72">
        <f t="shared" si="298"/>
        <v>152.69890437675673</v>
      </c>
      <c r="AG376" s="73">
        <f t="shared" si="298"/>
        <v>155.82515918086389</v>
      </c>
      <c r="AH376" s="55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39"/>
      <c r="C377" s="8" t="s">
        <v>199</v>
      </c>
      <c r="D377">
        <v>17433</v>
      </c>
      <c r="E377">
        <v>17321</v>
      </c>
      <c r="F377">
        <v>17333</v>
      </c>
      <c r="G377">
        <v>17447</v>
      </c>
      <c r="H377">
        <v>17890</v>
      </c>
      <c r="I377">
        <v>18532</v>
      </c>
      <c r="J377">
        <v>19283</v>
      </c>
      <c r="K377">
        <v>20392</v>
      </c>
      <c r="L377">
        <v>22445</v>
      </c>
      <c r="M377">
        <v>23695</v>
      </c>
      <c r="N377">
        <v>25346</v>
      </c>
      <c r="O377">
        <v>26898</v>
      </c>
      <c r="P377">
        <v>26468</v>
      </c>
      <c r="Q377">
        <v>26620</v>
      </c>
      <c r="R377">
        <v>27165</v>
      </c>
      <c r="S377" s="558">
        <f>100</f>
        <v>100</v>
      </c>
      <c r="T377" s="72">
        <f t="shared" si="265"/>
        <v>99.357540297137618</v>
      </c>
      <c r="U377" s="72">
        <f t="shared" si="265"/>
        <v>99.426375265301445</v>
      </c>
      <c r="V377" s="72">
        <f t="shared" si="265"/>
        <v>100.0803074628578</v>
      </c>
      <c r="W377" s="72">
        <f t="shared" si="265"/>
        <v>102.62146503757242</v>
      </c>
      <c r="X377" s="72">
        <f t="shared" si="300"/>
        <v>106.30413583433717</v>
      </c>
      <c r="Y377" s="72">
        <f t="shared" si="300"/>
        <v>110.61205759192336</v>
      </c>
      <c r="Z377" s="72">
        <f t="shared" si="300"/>
        <v>116.9735558997304</v>
      </c>
      <c r="AA377" s="72">
        <f t="shared" si="300"/>
        <v>128.75007170309183</v>
      </c>
      <c r="AB377" s="72">
        <f t="shared" si="300"/>
        <v>135.92038088682384</v>
      </c>
      <c r="AC377" s="72">
        <f t="shared" si="300"/>
        <v>145.39092525669707</v>
      </c>
      <c r="AD377" s="72">
        <f t="shared" si="300"/>
        <v>154.29358113921873</v>
      </c>
      <c r="AE377" s="72">
        <f t="shared" si="297"/>
        <v>151.82699478001493</v>
      </c>
      <c r="AF377" s="72">
        <f t="shared" si="298"/>
        <v>152.69890437675673</v>
      </c>
      <c r="AG377" s="73">
        <f t="shared" si="298"/>
        <v>155.82515918086389</v>
      </c>
      <c r="AH377" s="237"/>
      <c r="AI377" s="238"/>
      <c r="AJ377" s="238"/>
      <c r="AK377" s="238"/>
      <c r="AL377" s="238"/>
      <c r="AM377" s="238"/>
      <c r="AN377" s="238"/>
      <c r="AO377" s="238"/>
      <c r="AP377" s="238"/>
      <c r="AQ377" s="238"/>
      <c r="AR377" s="238"/>
      <c r="AS377" s="238"/>
      <c r="AT377" s="238"/>
      <c r="AU377" s="238"/>
      <c r="AV377" s="239"/>
    </row>
    <row r="378" spans="2:48" ht="15" customHeight="1">
      <c r="B378" s="738" t="s">
        <v>161</v>
      </c>
      <c r="C378" s="1" t="s">
        <v>194</v>
      </c>
      <c r="D378" s="211">
        <v>40053</v>
      </c>
      <c r="E378" s="211">
        <v>39076</v>
      </c>
      <c r="F378" s="211">
        <v>33108</v>
      </c>
      <c r="G378" s="211">
        <v>32689</v>
      </c>
      <c r="H378" s="211">
        <v>32650</v>
      </c>
      <c r="I378" s="211">
        <v>28684</v>
      </c>
      <c r="J378" s="211">
        <v>30516</v>
      </c>
      <c r="K378" s="211">
        <v>31974</v>
      </c>
      <c r="L378" s="211">
        <v>31700</v>
      </c>
      <c r="M378" s="211">
        <v>29933</v>
      </c>
      <c r="N378" s="211">
        <v>29460</v>
      </c>
      <c r="O378" s="211">
        <v>31639</v>
      </c>
      <c r="P378" s="212">
        <v>31191</v>
      </c>
      <c r="Q378" s="212">
        <v>32114</v>
      </c>
      <c r="R378" s="212">
        <v>32699</v>
      </c>
      <c r="S378" s="558">
        <f>100</f>
        <v>100</v>
      </c>
      <c r="T378" s="72">
        <f t="shared" si="265"/>
        <v>97.560732030060166</v>
      </c>
      <c r="U378" s="72">
        <f t="shared" si="265"/>
        <v>82.660474870796193</v>
      </c>
      <c r="V378" s="72">
        <f t="shared" si="265"/>
        <v>81.614360971712486</v>
      </c>
      <c r="W378" s="72">
        <f t="shared" si="265"/>
        <v>81.51698998826555</v>
      </c>
      <c r="X378" s="72">
        <f t="shared" si="300"/>
        <v>71.615109979277463</v>
      </c>
      <c r="Y378" s="72">
        <f t="shared" si="300"/>
        <v>76.18904950940005</v>
      </c>
      <c r="Z378" s="72">
        <f t="shared" si="300"/>
        <v>79.829226275185377</v>
      </c>
      <c r="AA378" s="72">
        <f t="shared" si="300"/>
        <v>79.145132699173601</v>
      </c>
      <c r="AB378" s="72">
        <f t="shared" si="300"/>
        <v>74.733478141462555</v>
      </c>
      <c r="AC378" s="72">
        <f t="shared" si="300"/>
        <v>73.552542880683092</v>
      </c>
      <c r="AD378" s="72">
        <f t="shared" si="300"/>
        <v>78.992834494295053</v>
      </c>
      <c r="AE378" s="72">
        <f t="shared" si="297"/>
        <v>77.874316530596957</v>
      </c>
      <c r="AF378" s="72">
        <f t="shared" si="298"/>
        <v>80.178763138841035</v>
      </c>
      <c r="AG378" s="73">
        <f t="shared" si="298"/>
        <v>81.639327890545033</v>
      </c>
      <c r="AH378" s="559">
        <v>1</v>
      </c>
      <c r="AI378" s="234">
        <v>1</v>
      </c>
      <c r="AJ378" s="234">
        <v>1</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38"/>
      <c r="C379" s="1" t="s">
        <v>195</v>
      </c>
      <c r="D379" s="211">
        <v>23130</v>
      </c>
      <c r="E379" s="211">
        <v>19285</v>
      </c>
      <c r="F379" s="211">
        <v>17651</v>
      </c>
      <c r="G379" s="211">
        <v>15145</v>
      </c>
      <c r="H379" s="211">
        <v>13402</v>
      </c>
      <c r="I379" s="211">
        <v>13540</v>
      </c>
      <c r="J379" s="211">
        <v>12275</v>
      </c>
      <c r="K379" s="211">
        <v>11677</v>
      </c>
      <c r="L379" s="211">
        <v>13487</v>
      </c>
      <c r="M379" s="211">
        <v>15701</v>
      </c>
      <c r="N379" s="211">
        <v>15478</v>
      </c>
      <c r="O379" s="211">
        <v>17294</v>
      </c>
      <c r="P379" s="212">
        <v>17040</v>
      </c>
      <c r="Q379" s="212">
        <v>17561</v>
      </c>
      <c r="R379" s="212">
        <v>17892</v>
      </c>
      <c r="S379" s="558">
        <f>100</f>
        <v>100</v>
      </c>
      <c r="T379" s="72">
        <f t="shared" si="265"/>
        <v>83.376567228707302</v>
      </c>
      <c r="U379" s="72">
        <f t="shared" si="265"/>
        <v>76.312148724600092</v>
      </c>
      <c r="V379" s="72">
        <f t="shared" si="265"/>
        <v>65.477734543882406</v>
      </c>
      <c r="W379" s="72">
        <f t="shared" si="265"/>
        <v>57.942066580198876</v>
      </c>
      <c r="X379" s="72">
        <f t="shared" si="300"/>
        <v>58.538694336359704</v>
      </c>
      <c r="Y379" s="72">
        <f t="shared" si="300"/>
        <v>53.0696065715521</v>
      </c>
      <c r="Z379" s="72">
        <f t="shared" si="300"/>
        <v>50.484219628188498</v>
      </c>
      <c r="AA379" s="72">
        <f t="shared" si="300"/>
        <v>58.309554690877647</v>
      </c>
      <c r="AB379" s="72">
        <f t="shared" si="300"/>
        <v>67.881539126675307</v>
      </c>
      <c r="AC379" s="72">
        <f t="shared" si="300"/>
        <v>66.917423259835715</v>
      </c>
      <c r="AD379" s="72">
        <f t="shared" si="300"/>
        <v>74.768698659749248</v>
      </c>
      <c r="AE379" s="72">
        <f t="shared" si="297"/>
        <v>73.670557717250318</v>
      </c>
      <c r="AF379" s="72">
        <f t="shared" si="298"/>
        <v>75.923043666234321</v>
      </c>
      <c r="AG379" s="73">
        <f t="shared" si="298"/>
        <v>77.354085603112836</v>
      </c>
      <c r="AH379" s="559">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738"/>
      <c r="C380" s="1" t="s">
        <v>196</v>
      </c>
      <c r="D380" s="211">
        <v>14258</v>
      </c>
      <c r="E380" s="211">
        <v>9824</v>
      </c>
      <c r="F380" s="211">
        <v>9429</v>
      </c>
      <c r="G380" s="211">
        <v>7926</v>
      </c>
      <c r="H380" s="211">
        <v>6427</v>
      </c>
      <c r="I380" s="211">
        <v>5936</v>
      </c>
      <c r="J380" s="211">
        <v>5490</v>
      </c>
      <c r="K380" s="211">
        <v>7702</v>
      </c>
      <c r="L380" s="211">
        <v>7647</v>
      </c>
      <c r="M380" s="211">
        <v>8239</v>
      </c>
      <c r="N380" s="211">
        <v>9142</v>
      </c>
      <c r="O380" s="211">
        <v>10900</v>
      </c>
      <c r="P380" s="212">
        <v>10738</v>
      </c>
      <c r="Q380" s="212">
        <v>11072</v>
      </c>
      <c r="R380" s="212">
        <v>11284</v>
      </c>
      <c r="S380" s="558">
        <f>100</f>
        <v>100</v>
      </c>
      <c r="T380" s="72">
        <f t="shared" si="265"/>
        <v>68.901669238322341</v>
      </c>
      <c r="U380" s="72">
        <f t="shared" si="265"/>
        <v>66.131294711740779</v>
      </c>
      <c r="V380" s="72">
        <f t="shared" si="265"/>
        <v>55.589844297938001</v>
      </c>
      <c r="W380" s="72">
        <f t="shared" si="265"/>
        <v>45.07644830972086</v>
      </c>
      <c r="X380" s="72">
        <f t="shared" si="300"/>
        <v>41.632767569084024</v>
      </c>
      <c r="Y380" s="72">
        <f t="shared" si="300"/>
        <v>38.504699116285593</v>
      </c>
      <c r="Z380" s="72">
        <f t="shared" si="300"/>
        <v>54.01879646514238</v>
      </c>
      <c r="AA380" s="72">
        <f t="shared" si="300"/>
        <v>53.633048113339882</v>
      </c>
      <c r="AB380" s="72">
        <f t="shared" si="300"/>
        <v>57.785103100014027</v>
      </c>
      <c r="AC380" s="72">
        <f t="shared" si="300"/>
        <v>64.118389675971386</v>
      </c>
      <c r="AD380" s="72">
        <f t="shared" si="300"/>
        <v>76.448309720858461</v>
      </c>
      <c r="AE380" s="72">
        <f t="shared" si="297"/>
        <v>75.312105484640199</v>
      </c>
      <c r="AF380" s="72">
        <f t="shared" si="298"/>
        <v>77.654650021040823</v>
      </c>
      <c r="AG380" s="73">
        <f t="shared" si="298"/>
        <v>79.14153457707954</v>
      </c>
      <c r="AH380" s="559">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38"/>
      <c r="C381" s="1" t="s">
        <v>197</v>
      </c>
      <c r="D381" s="211">
        <v>11721</v>
      </c>
      <c r="E381" s="211">
        <v>9924</v>
      </c>
      <c r="F381" s="211">
        <v>8904</v>
      </c>
      <c r="G381" s="211">
        <v>10117</v>
      </c>
      <c r="H381" s="211">
        <v>8929</v>
      </c>
      <c r="I381" s="211">
        <v>7885</v>
      </c>
      <c r="J381" s="211">
        <v>8088</v>
      </c>
      <c r="K381" s="211">
        <v>8057</v>
      </c>
      <c r="L381" s="211">
        <v>9810</v>
      </c>
      <c r="M381" s="211">
        <v>11031</v>
      </c>
      <c r="N381" s="211">
        <v>13607</v>
      </c>
      <c r="O381" s="211">
        <v>15953</v>
      </c>
      <c r="P381" s="212">
        <v>15659</v>
      </c>
      <c r="Q381" s="212">
        <v>16259</v>
      </c>
      <c r="R381" s="212">
        <v>16643</v>
      </c>
      <c r="S381" s="558">
        <f>100</f>
        <v>100</v>
      </c>
      <c r="T381" s="72">
        <f t="shared" si="265"/>
        <v>84.668543639621191</v>
      </c>
      <c r="U381" s="72">
        <f t="shared" si="265"/>
        <v>75.966214486818529</v>
      </c>
      <c r="V381" s="72">
        <f t="shared" si="265"/>
        <v>86.315160822455425</v>
      </c>
      <c r="W381" s="72">
        <f t="shared" si="265"/>
        <v>76.17950686801467</v>
      </c>
      <c r="X381" s="72">
        <f t="shared" si="300"/>
        <v>67.272417029263721</v>
      </c>
      <c r="Y381" s="72">
        <f t="shared" si="300"/>
        <v>69.004351164576406</v>
      </c>
      <c r="Z381" s="72">
        <f t="shared" si="300"/>
        <v>68.739868611893186</v>
      </c>
      <c r="AA381" s="72">
        <f t="shared" si="300"/>
        <v>83.695930381366779</v>
      </c>
      <c r="AB381" s="72">
        <f t="shared" si="300"/>
        <v>94.113130278986432</v>
      </c>
      <c r="AC381" s="72">
        <f t="shared" si="300"/>
        <v>116.09077723743708</v>
      </c>
      <c r="AD381" s="72">
        <f t="shared" si="300"/>
        <v>136.1061342888832</v>
      </c>
      <c r="AE381" s="72">
        <f t="shared" si="297"/>
        <v>133.59781588601655</v>
      </c>
      <c r="AF381" s="72">
        <f t="shared" si="298"/>
        <v>138.716833034724</v>
      </c>
      <c r="AG381" s="73">
        <f t="shared" si="298"/>
        <v>141.99300400989677</v>
      </c>
      <c r="AH381" s="559">
        <v>1</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738"/>
      <c r="C382" s="1" t="s">
        <v>198</v>
      </c>
      <c r="D382" s="211">
        <v>89162</v>
      </c>
      <c r="E382" s="211">
        <v>78109</v>
      </c>
      <c r="F382" s="211">
        <v>69092</v>
      </c>
      <c r="G382" s="211">
        <v>65877</v>
      </c>
      <c r="H382" s="211">
        <v>61408</v>
      </c>
      <c r="I382" s="211">
        <v>56045</v>
      </c>
      <c r="J382" s="211">
        <v>56369</v>
      </c>
      <c r="K382" s="211">
        <v>59410</v>
      </c>
      <c r="L382" s="211">
        <v>62644</v>
      </c>
      <c r="M382" s="211">
        <v>64904</v>
      </c>
      <c r="N382" s="211">
        <v>67687</v>
      </c>
      <c r="O382" s="211">
        <v>75786</v>
      </c>
      <c r="P382" s="212">
        <v>74628</v>
      </c>
      <c r="Q382" s="212">
        <v>77006</v>
      </c>
      <c r="R382" s="212">
        <v>78518</v>
      </c>
      <c r="S382" s="558">
        <f>100</f>
        <v>100</v>
      </c>
      <c r="T382" s="72">
        <f t="shared" si="265"/>
        <v>87.603463358829998</v>
      </c>
      <c r="U382" s="72">
        <f t="shared" si="265"/>
        <v>77.490410713084046</v>
      </c>
      <c r="V382" s="72">
        <f t="shared" si="265"/>
        <v>73.884614521881517</v>
      </c>
      <c r="W382" s="72">
        <f t="shared" si="265"/>
        <v>68.872389583006211</v>
      </c>
      <c r="X382" s="72">
        <f t="shared" si="300"/>
        <v>62.857495345550795</v>
      </c>
      <c r="Y382" s="72">
        <f t="shared" si="300"/>
        <v>63.220878849734191</v>
      </c>
      <c r="Z382" s="72">
        <f t="shared" si="300"/>
        <v>66.63152464054194</v>
      </c>
      <c r="AA382" s="72">
        <f t="shared" si="300"/>
        <v>70.258630358224352</v>
      </c>
      <c r="AB382" s="72">
        <f t="shared" si="300"/>
        <v>72.793342455306075</v>
      </c>
      <c r="AC382" s="72">
        <f t="shared" si="300"/>
        <v>75.914627307597414</v>
      </c>
      <c r="AD382" s="72">
        <f t="shared" si="300"/>
        <v>84.998093358157064</v>
      </c>
      <c r="AE382" s="72">
        <f t="shared" si="297"/>
        <v>83.699333796909002</v>
      </c>
      <c r="AF382" s="72">
        <f t="shared" si="298"/>
        <v>86.366389268971091</v>
      </c>
      <c r="AG382" s="73">
        <f t="shared" si="298"/>
        <v>88.062178955160263</v>
      </c>
      <c r="AH382" s="55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39"/>
      <c r="C383" s="8" t="s">
        <v>199</v>
      </c>
      <c r="D383">
        <v>77441</v>
      </c>
      <c r="E383">
        <v>68185</v>
      </c>
      <c r="F383">
        <v>60188</v>
      </c>
      <c r="G383">
        <v>55760</v>
      </c>
      <c r="H383">
        <v>52479</v>
      </c>
      <c r="I383">
        <v>48160</v>
      </c>
      <c r="J383">
        <v>48281</v>
      </c>
      <c r="K383">
        <v>51353</v>
      </c>
      <c r="L383">
        <v>52834</v>
      </c>
      <c r="M383">
        <v>53873</v>
      </c>
      <c r="N383">
        <v>54080</v>
      </c>
      <c r="O383">
        <v>59833</v>
      </c>
      <c r="P383">
        <v>58969</v>
      </c>
      <c r="Q383">
        <v>60747</v>
      </c>
      <c r="R383">
        <v>61875</v>
      </c>
      <c r="S383" s="558">
        <f>100</f>
        <v>100</v>
      </c>
      <c r="T383" s="72">
        <f t="shared" si="265"/>
        <v>88.047675004196748</v>
      </c>
      <c r="U383" s="72">
        <f t="shared" si="265"/>
        <v>77.721103808060334</v>
      </c>
      <c r="V383" s="72">
        <f t="shared" si="265"/>
        <v>72.003202437985053</v>
      </c>
      <c r="W383" s="72">
        <f t="shared" si="265"/>
        <v>67.766428635993847</v>
      </c>
      <c r="X383" s="72">
        <f t="shared" si="300"/>
        <v>62.189279580583928</v>
      </c>
      <c r="Y383" s="72">
        <f t="shared" si="300"/>
        <v>62.345527562918868</v>
      </c>
      <c r="Z383" s="72">
        <f t="shared" si="300"/>
        <v>66.312418486331524</v>
      </c>
      <c r="AA383" s="72">
        <f t="shared" si="300"/>
        <v>68.224842137885616</v>
      </c>
      <c r="AB383" s="72">
        <f t="shared" si="300"/>
        <v>69.566508696943473</v>
      </c>
      <c r="AC383" s="72">
        <f t="shared" si="300"/>
        <v>69.833808964243744</v>
      </c>
      <c r="AD383" s="72">
        <f t="shared" si="300"/>
        <v>77.262690306168565</v>
      </c>
      <c r="AE383" s="72">
        <f t="shared" si="297"/>
        <v>76.147002233958759</v>
      </c>
      <c r="AF383" s="72">
        <f t="shared" si="298"/>
        <v>78.442943660334961</v>
      </c>
      <c r="AG383" s="73">
        <f t="shared" si="298"/>
        <v>79.899536421275556</v>
      </c>
      <c r="AH383" s="237"/>
      <c r="AI383" s="238"/>
      <c r="AJ383" s="238"/>
      <c r="AK383" s="238"/>
      <c r="AL383" s="238"/>
      <c r="AM383" s="238"/>
      <c r="AN383" s="238"/>
      <c r="AO383" s="238"/>
      <c r="AP383" s="238"/>
      <c r="AQ383" s="238"/>
      <c r="AR383" s="238"/>
      <c r="AS383" s="238"/>
      <c r="AT383" s="238"/>
      <c r="AU383" s="238"/>
      <c r="AV383" s="239"/>
    </row>
    <row r="384" spans="2:48" ht="15" customHeight="1">
      <c r="B384" s="738" t="s">
        <v>142</v>
      </c>
      <c r="C384" s="1" t="s">
        <v>194</v>
      </c>
      <c r="D384" s="211">
        <v>3456</v>
      </c>
      <c r="E384" s="211">
        <v>3670</v>
      </c>
      <c r="F384" s="211">
        <v>3790</v>
      </c>
      <c r="G384" s="211">
        <v>3461</v>
      </c>
      <c r="H384" s="211">
        <v>3627</v>
      </c>
      <c r="I384" s="211">
        <v>2609</v>
      </c>
      <c r="J384" s="211">
        <v>3358</v>
      </c>
      <c r="K384" s="211">
        <v>3694</v>
      </c>
      <c r="L384" s="211">
        <v>4878</v>
      </c>
      <c r="M384" s="211">
        <v>5354</v>
      </c>
      <c r="N384" s="211">
        <v>4711</v>
      </c>
      <c r="O384" s="211">
        <v>5233</v>
      </c>
      <c r="P384" s="212">
        <v>5159</v>
      </c>
      <c r="Q384" s="212">
        <v>5312</v>
      </c>
      <c r="R384" s="212">
        <v>5409</v>
      </c>
      <c r="S384" s="558">
        <f>100</f>
        <v>100</v>
      </c>
      <c r="T384" s="72">
        <f t="shared" si="265"/>
        <v>106.19212962962963</v>
      </c>
      <c r="U384" s="72">
        <f t="shared" si="265"/>
        <v>109.66435185185185</v>
      </c>
      <c r="V384" s="72">
        <f t="shared" si="265"/>
        <v>100.14467592592592</v>
      </c>
      <c r="W384" s="72">
        <f t="shared" si="265"/>
        <v>104.94791666666667</v>
      </c>
      <c r="X384" s="72">
        <f t="shared" si="300"/>
        <v>75.491898148148152</v>
      </c>
      <c r="Y384" s="72">
        <f t="shared" si="300"/>
        <v>97.164351851851848</v>
      </c>
      <c r="Z384" s="72">
        <f t="shared" si="300"/>
        <v>106.88657407407408</v>
      </c>
      <c r="AA384" s="72">
        <f t="shared" si="300"/>
        <v>141.14583333333334</v>
      </c>
      <c r="AB384" s="72">
        <f t="shared" si="300"/>
        <v>154.9189814814815</v>
      </c>
      <c r="AC384" s="72">
        <f t="shared" si="300"/>
        <v>136.31365740740742</v>
      </c>
      <c r="AD384" s="72">
        <f t="shared" si="300"/>
        <v>151.41782407407408</v>
      </c>
      <c r="AE384" s="72">
        <f t="shared" si="297"/>
        <v>149.27662037037038</v>
      </c>
      <c r="AF384" s="72">
        <f t="shared" si="298"/>
        <v>153.7037037037037</v>
      </c>
      <c r="AG384" s="73">
        <f t="shared" si="298"/>
        <v>156.51041666666666</v>
      </c>
      <c r="AH384" s="559">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38"/>
      <c r="C385" s="1" t="s">
        <v>195</v>
      </c>
      <c r="D385" s="211">
        <v>7329</v>
      </c>
      <c r="E385" s="211">
        <v>6251</v>
      </c>
      <c r="F385" s="211">
        <v>5587</v>
      </c>
      <c r="G385" s="211">
        <v>5239</v>
      </c>
      <c r="H385" s="211">
        <v>5656</v>
      </c>
      <c r="I385" s="211">
        <v>4889</v>
      </c>
      <c r="J385" s="211">
        <v>4934</v>
      </c>
      <c r="K385" s="211">
        <v>5671</v>
      </c>
      <c r="L385" s="211">
        <v>5630</v>
      </c>
      <c r="M385" s="211">
        <v>6277</v>
      </c>
      <c r="N385" s="211">
        <v>5866</v>
      </c>
      <c r="O385" s="211">
        <v>6078</v>
      </c>
      <c r="P385" s="212">
        <v>5989</v>
      </c>
      <c r="Q385" s="212">
        <v>6172</v>
      </c>
      <c r="R385" s="212">
        <v>6288</v>
      </c>
      <c r="S385" s="558">
        <f>100</f>
        <v>100</v>
      </c>
      <c r="T385" s="72">
        <f t="shared" si="265"/>
        <v>85.291308500477555</v>
      </c>
      <c r="U385" s="72">
        <f t="shared" si="265"/>
        <v>76.231409469231821</v>
      </c>
      <c r="V385" s="72">
        <f t="shared" si="265"/>
        <v>71.483149133578934</v>
      </c>
      <c r="W385" s="72">
        <f t="shared" si="265"/>
        <v>77.172874880611275</v>
      </c>
      <c r="X385" s="72">
        <f t="shared" si="300"/>
        <v>66.707599945422288</v>
      </c>
      <c r="Y385" s="72">
        <f t="shared" si="300"/>
        <v>67.321599126756723</v>
      </c>
      <c r="Z385" s="72">
        <f t="shared" si="300"/>
        <v>77.377541274389415</v>
      </c>
      <c r="AA385" s="72">
        <f t="shared" si="300"/>
        <v>76.818119798062497</v>
      </c>
      <c r="AB385" s="72">
        <f t="shared" si="300"/>
        <v>85.646063583026333</v>
      </c>
      <c r="AC385" s="72">
        <f t="shared" si="300"/>
        <v>80.038204393505254</v>
      </c>
      <c r="AD385" s="72">
        <f t="shared" si="300"/>
        <v>82.930822758902991</v>
      </c>
      <c r="AE385" s="72">
        <f t="shared" si="297"/>
        <v>81.716468822486021</v>
      </c>
      <c r="AF385" s="72">
        <f t="shared" si="298"/>
        <v>84.213398826579336</v>
      </c>
      <c r="AG385" s="73">
        <f t="shared" si="298"/>
        <v>85.79615227179697</v>
      </c>
      <c r="AH385" s="559">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38"/>
      <c r="C386" s="1" t="s">
        <v>196</v>
      </c>
      <c r="D386" s="211">
        <v>24981</v>
      </c>
      <c r="E386" s="211">
        <v>23461</v>
      </c>
      <c r="F386" s="211">
        <v>23119</v>
      </c>
      <c r="G386" s="211">
        <v>18897</v>
      </c>
      <c r="H386" s="211">
        <v>19817</v>
      </c>
      <c r="I386" s="211">
        <v>17308</v>
      </c>
      <c r="J386" s="211">
        <v>19509</v>
      </c>
      <c r="K386" s="211">
        <v>17979</v>
      </c>
      <c r="L386" s="211">
        <v>19878</v>
      </c>
      <c r="M386" s="211">
        <v>20137</v>
      </c>
      <c r="N386" s="211">
        <v>19670</v>
      </c>
      <c r="O386" s="211">
        <v>21606</v>
      </c>
      <c r="P386" s="212">
        <v>21284</v>
      </c>
      <c r="Q386" s="212">
        <v>21945</v>
      </c>
      <c r="R386" s="212">
        <v>22364</v>
      </c>
      <c r="S386" s="558">
        <f>100</f>
        <v>100</v>
      </c>
      <c r="T386" s="72">
        <f t="shared" si="265"/>
        <v>93.915375685520999</v>
      </c>
      <c r="U386" s="72">
        <f t="shared" si="265"/>
        <v>92.546335214763218</v>
      </c>
      <c r="V386" s="72">
        <f t="shared" si="265"/>
        <v>75.645490572835357</v>
      </c>
      <c r="W386" s="72">
        <f t="shared" si="265"/>
        <v>79.32828950002002</v>
      </c>
      <c r="X386" s="72">
        <f t="shared" si="300"/>
        <v>69.284656338817499</v>
      </c>
      <c r="Y386" s="72">
        <f t="shared" si="300"/>
        <v>78.095352467875585</v>
      </c>
      <c r="Z386" s="72">
        <f t="shared" si="300"/>
        <v>71.970697730275006</v>
      </c>
      <c r="AA386" s="72">
        <f t="shared" si="300"/>
        <v>79.572475081061611</v>
      </c>
      <c r="AB386" s="72">
        <f t="shared" si="300"/>
        <v>80.609263039910331</v>
      </c>
      <c r="AC386" s="72">
        <f t="shared" si="300"/>
        <v>78.739842280132905</v>
      </c>
      <c r="AD386" s="72">
        <f t="shared" si="300"/>
        <v>86.489732196469319</v>
      </c>
      <c r="AE386" s="72">
        <f t="shared" si="297"/>
        <v>85.200752571954681</v>
      </c>
      <c r="AF386" s="72">
        <f t="shared" si="298"/>
        <v>87.846763540290624</v>
      </c>
      <c r="AG386" s="73">
        <f t="shared" si="298"/>
        <v>89.5240382690845</v>
      </c>
      <c r="AH386" s="559">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38"/>
      <c r="C387" s="1" t="s">
        <v>197</v>
      </c>
      <c r="D387" s="211">
        <v>199121</v>
      </c>
      <c r="E387" s="211">
        <v>121116</v>
      </c>
      <c r="F387" s="211">
        <v>133659</v>
      </c>
      <c r="G387" s="211">
        <v>137243</v>
      </c>
      <c r="H387" s="211">
        <v>125748</v>
      </c>
      <c r="I387" s="211">
        <v>139895</v>
      </c>
      <c r="J387" s="211">
        <v>147186</v>
      </c>
      <c r="K387" s="211">
        <v>182898</v>
      </c>
      <c r="L387" s="211">
        <v>186521</v>
      </c>
      <c r="M387" s="211">
        <v>211390</v>
      </c>
      <c r="N387" s="211">
        <v>227860</v>
      </c>
      <c r="O387" s="211">
        <v>227270</v>
      </c>
      <c r="P387" s="212">
        <v>223087</v>
      </c>
      <c r="Q387" s="212">
        <v>231641</v>
      </c>
      <c r="R387" s="212">
        <v>237111</v>
      </c>
      <c r="S387" s="558">
        <f>100</f>
        <v>100</v>
      </c>
      <c r="T387" s="72">
        <f t="shared" si="265"/>
        <v>60.825327313543021</v>
      </c>
      <c r="U387" s="72">
        <f t="shared" si="265"/>
        <v>67.124512231256375</v>
      </c>
      <c r="V387" s="72">
        <f t="shared" si="265"/>
        <v>68.924422838374653</v>
      </c>
      <c r="W387" s="72">
        <f t="shared" si="265"/>
        <v>63.151551066939199</v>
      </c>
      <c r="X387" s="72">
        <f t="shared" si="300"/>
        <v>70.256276334490082</v>
      </c>
      <c r="Y387" s="72">
        <f t="shared" si="300"/>
        <v>73.917869034406209</v>
      </c>
      <c r="Z387" s="72">
        <f t="shared" si="300"/>
        <v>91.852692583906261</v>
      </c>
      <c r="AA387" s="72">
        <f t="shared" si="300"/>
        <v>93.672189271849774</v>
      </c>
      <c r="AB387" s="72">
        <f t="shared" si="300"/>
        <v>106.16158014473612</v>
      </c>
      <c r="AC387" s="72">
        <f t="shared" si="300"/>
        <v>114.43293273938961</v>
      </c>
      <c r="AD387" s="72">
        <f t="shared" si="300"/>
        <v>114.13663049100798</v>
      </c>
      <c r="AE387" s="72">
        <f t="shared" si="297"/>
        <v>112.03589777070223</v>
      </c>
      <c r="AF387" s="72">
        <f t="shared" si="298"/>
        <v>116.33177816503533</v>
      </c>
      <c r="AG387" s="73">
        <f t="shared" si="298"/>
        <v>119.07885155257357</v>
      </c>
      <c r="AH387" s="559">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38"/>
      <c r="C388" s="1" t="s">
        <v>198</v>
      </c>
      <c r="D388" s="211">
        <v>234887</v>
      </c>
      <c r="E388" s="211">
        <v>154498</v>
      </c>
      <c r="F388" s="211">
        <v>166155</v>
      </c>
      <c r="G388" s="211">
        <v>164840</v>
      </c>
      <c r="H388" s="211">
        <v>154848</v>
      </c>
      <c r="I388" s="211">
        <v>164701</v>
      </c>
      <c r="J388" s="211">
        <v>174987</v>
      </c>
      <c r="K388" s="211">
        <v>210242</v>
      </c>
      <c r="L388" s="211">
        <v>216907</v>
      </c>
      <c r="M388" s="211">
        <v>243158</v>
      </c>
      <c r="N388" s="211">
        <v>258107</v>
      </c>
      <c r="O388" s="211">
        <v>260187</v>
      </c>
      <c r="P388" s="212">
        <v>255519</v>
      </c>
      <c r="Q388" s="212">
        <v>265070</v>
      </c>
      <c r="R388" s="212">
        <v>271172</v>
      </c>
      <c r="S388" s="558">
        <f>100</f>
        <v>100</v>
      </c>
      <c r="T388" s="72">
        <f t="shared" si="265"/>
        <v>65.775457986180584</v>
      </c>
      <c r="U388" s="72">
        <f t="shared" si="265"/>
        <v>70.738269891479732</v>
      </c>
      <c r="V388" s="72">
        <f t="shared" si="265"/>
        <v>70.178426221970568</v>
      </c>
      <c r="W388" s="72">
        <f t="shared" si="265"/>
        <v>65.924465806962502</v>
      </c>
      <c r="X388" s="72">
        <f t="shared" si="300"/>
        <v>70.119248830288612</v>
      </c>
      <c r="Y388" s="72">
        <f t="shared" si="300"/>
        <v>74.498375814753473</v>
      </c>
      <c r="Z388" s="72">
        <f t="shared" si="300"/>
        <v>89.507720733799658</v>
      </c>
      <c r="AA388" s="72">
        <f t="shared" si="300"/>
        <v>92.345255378117983</v>
      </c>
      <c r="AB388" s="72">
        <f t="shared" si="300"/>
        <v>103.52126767339189</v>
      </c>
      <c r="AC388" s="72">
        <f t="shared" si="300"/>
        <v>109.88560456730258</v>
      </c>
      <c r="AD388" s="72">
        <f t="shared" si="300"/>
        <v>110.77113675937791</v>
      </c>
      <c r="AE388" s="72">
        <f t="shared" si="297"/>
        <v>108.78379816677807</v>
      </c>
      <c r="AF388" s="72">
        <f t="shared" si="298"/>
        <v>112.85000872760094</v>
      </c>
      <c r="AG388" s="73">
        <f t="shared" si="298"/>
        <v>115.44785364877579</v>
      </c>
      <c r="AH388" s="55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39"/>
      <c r="C389" s="8" t="s">
        <v>199</v>
      </c>
      <c r="D389">
        <v>35766</v>
      </c>
      <c r="E389">
        <v>33382</v>
      </c>
      <c r="F389">
        <v>32496</v>
      </c>
      <c r="G389">
        <v>27597</v>
      </c>
      <c r="H389">
        <v>29100</v>
      </c>
      <c r="I389">
        <v>24806</v>
      </c>
      <c r="J389">
        <v>27801</v>
      </c>
      <c r="K389">
        <v>27344</v>
      </c>
      <c r="L389">
        <v>30386</v>
      </c>
      <c r="M389">
        <v>31768</v>
      </c>
      <c r="N389">
        <v>30247</v>
      </c>
      <c r="O389">
        <v>32917</v>
      </c>
      <c r="P389">
        <v>32432</v>
      </c>
      <c r="Q389">
        <v>33429</v>
      </c>
      <c r="R389">
        <v>34061</v>
      </c>
      <c r="S389" s="558">
        <f>100</f>
        <v>100</v>
      </c>
      <c r="T389" s="72">
        <f t="shared" si="265"/>
        <v>93.334451713918241</v>
      </c>
      <c r="U389" s="72">
        <f t="shared" si="265"/>
        <v>90.85723871833585</v>
      </c>
      <c r="V389" s="72">
        <f t="shared" si="265"/>
        <v>77.159872504613318</v>
      </c>
      <c r="W389" s="72">
        <f t="shared" si="265"/>
        <v>81.362187552424089</v>
      </c>
      <c r="X389" s="72">
        <f t="shared" si="300"/>
        <v>69.356371973382537</v>
      </c>
      <c r="Y389" s="72">
        <f t="shared" si="300"/>
        <v>77.730246602918967</v>
      </c>
      <c r="Z389" s="72">
        <f t="shared" si="300"/>
        <v>76.452496784655821</v>
      </c>
      <c r="AA389" s="72">
        <f t="shared" si="300"/>
        <v>84.957781132919536</v>
      </c>
      <c r="AB389" s="72">
        <f t="shared" si="300"/>
        <v>88.821786053794099</v>
      </c>
      <c r="AC389" s="72">
        <f t="shared" si="300"/>
        <v>84.569143879662249</v>
      </c>
      <c r="AD389" s="72">
        <f t="shared" si="300"/>
        <v>92.034334283956824</v>
      </c>
      <c r="AE389" s="72">
        <f t="shared" si="297"/>
        <v>90.678297824749762</v>
      </c>
      <c r="AF389" s="72">
        <f t="shared" si="298"/>
        <v>93.465861432645525</v>
      </c>
      <c r="AG389" s="73">
        <f t="shared" si="298"/>
        <v>95.232902756808144</v>
      </c>
      <c r="AH389" s="237"/>
      <c r="AI389" s="238"/>
      <c r="AJ389" s="238"/>
      <c r="AK389" s="238"/>
      <c r="AL389" s="238"/>
      <c r="AM389" s="238"/>
      <c r="AN389" s="238"/>
      <c r="AO389" s="238"/>
      <c r="AP389" s="238"/>
      <c r="AQ389" s="238"/>
      <c r="AR389" s="238"/>
      <c r="AS389" s="238"/>
      <c r="AT389" s="238"/>
      <c r="AU389" s="238"/>
      <c r="AV389" s="239"/>
    </row>
    <row r="390" spans="2:48" ht="15" customHeight="1">
      <c r="B390" s="738" t="s">
        <v>162</v>
      </c>
      <c r="C390" s="1" t="s">
        <v>194</v>
      </c>
      <c r="D390" s="211">
        <v>20951</v>
      </c>
      <c r="E390" s="211">
        <v>20081</v>
      </c>
      <c r="F390" s="211">
        <v>20456</v>
      </c>
      <c r="G390" s="211">
        <v>20546</v>
      </c>
      <c r="H390" s="211">
        <v>20362</v>
      </c>
      <c r="I390" s="211">
        <v>18916</v>
      </c>
      <c r="J390" s="211">
        <v>19619</v>
      </c>
      <c r="K390" s="211">
        <v>19935</v>
      </c>
      <c r="L390" s="211">
        <v>19496</v>
      </c>
      <c r="M390" s="211">
        <v>22310</v>
      </c>
      <c r="N390" s="211">
        <v>22306</v>
      </c>
      <c r="O390" s="211">
        <v>21858</v>
      </c>
      <c r="P390" s="212">
        <v>21548</v>
      </c>
      <c r="Q390" s="212">
        <v>22185</v>
      </c>
      <c r="R390" s="212">
        <v>22589</v>
      </c>
      <c r="S390" s="558">
        <f>100</f>
        <v>100</v>
      </c>
      <c r="T390" s="72">
        <f t="shared" si="265"/>
        <v>95.847453582167915</v>
      </c>
      <c r="U390" s="72">
        <f t="shared" si="265"/>
        <v>97.637344279509335</v>
      </c>
      <c r="V390" s="72">
        <f t="shared" si="265"/>
        <v>98.066918046871265</v>
      </c>
      <c r="W390" s="72">
        <f t="shared" si="265"/>
        <v>97.188678344709089</v>
      </c>
      <c r="X390" s="72">
        <f t="shared" si="300"/>
        <v>90.286859815760579</v>
      </c>
      <c r="Y390" s="72">
        <f t="shared" si="300"/>
        <v>93.642308243043288</v>
      </c>
      <c r="Z390" s="72">
        <f t="shared" si="300"/>
        <v>95.150589470669658</v>
      </c>
      <c r="AA390" s="72">
        <f t="shared" si="300"/>
        <v>93.055224094315307</v>
      </c>
      <c r="AB390" s="72">
        <f t="shared" si="300"/>
        <v>106.48656388716529</v>
      </c>
      <c r="AC390" s="72">
        <f t="shared" si="300"/>
        <v>106.46747171972699</v>
      </c>
      <c r="AD390" s="72">
        <f t="shared" si="300"/>
        <v>104.32914896663644</v>
      </c>
      <c r="AE390" s="72">
        <f t="shared" si="297"/>
        <v>102.84950599016753</v>
      </c>
      <c r="AF390" s="72">
        <f t="shared" si="298"/>
        <v>105.88993365471815</v>
      </c>
      <c r="AG390" s="73">
        <f t="shared" si="298"/>
        <v>107.8182425659873</v>
      </c>
      <c r="AH390" s="559">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38"/>
      <c r="C391" s="1" t="s">
        <v>195</v>
      </c>
      <c r="D391" s="211">
        <v>10298</v>
      </c>
      <c r="E391" s="211">
        <v>9215</v>
      </c>
      <c r="F391" s="211">
        <v>8695</v>
      </c>
      <c r="G391" s="211">
        <v>8160</v>
      </c>
      <c r="H391" s="211">
        <v>7737</v>
      </c>
      <c r="I391" s="211">
        <v>7254</v>
      </c>
      <c r="J391" s="211">
        <v>7225</v>
      </c>
      <c r="K391" s="211">
        <v>8303</v>
      </c>
      <c r="L391" s="211">
        <v>8434</v>
      </c>
      <c r="M391" s="211">
        <v>8363</v>
      </c>
      <c r="N391" s="211">
        <v>8961</v>
      </c>
      <c r="O391" s="211">
        <v>9508</v>
      </c>
      <c r="P391" s="212">
        <v>9369</v>
      </c>
      <c r="Q391" s="212">
        <v>9656</v>
      </c>
      <c r="R391" s="212">
        <v>9838</v>
      </c>
      <c r="S391" s="558">
        <f>100</f>
        <v>100</v>
      </c>
      <c r="T391" s="72">
        <f t="shared" si="265"/>
        <v>89.483394833948338</v>
      </c>
      <c r="U391" s="72">
        <f t="shared" si="265"/>
        <v>84.433870654496019</v>
      </c>
      <c r="V391" s="72">
        <f t="shared" si="265"/>
        <v>79.238687123713348</v>
      </c>
      <c r="W391" s="72">
        <f t="shared" si="265"/>
        <v>75.131093416197317</v>
      </c>
      <c r="X391" s="72">
        <f t="shared" si="300"/>
        <v>70.440862303359879</v>
      </c>
      <c r="Y391" s="72">
        <f t="shared" si="300"/>
        <v>70.159254224121185</v>
      </c>
      <c r="Z391" s="72">
        <f t="shared" si="300"/>
        <v>80.627306273062729</v>
      </c>
      <c r="AA391" s="72">
        <f t="shared" si="300"/>
        <v>81.899397941347829</v>
      </c>
      <c r="AB391" s="72">
        <f t="shared" si="300"/>
        <v>81.20994367838415</v>
      </c>
      <c r="AC391" s="72">
        <f t="shared" si="300"/>
        <v>87.016896484754326</v>
      </c>
      <c r="AD391" s="72">
        <f t="shared" si="300"/>
        <v>92.328607496601279</v>
      </c>
      <c r="AE391" s="72">
        <f t="shared" si="297"/>
        <v>90.978830840939992</v>
      </c>
      <c r="AF391" s="72">
        <f t="shared" si="298"/>
        <v>93.765779763060792</v>
      </c>
      <c r="AG391" s="73">
        <f t="shared" si="298"/>
        <v>95.533113225869101</v>
      </c>
      <c r="AH391" s="559">
        <v>1</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738"/>
      <c r="C392" s="1" t="s">
        <v>196</v>
      </c>
      <c r="D392" s="211">
        <v>8514</v>
      </c>
      <c r="E392" s="211">
        <v>8762</v>
      </c>
      <c r="F392" s="211">
        <v>8684</v>
      </c>
      <c r="G392" s="211">
        <v>9152</v>
      </c>
      <c r="H392" s="211">
        <v>8990</v>
      </c>
      <c r="I392" s="211">
        <v>8247</v>
      </c>
      <c r="J392" s="211">
        <v>9088</v>
      </c>
      <c r="K392" s="211">
        <v>8771</v>
      </c>
      <c r="L392" s="211">
        <v>8834</v>
      </c>
      <c r="M392" s="211">
        <v>9298</v>
      </c>
      <c r="N392" s="211">
        <v>9039</v>
      </c>
      <c r="O392" s="211">
        <v>8908</v>
      </c>
      <c r="P392" s="212">
        <v>8775</v>
      </c>
      <c r="Q392" s="212">
        <v>9048</v>
      </c>
      <c r="R392" s="212">
        <v>9221</v>
      </c>
      <c r="S392" s="558">
        <f>100</f>
        <v>100</v>
      </c>
      <c r="T392" s="72">
        <f t="shared" si="265"/>
        <v>102.91284942447733</v>
      </c>
      <c r="U392" s="72">
        <f t="shared" si="265"/>
        <v>101.99671129903687</v>
      </c>
      <c r="V392" s="72">
        <f t="shared" si="265"/>
        <v>107.49354005167959</v>
      </c>
      <c r="W392" s="72">
        <f t="shared" si="265"/>
        <v>105.59079163730327</v>
      </c>
      <c r="X392" s="72">
        <f t="shared" si="300"/>
        <v>96.863988724453847</v>
      </c>
      <c r="Y392" s="72">
        <f t="shared" si="300"/>
        <v>106.74183697439511</v>
      </c>
      <c r="Z392" s="72">
        <f t="shared" si="300"/>
        <v>103.01855766972047</v>
      </c>
      <c r="AA392" s="72">
        <f t="shared" si="300"/>
        <v>103.75851538642236</v>
      </c>
      <c r="AB392" s="72">
        <f t="shared" si="300"/>
        <v>109.2083626967348</v>
      </c>
      <c r="AC392" s="72">
        <f t="shared" si="300"/>
        <v>106.16631430584918</v>
      </c>
      <c r="AD392" s="72">
        <f t="shared" si="300"/>
        <v>104.62767206953254</v>
      </c>
      <c r="AE392" s="72">
        <f t="shared" si="297"/>
        <v>103.06553911205074</v>
      </c>
      <c r="AF392" s="72">
        <f t="shared" si="298"/>
        <v>106.27202255109232</v>
      </c>
      <c r="AG392" s="73">
        <f t="shared" si="298"/>
        <v>108.30396993187691</v>
      </c>
      <c r="AH392" s="559">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738"/>
      <c r="C393" s="1" t="s">
        <v>197</v>
      </c>
      <c r="D393" s="211">
        <v>20881</v>
      </c>
      <c r="E393" s="211">
        <v>18509</v>
      </c>
      <c r="F393" s="211">
        <v>16338</v>
      </c>
      <c r="G393" s="211">
        <v>16171</v>
      </c>
      <c r="H393" s="211">
        <v>16840</v>
      </c>
      <c r="I393" s="211">
        <v>15860</v>
      </c>
      <c r="J393" s="211">
        <v>16754</v>
      </c>
      <c r="K393" s="211">
        <v>17262</v>
      </c>
      <c r="L393" s="211">
        <v>17995</v>
      </c>
      <c r="M393" s="211">
        <v>18464</v>
      </c>
      <c r="N393" s="211">
        <v>22038</v>
      </c>
      <c r="O393" s="211">
        <v>22993</v>
      </c>
      <c r="P393" s="212">
        <v>22570</v>
      </c>
      <c r="Q393" s="212">
        <v>23435</v>
      </c>
      <c r="R393" s="212">
        <v>23988</v>
      </c>
      <c r="S393" s="558">
        <f>100</f>
        <v>100</v>
      </c>
      <c r="T393" s="72">
        <f t="shared" si="265"/>
        <v>88.640390785881905</v>
      </c>
      <c r="U393" s="72">
        <f t="shared" si="265"/>
        <v>78.243379148508211</v>
      </c>
      <c r="V393" s="72">
        <f t="shared" si="265"/>
        <v>77.443609022556387</v>
      </c>
      <c r="W393" s="72">
        <f t="shared" si="265"/>
        <v>80.64747856903405</v>
      </c>
      <c r="X393" s="72">
        <f t="shared" si="300"/>
        <v>75.954216752071261</v>
      </c>
      <c r="Y393" s="72">
        <f t="shared" si="300"/>
        <v>80.235620899382212</v>
      </c>
      <c r="Z393" s="72">
        <f t="shared" si="300"/>
        <v>82.668454575930269</v>
      </c>
      <c r="AA393" s="72">
        <f t="shared" si="300"/>
        <v>86.17882285331163</v>
      </c>
      <c r="AB393" s="72">
        <f t="shared" si="300"/>
        <v>88.424883865715245</v>
      </c>
      <c r="AC393" s="72">
        <f t="shared" si="300"/>
        <v>105.54092236961831</v>
      </c>
      <c r="AD393" s="72">
        <f t="shared" si="300"/>
        <v>110.11445811982185</v>
      </c>
      <c r="AE393" s="72">
        <f t="shared" si="297"/>
        <v>108.08869307025526</v>
      </c>
      <c r="AF393" s="72">
        <f t="shared" si="298"/>
        <v>112.23121498012547</v>
      </c>
      <c r="AG393" s="73">
        <f t="shared" si="298"/>
        <v>114.87955557684019</v>
      </c>
      <c r="AH393" s="559">
        <v>1</v>
      </c>
      <c r="AI393" s="234">
        <v>1</v>
      </c>
      <c r="AJ393" s="234">
        <v>1</v>
      </c>
      <c r="AK393" s="234">
        <v>1</v>
      </c>
      <c r="AL393" s="234">
        <v>1</v>
      </c>
      <c r="AM393" s="234">
        <v>1</v>
      </c>
      <c r="AN393" s="234">
        <v>1</v>
      </c>
      <c r="AO393" s="234">
        <v>1</v>
      </c>
      <c r="AP393" s="234">
        <v>1</v>
      </c>
      <c r="AQ393" s="234">
        <v>1</v>
      </c>
      <c r="AR393" s="234">
        <v>1</v>
      </c>
      <c r="AS393" s="234">
        <v>1</v>
      </c>
      <c r="AT393" s="234">
        <v>4</v>
      </c>
      <c r="AU393" s="234">
        <v>6</v>
      </c>
      <c r="AV393" s="236">
        <v>7</v>
      </c>
    </row>
    <row r="394" spans="2:48" ht="14.45">
      <c r="B394" s="738"/>
      <c r="C394" s="1" t="s">
        <v>198</v>
      </c>
      <c r="D394" s="211">
        <v>60644</v>
      </c>
      <c r="E394" s="211">
        <v>56567</v>
      </c>
      <c r="F394" s="211">
        <v>54173</v>
      </c>
      <c r="G394" s="211">
        <v>54029</v>
      </c>
      <c r="H394" s="211">
        <v>53929</v>
      </c>
      <c r="I394" s="211">
        <v>50277</v>
      </c>
      <c r="J394" s="211">
        <v>52686</v>
      </c>
      <c r="K394" s="211">
        <v>54271</v>
      </c>
      <c r="L394" s="211">
        <v>54759</v>
      </c>
      <c r="M394" s="211">
        <v>58435</v>
      </c>
      <c r="N394" s="211">
        <v>62344</v>
      </c>
      <c r="O394" s="211">
        <v>63267</v>
      </c>
      <c r="P394" s="212">
        <v>62262</v>
      </c>
      <c r="Q394" s="212">
        <v>64324</v>
      </c>
      <c r="R394" s="212">
        <v>65636</v>
      </c>
      <c r="S394" s="558">
        <f>100</f>
        <v>100</v>
      </c>
      <c r="T394" s="72">
        <f t="shared" si="265"/>
        <v>93.27715849877977</v>
      </c>
      <c r="U394" s="72">
        <f t="shared" si="265"/>
        <v>89.329529714398788</v>
      </c>
      <c r="V394" s="72">
        <f t="shared" si="265"/>
        <v>89.092078358947305</v>
      </c>
      <c r="W394" s="72">
        <f t="shared" si="265"/>
        <v>88.92718158432821</v>
      </c>
      <c r="X394" s="72">
        <f t="shared" si="300"/>
        <v>82.9051513752391</v>
      </c>
      <c r="Y394" s="72">
        <f t="shared" si="300"/>
        <v>86.877514675812947</v>
      </c>
      <c r="Z394" s="72">
        <f t="shared" si="300"/>
        <v>89.491128553525499</v>
      </c>
      <c r="AA394" s="72">
        <f t="shared" si="300"/>
        <v>90.295824813666641</v>
      </c>
      <c r="AB394" s="72">
        <f t="shared" si="300"/>
        <v>96.357430248664329</v>
      </c>
      <c r="AC394" s="72">
        <f t="shared" si="300"/>
        <v>102.8032451685245</v>
      </c>
      <c r="AD394" s="72">
        <f t="shared" si="300"/>
        <v>104.32524239825869</v>
      </c>
      <c r="AE394" s="72">
        <f t="shared" si="297"/>
        <v>102.66802981333686</v>
      </c>
      <c r="AF394" s="72">
        <f t="shared" si="298"/>
        <v>106.06820130598246</v>
      </c>
      <c r="AG394" s="73">
        <f t="shared" si="298"/>
        <v>108.23164698898489</v>
      </c>
      <c r="AH394" s="55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39"/>
      <c r="C395" s="8" t="s">
        <v>199</v>
      </c>
      <c r="D395">
        <v>39763</v>
      </c>
      <c r="E395">
        <v>38058</v>
      </c>
      <c r="F395">
        <v>37835</v>
      </c>
      <c r="G395">
        <v>37858</v>
      </c>
      <c r="H395">
        <v>37089</v>
      </c>
      <c r="I395">
        <v>34417</v>
      </c>
      <c r="J395">
        <v>35932</v>
      </c>
      <c r="K395">
        <v>37009</v>
      </c>
      <c r="L395">
        <v>36764</v>
      </c>
      <c r="M395">
        <v>39971</v>
      </c>
      <c r="N395">
        <v>40306</v>
      </c>
      <c r="O395">
        <v>40274</v>
      </c>
      <c r="P395">
        <v>39692</v>
      </c>
      <c r="Q395">
        <v>40889</v>
      </c>
      <c r="R395">
        <v>41648</v>
      </c>
      <c r="S395" s="558">
        <f>100</f>
        <v>100</v>
      </c>
      <c r="T395" s="72">
        <f t="shared" si="265"/>
        <v>95.712094157885474</v>
      </c>
      <c r="U395" s="72">
        <f t="shared" si="265"/>
        <v>95.151271282347906</v>
      </c>
      <c r="V395" s="72">
        <f t="shared" si="265"/>
        <v>95.209114000452686</v>
      </c>
      <c r="W395" s="72">
        <f t="shared" si="265"/>
        <v>93.275155295123611</v>
      </c>
      <c r="X395" s="72">
        <f t="shared" si="300"/>
        <v>86.555340391821545</v>
      </c>
      <c r="Y395" s="72">
        <f t="shared" si="300"/>
        <v>90.365415084374916</v>
      </c>
      <c r="Z395" s="72">
        <f t="shared" si="300"/>
        <v>93.07396323215049</v>
      </c>
      <c r="AA395" s="72">
        <f t="shared" si="300"/>
        <v>92.457812539295318</v>
      </c>
      <c r="AB395" s="72">
        <f t="shared" si="300"/>
        <v>100.5230993637301</v>
      </c>
      <c r="AC395" s="72">
        <f t="shared" si="300"/>
        <v>101.36559112743002</v>
      </c>
      <c r="AD395" s="72">
        <f t="shared" si="300"/>
        <v>101.28511430224077</v>
      </c>
      <c r="AE395" s="72">
        <f t="shared" si="297"/>
        <v>99.821442044111365</v>
      </c>
      <c r="AF395" s="72">
        <f t="shared" si="298"/>
        <v>102.83177828634661</v>
      </c>
      <c r="AG395" s="73">
        <f t="shared" si="298"/>
        <v>104.74058798380403</v>
      </c>
      <c r="AH395" s="237"/>
      <c r="AI395" s="238"/>
      <c r="AJ395" s="238"/>
      <c r="AK395" s="238"/>
      <c r="AL395" s="238"/>
      <c r="AM395" s="238"/>
      <c r="AN395" s="238"/>
      <c r="AO395" s="238"/>
      <c r="AP395" s="238"/>
      <c r="AQ395" s="238"/>
      <c r="AR395" s="238"/>
      <c r="AS395" s="238"/>
      <c r="AT395" s="238"/>
      <c r="AU395" s="238"/>
      <c r="AV395" s="239"/>
    </row>
    <row r="396" spans="2:48" ht="15" customHeight="1">
      <c r="B396" s="738" t="s">
        <v>143</v>
      </c>
      <c r="C396" s="1" t="s">
        <v>194</v>
      </c>
      <c r="D396" s="211">
        <v>3880</v>
      </c>
      <c r="E396" s="211">
        <v>5050</v>
      </c>
      <c r="F396" s="211">
        <v>3542</v>
      </c>
      <c r="G396" s="211">
        <v>3271</v>
      </c>
      <c r="H396" s="211">
        <v>4497</v>
      </c>
      <c r="I396" s="211">
        <v>3694</v>
      </c>
      <c r="J396" s="211">
        <v>3349</v>
      </c>
      <c r="K396" s="211">
        <v>4187</v>
      </c>
      <c r="L396" s="211">
        <v>3893</v>
      </c>
      <c r="M396" s="211">
        <v>4260</v>
      </c>
      <c r="N396" s="211">
        <v>3939</v>
      </c>
      <c r="O396" s="211">
        <v>4021</v>
      </c>
      <c r="P396" s="212">
        <v>3964</v>
      </c>
      <c r="Q396" s="212">
        <v>4081</v>
      </c>
      <c r="R396" s="212">
        <v>4155</v>
      </c>
      <c r="S396" s="558">
        <f>100</f>
        <v>100</v>
      </c>
      <c r="T396" s="72">
        <f t="shared" si="265"/>
        <v>130.15463917525773</v>
      </c>
      <c r="U396" s="72">
        <f t="shared" si="265"/>
        <v>91.288659793814432</v>
      </c>
      <c r="V396" s="72">
        <f t="shared" si="265"/>
        <v>84.30412371134021</v>
      </c>
      <c r="W396" s="72">
        <f t="shared" si="265"/>
        <v>115.9020618556701</v>
      </c>
      <c r="X396" s="72">
        <f t="shared" si="300"/>
        <v>95.206185567010309</v>
      </c>
      <c r="Y396" s="72">
        <f t="shared" si="300"/>
        <v>86.314432989690715</v>
      </c>
      <c r="Z396" s="72">
        <f t="shared" si="300"/>
        <v>107.91237113402062</v>
      </c>
      <c r="AA396" s="72">
        <f t="shared" si="300"/>
        <v>100.33505154639175</v>
      </c>
      <c r="AB396" s="72">
        <f t="shared" si="300"/>
        <v>109.79381443298969</v>
      </c>
      <c r="AC396" s="72">
        <f t="shared" si="300"/>
        <v>101.52061855670104</v>
      </c>
      <c r="AD396" s="72">
        <f t="shared" ref="AD396:AD413" si="301">O396*100/$D396</f>
        <v>103.6340206185567</v>
      </c>
      <c r="AE396" s="72">
        <f t="shared" si="297"/>
        <v>102.16494845360825</v>
      </c>
      <c r="AF396" s="72">
        <f t="shared" si="298"/>
        <v>105.18041237113403</v>
      </c>
      <c r="AG396" s="73">
        <f t="shared" si="298"/>
        <v>107.08762886597938</v>
      </c>
      <c r="AH396" s="559">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38"/>
      <c r="C397" s="1" t="s">
        <v>195</v>
      </c>
      <c r="D397" s="211">
        <v>10947</v>
      </c>
      <c r="E397" s="211">
        <v>8672</v>
      </c>
      <c r="F397" s="211">
        <v>11490</v>
      </c>
      <c r="G397" s="211">
        <v>10467</v>
      </c>
      <c r="H397" s="211">
        <v>8983</v>
      </c>
      <c r="I397" s="211">
        <v>7280</v>
      </c>
      <c r="J397" s="211">
        <v>8308</v>
      </c>
      <c r="K397" s="211">
        <v>7092</v>
      </c>
      <c r="L397" s="211">
        <v>7918</v>
      </c>
      <c r="M397" s="211">
        <v>8400</v>
      </c>
      <c r="N397" s="211">
        <v>9216</v>
      </c>
      <c r="O397" s="211">
        <v>8529</v>
      </c>
      <c r="P397" s="212">
        <v>8404</v>
      </c>
      <c r="Q397" s="212">
        <v>8661</v>
      </c>
      <c r="R397" s="212">
        <v>8824</v>
      </c>
      <c r="S397" s="558">
        <f>100</f>
        <v>100</v>
      </c>
      <c r="T397" s="72">
        <f t="shared" si="265"/>
        <v>79.218050607472364</v>
      </c>
      <c r="U397" s="72">
        <f t="shared" si="265"/>
        <v>104.96026308577693</v>
      </c>
      <c r="V397" s="72">
        <f t="shared" si="265"/>
        <v>95.615237051246922</v>
      </c>
      <c r="W397" s="72">
        <f t="shared" si="265"/>
        <v>82.059011601351969</v>
      </c>
      <c r="X397" s="72">
        <f t="shared" si="300"/>
        <v>66.50223805608843</v>
      </c>
      <c r="Y397" s="72">
        <f t="shared" si="300"/>
        <v>75.892938704667941</v>
      </c>
      <c r="Z397" s="72">
        <f t="shared" si="300"/>
        <v>64.784872567826795</v>
      </c>
      <c r="AA397" s="72">
        <f t="shared" si="300"/>
        <v>72.330318808806069</v>
      </c>
      <c r="AB397" s="72">
        <f t="shared" si="300"/>
        <v>76.73335160317896</v>
      </c>
      <c r="AC397" s="72">
        <f t="shared" si="300"/>
        <v>84.1874486160592</v>
      </c>
      <c r="AD397" s="72">
        <f t="shared" si="301"/>
        <v>77.91175664565634</v>
      </c>
      <c r="AE397" s="72">
        <f t="shared" si="297"/>
        <v>76.769891294418557</v>
      </c>
      <c r="AF397" s="72">
        <f t="shared" si="298"/>
        <v>79.117566456563438</v>
      </c>
      <c r="AG397" s="73">
        <f t="shared" si="298"/>
        <v>80.606558874577516</v>
      </c>
      <c r="AH397" s="559">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738"/>
      <c r="C398" s="1" t="s">
        <v>196</v>
      </c>
      <c r="D398" s="211">
        <v>19410</v>
      </c>
      <c r="E398" s="211">
        <v>19343</v>
      </c>
      <c r="F398" s="211">
        <v>19206</v>
      </c>
      <c r="G398" s="211">
        <v>16740</v>
      </c>
      <c r="H398" s="211">
        <v>16883</v>
      </c>
      <c r="I398" s="211">
        <v>17624</v>
      </c>
      <c r="J398" s="211">
        <v>16506</v>
      </c>
      <c r="K398" s="211">
        <v>18394</v>
      </c>
      <c r="L398" s="211">
        <v>16131</v>
      </c>
      <c r="M398" s="211">
        <v>15686</v>
      </c>
      <c r="N398" s="211">
        <v>15058</v>
      </c>
      <c r="O398" s="211">
        <v>16702</v>
      </c>
      <c r="P398" s="212">
        <v>16453</v>
      </c>
      <c r="Q398" s="212">
        <v>16964</v>
      </c>
      <c r="R398" s="212">
        <v>17288</v>
      </c>
      <c r="S398" s="558">
        <f>100</f>
        <v>100</v>
      </c>
      <c r="T398" s="72">
        <f t="shared" si="265"/>
        <v>99.654817104585263</v>
      </c>
      <c r="U398" s="72">
        <f t="shared" si="265"/>
        <v>98.948995363214834</v>
      </c>
      <c r="V398" s="72">
        <f t="shared" si="265"/>
        <v>86.244204018547137</v>
      </c>
      <c r="W398" s="72">
        <f t="shared" si="265"/>
        <v>86.980937660999487</v>
      </c>
      <c r="X398" s="72">
        <f t="shared" si="300"/>
        <v>90.798557444616179</v>
      </c>
      <c r="Y398" s="72">
        <f t="shared" si="300"/>
        <v>85.038639876352391</v>
      </c>
      <c r="Z398" s="72">
        <f t="shared" si="300"/>
        <v>94.765584750128795</v>
      </c>
      <c r="AA398" s="72">
        <f t="shared" si="300"/>
        <v>83.106646058732608</v>
      </c>
      <c r="AB398" s="72">
        <f t="shared" si="300"/>
        <v>80.814013395157133</v>
      </c>
      <c r="AC398" s="72">
        <f t="shared" si="300"/>
        <v>77.578567748583211</v>
      </c>
      <c r="AD398" s="72">
        <f t="shared" si="301"/>
        <v>86.048428645028338</v>
      </c>
      <c r="AE398" s="72">
        <f t="shared" si="297"/>
        <v>84.765584750128795</v>
      </c>
      <c r="AF398" s="72">
        <f t="shared" si="298"/>
        <v>87.398248325605351</v>
      </c>
      <c r="AG398" s="73">
        <f t="shared" si="298"/>
        <v>89.067490984028851</v>
      </c>
      <c r="AH398" s="55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38"/>
      <c r="C399" s="1" t="s">
        <v>197</v>
      </c>
      <c r="D399" s="211">
        <v>97688</v>
      </c>
      <c r="E399" s="211">
        <v>100477</v>
      </c>
      <c r="F399" s="211">
        <v>99469</v>
      </c>
      <c r="G399" s="211">
        <v>97063</v>
      </c>
      <c r="H399" s="211">
        <v>92991</v>
      </c>
      <c r="I399" s="211">
        <v>89924</v>
      </c>
      <c r="J399" s="211">
        <v>91222</v>
      </c>
      <c r="K399" s="211">
        <v>99242</v>
      </c>
      <c r="L399" s="211">
        <v>105431</v>
      </c>
      <c r="M399" s="211">
        <v>108817</v>
      </c>
      <c r="N399" s="211">
        <v>118240</v>
      </c>
      <c r="O399" s="211">
        <v>120236</v>
      </c>
      <c r="P399" s="212">
        <v>118023</v>
      </c>
      <c r="Q399" s="212">
        <v>122549</v>
      </c>
      <c r="R399" s="212">
        <v>125443</v>
      </c>
      <c r="S399" s="558">
        <f>100</f>
        <v>100</v>
      </c>
      <c r="T399" s="72">
        <f t="shared" si="265"/>
        <v>102.8550077798706</v>
      </c>
      <c r="U399" s="72">
        <f t="shared" si="265"/>
        <v>101.8231512570633</v>
      </c>
      <c r="V399" s="72">
        <f t="shared" si="265"/>
        <v>99.360208009172055</v>
      </c>
      <c r="W399" s="72">
        <f t="shared" si="265"/>
        <v>95.191835230529847</v>
      </c>
      <c r="X399" s="72">
        <f t="shared" si="300"/>
        <v>92.052247973138975</v>
      </c>
      <c r="Y399" s="72">
        <f t="shared" si="300"/>
        <v>93.380967979690439</v>
      </c>
      <c r="Z399" s="72">
        <f t="shared" si="300"/>
        <v>101.59077880599459</v>
      </c>
      <c r="AA399" s="72">
        <f t="shared" si="300"/>
        <v>107.9262550159692</v>
      </c>
      <c r="AB399" s="72">
        <f t="shared" si="300"/>
        <v>111.39239210547866</v>
      </c>
      <c r="AC399" s="72">
        <f t="shared" si="300"/>
        <v>121.03840799279338</v>
      </c>
      <c r="AD399" s="72">
        <f t="shared" si="301"/>
        <v>123.0816476947015</v>
      </c>
      <c r="AE399" s="72">
        <f t="shared" si="297"/>
        <v>120.81627221357792</v>
      </c>
      <c r="AF399" s="72">
        <f t="shared" si="298"/>
        <v>125.44938989435755</v>
      </c>
      <c r="AG399" s="73">
        <f t="shared" si="298"/>
        <v>128.41188272868726</v>
      </c>
      <c r="AH399" s="559">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738"/>
      <c r="C400" s="1" t="s">
        <v>198</v>
      </c>
      <c r="D400" s="211">
        <v>131925</v>
      </c>
      <c r="E400" s="211">
        <v>133542</v>
      </c>
      <c r="F400" s="211">
        <v>133707</v>
      </c>
      <c r="G400" s="211">
        <v>127541</v>
      </c>
      <c r="H400" s="211">
        <v>123354</v>
      </c>
      <c r="I400" s="211">
        <v>118522</v>
      </c>
      <c r="J400" s="211">
        <v>119385</v>
      </c>
      <c r="K400" s="211">
        <v>128915</v>
      </c>
      <c r="L400" s="211">
        <v>133373</v>
      </c>
      <c r="M400" s="211">
        <v>137163</v>
      </c>
      <c r="N400" s="211">
        <v>146453</v>
      </c>
      <c r="O400" s="211">
        <v>149488</v>
      </c>
      <c r="P400" s="212">
        <v>146844</v>
      </c>
      <c r="Q400" s="212">
        <v>152255</v>
      </c>
      <c r="R400" s="212">
        <v>155710</v>
      </c>
      <c r="S400" s="558">
        <f>100</f>
        <v>100</v>
      </c>
      <c r="T400" s="72">
        <f t="shared" si="265"/>
        <v>101.22569641841956</v>
      </c>
      <c r="U400" s="72">
        <f t="shared" si="265"/>
        <v>101.35076748152359</v>
      </c>
      <c r="V400" s="72">
        <f t="shared" si="265"/>
        <v>96.676899753647902</v>
      </c>
      <c r="W400" s="72">
        <f t="shared" si="265"/>
        <v>93.503126776577602</v>
      </c>
      <c r="X400" s="72">
        <f t="shared" si="300"/>
        <v>89.840439643736971</v>
      </c>
      <c r="Y400" s="72">
        <f t="shared" si="300"/>
        <v>90.494599204093234</v>
      </c>
      <c r="Z400" s="72">
        <f t="shared" si="300"/>
        <v>97.718400606405154</v>
      </c>
      <c r="AA400" s="72">
        <f t="shared" si="300"/>
        <v>101.0975933295433</v>
      </c>
      <c r="AB400" s="72">
        <f t="shared" si="300"/>
        <v>103.97043774872087</v>
      </c>
      <c r="AC400" s="72">
        <f t="shared" si="300"/>
        <v>111.01231760469965</v>
      </c>
      <c r="AD400" s="72">
        <f t="shared" si="301"/>
        <v>113.31286715937085</v>
      </c>
      <c r="AE400" s="72">
        <f t="shared" si="297"/>
        <v>111.30869812393405</v>
      </c>
      <c r="AF400" s="72">
        <f t="shared" si="298"/>
        <v>115.41027098730339</v>
      </c>
      <c r="AG400" s="73">
        <f t="shared" si="298"/>
        <v>118.02918324805761</v>
      </c>
      <c r="AH400" s="55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39"/>
      <c r="C401" s="8" t="s">
        <v>199</v>
      </c>
      <c r="D401">
        <v>34237</v>
      </c>
      <c r="E401">
        <v>33065</v>
      </c>
      <c r="F401">
        <v>34238</v>
      </c>
      <c r="G401">
        <v>30478</v>
      </c>
      <c r="H401">
        <v>30363</v>
      </c>
      <c r="I401">
        <v>28598</v>
      </c>
      <c r="J401">
        <v>28163</v>
      </c>
      <c r="K401">
        <v>29673</v>
      </c>
      <c r="L401">
        <v>27942</v>
      </c>
      <c r="M401">
        <v>28346</v>
      </c>
      <c r="N401">
        <v>28213</v>
      </c>
      <c r="O401">
        <v>29252</v>
      </c>
      <c r="P401">
        <v>28821</v>
      </c>
      <c r="Q401">
        <v>29706</v>
      </c>
      <c r="R401">
        <v>30267</v>
      </c>
      <c r="S401" s="558">
        <f>100</f>
        <v>100</v>
      </c>
      <c r="T401" s="72">
        <f t="shared" si="265"/>
        <v>96.576802874083597</v>
      </c>
      <c r="U401" s="72">
        <f t="shared" si="265"/>
        <v>100.00292081666034</v>
      </c>
      <c r="V401" s="72">
        <f t="shared" si="265"/>
        <v>89.020650173788596</v>
      </c>
      <c r="W401" s="72">
        <f t="shared" si="265"/>
        <v>88.684756257849699</v>
      </c>
      <c r="X401" s="72">
        <f t="shared" si="300"/>
        <v>83.529514852352719</v>
      </c>
      <c r="Y401" s="72">
        <f t="shared" si="300"/>
        <v>82.258959605105588</v>
      </c>
      <c r="Z401" s="72">
        <f t="shared" si="300"/>
        <v>86.669392762216319</v>
      </c>
      <c r="AA401" s="72">
        <f t="shared" si="300"/>
        <v>81.613459123170841</v>
      </c>
      <c r="AB401" s="72">
        <f t="shared" si="300"/>
        <v>82.79346905394749</v>
      </c>
      <c r="AC401" s="72">
        <f t="shared" si="300"/>
        <v>82.405000438122499</v>
      </c>
      <c r="AD401" s="72">
        <f t="shared" si="301"/>
        <v>85.439728948213926</v>
      </c>
      <c r="AE401" s="72">
        <f t="shared" si="297"/>
        <v>84.180856967608136</v>
      </c>
      <c r="AF401" s="72">
        <f t="shared" si="298"/>
        <v>86.765779712007472</v>
      </c>
      <c r="AG401" s="73">
        <f t="shared" si="298"/>
        <v>88.404357858457232</v>
      </c>
      <c r="AH401" s="237"/>
      <c r="AI401" s="238"/>
      <c r="AJ401" s="238"/>
      <c r="AK401" s="238"/>
      <c r="AL401" s="238"/>
      <c r="AM401" s="238"/>
      <c r="AN401" s="238"/>
      <c r="AO401" s="238"/>
      <c r="AP401" s="238"/>
      <c r="AQ401" s="238"/>
      <c r="AR401" s="238"/>
      <c r="AS401" s="238"/>
      <c r="AT401" s="238"/>
      <c r="AU401" s="238"/>
      <c r="AV401" s="239"/>
    </row>
    <row r="402" spans="2:48" ht="15" customHeight="1">
      <c r="B402" s="738" t="s">
        <v>163</v>
      </c>
      <c r="C402" s="1" t="s">
        <v>194</v>
      </c>
      <c r="D402" s="211">
        <v>73449</v>
      </c>
      <c r="E402" s="211">
        <v>86089</v>
      </c>
      <c r="F402" s="211">
        <v>71505</v>
      </c>
      <c r="G402" s="211">
        <v>68860</v>
      </c>
      <c r="H402" s="211">
        <v>70006</v>
      </c>
      <c r="I402" s="211">
        <v>71033</v>
      </c>
      <c r="J402" s="211">
        <v>74122</v>
      </c>
      <c r="K402" s="211">
        <v>76421</v>
      </c>
      <c r="L402" s="211">
        <v>74400</v>
      </c>
      <c r="M402" s="211">
        <v>75333</v>
      </c>
      <c r="N402" s="211">
        <v>76070</v>
      </c>
      <c r="O402" s="211">
        <v>82490</v>
      </c>
      <c r="P402" s="212">
        <v>81321</v>
      </c>
      <c r="Q402" s="212">
        <v>83726</v>
      </c>
      <c r="R402" s="212">
        <v>85250</v>
      </c>
      <c r="S402" s="558">
        <f>100</f>
        <v>100</v>
      </c>
      <c r="T402" s="72">
        <f t="shared" si="265"/>
        <v>117.20922000299528</v>
      </c>
      <c r="U402" s="72">
        <f t="shared" si="265"/>
        <v>97.353265531184903</v>
      </c>
      <c r="V402" s="72">
        <f t="shared" si="265"/>
        <v>93.752127326444196</v>
      </c>
      <c r="W402" s="72">
        <f t="shared" si="265"/>
        <v>95.312393633677786</v>
      </c>
      <c r="X402" s="72">
        <f t="shared" si="300"/>
        <v>96.710642758921153</v>
      </c>
      <c r="Y402" s="72">
        <f t="shared" si="300"/>
        <v>100.91628204604555</v>
      </c>
      <c r="Z402" s="72">
        <f t="shared" si="300"/>
        <v>104.04634508298275</v>
      </c>
      <c r="AA402" s="72">
        <f t="shared" si="300"/>
        <v>101.29477596699751</v>
      </c>
      <c r="AB402" s="72">
        <f t="shared" si="300"/>
        <v>102.56504513335784</v>
      </c>
      <c r="AC402" s="72">
        <f t="shared" si="300"/>
        <v>103.5684624705578</v>
      </c>
      <c r="AD402" s="72">
        <f t="shared" si="301"/>
        <v>112.3092213644842</v>
      </c>
      <c r="AE402" s="72">
        <f t="shared" si="297"/>
        <v>110.717640811992</v>
      </c>
      <c r="AF402" s="72">
        <f t="shared" si="298"/>
        <v>113.99202167490367</v>
      </c>
      <c r="AG402" s="73">
        <f t="shared" si="298"/>
        <v>116.06693079551798</v>
      </c>
      <c r="AH402" s="55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38"/>
      <c r="C403" s="1" t="s">
        <v>195</v>
      </c>
      <c r="D403" s="211">
        <v>91510</v>
      </c>
      <c r="E403" s="211">
        <v>87824</v>
      </c>
      <c r="F403" s="211">
        <v>83667</v>
      </c>
      <c r="G403" s="211">
        <v>86465</v>
      </c>
      <c r="H403" s="211">
        <v>87020</v>
      </c>
      <c r="I403" s="211">
        <v>83501</v>
      </c>
      <c r="J403" s="211">
        <v>90007</v>
      </c>
      <c r="K403" s="211">
        <v>87054</v>
      </c>
      <c r="L403" s="211">
        <v>102440</v>
      </c>
      <c r="M403" s="211">
        <v>103918</v>
      </c>
      <c r="N403" s="211">
        <v>98852</v>
      </c>
      <c r="O403" s="211">
        <v>106439</v>
      </c>
      <c r="P403" s="212">
        <v>104878</v>
      </c>
      <c r="Q403" s="212">
        <v>108087</v>
      </c>
      <c r="R403" s="212">
        <v>110123</v>
      </c>
      <c r="S403" s="558">
        <f>100</f>
        <v>100</v>
      </c>
      <c r="T403" s="72">
        <f t="shared" si="265"/>
        <v>95.972024915309802</v>
      </c>
      <c r="U403" s="72">
        <f t="shared" si="265"/>
        <v>91.429351983389793</v>
      </c>
      <c r="V403" s="72">
        <f t="shared" si="265"/>
        <v>94.48694131788875</v>
      </c>
      <c r="W403" s="72">
        <f t="shared" si="265"/>
        <v>95.093432411758272</v>
      </c>
      <c r="X403" s="72">
        <f t="shared" si="300"/>
        <v>91.247951043601788</v>
      </c>
      <c r="Y403" s="72">
        <f t="shared" si="300"/>
        <v>98.357556551196595</v>
      </c>
      <c r="Z403" s="72">
        <f t="shared" si="300"/>
        <v>95.130586821112445</v>
      </c>
      <c r="AA403" s="72">
        <f t="shared" si="300"/>
        <v>111.9440498306196</v>
      </c>
      <c r="AB403" s="72">
        <f t="shared" si="300"/>
        <v>113.55917386078025</v>
      </c>
      <c r="AC403" s="72">
        <f t="shared" si="300"/>
        <v>108.02316686700907</v>
      </c>
      <c r="AD403" s="72">
        <f t="shared" si="301"/>
        <v>116.3140640367173</v>
      </c>
      <c r="AE403" s="72">
        <f t="shared" si="297"/>
        <v>114.60823953666267</v>
      </c>
      <c r="AF403" s="72">
        <f t="shared" si="298"/>
        <v>118.11496011364878</v>
      </c>
      <c r="AG403" s="73">
        <f t="shared" si="298"/>
        <v>120.33985356791608</v>
      </c>
      <c r="AH403" s="55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38"/>
      <c r="C404" s="1" t="s">
        <v>196</v>
      </c>
      <c r="D404" s="211">
        <v>105711</v>
      </c>
      <c r="E404" s="211">
        <v>97878</v>
      </c>
      <c r="F404" s="211">
        <v>102562</v>
      </c>
      <c r="G404" s="211">
        <v>97484</v>
      </c>
      <c r="H404" s="211">
        <v>93430</v>
      </c>
      <c r="I404" s="211">
        <v>88682</v>
      </c>
      <c r="J404" s="211">
        <v>86554</v>
      </c>
      <c r="K404" s="211">
        <v>83668</v>
      </c>
      <c r="L404" s="211">
        <v>84448</v>
      </c>
      <c r="M404" s="211">
        <v>92630</v>
      </c>
      <c r="N404" s="211">
        <v>93058</v>
      </c>
      <c r="O404" s="211">
        <v>93833</v>
      </c>
      <c r="P404" s="212">
        <v>92436</v>
      </c>
      <c r="Q404" s="212">
        <v>95307</v>
      </c>
      <c r="R404" s="212">
        <v>97129</v>
      </c>
      <c r="S404" s="558">
        <f>100</f>
        <v>100</v>
      </c>
      <c r="T404" s="72">
        <f t="shared" ref="T404:W413" si="302">E404*100/$D404</f>
        <v>92.590175100036888</v>
      </c>
      <c r="U404" s="72">
        <f t="shared" si="302"/>
        <v>97.021123629518215</v>
      </c>
      <c r="V404" s="72">
        <f t="shared" si="302"/>
        <v>92.217460812971211</v>
      </c>
      <c r="W404" s="72">
        <f t="shared" si="302"/>
        <v>88.382476752655819</v>
      </c>
      <c r="X404" s="72">
        <f t="shared" si="300"/>
        <v>83.89098580091003</v>
      </c>
      <c r="Y404" s="72">
        <f t="shared" si="300"/>
        <v>81.877950260616203</v>
      </c>
      <c r="Z404" s="72">
        <f t="shared" si="300"/>
        <v>79.147865406627503</v>
      </c>
      <c r="AA404" s="72">
        <f t="shared" si="300"/>
        <v>79.885726177975798</v>
      </c>
      <c r="AB404" s="72">
        <f t="shared" si="300"/>
        <v>87.62569647434988</v>
      </c>
      <c r="AC404" s="72">
        <f t="shared" si="300"/>
        <v>88.030573923243566</v>
      </c>
      <c r="AD404" s="72">
        <f t="shared" si="301"/>
        <v>88.763704817852442</v>
      </c>
      <c r="AE404" s="72">
        <f t="shared" si="297"/>
        <v>87.442177256860688</v>
      </c>
      <c r="AF404" s="72">
        <f t="shared" si="298"/>
        <v>90.158072480631148</v>
      </c>
      <c r="AG404" s="73">
        <f t="shared" si="298"/>
        <v>91.881639564472948</v>
      </c>
      <c r="AH404" s="55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738"/>
      <c r="C405" s="1" t="s">
        <v>197</v>
      </c>
      <c r="D405" s="211">
        <v>275750</v>
      </c>
      <c r="E405" s="211">
        <v>294606</v>
      </c>
      <c r="F405" s="211">
        <v>305308</v>
      </c>
      <c r="G405" s="211">
        <v>311714</v>
      </c>
      <c r="H405" s="211">
        <v>298620</v>
      </c>
      <c r="I405" s="211">
        <v>303867</v>
      </c>
      <c r="J405" s="211">
        <v>313399</v>
      </c>
      <c r="K405" s="211">
        <v>311357</v>
      </c>
      <c r="L405" s="211">
        <v>337685</v>
      </c>
      <c r="M405" s="211">
        <v>344429</v>
      </c>
      <c r="N405" s="211">
        <v>367095</v>
      </c>
      <c r="O405" s="211">
        <v>372140</v>
      </c>
      <c r="P405" s="212">
        <v>365290</v>
      </c>
      <c r="Q405" s="212">
        <v>379297</v>
      </c>
      <c r="R405" s="212">
        <v>388254</v>
      </c>
      <c r="S405" s="558">
        <f>100</f>
        <v>100</v>
      </c>
      <c r="T405" s="72">
        <f t="shared" si="302"/>
        <v>106.83807796917498</v>
      </c>
      <c r="U405" s="72">
        <f t="shared" si="302"/>
        <v>110.71912964641886</v>
      </c>
      <c r="V405" s="72">
        <f t="shared" si="302"/>
        <v>113.04224841341795</v>
      </c>
      <c r="W405" s="72">
        <f t="shared" si="302"/>
        <v>108.29374433363554</v>
      </c>
      <c r="X405" s="72">
        <f t="shared" si="300"/>
        <v>110.19655485040798</v>
      </c>
      <c r="Y405" s="72">
        <f t="shared" si="300"/>
        <v>113.65330915684497</v>
      </c>
      <c r="Z405" s="72">
        <f t="shared" si="300"/>
        <v>112.91278331822303</v>
      </c>
      <c r="AA405" s="72">
        <f t="shared" si="300"/>
        <v>122.46056210335449</v>
      </c>
      <c r="AB405" s="72">
        <f t="shared" si="300"/>
        <v>124.90625566636446</v>
      </c>
      <c r="AC405" s="72">
        <f t="shared" si="300"/>
        <v>133.12601994560291</v>
      </c>
      <c r="AD405" s="72">
        <f t="shared" si="301"/>
        <v>134.9555757026292</v>
      </c>
      <c r="AE405" s="72">
        <f t="shared" si="297"/>
        <v>132.47144152311876</v>
      </c>
      <c r="AF405" s="72">
        <f t="shared" si="298"/>
        <v>137.55104261106075</v>
      </c>
      <c r="AG405" s="73">
        <f t="shared" si="298"/>
        <v>140.79927470534903</v>
      </c>
      <c r="AH405" s="55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738"/>
      <c r="C406" s="1" t="s">
        <v>198</v>
      </c>
      <c r="D406" s="211">
        <v>546420</v>
      </c>
      <c r="E406" s="211">
        <v>566397</v>
      </c>
      <c r="F406" s="211">
        <v>563042</v>
      </c>
      <c r="G406" s="211">
        <v>564523</v>
      </c>
      <c r="H406" s="211">
        <v>549076</v>
      </c>
      <c r="I406" s="211">
        <v>547083</v>
      </c>
      <c r="J406" s="211">
        <v>564082</v>
      </c>
      <c r="K406" s="211">
        <v>558500</v>
      </c>
      <c r="L406" s="211">
        <v>598973</v>
      </c>
      <c r="M406" s="211">
        <v>616310</v>
      </c>
      <c r="N406" s="211">
        <v>635075</v>
      </c>
      <c r="O406" s="211">
        <v>654902</v>
      </c>
      <c r="P406" s="212">
        <v>643925</v>
      </c>
      <c r="Q406" s="212">
        <v>666417</v>
      </c>
      <c r="R406" s="212">
        <v>680756</v>
      </c>
      <c r="S406" s="558">
        <f>100</f>
        <v>100</v>
      </c>
      <c r="T406" s="72">
        <f t="shared" si="302"/>
        <v>103.65597891731635</v>
      </c>
      <c r="U406" s="72">
        <f t="shared" si="302"/>
        <v>103.04198235789319</v>
      </c>
      <c r="V406" s="72">
        <f t="shared" si="302"/>
        <v>103.31301928919146</v>
      </c>
      <c r="W406" s="72">
        <f t="shared" si="302"/>
        <v>100.48607298415139</v>
      </c>
      <c r="X406" s="72">
        <f t="shared" si="300"/>
        <v>100.12133523663117</v>
      </c>
      <c r="Y406" s="72">
        <f t="shared" si="300"/>
        <v>103.23231214084404</v>
      </c>
      <c r="Z406" s="72">
        <f t="shared" si="300"/>
        <v>102.21075363273673</v>
      </c>
      <c r="AA406" s="72">
        <f t="shared" si="300"/>
        <v>109.61769334943816</v>
      </c>
      <c r="AB406" s="72">
        <f t="shared" si="300"/>
        <v>112.79052743311006</v>
      </c>
      <c r="AC406" s="72">
        <f t="shared" si="300"/>
        <v>116.224698949526</v>
      </c>
      <c r="AD406" s="72">
        <f t="shared" si="301"/>
        <v>119.85322645583983</v>
      </c>
      <c r="AE406" s="72">
        <f t="shared" si="297"/>
        <v>117.844332198675</v>
      </c>
      <c r="AF406" s="72">
        <f t="shared" si="298"/>
        <v>121.96057977380038</v>
      </c>
      <c r="AG406" s="73">
        <f t="shared" si="298"/>
        <v>124.58475165623513</v>
      </c>
      <c r="AH406" s="55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39"/>
      <c r="C407" s="8" t="s">
        <v>199</v>
      </c>
      <c r="D407">
        <v>270670</v>
      </c>
      <c r="E407">
        <v>271791</v>
      </c>
      <c r="F407">
        <v>257734</v>
      </c>
      <c r="G407">
        <v>252809</v>
      </c>
      <c r="H407">
        <v>250456</v>
      </c>
      <c r="I407">
        <v>243216</v>
      </c>
      <c r="J407">
        <v>250683</v>
      </c>
      <c r="K407">
        <v>247143</v>
      </c>
      <c r="L407">
        <v>261288</v>
      </c>
      <c r="M407">
        <v>271881</v>
      </c>
      <c r="N407">
        <v>267980</v>
      </c>
      <c r="O407">
        <v>282762</v>
      </c>
      <c r="P407">
        <v>278635</v>
      </c>
      <c r="Q407">
        <v>287120</v>
      </c>
      <c r="R407">
        <v>292502</v>
      </c>
      <c r="S407" s="558">
        <f>100</f>
        <v>100</v>
      </c>
      <c r="T407" s="72">
        <f t="shared" si="302"/>
        <v>100.41415746111501</v>
      </c>
      <c r="U407" s="72">
        <f t="shared" si="302"/>
        <v>95.220748512949342</v>
      </c>
      <c r="V407" s="72">
        <f t="shared" si="302"/>
        <v>93.401189640521665</v>
      </c>
      <c r="W407" s="72">
        <f t="shared" si="302"/>
        <v>92.531865371116126</v>
      </c>
      <c r="X407" s="72">
        <f t="shared" si="300"/>
        <v>89.857021465252885</v>
      </c>
      <c r="Y407" s="72">
        <f t="shared" si="300"/>
        <v>92.615731333357957</v>
      </c>
      <c r="Z407" s="72">
        <f t="shared" si="300"/>
        <v>91.307865666678978</v>
      </c>
      <c r="AA407" s="72">
        <f t="shared" si="300"/>
        <v>96.533786529722533</v>
      </c>
      <c r="AB407" s="72">
        <f t="shared" si="300"/>
        <v>100.44740828314922</v>
      </c>
      <c r="AC407" s="72">
        <f t="shared" si="300"/>
        <v>99.006169874755244</v>
      </c>
      <c r="AD407" s="72">
        <f t="shared" si="301"/>
        <v>104.46743266708538</v>
      </c>
      <c r="AE407" s="72">
        <f t="shared" si="297"/>
        <v>102.9426977500277</v>
      </c>
      <c r="AF407" s="72">
        <f t="shared" si="298"/>
        <v>106.07751136069753</v>
      </c>
      <c r="AG407" s="73">
        <f t="shared" si="298"/>
        <v>108.06591051834337</v>
      </c>
      <c r="AH407" s="237"/>
      <c r="AI407" s="238"/>
      <c r="AJ407" s="238"/>
      <c r="AK407" s="238"/>
      <c r="AL407" s="238"/>
      <c r="AM407" s="238"/>
      <c r="AN407" s="238"/>
      <c r="AO407" s="238"/>
      <c r="AP407" s="238"/>
      <c r="AQ407" s="238"/>
      <c r="AR407" s="238"/>
      <c r="AS407" s="238"/>
      <c r="AT407" s="238"/>
      <c r="AU407" s="238"/>
      <c r="AV407" s="239"/>
    </row>
    <row r="408" spans="2:48" ht="15" customHeight="1">
      <c r="B408" s="738" t="s">
        <v>164</v>
      </c>
      <c r="C408" s="1" t="s">
        <v>194</v>
      </c>
      <c r="D408" s="211">
        <v>65558</v>
      </c>
      <c r="E408" s="211">
        <v>62299</v>
      </c>
      <c r="F408" s="211">
        <v>59804</v>
      </c>
      <c r="G408" s="211">
        <v>61498</v>
      </c>
      <c r="H408" s="211">
        <v>64761</v>
      </c>
      <c r="I408" s="211">
        <v>72909</v>
      </c>
      <c r="J408" s="211">
        <v>93471</v>
      </c>
      <c r="K408" s="211">
        <v>100574</v>
      </c>
      <c r="L408" s="211">
        <v>96586</v>
      </c>
      <c r="M408" s="211">
        <v>93313</v>
      </c>
      <c r="N408" s="211">
        <v>91757</v>
      </c>
      <c r="O408" s="211">
        <v>100964</v>
      </c>
      <c r="P408" s="212">
        <v>99533</v>
      </c>
      <c r="Q408" s="212">
        <v>102477</v>
      </c>
      <c r="R408" s="212">
        <v>104343</v>
      </c>
      <c r="S408" s="558">
        <f>100</f>
        <v>100</v>
      </c>
      <c r="T408" s="72">
        <f t="shared" si="302"/>
        <v>95.028829433478748</v>
      </c>
      <c r="U408" s="72">
        <f t="shared" si="302"/>
        <v>91.223039140913386</v>
      </c>
      <c r="V408" s="72">
        <f t="shared" si="302"/>
        <v>93.807010586045948</v>
      </c>
      <c r="W408" s="72">
        <f t="shared" si="302"/>
        <v>98.784282619970099</v>
      </c>
      <c r="X408" s="72">
        <f t="shared" si="300"/>
        <v>111.21297171969859</v>
      </c>
      <c r="Y408" s="72">
        <f t="shared" si="300"/>
        <v>142.57756490435949</v>
      </c>
      <c r="Z408" s="72">
        <f t="shared" si="300"/>
        <v>153.41224564507763</v>
      </c>
      <c r="AA408" s="72">
        <f t="shared" si="300"/>
        <v>147.32908264437597</v>
      </c>
      <c r="AB408" s="72">
        <f t="shared" si="300"/>
        <v>142.33655694194454</v>
      </c>
      <c r="AC408" s="72">
        <f t="shared" si="300"/>
        <v>139.96308612221239</v>
      </c>
      <c r="AD408" s="72">
        <f t="shared" si="301"/>
        <v>154.00713871686139</v>
      </c>
      <c r="AE408" s="72">
        <f t="shared" si="297"/>
        <v>151.82433875347022</v>
      </c>
      <c r="AF408" s="72">
        <f t="shared" si="298"/>
        <v>156.31501876201227</v>
      </c>
      <c r="AG408" s="73">
        <f t="shared" si="298"/>
        <v>159.16135330546996</v>
      </c>
      <c r="AH408" s="559">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38"/>
      <c r="C409" s="1" t="s">
        <v>195</v>
      </c>
      <c r="D409" s="211">
        <v>35510</v>
      </c>
      <c r="E409" s="211">
        <v>31968</v>
      </c>
      <c r="F409" s="211">
        <v>31041</v>
      </c>
      <c r="G409" s="211">
        <v>27653</v>
      </c>
      <c r="H409" s="211">
        <v>27290</v>
      </c>
      <c r="I409" s="211">
        <v>36186</v>
      </c>
      <c r="J409" s="211">
        <v>31649</v>
      </c>
      <c r="K409" s="211">
        <v>33442</v>
      </c>
      <c r="L409" s="211">
        <v>41280</v>
      </c>
      <c r="M409" s="211">
        <v>37136</v>
      </c>
      <c r="N409" s="211">
        <v>33979</v>
      </c>
      <c r="O409" s="211">
        <v>36565</v>
      </c>
      <c r="P409" s="212">
        <v>36029</v>
      </c>
      <c r="Q409" s="212">
        <v>37131</v>
      </c>
      <c r="R409" s="212">
        <v>37831</v>
      </c>
      <c r="S409" s="558">
        <f>100</f>
        <v>100</v>
      </c>
      <c r="T409" s="72">
        <f t="shared" si="302"/>
        <v>90.025344973246973</v>
      </c>
      <c r="U409" s="72">
        <f t="shared" si="302"/>
        <v>87.414812728808784</v>
      </c>
      <c r="V409" s="72">
        <f t="shared" si="302"/>
        <v>77.873838355392849</v>
      </c>
      <c r="W409" s="72">
        <f t="shared" si="302"/>
        <v>76.851591101098279</v>
      </c>
      <c r="X409" s="72">
        <f t="shared" si="300"/>
        <v>101.9036891016615</v>
      </c>
      <c r="Y409" s="72">
        <f t="shared" si="300"/>
        <v>89.127006477048724</v>
      </c>
      <c r="Z409" s="72">
        <f t="shared" si="300"/>
        <v>94.176288369473383</v>
      </c>
      <c r="AA409" s="72">
        <f t="shared" si="300"/>
        <v>116.24894395944804</v>
      </c>
      <c r="AB409" s="72">
        <f t="shared" si="300"/>
        <v>104.57899183328639</v>
      </c>
      <c r="AC409" s="72">
        <f t="shared" si="300"/>
        <v>95.688538439876098</v>
      </c>
      <c r="AD409" s="72">
        <f t="shared" si="301"/>
        <v>102.97099408617291</v>
      </c>
      <c r="AE409" s="72">
        <f t="shared" si="297"/>
        <v>101.46156012390875</v>
      </c>
      <c r="AF409" s="72">
        <f t="shared" si="298"/>
        <v>104.56491129259364</v>
      </c>
      <c r="AG409" s="73">
        <f t="shared" si="298"/>
        <v>106.5361869895804</v>
      </c>
      <c r="AH409" s="55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38"/>
      <c r="C410" s="1" t="s">
        <v>196</v>
      </c>
      <c r="D410" s="211">
        <v>41786</v>
      </c>
      <c r="E410" s="211">
        <v>42180</v>
      </c>
      <c r="F410" s="211">
        <v>37841</v>
      </c>
      <c r="G410" s="211">
        <v>32808</v>
      </c>
      <c r="H410" s="211">
        <v>40253</v>
      </c>
      <c r="I410" s="211">
        <v>34038</v>
      </c>
      <c r="J410" s="211">
        <v>34283</v>
      </c>
      <c r="K410" s="211">
        <v>43534</v>
      </c>
      <c r="L410" s="211">
        <v>40864</v>
      </c>
      <c r="M410" s="211">
        <v>44722</v>
      </c>
      <c r="N410" s="211">
        <v>36801</v>
      </c>
      <c r="O410" s="211">
        <v>38337</v>
      </c>
      <c r="P410" s="212">
        <v>37766</v>
      </c>
      <c r="Q410" s="212">
        <v>38939</v>
      </c>
      <c r="R410" s="212">
        <v>39683</v>
      </c>
      <c r="S410" s="558">
        <f>100</f>
        <v>100</v>
      </c>
      <c r="T410" s="72">
        <f t="shared" si="302"/>
        <v>100.94289953572967</v>
      </c>
      <c r="U410" s="72">
        <f t="shared" si="302"/>
        <v>90.559038912554442</v>
      </c>
      <c r="V410" s="72">
        <f t="shared" si="302"/>
        <v>78.514334944718328</v>
      </c>
      <c r="W410" s="72">
        <f t="shared" si="302"/>
        <v>96.33130713636146</v>
      </c>
      <c r="X410" s="72">
        <f t="shared" si="300"/>
        <v>81.457904561336335</v>
      </c>
      <c r="Y410" s="72">
        <f t="shared" si="300"/>
        <v>82.04422533863017</v>
      </c>
      <c r="Z410" s="72">
        <f t="shared" si="300"/>
        <v>104.18321926003925</v>
      </c>
      <c r="AA410" s="72">
        <f t="shared" si="300"/>
        <v>97.793519360551386</v>
      </c>
      <c r="AB410" s="72">
        <f t="shared" si="300"/>
        <v>107.02627674340688</v>
      </c>
      <c r="AC410" s="72">
        <f t="shared" si="300"/>
        <v>88.070167041592882</v>
      </c>
      <c r="AD410" s="72">
        <f t="shared" si="301"/>
        <v>91.746039343320732</v>
      </c>
      <c r="AE410" s="72">
        <f t="shared" si="297"/>
        <v>90.379552960321632</v>
      </c>
      <c r="AF410" s="72">
        <f t="shared" si="298"/>
        <v>93.186713253242715</v>
      </c>
      <c r="AG410" s="73">
        <f t="shared" si="298"/>
        <v>94.967213899392135</v>
      </c>
      <c r="AH410" s="559">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38"/>
      <c r="C411" s="1" t="s">
        <v>197</v>
      </c>
      <c r="D411" s="211">
        <v>91815</v>
      </c>
      <c r="E411" s="211">
        <v>98932</v>
      </c>
      <c r="F411" s="211">
        <v>102448</v>
      </c>
      <c r="G411" s="211">
        <v>106442</v>
      </c>
      <c r="H411" s="211">
        <v>110641</v>
      </c>
      <c r="I411" s="211">
        <v>109210</v>
      </c>
      <c r="J411" s="211">
        <v>120544</v>
      </c>
      <c r="K411" s="211">
        <v>140442</v>
      </c>
      <c r="L411" s="211">
        <v>152050</v>
      </c>
      <c r="M411" s="211">
        <v>161525</v>
      </c>
      <c r="N411" s="211">
        <v>173499</v>
      </c>
      <c r="O411" s="211">
        <v>177877</v>
      </c>
      <c r="P411" s="212">
        <v>174603</v>
      </c>
      <c r="Q411" s="212">
        <v>181298</v>
      </c>
      <c r="R411" s="212">
        <v>185579</v>
      </c>
      <c r="S411" s="558">
        <f>100</f>
        <v>100</v>
      </c>
      <c r="T411" s="72">
        <f t="shared" si="302"/>
        <v>107.75145673364919</v>
      </c>
      <c r="U411" s="72">
        <f t="shared" si="302"/>
        <v>111.58089636769591</v>
      </c>
      <c r="V411" s="72">
        <f t="shared" si="302"/>
        <v>115.93094810216195</v>
      </c>
      <c r="W411" s="72">
        <f t="shared" si="302"/>
        <v>120.50427490061537</v>
      </c>
      <c r="X411" s="72">
        <f t="shared" si="300"/>
        <v>118.9457060393182</v>
      </c>
      <c r="Y411" s="72">
        <f t="shared" si="300"/>
        <v>131.29009421118553</v>
      </c>
      <c r="Z411" s="72">
        <f t="shared" si="300"/>
        <v>152.96193432445679</v>
      </c>
      <c r="AA411" s="72">
        <f t="shared" si="300"/>
        <v>165.60474867940968</v>
      </c>
      <c r="AB411" s="72">
        <f t="shared" si="300"/>
        <v>175.92441322224036</v>
      </c>
      <c r="AC411" s="72">
        <f t="shared" si="300"/>
        <v>188.96585525240974</v>
      </c>
      <c r="AD411" s="72">
        <f t="shared" si="301"/>
        <v>193.734139301857</v>
      </c>
      <c r="AE411" s="72">
        <f t="shared" si="297"/>
        <v>190.16827315798074</v>
      </c>
      <c r="AF411" s="72">
        <f t="shared" si="298"/>
        <v>197.46011000381202</v>
      </c>
      <c r="AG411" s="73">
        <f t="shared" si="298"/>
        <v>202.12274682786037</v>
      </c>
      <c r="AH411" s="559">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38"/>
      <c r="C412" s="1" t="s">
        <v>198</v>
      </c>
      <c r="D412" s="211">
        <v>234669</v>
      </c>
      <c r="E412" s="211">
        <v>235379</v>
      </c>
      <c r="F412" s="211">
        <v>231134</v>
      </c>
      <c r="G412" s="211">
        <v>228401</v>
      </c>
      <c r="H412" s="211">
        <v>242945</v>
      </c>
      <c r="I412" s="211">
        <v>252343</v>
      </c>
      <c r="J412" s="211">
        <v>279947</v>
      </c>
      <c r="K412" s="211">
        <v>317992</v>
      </c>
      <c r="L412" s="211">
        <v>330780</v>
      </c>
      <c r="M412" s="211">
        <v>336696</v>
      </c>
      <c r="N412" s="211">
        <v>336036</v>
      </c>
      <c r="O412" s="211">
        <v>353743</v>
      </c>
      <c r="P412" s="212">
        <v>347931</v>
      </c>
      <c r="Q412" s="212">
        <v>359845</v>
      </c>
      <c r="R412" s="212">
        <v>367436</v>
      </c>
      <c r="S412" s="558">
        <f>100</f>
        <v>100</v>
      </c>
      <c r="T412" s="72">
        <f t="shared" si="302"/>
        <v>100.30255380983428</v>
      </c>
      <c r="U412" s="72">
        <f t="shared" si="302"/>
        <v>98.493622932726524</v>
      </c>
      <c r="V412" s="72">
        <f t="shared" si="302"/>
        <v>97.329003830927817</v>
      </c>
      <c r="W412" s="72">
        <f t="shared" si="302"/>
        <v>103.5266694791387</v>
      </c>
      <c r="X412" s="72">
        <f t="shared" si="300"/>
        <v>107.53145920424086</v>
      </c>
      <c r="Y412" s="72">
        <f t="shared" si="300"/>
        <v>119.29441042489634</v>
      </c>
      <c r="Z412" s="72">
        <f t="shared" si="300"/>
        <v>135.50660717862181</v>
      </c>
      <c r="AA412" s="72">
        <f t="shared" si="300"/>
        <v>140.95598481265102</v>
      </c>
      <c r="AB412" s="72">
        <f t="shared" si="300"/>
        <v>143.47698247318564</v>
      </c>
      <c r="AC412" s="72">
        <f t="shared" si="300"/>
        <v>143.19573526967773</v>
      </c>
      <c r="AD412" s="72">
        <f t="shared" si="301"/>
        <v>150.74125683409397</v>
      </c>
      <c r="AE412" s="72">
        <f t="shared" si="297"/>
        <v>148.26457691471819</v>
      </c>
      <c r="AF412" s="72">
        <f t="shared" si="298"/>
        <v>153.34151507016264</v>
      </c>
      <c r="AG412" s="73">
        <f t="shared" si="298"/>
        <v>156.57628404263025</v>
      </c>
      <c r="AH412" s="55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41"/>
      <c r="C413" s="9" t="s">
        <v>199</v>
      </c>
      <c r="D413">
        <v>142854</v>
      </c>
      <c r="E413">
        <v>136447</v>
      </c>
      <c r="F413">
        <v>128686</v>
      </c>
      <c r="G413">
        <v>121959</v>
      </c>
      <c r="H413">
        <v>132304</v>
      </c>
      <c r="I413">
        <v>143133</v>
      </c>
      <c r="J413">
        <v>159403</v>
      </c>
      <c r="K413">
        <v>177550</v>
      </c>
      <c r="L413">
        <v>178730</v>
      </c>
      <c r="M413">
        <v>175171</v>
      </c>
      <c r="N413">
        <v>162537</v>
      </c>
      <c r="O413">
        <v>175866</v>
      </c>
      <c r="P413">
        <v>173328</v>
      </c>
      <c r="Q413">
        <v>178547</v>
      </c>
      <c r="R413">
        <v>181857</v>
      </c>
      <c r="S413" s="59">
        <f>100</f>
        <v>100</v>
      </c>
      <c r="T413" s="74">
        <f t="shared" si="302"/>
        <v>95.515001330029264</v>
      </c>
      <c r="U413" s="74">
        <f t="shared" si="302"/>
        <v>90.082181807999774</v>
      </c>
      <c r="V413" s="74">
        <f t="shared" si="302"/>
        <v>85.373178209920624</v>
      </c>
      <c r="W413" s="74">
        <f t="shared" si="302"/>
        <v>92.614837526425575</v>
      </c>
      <c r="X413" s="74">
        <f t="shared" si="300"/>
        <v>100.19530429669453</v>
      </c>
      <c r="Y413" s="74">
        <f t="shared" si="300"/>
        <v>111.58455486020692</v>
      </c>
      <c r="Z413" s="74">
        <f t="shared" si="300"/>
        <v>124.28773433015526</v>
      </c>
      <c r="AA413" s="74">
        <f t="shared" si="300"/>
        <v>125.11375250255506</v>
      </c>
      <c r="AB413" s="74">
        <f t="shared" si="300"/>
        <v>122.62239769274925</v>
      </c>
      <c r="AC413" s="74">
        <f t="shared" si="300"/>
        <v>113.77840312486875</v>
      </c>
      <c r="AD413" s="74">
        <f t="shared" si="301"/>
        <v>123.10890839598471</v>
      </c>
      <c r="AE413" s="74">
        <f t="shared" si="297"/>
        <v>121.33226930992481</v>
      </c>
      <c r="AF413" s="74">
        <f t="shared" si="298"/>
        <v>124.98564968429305</v>
      </c>
      <c r="AG413" s="75">
        <f t="shared" si="298"/>
        <v>127.30270065941451</v>
      </c>
      <c r="AH413" s="219"/>
      <c r="AI413" s="220"/>
      <c r="AJ413" s="220"/>
      <c r="AK413" s="220"/>
      <c r="AL413" s="220"/>
      <c r="AM413" s="220"/>
      <c r="AN413" s="220"/>
      <c r="AO413" s="220"/>
      <c r="AP413" s="220"/>
      <c r="AQ413" s="220"/>
      <c r="AR413" s="220"/>
      <c r="AS413" s="220"/>
      <c r="AT413" s="220"/>
      <c r="AU413" s="220"/>
      <c r="AV413" s="221"/>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26"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742" t="s">
        <v>178</v>
      </c>
      <c r="V5" s="742"/>
      <c r="W5" s="742"/>
      <c r="X5" s="159"/>
      <c r="Y5" s="160"/>
      <c r="Z5" s="742" t="s">
        <v>179</v>
      </c>
      <c r="AA5" s="742"/>
      <c r="AB5" s="742"/>
      <c r="AH5" s="746" t="s">
        <v>180</v>
      </c>
      <c r="AI5" s="746"/>
      <c r="AJ5" s="746"/>
      <c r="AK5" s="746"/>
      <c r="AQ5" s="150"/>
      <c r="AR5" s="150"/>
      <c r="AS5" s="150"/>
      <c r="AT5" s="150"/>
    </row>
    <row r="6" spans="1:48">
      <c r="B6" s="11"/>
      <c r="E6" s="14"/>
      <c r="F6" s="154" t="s">
        <v>181</v>
      </c>
      <c r="S6" s="157"/>
      <c r="T6" s="156"/>
      <c r="U6" s="159" t="s">
        <v>182</v>
      </c>
      <c r="V6" s="159"/>
      <c r="W6" s="159"/>
      <c r="X6" s="159"/>
      <c r="Y6" s="161"/>
      <c r="Z6" s="159" t="s">
        <v>183</v>
      </c>
      <c r="AA6" s="159"/>
      <c r="AB6" s="159"/>
      <c r="AH6" s="747" t="s">
        <v>184</v>
      </c>
      <c r="AI6" s="748"/>
      <c r="AJ6" s="748"/>
      <c r="AK6" s="748"/>
      <c r="AL6" s="743"/>
      <c r="AM6" s="743" t="s">
        <v>185</v>
      </c>
      <c r="AN6" s="743"/>
      <c r="AO6" s="743"/>
      <c r="AP6" s="744"/>
      <c r="AQ6" s="150"/>
      <c r="AR6" s="150"/>
      <c r="AS6" s="150"/>
      <c r="AT6" s="150"/>
    </row>
    <row r="7" spans="1:48">
      <c r="E7" s="15"/>
      <c r="F7" s="154" t="s">
        <v>186</v>
      </c>
      <c r="AH7" s="550" t="s">
        <v>187</v>
      </c>
      <c r="AI7" s="551"/>
      <c r="AJ7" s="551"/>
      <c r="AK7" s="551"/>
      <c r="AL7" s="551"/>
      <c r="AM7" s="551" t="s">
        <v>188</v>
      </c>
      <c r="AN7" s="551"/>
      <c r="AO7" s="551"/>
      <c r="AP7" s="55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3" t="s">
        <v>189</v>
      </c>
      <c r="AI8" s="554"/>
      <c r="AJ8" s="554"/>
      <c r="AK8" s="554"/>
      <c r="AL8" s="554"/>
      <c r="AM8" s="555"/>
      <c r="AN8" s="555"/>
      <c r="AO8" s="555"/>
      <c r="AP8" s="55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37" t="s">
        <v>193</v>
      </c>
      <c r="C11" s="34" t="s">
        <v>194</v>
      </c>
      <c r="D11" s="40">
        <f>SUM(D17,D23,D29,D35,D41,D47,D53,D59,D65,D71,D77,D83)</f>
        <v>154660.00000000003</v>
      </c>
      <c r="E11" s="41">
        <f t="shared" ref="E11:Q11" si="0">SUM(E17,E23,E29,E35,E41,E47,E53,E59,E65,E71,E77,E83)</f>
        <v>137944.40000000002</v>
      </c>
      <c r="F11" s="41">
        <f t="shared" si="0"/>
        <v>126154.00000000001</v>
      </c>
      <c r="G11" s="41">
        <f t="shared" si="0"/>
        <v>121006.29999999999</v>
      </c>
      <c r="H11" s="41">
        <f t="shared" si="0"/>
        <v>113091</v>
      </c>
      <c r="I11" s="41">
        <f t="shared" si="0"/>
        <v>107176.59999999999</v>
      </c>
      <c r="J11" s="41">
        <f t="shared" si="0"/>
        <v>107752.2</v>
      </c>
      <c r="K11" s="41">
        <f t="shared" si="0"/>
        <v>117137.79999999999</v>
      </c>
      <c r="L11" s="41">
        <f t="shared" si="0"/>
        <v>113677.7</v>
      </c>
      <c r="M11" s="41">
        <f t="shared" si="0"/>
        <v>119770.7</v>
      </c>
      <c r="N11" s="41">
        <f t="shared" si="0"/>
        <v>115823.90000000001</v>
      </c>
      <c r="O11" s="41">
        <f t="shared" si="0"/>
        <v>126030.20000000001</v>
      </c>
      <c r="P11" s="41">
        <f t="shared" si="0"/>
        <v>98583.078597</v>
      </c>
      <c r="Q11" s="41">
        <f t="shared" si="0"/>
        <v>111629.85898999999</v>
      </c>
      <c r="R11" s="42">
        <f t="shared" ref="R11" si="1">SUM(R17,R23,R29,R35,R41,R47,R53,R59,R65,R71,R77,R83)</f>
        <v>119311.74647000001</v>
      </c>
      <c r="S11" s="558">
        <f>100</f>
        <v>100</v>
      </c>
      <c r="T11" s="72">
        <f>E11*100/$D11</f>
        <v>89.192034139402551</v>
      </c>
      <c r="U11" s="72">
        <f t="shared" ref="U11:AD26" si="2">F11*100/$D11</f>
        <v>81.568602094917878</v>
      </c>
      <c r="V11" s="72">
        <f t="shared" si="2"/>
        <v>78.240204319151658</v>
      </c>
      <c r="W11" s="72">
        <f t="shared" si="2"/>
        <v>73.122332859174946</v>
      </c>
      <c r="X11" s="72">
        <f t="shared" si="2"/>
        <v>69.298202508728806</v>
      </c>
      <c r="Y11" s="72">
        <f t="shared" si="2"/>
        <v>69.670373723005284</v>
      </c>
      <c r="Z11" s="72">
        <f t="shared" si="2"/>
        <v>75.738911159963763</v>
      </c>
      <c r="AA11" s="72">
        <f t="shared" si="2"/>
        <v>73.501681106944247</v>
      </c>
      <c r="AB11" s="72">
        <f t="shared" si="2"/>
        <v>77.441290572869505</v>
      </c>
      <c r="AC11" s="72">
        <f t="shared" si="2"/>
        <v>74.889370231475482</v>
      </c>
      <c r="AD11" s="72">
        <f t="shared" si="2"/>
        <v>81.488555541187111</v>
      </c>
      <c r="AE11" s="72">
        <f t="shared" ref="AE11:AE23" si="3">P11*100/$D11</f>
        <v>63.741806929393498</v>
      </c>
      <c r="AF11" s="72">
        <f t="shared" ref="AF11:AG23" si="4">Q11*100/$D11</f>
        <v>72.177588898228365</v>
      </c>
      <c r="AG11" s="73">
        <f t="shared" si="4"/>
        <v>77.14454058580111</v>
      </c>
      <c r="AH11" s="563"/>
      <c r="AI11" s="213"/>
      <c r="AJ11" s="214"/>
      <c r="AK11" s="213"/>
      <c r="AL11" s="213"/>
      <c r="AM11" s="213"/>
      <c r="AN11" s="213"/>
      <c r="AO11" s="213"/>
      <c r="AP11" s="213"/>
      <c r="AQ11" s="213"/>
      <c r="AR11" s="213"/>
      <c r="AS11" s="213"/>
      <c r="AT11" s="213"/>
      <c r="AU11" s="213"/>
      <c r="AV11" s="215"/>
    </row>
    <row r="12" spans="1:48">
      <c r="B12" s="738"/>
      <c r="C12" s="1" t="s">
        <v>195</v>
      </c>
      <c r="D12" s="560">
        <f t="shared" ref="D12:Q16" si="5">SUM(D18,D24,D30,D36,D42,D48,D54,D60,D66,D72,D78,D84)</f>
        <v>124045.00000000001</v>
      </c>
      <c r="E12" s="35">
        <f t="shared" si="5"/>
        <v>102301.8</v>
      </c>
      <c r="F12" s="35">
        <f t="shared" si="5"/>
        <v>99992.900000000023</v>
      </c>
      <c r="G12" s="35">
        <f t="shared" si="5"/>
        <v>91724.3</v>
      </c>
      <c r="H12" s="35">
        <f t="shared" si="5"/>
        <v>84220.3</v>
      </c>
      <c r="I12" s="35">
        <f t="shared" si="5"/>
        <v>78670.100000000006</v>
      </c>
      <c r="J12" s="35">
        <f t="shared" si="5"/>
        <v>80593.400000000009</v>
      </c>
      <c r="K12" s="35">
        <f t="shared" si="5"/>
        <v>84209.5</v>
      </c>
      <c r="L12" s="35">
        <f t="shared" si="5"/>
        <v>90692.199999999983</v>
      </c>
      <c r="M12" s="35">
        <f t="shared" si="5"/>
        <v>96690.3</v>
      </c>
      <c r="N12" s="35">
        <f t="shared" si="5"/>
        <v>97999.999999999985</v>
      </c>
      <c r="O12" s="35">
        <f t="shared" si="5"/>
        <v>104717.59999999999</v>
      </c>
      <c r="P12" s="35">
        <f t="shared" si="5"/>
        <v>96696.944409999982</v>
      </c>
      <c r="Q12" s="35">
        <f t="shared" si="5"/>
        <v>99974.071179999999</v>
      </c>
      <c r="R12" s="36">
        <f t="shared" ref="R12" si="6">SUM(R18,R24,R30,R36,R42,R48,R54,R60,R66,R72,R78,R84)</f>
        <v>107035.87856999999</v>
      </c>
      <c r="S12" s="558">
        <f>100</f>
        <v>100</v>
      </c>
      <c r="T12" s="72">
        <f t="shared" ref="T12:AA56" si="7">E12*100/$D12</f>
        <v>82.471522431375703</v>
      </c>
      <c r="U12" s="72">
        <f t="shared" si="2"/>
        <v>80.610181788866953</v>
      </c>
      <c r="V12" s="72">
        <f t="shared" si="2"/>
        <v>73.944375025192457</v>
      </c>
      <c r="W12" s="72">
        <f t="shared" si="2"/>
        <v>67.894957475109834</v>
      </c>
      <c r="X12" s="72">
        <f t="shared" si="2"/>
        <v>63.420613487040995</v>
      </c>
      <c r="Y12" s="72">
        <f t="shared" si="2"/>
        <v>64.971099197871737</v>
      </c>
      <c r="Z12" s="72">
        <f t="shared" si="2"/>
        <v>67.886250957313877</v>
      </c>
      <c r="AA12" s="72">
        <f t="shared" si="2"/>
        <v>73.112338264339527</v>
      </c>
      <c r="AB12" s="72">
        <f t="shared" si="2"/>
        <v>77.947760893224228</v>
      </c>
      <c r="AC12" s="72">
        <f t="shared" si="2"/>
        <v>79.003587407795536</v>
      </c>
      <c r="AD12" s="72">
        <f t="shared" si="2"/>
        <v>84.419041476883379</v>
      </c>
      <c r="AE12" s="72">
        <f t="shared" si="3"/>
        <v>77.953117344512052</v>
      </c>
      <c r="AF12" s="72">
        <f t="shared" si="4"/>
        <v>80.595002765125557</v>
      </c>
      <c r="AG12" s="73">
        <f t="shared" si="4"/>
        <v>86.28794273852229</v>
      </c>
      <c r="AH12" s="563"/>
      <c r="AI12" s="213"/>
      <c r="AJ12" s="213"/>
      <c r="AK12" s="213"/>
      <c r="AL12" s="213"/>
      <c r="AM12" s="213"/>
      <c r="AN12" s="213"/>
      <c r="AO12" s="213"/>
      <c r="AP12" s="213"/>
      <c r="AQ12" s="213"/>
      <c r="AR12" s="213"/>
      <c r="AS12" s="213"/>
      <c r="AT12" s="213"/>
      <c r="AU12" s="213"/>
      <c r="AV12" s="215"/>
    </row>
    <row r="13" spans="1:48">
      <c r="B13" s="738"/>
      <c r="C13" s="1" t="s">
        <v>196</v>
      </c>
      <c r="D13" s="560">
        <f t="shared" si="5"/>
        <v>96224.099999999991</v>
      </c>
      <c r="E13" s="35">
        <f t="shared" si="5"/>
        <v>80044.10000000002</v>
      </c>
      <c r="F13" s="35">
        <f t="shared" si="5"/>
        <v>80980.499999999985</v>
      </c>
      <c r="G13" s="35">
        <f t="shared" si="5"/>
        <v>80006.5</v>
      </c>
      <c r="H13" s="35">
        <f t="shared" si="5"/>
        <v>75258.400000000009</v>
      </c>
      <c r="I13" s="35">
        <f t="shared" si="5"/>
        <v>72663.599999999991</v>
      </c>
      <c r="J13" s="35">
        <f t="shared" si="5"/>
        <v>76324.2</v>
      </c>
      <c r="K13" s="35">
        <f t="shared" si="5"/>
        <v>81826.899999999994</v>
      </c>
      <c r="L13" s="35">
        <f t="shared" si="5"/>
        <v>83500.800000000003</v>
      </c>
      <c r="M13" s="35">
        <f t="shared" si="5"/>
        <v>89692.9</v>
      </c>
      <c r="N13" s="35">
        <f t="shared" si="5"/>
        <v>86155.099999999991</v>
      </c>
      <c r="O13" s="35">
        <f t="shared" si="5"/>
        <v>90859.8</v>
      </c>
      <c r="P13" s="35">
        <f t="shared" si="5"/>
        <v>71913.938370000003</v>
      </c>
      <c r="Q13" s="35">
        <f t="shared" si="5"/>
        <v>80070.449179999996</v>
      </c>
      <c r="R13" s="36">
        <f t="shared" ref="R13" si="8">SUM(R19,R25,R31,R37,R43,R49,R55,R61,R67,R73,R79,R85)</f>
        <v>85602.559279999987</v>
      </c>
      <c r="S13" s="558">
        <f>100</f>
        <v>100</v>
      </c>
      <c r="T13" s="72">
        <f t="shared" si="7"/>
        <v>83.185085649021431</v>
      </c>
      <c r="U13" s="72">
        <f t="shared" si="2"/>
        <v>84.158230630372216</v>
      </c>
      <c r="V13" s="72">
        <f t="shared" si="2"/>
        <v>83.146010199108133</v>
      </c>
      <c r="W13" s="72">
        <f t="shared" si="2"/>
        <v>78.211591482799022</v>
      </c>
      <c r="X13" s="72">
        <f t="shared" si="2"/>
        <v>75.514969742507333</v>
      </c>
      <c r="Y13" s="72">
        <f t="shared" si="2"/>
        <v>79.319214209330099</v>
      </c>
      <c r="Z13" s="72">
        <f t="shared" si="2"/>
        <v>85.037843949696594</v>
      </c>
      <c r="AA13" s="72">
        <f t="shared" si="2"/>
        <v>86.777428939319776</v>
      </c>
      <c r="AB13" s="72">
        <f t="shared" si="2"/>
        <v>93.212511210808941</v>
      </c>
      <c r="AC13" s="72">
        <f t="shared" si="2"/>
        <v>89.535885500617837</v>
      </c>
      <c r="AD13" s="72">
        <f t="shared" si="2"/>
        <v>94.425201171016411</v>
      </c>
      <c r="AE13" s="72">
        <f t="shared" si="3"/>
        <v>74.735890873492195</v>
      </c>
      <c r="AF13" s="72">
        <f t="shared" si="4"/>
        <v>83.212468789004006</v>
      </c>
      <c r="AG13" s="73">
        <f t="shared" si="4"/>
        <v>88.961662701963434</v>
      </c>
      <c r="AH13" s="563"/>
      <c r="AI13" s="213"/>
      <c r="AJ13" s="213"/>
      <c r="AK13" s="213"/>
      <c r="AL13" s="213"/>
      <c r="AM13" s="213"/>
      <c r="AN13" s="213"/>
      <c r="AO13" s="213"/>
      <c r="AP13" s="213"/>
      <c r="AQ13" s="213"/>
      <c r="AR13" s="213"/>
      <c r="AS13" s="213"/>
      <c r="AT13" s="213"/>
      <c r="AU13" s="213"/>
      <c r="AV13" s="215"/>
    </row>
    <row r="14" spans="1:48">
      <c r="B14" s="738"/>
      <c r="C14" s="1" t="s">
        <v>197</v>
      </c>
      <c r="D14" s="560">
        <f t="shared" si="5"/>
        <v>180955.5</v>
      </c>
      <c r="E14" s="35">
        <f t="shared" si="5"/>
        <v>163531</v>
      </c>
      <c r="F14" s="35">
        <f t="shared" si="5"/>
        <v>168463</v>
      </c>
      <c r="G14" s="35">
        <f t="shared" si="5"/>
        <v>169913</v>
      </c>
      <c r="H14" s="35">
        <f t="shared" si="5"/>
        <v>160594.6</v>
      </c>
      <c r="I14" s="35">
        <f t="shared" si="5"/>
        <v>158750.40000000002</v>
      </c>
      <c r="J14" s="35">
        <f t="shared" si="5"/>
        <v>164341.69999999998</v>
      </c>
      <c r="K14" s="35">
        <f t="shared" si="5"/>
        <v>174206</v>
      </c>
      <c r="L14" s="35">
        <f t="shared" si="5"/>
        <v>184948.2</v>
      </c>
      <c r="M14" s="35">
        <f t="shared" si="5"/>
        <v>192525.90000000002</v>
      </c>
      <c r="N14" s="35">
        <f t="shared" si="5"/>
        <v>229500.50000000003</v>
      </c>
      <c r="O14" s="35">
        <f t="shared" si="5"/>
        <v>242354.99999999997</v>
      </c>
      <c r="P14" s="35">
        <f t="shared" si="5"/>
        <v>213444.89992999999</v>
      </c>
      <c r="Q14" s="35">
        <f t="shared" si="5"/>
        <v>228519.25128</v>
      </c>
      <c r="R14" s="36">
        <f t="shared" ref="R14" si="9">SUM(R20,R26,R32,R38,R44,R50,R56,R62,R68,R74,R80,R86)</f>
        <v>247120.50615000003</v>
      </c>
      <c r="S14" s="558">
        <f>100</f>
        <v>100</v>
      </c>
      <c r="T14" s="72">
        <f t="shared" si="7"/>
        <v>90.370837028993321</v>
      </c>
      <c r="U14" s="72">
        <f t="shared" si="2"/>
        <v>93.096368996797551</v>
      </c>
      <c r="V14" s="72">
        <f t="shared" si="2"/>
        <v>93.897670974355577</v>
      </c>
      <c r="W14" s="72">
        <f t="shared" si="2"/>
        <v>88.748117631130299</v>
      </c>
      <c r="X14" s="72">
        <f t="shared" si="2"/>
        <v>87.728972040087214</v>
      </c>
      <c r="Y14" s="72">
        <f t="shared" si="2"/>
        <v>90.818847727756264</v>
      </c>
      <c r="Z14" s="72">
        <f t="shared" si="2"/>
        <v>96.270077449980803</v>
      </c>
      <c r="AA14" s="72">
        <f t="shared" si="2"/>
        <v>102.20645407296269</v>
      </c>
      <c r="AB14" s="72">
        <f t="shared" si="2"/>
        <v>106.39405820768091</v>
      </c>
      <c r="AC14" s="72">
        <f t="shared" si="2"/>
        <v>126.82703758658899</v>
      </c>
      <c r="AD14" s="72">
        <f t="shared" si="2"/>
        <v>133.93071777315416</v>
      </c>
      <c r="AE14" s="72">
        <f t="shared" si="3"/>
        <v>117.95435890591884</v>
      </c>
      <c r="AF14" s="72">
        <f t="shared" si="4"/>
        <v>126.28477790395981</v>
      </c>
      <c r="AG14" s="73">
        <f t="shared" si="4"/>
        <v>136.56424156767827</v>
      </c>
      <c r="AH14" s="563"/>
      <c r="AI14" s="213"/>
      <c r="AJ14" s="213"/>
      <c r="AK14" s="213"/>
      <c r="AL14" s="213"/>
      <c r="AM14" s="213"/>
      <c r="AN14" s="213"/>
      <c r="AO14" s="213"/>
      <c r="AP14" s="213"/>
      <c r="AQ14" s="213"/>
      <c r="AR14" s="213"/>
      <c r="AS14" s="213"/>
      <c r="AT14" s="213"/>
      <c r="AU14" s="213"/>
      <c r="AV14" s="215"/>
    </row>
    <row r="15" spans="1:48">
      <c r="B15" s="738"/>
      <c r="C15" s="1" t="s">
        <v>198</v>
      </c>
      <c r="D15" s="560">
        <f t="shared" si="5"/>
        <v>555884.6</v>
      </c>
      <c r="E15" s="35">
        <f t="shared" si="5"/>
        <v>483821.3</v>
      </c>
      <c r="F15" s="35">
        <f t="shared" si="5"/>
        <v>475590.39999999997</v>
      </c>
      <c r="G15" s="35">
        <f t="shared" si="5"/>
        <v>462650.10000000003</v>
      </c>
      <c r="H15" s="35">
        <f t="shared" si="5"/>
        <v>433164.3</v>
      </c>
      <c r="I15" s="35">
        <f t="shared" si="5"/>
        <v>417260.70000000007</v>
      </c>
      <c r="J15" s="35">
        <f t="shared" si="5"/>
        <v>429011.5</v>
      </c>
      <c r="K15" s="35">
        <f t="shared" si="5"/>
        <v>457380.19999999995</v>
      </c>
      <c r="L15" s="35">
        <f t="shared" si="5"/>
        <v>472818.89999999997</v>
      </c>
      <c r="M15" s="35">
        <f t="shared" si="5"/>
        <v>498679.8</v>
      </c>
      <c r="N15" s="35">
        <f t="shared" si="5"/>
        <v>529479.5</v>
      </c>
      <c r="O15" s="35">
        <f t="shared" si="5"/>
        <v>563962.6</v>
      </c>
      <c r="P15" s="35">
        <f t="shared" si="5"/>
        <v>480638.86130699998</v>
      </c>
      <c r="Q15" s="35">
        <f t="shared" si="5"/>
        <v>520193.63063000003</v>
      </c>
      <c r="R15" s="36">
        <f t="shared" ref="R15" si="10">SUM(R21,R27,R33,R39,R45,R51,R57,R63,R69,R75,R81,R87)</f>
        <v>559070.69046999991</v>
      </c>
      <c r="S15" s="558">
        <f>100</f>
        <v>100</v>
      </c>
      <c r="T15" s="72">
        <f t="shared" si="7"/>
        <v>87.036284149623867</v>
      </c>
      <c r="U15" s="72">
        <f t="shared" si="2"/>
        <v>85.555599129747435</v>
      </c>
      <c r="V15" s="72">
        <f t="shared" si="2"/>
        <v>83.227723883698161</v>
      </c>
      <c r="W15" s="72">
        <f t="shared" si="2"/>
        <v>77.923421515904565</v>
      </c>
      <c r="X15" s="72">
        <f t="shared" si="2"/>
        <v>75.062468001452118</v>
      </c>
      <c r="Y15" s="72">
        <f t="shared" si="2"/>
        <v>77.176359985507787</v>
      </c>
      <c r="Z15" s="72">
        <f t="shared" si="2"/>
        <v>82.279703377283695</v>
      </c>
      <c r="AA15" s="72">
        <f t="shared" si="2"/>
        <v>85.057024425573232</v>
      </c>
      <c r="AB15" s="72">
        <f t="shared" si="2"/>
        <v>89.709231016653462</v>
      </c>
      <c r="AC15" s="72">
        <f t="shared" si="2"/>
        <v>95.249895391957253</v>
      </c>
      <c r="AD15" s="72">
        <f t="shared" si="2"/>
        <v>101.45317931095771</v>
      </c>
      <c r="AE15" s="72">
        <f t="shared" si="3"/>
        <v>86.463784265115464</v>
      </c>
      <c r="AF15" s="72">
        <f t="shared" si="4"/>
        <v>93.579428289612636</v>
      </c>
      <c r="AG15" s="73">
        <f t="shared" si="4"/>
        <v>100.57315681528144</v>
      </c>
      <c r="AH15" s="563"/>
      <c r="AI15" s="213"/>
      <c r="AJ15" s="213"/>
      <c r="AK15" s="213"/>
      <c r="AL15" s="213"/>
      <c r="AM15" s="213"/>
      <c r="AN15" s="213"/>
      <c r="AO15" s="213"/>
      <c r="AP15" s="213"/>
      <c r="AQ15" s="213"/>
      <c r="AR15" s="213"/>
      <c r="AS15" s="213"/>
      <c r="AT15" s="213"/>
      <c r="AU15" s="213"/>
      <c r="AV15" s="215"/>
    </row>
    <row r="16" spans="1:48">
      <c r="B16" s="738"/>
      <c r="C16" s="8" t="s">
        <v>199</v>
      </c>
      <c r="D16" s="37">
        <f t="shared" si="5"/>
        <v>374929.1</v>
      </c>
      <c r="E16" s="38">
        <f t="shared" si="5"/>
        <v>320290.3</v>
      </c>
      <c r="F16" s="38">
        <f t="shared" si="5"/>
        <v>307127.40000000002</v>
      </c>
      <c r="G16" s="38">
        <f t="shared" si="5"/>
        <v>292737.09999999998</v>
      </c>
      <c r="H16" s="38">
        <f t="shared" si="5"/>
        <v>272569.7</v>
      </c>
      <c r="I16" s="38">
        <f t="shared" si="5"/>
        <v>258510.30000000002</v>
      </c>
      <c r="J16" s="38">
        <f t="shared" si="5"/>
        <v>264669.8</v>
      </c>
      <c r="K16" s="38">
        <f t="shared" si="5"/>
        <v>283174.19999999995</v>
      </c>
      <c r="L16" s="38">
        <f t="shared" si="5"/>
        <v>287870.69999999995</v>
      </c>
      <c r="M16" s="38">
        <f t="shared" si="5"/>
        <v>306153.90000000002</v>
      </c>
      <c r="N16" s="38">
        <f t="shared" si="5"/>
        <v>299979</v>
      </c>
      <c r="O16" s="38">
        <f t="shared" si="5"/>
        <v>321607.59999999998</v>
      </c>
      <c r="P16" s="38">
        <f t="shared" si="5"/>
        <v>267193.96137699997</v>
      </c>
      <c r="Q16" s="38">
        <f t="shared" si="5"/>
        <v>291674.37935000006</v>
      </c>
      <c r="R16" s="39">
        <f t="shared" ref="R16" si="11">SUM(R22,R28,R34,R40,R46,R52,R58,R64,R70,R76,R82,R88)</f>
        <v>311950.18432</v>
      </c>
      <c r="S16" s="558">
        <f>100</f>
        <v>100</v>
      </c>
      <c r="T16" s="72">
        <f t="shared" si="7"/>
        <v>85.426898045523814</v>
      </c>
      <c r="U16" s="72">
        <f t="shared" si="2"/>
        <v>81.916127609193325</v>
      </c>
      <c r="V16" s="72">
        <f t="shared" si="2"/>
        <v>78.077988611713522</v>
      </c>
      <c r="W16" s="72">
        <f t="shared" si="2"/>
        <v>72.698998290610149</v>
      </c>
      <c r="X16" s="72">
        <f t="shared" si="2"/>
        <v>68.949115979527861</v>
      </c>
      <c r="Y16" s="72">
        <f t="shared" si="2"/>
        <v>70.591959919888865</v>
      </c>
      <c r="Z16" s="72">
        <f t="shared" si="2"/>
        <v>75.527399713705861</v>
      </c>
      <c r="AA16" s="72">
        <f t="shared" si="2"/>
        <v>76.780036545576209</v>
      </c>
      <c r="AB16" s="72">
        <f t="shared" si="2"/>
        <v>81.656478518205191</v>
      </c>
      <c r="AC16" s="72">
        <f t="shared" si="2"/>
        <v>80.009527134596922</v>
      </c>
      <c r="AD16" s="72">
        <f t="shared" si="2"/>
        <v>85.778244473421765</v>
      </c>
      <c r="AE16" s="72">
        <f t="shared" si="3"/>
        <v>71.26519690709523</v>
      </c>
      <c r="AF16" s="72">
        <f t="shared" si="4"/>
        <v>77.794542848234528</v>
      </c>
      <c r="AG16" s="73">
        <f t="shared" si="4"/>
        <v>83.202446627909126</v>
      </c>
      <c r="AH16" s="216"/>
      <c r="AI16" s="217"/>
      <c r="AJ16" s="217"/>
      <c r="AK16" s="217"/>
      <c r="AL16" s="217"/>
      <c r="AM16" s="217"/>
      <c r="AN16" s="217"/>
      <c r="AO16" s="217"/>
      <c r="AP16" s="217"/>
      <c r="AQ16" s="217"/>
      <c r="AR16" s="217"/>
      <c r="AS16" s="217"/>
      <c r="AT16" s="217"/>
      <c r="AU16" s="217"/>
      <c r="AV16" s="218"/>
    </row>
    <row r="17" spans="2:48" ht="15" customHeight="1">
      <c r="B17" s="740" t="s">
        <v>200</v>
      </c>
      <c r="C17" s="1" t="s">
        <v>194</v>
      </c>
      <c r="D17" s="224">
        <v>248.9</v>
      </c>
      <c r="E17" s="224">
        <v>268.10000000000002</v>
      </c>
      <c r="F17" s="224">
        <v>225.1</v>
      </c>
      <c r="G17" s="224">
        <v>208.6</v>
      </c>
      <c r="H17" s="224">
        <v>196.1</v>
      </c>
      <c r="I17" s="224">
        <v>126.9</v>
      </c>
      <c r="J17" s="224">
        <v>154.19999999999999</v>
      </c>
      <c r="K17" s="224">
        <v>147</v>
      </c>
      <c r="L17" s="224">
        <v>146.30000000000001</v>
      </c>
      <c r="M17" s="224">
        <v>141</v>
      </c>
      <c r="N17" s="224">
        <v>151.80000000000001</v>
      </c>
      <c r="O17" s="224">
        <v>128.1</v>
      </c>
      <c r="P17" s="225">
        <v>94.615407000000005</v>
      </c>
      <c r="Q17" s="225">
        <v>104.90432</v>
      </c>
      <c r="R17" s="225">
        <v>111.03675</v>
      </c>
      <c r="S17" s="558">
        <f>100</f>
        <v>100</v>
      </c>
      <c r="T17" s="72">
        <f t="shared" si="7"/>
        <v>107.71394134190439</v>
      </c>
      <c r="U17" s="72">
        <f t="shared" si="2"/>
        <v>90.437926878264363</v>
      </c>
      <c r="V17" s="72">
        <f t="shared" si="2"/>
        <v>83.808758537565282</v>
      </c>
      <c r="W17" s="72">
        <f t="shared" si="2"/>
        <v>78.786661309762948</v>
      </c>
      <c r="X17" s="72">
        <f t="shared" si="2"/>
        <v>50.984331056649253</v>
      </c>
      <c r="Y17" s="72">
        <f t="shared" si="2"/>
        <v>61.952591402169539</v>
      </c>
      <c r="Z17" s="72">
        <f t="shared" si="2"/>
        <v>59.0598633989554</v>
      </c>
      <c r="AA17" s="72">
        <f t="shared" si="2"/>
        <v>58.778625954198482</v>
      </c>
      <c r="AB17" s="72">
        <f t="shared" si="2"/>
        <v>56.649256729610286</v>
      </c>
      <c r="AC17" s="72">
        <f t="shared" si="2"/>
        <v>60.988348734431504</v>
      </c>
      <c r="AD17" s="72">
        <f t="shared" si="2"/>
        <v>51.466452390518278</v>
      </c>
      <c r="AE17" s="72">
        <f t="shared" si="3"/>
        <v>38.013421856167142</v>
      </c>
      <c r="AF17" s="72">
        <f t="shared" si="4"/>
        <v>42.147175572519089</v>
      </c>
      <c r="AG17" s="73">
        <f t="shared" si="4"/>
        <v>44.610988348734431</v>
      </c>
      <c r="AH17" s="559">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738"/>
      <c r="C18" s="1" t="s">
        <v>195</v>
      </c>
      <c r="D18" s="224">
        <v>980.3</v>
      </c>
      <c r="E18" s="224">
        <v>730.9</v>
      </c>
      <c r="F18" s="224">
        <v>671.7</v>
      </c>
      <c r="G18" s="224">
        <v>621.29999999999995</v>
      </c>
      <c r="H18" s="224">
        <v>511.9</v>
      </c>
      <c r="I18" s="224">
        <v>624.20000000000005</v>
      </c>
      <c r="J18" s="224">
        <v>534.1</v>
      </c>
      <c r="K18" s="224">
        <v>444.7</v>
      </c>
      <c r="L18" s="224">
        <v>370.9</v>
      </c>
      <c r="M18" s="224">
        <v>363.8</v>
      </c>
      <c r="N18" s="224">
        <v>356.1</v>
      </c>
      <c r="O18" s="224">
        <v>387</v>
      </c>
      <c r="P18" s="225">
        <v>380.93061</v>
      </c>
      <c r="Q18" s="225">
        <v>396.55128000000002</v>
      </c>
      <c r="R18" s="225">
        <v>423.47136999999998</v>
      </c>
      <c r="S18" s="558">
        <f>100</f>
        <v>100</v>
      </c>
      <c r="T18" s="72">
        <f t="shared" si="7"/>
        <v>74.558808528001634</v>
      </c>
      <c r="U18" s="72">
        <f t="shared" si="2"/>
        <v>68.519840865041317</v>
      </c>
      <c r="V18" s="72">
        <f t="shared" si="2"/>
        <v>63.378557584412931</v>
      </c>
      <c r="W18" s="72">
        <f t="shared" si="2"/>
        <v>52.218708558604511</v>
      </c>
      <c r="X18" s="72">
        <f t="shared" si="2"/>
        <v>63.674385392226881</v>
      </c>
      <c r="Y18" s="72">
        <f t="shared" si="2"/>
        <v>54.48332143221463</v>
      </c>
      <c r="Z18" s="72">
        <f t="shared" si="2"/>
        <v>45.36366418443334</v>
      </c>
      <c r="AA18" s="72">
        <f t="shared" si="2"/>
        <v>37.835356523513212</v>
      </c>
      <c r="AB18" s="72">
        <f t="shared" si="2"/>
        <v>37.11108844231358</v>
      </c>
      <c r="AC18" s="72">
        <f t="shared" si="2"/>
        <v>36.325614607773133</v>
      </c>
      <c r="AD18" s="72">
        <f t="shared" si="2"/>
        <v>39.477710904825052</v>
      </c>
      <c r="AE18" s="72">
        <f t="shared" si="3"/>
        <v>38.858574926043055</v>
      </c>
      <c r="AF18" s="72">
        <f t="shared" si="4"/>
        <v>40.45203305110681</v>
      </c>
      <c r="AG18" s="73">
        <f t="shared" si="4"/>
        <v>43.198140365194327</v>
      </c>
      <c r="AH18" s="559">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38"/>
      <c r="C19" s="1" t="s">
        <v>196</v>
      </c>
      <c r="D19" s="224">
        <v>657.1</v>
      </c>
      <c r="E19" s="224">
        <v>499.2</v>
      </c>
      <c r="F19" s="224">
        <v>572.6</v>
      </c>
      <c r="G19" s="224">
        <v>539.79999999999995</v>
      </c>
      <c r="H19" s="224">
        <v>558.9</v>
      </c>
      <c r="I19" s="224">
        <v>327.60000000000002</v>
      </c>
      <c r="J19" s="224">
        <v>273.5</v>
      </c>
      <c r="K19" s="224">
        <v>263.8</v>
      </c>
      <c r="L19" s="224">
        <v>295</v>
      </c>
      <c r="M19" s="224">
        <v>706.9</v>
      </c>
      <c r="N19" s="224">
        <v>548.5</v>
      </c>
      <c r="O19" s="224">
        <v>362.8</v>
      </c>
      <c r="P19" s="225">
        <v>335.85926999999998</v>
      </c>
      <c r="Q19" s="225">
        <v>372.48077999999998</v>
      </c>
      <c r="R19" s="225">
        <v>396.84807999999998</v>
      </c>
      <c r="S19" s="558">
        <f>100</f>
        <v>100</v>
      </c>
      <c r="T19" s="72">
        <f t="shared" si="7"/>
        <v>75.970171967737031</v>
      </c>
      <c r="U19" s="72">
        <f t="shared" si="2"/>
        <v>87.140465682544516</v>
      </c>
      <c r="V19" s="72">
        <f t="shared" si="2"/>
        <v>82.148835793638696</v>
      </c>
      <c r="W19" s="72">
        <f t="shared" si="2"/>
        <v>85.055547100897883</v>
      </c>
      <c r="X19" s="72">
        <f t="shared" si="2"/>
        <v>49.855425353827428</v>
      </c>
      <c r="Y19" s="72">
        <f t="shared" si="2"/>
        <v>41.622279713894386</v>
      </c>
      <c r="Z19" s="72">
        <f t="shared" si="2"/>
        <v>40.14609648455334</v>
      </c>
      <c r="AA19" s="72">
        <f t="shared" si="2"/>
        <v>44.894232232536901</v>
      </c>
      <c r="AB19" s="72">
        <f t="shared" si="2"/>
        <v>107.57875513620453</v>
      </c>
      <c r="AC19" s="72">
        <f t="shared" si="2"/>
        <v>83.47283518490336</v>
      </c>
      <c r="AD19" s="72">
        <f t="shared" si="2"/>
        <v>55.212296454116569</v>
      </c>
      <c r="AE19" s="72">
        <f t="shared" si="3"/>
        <v>51.112352762136652</v>
      </c>
      <c r="AF19" s="72">
        <f t="shared" si="4"/>
        <v>56.685554710089789</v>
      </c>
      <c r="AG19" s="73">
        <f t="shared" si="4"/>
        <v>60.393863947648754</v>
      </c>
      <c r="AH19" s="559">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738"/>
      <c r="C20" s="1" t="s">
        <v>197</v>
      </c>
      <c r="D20" s="224">
        <v>586.6</v>
      </c>
      <c r="E20" s="224">
        <v>440</v>
      </c>
      <c r="F20" s="224">
        <v>483.6</v>
      </c>
      <c r="G20" s="224">
        <v>606.6</v>
      </c>
      <c r="H20" s="224">
        <v>580.9</v>
      </c>
      <c r="I20" s="224">
        <v>417.2</v>
      </c>
      <c r="J20" s="224">
        <v>403.8</v>
      </c>
      <c r="K20" s="224">
        <v>411.8</v>
      </c>
      <c r="L20" s="224">
        <v>478.2</v>
      </c>
      <c r="M20" s="224">
        <v>809.5</v>
      </c>
      <c r="N20" s="224">
        <v>577.70000000000005</v>
      </c>
      <c r="O20" s="224">
        <v>522.9</v>
      </c>
      <c r="P20" s="225">
        <v>504.58114999999998</v>
      </c>
      <c r="Q20" s="225">
        <v>536.67147999999997</v>
      </c>
      <c r="R20" s="225">
        <v>582.76684999999998</v>
      </c>
      <c r="S20" s="558">
        <f>100</f>
        <v>100</v>
      </c>
      <c r="T20" s="72">
        <f t="shared" si="7"/>
        <v>75.00852369587453</v>
      </c>
      <c r="U20" s="72">
        <f t="shared" si="2"/>
        <v>82.441186498465726</v>
      </c>
      <c r="V20" s="72">
        <f t="shared" si="2"/>
        <v>103.40947834981247</v>
      </c>
      <c r="W20" s="72">
        <f t="shared" si="2"/>
        <v>99.028298670303442</v>
      </c>
      <c r="X20" s="72">
        <f t="shared" si="2"/>
        <v>71.1217183770883</v>
      </c>
      <c r="Y20" s="72">
        <f t="shared" si="2"/>
        <v>68.837367882713949</v>
      </c>
      <c r="Z20" s="72">
        <f t="shared" si="2"/>
        <v>70.201159222638935</v>
      </c>
      <c r="AA20" s="72">
        <f t="shared" si="2"/>
        <v>81.520627344016361</v>
      </c>
      <c r="AB20" s="72">
        <f t="shared" si="2"/>
        <v>137.99863620866006</v>
      </c>
      <c r="AC20" s="72">
        <f t="shared" si="2"/>
        <v>98.482782134333462</v>
      </c>
      <c r="AD20" s="72">
        <f t="shared" si="2"/>
        <v>89.140811455847256</v>
      </c>
      <c r="AE20" s="72">
        <f t="shared" si="3"/>
        <v>86.017925332424127</v>
      </c>
      <c r="AF20" s="72">
        <f t="shared" si="4"/>
        <v>91.488489601091032</v>
      </c>
      <c r="AG20" s="73">
        <f t="shared" si="4"/>
        <v>99.346547903170801</v>
      </c>
      <c r="AH20" s="559">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38"/>
      <c r="C21" s="1" t="s">
        <v>198</v>
      </c>
      <c r="D21" s="224">
        <v>2472.9</v>
      </c>
      <c r="E21" s="224">
        <v>1938.2</v>
      </c>
      <c r="F21" s="224">
        <v>1953</v>
      </c>
      <c r="G21" s="224">
        <v>1976.2999999999997</v>
      </c>
      <c r="H21" s="224">
        <v>1847.8000000000002</v>
      </c>
      <c r="I21" s="224">
        <v>1495.9</v>
      </c>
      <c r="J21" s="224">
        <v>1365.6</v>
      </c>
      <c r="K21" s="224">
        <v>1267.3</v>
      </c>
      <c r="L21" s="224">
        <v>1290.4000000000001</v>
      </c>
      <c r="M21" s="224">
        <v>2021.2</v>
      </c>
      <c r="N21" s="224">
        <v>1634.1000000000001</v>
      </c>
      <c r="O21" s="224">
        <v>1400.8000000000002</v>
      </c>
      <c r="P21" s="225">
        <v>1315.986437</v>
      </c>
      <c r="Q21" s="225">
        <v>1410.6078600000001</v>
      </c>
      <c r="R21" s="225">
        <v>1514.1230499999999</v>
      </c>
      <c r="S21" s="558">
        <f>100</f>
        <v>100</v>
      </c>
      <c r="T21" s="72">
        <f t="shared" si="7"/>
        <v>78.377613328480734</v>
      </c>
      <c r="U21" s="72">
        <f t="shared" si="2"/>
        <v>78.976100934125924</v>
      </c>
      <c r="V21" s="72">
        <f t="shared" si="2"/>
        <v>79.918314529499767</v>
      </c>
      <c r="W21" s="72">
        <f t="shared" si="2"/>
        <v>74.72198633183713</v>
      </c>
      <c r="X21" s="72">
        <f t="shared" si="2"/>
        <v>60.491730357070644</v>
      </c>
      <c r="Y21" s="72">
        <f t="shared" si="2"/>
        <v>55.222613126288969</v>
      </c>
      <c r="Z21" s="72">
        <f t="shared" si="2"/>
        <v>51.247523150956368</v>
      </c>
      <c r="AA21" s="72">
        <f t="shared" si="2"/>
        <v>52.181649075983664</v>
      </c>
      <c r="AB21" s="72">
        <f t="shared" si="2"/>
        <v>81.733996522301751</v>
      </c>
      <c r="AC21" s="72">
        <f t="shared" si="2"/>
        <v>66.0803105665413</v>
      </c>
      <c r="AD21" s="72">
        <f t="shared" si="2"/>
        <v>56.646043107282956</v>
      </c>
      <c r="AE21" s="72">
        <f t="shared" si="3"/>
        <v>53.216322414978372</v>
      </c>
      <c r="AF21" s="72">
        <f t="shared" si="4"/>
        <v>57.042656799708851</v>
      </c>
      <c r="AG21" s="73">
        <f t="shared" si="4"/>
        <v>61.228640462614742</v>
      </c>
      <c r="AH21" s="559">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39"/>
      <c r="C22" s="8" t="s">
        <v>199</v>
      </c>
      <c r="D22" s="177">
        <v>1886.3000000000002</v>
      </c>
      <c r="E22" s="177">
        <v>1498.2</v>
      </c>
      <c r="F22" s="177">
        <v>1469.4</v>
      </c>
      <c r="G22" s="177">
        <v>1369.6999999999998</v>
      </c>
      <c r="H22" s="177">
        <v>1266.9000000000001</v>
      </c>
      <c r="I22" s="177">
        <v>1078.7</v>
      </c>
      <c r="J22" s="177">
        <v>961.8</v>
      </c>
      <c r="K22" s="177">
        <v>855.5</v>
      </c>
      <c r="L22" s="177">
        <v>812.2</v>
      </c>
      <c r="M22" s="177">
        <v>1211.7</v>
      </c>
      <c r="N22" s="177">
        <v>1056.4000000000001</v>
      </c>
      <c r="O22" s="177">
        <v>877.90000000000009</v>
      </c>
      <c r="P22" s="177">
        <v>811.40528700000004</v>
      </c>
      <c r="Q22" s="177">
        <v>873.93637999999999</v>
      </c>
      <c r="R22" s="177">
        <v>931.35619999999994</v>
      </c>
      <c r="S22" s="558">
        <f>100</f>
        <v>100</v>
      </c>
      <c r="T22" s="72">
        <f t="shared" si="7"/>
        <v>79.4253300111329</v>
      </c>
      <c r="U22" s="72">
        <f t="shared" si="2"/>
        <v>77.898531516725853</v>
      </c>
      <c r="V22" s="72">
        <f t="shared" si="2"/>
        <v>72.613052006573696</v>
      </c>
      <c r="W22" s="72">
        <f t="shared" si="2"/>
        <v>67.163229602926364</v>
      </c>
      <c r="X22" s="72">
        <f t="shared" si="2"/>
        <v>57.186025552669243</v>
      </c>
      <c r="Y22" s="72">
        <f t="shared" si="2"/>
        <v>50.988708052801776</v>
      </c>
      <c r="Z22" s="72">
        <f t="shared" si="2"/>
        <v>45.353337221014684</v>
      </c>
      <c r="AA22" s="72">
        <f t="shared" si="2"/>
        <v>43.057838095742987</v>
      </c>
      <c r="AB22" s="72">
        <f t="shared" si="2"/>
        <v>64.236865821979535</v>
      </c>
      <c r="AC22" s="72">
        <f t="shared" si="2"/>
        <v>56.003816996236019</v>
      </c>
      <c r="AD22" s="72">
        <f t="shared" si="2"/>
        <v>46.540847161109056</v>
      </c>
      <c r="AE22" s="72">
        <f t="shared" si="3"/>
        <v>43.015707310608072</v>
      </c>
      <c r="AF22" s="72">
        <f t="shared" si="4"/>
        <v>46.330720458039536</v>
      </c>
      <c r="AG22" s="73">
        <f t="shared" si="4"/>
        <v>49.374765413772991</v>
      </c>
      <c r="AH22" s="559"/>
      <c r="AI22" s="234"/>
      <c r="AJ22" s="234"/>
      <c r="AK22" s="234"/>
      <c r="AL22" s="234"/>
      <c r="AM22" s="234"/>
      <c r="AN22" s="234"/>
      <c r="AO22" s="234"/>
      <c r="AP22" s="234"/>
      <c r="AQ22" s="234"/>
      <c r="AR22" s="234"/>
      <c r="AS22" s="234"/>
      <c r="AT22" s="234"/>
      <c r="AU22" s="234"/>
      <c r="AV22" s="236"/>
    </row>
    <row r="23" spans="2:48" ht="14.45">
      <c r="B23" s="738" t="s">
        <v>201</v>
      </c>
      <c r="C23" s="1" t="s">
        <v>194</v>
      </c>
      <c r="D23" s="224">
        <v>14331.5</v>
      </c>
      <c r="E23" s="224">
        <v>10952</v>
      </c>
      <c r="F23" s="224">
        <v>11473.7</v>
      </c>
      <c r="G23" s="224">
        <v>10817.7</v>
      </c>
      <c r="H23" s="224">
        <v>10001.4</v>
      </c>
      <c r="I23" s="224">
        <v>9722.7000000000007</v>
      </c>
      <c r="J23" s="224">
        <v>9341.9</v>
      </c>
      <c r="K23" s="224">
        <v>9278.1</v>
      </c>
      <c r="L23" s="224">
        <v>8018.2</v>
      </c>
      <c r="M23" s="224">
        <v>8771.9</v>
      </c>
      <c r="N23" s="224">
        <v>9394.4</v>
      </c>
      <c r="O23" s="224">
        <v>9418</v>
      </c>
      <c r="P23" s="225">
        <v>7713.1203999999998</v>
      </c>
      <c r="Q23" s="225">
        <v>9295.1142999999993</v>
      </c>
      <c r="R23" s="225">
        <v>9811.8096000000005</v>
      </c>
      <c r="S23" s="558">
        <f>100</f>
        <v>100</v>
      </c>
      <c r="T23" s="72">
        <f t="shared" si="7"/>
        <v>76.419076858667964</v>
      </c>
      <c r="U23" s="72">
        <f t="shared" si="2"/>
        <v>80.059309911732896</v>
      </c>
      <c r="V23" s="72">
        <f t="shared" si="2"/>
        <v>75.481980253288214</v>
      </c>
      <c r="W23" s="72">
        <f t="shared" si="2"/>
        <v>69.786135435927847</v>
      </c>
      <c r="X23" s="72">
        <f t="shared" si="2"/>
        <v>67.841468094756308</v>
      </c>
      <c r="Y23" s="72">
        <f t="shared" si="2"/>
        <v>65.184384049122556</v>
      </c>
      <c r="Z23" s="72">
        <f t="shared" si="2"/>
        <v>64.739210829292119</v>
      </c>
      <c r="AA23" s="72">
        <f t="shared" si="2"/>
        <v>55.948086383142027</v>
      </c>
      <c r="AB23" s="72">
        <f t="shared" si="2"/>
        <v>61.207131144681298</v>
      </c>
      <c r="AC23" s="72">
        <f t="shared" si="2"/>
        <v>65.550709974531628</v>
      </c>
      <c r="AD23" s="72">
        <f t="shared" si="2"/>
        <v>65.71538220004885</v>
      </c>
      <c r="AE23" s="72">
        <f t="shared" si="3"/>
        <v>53.819351777552946</v>
      </c>
      <c r="AF23" s="72">
        <f t="shared" si="4"/>
        <v>64.857930432962348</v>
      </c>
      <c r="AG23" s="73">
        <f t="shared" si="4"/>
        <v>68.463242507762629</v>
      </c>
      <c r="AH23" s="559">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738"/>
      <c r="C24" s="1" t="s">
        <v>195</v>
      </c>
      <c r="D24" s="224">
        <v>32270.1</v>
      </c>
      <c r="E24" s="224">
        <v>25519.4</v>
      </c>
      <c r="F24" s="224">
        <v>24797</v>
      </c>
      <c r="G24" s="224">
        <v>23547.3</v>
      </c>
      <c r="H24" s="224">
        <v>21101</v>
      </c>
      <c r="I24" s="224">
        <v>20357.5</v>
      </c>
      <c r="J24" s="224">
        <v>20383.3</v>
      </c>
      <c r="K24" s="224">
        <v>20876</v>
      </c>
      <c r="L24" s="224">
        <v>21094</v>
      </c>
      <c r="M24" s="224">
        <v>21718.5</v>
      </c>
      <c r="N24" s="224">
        <v>20644.3</v>
      </c>
      <c r="O24" s="224">
        <v>21596.799999999999</v>
      </c>
      <c r="P24" s="225">
        <v>20212.45</v>
      </c>
      <c r="Q24" s="225">
        <v>21169.434000000001</v>
      </c>
      <c r="R24" s="225">
        <v>22542.607</v>
      </c>
      <c r="S24" s="558">
        <f>100</f>
        <v>100</v>
      </c>
      <c r="T24" s="72">
        <f t="shared" si="7"/>
        <v>79.080635015075885</v>
      </c>
      <c r="U24" s="72">
        <f t="shared" si="2"/>
        <v>76.842030238518007</v>
      </c>
      <c r="V24" s="72">
        <f t="shared" si="2"/>
        <v>72.969405114951613</v>
      </c>
      <c r="W24" s="72">
        <f t="shared" si="2"/>
        <v>65.388703474733575</v>
      </c>
      <c r="X24" s="72">
        <f t="shared" si="2"/>
        <v>63.084713093544799</v>
      </c>
      <c r="Y24" s="72">
        <f t="shared" si="2"/>
        <v>63.164663264136152</v>
      </c>
      <c r="Z24" s="72">
        <f t="shared" si="2"/>
        <v>64.691463614925269</v>
      </c>
      <c r="AA24" s="72">
        <f t="shared" si="2"/>
        <v>65.367011567983994</v>
      </c>
      <c r="AB24" s="72">
        <f t="shared" si="2"/>
        <v>67.302239534429702</v>
      </c>
      <c r="AC24" s="72">
        <f t="shared" si="2"/>
        <v>63.973461501513789</v>
      </c>
      <c r="AD24" s="72">
        <f t="shared" si="2"/>
        <v>66.925110241368955</v>
      </c>
      <c r="AE24" s="72">
        <f t="shared" ref="AE24:AE27" si="12">P24*100/$D24</f>
        <v>62.635225797255046</v>
      </c>
      <c r="AF24" s="72">
        <f t="shared" ref="AF24:AG27" si="13">Q24*100/$D24</f>
        <v>65.600769752805235</v>
      </c>
      <c r="AG24" s="73">
        <f t="shared" si="13"/>
        <v>69.856018419527686</v>
      </c>
      <c r="AH24" s="559">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38"/>
      <c r="C25" s="1" t="s">
        <v>196</v>
      </c>
      <c r="D25" s="224">
        <v>29868.9</v>
      </c>
      <c r="E25" s="224">
        <v>24141.7</v>
      </c>
      <c r="F25" s="224">
        <v>26024.1</v>
      </c>
      <c r="G25" s="224">
        <v>25180.1</v>
      </c>
      <c r="H25" s="224">
        <v>24135.8</v>
      </c>
      <c r="I25" s="224">
        <v>24360.1</v>
      </c>
      <c r="J25" s="224">
        <v>26181.9</v>
      </c>
      <c r="K25" s="224">
        <v>27024.799999999999</v>
      </c>
      <c r="L25" s="224">
        <v>28090</v>
      </c>
      <c r="M25" s="224">
        <v>29252.7</v>
      </c>
      <c r="N25" s="224">
        <v>27321.7</v>
      </c>
      <c r="O25" s="224">
        <v>28416.2</v>
      </c>
      <c r="P25" s="225">
        <v>24174.684000000001</v>
      </c>
      <c r="Q25" s="225">
        <v>27866.134999999998</v>
      </c>
      <c r="R25" s="225">
        <v>29610.248</v>
      </c>
      <c r="S25" s="558">
        <f>100</f>
        <v>100</v>
      </c>
      <c r="T25" s="72">
        <f t="shared" si="7"/>
        <v>80.825540947272913</v>
      </c>
      <c r="U25" s="72">
        <f t="shared" si="2"/>
        <v>87.127748259895739</v>
      </c>
      <c r="V25" s="72">
        <f t="shared" si="2"/>
        <v>84.302066698137523</v>
      </c>
      <c r="W25" s="72">
        <f t="shared" si="2"/>
        <v>80.805787960052086</v>
      </c>
      <c r="X25" s="72">
        <f t="shared" si="2"/>
        <v>81.556736270836893</v>
      </c>
      <c r="Y25" s="72">
        <f t="shared" si="2"/>
        <v>87.656056968954331</v>
      </c>
      <c r="Z25" s="72">
        <f t="shared" si="2"/>
        <v>90.478055770383236</v>
      </c>
      <c r="AA25" s="72">
        <f t="shared" si="2"/>
        <v>94.044306954725485</v>
      </c>
      <c r="AB25" s="72">
        <f t="shared" si="2"/>
        <v>97.936984622801631</v>
      </c>
      <c r="AC25" s="72">
        <f t="shared" si="2"/>
        <v>91.472066262902217</v>
      </c>
      <c r="AD25" s="72">
        <f t="shared" si="2"/>
        <v>95.136412790561423</v>
      </c>
      <c r="AE25" s="72">
        <f t="shared" si="12"/>
        <v>80.935970189729105</v>
      </c>
      <c r="AF25" s="72">
        <f t="shared" si="13"/>
        <v>93.294815008252726</v>
      </c>
      <c r="AG25" s="73">
        <f t="shared" si="13"/>
        <v>99.134042432094915</v>
      </c>
      <c r="AH25" s="559">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38"/>
      <c r="C26" s="1" t="s">
        <v>197</v>
      </c>
      <c r="D26" s="224">
        <v>50233.8</v>
      </c>
      <c r="E26" s="224">
        <v>40211.5</v>
      </c>
      <c r="F26" s="224">
        <v>43858.6</v>
      </c>
      <c r="G26" s="224">
        <v>44324.6</v>
      </c>
      <c r="H26" s="224">
        <v>40412.300000000003</v>
      </c>
      <c r="I26" s="224">
        <v>38693.5</v>
      </c>
      <c r="J26" s="224">
        <v>41670.199999999997</v>
      </c>
      <c r="K26" s="224">
        <v>44749.2</v>
      </c>
      <c r="L26" s="224">
        <v>48107.6</v>
      </c>
      <c r="M26" s="224">
        <v>51098.3</v>
      </c>
      <c r="N26" s="224">
        <v>63515.199999999997</v>
      </c>
      <c r="O26" s="224">
        <v>66007.5</v>
      </c>
      <c r="P26" s="225">
        <v>61789.718999999997</v>
      </c>
      <c r="Q26" s="225">
        <v>68740.56</v>
      </c>
      <c r="R26" s="225">
        <v>74430.273000000001</v>
      </c>
      <c r="S26" s="558">
        <f>100</f>
        <v>100</v>
      </c>
      <c r="T26" s="72">
        <f t="shared" si="7"/>
        <v>80.048692314736286</v>
      </c>
      <c r="U26" s="72">
        <f t="shared" si="2"/>
        <v>87.3089433807516</v>
      </c>
      <c r="V26" s="72">
        <f t="shared" si="2"/>
        <v>88.236605632064467</v>
      </c>
      <c r="W26" s="72">
        <f t="shared" si="2"/>
        <v>80.44842317324192</v>
      </c>
      <c r="X26" s="72">
        <f t="shared" si="2"/>
        <v>77.026822577627016</v>
      </c>
      <c r="Y26" s="72">
        <f t="shared" si="2"/>
        <v>82.952514044328709</v>
      </c>
      <c r="Z26" s="72">
        <f t="shared" si="2"/>
        <v>89.081853254183429</v>
      </c>
      <c r="AA26" s="72">
        <f t="shared" si="2"/>
        <v>95.767391676520589</v>
      </c>
      <c r="AB26" s="72">
        <f t="shared" si="2"/>
        <v>101.7209528245922</v>
      </c>
      <c r="AC26" s="72">
        <f t="shared" si="2"/>
        <v>126.43917043902711</v>
      </c>
      <c r="AD26" s="72">
        <f t="shared" si="2"/>
        <v>131.40057093032976</v>
      </c>
      <c r="AE26" s="72">
        <f t="shared" si="12"/>
        <v>123.00427003332416</v>
      </c>
      <c r="AF26" s="72">
        <f t="shared" si="13"/>
        <v>136.84125031353392</v>
      </c>
      <c r="AG26" s="73">
        <f t="shared" si="13"/>
        <v>148.16771377040956</v>
      </c>
      <c r="AH26" s="559">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38"/>
      <c r="C27" s="1" t="s">
        <v>198</v>
      </c>
      <c r="D27" s="224">
        <v>126704.3</v>
      </c>
      <c r="E27" s="224">
        <v>100824.6</v>
      </c>
      <c r="F27" s="224">
        <v>106153.4</v>
      </c>
      <c r="G27" s="224">
        <v>103869.7</v>
      </c>
      <c r="H27" s="224">
        <v>95650.5</v>
      </c>
      <c r="I27" s="224">
        <v>93133.8</v>
      </c>
      <c r="J27" s="224">
        <v>97577.299999999988</v>
      </c>
      <c r="K27" s="224">
        <v>101928.09999999999</v>
      </c>
      <c r="L27" s="224">
        <v>105309.79999999999</v>
      </c>
      <c r="M27" s="224">
        <v>110841.40000000001</v>
      </c>
      <c r="N27" s="224">
        <v>120875.59999999999</v>
      </c>
      <c r="O27" s="224">
        <v>125438.5</v>
      </c>
      <c r="P27" s="225">
        <v>113889.9734</v>
      </c>
      <c r="Q27" s="225">
        <v>127071.2433</v>
      </c>
      <c r="R27" s="225">
        <v>136394.9376</v>
      </c>
      <c r="S27" s="558">
        <f>100</f>
        <v>100</v>
      </c>
      <c r="T27" s="72">
        <f t="shared" si="7"/>
        <v>79.574726351039388</v>
      </c>
      <c r="U27" s="72">
        <f t="shared" si="7"/>
        <v>83.78042418449887</v>
      </c>
      <c r="V27" s="72">
        <f t="shared" si="7"/>
        <v>81.978038630101736</v>
      </c>
      <c r="W27" s="72">
        <f t="shared" si="7"/>
        <v>75.491123821369911</v>
      </c>
      <c r="X27" s="72">
        <f t="shared" si="7"/>
        <v>73.504845534050546</v>
      </c>
      <c r="Y27" s="72">
        <f t="shared" si="7"/>
        <v>77.01182990632519</v>
      </c>
      <c r="Z27" s="72">
        <f t="shared" si="7"/>
        <v>80.445651805029499</v>
      </c>
      <c r="AA27" s="72">
        <f t="shared" si="7"/>
        <v>83.114621997832728</v>
      </c>
      <c r="AB27" s="72">
        <f t="shared" ref="AB27:AD87" si="14">M27*100/$D27</f>
        <v>87.480377540462314</v>
      </c>
      <c r="AC27" s="72">
        <f t="shared" si="14"/>
        <v>95.399761491914632</v>
      </c>
      <c r="AD27" s="72">
        <f t="shared" si="14"/>
        <v>99.000981024321987</v>
      </c>
      <c r="AE27" s="72">
        <f t="shared" si="12"/>
        <v>89.886431162951851</v>
      </c>
      <c r="AF27" s="72">
        <f t="shared" si="13"/>
        <v>100.28960603546999</v>
      </c>
      <c r="AG27" s="73">
        <f t="shared" si="13"/>
        <v>107.6482310387256</v>
      </c>
      <c r="AH27" s="559">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738"/>
      <c r="C28" s="1" t="s">
        <v>199</v>
      </c>
      <c r="D28" s="177">
        <v>76470.5</v>
      </c>
      <c r="E28" s="177">
        <v>60613.100000000006</v>
      </c>
      <c r="F28" s="177">
        <v>62294.799999999996</v>
      </c>
      <c r="G28" s="177">
        <v>59545.1</v>
      </c>
      <c r="H28" s="177">
        <v>55238.2</v>
      </c>
      <c r="I28" s="177">
        <v>54440.3</v>
      </c>
      <c r="J28" s="177">
        <v>55907.1</v>
      </c>
      <c r="K28" s="177">
        <v>57178.899999999994</v>
      </c>
      <c r="L28" s="177">
        <v>57202.2</v>
      </c>
      <c r="M28" s="177">
        <v>59743.100000000006</v>
      </c>
      <c r="N28" s="177">
        <v>57360.399999999994</v>
      </c>
      <c r="O28" s="177">
        <v>59431</v>
      </c>
      <c r="P28" s="177">
        <v>52100.254400000005</v>
      </c>
      <c r="Q28" s="177">
        <v>58330.683300000004</v>
      </c>
      <c r="R28" s="177">
        <v>61964.664600000004</v>
      </c>
      <c r="S28" s="558">
        <f>100</f>
        <v>100</v>
      </c>
      <c r="T28" s="72">
        <f t="shared" si="7"/>
        <v>79.263376073126253</v>
      </c>
      <c r="U28" s="72">
        <f t="shared" si="7"/>
        <v>81.462524764451658</v>
      </c>
      <c r="V28" s="72">
        <f t="shared" si="7"/>
        <v>77.866759077029698</v>
      </c>
      <c r="W28" s="72">
        <f t="shared" si="7"/>
        <v>72.234652578445278</v>
      </c>
      <c r="X28" s="72">
        <f t="shared" si="7"/>
        <v>71.191243682204245</v>
      </c>
      <c r="Y28" s="72">
        <f t="shared" si="7"/>
        <v>73.109368972348818</v>
      </c>
      <c r="Z28" s="72">
        <f t="shared" si="7"/>
        <v>74.772493968262253</v>
      </c>
      <c r="AA28" s="72">
        <f t="shared" si="7"/>
        <v>74.802963234188354</v>
      </c>
      <c r="AB28" s="72">
        <f t="shared" si="14"/>
        <v>78.125682452710535</v>
      </c>
      <c r="AC28" s="72">
        <f t="shared" si="14"/>
        <v>75.009840395969675</v>
      </c>
      <c r="AD28" s="72">
        <f t="shared" si="14"/>
        <v>77.717551212559087</v>
      </c>
      <c r="AE28" s="72">
        <f t="shared" ref="AE28:AE31" si="15">P28*100/$D28</f>
        <v>68.13118052059292</v>
      </c>
      <c r="AF28" s="72">
        <f t="shared" ref="AF28:AG31" si="16">Q28*100/$D28</f>
        <v>76.278673867700618</v>
      </c>
      <c r="AG28" s="73">
        <f t="shared" si="16"/>
        <v>81.030808743240854</v>
      </c>
      <c r="AH28" s="559"/>
      <c r="AI28" s="234"/>
      <c r="AJ28" s="234"/>
      <c r="AK28" s="234"/>
      <c r="AL28" s="234"/>
      <c r="AM28" s="234"/>
      <c r="AN28" s="234"/>
      <c r="AO28" s="234"/>
      <c r="AP28" s="234"/>
      <c r="AQ28" s="234"/>
      <c r="AR28" s="234"/>
      <c r="AS28" s="234"/>
      <c r="AT28" s="234"/>
      <c r="AU28" s="234"/>
      <c r="AV28" s="236"/>
    </row>
    <row r="29" spans="2:48" ht="15" customHeight="1">
      <c r="B29" s="740" t="s">
        <v>202</v>
      </c>
      <c r="C29" s="7" t="s">
        <v>194</v>
      </c>
      <c r="D29" s="224">
        <v>2389.5</v>
      </c>
      <c r="E29" s="224">
        <v>2299.1</v>
      </c>
      <c r="F29" s="224">
        <v>122</v>
      </c>
      <c r="G29" s="224">
        <v>4499.3999999999996</v>
      </c>
      <c r="H29" s="224">
        <v>5866.2</v>
      </c>
      <c r="I29" s="224">
        <v>4861.7</v>
      </c>
      <c r="J29" s="224">
        <v>3846.5</v>
      </c>
      <c r="K29" s="224">
        <v>4507.3999999999996</v>
      </c>
      <c r="L29" s="224">
        <v>3831.6</v>
      </c>
      <c r="M29" s="224">
        <v>4473.5</v>
      </c>
      <c r="N29" s="224">
        <v>2947</v>
      </c>
      <c r="O29" s="224">
        <v>3244</v>
      </c>
      <c r="P29" s="225">
        <v>6464.2493000000004</v>
      </c>
      <c r="Q29" s="225">
        <v>8655.98</v>
      </c>
      <c r="R29" s="225">
        <v>9165.7998000000007</v>
      </c>
      <c r="S29" s="558">
        <f>100</f>
        <v>100</v>
      </c>
      <c r="T29" s="72">
        <f t="shared" si="7"/>
        <v>96.216781753504918</v>
      </c>
      <c r="U29" s="72">
        <f t="shared" si="7"/>
        <v>5.1056706423938065</v>
      </c>
      <c r="V29" s="72">
        <f t="shared" si="7"/>
        <v>188.2988072818581</v>
      </c>
      <c r="W29" s="72">
        <f t="shared" si="7"/>
        <v>245.49905838041431</v>
      </c>
      <c r="X29" s="72">
        <f t="shared" si="7"/>
        <v>203.46097509939318</v>
      </c>
      <c r="Y29" s="72">
        <f t="shared" si="7"/>
        <v>160.97509939317848</v>
      </c>
      <c r="Z29" s="72">
        <f t="shared" si="7"/>
        <v>188.63360535676918</v>
      </c>
      <c r="AA29" s="72">
        <f t="shared" si="7"/>
        <v>160.35153797865661</v>
      </c>
      <c r="AB29" s="72">
        <f t="shared" si="14"/>
        <v>187.21489851433356</v>
      </c>
      <c r="AC29" s="72">
        <f t="shared" si="14"/>
        <v>123.33124084536514</v>
      </c>
      <c r="AD29" s="72">
        <f t="shared" si="14"/>
        <v>135.7606193764386</v>
      </c>
      <c r="AE29" s="72">
        <f t="shared" si="15"/>
        <v>270.52727767315338</v>
      </c>
      <c r="AF29" s="72">
        <f t="shared" si="16"/>
        <v>362.25068005858964</v>
      </c>
      <c r="AG29" s="73">
        <f t="shared" si="16"/>
        <v>383.58651600753302</v>
      </c>
      <c r="AH29" s="559">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738"/>
      <c r="C30" s="1" t="s">
        <v>195</v>
      </c>
      <c r="D30" s="224">
        <v>1284.4000000000001</v>
      </c>
      <c r="E30" s="224">
        <v>944.3</v>
      </c>
      <c r="F30" s="224">
        <v>1418.6</v>
      </c>
      <c r="G30" s="224">
        <v>1526.1</v>
      </c>
      <c r="H30" s="224">
        <v>1472</v>
      </c>
      <c r="I30" s="224">
        <v>1132.0999999999999</v>
      </c>
      <c r="J30" s="224">
        <v>1093.3</v>
      </c>
      <c r="K30" s="224">
        <v>1050.7</v>
      </c>
      <c r="L30" s="224">
        <v>943.7</v>
      </c>
      <c r="M30" s="224">
        <v>1024.2</v>
      </c>
      <c r="N30" s="224">
        <v>1694.3</v>
      </c>
      <c r="O30" s="224">
        <v>2038.5</v>
      </c>
      <c r="P30" s="225">
        <v>1577.6505</v>
      </c>
      <c r="Q30" s="225">
        <v>1467.1075000000001</v>
      </c>
      <c r="R30" s="225">
        <v>1567.0222000000001</v>
      </c>
      <c r="S30" s="558">
        <f>100</f>
        <v>100</v>
      </c>
      <c r="T30" s="72">
        <f t="shared" si="7"/>
        <v>73.520710059171591</v>
      </c>
      <c r="U30" s="72">
        <f t="shared" si="7"/>
        <v>110.44845842416692</v>
      </c>
      <c r="V30" s="72">
        <f t="shared" si="7"/>
        <v>118.8181251946434</v>
      </c>
      <c r="W30" s="72">
        <f t="shared" si="7"/>
        <v>114.60604173154779</v>
      </c>
      <c r="X30" s="72">
        <f t="shared" si="7"/>
        <v>88.142323263780739</v>
      </c>
      <c r="Y30" s="72">
        <f t="shared" si="7"/>
        <v>85.121457489878537</v>
      </c>
      <c r="Z30" s="72">
        <f t="shared" si="7"/>
        <v>81.804733727810643</v>
      </c>
      <c r="AA30" s="72">
        <f t="shared" si="7"/>
        <v>73.473995639987535</v>
      </c>
      <c r="AB30" s="72">
        <f t="shared" si="14"/>
        <v>79.741513547181555</v>
      </c>
      <c r="AC30" s="72">
        <f t="shared" si="14"/>
        <v>131.9137340392401</v>
      </c>
      <c r="AD30" s="72">
        <f t="shared" si="14"/>
        <v>158.71223917782621</v>
      </c>
      <c r="AE30" s="72">
        <f t="shared" si="15"/>
        <v>122.83171130488942</v>
      </c>
      <c r="AF30" s="72">
        <f t="shared" si="16"/>
        <v>114.22512457178448</v>
      </c>
      <c r="AG30" s="73">
        <f t="shared" si="16"/>
        <v>122.00421986919962</v>
      </c>
      <c r="AH30" s="559">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38"/>
      <c r="C31" s="1" t="s">
        <v>196</v>
      </c>
      <c r="D31" s="224">
        <v>1212.2</v>
      </c>
      <c r="E31" s="224">
        <v>1141.7</v>
      </c>
      <c r="F31" s="224">
        <v>1026.2</v>
      </c>
      <c r="G31" s="224">
        <v>1826</v>
      </c>
      <c r="H31" s="224">
        <v>2183.3000000000002</v>
      </c>
      <c r="I31" s="224">
        <v>1521.5</v>
      </c>
      <c r="J31" s="224">
        <v>1467.7</v>
      </c>
      <c r="K31" s="224">
        <v>1401.1</v>
      </c>
      <c r="L31" s="224">
        <v>1623</v>
      </c>
      <c r="M31" s="224">
        <v>1408.9</v>
      </c>
      <c r="N31" s="224">
        <v>1690.6</v>
      </c>
      <c r="O31" s="224">
        <v>1452.7</v>
      </c>
      <c r="P31" s="225">
        <v>1057.3802000000001</v>
      </c>
      <c r="Q31" s="225">
        <v>1047.5515</v>
      </c>
      <c r="R31" s="225">
        <v>1116.6057000000001</v>
      </c>
      <c r="S31" s="558">
        <f>100</f>
        <v>100</v>
      </c>
      <c r="T31" s="72">
        <f t="shared" si="7"/>
        <v>94.184128031677943</v>
      </c>
      <c r="U31" s="72">
        <f t="shared" si="7"/>
        <v>84.655997360171582</v>
      </c>
      <c r="V31" s="72">
        <f t="shared" si="7"/>
        <v>150.63520871143376</v>
      </c>
      <c r="W31" s="72">
        <f t="shared" si="7"/>
        <v>180.11054281471706</v>
      </c>
      <c r="X31" s="72">
        <f t="shared" si="7"/>
        <v>125.51559148655338</v>
      </c>
      <c r="Y31" s="72">
        <f t="shared" si="7"/>
        <v>121.07737997030192</v>
      </c>
      <c r="Z31" s="72">
        <f t="shared" si="7"/>
        <v>115.58323708958918</v>
      </c>
      <c r="AA31" s="72">
        <f t="shared" si="7"/>
        <v>133.88879722818015</v>
      </c>
      <c r="AB31" s="72">
        <f t="shared" si="14"/>
        <v>116.22669526480779</v>
      </c>
      <c r="AC31" s="72">
        <f t="shared" si="14"/>
        <v>139.46543474674147</v>
      </c>
      <c r="AD31" s="72">
        <f t="shared" si="14"/>
        <v>119.83996040257382</v>
      </c>
      <c r="AE31" s="72">
        <f t="shared" si="15"/>
        <v>87.228196667216636</v>
      </c>
      <c r="AF31" s="72">
        <f t="shared" si="16"/>
        <v>86.417381620194689</v>
      </c>
      <c r="AG31" s="73">
        <f t="shared" si="16"/>
        <v>92.11398284111533</v>
      </c>
      <c r="AH31" s="559">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738"/>
      <c r="C32" s="1" t="s">
        <v>197</v>
      </c>
      <c r="D32" s="224">
        <v>12640.6</v>
      </c>
      <c r="E32" s="224">
        <v>13144.5</v>
      </c>
      <c r="F32" s="224">
        <v>13843</v>
      </c>
      <c r="G32" s="224">
        <v>13996.8</v>
      </c>
      <c r="H32" s="224">
        <v>13241.3</v>
      </c>
      <c r="I32" s="224">
        <v>12910.8</v>
      </c>
      <c r="J32" s="224">
        <v>13185.8</v>
      </c>
      <c r="K32" s="224">
        <v>13683.4</v>
      </c>
      <c r="L32" s="224">
        <v>13431.9</v>
      </c>
      <c r="M32" s="224">
        <v>11916.3</v>
      </c>
      <c r="N32" s="224">
        <v>13910.2</v>
      </c>
      <c r="O32" s="224">
        <v>15336.2</v>
      </c>
      <c r="P32" s="225">
        <v>11635.775</v>
      </c>
      <c r="Q32" s="225">
        <v>11055.299000000001</v>
      </c>
      <c r="R32" s="225">
        <v>12007.126</v>
      </c>
      <c r="S32" s="558">
        <f>100</f>
        <v>100</v>
      </c>
      <c r="T32" s="72">
        <f t="shared" si="7"/>
        <v>103.98636140689524</v>
      </c>
      <c r="U32" s="72">
        <f t="shared" si="7"/>
        <v>109.51220669904909</v>
      </c>
      <c r="V32" s="72">
        <f t="shared" si="7"/>
        <v>110.72892109551762</v>
      </c>
      <c r="W32" s="72">
        <f t="shared" si="7"/>
        <v>104.75214784108348</v>
      </c>
      <c r="X32" s="72">
        <f t="shared" si="7"/>
        <v>102.13755676154612</v>
      </c>
      <c r="Y32" s="72">
        <f t="shared" si="7"/>
        <v>104.31308640412638</v>
      </c>
      <c r="Z32" s="72">
        <f t="shared" si="7"/>
        <v>108.24960840466433</v>
      </c>
      <c r="AA32" s="72">
        <f t="shared" si="7"/>
        <v>106.25998765881366</v>
      </c>
      <c r="AB32" s="72">
        <f t="shared" si="14"/>
        <v>94.270050472287707</v>
      </c>
      <c r="AC32" s="72">
        <f t="shared" si="14"/>
        <v>110.04382703352688</v>
      </c>
      <c r="AD32" s="72">
        <f t="shared" si="14"/>
        <v>121.32493710741578</v>
      </c>
      <c r="AE32" s="72">
        <f t="shared" ref="AE32:AE35" si="17">P32*100/$D32</f>
        <v>92.050812461433793</v>
      </c>
      <c r="AF32" s="72">
        <f t="shared" ref="AF32:AG35" si="18">Q32*100/$D32</f>
        <v>87.458657025774102</v>
      </c>
      <c r="AG32" s="73">
        <f t="shared" si="18"/>
        <v>94.98857649162224</v>
      </c>
      <c r="AH32" s="559">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38"/>
      <c r="C33" s="1" t="s">
        <v>198</v>
      </c>
      <c r="D33" s="224">
        <v>17526.7</v>
      </c>
      <c r="E33" s="224">
        <v>17529.599999999999</v>
      </c>
      <c r="F33" s="224">
        <v>16409.8</v>
      </c>
      <c r="G33" s="224">
        <v>21848.3</v>
      </c>
      <c r="H33" s="224">
        <v>22762.799999999999</v>
      </c>
      <c r="I33" s="224">
        <v>20426.099999999999</v>
      </c>
      <c r="J33" s="224">
        <v>19593.3</v>
      </c>
      <c r="K33" s="224">
        <v>20642.599999999999</v>
      </c>
      <c r="L33" s="224">
        <v>19830.2</v>
      </c>
      <c r="M33" s="224">
        <v>18822.900000000001</v>
      </c>
      <c r="N33" s="224">
        <v>20242.099999999999</v>
      </c>
      <c r="O33" s="224">
        <v>22071.4</v>
      </c>
      <c r="P33" s="225">
        <v>20735.055</v>
      </c>
      <c r="Q33" s="225">
        <v>22225.938000000002</v>
      </c>
      <c r="R33" s="225">
        <v>23856.5537</v>
      </c>
      <c r="S33" s="558">
        <f>100</f>
        <v>100</v>
      </c>
      <c r="T33" s="72">
        <f t="shared" si="7"/>
        <v>100.01654618382238</v>
      </c>
      <c r="U33" s="72">
        <f t="shared" si="7"/>
        <v>93.627436996125908</v>
      </c>
      <c r="V33" s="72">
        <f t="shared" si="7"/>
        <v>124.6572372437481</v>
      </c>
      <c r="W33" s="72">
        <f t="shared" si="7"/>
        <v>129.87499072843147</v>
      </c>
      <c r="X33" s="72">
        <f t="shared" si="7"/>
        <v>116.54276047401962</v>
      </c>
      <c r="Y33" s="72">
        <f t="shared" si="7"/>
        <v>111.79115292667758</v>
      </c>
      <c r="Z33" s="72">
        <f t="shared" si="7"/>
        <v>117.77801868007096</v>
      </c>
      <c r="AA33" s="72">
        <f t="shared" si="7"/>
        <v>113.14280497754854</v>
      </c>
      <c r="AB33" s="72">
        <f t="shared" si="14"/>
        <v>107.39557361054848</v>
      </c>
      <c r="AC33" s="72">
        <f t="shared" si="14"/>
        <v>115.49293363839169</v>
      </c>
      <c r="AD33" s="72">
        <f t="shared" si="14"/>
        <v>125.93015228194697</v>
      </c>
      <c r="AE33" s="72">
        <f t="shared" si="17"/>
        <v>118.30552813707087</v>
      </c>
      <c r="AF33" s="72">
        <f t="shared" si="18"/>
        <v>126.81188130110061</v>
      </c>
      <c r="AG33" s="73">
        <f t="shared" si="18"/>
        <v>136.11549065140613</v>
      </c>
      <c r="AH33" s="559">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39"/>
      <c r="C34" s="8" t="s">
        <v>199</v>
      </c>
      <c r="D34" s="177">
        <v>4886.1000000000004</v>
      </c>
      <c r="E34" s="177">
        <v>4385.0999999999995</v>
      </c>
      <c r="F34" s="177">
        <v>2566.8000000000002</v>
      </c>
      <c r="G34" s="177">
        <v>7851.5</v>
      </c>
      <c r="H34" s="177">
        <v>9521.5</v>
      </c>
      <c r="I34" s="177">
        <v>7515.2999999999993</v>
      </c>
      <c r="J34" s="177">
        <v>6407.5</v>
      </c>
      <c r="K34" s="177">
        <v>6959.1999999999989</v>
      </c>
      <c r="L34" s="177">
        <v>6398.3</v>
      </c>
      <c r="M34" s="177">
        <v>6906.6</v>
      </c>
      <c r="N34" s="177">
        <v>6331.9</v>
      </c>
      <c r="O34" s="177">
        <v>6735.2</v>
      </c>
      <c r="P34" s="177">
        <v>9099.2800000000007</v>
      </c>
      <c r="Q34" s="177">
        <v>11170.638999999999</v>
      </c>
      <c r="R34" s="177">
        <v>11849.4277</v>
      </c>
      <c r="S34" s="558">
        <f>100</f>
        <v>100</v>
      </c>
      <c r="T34" s="72">
        <f t="shared" si="7"/>
        <v>89.746423527967067</v>
      </c>
      <c r="U34" s="72">
        <f t="shared" si="7"/>
        <v>52.532694787253639</v>
      </c>
      <c r="V34" s="72">
        <f t="shared" si="7"/>
        <v>160.69053027977321</v>
      </c>
      <c r="W34" s="72">
        <f t="shared" si="7"/>
        <v>194.86911851988293</v>
      </c>
      <c r="X34" s="72">
        <f t="shared" si="7"/>
        <v>153.80978694664452</v>
      </c>
      <c r="Y34" s="72">
        <f t="shared" si="7"/>
        <v>131.13730787335501</v>
      </c>
      <c r="Z34" s="72">
        <f t="shared" si="7"/>
        <v>142.42852172489302</v>
      </c>
      <c r="AA34" s="72">
        <f t="shared" si="7"/>
        <v>130.94901864472686</v>
      </c>
      <c r="AB34" s="72">
        <f t="shared" si="14"/>
        <v>141.35199852643211</v>
      </c>
      <c r="AC34" s="72">
        <f t="shared" si="14"/>
        <v>129.5900616033237</v>
      </c>
      <c r="AD34" s="72">
        <f t="shared" si="14"/>
        <v>137.84408833220769</v>
      </c>
      <c r="AE34" s="72">
        <f t="shared" si="17"/>
        <v>186.22787089908107</v>
      </c>
      <c r="AF34" s="72">
        <f t="shared" si="18"/>
        <v>228.62076093407828</v>
      </c>
      <c r="AG34" s="73">
        <f t="shared" si="18"/>
        <v>242.51300014326353</v>
      </c>
      <c r="AH34" s="559"/>
      <c r="AI34" s="234"/>
      <c r="AJ34" s="234"/>
      <c r="AK34" s="234"/>
      <c r="AL34" s="234"/>
      <c r="AM34" s="234"/>
      <c r="AN34" s="234"/>
      <c r="AO34" s="234"/>
      <c r="AP34" s="234"/>
      <c r="AQ34" s="234"/>
      <c r="AR34" s="234"/>
      <c r="AS34" s="234"/>
      <c r="AT34" s="234"/>
      <c r="AU34" s="234"/>
      <c r="AV34" s="236"/>
    </row>
    <row r="35" spans="2:48" ht="15" customHeight="1">
      <c r="B35" s="738" t="s">
        <v>203</v>
      </c>
      <c r="C35" s="1" t="s">
        <v>194</v>
      </c>
      <c r="D35" s="224">
        <v>466.9</v>
      </c>
      <c r="E35" s="224">
        <v>430.5</v>
      </c>
      <c r="F35" s="224">
        <v>1059.9000000000001</v>
      </c>
      <c r="G35" s="224">
        <v>563.1</v>
      </c>
      <c r="H35" s="224">
        <v>552.70000000000005</v>
      </c>
      <c r="I35" s="224">
        <v>708.7</v>
      </c>
      <c r="J35" s="224">
        <v>603.4</v>
      </c>
      <c r="K35" s="224">
        <v>524.6</v>
      </c>
      <c r="L35" s="224">
        <v>524.6</v>
      </c>
      <c r="M35" s="224">
        <v>597.6</v>
      </c>
      <c r="N35" s="224">
        <v>516.4</v>
      </c>
      <c r="O35" s="224">
        <v>505.9</v>
      </c>
      <c r="P35" s="225">
        <v>334.63999000000001</v>
      </c>
      <c r="Q35" s="225">
        <v>402.22007000000002</v>
      </c>
      <c r="R35" s="225">
        <v>423.22201999999999</v>
      </c>
      <c r="S35" s="558">
        <f>100</f>
        <v>100</v>
      </c>
      <c r="T35" s="72">
        <f t="shared" si="7"/>
        <v>92.203898050974516</v>
      </c>
      <c r="U35" s="72">
        <f t="shared" si="7"/>
        <v>227.00792460912405</v>
      </c>
      <c r="V35" s="72">
        <f t="shared" si="7"/>
        <v>120.6039837224245</v>
      </c>
      <c r="W35" s="72">
        <f t="shared" si="7"/>
        <v>118.37652602270296</v>
      </c>
      <c r="X35" s="72">
        <f t="shared" si="7"/>
        <v>151.78839151852645</v>
      </c>
      <c r="Y35" s="72">
        <f t="shared" si="7"/>
        <v>129.23538230884557</v>
      </c>
      <c r="Z35" s="72">
        <f t="shared" si="7"/>
        <v>112.35810666095524</v>
      </c>
      <c r="AA35" s="72">
        <f t="shared" si="7"/>
        <v>112.35810666095524</v>
      </c>
      <c r="AB35" s="72">
        <f t="shared" si="14"/>
        <v>127.99314628400086</v>
      </c>
      <c r="AC35" s="72">
        <f t="shared" si="14"/>
        <v>110.60184193617478</v>
      </c>
      <c r="AD35" s="72">
        <f t="shared" si="14"/>
        <v>108.35296637395588</v>
      </c>
      <c r="AE35" s="72">
        <f t="shared" si="17"/>
        <v>71.67273291925467</v>
      </c>
      <c r="AF35" s="72">
        <f t="shared" si="18"/>
        <v>86.146941529235391</v>
      </c>
      <c r="AG35" s="73">
        <f t="shared" si="18"/>
        <v>90.645110301991863</v>
      </c>
      <c r="AH35" s="559">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738"/>
      <c r="C36" s="1" t="s">
        <v>195</v>
      </c>
      <c r="D36" s="224">
        <v>1083.4000000000001</v>
      </c>
      <c r="E36" s="224">
        <v>892.3</v>
      </c>
      <c r="F36" s="224">
        <v>1070.9000000000001</v>
      </c>
      <c r="G36" s="224">
        <v>1019</v>
      </c>
      <c r="H36" s="224">
        <v>1029.8</v>
      </c>
      <c r="I36" s="224">
        <v>1072.4000000000001</v>
      </c>
      <c r="J36" s="224">
        <v>1196.5</v>
      </c>
      <c r="K36" s="224">
        <v>1220</v>
      </c>
      <c r="L36" s="224">
        <v>1249.0999999999999</v>
      </c>
      <c r="M36" s="224">
        <v>1292.9000000000001</v>
      </c>
      <c r="N36" s="224">
        <v>1071.5</v>
      </c>
      <c r="O36" s="224">
        <v>1182.3</v>
      </c>
      <c r="P36" s="225">
        <v>1128.3586</v>
      </c>
      <c r="Q36" s="225">
        <v>1149.8010999999999</v>
      </c>
      <c r="R36" s="225">
        <v>1220.4574</v>
      </c>
      <c r="S36" s="558">
        <f>100</f>
        <v>100</v>
      </c>
      <c r="T36" s="72">
        <f t="shared" si="7"/>
        <v>82.361085471663273</v>
      </c>
      <c r="U36" s="72">
        <f t="shared" si="7"/>
        <v>98.846224847701691</v>
      </c>
      <c r="V36" s="72">
        <f t="shared" si="7"/>
        <v>94.055750415359043</v>
      </c>
      <c r="W36" s="72">
        <f t="shared" si="7"/>
        <v>95.052612146944796</v>
      </c>
      <c r="X36" s="72">
        <f t="shared" si="7"/>
        <v>98.984677865977488</v>
      </c>
      <c r="Y36" s="72">
        <f t="shared" si="7"/>
        <v>110.4393575779952</v>
      </c>
      <c r="Z36" s="72">
        <f t="shared" si="7"/>
        <v>112.60845486431603</v>
      </c>
      <c r="AA36" s="72">
        <f t="shared" si="7"/>
        <v>115.29444341886651</v>
      </c>
      <c r="AB36" s="72">
        <f t="shared" si="14"/>
        <v>119.33727155251985</v>
      </c>
      <c r="AC36" s="72">
        <f t="shared" si="14"/>
        <v>98.901606055011996</v>
      </c>
      <c r="AD36" s="72">
        <f t="shared" si="14"/>
        <v>109.1286690049843</v>
      </c>
      <c r="AE36" s="72">
        <f t="shared" ref="AE36:AE39" si="19">P36*100/$D36</f>
        <v>104.14976924496953</v>
      </c>
      <c r="AF36" s="72">
        <f t="shared" ref="AF36:AG39" si="20">Q36*100/$D36</f>
        <v>106.12895514122205</v>
      </c>
      <c r="AG36" s="73">
        <f t="shared" si="20"/>
        <v>112.65067380468894</v>
      </c>
      <c r="AH36" s="559">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738"/>
      <c r="C37" s="1" t="s">
        <v>196</v>
      </c>
      <c r="D37" s="224">
        <v>1246.5999999999999</v>
      </c>
      <c r="E37" s="224">
        <v>1382.4</v>
      </c>
      <c r="F37" s="224">
        <v>1764.5</v>
      </c>
      <c r="G37" s="224">
        <v>1972.5</v>
      </c>
      <c r="H37" s="224">
        <v>1829.9</v>
      </c>
      <c r="I37" s="224">
        <v>1657.5</v>
      </c>
      <c r="J37" s="224">
        <v>1639.8</v>
      </c>
      <c r="K37" s="224">
        <v>1874.7</v>
      </c>
      <c r="L37" s="224">
        <v>2011.5</v>
      </c>
      <c r="M37" s="224">
        <v>2062.6999999999998</v>
      </c>
      <c r="N37" s="224">
        <v>1603.5</v>
      </c>
      <c r="O37" s="224">
        <v>1893.4</v>
      </c>
      <c r="P37" s="225">
        <v>1702.7030999999999</v>
      </c>
      <c r="Q37" s="225">
        <v>1853.9757999999999</v>
      </c>
      <c r="R37" s="225">
        <v>1963.6895</v>
      </c>
      <c r="S37" s="558">
        <f>100</f>
        <v>100</v>
      </c>
      <c r="T37" s="72">
        <f t="shared" si="7"/>
        <v>110.89363067543719</v>
      </c>
      <c r="U37" s="72">
        <f t="shared" si="7"/>
        <v>141.54500240654582</v>
      </c>
      <c r="V37" s="72">
        <f t="shared" si="7"/>
        <v>158.23038665169261</v>
      </c>
      <c r="W37" s="72">
        <f t="shared" si="7"/>
        <v>146.79127226054871</v>
      </c>
      <c r="X37" s="72">
        <f t="shared" si="7"/>
        <v>132.96165570351357</v>
      </c>
      <c r="Y37" s="72">
        <f t="shared" si="7"/>
        <v>131.54179367880636</v>
      </c>
      <c r="Z37" s="72">
        <f t="shared" si="7"/>
        <v>150.38504732873417</v>
      </c>
      <c r="AA37" s="72">
        <f t="shared" si="7"/>
        <v>161.35889619765763</v>
      </c>
      <c r="AB37" s="72">
        <f t="shared" si="14"/>
        <v>165.46606770415528</v>
      </c>
      <c r="AC37" s="72">
        <f t="shared" si="14"/>
        <v>128.6298732552543</v>
      </c>
      <c r="AD37" s="72">
        <f t="shared" si="14"/>
        <v>151.88512754692766</v>
      </c>
      <c r="AE37" s="72">
        <f t="shared" si="19"/>
        <v>136.58776672549334</v>
      </c>
      <c r="AF37" s="72">
        <f t="shared" si="20"/>
        <v>148.72258944328573</v>
      </c>
      <c r="AG37" s="73">
        <f t="shared" si="20"/>
        <v>157.52362425798171</v>
      </c>
      <c r="AH37" s="559">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738"/>
      <c r="C38" s="1" t="s">
        <v>197</v>
      </c>
      <c r="D38" s="224">
        <v>3234.8</v>
      </c>
      <c r="E38" s="224">
        <v>3160.2</v>
      </c>
      <c r="F38" s="224">
        <v>3381.5</v>
      </c>
      <c r="G38" s="224">
        <v>3844.8</v>
      </c>
      <c r="H38" s="224">
        <v>3734.7</v>
      </c>
      <c r="I38" s="224">
        <v>5974</v>
      </c>
      <c r="J38" s="224">
        <v>5570.5</v>
      </c>
      <c r="K38" s="224">
        <v>5704.5</v>
      </c>
      <c r="L38" s="224">
        <v>5981.3</v>
      </c>
      <c r="M38" s="224">
        <v>6109.1</v>
      </c>
      <c r="N38" s="224">
        <v>7263</v>
      </c>
      <c r="O38" s="224">
        <v>7937</v>
      </c>
      <c r="P38" s="225">
        <v>7655.3941999999997</v>
      </c>
      <c r="Q38" s="225">
        <v>8193.1525000000001</v>
      </c>
      <c r="R38" s="225">
        <v>8842.8261999999995</v>
      </c>
      <c r="S38" s="558">
        <f>100</f>
        <v>100</v>
      </c>
      <c r="T38" s="72">
        <f t="shared" si="7"/>
        <v>97.693829603066646</v>
      </c>
      <c r="U38" s="72">
        <f t="shared" si="7"/>
        <v>104.53505626313836</v>
      </c>
      <c r="V38" s="72">
        <f t="shared" si="7"/>
        <v>118.85742549771237</v>
      </c>
      <c r="W38" s="72">
        <f t="shared" si="7"/>
        <v>115.45381476443674</v>
      </c>
      <c r="X38" s="72">
        <f t="shared" si="7"/>
        <v>184.67911462841596</v>
      </c>
      <c r="Y38" s="72">
        <f t="shared" si="7"/>
        <v>172.20539136886359</v>
      </c>
      <c r="Z38" s="72">
        <f t="shared" si="7"/>
        <v>176.34784221590206</v>
      </c>
      <c r="AA38" s="72">
        <f t="shared" si="7"/>
        <v>184.9047854581427</v>
      </c>
      <c r="AB38" s="72">
        <f t="shared" si="14"/>
        <v>188.85557066897488</v>
      </c>
      <c r="AC38" s="72">
        <f t="shared" si="14"/>
        <v>224.52701867194261</v>
      </c>
      <c r="AD38" s="72">
        <f t="shared" si="14"/>
        <v>245.36292815630023</v>
      </c>
      <c r="AE38" s="72">
        <f t="shared" si="19"/>
        <v>236.65741931494989</v>
      </c>
      <c r="AF38" s="72">
        <f t="shared" si="20"/>
        <v>253.28157845925557</v>
      </c>
      <c r="AG38" s="73">
        <f t="shared" si="20"/>
        <v>273.36546927167058</v>
      </c>
      <c r="AH38" s="559">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738"/>
      <c r="C39" s="1" t="s">
        <v>198</v>
      </c>
      <c r="D39" s="224">
        <v>6031.7000000000007</v>
      </c>
      <c r="E39" s="224">
        <v>5865.4</v>
      </c>
      <c r="F39" s="224">
        <v>7276.8</v>
      </c>
      <c r="G39" s="224">
        <v>7399.4</v>
      </c>
      <c r="H39" s="224">
        <v>7147.1</v>
      </c>
      <c r="I39" s="224">
        <v>9412.6</v>
      </c>
      <c r="J39" s="224">
        <v>9010.2000000000007</v>
      </c>
      <c r="K39" s="224">
        <v>9323.7999999999993</v>
      </c>
      <c r="L39" s="224">
        <v>9766.5</v>
      </c>
      <c r="M39" s="224">
        <v>10062.299999999999</v>
      </c>
      <c r="N39" s="224">
        <v>10454.4</v>
      </c>
      <c r="O39" s="224">
        <v>11518.6</v>
      </c>
      <c r="P39" s="225">
        <v>10821.095890000001</v>
      </c>
      <c r="Q39" s="225">
        <v>11599.14947</v>
      </c>
      <c r="R39" s="225">
        <v>12450.19512</v>
      </c>
      <c r="S39" s="558">
        <f>100</f>
        <v>100</v>
      </c>
      <c r="T39" s="72">
        <f t="shared" si="7"/>
        <v>97.242900011605343</v>
      </c>
      <c r="U39" s="72">
        <f t="shared" si="7"/>
        <v>120.64260490409005</v>
      </c>
      <c r="V39" s="72">
        <f t="shared" si="7"/>
        <v>122.67519936336355</v>
      </c>
      <c r="W39" s="72">
        <f t="shared" si="7"/>
        <v>118.49229902017672</v>
      </c>
      <c r="X39" s="72">
        <f t="shared" si="7"/>
        <v>156.05219092461493</v>
      </c>
      <c r="Y39" s="72">
        <f t="shared" si="7"/>
        <v>149.38077159009899</v>
      </c>
      <c r="Z39" s="72">
        <f t="shared" si="7"/>
        <v>154.57996916292251</v>
      </c>
      <c r="AA39" s="72">
        <f t="shared" si="7"/>
        <v>161.91952517532368</v>
      </c>
      <c r="AB39" s="72">
        <f t="shared" si="14"/>
        <v>166.82361523285306</v>
      </c>
      <c r="AC39" s="72">
        <f t="shared" si="14"/>
        <v>173.32427010627185</v>
      </c>
      <c r="AD39" s="72">
        <f t="shared" si="14"/>
        <v>190.96772054313044</v>
      </c>
      <c r="AE39" s="72">
        <f t="shared" si="19"/>
        <v>179.40374836281646</v>
      </c>
      <c r="AF39" s="72">
        <f t="shared" si="20"/>
        <v>192.30315615829696</v>
      </c>
      <c r="AG39" s="73">
        <f t="shared" si="20"/>
        <v>206.41270487590563</v>
      </c>
      <c r="AH39" s="559">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738"/>
      <c r="C40" s="1" t="s">
        <v>199</v>
      </c>
      <c r="D40" s="177">
        <v>2796.9</v>
      </c>
      <c r="E40" s="177">
        <v>2705.2</v>
      </c>
      <c r="F40" s="177">
        <v>3895.3</v>
      </c>
      <c r="G40" s="177">
        <v>3554.6</v>
      </c>
      <c r="H40" s="177">
        <v>3412.4</v>
      </c>
      <c r="I40" s="177">
        <v>3438.6000000000004</v>
      </c>
      <c r="J40" s="177">
        <v>3439.7</v>
      </c>
      <c r="K40" s="177">
        <v>3619.3</v>
      </c>
      <c r="L40" s="177">
        <v>3785.2</v>
      </c>
      <c r="M40" s="177">
        <v>3953.2</v>
      </c>
      <c r="N40" s="177">
        <v>3191.4</v>
      </c>
      <c r="O40" s="177">
        <v>3581.6</v>
      </c>
      <c r="P40" s="177">
        <v>3165.7016899999999</v>
      </c>
      <c r="Q40" s="177">
        <v>3405.9969700000001</v>
      </c>
      <c r="R40" s="177">
        <v>3607.3689199999999</v>
      </c>
      <c r="S40" s="558">
        <f>100</f>
        <v>100</v>
      </c>
      <c r="T40" s="72">
        <f t="shared" si="7"/>
        <v>96.721370088312057</v>
      </c>
      <c r="U40" s="72">
        <f t="shared" si="7"/>
        <v>139.27205119954235</v>
      </c>
      <c r="V40" s="72">
        <f t="shared" si="7"/>
        <v>127.09070756909435</v>
      </c>
      <c r="W40" s="72">
        <f t="shared" si="7"/>
        <v>122.00650720440487</v>
      </c>
      <c r="X40" s="72">
        <f t="shared" si="7"/>
        <v>122.94325860774431</v>
      </c>
      <c r="Y40" s="72">
        <f t="shared" si="7"/>
        <v>122.9825878651364</v>
      </c>
      <c r="Z40" s="72">
        <f t="shared" si="7"/>
        <v>129.4039829811577</v>
      </c>
      <c r="AA40" s="72">
        <f t="shared" si="7"/>
        <v>135.33555007329542</v>
      </c>
      <c r="AB40" s="72">
        <f t="shared" si="14"/>
        <v>141.34220029318172</v>
      </c>
      <c r="AC40" s="72">
        <f t="shared" si="14"/>
        <v>114.10490185562587</v>
      </c>
      <c r="AD40" s="72">
        <f t="shared" si="14"/>
        <v>128.05606206871894</v>
      </c>
      <c r="AE40" s="72">
        <f t="shared" ref="AE40:AE43" si="21">P40*100/$D40</f>
        <v>113.18608781150559</v>
      </c>
      <c r="AF40" s="72">
        <f t="shared" ref="AF40:AG43" si="22">Q40*100/$D40</f>
        <v>121.77757409989633</v>
      </c>
      <c r="AG40" s="73">
        <f t="shared" si="22"/>
        <v>128.97740069362507</v>
      </c>
      <c r="AH40" s="559"/>
      <c r="AI40" s="234"/>
      <c r="AJ40" s="234"/>
      <c r="AK40" s="234"/>
      <c r="AL40" s="234"/>
      <c r="AM40" s="234"/>
      <c r="AN40" s="234"/>
      <c r="AO40" s="234"/>
      <c r="AP40" s="234"/>
      <c r="AQ40" s="234"/>
      <c r="AR40" s="234"/>
      <c r="AS40" s="234"/>
      <c r="AT40" s="234"/>
      <c r="AU40" s="234"/>
      <c r="AV40" s="236"/>
    </row>
    <row r="41" spans="2:48" ht="14.45">
      <c r="B41" s="740" t="s">
        <v>204</v>
      </c>
      <c r="C41" s="7" t="s">
        <v>194</v>
      </c>
      <c r="D41" s="224">
        <v>38221.4</v>
      </c>
      <c r="E41" s="224">
        <v>31892.9</v>
      </c>
      <c r="F41" s="224">
        <v>24736.3</v>
      </c>
      <c r="G41" s="224">
        <v>18674.8</v>
      </c>
      <c r="H41" s="224">
        <v>15037.2</v>
      </c>
      <c r="I41" s="224">
        <v>12416</v>
      </c>
      <c r="J41" s="224">
        <v>12866</v>
      </c>
      <c r="K41" s="224">
        <v>15500.8</v>
      </c>
      <c r="L41" s="224">
        <v>16457.900000000001</v>
      </c>
      <c r="M41" s="224">
        <v>17293.099999999999</v>
      </c>
      <c r="N41" s="224">
        <v>17285.400000000001</v>
      </c>
      <c r="O41" s="224">
        <v>20624.099999999999</v>
      </c>
      <c r="P41" s="225">
        <v>15839.054</v>
      </c>
      <c r="Q41" s="225">
        <v>15180.463</v>
      </c>
      <c r="R41" s="225">
        <v>15834.043</v>
      </c>
      <c r="S41" s="558">
        <f>100</f>
        <v>100</v>
      </c>
      <c r="T41" s="72">
        <f t="shared" si="7"/>
        <v>83.442521728665085</v>
      </c>
      <c r="U41" s="72">
        <f t="shared" si="7"/>
        <v>64.718456152835842</v>
      </c>
      <c r="V41" s="72">
        <f t="shared" si="7"/>
        <v>48.859539420324737</v>
      </c>
      <c r="W41" s="72">
        <f t="shared" si="7"/>
        <v>39.342357946072092</v>
      </c>
      <c r="X41" s="72">
        <f t="shared" si="7"/>
        <v>32.484419722982409</v>
      </c>
      <c r="Y41" s="72">
        <f t="shared" si="7"/>
        <v>33.661770631112411</v>
      </c>
      <c r="Z41" s="72">
        <f t="shared" si="7"/>
        <v>40.555291014981137</v>
      </c>
      <c r="AA41" s="72">
        <f t="shared" si="7"/>
        <v>43.059385579806083</v>
      </c>
      <c r="AB41" s="72">
        <f t="shared" si="14"/>
        <v>45.24454886529535</v>
      </c>
      <c r="AC41" s="72">
        <f t="shared" si="14"/>
        <v>45.224403083089584</v>
      </c>
      <c r="AD41" s="72">
        <f t="shared" si="14"/>
        <v>53.959561920808753</v>
      </c>
      <c r="AE41" s="72">
        <f t="shared" si="21"/>
        <v>41.440276912933591</v>
      </c>
      <c r="AF41" s="72">
        <f t="shared" si="22"/>
        <v>39.717181997519717</v>
      </c>
      <c r="AG41" s="73">
        <f t="shared" si="22"/>
        <v>41.427166456487726</v>
      </c>
      <c r="AH41" s="559">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738"/>
      <c r="C42" s="1" t="s">
        <v>195</v>
      </c>
      <c r="D42" s="224">
        <v>27096.3</v>
      </c>
      <c r="E42" s="224">
        <v>21342.3</v>
      </c>
      <c r="F42" s="224">
        <v>18070.7</v>
      </c>
      <c r="G42" s="224">
        <v>12593.9</v>
      </c>
      <c r="H42" s="224">
        <v>10198.299999999999</v>
      </c>
      <c r="I42" s="224">
        <v>7652</v>
      </c>
      <c r="J42" s="224">
        <v>7699.5</v>
      </c>
      <c r="K42" s="224">
        <v>8296.2000000000007</v>
      </c>
      <c r="L42" s="224">
        <v>9232</v>
      </c>
      <c r="M42" s="224">
        <v>10712.1</v>
      </c>
      <c r="N42" s="224">
        <v>13321.3</v>
      </c>
      <c r="O42" s="224">
        <v>13415.8</v>
      </c>
      <c r="P42" s="225">
        <v>13701.795</v>
      </c>
      <c r="Q42" s="225">
        <v>13636.703</v>
      </c>
      <c r="R42" s="225">
        <v>14342.474</v>
      </c>
      <c r="S42" s="558">
        <f>100</f>
        <v>100</v>
      </c>
      <c r="T42" s="72">
        <f t="shared" si="7"/>
        <v>78.764628380996669</v>
      </c>
      <c r="U42" s="72">
        <f t="shared" si="7"/>
        <v>66.690655181703775</v>
      </c>
      <c r="V42" s="72">
        <f t="shared" si="7"/>
        <v>46.478301465513745</v>
      </c>
      <c r="W42" s="72">
        <f t="shared" si="7"/>
        <v>37.637241985068066</v>
      </c>
      <c r="X42" s="72">
        <f t="shared" si="7"/>
        <v>28.240018009838984</v>
      </c>
      <c r="Y42" s="72">
        <f t="shared" si="7"/>
        <v>28.415318696648622</v>
      </c>
      <c r="Z42" s="72">
        <f t="shared" si="7"/>
        <v>30.617464377055175</v>
      </c>
      <c r="AA42" s="72">
        <f t="shared" si="7"/>
        <v>34.071072434243789</v>
      </c>
      <c r="AB42" s="72">
        <f t="shared" si="14"/>
        <v>39.533441835232118</v>
      </c>
      <c r="AC42" s="72">
        <f t="shared" si="14"/>
        <v>49.162800825204918</v>
      </c>
      <c r="AD42" s="72">
        <f t="shared" si="14"/>
        <v>49.511556928436725</v>
      </c>
      <c r="AE42" s="72">
        <f t="shared" si="21"/>
        <v>50.56703313736562</v>
      </c>
      <c r="AF42" s="72">
        <f t="shared" si="22"/>
        <v>50.326808457243246</v>
      </c>
      <c r="AG42" s="73">
        <f t="shared" si="22"/>
        <v>52.931485110513243</v>
      </c>
      <c r="AH42" s="55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8"/>
      <c r="C43" s="1" t="s">
        <v>196</v>
      </c>
      <c r="D43" s="224">
        <v>18626.099999999999</v>
      </c>
      <c r="E43" s="224">
        <v>13190.1</v>
      </c>
      <c r="F43" s="224">
        <v>9989.2000000000007</v>
      </c>
      <c r="G43" s="224">
        <v>7889.7</v>
      </c>
      <c r="H43" s="224">
        <v>5953.7</v>
      </c>
      <c r="I43" s="224">
        <v>3906.2</v>
      </c>
      <c r="J43" s="224">
        <v>4465.7</v>
      </c>
      <c r="K43" s="224">
        <v>4334.3999999999996</v>
      </c>
      <c r="L43" s="224">
        <v>5019.3</v>
      </c>
      <c r="M43" s="224">
        <v>4950.8999999999996</v>
      </c>
      <c r="N43" s="224">
        <v>8207.2999999999993</v>
      </c>
      <c r="O43" s="224">
        <v>7433.9</v>
      </c>
      <c r="P43" s="225">
        <v>6847.8324000000002</v>
      </c>
      <c r="Q43" s="225">
        <v>6773.6655000000001</v>
      </c>
      <c r="R43" s="225">
        <v>7106.6958000000004</v>
      </c>
      <c r="S43" s="558">
        <f>100</f>
        <v>100</v>
      </c>
      <c r="T43" s="72">
        <f t="shared" si="7"/>
        <v>70.815146487992664</v>
      </c>
      <c r="U43" s="72">
        <f t="shared" si="7"/>
        <v>53.630121174051474</v>
      </c>
      <c r="V43" s="72">
        <f t="shared" si="7"/>
        <v>42.358303670655694</v>
      </c>
      <c r="W43" s="72">
        <f t="shared" si="7"/>
        <v>31.964286673001865</v>
      </c>
      <c r="X43" s="72">
        <f t="shared" si="7"/>
        <v>20.971647312105059</v>
      </c>
      <c r="Y43" s="72">
        <f t="shared" si="7"/>
        <v>23.975496749185286</v>
      </c>
      <c r="Z43" s="72">
        <f t="shared" si="7"/>
        <v>23.27057193937539</v>
      </c>
      <c r="AA43" s="72">
        <f t="shared" si="7"/>
        <v>26.947670204712743</v>
      </c>
      <c r="AB43" s="72">
        <f t="shared" si="14"/>
        <v>26.580443571117947</v>
      </c>
      <c r="AC43" s="72">
        <f t="shared" si="14"/>
        <v>44.063437864072455</v>
      </c>
      <c r="AD43" s="72">
        <f t="shared" si="14"/>
        <v>39.9111998754436</v>
      </c>
      <c r="AE43" s="72">
        <f t="shared" si="21"/>
        <v>36.764714030312305</v>
      </c>
      <c r="AF43" s="72">
        <f t="shared" si="22"/>
        <v>36.366526003833336</v>
      </c>
      <c r="AG43" s="73">
        <f t="shared" si="22"/>
        <v>38.154502552869367</v>
      </c>
      <c r="AH43" s="55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8"/>
      <c r="C44" s="1" t="s">
        <v>197</v>
      </c>
      <c r="D44" s="224">
        <v>15326.1</v>
      </c>
      <c r="E44" s="224">
        <v>11983.2</v>
      </c>
      <c r="F44" s="224">
        <v>10195.200000000001</v>
      </c>
      <c r="G44" s="224">
        <v>10246</v>
      </c>
      <c r="H44" s="224">
        <v>9390.1</v>
      </c>
      <c r="I44" s="224">
        <v>7818.3</v>
      </c>
      <c r="J44" s="224">
        <v>6677.2</v>
      </c>
      <c r="K44" s="224">
        <v>6239.8</v>
      </c>
      <c r="L44" s="224">
        <v>6241.5</v>
      </c>
      <c r="M44" s="224">
        <v>5753.3</v>
      </c>
      <c r="N44" s="224">
        <v>7034.1</v>
      </c>
      <c r="O44" s="224">
        <v>8445.5</v>
      </c>
      <c r="P44" s="225">
        <v>8608.3133999999991</v>
      </c>
      <c r="Q44" s="225">
        <v>8783.7504000000008</v>
      </c>
      <c r="R44" s="225">
        <v>9353.5692999999992</v>
      </c>
      <c r="S44" s="558">
        <f>100</f>
        <v>100</v>
      </c>
      <c r="T44" s="72">
        <f t="shared" si="7"/>
        <v>78.188188776009554</v>
      </c>
      <c r="U44" s="72">
        <f t="shared" si="7"/>
        <v>66.521815726114284</v>
      </c>
      <c r="V44" s="72">
        <f t="shared" si="7"/>
        <v>66.853276436927857</v>
      </c>
      <c r="W44" s="72">
        <f t="shared" si="7"/>
        <v>61.268685445090398</v>
      </c>
      <c r="X44" s="72">
        <f t="shared" si="7"/>
        <v>51.012977861295433</v>
      </c>
      <c r="Y44" s="72">
        <f t="shared" si="7"/>
        <v>43.567509020559697</v>
      </c>
      <c r="Z44" s="72">
        <f t="shared" si="7"/>
        <v>40.713554002649076</v>
      </c>
      <c r="AA44" s="72">
        <f t="shared" si="7"/>
        <v>40.724646191790477</v>
      </c>
      <c r="AB44" s="72">
        <f t="shared" si="14"/>
        <v>37.539230463066275</v>
      </c>
      <c r="AC44" s="72">
        <f t="shared" si="14"/>
        <v>45.896216258539354</v>
      </c>
      <c r="AD44" s="72">
        <f t="shared" si="14"/>
        <v>55.105343172757586</v>
      </c>
      <c r="AE44" s="72">
        <f t="shared" ref="AE44:AE47" si="23">P44*100/$D44</f>
        <v>56.167670836024811</v>
      </c>
      <c r="AF44" s="72">
        <f t="shared" ref="AF44:AG47" si="24">Q44*100/$D44</f>
        <v>57.312365180965806</v>
      </c>
      <c r="AG44" s="73">
        <f t="shared" si="24"/>
        <v>61.03032930752115</v>
      </c>
      <c r="AH44" s="55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8"/>
      <c r="C45" s="1" t="s">
        <v>198</v>
      </c>
      <c r="D45" s="224">
        <v>99269.9</v>
      </c>
      <c r="E45" s="224">
        <v>78408.5</v>
      </c>
      <c r="F45" s="224">
        <v>62991.399999999994</v>
      </c>
      <c r="G45" s="224">
        <v>49404.399999999994</v>
      </c>
      <c r="H45" s="224">
        <v>40579.300000000003</v>
      </c>
      <c r="I45" s="224">
        <v>31792.5</v>
      </c>
      <c r="J45" s="224">
        <v>31708.400000000001</v>
      </c>
      <c r="K45" s="224">
        <v>34371.200000000004</v>
      </c>
      <c r="L45" s="224">
        <v>36950.699999999997</v>
      </c>
      <c r="M45" s="224">
        <v>38709.4</v>
      </c>
      <c r="N45" s="224">
        <v>45848.1</v>
      </c>
      <c r="O45" s="224">
        <v>49919.299999999996</v>
      </c>
      <c r="P45" s="225">
        <v>44996.9948</v>
      </c>
      <c r="Q45" s="225">
        <v>44374.581900000005</v>
      </c>
      <c r="R45" s="225">
        <v>46636.782099999997</v>
      </c>
      <c r="S45" s="558">
        <f>100</f>
        <v>100</v>
      </c>
      <c r="T45" s="72">
        <f t="shared" si="7"/>
        <v>78.985170731510763</v>
      </c>
      <c r="U45" s="72">
        <f t="shared" si="7"/>
        <v>63.454682637939591</v>
      </c>
      <c r="V45" s="72">
        <f t="shared" si="7"/>
        <v>49.767754374689602</v>
      </c>
      <c r="W45" s="72">
        <f t="shared" si="7"/>
        <v>40.87774844137045</v>
      </c>
      <c r="X45" s="72">
        <f t="shared" si="7"/>
        <v>32.026324192932606</v>
      </c>
      <c r="Y45" s="72">
        <f t="shared" si="7"/>
        <v>31.941605662945165</v>
      </c>
      <c r="Z45" s="72">
        <f t="shared" si="7"/>
        <v>34.623989749158611</v>
      </c>
      <c r="AA45" s="72">
        <f t="shared" si="7"/>
        <v>37.222461189141924</v>
      </c>
      <c r="AB45" s="72">
        <f t="shared" si="14"/>
        <v>38.994095894122992</v>
      </c>
      <c r="AC45" s="72">
        <f t="shared" si="14"/>
        <v>46.185298867028173</v>
      </c>
      <c r="AD45" s="72">
        <f t="shared" si="14"/>
        <v>50.286441307989634</v>
      </c>
      <c r="AE45" s="72">
        <f t="shared" si="23"/>
        <v>45.32793404647331</v>
      </c>
      <c r="AF45" s="72">
        <f t="shared" si="24"/>
        <v>44.700943488408882</v>
      </c>
      <c r="AG45" s="73">
        <f t="shared" si="24"/>
        <v>46.97978148461921</v>
      </c>
      <c r="AH45" s="55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9"/>
      <c r="C46" s="8" t="s">
        <v>199</v>
      </c>
      <c r="D46" s="177">
        <v>83943.799999999988</v>
      </c>
      <c r="E46" s="177">
        <v>66425.3</v>
      </c>
      <c r="F46" s="177">
        <v>52796.2</v>
      </c>
      <c r="G46" s="177">
        <v>39158.399999999994</v>
      </c>
      <c r="H46" s="177">
        <v>31189.200000000001</v>
      </c>
      <c r="I46" s="177">
        <v>23974.2</v>
      </c>
      <c r="J46" s="177">
        <v>25031.200000000001</v>
      </c>
      <c r="K46" s="177">
        <v>28131.4</v>
      </c>
      <c r="L46" s="177">
        <v>30709.200000000001</v>
      </c>
      <c r="M46" s="177">
        <v>32956.1</v>
      </c>
      <c r="N46" s="177">
        <v>38814</v>
      </c>
      <c r="O46" s="177">
        <v>41473.799999999996</v>
      </c>
      <c r="P46" s="177">
        <v>36388.681400000001</v>
      </c>
      <c r="Q46" s="177">
        <v>35590.8315</v>
      </c>
      <c r="R46" s="177">
        <v>37283.212800000001</v>
      </c>
      <c r="S46" s="558">
        <f>100</f>
        <v>100</v>
      </c>
      <c r="T46" s="72">
        <f t="shared" si="7"/>
        <v>79.130680288478729</v>
      </c>
      <c r="U46" s="72">
        <f t="shared" si="7"/>
        <v>62.894698595965401</v>
      </c>
      <c r="V46" s="72">
        <f t="shared" si="7"/>
        <v>46.648352826533944</v>
      </c>
      <c r="W46" s="72">
        <f t="shared" si="7"/>
        <v>37.154858369528192</v>
      </c>
      <c r="X46" s="72">
        <f t="shared" si="7"/>
        <v>28.559822166735369</v>
      </c>
      <c r="Y46" s="72">
        <f t="shared" si="7"/>
        <v>29.818997948627537</v>
      </c>
      <c r="Z46" s="72">
        <f t="shared" si="7"/>
        <v>33.512183151108246</v>
      </c>
      <c r="AA46" s="72">
        <f t="shared" si="7"/>
        <v>36.583047229217648</v>
      </c>
      <c r="AB46" s="72">
        <f t="shared" si="14"/>
        <v>39.259719002475471</v>
      </c>
      <c r="AC46" s="72">
        <f t="shared" si="14"/>
        <v>46.238078333361138</v>
      </c>
      <c r="AD46" s="72">
        <f t="shared" si="14"/>
        <v>49.406626814606916</v>
      </c>
      <c r="AE46" s="72">
        <f t="shared" si="23"/>
        <v>43.348861261939547</v>
      </c>
      <c r="AF46" s="72">
        <f t="shared" si="24"/>
        <v>42.398404051281936</v>
      </c>
      <c r="AG46" s="73">
        <f t="shared" si="24"/>
        <v>44.414492553351181</v>
      </c>
      <c r="AH46" s="559"/>
      <c r="AI46" s="234"/>
      <c r="AJ46" s="234"/>
      <c r="AK46" s="234"/>
      <c r="AL46" s="234"/>
      <c r="AM46" s="234"/>
      <c r="AN46" s="234"/>
      <c r="AO46" s="234"/>
      <c r="AP46" s="234"/>
      <c r="AQ46" s="234"/>
      <c r="AR46" s="234"/>
      <c r="AS46" s="234"/>
      <c r="AT46" s="234"/>
      <c r="AU46" s="234"/>
      <c r="AV46" s="236"/>
    </row>
    <row r="47" spans="2:48" ht="15" customHeight="1">
      <c r="B47" s="738" t="s">
        <v>205</v>
      </c>
      <c r="C47" s="1" t="s">
        <v>194</v>
      </c>
      <c r="D47" s="224">
        <v>38084</v>
      </c>
      <c r="E47" s="224">
        <v>35137.699999999997</v>
      </c>
      <c r="F47" s="224">
        <v>33779.800000000003</v>
      </c>
      <c r="G47" s="224">
        <v>32353.3</v>
      </c>
      <c r="H47" s="224">
        <v>30943.3</v>
      </c>
      <c r="I47" s="224">
        <v>29569.5</v>
      </c>
      <c r="J47" s="224">
        <v>29623.1</v>
      </c>
      <c r="K47" s="224">
        <v>31871.5</v>
      </c>
      <c r="L47" s="224">
        <v>31858.9</v>
      </c>
      <c r="M47" s="224">
        <v>31983.9</v>
      </c>
      <c r="N47" s="224">
        <v>31571</v>
      </c>
      <c r="O47" s="224">
        <v>32770.5</v>
      </c>
      <c r="P47" s="225">
        <v>22570.475999999999</v>
      </c>
      <c r="Q47" s="225">
        <v>26195.737000000001</v>
      </c>
      <c r="R47" s="225">
        <v>28197.965</v>
      </c>
      <c r="S47" s="558">
        <f>100</f>
        <v>100</v>
      </c>
      <c r="T47" s="72">
        <f t="shared" si="7"/>
        <v>92.263680285684259</v>
      </c>
      <c r="U47" s="72">
        <f t="shared" si="7"/>
        <v>88.698140951580726</v>
      </c>
      <c r="V47" s="72">
        <f t="shared" si="7"/>
        <v>84.952473479676499</v>
      </c>
      <c r="W47" s="72">
        <f t="shared" si="7"/>
        <v>81.250131288730174</v>
      </c>
      <c r="X47" s="72">
        <f t="shared" si="7"/>
        <v>77.642842138430836</v>
      </c>
      <c r="Y47" s="72">
        <f t="shared" si="7"/>
        <v>77.783583657178866</v>
      </c>
      <c r="Z47" s="72">
        <f t="shared" si="7"/>
        <v>83.68737527570633</v>
      </c>
      <c r="AA47" s="72">
        <f t="shared" si="7"/>
        <v>83.654290515702129</v>
      </c>
      <c r="AB47" s="72">
        <f t="shared" si="14"/>
        <v>83.982512341140634</v>
      </c>
      <c r="AC47" s="72">
        <f t="shared" si="14"/>
        <v>82.898330007352172</v>
      </c>
      <c r="AD47" s="72">
        <f t="shared" si="14"/>
        <v>86.047946644260051</v>
      </c>
      <c r="AE47" s="72">
        <f t="shared" si="23"/>
        <v>59.264982669887623</v>
      </c>
      <c r="AF47" s="72">
        <f t="shared" si="24"/>
        <v>68.784100934775765</v>
      </c>
      <c r="AG47" s="73">
        <f t="shared" si="24"/>
        <v>74.04150036760845</v>
      </c>
      <c r="AH47" s="559">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738"/>
      <c r="C48" s="1" t="s">
        <v>195</v>
      </c>
      <c r="D48" s="224">
        <v>26760.1</v>
      </c>
      <c r="E48" s="224">
        <v>21883.7</v>
      </c>
      <c r="F48" s="224">
        <v>22188.1</v>
      </c>
      <c r="G48" s="224">
        <v>22055.8</v>
      </c>
      <c r="H48" s="224">
        <v>20205.900000000001</v>
      </c>
      <c r="I48" s="224">
        <v>19295.5</v>
      </c>
      <c r="J48" s="224">
        <v>19671.5</v>
      </c>
      <c r="K48" s="224">
        <v>20816.400000000001</v>
      </c>
      <c r="L48" s="224">
        <v>23388.2</v>
      </c>
      <c r="M48" s="224">
        <v>24397.5</v>
      </c>
      <c r="N48" s="224">
        <v>23434</v>
      </c>
      <c r="O48" s="224">
        <v>24479.200000000001</v>
      </c>
      <c r="P48" s="225">
        <v>21286.719000000001</v>
      </c>
      <c r="Q48" s="225">
        <v>22756.731</v>
      </c>
      <c r="R48" s="225">
        <v>24511.228999999999</v>
      </c>
      <c r="S48" s="558">
        <f>100</f>
        <v>100</v>
      </c>
      <c r="T48" s="72">
        <f t="shared" si="7"/>
        <v>81.777347618282448</v>
      </c>
      <c r="U48" s="72">
        <f t="shared" si="7"/>
        <v>82.914862052085013</v>
      </c>
      <c r="V48" s="72">
        <f t="shared" si="7"/>
        <v>82.420469280757544</v>
      </c>
      <c r="W48" s="72">
        <f t="shared" si="7"/>
        <v>75.507565367842432</v>
      </c>
      <c r="X48" s="72">
        <f t="shared" si="7"/>
        <v>72.10548540551045</v>
      </c>
      <c r="Y48" s="72">
        <f t="shared" si="7"/>
        <v>73.51056236710626</v>
      </c>
      <c r="Z48" s="72">
        <f t="shared" si="7"/>
        <v>77.788946977029241</v>
      </c>
      <c r="AA48" s="72">
        <f t="shared" si="7"/>
        <v>87.399523918072063</v>
      </c>
      <c r="AB48" s="72">
        <f t="shared" si="14"/>
        <v>91.171183964185488</v>
      </c>
      <c r="AC48" s="72">
        <f t="shared" si="14"/>
        <v>87.570674250096232</v>
      </c>
      <c r="AD48" s="72">
        <f t="shared" si="14"/>
        <v>91.476489250787552</v>
      </c>
      <c r="AE48" s="72">
        <f t="shared" ref="AE48:AE51" si="25">P48*100/$D48</f>
        <v>79.546485252297259</v>
      </c>
      <c r="AF48" s="72">
        <f t="shared" ref="AF48:AG51" si="26">Q48*100/$D48</f>
        <v>85.039783109928592</v>
      </c>
      <c r="AG48" s="73">
        <f t="shared" si="26"/>
        <v>91.596178639093282</v>
      </c>
      <c r="AH48" s="55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8"/>
      <c r="C49" s="1" t="s">
        <v>196</v>
      </c>
      <c r="D49" s="224">
        <v>15586.3</v>
      </c>
      <c r="E49" s="224">
        <v>13109.9</v>
      </c>
      <c r="F49" s="224">
        <v>14124.5</v>
      </c>
      <c r="G49" s="224">
        <v>13820.6</v>
      </c>
      <c r="H49" s="224">
        <v>13108.5</v>
      </c>
      <c r="I49" s="224">
        <v>13328.8</v>
      </c>
      <c r="J49" s="224">
        <v>13524.3</v>
      </c>
      <c r="K49" s="224">
        <v>14954.7</v>
      </c>
      <c r="L49" s="224">
        <v>16393.400000000001</v>
      </c>
      <c r="M49" s="224">
        <v>18183.8</v>
      </c>
      <c r="N49" s="224">
        <v>17341.8</v>
      </c>
      <c r="O49" s="224">
        <v>18442.8</v>
      </c>
      <c r="P49" s="225">
        <v>12082.023999999999</v>
      </c>
      <c r="Q49" s="225">
        <v>14314.33</v>
      </c>
      <c r="R49" s="225">
        <v>15422.26</v>
      </c>
      <c r="S49" s="558">
        <f>100</f>
        <v>100</v>
      </c>
      <c r="T49" s="72">
        <f t="shared" si="7"/>
        <v>84.111687828413423</v>
      </c>
      <c r="U49" s="72">
        <f t="shared" si="7"/>
        <v>90.621250713767864</v>
      </c>
      <c r="V49" s="72">
        <f t="shared" si="7"/>
        <v>88.671461475783218</v>
      </c>
      <c r="W49" s="72">
        <f t="shared" si="7"/>
        <v>84.102705581183486</v>
      </c>
      <c r="X49" s="72">
        <f t="shared" si="7"/>
        <v>85.516126341723179</v>
      </c>
      <c r="Y49" s="72">
        <f t="shared" si="7"/>
        <v>86.770433008475393</v>
      </c>
      <c r="Z49" s="72">
        <f t="shared" si="7"/>
        <v>95.947723321121757</v>
      </c>
      <c r="AA49" s="72">
        <f t="shared" si="7"/>
        <v>105.17826552805992</v>
      </c>
      <c r="AB49" s="72">
        <f t="shared" si="14"/>
        <v>116.66527655697632</v>
      </c>
      <c r="AC49" s="72">
        <f t="shared" si="14"/>
        <v>111.2630964372558</v>
      </c>
      <c r="AD49" s="72">
        <f t="shared" si="14"/>
        <v>118.32699229451507</v>
      </c>
      <c r="AE49" s="72">
        <f t="shared" si="25"/>
        <v>77.516947575755623</v>
      </c>
      <c r="AF49" s="72">
        <f t="shared" si="26"/>
        <v>91.83917927923882</v>
      </c>
      <c r="AG49" s="73">
        <f t="shared" si="26"/>
        <v>98.947537260286282</v>
      </c>
      <c r="AH49" s="55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8"/>
      <c r="C50" s="1" t="s">
        <v>197</v>
      </c>
      <c r="D50" s="224">
        <v>28420.3</v>
      </c>
      <c r="E50" s="224">
        <v>27581</v>
      </c>
      <c r="F50" s="224">
        <v>28717.5</v>
      </c>
      <c r="G50" s="224">
        <v>28777.599999999999</v>
      </c>
      <c r="H50" s="224">
        <v>28037.1</v>
      </c>
      <c r="I50" s="224">
        <v>28750</v>
      </c>
      <c r="J50" s="224">
        <v>29687.1</v>
      </c>
      <c r="K50" s="224">
        <v>31892.7</v>
      </c>
      <c r="L50" s="224">
        <v>32382.9</v>
      </c>
      <c r="M50" s="224">
        <v>33613.4</v>
      </c>
      <c r="N50" s="224">
        <v>39062.400000000001</v>
      </c>
      <c r="O50" s="224">
        <v>41199.4</v>
      </c>
      <c r="P50" s="225">
        <v>32672.253000000001</v>
      </c>
      <c r="Q50" s="225">
        <v>36183.864999999998</v>
      </c>
      <c r="R50" s="225">
        <v>39156.309000000001</v>
      </c>
      <c r="S50" s="558">
        <f>100</f>
        <v>100</v>
      </c>
      <c r="T50" s="72">
        <f t="shared" si="7"/>
        <v>97.046829203069635</v>
      </c>
      <c r="U50" s="72">
        <f t="shared" si="7"/>
        <v>101.0457313962203</v>
      </c>
      <c r="V50" s="72">
        <f t="shared" si="7"/>
        <v>101.25719995918411</v>
      </c>
      <c r="W50" s="72">
        <f t="shared" si="7"/>
        <v>98.651667997874767</v>
      </c>
      <c r="X50" s="72">
        <f t="shared" si="7"/>
        <v>101.1600862763588</v>
      </c>
      <c r="Y50" s="72">
        <f t="shared" si="7"/>
        <v>104.45737729721361</v>
      </c>
      <c r="Z50" s="72">
        <f t="shared" si="7"/>
        <v>112.21802725516621</v>
      </c>
      <c r="AA50" s="72">
        <f t="shared" si="7"/>
        <v>113.94285070882432</v>
      </c>
      <c r="AB50" s="72">
        <f t="shared" si="14"/>
        <v>118.27250240145248</v>
      </c>
      <c r="AC50" s="72">
        <f t="shared" si="14"/>
        <v>137.44541753605696</v>
      </c>
      <c r="AD50" s="72">
        <f t="shared" si="14"/>
        <v>144.96469073162493</v>
      </c>
      <c r="AE50" s="72">
        <f t="shared" si="25"/>
        <v>114.96097155906168</v>
      </c>
      <c r="AF50" s="72">
        <f t="shared" si="26"/>
        <v>127.31697061607373</v>
      </c>
      <c r="AG50" s="73">
        <f t="shared" si="26"/>
        <v>137.77584684187008</v>
      </c>
      <c r="AH50" s="55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8"/>
      <c r="C51" s="1" t="s">
        <v>198</v>
      </c>
      <c r="D51" s="224">
        <v>108850.7</v>
      </c>
      <c r="E51" s="224">
        <v>97712.299999999988</v>
      </c>
      <c r="F51" s="224">
        <v>98809.9</v>
      </c>
      <c r="G51" s="224">
        <v>97007.299999999988</v>
      </c>
      <c r="H51" s="224">
        <v>92294.799999999988</v>
      </c>
      <c r="I51" s="224">
        <v>90943.8</v>
      </c>
      <c r="J51" s="224">
        <v>92506</v>
      </c>
      <c r="K51" s="224">
        <v>99535.3</v>
      </c>
      <c r="L51" s="224">
        <v>104023.4</v>
      </c>
      <c r="M51" s="224">
        <v>108178.6</v>
      </c>
      <c r="N51" s="224">
        <v>111409.20000000001</v>
      </c>
      <c r="O51" s="224">
        <v>116891.9</v>
      </c>
      <c r="P51" s="225">
        <v>88611.471999999994</v>
      </c>
      <c r="Q51" s="225">
        <v>99450.663</v>
      </c>
      <c r="R51" s="225">
        <v>107287.76300000001</v>
      </c>
      <c r="S51" s="558">
        <f>100</f>
        <v>100</v>
      </c>
      <c r="T51" s="72">
        <f t="shared" si="7"/>
        <v>89.767268377695302</v>
      </c>
      <c r="U51" s="72">
        <f t="shared" si="7"/>
        <v>90.775622021723336</v>
      </c>
      <c r="V51" s="72">
        <f t="shared" si="7"/>
        <v>89.119592248832561</v>
      </c>
      <c r="W51" s="72">
        <f t="shared" si="7"/>
        <v>84.790267770441517</v>
      </c>
      <c r="X51" s="72">
        <f t="shared" si="7"/>
        <v>83.549118195840734</v>
      </c>
      <c r="Y51" s="72">
        <f t="shared" si="7"/>
        <v>84.984295002237005</v>
      </c>
      <c r="Z51" s="72">
        <f t="shared" si="7"/>
        <v>91.4420394172936</v>
      </c>
      <c r="AA51" s="72">
        <f t="shared" si="7"/>
        <v>95.565209961901942</v>
      </c>
      <c r="AB51" s="72">
        <f t="shared" si="14"/>
        <v>99.382548757150857</v>
      </c>
      <c r="AC51" s="72">
        <f t="shared" si="14"/>
        <v>102.35046719956787</v>
      </c>
      <c r="AD51" s="72">
        <f t="shared" si="14"/>
        <v>107.38736636512213</v>
      </c>
      <c r="AE51" s="72">
        <f t="shared" si="25"/>
        <v>81.4064328479284</v>
      </c>
      <c r="AF51" s="72">
        <f t="shared" si="26"/>
        <v>91.364284290316931</v>
      </c>
      <c r="AG51" s="73">
        <f t="shared" si="26"/>
        <v>98.564146119409443</v>
      </c>
      <c r="AH51" s="55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8"/>
      <c r="C52" s="1" t="s">
        <v>199</v>
      </c>
      <c r="D52" s="177">
        <v>80430.399999999994</v>
      </c>
      <c r="E52" s="177">
        <v>70131.299999999988</v>
      </c>
      <c r="F52" s="177">
        <v>70092.399999999994</v>
      </c>
      <c r="G52" s="177">
        <v>68229.7</v>
      </c>
      <c r="H52" s="177">
        <v>64257.7</v>
      </c>
      <c r="I52" s="177">
        <v>62193.8</v>
      </c>
      <c r="J52" s="177">
        <v>62818.899999999994</v>
      </c>
      <c r="K52" s="177">
        <v>67642.600000000006</v>
      </c>
      <c r="L52" s="177">
        <v>71640.5</v>
      </c>
      <c r="M52" s="177">
        <v>74565.2</v>
      </c>
      <c r="N52" s="177">
        <v>72346.8</v>
      </c>
      <c r="O52" s="177">
        <v>75692.5</v>
      </c>
      <c r="P52" s="177">
        <v>55939.218999999997</v>
      </c>
      <c r="Q52" s="177">
        <v>63266.798000000003</v>
      </c>
      <c r="R52" s="177">
        <v>68131.453999999998</v>
      </c>
      <c r="S52" s="558">
        <f>100</f>
        <v>100</v>
      </c>
      <c r="T52" s="72">
        <f t="shared" si="7"/>
        <v>87.195015814915749</v>
      </c>
      <c r="U52" s="72">
        <f t="shared" si="7"/>
        <v>87.146651017525713</v>
      </c>
      <c r="V52" s="72">
        <f t="shared" si="7"/>
        <v>84.830735642244733</v>
      </c>
      <c r="W52" s="72">
        <f t="shared" si="7"/>
        <v>79.892304402315546</v>
      </c>
      <c r="X52" s="72">
        <f t="shared" si="7"/>
        <v>77.326234856472183</v>
      </c>
      <c r="Y52" s="72">
        <f t="shared" si="7"/>
        <v>78.103428554377444</v>
      </c>
      <c r="Z52" s="72">
        <f t="shared" si="7"/>
        <v>84.100787761841318</v>
      </c>
      <c r="AA52" s="72">
        <f t="shared" si="7"/>
        <v>89.071420756330951</v>
      </c>
      <c r="AB52" s="72">
        <f t="shared" si="14"/>
        <v>92.707732399689675</v>
      </c>
      <c r="AC52" s="72">
        <f t="shared" si="14"/>
        <v>89.949571306371723</v>
      </c>
      <c r="AD52" s="72">
        <f t="shared" si="14"/>
        <v>94.109316875211363</v>
      </c>
      <c r="AE52" s="72">
        <f t="shared" ref="AE52:AE55" si="27">P52*100/$D52</f>
        <v>69.549845580775425</v>
      </c>
      <c r="AF52" s="72">
        <f t="shared" ref="AF52:AG55" si="28">Q52*100/$D52</f>
        <v>78.660305058783749</v>
      </c>
      <c r="AG52" s="73">
        <f t="shared" si="28"/>
        <v>84.708585311026681</v>
      </c>
      <c r="AH52" s="559"/>
      <c r="AI52" s="234"/>
      <c r="AJ52" s="234"/>
      <c r="AK52" s="234"/>
      <c r="AL52" s="234"/>
      <c r="AM52" s="234"/>
      <c r="AN52" s="234"/>
      <c r="AO52" s="234"/>
      <c r="AP52" s="234"/>
      <c r="AQ52" s="234"/>
      <c r="AR52" s="234"/>
      <c r="AS52" s="234"/>
      <c r="AT52" s="234"/>
      <c r="AU52" s="234"/>
      <c r="AV52" s="236"/>
    </row>
    <row r="53" spans="2:48" ht="15" customHeight="1">
      <c r="B53" s="740" t="s">
        <v>206</v>
      </c>
      <c r="C53" s="7" t="s">
        <v>194</v>
      </c>
      <c r="D53" s="224">
        <v>12208.1</v>
      </c>
      <c r="E53" s="224">
        <v>11405.9</v>
      </c>
      <c r="F53" s="224">
        <v>10785.2</v>
      </c>
      <c r="G53" s="224">
        <v>10322.6</v>
      </c>
      <c r="H53" s="224">
        <v>9508.7999999999993</v>
      </c>
      <c r="I53" s="224">
        <v>8941.9</v>
      </c>
      <c r="J53" s="224">
        <v>10052.299999999999</v>
      </c>
      <c r="K53" s="224">
        <v>11119.8</v>
      </c>
      <c r="L53" s="224">
        <v>9432.7000000000007</v>
      </c>
      <c r="M53" s="224">
        <v>9685</v>
      </c>
      <c r="N53" s="224">
        <v>8703.7000000000007</v>
      </c>
      <c r="O53" s="224">
        <v>9517.2999999999993</v>
      </c>
      <c r="P53" s="225">
        <v>6110.1755999999996</v>
      </c>
      <c r="Q53" s="225">
        <v>7403.4793</v>
      </c>
      <c r="R53" s="225">
        <v>7962.5654000000004</v>
      </c>
      <c r="S53" s="558">
        <f>100</f>
        <v>100</v>
      </c>
      <c r="T53" s="72">
        <f t="shared" si="7"/>
        <v>93.428952908314969</v>
      </c>
      <c r="U53" s="72">
        <f t="shared" si="7"/>
        <v>88.344623651510062</v>
      </c>
      <c r="V53" s="72">
        <f t="shared" si="7"/>
        <v>84.555336211204036</v>
      </c>
      <c r="W53" s="72">
        <f t="shared" si="7"/>
        <v>77.889270238612056</v>
      </c>
      <c r="X53" s="72">
        <f t="shared" si="7"/>
        <v>73.245631998427271</v>
      </c>
      <c r="Y53" s="72">
        <f t="shared" si="7"/>
        <v>82.341232460415611</v>
      </c>
      <c r="Z53" s="72">
        <f t="shared" si="7"/>
        <v>91.085426888705044</v>
      </c>
      <c r="AA53" s="72">
        <f t="shared" si="7"/>
        <v>77.265913614731204</v>
      </c>
      <c r="AB53" s="72">
        <f t="shared" si="14"/>
        <v>79.332574274457116</v>
      </c>
      <c r="AC53" s="72">
        <f t="shared" si="14"/>
        <v>71.29446842670032</v>
      </c>
      <c r="AD53" s="72">
        <f t="shared" si="14"/>
        <v>77.958896142724896</v>
      </c>
      <c r="AE53" s="72">
        <f t="shared" si="27"/>
        <v>50.050176522145129</v>
      </c>
      <c r="AF53" s="72">
        <f t="shared" si="28"/>
        <v>60.643992922731634</v>
      </c>
      <c r="AG53" s="73">
        <f t="shared" si="28"/>
        <v>65.223625297957909</v>
      </c>
      <c r="AH53" s="559">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738"/>
      <c r="C54" s="1" t="s">
        <v>195</v>
      </c>
      <c r="D54" s="224">
        <v>8157.7</v>
      </c>
      <c r="E54" s="224">
        <v>7031.5</v>
      </c>
      <c r="F54" s="224">
        <v>7357.9</v>
      </c>
      <c r="G54" s="224">
        <v>7111.6</v>
      </c>
      <c r="H54" s="224">
        <v>7046.9</v>
      </c>
      <c r="I54" s="224">
        <v>6427.9</v>
      </c>
      <c r="J54" s="224">
        <v>6898.4</v>
      </c>
      <c r="K54" s="224">
        <v>7440.2</v>
      </c>
      <c r="L54" s="224">
        <v>8174.1</v>
      </c>
      <c r="M54" s="224">
        <v>8560.2000000000007</v>
      </c>
      <c r="N54" s="224">
        <v>8186.5</v>
      </c>
      <c r="O54" s="224">
        <v>8083.9</v>
      </c>
      <c r="P54" s="225">
        <v>7051.6895999999997</v>
      </c>
      <c r="Q54" s="225">
        <v>7511.0535</v>
      </c>
      <c r="R54" s="225">
        <v>8083.2671</v>
      </c>
      <c r="S54" s="558">
        <f>100</f>
        <v>100</v>
      </c>
      <c r="T54" s="72">
        <f t="shared" si="7"/>
        <v>86.19463819458916</v>
      </c>
      <c r="U54" s="72">
        <f t="shared" si="7"/>
        <v>90.195765963445581</v>
      </c>
      <c r="V54" s="72">
        <f t="shared" si="7"/>
        <v>87.176532601100803</v>
      </c>
      <c r="W54" s="72">
        <f t="shared" si="7"/>
        <v>86.3834168944678</v>
      </c>
      <c r="X54" s="72">
        <f t="shared" si="7"/>
        <v>78.795493827917184</v>
      </c>
      <c r="Y54" s="72">
        <f t="shared" si="7"/>
        <v>84.563050859923749</v>
      </c>
      <c r="Z54" s="72">
        <f t="shared" si="7"/>
        <v>91.20462875565417</v>
      </c>
      <c r="AA54" s="72">
        <f t="shared" si="7"/>
        <v>100.20103705701362</v>
      </c>
      <c r="AB54" s="72">
        <f t="shared" si="14"/>
        <v>104.93398874682816</v>
      </c>
      <c r="AC54" s="72">
        <f t="shared" si="14"/>
        <v>100.35304068548733</v>
      </c>
      <c r="AD54" s="72">
        <f t="shared" si="14"/>
        <v>99.095333243438716</v>
      </c>
      <c r="AE54" s="72">
        <f t="shared" si="27"/>
        <v>86.44212952180149</v>
      </c>
      <c r="AF54" s="72">
        <f t="shared" si="28"/>
        <v>92.073176262917244</v>
      </c>
      <c r="AG54" s="73">
        <f t="shared" si="28"/>
        <v>99.087574929207989</v>
      </c>
      <c r="AH54" s="559">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738"/>
      <c r="C55" s="1" t="s">
        <v>196</v>
      </c>
      <c r="D55" s="224">
        <v>6882.1</v>
      </c>
      <c r="E55" s="224">
        <v>6290.5</v>
      </c>
      <c r="F55" s="224">
        <v>6305.1</v>
      </c>
      <c r="G55" s="224">
        <v>7333.2</v>
      </c>
      <c r="H55" s="224">
        <v>6987.3</v>
      </c>
      <c r="I55" s="224">
        <v>7209.1</v>
      </c>
      <c r="J55" s="224">
        <v>6988.6</v>
      </c>
      <c r="K55" s="224">
        <v>7823</v>
      </c>
      <c r="L55" s="224">
        <v>7639.6</v>
      </c>
      <c r="M55" s="224">
        <v>8057.2</v>
      </c>
      <c r="N55" s="224">
        <v>6263.5</v>
      </c>
      <c r="O55" s="224">
        <v>6811</v>
      </c>
      <c r="P55" s="225">
        <v>4357.9504999999999</v>
      </c>
      <c r="Q55" s="225">
        <v>5144.2275</v>
      </c>
      <c r="R55" s="225">
        <v>5537.6630999999998</v>
      </c>
      <c r="S55" s="558">
        <f>100</f>
        <v>100</v>
      </c>
      <c r="T55" s="72">
        <f t="shared" si="7"/>
        <v>91.403786634893407</v>
      </c>
      <c r="U55" s="72">
        <f t="shared" si="7"/>
        <v>91.615931183795638</v>
      </c>
      <c r="V55" s="72">
        <f t="shared" si="7"/>
        <v>106.55468534313654</v>
      </c>
      <c r="W55" s="72">
        <f t="shared" si="7"/>
        <v>101.52860318798041</v>
      </c>
      <c r="X55" s="72">
        <f t="shared" si="7"/>
        <v>104.75145667746763</v>
      </c>
      <c r="Y55" s="72">
        <f t="shared" si="7"/>
        <v>101.54749277110184</v>
      </c>
      <c r="Z55" s="72">
        <f t="shared" si="7"/>
        <v>113.67169904534953</v>
      </c>
      <c r="AA55" s="72">
        <f t="shared" si="7"/>
        <v>111.00681478037227</v>
      </c>
      <c r="AB55" s="72">
        <f t="shared" si="14"/>
        <v>117.07473009691809</v>
      </c>
      <c r="AC55" s="72">
        <f t="shared" si="14"/>
        <v>91.011464523909851</v>
      </c>
      <c r="AD55" s="72">
        <f t="shared" si="14"/>
        <v>98.966885107743266</v>
      </c>
      <c r="AE55" s="72">
        <f t="shared" si="27"/>
        <v>63.322975545255076</v>
      </c>
      <c r="AF55" s="72">
        <f t="shared" si="28"/>
        <v>74.747933043693052</v>
      </c>
      <c r="AG55" s="73">
        <f t="shared" si="28"/>
        <v>80.464728789177713</v>
      </c>
      <c r="AH55" s="559">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38"/>
      <c r="C56" s="1" t="s">
        <v>197</v>
      </c>
      <c r="D56" s="224">
        <v>16142.8</v>
      </c>
      <c r="E56" s="224">
        <v>15061.3</v>
      </c>
      <c r="F56" s="224">
        <v>16849</v>
      </c>
      <c r="G56" s="224">
        <v>16904.7</v>
      </c>
      <c r="H56" s="224">
        <v>15968.7</v>
      </c>
      <c r="I56" s="224">
        <v>16687.7</v>
      </c>
      <c r="J56" s="224">
        <v>17565.900000000001</v>
      </c>
      <c r="K56" s="224">
        <v>18357.900000000001</v>
      </c>
      <c r="L56" s="224">
        <v>19510.7</v>
      </c>
      <c r="M56" s="224">
        <v>20620.900000000001</v>
      </c>
      <c r="N56" s="224">
        <v>25825.9</v>
      </c>
      <c r="O56" s="224">
        <v>26331.3</v>
      </c>
      <c r="P56" s="225">
        <v>20946.973000000002</v>
      </c>
      <c r="Q56" s="225">
        <v>23113.392</v>
      </c>
      <c r="R56" s="225">
        <v>24990.812999999998</v>
      </c>
      <c r="S56" s="558">
        <f>100</f>
        <v>100</v>
      </c>
      <c r="T56" s="72">
        <f t="shared" si="7"/>
        <v>93.300418762544297</v>
      </c>
      <c r="U56" s="72">
        <f t="shared" si="7"/>
        <v>104.37470575117081</v>
      </c>
      <c r="V56" s="72">
        <f t="shared" si="7"/>
        <v>104.7197512203583</v>
      </c>
      <c r="W56" s="72">
        <f t="shared" si="7"/>
        <v>98.921500607081796</v>
      </c>
      <c r="X56" s="72">
        <f t="shared" si="7"/>
        <v>103.3754986743316</v>
      </c>
      <c r="Y56" s="72">
        <f t="shared" si="7"/>
        <v>108.8156949228139</v>
      </c>
      <c r="Z56" s="72">
        <f t="shared" si="7"/>
        <v>113.72190698020172</v>
      </c>
      <c r="AA56" s="72">
        <f t="shared" si="7"/>
        <v>120.86317119706619</v>
      </c>
      <c r="AB56" s="72">
        <f t="shared" si="14"/>
        <v>127.74054067448029</v>
      </c>
      <c r="AC56" s="72">
        <f t="shared" si="14"/>
        <v>159.98401764254032</v>
      </c>
      <c r="AD56" s="72">
        <f t="shared" si="14"/>
        <v>163.11482518522189</v>
      </c>
      <c r="AE56" s="72">
        <f t="shared" ref="AE56:AE59" si="29">P56*100/$D56</f>
        <v>129.76046906360733</v>
      </c>
      <c r="AF56" s="72">
        <f t="shared" ref="AF56:AG59" si="30">Q56*100/$D56</f>
        <v>143.18081125950891</v>
      </c>
      <c r="AG56" s="73">
        <f t="shared" si="30"/>
        <v>154.8108940208638</v>
      </c>
      <c r="AH56" s="559">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38"/>
      <c r="C57" s="1" t="s">
        <v>198</v>
      </c>
      <c r="D57" s="224">
        <v>43390.7</v>
      </c>
      <c r="E57" s="224">
        <v>39789.199999999997</v>
      </c>
      <c r="F57" s="224">
        <v>41297.199999999997</v>
      </c>
      <c r="G57" s="224">
        <v>41672.100000000006</v>
      </c>
      <c r="H57" s="224">
        <v>39511.699999999997</v>
      </c>
      <c r="I57" s="224">
        <v>39266.600000000006</v>
      </c>
      <c r="J57" s="224">
        <v>41505.199999999997</v>
      </c>
      <c r="K57" s="224">
        <v>44740.9</v>
      </c>
      <c r="L57" s="224">
        <v>44757.100000000006</v>
      </c>
      <c r="M57" s="224">
        <v>46923.3</v>
      </c>
      <c r="N57" s="224">
        <v>48979.600000000006</v>
      </c>
      <c r="O57" s="224">
        <v>50743.5</v>
      </c>
      <c r="P57" s="225">
        <v>38466.788700000005</v>
      </c>
      <c r="Q57" s="225">
        <v>43172.152300000002</v>
      </c>
      <c r="R57" s="225">
        <v>46574.308600000004</v>
      </c>
      <c r="S57" s="558">
        <f>100</f>
        <v>100</v>
      </c>
      <c r="T57" s="72">
        <f t="shared" ref="T57:AA88" si="31">E57*100/$D57</f>
        <v>91.699834296289296</v>
      </c>
      <c r="U57" s="72">
        <f t="shared" si="31"/>
        <v>95.175233402549395</v>
      </c>
      <c r="V57" s="72">
        <f t="shared" si="31"/>
        <v>96.039243432348428</v>
      </c>
      <c r="W57" s="72">
        <f t="shared" si="31"/>
        <v>91.06029633078056</v>
      </c>
      <c r="X57" s="72">
        <f t="shared" si="31"/>
        <v>90.495428743947457</v>
      </c>
      <c r="Y57" s="72">
        <f t="shared" si="31"/>
        <v>95.654598796516296</v>
      </c>
      <c r="Z57" s="72">
        <f t="shared" si="31"/>
        <v>103.11172670641406</v>
      </c>
      <c r="AA57" s="72">
        <f t="shared" si="31"/>
        <v>103.14906189575188</v>
      </c>
      <c r="AB57" s="72">
        <f t="shared" si="14"/>
        <v>108.14137591695918</v>
      </c>
      <c r="AC57" s="72">
        <f t="shared" si="14"/>
        <v>112.88040985741188</v>
      </c>
      <c r="AD57" s="72">
        <f t="shared" si="14"/>
        <v>116.94556667673028</v>
      </c>
      <c r="AE57" s="72">
        <f t="shared" si="29"/>
        <v>88.652150576045116</v>
      </c>
      <c r="AF57" s="72">
        <f t="shared" si="30"/>
        <v>99.496325940812213</v>
      </c>
      <c r="AG57" s="73">
        <f t="shared" si="30"/>
        <v>107.33707591718964</v>
      </c>
      <c r="AH57" s="559">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739"/>
      <c r="C58" s="8" t="s">
        <v>199</v>
      </c>
      <c r="D58" s="177">
        <v>27247.9</v>
      </c>
      <c r="E58" s="177">
        <v>24727.9</v>
      </c>
      <c r="F58" s="177">
        <v>24448.199999999997</v>
      </c>
      <c r="G58" s="177">
        <v>24767.4</v>
      </c>
      <c r="H58" s="177">
        <v>23542.999999999996</v>
      </c>
      <c r="I58" s="177">
        <v>22578.9</v>
      </c>
      <c r="J58" s="177">
        <v>23939.299999999996</v>
      </c>
      <c r="K58" s="177">
        <v>26383</v>
      </c>
      <c r="L58" s="177">
        <v>25246.400000000001</v>
      </c>
      <c r="M58" s="177">
        <v>26302.400000000001</v>
      </c>
      <c r="N58" s="177">
        <v>23153.7</v>
      </c>
      <c r="O58" s="177">
        <v>24412.199999999997</v>
      </c>
      <c r="P58" s="177">
        <v>17519.815699999999</v>
      </c>
      <c r="Q58" s="177">
        <v>20058.760300000002</v>
      </c>
      <c r="R58" s="177">
        <v>21583.495600000002</v>
      </c>
      <c r="S58" s="558">
        <f>100</f>
        <v>100</v>
      </c>
      <c r="T58" s="72">
        <f t="shared" si="31"/>
        <v>90.75158085577236</v>
      </c>
      <c r="U58" s="72">
        <f t="shared" si="31"/>
        <v>89.725079730915027</v>
      </c>
      <c r="V58" s="72">
        <f t="shared" si="31"/>
        <v>90.896546155850544</v>
      </c>
      <c r="W58" s="72">
        <f t="shared" si="31"/>
        <v>86.402988854186901</v>
      </c>
      <c r="X58" s="72">
        <f t="shared" si="31"/>
        <v>82.864734530000476</v>
      </c>
      <c r="Y58" s="72">
        <f t="shared" si="31"/>
        <v>87.857412864844605</v>
      </c>
      <c r="Z58" s="72">
        <f t="shared" si="31"/>
        <v>96.825810429427577</v>
      </c>
      <c r="AA58" s="72">
        <f t="shared" si="31"/>
        <v>92.654479794773167</v>
      </c>
      <c r="AB58" s="72">
        <f t="shared" si="14"/>
        <v>96.530007817116172</v>
      </c>
      <c r="AC58" s="72">
        <f t="shared" si="14"/>
        <v>84.974254896707635</v>
      </c>
      <c r="AD58" s="72">
        <f t="shared" si="14"/>
        <v>89.592959457426062</v>
      </c>
      <c r="AE58" s="72">
        <f t="shared" si="29"/>
        <v>64.297856715563398</v>
      </c>
      <c r="AF58" s="72">
        <f t="shared" si="30"/>
        <v>73.615802685711571</v>
      </c>
      <c r="AG58" s="73">
        <f t="shared" si="30"/>
        <v>79.211592819997136</v>
      </c>
      <c r="AH58" s="559"/>
      <c r="AI58" s="234"/>
      <c r="AJ58" s="234"/>
      <c r="AK58" s="234"/>
      <c r="AL58" s="234"/>
      <c r="AM58" s="234"/>
      <c r="AN58" s="234"/>
      <c r="AO58" s="234"/>
      <c r="AP58" s="234"/>
      <c r="AQ58" s="234"/>
      <c r="AR58" s="234"/>
      <c r="AS58" s="234"/>
      <c r="AT58" s="234"/>
      <c r="AU58" s="234"/>
      <c r="AV58" s="236"/>
    </row>
    <row r="59" spans="2:48" ht="15" customHeight="1">
      <c r="B59" s="738" t="s">
        <v>207</v>
      </c>
      <c r="C59" s="1" t="s">
        <v>194</v>
      </c>
      <c r="D59" s="224">
        <v>11200.3</v>
      </c>
      <c r="E59" s="224">
        <v>10532</v>
      </c>
      <c r="F59" s="224">
        <v>9955.2999999999993</v>
      </c>
      <c r="G59" s="224">
        <v>10056.4</v>
      </c>
      <c r="H59" s="224">
        <v>9589.7999999999993</v>
      </c>
      <c r="I59" s="224">
        <v>9173.9</v>
      </c>
      <c r="J59" s="224">
        <v>9094.7999999999993</v>
      </c>
      <c r="K59" s="224">
        <v>9669.7999999999993</v>
      </c>
      <c r="L59" s="224">
        <v>8726.7000000000007</v>
      </c>
      <c r="M59" s="224">
        <v>9814.4</v>
      </c>
      <c r="N59" s="224">
        <v>9872.2000000000007</v>
      </c>
      <c r="O59" s="224">
        <v>10481.6</v>
      </c>
      <c r="P59" s="225">
        <v>6750.6677</v>
      </c>
      <c r="Q59" s="225">
        <v>8308.0108</v>
      </c>
      <c r="R59" s="225">
        <v>8946.1815999999999</v>
      </c>
      <c r="S59" s="558">
        <f>100</f>
        <v>100</v>
      </c>
      <c r="T59" s="72">
        <f t="shared" si="31"/>
        <v>94.033195539405199</v>
      </c>
      <c r="U59" s="72">
        <f t="shared" si="31"/>
        <v>88.884226315366547</v>
      </c>
      <c r="V59" s="72">
        <f t="shared" si="31"/>
        <v>89.786880708552459</v>
      </c>
      <c r="W59" s="72">
        <f t="shared" si="31"/>
        <v>85.620920868191021</v>
      </c>
      <c r="X59" s="72">
        <f t="shared" si="31"/>
        <v>81.907627474264089</v>
      </c>
      <c r="Y59" s="72">
        <f t="shared" si="31"/>
        <v>81.201396391168089</v>
      </c>
      <c r="Z59" s="72">
        <f t="shared" si="31"/>
        <v>86.33518745033615</v>
      </c>
      <c r="AA59" s="72">
        <f t="shared" si="31"/>
        <v>77.914877280072872</v>
      </c>
      <c r="AB59" s="72">
        <f t="shared" si="14"/>
        <v>87.626224297563468</v>
      </c>
      <c r="AC59" s="72">
        <f t="shared" si="14"/>
        <v>88.142281903163322</v>
      </c>
      <c r="AD59" s="72">
        <f t="shared" si="14"/>
        <v>93.583207592653778</v>
      </c>
      <c r="AE59" s="72">
        <f t="shared" si="29"/>
        <v>60.272204315955825</v>
      </c>
      <c r="AF59" s="72">
        <f t="shared" si="30"/>
        <v>74.176680981759418</v>
      </c>
      <c r="AG59" s="73">
        <f t="shared" si="30"/>
        <v>79.874481933519647</v>
      </c>
      <c r="AH59" s="559">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738"/>
      <c r="C60" s="1" t="s">
        <v>195</v>
      </c>
      <c r="D60" s="224">
        <v>6468.5</v>
      </c>
      <c r="E60" s="224">
        <v>6356.8</v>
      </c>
      <c r="F60" s="224">
        <v>6538.1</v>
      </c>
      <c r="G60" s="224">
        <v>6412.3</v>
      </c>
      <c r="H60" s="224">
        <v>6330.3</v>
      </c>
      <c r="I60" s="224">
        <v>6203.8</v>
      </c>
      <c r="J60" s="224">
        <v>6226.1</v>
      </c>
      <c r="K60" s="224">
        <v>7180.6</v>
      </c>
      <c r="L60" s="224">
        <v>8731.7999999999993</v>
      </c>
      <c r="M60" s="224">
        <v>9965.2000000000007</v>
      </c>
      <c r="N60" s="224">
        <v>10044</v>
      </c>
      <c r="O60" s="224">
        <v>10914.4</v>
      </c>
      <c r="P60" s="225">
        <v>9558.0079000000005</v>
      </c>
      <c r="Q60" s="225">
        <v>10082.119000000001</v>
      </c>
      <c r="R60" s="225">
        <v>10863.263999999999</v>
      </c>
      <c r="S60" s="558">
        <f>100</f>
        <v>100</v>
      </c>
      <c r="T60" s="72">
        <f t="shared" si="31"/>
        <v>98.273169977583677</v>
      </c>
      <c r="U60" s="72">
        <f t="shared" si="31"/>
        <v>101.07598361289325</v>
      </c>
      <c r="V60" s="72">
        <f t="shared" si="31"/>
        <v>99.13117415165803</v>
      </c>
      <c r="W60" s="72">
        <f t="shared" si="31"/>
        <v>97.863492308881504</v>
      </c>
      <c r="X60" s="72">
        <f t="shared" si="31"/>
        <v>95.907861173378677</v>
      </c>
      <c r="Y60" s="72">
        <f t="shared" si="31"/>
        <v>96.252608796475229</v>
      </c>
      <c r="Z60" s="72">
        <f t="shared" si="31"/>
        <v>111.00873463708743</v>
      </c>
      <c r="AA60" s="72">
        <f t="shared" si="31"/>
        <v>134.98956481409908</v>
      </c>
      <c r="AB60" s="72">
        <f t="shared" si="14"/>
        <v>154.05735487361832</v>
      </c>
      <c r="AC60" s="72">
        <f t="shared" si="14"/>
        <v>155.27556620545721</v>
      </c>
      <c r="AD60" s="72">
        <f t="shared" si="14"/>
        <v>168.73154518049006</v>
      </c>
      <c r="AE60" s="72">
        <f t="shared" ref="AE60:AE63" si="32">P60*100/$D60</f>
        <v>147.76235448712995</v>
      </c>
      <c r="AF60" s="72">
        <f t="shared" ref="AF60:AG63" si="33">Q60*100/$D60</f>
        <v>155.86486820746697</v>
      </c>
      <c r="AG60" s="73">
        <f t="shared" si="33"/>
        <v>167.94100641570688</v>
      </c>
      <c r="AH60" s="55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8"/>
      <c r="C61" s="1" t="s">
        <v>196</v>
      </c>
      <c r="D61" s="224">
        <v>4313.8999999999996</v>
      </c>
      <c r="E61" s="224">
        <v>3714.1</v>
      </c>
      <c r="F61" s="224">
        <v>3757.6</v>
      </c>
      <c r="G61" s="224">
        <v>3835.8</v>
      </c>
      <c r="H61" s="224">
        <v>3896.5</v>
      </c>
      <c r="I61" s="224">
        <v>4073.2</v>
      </c>
      <c r="J61" s="224">
        <v>4243.1000000000004</v>
      </c>
      <c r="K61" s="224">
        <v>4615.5</v>
      </c>
      <c r="L61" s="224">
        <v>4674.8</v>
      </c>
      <c r="M61" s="224">
        <v>5186.2</v>
      </c>
      <c r="N61" s="224">
        <v>4794.8</v>
      </c>
      <c r="O61" s="224">
        <v>5208.8999999999996</v>
      </c>
      <c r="P61" s="225">
        <v>3435.5327000000002</v>
      </c>
      <c r="Q61" s="225">
        <v>4016.1383999999998</v>
      </c>
      <c r="R61" s="225">
        <v>4328.5068000000001</v>
      </c>
      <c r="S61" s="558">
        <f>100</f>
        <v>100</v>
      </c>
      <c r="T61" s="72">
        <f t="shared" si="31"/>
        <v>86.096107930179201</v>
      </c>
      <c r="U61" s="72">
        <f t="shared" si="31"/>
        <v>87.104476228007144</v>
      </c>
      <c r="V61" s="72">
        <f t="shared" si="31"/>
        <v>88.917221076056478</v>
      </c>
      <c r="W61" s="72">
        <f t="shared" si="31"/>
        <v>90.324300516933647</v>
      </c>
      <c r="X61" s="72">
        <f t="shared" si="31"/>
        <v>94.420362085352011</v>
      </c>
      <c r="Y61" s="72">
        <f t="shared" si="31"/>
        <v>98.358793666983487</v>
      </c>
      <c r="Z61" s="72">
        <f t="shared" si="31"/>
        <v>106.99135353160715</v>
      </c>
      <c r="AA61" s="72">
        <f t="shared" si="31"/>
        <v>108.36597973991053</v>
      </c>
      <c r="AB61" s="72">
        <f t="shared" si="14"/>
        <v>120.22068198150167</v>
      </c>
      <c r="AC61" s="72">
        <f t="shared" si="14"/>
        <v>111.14768538909108</v>
      </c>
      <c r="AD61" s="72">
        <f t="shared" si="14"/>
        <v>120.74688796680498</v>
      </c>
      <c r="AE61" s="72">
        <f t="shared" si="32"/>
        <v>79.638672662787741</v>
      </c>
      <c r="AF61" s="72">
        <f t="shared" si="33"/>
        <v>93.097623959757996</v>
      </c>
      <c r="AG61" s="73">
        <f t="shared" si="33"/>
        <v>100.33859848397043</v>
      </c>
      <c r="AH61" s="55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8"/>
      <c r="C62" s="1" t="s">
        <v>197</v>
      </c>
      <c r="D62" s="224">
        <v>5000.1000000000004</v>
      </c>
      <c r="E62" s="224">
        <v>4431</v>
      </c>
      <c r="F62" s="224">
        <v>4600.8</v>
      </c>
      <c r="G62" s="224">
        <v>4805.1000000000004</v>
      </c>
      <c r="H62" s="224">
        <v>4592.8999999999996</v>
      </c>
      <c r="I62" s="224">
        <v>4466.3</v>
      </c>
      <c r="J62" s="224">
        <v>4929.8</v>
      </c>
      <c r="K62" s="224">
        <v>5430.1</v>
      </c>
      <c r="L62" s="224">
        <v>6691.5</v>
      </c>
      <c r="M62" s="224">
        <v>7369.1</v>
      </c>
      <c r="N62" s="224">
        <v>9881.7000000000007</v>
      </c>
      <c r="O62" s="224">
        <v>10452.4</v>
      </c>
      <c r="P62" s="225">
        <v>8347.5735000000004</v>
      </c>
      <c r="Q62" s="225">
        <v>9121.7762000000002</v>
      </c>
      <c r="R62" s="225">
        <v>9874.6172000000006</v>
      </c>
      <c r="S62" s="558">
        <f>100</f>
        <v>100</v>
      </c>
      <c r="T62" s="72">
        <f t="shared" si="31"/>
        <v>88.618227635447283</v>
      </c>
      <c r="U62" s="72">
        <f t="shared" si="31"/>
        <v>92.014159716805651</v>
      </c>
      <c r="V62" s="72">
        <f t="shared" si="31"/>
        <v>96.100077998440042</v>
      </c>
      <c r="W62" s="72">
        <f t="shared" si="31"/>
        <v>91.856162876742445</v>
      </c>
      <c r="X62" s="72">
        <f t="shared" si="31"/>
        <v>89.324213515729681</v>
      </c>
      <c r="Y62" s="72">
        <f t="shared" si="31"/>
        <v>98.59402811943761</v>
      </c>
      <c r="Z62" s="72">
        <f t="shared" si="31"/>
        <v>108.59982800343992</v>
      </c>
      <c r="AA62" s="72">
        <f t="shared" si="31"/>
        <v>133.82732345353091</v>
      </c>
      <c r="AB62" s="72">
        <f t="shared" si="14"/>
        <v>147.3790524189516</v>
      </c>
      <c r="AC62" s="72">
        <f t="shared" si="14"/>
        <v>197.63004739905202</v>
      </c>
      <c r="AD62" s="72">
        <f t="shared" si="14"/>
        <v>209.04381912361751</v>
      </c>
      <c r="AE62" s="72">
        <f t="shared" si="32"/>
        <v>166.94813103737926</v>
      </c>
      <c r="AF62" s="72">
        <f t="shared" si="33"/>
        <v>182.43187536249275</v>
      </c>
      <c r="AG62" s="73">
        <f t="shared" si="33"/>
        <v>197.48839423211535</v>
      </c>
      <c r="AH62" s="55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8"/>
      <c r="C63" s="1" t="s">
        <v>198</v>
      </c>
      <c r="D63" s="224">
        <v>26982.799999999996</v>
      </c>
      <c r="E63" s="224">
        <v>25033.899999999998</v>
      </c>
      <c r="F63" s="224">
        <v>24851.8</v>
      </c>
      <c r="G63" s="224">
        <v>25109.599999999999</v>
      </c>
      <c r="H63" s="224">
        <v>24409.5</v>
      </c>
      <c r="I63" s="224">
        <v>23917.200000000001</v>
      </c>
      <c r="J63" s="224">
        <v>24493.8</v>
      </c>
      <c r="K63" s="224">
        <v>26896</v>
      </c>
      <c r="L63" s="224">
        <v>28824.799999999999</v>
      </c>
      <c r="M63" s="224">
        <v>32334.9</v>
      </c>
      <c r="N63" s="224">
        <v>34592.699999999997</v>
      </c>
      <c r="O63" s="224">
        <v>37057.300000000003</v>
      </c>
      <c r="P63" s="225">
        <v>28091.781800000004</v>
      </c>
      <c r="Q63" s="225">
        <v>31528.044400000002</v>
      </c>
      <c r="R63" s="225">
        <v>34012.569600000003</v>
      </c>
      <c r="S63" s="558">
        <f>100</f>
        <v>100</v>
      </c>
      <c r="T63" s="72">
        <f t="shared" si="31"/>
        <v>92.777250693034091</v>
      </c>
      <c r="U63" s="72">
        <f t="shared" si="31"/>
        <v>92.102376328624175</v>
      </c>
      <c r="V63" s="72">
        <f t="shared" si="31"/>
        <v>93.057799783565841</v>
      </c>
      <c r="W63" s="72">
        <f t="shared" si="31"/>
        <v>90.4631839542227</v>
      </c>
      <c r="X63" s="72">
        <f t="shared" si="31"/>
        <v>88.638688349615322</v>
      </c>
      <c r="Y63" s="72">
        <f t="shared" si="31"/>
        <v>90.775605200349872</v>
      </c>
      <c r="Z63" s="72">
        <f t="shared" si="31"/>
        <v>99.678313592362557</v>
      </c>
      <c r="AA63" s="72">
        <f t="shared" si="31"/>
        <v>106.82657100078571</v>
      </c>
      <c r="AB63" s="72">
        <f t="shared" si="14"/>
        <v>119.83522836770092</v>
      </c>
      <c r="AC63" s="72">
        <f t="shared" si="14"/>
        <v>128.20278103087892</v>
      </c>
      <c r="AD63" s="72">
        <f t="shared" si="14"/>
        <v>137.33674785418864</v>
      </c>
      <c r="AE63" s="72">
        <f t="shared" si="32"/>
        <v>104.1099581955913</v>
      </c>
      <c r="AF63" s="72">
        <f t="shared" si="33"/>
        <v>116.8449693879064</v>
      </c>
      <c r="AG63" s="73">
        <f t="shared" si="33"/>
        <v>126.05278028966605</v>
      </c>
      <c r="AH63" s="55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8"/>
      <c r="C64" s="1" t="s">
        <v>199</v>
      </c>
      <c r="D64" s="177">
        <v>21982.699999999997</v>
      </c>
      <c r="E64" s="177">
        <v>20602.899999999998</v>
      </c>
      <c r="F64" s="177">
        <v>20251</v>
      </c>
      <c r="G64" s="177">
        <v>20304.5</v>
      </c>
      <c r="H64" s="177">
        <v>19816.599999999999</v>
      </c>
      <c r="I64" s="177">
        <v>19450.900000000001</v>
      </c>
      <c r="J64" s="177">
        <v>19564</v>
      </c>
      <c r="K64" s="177">
        <v>21465.9</v>
      </c>
      <c r="L64" s="177">
        <v>22133.3</v>
      </c>
      <c r="M64" s="177">
        <v>24965.8</v>
      </c>
      <c r="N64" s="177">
        <v>24711</v>
      </c>
      <c r="O64" s="177">
        <v>26604.9</v>
      </c>
      <c r="P64" s="177">
        <v>19744.208300000002</v>
      </c>
      <c r="Q64" s="177">
        <v>22406.268200000002</v>
      </c>
      <c r="R64" s="177">
        <v>24137.952399999998</v>
      </c>
      <c r="S64" s="558">
        <f>100</f>
        <v>100</v>
      </c>
      <c r="T64" s="72">
        <f t="shared" si="31"/>
        <v>93.723246007087397</v>
      </c>
      <c r="U64" s="72">
        <f t="shared" si="31"/>
        <v>92.122441738276024</v>
      </c>
      <c r="V64" s="72">
        <f t="shared" si="31"/>
        <v>92.365814936290818</v>
      </c>
      <c r="W64" s="72">
        <f t="shared" si="31"/>
        <v>90.146342351030583</v>
      </c>
      <c r="X64" s="72">
        <f t="shared" si="31"/>
        <v>88.482761444226625</v>
      </c>
      <c r="Y64" s="72">
        <f t="shared" si="31"/>
        <v>88.997256933861635</v>
      </c>
      <c r="Z64" s="72">
        <f t="shared" si="31"/>
        <v>97.649060397494409</v>
      </c>
      <c r="AA64" s="72">
        <f t="shared" si="31"/>
        <v>100.68508417983233</v>
      </c>
      <c r="AB64" s="72">
        <f t="shared" si="14"/>
        <v>113.57021657940109</v>
      </c>
      <c r="AC64" s="72">
        <f t="shared" si="14"/>
        <v>112.41112329240723</v>
      </c>
      <c r="AD64" s="72">
        <f t="shared" si="14"/>
        <v>121.02653450213124</v>
      </c>
      <c r="AE64" s="72">
        <f t="shared" ref="AE64:AE67" si="34">P64*100/$D64</f>
        <v>89.817030210119796</v>
      </c>
      <c r="AF64" s="72">
        <f t="shared" ref="AF64:AG67" si="35">Q64*100/$D64</f>
        <v>101.92682518525935</v>
      </c>
      <c r="AG64" s="73">
        <f t="shared" si="35"/>
        <v>109.80431157228185</v>
      </c>
      <c r="AH64" s="559"/>
      <c r="AI64" s="234"/>
      <c r="AJ64" s="234"/>
      <c r="AK64" s="234"/>
      <c r="AL64" s="234"/>
      <c r="AM64" s="234"/>
      <c r="AN64" s="234"/>
      <c r="AO64" s="234"/>
      <c r="AP64" s="234"/>
      <c r="AQ64" s="234"/>
      <c r="AR64" s="234"/>
      <c r="AS64" s="234"/>
      <c r="AT64" s="234"/>
      <c r="AU64" s="234"/>
      <c r="AV64" s="236"/>
    </row>
    <row r="65" spans="2:48" ht="15" customHeight="1">
      <c r="B65" s="740" t="s">
        <v>208</v>
      </c>
      <c r="C65" s="7" t="s">
        <v>194</v>
      </c>
      <c r="D65" s="224">
        <v>2583.1999999999998</v>
      </c>
      <c r="E65" s="224">
        <v>2212.1</v>
      </c>
      <c r="F65" s="224">
        <v>2518.5</v>
      </c>
      <c r="G65" s="224">
        <v>2575.9</v>
      </c>
      <c r="H65" s="224">
        <v>2211</v>
      </c>
      <c r="I65" s="224">
        <v>2572.9</v>
      </c>
      <c r="J65" s="224">
        <v>2471.6999999999998</v>
      </c>
      <c r="K65" s="224">
        <v>2666.4</v>
      </c>
      <c r="L65" s="224">
        <v>2684</v>
      </c>
      <c r="M65" s="224">
        <v>3275.8</v>
      </c>
      <c r="N65" s="224">
        <v>3086.3</v>
      </c>
      <c r="O65" s="224">
        <v>3435.3</v>
      </c>
      <c r="P65" s="225">
        <v>2523.6415999999999</v>
      </c>
      <c r="Q65" s="225">
        <v>3167.7055999999998</v>
      </c>
      <c r="R65" s="225">
        <v>3404.3787000000002</v>
      </c>
      <c r="S65" s="558">
        <f>100</f>
        <v>100</v>
      </c>
      <c r="T65" s="72">
        <f t="shared" si="31"/>
        <v>85.634097243728718</v>
      </c>
      <c r="U65" s="72">
        <f t="shared" si="31"/>
        <v>97.495354598947046</v>
      </c>
      <c r="V65" s="72">
        <f t="shared" si="31"/>
        <v>99.717404769278417</v>
      </c>
      <c r="W65" s="72">
        <f t="shared" si="31"/>
        <v>85.591514400743264</v>
      </c>
      <c r="X65" s="72">
        <f t="shared" si="31"/>
        <v>99.601269742954486</v>
      </c>
      <c r="Y65" s="72">
        <f t="shared" si="31"/>
        <v>95.683648188293589</v>
      </c>
      <c r="Z65" s="72">
        <f t="shared" si="31"/>
        <v>103.22081139671725</v>
      </c>
      <c r="AA65" s="72">
        <f t="shared" si="31"/>
        <v>103.90213688448436</v>
      </c>
      <c r="AB65" s="72">
        <f t="shared" si="14"/>
        <v>126.81170641065346</v>
      </c>
      <c r="AC65" s="72">
        <f t="shared" si="14"/>
        <v>119.47584391452463</v>
      </c>
      <c r="AD65" s="72">
        <f t="shared" si="14"/>
        <v>132.98621864354291</v>
      </c>
      <c r="AE65" s="72">
        <f t="shared" si="34"/>
        <v>97.694394549396108</v>
      </c>
      <c r="AF65" s="72">
        <f t="shared" si="35"/>
        <v>122.62719108082999</v>
      </c>
      <c r="AG65" s="73">
        <f t="shared" si="35"/>
        <v>131.78920331371941</v>
      </c>
      <c r="AH65" s="559">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738"/>
      <c r="C66" s="1" t="s">
        <v>195</v>
      </c>
      <c r="D66" s="224">
        <v>3510.6</v>
      </c>
      <c r="E66" s="224">
        <v>3346.8</v>
      </c>
      <c r="F66" s="224">
        <v>3431.6</v>
      </c>
      <c r="G66" s="224">
        <v>3243.8</v>
      </c>
      <c r="H66" s="224">
        <v>3424.3</v>
      </c>
      <c r="I66" s="224">
        <v>3120.9</v>
      </c>
      <c r="J66" s="224">
        <v>3300.1</v>
      </c>
      <c r="K66" s="224">
        <v>3330.1</v>
      </c>
      <c r="L66" s="224">
        <v>3541</v>
      </c>
      <c r="M66" s="224">
        <v>3785.4</v>
      </c>
      <c r="N66" s="224">
        <v>3566.9</v>
      </c>
      <c r="O66" s="224">
        <v>4170.1000000000004</v>
      </c>
      <c r="P66" s="225">
        <v>4102.7755999999999</v>
      </c>
      <c r="Q66" s="225">
        <v>4168.8032000000003</v>
      </c>
      <c r="R66" s="225">
        <v>4483.0780999999997</v>
      </c>
      <c r="S66" s="558">
        <f>100</f>
        <v>100</v>
      </c>
      <c r="T66" s="72">
        <f t="shared" si="31"/>
        <v>95.334130917791839</v>
      </c>
      <c r="U66" s="72">
        <f t="shared" si="31"/>
        <v>97.74967242066883</v>
      </c>
      <c r="V66" s="72">
        <f t="shared" si="31"/>
        <v>92.400159516891705</v>
      </c>
      <c r="W66" s="72">
        <f t="shared" si="31"/>
        <v>97.541730758274937</v>
      </c>
      <c r="X66" s="72">
        <f t="shared" si="31"/>
        <v>88.899333447273975</v>
      </c>
      <c r="Y66" s="72">
        <f t="shared" si="31"/>
        <v>94.003873981655559</v>
      </c>
      <c r="Z66" s="72">
        <f t="shared" si="31"/>
        <v>94.858428758616768</v>
      </c>
      <c r="AA66" s="72">
        <f t="shared" si="31"/>
        <v>100.86594884065403</v>
      </c>
      <c r="AB66" s="72">
        <f t="shared" si="14"/>
        <v>107.82772175696462</v>
      </c>
      <c r="AC66" s="72">
        <f t="shared" si="14"/>
        <v>101.60371446476385</v>
      </c>
      <c r="AD66" s="72">
        <f t="shared" si="14"/>
        <v>118.78596251353046</v>
      </c>
      <c r="AE66" s="72">
        <f t="shared" si="34"/>
        <v>116.86821625932889</v>
      </c>
      <c r="AF66" s="72">
        <f t="shared" si="35"/>
        <v>118.74902295903834</v>
      </c>
      <c r="AG66" s="73">
        <f t="shared" si="35"/>
        <v>127.70119352817183</v>
      </c>
      <c r="AH66" s="55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8"/>
      <c r="C67" s="1" t="s">
        <v>196</v>
      </c>
      <c r="D67" s="224">
        <v>4503.3999999999996</v>
      </c>
      <c r="E67" s="224">
        <v>4435.6000000000004</v>
      </c>
      <c r="F67" s="224">
        <v>4964.6000000000004</v>
      </c>
      <c r="G67" s="224">
        <v>5172.3</v>
      </c>
      <c r="H67" s="224">
        <v>4620.3999999999996</v>
      </c>
      <c r="I67" s="224">
        <v>4450.2</v>
      </c>
      <c r="J67" s="224">
        <v>4549.1000000000004</v>
      </c>
      <c r="K67" s="224">
        <v>4799.8</v>
      </c>
      <c r="L67" s="224">
        <v>4810.3999999999996</v>
      </c>
      <c r="M67" s="224">
        <v>5767</v>
      </c>
      <c r="N67" s="224">
        <v>4857.3</v>
      </c>
      <c r="O67" s="224">
        <v>5244</v>
      </c>
      <c r="P67" s="225">
        <v>4868.7407999999996</v>
      </c>
      <c r="Q67" s="225">
        <v>5168.3627999999999</v>
      </c>
      <c r="R67" s="225">
        <v>5559.5048999999999</v>
      </c>
      <c r="S67" s="558">
        <f>100</f>
        <v>100</v>
      </c>
      <c r="T67" s="72">
        <f t="shared" si="31"/>
        <v>98.494470844251026</v>
      </c>
      <c r="U67" s="72">
        <f t="shared" si="31"/>
        <v>110.24115113025717</v>
      </c>
      <c r="V67" s="72">
        <f t="shared" si="31"/>
        <v>114.85322201003687</v>
      </c>
      <c r="W67" s="72">
        <f t="shared" si="31"/>
        <v>102.59803703868188</v>
      </c>
      <c r="X67" s="72">
        <f t="shared" si="31"/>
        <v>98.818670337966878</v>
      </c>
      <c r="Y67" s="72">
        <f t="shared" si="31"/>
        <v>101.01478882622021</v>
      </c>
      <c r="Z67" s="72">
        <f t="shared" si="31"/>
        <v>106.58169383132746</v>
      </c>
      <c r="AA67" s="72">
        <f t="shared" si="31"/>
        <v>106.81707154594307</v>
      </c>
      <c r="AB67" s="72">
        <f t="shared" si="14"/>
        <v>128.05880001776436</v>
      </c>
      <c r="AC67" s="72">
        <f t="shared" si="14"/>
        <v>107.85850690589334</v>
      </c>
      <c r="AD67" s="72">
        <f t="shared" si="14"/>
        <v>116.44535240040859</v>
      </c>
      <c r="AE67" s="72">
        <f t="shared" si="34"/>
        <v>108.11255495847581</v>
      </c>
      <c r="AF67" s="72">
        <f t="shared" si="35"/>
        <v>114.7657947328685</v>
      </c>
      <c r="AG67" s="73">
        <f t="shared" si="35"/>
        <v>123.45127903361904</v>
      </c>
      <c r="AH67" s="55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8"/>
      <c r="C68" s="1" t="s">
        <v>197</v>
      </c>
      <c r="D68" s="224">
        <v>27359.1</v>
      </c>
      <c r="E68" s="224">
        <v>26600.9</v>
      </c>
      <c r="F68" s="224">
        <v>25131.5</v>
      </c>
      <c r="G68" s="224">
        <v>24203.4</v>
      </c>
      <c r="H68" s="224">
        <v>22539</v>
      </c>
      <c r="I68" s="224">
        <v>21364.400000000001</v>
      </c>
      <c r="J68" s="224">
        <v>20342.599999999999</v>
      </c>
      <c r="K68" s="224">
        <v>21135.3</v>
      </c>
      <c r="L68" s="224">
        <v>22102.1</v>
      </c>
      <c r="M68" s="224">
        <v>22850.3</v>
      </c>
      <c r="N68" s="224">
        <v>25647.599999999999</v>
      </c>
      <c r="O68" s="224">
        <v>26847.3</v>
      </c>
      <c r="P68" s="225">
        <v>25922.387999999999</v>
      </c>
      <c r="Q68" s="225">
        <v>26730.775000000001</v>
      </c>
      <c r="R68" s="225">
        <v>28880.572</v>
      </c>
      <c r="S68" s="558">
        <f>100</f>
        <v>100</v>
      </c>
      <c r="T68" s="72">
        <f t="shared" si="31"/>
        <v>97.228710008735675</v>
      </c>
      <c r="U68" s="72">
        <f t="shared" si="31"/>
        <v>91.857919302901053</v>
      </c>
      <c r="V68" s="72">
        <f t="shared" si="31"/>
        <v>88.465629351842722</v>
      </c>
      <c r="W68" s="72">
        <f t="shared" si="31"/>
        <v>82.382095902277499</v>
      </c>
      <c r="X68" s="72">
        <f t="shared" si="31"/>
        <v>78.088826021323811</v>
      </c>
      <c r="Y68" s="72">
        <f t="shared" si="31"/>
        <v>74.354054044175427</v>
      </c>
      <c r="Z68" s="72">
        <f t="shared" si="31"/>
        <v>77.251444674715188</v>
      </c>
      <c r="AA68" s="72">
        <f t="shared" si="31"/>
        <v>80.785186647221593</v>
      </c>
      <c r="AB68" s="72">
        <f t="shared" si="14"/>
        <v>83.519925728551016</v>
      </c>
      <c r="AC68" s="72">
        <f t="shared" si="14"/>
        <v>93.744311764641381</v>
      </c>
      <c r="AD68" s="72">
        <f t="shared" si="14"/>
        <v>98.129324429531678</v>
      </c>
      <c r="AE68" s="72">
        <f t="shared" ref="AE68:AE71" si="36">P68*100/$D68</f>
        <v>94.748686908560586</v>
      </c>
      <c r="AF68" s="72">
        <f t="shared" ref="AF68:AG71" si="37">Q68*100/$D68</f>
        <v>97.703414951515228</v>
      </c>
      <c r="AG68" s="73">
        <f t="shared" si="37"/>
        <v>105.56111860404766</v>
      </c>
      <c r="AH68" s="55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8"/>
      <c r="C69" s="1" t="s">
        <v>198</v>
      </c>
      <c r="D69" s="224">
        <v>37956.299999999996</v>
      </c>
      <c r="E69" s="224">
        <v>36595.4</v>
      </c>
      <c r="F69" s="224">
        <v>36046.199999999997</v>
      </c>
      <c r="G69" s="224">
        <v>35195.4</v>
      </c>
      <c r="H69" s="224">
        <v>32794.699999999997</v>
      </c>
      <c r="I69" s="224">
        <v>31508.400000000001</v>
      </c>
      <c r="J69" s="224">
        <v>30663.5</v>
      </c>
      <c r="K69" s="224">
        <v>31931.599999999999</v>
      </c>
      <c r="L69" s="224">
        <v>33137.5</v>
      </c>
      <c r="M69" s="224">
        <v>35678.5</v>
      </c>
      <c r="N69" s="224">
        <v>37158.1</v>
      </c>
      <c r="O69" s="224">
        <v>39696.699999999997</v>
      </c>
      <c r="P69" s="225">
        <v>37417.546000000002</v>
      </c>
      <c r="Q69" s="225">
        <v>39235.6466</v>
      </c>
      <c r="R69" s="225">
        <v>42327.5337</v>
      </c>
      <c r="S69" s="558">
        <f>100</f>
        <v>100</v>
      </c>
      <c r="T69" s="72">
        <f t="shared" si="31"/>
        <v>96.414560955625291</v>
      </c>
      <c r="U69" s="72">
        <f t="shared" si="31"/>
        <v>94.967633831537853</v>
      </c>
      <c r="V69" s="72">
        <f t="shared" si="31"/>
        <v>92.726108709226153</v>
      </c>
      <c r="W69" s="72">
        <f t="shared" si="31"/>
        <v>86.401203489275829</v>
      </c>
      <c r="X69" s="72">
        <f t="shared" si="31"/>
        <v>83.012306257459244</v>
      </c>
      <c r="Y69" s="72">
        <f t="shared" si="31"/>
        <v>80.786325326757364</v>
      </c>
      <c r="Z69" s="72">
        <f t="shared" si="31"/>
        <v>84.127272679370762</v>
      </c>
      <c r="AA69" s="72">
        <f t="shared" si="31"/>
        <v>87.304347367894138</v>
      </c>
      <c r="AB69" s="72">
        <f t="shared" si="14"/>
        <v>93.998888195108592</v>
      </c>
      <c r="AC69" s="72">
        <f t="shared" si="14"/>
        <v>97.897055297803007</v>
      </c>
      <c r="AD69" s="72">
        <f t="shared" si="14"/>
        <v>104.58527306402362</v>
      </c>
      <c r="AE69" s="72">
        <f t="shared" si="36"/>
        <v>98.580593998888205</v>
      </c>
      <c r="AF69" s="72">
        <f t="shared" si="37"/>
        <v>103.37057774335224</v>
      </c>
      <c r="AG69" s="73">
        <f t="shared" si="37"/>
        <v>111.51649054307191</v>
      </c>
      <c r="AH69" s="55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9"/>
      <c r="C70" s="8" t="s">
        <v>199</v>
      </c>
      <c r="D70" s="177">
        <v>10597.199999999999</v>
      </c>
      <c r="E70" s="177">
        <v>9994.5</v>
      </c>
      <c r="F70" s="177">
        <v>10914.7</v>
      </c>
      <c r="G70" s="177">
        <v>10992</v>
      </c>
      <c r="H70" s="177">
        <v>10255.700000000001</v>
      </c>
      <c r="I70" s="177">
        <v>10144</v>
      </c>
      <c r="J70" s="177">
        <v>10320.9</v>
      </c>
      <c r="K70" s="177">
        <v>10796.3</v>
      </c>
      <c r="L70" s="177">
        <v>11035.4</v>
      </c>
      <c r="M70" s="177">
        <v>12828.2</v>
      </c>
      <c r="N70" s="177">
        <v>11510.5</v>
      </c>
      <c r="O70" s="177">
        <v>12849.400000000001</v>
      </c>
      <c r="P70" s="177">
        <v>11495.157999999999</v>
      </c>
      <c r="Q70" s="177">
        <v>12504.871599999999</v>
      </c>
      <c r="R70" s="177">
        <v>13446.9617</v>
      </c>
      <c r="S70" s="558">
        <f>100</f>
        <v>100</v>
      </c>
      <c r="T70" s="72">
        <f t="shared" si="31"/>
        <v>94.312648624164879</v>
      </c>
      <c r="U70" s="72">
        <f t="shared" si="31"/>
        <v>102.99607443475637</v>
      </c>
      <c r="V70" s="72">
        <f t="shared" si="31"/>
        <v>103.72551239950177</v>
      </c>
      <c r="W70" s="72">
        <f t="shared" si="31"/>
        <v>96.777450647340828</v>
      </c>
      <c r="X70" s="72">
        <f t="shared" si="31"/>
        <v>95.723398633601334</v>
      </c>
      <c r="Y70" s="72">
        <f t="shared" si="31"/>
        <v>97.392707507643536</v>
      </c>
      <c r="Z70" s="72">
        <f t="shared" si="31"/>
        <v>101.87879817310234</v>
      </c>
      <c r="AA70" s="72">
        <f t="shared" si="31"/>
        <v>104.13505454270941</v>
      </c>
      <c r="AB70" s="72">
        <f t="shared" si="14"/>
        <v>121.05273091005172</v>
      </c>
      <c r="AC70" s="72">
        <f t="shared" si="14"/>
        <v>108.61831427169442</v>
      </c>
      <c r="AD70" s="72">
        <f t="shared" si="14"/>
        <v>121.25278375419926</v>
      </c>
      <c r="AE70" s="72">
        <f t="shared" si="36"/>
        <v>108.47354018042503</v>
      </c>
      <c r="AF70" s="72">
        <f t="shared" si="37"/>
        <v>118.00165704148266</v>
      </c>
      <c r="AG70" s="73">
        <f t="shared" si="37"/>
        <v>126.89164779375685</v>
      </c>
      <c r="AH70" s="559"/>
      <c r="AI70" s="234"/>
      <c r="AJ70" s="234"/>
      <c r="AK70" s="234"/>
      <c r="AL70" s="234"/>
      <c r="AM70" s="234"/>
      <c r="AN70" s="234"/>
      <c r="AO70" s="234"/>
      <c r="AP70" s="234"/>
      <c r="AQ70" s="234"/>
      <c r="AR70" s="234"/>
      <c r="AS70" s="234"/>
      <c r="AT70" s="234"/>
      <c r="AU70" s="234"/>
      <c r="AV70" s="236"/>
    </row>
    <row r="71" spans="2:48" ht="15" customHeight="1">
      <c r="B71" s="738" t="s">
        <v>209</v>
      </c>
      <c r="C71" s="1" t="s">
        <v>194</v>
      </c>
      <c r="D71" s="224">
        <v>10422.299999999999</v>
      </c>
      <c r="E71" s="224">
        <v>9538.1</v>
      </c>
      <c r="F71" s="224">
        <v>9862.1</v>
      </c>
      <c r="G71" s="224">
        <v>9830.7999999999993</v>
      </c>
      <c r="H71" s="224">
        <v>10587.3</v>
      </c>
      <c r="I71" s="224">
        <v>10332.6</v>
      </c>
      <c r="J71" s="224">
        <v>9628.2000000000007</v>
      </c>
      <c r="K71" s="224">
        <v>10585.4</v>
      </c>
      <c r="L71" s="224">
        <v>10261</v>
      </c>
      <c r="M71" s="224">
        <v>10937.5</v>
      </c>
      <c r="N71" s="224">
        <v>9840.2999999999993</v>
      </c>
      <c r="O71" s="224">
        <v>10723.2</v>
      </c>
      <c r="P71" s="225">
        <v>10810.017</v>
      </c>
      <c r="Q71" s="225">
        <v>10946.239</v>
      </c>
      <c r="R71" s="225">
        <v>11804.451999999999</v>
      </c>
      <c r="S71" s="558">
        <f>100</f>
        <v>100</v>
      </c>
      <c r="T71" s="72">
        <f t="shared" si="31"/>
        <v>91.516268002264383</v>
      </c>
      <c r="U71" s="72">
        <f t="shared" si="31"/>
        <v>94.624986807134704</v>
      </c>
      <c r="V71" s="72">
        <f t="shared" si="31"/>
        <v>94.324669218886427</v>
      </c>
      <c r="W71" s="72">
        <f t="shared" si="31"/>
        <v>101.5831438358136</v>
      </c>
      <c r="X71" s="72">
        <f t="shared" si="31"/>
        <v>99.139345441984986</v>
      </c>
      <c r="Y71" s="72">
        <f t="shared" si="31"/>
        <v>92.380760484729876</v>
      </c>
      <c r="Z71" s="72">
        <f t="shared" si="31"/>
        <v>101.56491369467393</v>
      </c>
      <c r="AA71" s="72">
        <f t="shared" si="31"/>
        <v>98.452356965353147</v>
      </c>
      <c r="AB71" s="72">
        <f t="shared" si="14"/>
        <v>104.94324669218886</v>
      </c>
      <c r="AC71" s="72">
        <f t="shared" si="14"/>
        <v>94.415819924584781</v>
      </c>
      <c r="AD71" s="72">
        <f t="shared" si="14"/>
        <v>102.88707866785643</v>
      </c>
      <c r="AE71" s="72">
        <f t="shared" si="36"/>
        <v>103.72007138539477</v>
      </c>
      <c r="AF71" s="72">
        <f t="shared" si="37"/>
        <v>105.02709574662023</v>
      </c>
      <c r="AG71" s="73">
        <f t="shared" si="37"/>
        <v>113.26148738762078</v>
      </c>
      <c r="AH71" s="559">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738"/>
      <c r="C72" s="1" t="s">
        <v>195</v>
      </c>
      <c r="D72" s="224">
        <v>1926.1</v>
      </c>
      <c r="E72" s="224">
        <v>1484.4</v>
      </c>
      <c r="F72" s="224">
        <v>1504.1</v>
      </c>
      <c r="G72" s="224">
        <v>1572.3</v>
      </c>
      <c r="H72" s="224">
        <v>1663.4</v>
      </c>
      <c r="I72" s="224">
        <v>1720.6</v>
      </c>
      <c r="J72" s="224">
        <v>1362.5</v>
      </c>
      <c r="K72" s="224">
        <v>1487.9</v>
      </c>
      <c r="L72" s="224">
        <v>1492.8</v>
      </c>
      <c r="M72" s="224">
        <v>1931.1</v>
      </c>
      <c r="N72" s="224">
        <v>2177.6999999999998</v>
      </c>
      <c r="O72" s="224">
        <v>2923.3</v>
      </c>
      <c r="P72" s="225">
        <v>2892.2352999999998</v>
      </c>
      <c r="Q72" s="225">
        <v>2846.5855000000001</v>
      </c>
      <c r="R72" s="225">
        <v>3071.6965</v>
      </c>
      <c r="S72" s="558">
        <f>100</f>
        <v>100</v>
      </c>
      <c r="T72" s="72">
        <f t="shared" si="31"/>
        <v>77.067649654742752</v>
      </c>
      <c r="U72" s="72">
        <f t="shared" si="31"/>
        <v>78.090441825450398</v>
      </c>
      <c r="V72" s="72">
        <f t="shared" si="31"/>
        <v>81.631275634702249</v>
      </c>
      <c r="W72" s="72">
        <f t="shared" si="31"/>
        <v>86.361040444421377</v>
      </c>
      <c r="X72" s="72">
        <f t="shared" si="31"/>
        <v>89.330772026374547</v>
      </c>
      <c r="Y72" s="72">
        <f t="shared" si="31"/>
        <v>70.738798608587302</v>
      </c>
      <c r="Z72" s="72">
        <f t="shared" si="31"/>
        <v>77.249363999792337</v>
      </c>
      <c r="AA72" s="72">
        <f t="shared" si="31"/>
        <v>77.50376408286175</v>
      </c>
      <c r="AB72" s="72">
        <f t="shared" si="14"/>
        <v>100.25959192149941</v>
      </c>
      <c r="AC72" s="72">
        <f t="shared" si="14"/>
        <v>113.06266548984995</v>
      </c>
      <c r="AD72" s="72">
        <f t="shared" si="14"/>
        <v>151.77301282384093</v>
      </c>
      <c r="AE72" s="72">
        <f t="shared" ref="AE72:AE75" si="38">P72*100/$D72</f>
        <v>150.16018379108041</v>
      </c>
      <c r="AF72" s="72">
        <f t="shared" ref="AF72:AG75" si="39">Q72*100/$D72</f>
        <v>147.79011993146773</v>
      </c>
      <c r="AG72" s="73">
        <f t="shared" si="39"/>
        <v>159.47751933959816</v>
      </c>
      <c r="AH72" s="55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38"/>
      <c r="C73" s="1" t="s">
        <v>196</v>
      </c>
      <c r="D73" s="224">
        <v>979.4</v>
      </c>
      <c r="E73" s="224">
        <v>767.1</v>
      </c>
      <c r="F73" s="224">
        <v>849.9</v>
      </c>
      <c r="G73" s="224">
        <v>928.9</v>
      </c>
      <c r="H73" s="224">
        <v>913.5</v>
      </c>
      <c r="I73" s="224">
        <v>871</v>
      </c>
      <c r="J73" s="224">
        <v>1112.8</v>
      </c>
      <c r="K73" s="224">
        <v>1104.3</v>
      </c>
      <c r="L73" s="224">
        <v>1273.8</v>
      </c>
      <c r="M73" s="224">
        <v>1443.7</v>
      </c>
      <c r="N73" s="224">
        <v>1662.9</v>
      </c>
      <c r="O73" s="224">
        <v>1933.3</v>
      </c>
      <c r="P73" s="225">
        <v>1916.598</v>
      </c>
      <c r="Q73" s="225">
        <v>1892.9619</v>
      </c>
      <c r="R73" s="225">
        <v>2043.2107000000001</v>
      </c>
      <c r="S73" s="558">
        <f>100</f>
        <v>100</v>
      </c>
      <c r="T73" s="72">
        <f t="shared" si="31"/>
        <v>78.323463344905051</v>
      </c>
      <c r="U73" s="72">
        <f t="shared" si="31"/>
        <v>86.777618950377786</v>
      </c>
      <c r="V73" s="72">
        <f t="shared" si="31"/>
        <v>94.843781907290179</v>
      </c>
      <c r="W73" s="72">
        <f t="shared" si="31"/>
        <v>93.27139064733511</v>
      </c>
      <c r="X73" s="72">
        <f t="shared" si="31"/>
        <v>88.931999183173374</v>
      </c>
      <c r="Y73" s="72">
        <f t="shared" si="31"/>
        <v>113.62058403103941</v>
      </c>
      <c r="Z73" s="72">
        <f t="shared" si="31"/>
        <v>112.75270573820707</v>
      </c>
      <c r="AA73" s="72">
        <f t="shared" si="31"/>
        <v>130.05921993056975</v>
      </c>
      <c r="AB73" s="72">
        <f t="shared" si="14"/>
        <v>147.40657545435982</v>
      </c>
      <c r="AC73" s="72">
        <f t="shared" si="14"/>
        <v>169.78762507657751</v>
      </c>
      <c r="AD73" s="72">
        <f t="shared" si="14"/>
        <v>197.39636512150295</v>
      </c>
      <c r="AE73" s="72">
        <f t="shared" si="38"/>
        <v>195.69103532775168</v>
      </c>
      <c r="AF73" s="72">
        <f t="shared" si="39"/>
        <v>193.27771084337351</v>
      </c>
      <c r="AG73" s="73">
        <f t="shared" si="39"/>
        <v>208.61861343679806</v>
      </c>
      <c r="AH73" s="559">
        <v>1</v>
      </c>
      <c r="AI73" s="234">
        <v>1</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738"/>
      <c r="C74" s="1" t="s">
        <v>197</v>
      </c>
      <c r="D74" s="224">
        <v>326.5</v>
      </c>
      <c r="E74" s="224">
        <v>142.19999999999999</v>
      </c>
      <c r="F74" s="224">
        <v>176.5</v>
      </c>
      <c r="G74" s="224">
        <v>189.4</v>
      </c>
      <c r="H74" s="224">
        <v>168</v>
      </c>
      <c r="I74" s="224">
        <v>156.9</v>
      </c>
      <c r="J74" s="224">
        <v>631</v>
      </c>
      <c r="K74" s="224">
        <v>760</v>
      </c>
      <c r="L74" s="224">
        <v>872.2</v>
      </c>
      <c r="M74" s="224">
        <v>719.7</v>
      </c>
      <c r="N74" s="224">
        <v>515.4</v>
      </c>
      <c r="O74" s="224">
        <v>489.8</v>
      </c>
      <c r="P74" s="225">
        <v>484.91667999999999</v>
      </c>
      <c r="Q74" s="225">
        <v>477.81869999999998</v>
      </c>
      <c r="R74" s="225">
        <v>518.02459999999996</v>
      </c>
      <c r="S74" s="558">
        <f>100</f>
        <v>100</v>
      </c>
      <c r="T74" s="72">
        <f t="shared" si="31"/>
        <v>43.552833078101067</v>
      </c>
      <c r="U74" s="72">
        <f t="shared" si="31"/>
        <v>54.05819295558959</v>
      </c>
      <c r="V74" s="72">
        <f t="shared" si="31"/>
        <v>58.009188361408881</v>
      </c>
      <c r="W74" s="72">
        <f t="shared" si="31"/>
        <v>51.454823889739664</v>
      </c>
      <c r="X74" s="72">
        <f t="shared" si="31"/>
        <v>48.055130168453296</v>
      </c>
      <c r="Y74" s="72">
        <f t="shared" si="31"/>
        <v>193.26186830015314</v>
      </c>
      <c r="Z74" s="72">
        <f t="shared" si="31"/>
        <v>232.7718223583461</v>
      </c>
      <c r="AA74" s="72">
        <f t="shared" si="31"/>
        <v>267.1362940275651</v>
      </c>
      <c r="AB74" s="72">
        <f t="shared" si="14"/>
        <v>220.42879019908116</v>
      </c>
      <c r="AC74" s="72">
        <f t="shared" si="14"/>
        <v>157.85604900459418</v>
      </c>
      <c r="AD74" s="72">
        <f t="shared" si="14"/>
        <v>150.01531393568146</v>
      </c>
      <c r="AE74" s="72">
        <f t="shared" si="38"/>
        <v>148.51965696784072</v>
      </c>
      <c r="AF74" s="72">
        <f t="shared" si="39"/>
        <v>146.34569678407348</v>
      </c>
      <c r="AG74" s="73">
        <f t="shared" si="39"/>
        <v>158.65990811638591</v>
      </c>
      <c r="AH74" s="559">
        <v>1</v>
      </c>
      <c r="AI74" s="234">
        <v>1</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738"/>
      <c r="C75" s="1" t="s">
        <v>198</v>
      </c>
      <c r="D75" s="224">
        <v>13654.3</v>
      </c>
      <c r="E75" s="224">
        <v>11931.800000000001</v>
      </c>
      <c r="F75" s="224">
        <v>12392.6</v>
      </c>
      <c r="G75" s="224">
        <v>12521.399999999998</v>
      </c>
      <c r="H75" s="224">
        <v>13332.199999999999</v>
      </c>
      <c r="I75" s="224">
        <v>13081.1</v>
      </c>
      <c r="J75" s="224">
        <v>12734.5</v>
      </c>
      <c r="K75" s="224">
        <v>13937.599999999999</v>
      </c>
      <c r="L75" s="224">
        <v>13899.8</v>
      </c>
      <c r="M75" s="224">
        <v>15032.000000000002</v>
      </c>
      <c r="N75" s="224">
        <v>14196.3</v>
      </c>
      <c r="O75" s="224">
        <v>16069.599999999999</v>
      </c>
      <c r="P75" s="225">
        <v>16103.76698</v>
      </c>
      <c r="Q75" s="225">
        <v>16163.605099999999</v>
      </c>
      <c r="R75" s="225">
        <v>17437.3838</v>
      </c>
      <c r="S75" s="558">
        <f>100</f>
        <v>100</v>
      </c>
      <c r="T75" s="72">
        <f t="shared" si="31"/>
        <v>87.384926360194228</v>
      </c>
      <c r="U75" s="72">
        <f t="shared" si="31"/>
        <v>90.75968742447435</v>
      </c>
      <c r="V75" s="72">
        <f t="shared" si="31"/>
        <v>91.702980013622067</v>
      </c>
      <c r="W75" s="72">
        <f t="shared" si="31"/>
        <v>97.641036157108019</v>
      </c>
      <c r="X75" s="72">
        <f t="shared" si="31"/>
        <v>95.802055030283512</v>
      </c>
      <c r="Y75" s="72">
        <f t="shared" si="31"/>
        <v>93.263660531847108</v>
      </c>
      <c r="Z75" s="72">
        <f t="shared" si="31"/>
        <v>102.07480427411144</v>
      </c>
      <c r="AA75" s="72">
        <f t="shared" si="31"/>
        <v>101.79796840555723</v>
      </c>
      <c r="AB75" s="72">
        <f t="shared" si="14"/>
        <v>110.08986180177675</v>
      </c>
      <c r="AC75" s="72">
        <f t="shared" si="14"/>
        <v>103.96944552265587</v>
      </c>
      <c r="AD75" s="72">
        <f t="shared" si="14"/>
        <v>117.68893315658802</v>
      </c>
      <c r="AE75" s="72">
        <f t="shared" si="38"/>
        <v>117.93916187574611</v>
      </c>
      <c r="AF75" s="72">
        <f t="shared" si="39"/>
        <v>118.3773983287316</v>
      </c>
      <c r="AG75" s="73">
        <f t="shared" si="39"/>
        <v>127.70617168218071</v>
      </c>
      <c r="AH75" s="559">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738"/>
      <c r="C76" s="1" t="s">
        <v>199</v>
      </c>
      <c r="D76" s="177">
        <v>13327.8</v>
      </c>
      <c r="E76" s="177">
        <v>11789.6</v>
      </c>
      <c r="F76" s="177">
        <v>12216.1</v>
      </c>
      <c r="G76" s="177">
        <v>12331.999999999998</v>
      </c>
      <c r="H76" s="177">
        <v>13164.199999999999</v>
      </c>
      <c r="I76" s="177">
        <v>12924.2</v>
      </c>
      <c r="J76" s="177">
        <v>12103.5</v>
      </c>
      <c r="K76" s="177">
        <v>13177.599999999999</v>
      </c>
      <c r="L76" s="177">
        <v>13027.599999999999</v>
      </c>
      <c r="M76" s="177">
        <v>14312.300000000001</v>
      </c>
      <c r="N76" s="177">
        <v>13680.9</v>
      </c>
      <c r="O76" s="177">
        <v>15579.8</v>
      </c>
      <c r="P76" s="177">
        <v>15618.8503</v>
      </c>
      <c r="Q76" s="177">
        <v>15685.786399999999</v>
      </c>
      <c r="R76" s="177">
        <v>16919.359199999999</v>
      </c>
      <c r="S76" s="558">
        <f>100</f>
        <v>100</v>
      </c>
      <c r="T76" s="72">
        <f t="shared" si="31"/>
        <v>88.458710364801391</v>
      </c>
      <c r="U76" s="72">
        <f t="shared" si="31"/>
        <v>91.658788397184836</v>
      </c>
      <c r="V76" s="72">
        <f t="shared" si="31"/>
        <v>92.528399285703557</v>
      </c>
      <c r="W76" s="72">
        <f t="shared" si="31"/>
        <v>98.772490583592202</v>
      </c>
      <c r="X76" s="72">
        <f t="shared" si="31"/>
        <v>96.971743273458486</v>
      </c>
      <c r="Y76" s="72">
        <f t="shared" si="31"/>
        <v>90.813937784180439</v>
      </c>
      <c r="Z76" s="72">
        <f t="shared" si="31"/>
        <v>98.873032308407971</v>
      </c>
      <c r="AA76" s="72">
        <f t="shared" si="31"/>
        <v>97.747565239574413</v>
      </c>
      <c r="AB76" s="72">
        <f t="shared" si="14"/>
        <v>107.38681552844432</v>
      </c>
      <c r="AC76" s="72">
        <f t="shared" si="14"/>
        <v>102.64934948003422</v>
      </c>
      <c r="AD76" s="72">
        <f t="shared" si="14"/>
        <v>116.89701226008795</v>
      </c>
      <c r="AE76" s="72">
        <f t="shared" ref="AE76:AE79" si="40">P76*100/$D76</f>
        <v>117.19001110460842</v>
      </c>
      <c r="AF76" s="72">
        <f t="shared" ref="AF76:AG79" si="41">Q76*100/$D76</f>
        <v>117.69224027971607</v>
      </c>
      <c r="AG76" s="73">
        <f t="shared" si="41"/>
        <v>126.94787736910818</v>
      </c>
      <c r="AH76" s="559"/>
      <c r="AI76" s="234"/>
      <c r="AJ76" s="234"/>
      <c r="AK76" s="234"/>
      <c r="AL76" s="234"/>
      <c r="AM76" s="234"/>
      <c r="AN76" s="234"/>
      <c r="AO76" s="234"/>
      <c r="AP76" s="234"/>
      <c r="AQ76" s="234"/>
      <c r="AR76" s="234"/>
      <c r="AS76" s="234"/>
      <c r="AT76" s="234"/>
      <c r="AU76" s="234"/>
      <c r="AV76" s="236"/>
    </row>
    <row r="77" spans="2:48" ht="15" customHeight="1">
      <c r="B77" s="740" t="s">
        <v>210</v>
      </c>
      <c r="C77" s="7" t="s">
        <v>194</v>
      </c>
      <c r="D77" s="224">
        <v>18831.400000000001</v>
      </c>
      <c r="E77" s="224">
        <v>17739</v>
      </c>
      <c r="F77" s="224">
        <v>16300.3</v>
      </c>
      <c r="G77" s="224">
        <v>15688</v>
      </c>
      <c r="H77" s="224">
        <v>13997.7</v>
      </c>
      <c r="I77" s="224">
        <v>13801.8</v>
      </c>
      <c r="J77" s="224">
        <v>14629.8</v>
      </c>
      <c r="K77" s="224">
        <v>15591.8</v>
      </c>
      <c r="L77" s="224">
        <v>15852.8</v>
      </c>
      <c r="M77" s="224">
        <v>16711.3</v>
      </c>
      <c r="N77" s="224">
        <v>16787.099999999999</v>
      </c>
      <c r="O77" s="224">
        <v>18839.5</v>
      </c>
      <c r="P77" s="225">
        <v>14609.661</v>
      </c>
      <c r="Q77" s="225">
        <v>16479.278999999999</v>
      </c>
      <c r="R77" s="225">
        <v>17746.565999999999</v>
      </c>
      <c r="S77" s="558">
        <f>100</f>
        <v>100</v>
      </c>
      <c r="T77" s="72">
        <f t="shared" si="31"/>
        <v>94.199050522000476</v>
      </c>
      <c r="U77" s="72">
        <f t="shared" si="31"/>
        <v>86.559151204902449</v>
      </c>
      <c r="V77" s="72">
        <f t="shared" si="31"/>
        <v>83.307666981743253</v>
      </c>
      <c r="W77" s="72">
        <f t="shared" si="31"/>
        <v>74.331701307390844</v>
      </c>
      <c r="X77" s="72">
        <f t="shared" si="31"/>
        <v>73.291417526046914</v>
      </c>
      <c r="Y77" s="72">
        <f t="shared" si="31"/>
        <v>77.688329067408688</v>
      </c>
      <c r="Z77" s="72">
        <f t="shared" si="31"/>
        <v>82.796818080440104</v>
      </c>
      <c r="AA77" s="72">
        <f t="shared" si="31"/>
        <v>84.182801066304151</v>
      </c>
      <c r="AB77" s="72">
        <f t="shared" si="14"/>
        <v>88.741676136665347</v>
      </c>
      <c r="AC77" s="72">
        <f t="shared" si="14"/>
        <v>89.144195333326238</v>
      </c>
      <c r="AD77" s="72">
        <f t="shared" si="14"/>
        <v>100.04301326507853</v>
      </c>
      <c r="AE77" s="72">
        <f t="shared" si="40"/>
        <v>77.581385345752309</v>
      </c>
      <c r="AF77" s="72">
        <f t="shared" si="41"/>
        <v>87.509579744469335</v>
      </c>
      <c r="AG77" s="73">
        <f t="shared" si="41"/>
        <v>94.239228097751607</v>
      </c>
      <c r="AH77" s="559">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738"/>
      <c r="C78" s="1" t="s">
        <v>195</v>
      </c>
      <c r="D78" s="224">
        <v>9102.9</v>
      </c>
      <c r="E78" s="224">
        <v>8468.1</v>
      </c>
      <c r="F78" s="224">
        <v>8528.1</v>
      </c>
      <c r="G78" s="224">
        <v>7877.9</v>
      </c>
      <c r="H78" s="224">
        <v>7271.5</v>
      </c>
      <c r="I78" s="224">
        <v>7083.9</v>
      </c>
      <c r="J78" s="224">
        <v>8113.5</v>
      </c>
      <c r="K78" s="224">
        <v>7816.2</v>
      </c>
      <c r="L78" s="224">
        <v>8211.9</v>
      </c>
      <c r="M78" s="224">
        <v>8339.1</v>
      </c>
      <c r="N78" s="224">
        <v>8397.9</v>
      </c>
      <c r="O78" s="224">
        <v>9851.5</v>
      </c>
      <c r="P78" s="225">
        <v>9518.5715999999993</v>
      </c>
      <c r="Q78" s="225">
        <v>9424.9393999999993</v>
      </c>
      <c r="R78" s="225">
        <v>10156.036</v>
      </c>
      <c r="S78" s="558">
        <f>100</f>
        <v>100</v>
      </c>
      <c r="T78" s="72">
        <f t="shared" si="31"/>
        <v>93.026398180799532</v>
      </c>
      <c r="U78" s="72">
        <f t="shared" si="31"/>
        <v>93.68552878752925</v>
      </c>
      <c r="V78" s="72">
        <f t="shared" si="31"/>
        <v>86.542750112601482</v>
      </c>
      <c r="W78" s="72">
        <f t="shared" si="31"/>
        <v>79.881136780586417</v>
      </c>
      <c r="X78" s="72">
        <f t="shared" si="31"/>
        <v>77.820255083544808</v>
      </c>
      <c r="Y78" s="72">
        <f t="shared" si="31"/>
        <v>89.130936295026856</v>
      </c>
      <c r="Z78" s="72">
        <f t="shared" si="31"/>
        <v>85.864944138681082</v>
      </c>
      <c r="AA78" s="72">
        <f t="shared" si="31"/>
        <v>90.211910490063616</v>
      </c>
      <c r="AB78" s="72">
        <f t="shared" si="14"/>
        <v>91.609267376330621</v>
      </c>
      <c r="AC78" s="72">
        <f t="shared" si="14"/>
        <v>92.255215370925754</v>
      </c>
      <c r="AD78" s="72">
        <f t="shared" si="14"/>
        <v>108.22375286996453</v>
      </c>
      <c r="AE78" s="72">
        <f t="shared" si="40"/>
        <v>104.56636456513857</v>
      </c>
      <c r="AF78" s="72">
        <f t="shared" si="41"/>
        <v>103.5377670852146</v>
      </c>
      <c r="AG78" s="73">
        <f t="shared" si="41"/>
        <v>111.5692361774819</v>
      </c>
      <c r="AH78" s="55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8"/>
      <c r="C79" s="1" t="s">
        <v>196</v>
      </c>
      <c r="D79" s="224">
        <v>6704</v>
      </c>
      <c r="E79" s="224">
        <v>6362.6</v>
      </c>
      <c r="F79" s="224">
        <v>6506.4</v>
      </c>
      <c r="G79" s="224">
        <v>6606.5</v>
      </c>
      <c r="H79" s="224">
        <v>6664.5</v>
      </c>
      <c r="I79" s="224">
        <v>6692.6</v>
      </c>
      <c r="J79" s="224">
        <v>7410.7</v>
      </c>
      <c r="K79" s="224">
        <v>8530.9</v>
      </c>
      <c r="L79" s="224">
        <v>6952.6</v>
      </c>
      <c r="M79" s="224">
        <v>7481.9</v>
      </c>
      <c r="N79" s="224">
        <v>6816.3</v>
      </c>
      <c r="O79" s="224">
        <v>7940.7</v>
      </c>
      <c r="P79" s="225">
        <v>6571.2911000000004</v>
      </c>
      <c r="Q79" s="225">
        <v>6788.7433000000001</v>
      </c>
      <c r="R79" s="225">
        <v>7317.3622999999998</v>
      </c>
      <c r="S79" s="558">
        <f>100</f>
        <v>100</v>
      </c>
      <c r="T79" s="72">
        <f t="shared" si="31"/>
        <v>94.907517899761331</v>
      </c>
      <c r="U79" s="72">
        <f t="shared" si="31"/>
        <v>97.052505966587105</v>
      </c>
      <c r="V79" s="72">
        <f t="shared" si="31"/>
        <v>98.545644391408118</v>
      </c>
      <c r="W79" s="72">
        <f t="shared" si="31"/>
        <v>99.410799522673031</v>
      </c>
      <c r="X79" s="72">
        <f t="shared" si="31"/>
        <v>99.829952267303099</v>
      </c>
      <c r="Y79" s="72">
        <f t="shared" si="31"/>
        <v>110.5414677804296</v>
      </c>
      <c r="Z79" s="72">
        <f t="shared" si="31"/>
        <v>127.25089498806683</v>
      </c>
      <c r="AA79" s="72">
        <f t="shared" si="31"/>
        <v>103.7082338902148</v>
      </c>
      <c r="AB79" s="72">
        <f t="shared" si="14"/>
        <v>111.60352028639618</v>
      </c>
      <c r="AC79" s="72">
        <f t="shared" si="14"/>
        <v>101.67511933174224</v>
      </c>
      <c r="AD79" s="72">
        <f t="shared" si="14"/>
        <v>118.44719570405728</v>
      </c>
      <c r="AE79" s="72">
        <f t="shared" si="40"/>
        <v>98.020451968973745</v>
      </c>
      <c r="AF79" s="72">
        <f t="shared" si="41"/>
        <v>101.26407070405727</v>
      </c>
      <c r="AG79" s="73">
        <f t="shared" si="41"/>
        <v>109.14919898568019</v>
      </c>
      <c r="AH79" s="559">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38"/>
      <c r="C80" s="1" t="s">
        <v>197</v>
      </c>
      <c r="D80" s="224">
        <v>6422.5</v>
      </c>
      <c r="E80" s="224">
        <v>6723.9</v>
      </c>
      <c r="F80" s="224">
        <v>6577.4</v>
      </c>
      <c r="G80" s="224">
        <v>6858.8</v>
      </c>
      <c r="H80" s="224">
        <v>6987.4</v>
      </c>
      <c r="I80" s="224">
        <v>6771.2</v>
      </c>
      <c r="J80" s="224">
        <v>8059.9</v>
      </c>
      <c r="K80" s="224">
        <v>8300.1</v>
      </c>
      <c r="L80" s="224">
        <v>10037.6</v>
      </c>
      <c r="M80" s="224">
        <v>10632.9</v>
      </c>
      <c r="N80" s="224">
        <v>12813.1</v>
      </c>
      <c r="O80" s="224">
        <v>13982</v>
      </c>
      <c r="P80" s="225">
        <v>12869.025</v>
      </c>
      <c r="Q80" s="225">
        <v>12925.885</v>
      </c>
      <c r="R80" s="225">
        <v>13993.828</v>
      </c>
      <c r="S80" s="558">
        <f>100</f>
        <v>100</v>
      </c>
      <c r="T80" s="72">
        <f t="shared" si="31"/>
        <v>104.69287660568314</v>
      </c>
      <c r="U80" s="72">
        <f t="shared" si="31"/>
        <v>102.41183339820942</v>
      </c>
      <c r="V80" s="72">
        <f t="shared" si="31"/>
        <v>106.79330478785519</v>
      </c>
      <c r="W80" s="72">
        <f t="shared" si="31"/>
        <v>108.79564032697547</v>
      </c>
      <c r="X80" s="72">
        <f t="shared" si="31"/>
        <v>105.42934994161152</v>
      </c>
      <c r="Y80" s="72">
        <f t="shared" si="31"/>
        <v>125.49474503697937</v>
      </c>
      <c r="Z80" s="72">
        <f t="shared" si="31"/>
        <v>129.23472168158816</v>
      </c>
      <c r="AA80" s="72">
        <f t="shared" si="31"/>
        <v>156.28804982483456</v>
      </c>
      <c r="AB80" s="72">
        <f t="shared" si="14"/>
        <v>165.55702608018683</v>
      </c>
      <c r="AC80" s="72">
        <f t="shared" si="14"/>
        <v>199.50330868042039</v>
      </c>
      <c r="AD80" s="72">
        <f t="shared" si="14"/>
        <v>217.70338653172442</v>
      </c>
      <c r="AE80" s="72">
        <f t="shared" ref="AE80:AE83" si="42">P80*100/$D80</f>
        <v>200.3740755157649</v>
      </c>
      <c r="AF80" s="72">
        <f t="shared" ref="AF80:AG83" si="43">Q80*100/$D80</f>
        <v>201.25940054495914</v>
      </c>
      <c r="AG80" s="73">
        <f t="shared" si="43"/>
        <v>217.8875515764889</v>
      </c>
      <c r="AH80" s="559">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38"/>
      <c r="C81" s="1" t="s">
        <v>198</v>
      </c>
      <c r="D81" s="224">
        <v>41060.800000000003</v>
      </c>
      <c r="E81" s="224">
        <v>39293.599999999999</v>
      </c>
      <c r="F81" s="224">
        <v>37912.200000000004</v>
      </c>
      <c r="G81" s="224">
        <v>37031.200000000004</v>
      </c>
      <c r="H81" s="224">
        <v>34921.1</v>
      </c>
      <c r="I81" s="224">
        <v>34349.499999999993</v>
      </c>
      <c r="J81" s="224">
        <v>38213.9</v>
      </c>
      <c r="K81" s="224">
        <v>40239</v>
      </c>
      <c r="L81" s="224">
        <v>41054.899999999994</v>
      </c>
      <c r="M81" s="224">
        <v>43165.200000000004</v>
      </c>
      <c r="N81" s="224">
        <v>44814.400000000001</v>
      </c>
      <c r="O81" s="224">
        <v>50613.7</v>
      </c>
      <c r="P81" s="225">
        <v>43568.548699999999</v>
      </c>
      <c r="Q81" s="225">
        <v>45618.846700000002</v>
      </c>
      <c r="R81" s="225">
        <v>49213.792300000001</v>
      </c>
      <c r="S81" s="558">
        <f>100</f>
        <v>100</v>
      </c>
      <c r="T81" s="72">
        <f t="shared" si="31"/>
        <v>95.696138409383153</v>
      </c>
      <c r="U81" s="72">
        <f t="shared" si="31"/>
        <v>92.331859096754087</v>
      </c>
      <c r="V81" s="72">
        <f t="shared" si="31"/>
        <v>90.186260374858747</v>
      </c>
      <c r="W81" s="72">
        <f t="shared" si="31"/>
        <v>85.047295717570037</v>
      </c>
      <c r="X81" s="72">
        <f t="shared" si="31"/>
        <v>83.655213731831793</v>
      </c>
      <c r="Y81" s="72">
        <f t="shared" si="31"/>
        <v>93.066623153957053</v>
      </c>
      <c r="Z81" s="72">
        <f t="shared" si="31"/>
        <v>97.998577718894907</v>
      </c>
      <c r="AA81" s="72">
        <f t="shared" si="31"/>
        <v>99.98563106417798</v>
      </c>
      <c r="AB81" s="72">
        <f t="shared" si="14"/>
        <v>105.12508280403694</v>
      </c>
      <c r="AC81" s="72">
        <f t="shared" si="14"/>
        <v>109.14156567821377</v>
      </c>
      <c r="AD81" s="72">
        <f t="shared" si="14"/>
        <v>123.26525542609983</v>
      </c>
      <c r="AE81" s="72">
        <f t="shared" si="42"/>
        <v>106.10740341152632</v>
      </c>
      <c r="AF81" s="72">
        <f t="shared" si="43"/>
        <v>111.10072550948836</v>
      </c>
      <c r="AG81" s="73">
        <f t="shared" si="43"/>
        <v>119.85590222304485</v>
      </c>
      <c r="AH81" s="559">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39"/>
      <c r="C82" s="8" t="s">
        <v>199</v>
      </c>
      <c r="D82" s="177">
        <v>34638.300000000003</v>
      </c>
      <c r="E82" s="177">
        <v>32569.699999999997</v>
      </c>
      <c r="F82" s="177">
        <v>31334.800000000003</v>
      </c>
      <c r="G82" s="177">
        <v>30172.400000000001</v>
      </c>
      <c r="H82" s="177">
        <v>27933.7</v>
      </c>
      <c r="I82" s="177">
        <v>27578.299999999996</v>
      </c>
      <c r="J82" s="177">
        <v>30154</v>
      </c>
      <c r="K82" s="177">
        <v>31938.9</v>
      </c>
      <c r="L82" s="177">
        <v>31017.299999999996</v>
      </c>
      <c r="M82" s="177">
        <v>32532.300000000003</v>
      </c>
      <c r="N82" s="177">
        <v>32001.3</v>
      </c>
      <c r="O82" s="177">
        <v>36631.699999999997</v>
      </c>
      <c r="P82" s="177">
        <v>30699.523699999998</v>
      </c>
      <c r="Q82" s="177">
        <v>32692.9617</v>
      </c>
      <c r="R82" s="177">
        <v>35219.9643</v>
      </c>
      <c r="S82" s="558">
        <f>100</f>
        <v>100</v>
      </c>
      <c r="T82" s="72">
        <f t="shared" si="31"/>
        <v>94.027997909828116</v>
      </c>
      <c r="U82" s="72">
        <f t="shared" si="31"/>
        <v>90.462869136187408</v>
      </c>
      <c r="V82" s="72">
        <f t="shared" si="31"/>
        <v>87.107046246495926</v>
      </c>
      <c r="W82" s="72">
        <f t="shared" si="31"/>
        <v>80.643969247913432</v>
      </c>
      <c r="X82" s="72">
        <f t="shared" si="31"/>
        <v>79.617937369905547</v>
      </c>
      <c r="Y82" s="72">
        <f t="shared" si="31"/>
        <v>87.053925856638458</v>
      </c>
      <c r="Z82" s="72">
        <f t="shared" si="31"/>
        <v>92.206892370584001</v>
      </c>
      <c r="AA82" s="72">
        <f t="shared" si="31"/>
        <v>89.546253713375052</v>
      </c>
      <c r="AB82" s="72">
        <f t="shared" si="14"/>
        <v>93.920024943487419</v>
      </c>
      <c r="AC82" s="72">
        <f t="shared" si="14"/>
        <v>92.387039779665855</v>
      </c>
      <c r="AD82" s="72">
        <f t="shared" si="14"/>
        <v>105.75490136640653</v>
      </c>
      <c r="AE82" s="72">
        <f t="shared" si="42"/>
        <v>88.628840618621567</v>
      </c>
      <c r="AF82" s="72">
        <f t="shared" si="43"/>
        <v>94.383851690181089</v>
      </c>
      <c r="AG82" s="73">
        <f t="shared" si="43"/>
        <v>101.67925186859632</v>
      </c>
      <c r="AH82" s="559"/>
      <c r="AI82" s="234"/>
      <c r="AJ82" s="234"/>
      <c r="AK82" s="234"/>
      <c r="AL82" s="234"/>
      <c r="AM82" s="234"/>
      <c r="AN82" s="234"/>
      <c r="AO82" s="234"/>
      <c r="AP82" s="234"/>
      <c r="AQ82" s="234"/>
      <c r="AR82" s="234"/>
      <c r="AS82" s="234"/>
      <c r="AT82" s="234"/>
      <c r="AU82" s="234"/>
      <c r="AV82" s="236"/>
    </row>
    <row r="83" spans="2:48" ht="15" customHeight="1">
      <c r="B83" s="738" t="s">
        <v>211</v>
      </c>
      <c r="C83" s="1" t="s">
        <v>194</v>
      </c>
      <c r="D83" s="224">
        <v>5672.5</v>
      </c>
      <c r="E83" s="224">
        <v>5537</v>
      </c>
      <c r="F83" s="224">
        <v>5335.8</v>
      </c>
      <c r="G83" s="224">
        <v>5415.7</v>
      </c>
      <c r="H83" s="224">
        <v>4599.5</v>
      </c>
      <c r="I83" s="224">
        <v>4948</v>
      </c>
      <c r="J83" s="224">
        <v>5440.3</v>
      </c>
      <c r="K83" s="224">
        <v>5675.2</v>
      </c>
      <c r="L83" s="224">
        <v>5883</v>
      </c>
      <c r="M83" s="224">
        <v>6085.7</v>
      </c>
      <c r="N83" s="224">
        <v>5668.3</v>
      </c>
      <c r="O83" s="224">
        <v>6342.7</v>
      </c>
      <c r="P83" s="225">
        <v>4762.7605999999996</v>
      </c>
      <c r="Q83" s="225">
        <v>5490.7266</v>
      </c>
      <c r="R83" s="225">
        <v>5903.7266</v>
      </c>
      <c r="S83" s="558">
        <f>100</f>
        <v>100</v>
      </c>
      <c r="T83" s="72">
        <f t="shared" si="31"/>
        <v>97.611282503305418</v>
      </c>
      <c r="U83" s="72">
        <f t="shared" si="31"/>
        <v>94.064345526663729</v>
      </c>
      <c r="V83" s="72">
        <f t="shared" si="31"/>
        <v>95.472895548699867</v>
      </c>
      <c r="W83" s="72">
        <f t="shared" si="31"/>
        <v>81.084178052005285</v>
      </c>
      <c r="X83" s="72">
        <f t="shared" si="31"/>
        <v>87.227853680035253</v>
      </c>
      <c r="Y83" s="72">
        <f t="shared" si="31"/>
        <v>95.906566769501978</v>
      </c>
      <c r="Z83" s="72">
        <f t="shared" si="31"/>
        <v>100.04759806081974</v>
      </c>
      <c r="AA83" s="72">
        <f t="shared" si="31"/>
        <v>103.71088585279858</v>
      </c>
      <c r="AB83" s="72">
        <f t="shared" si="14"/>
        <v>107.28426619656236</v>
      </c>
      <c r="AC83" s="72">
        <f t="shared" si="14"/>
        <v>99.925958572058178</v>
      </c>
      <c r="AD83" s="72">
        <f t="shared" si="14"/>
        <v>111.81489643014544</v>
      </c>
      <c r="AE83" s="72">
        <f t="shared" si="42"/>
        <v>83.962284706919334</v>
      </c>
      <c r="AF83" s="72">
        <f t="shared" si="43"/>
        <v>96.795532833847517</v>
      </c>
      <c r="AG83" s="73">
        <f t="shared" si="43"/>
        <v>104.07627324812694</v>
      </c>
      <c r="AH83" s="559">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738"/>
      <c r="C84" s="1" t="s">
        <v>195</v>
      </c>
      <c r="D84" s="224">
        <v>5404.6</v>
      </c>
      <c r="E84" s="224">
        <v>4301.3</v>
      </c>
      <c r="F84" s="224">
        <v>4416.1000000000004</v>
      </c>
      <c r="G84" s="224">
        <v>4143</v>
      </c>
      <c r="H84" s="224">
        <v>3965</v>
      </c>
      <c r="I84" s="224">
        <v>3979.3</v>
      </c>
      <c r="J84" s="224">
        <v>4114.6000000000004</v>
      </c>
      <c r="K84" s="224">
        <v>4250.5</v>
      </c>
      <c r="L84" s="224">
        <v>4262.7</v>
      </c>
      <c r="M84" s="224">
        <v>4600.3</v>
      </c>
      <c r="N84" s="224">
        <v>5105.5</v>
      </c>
      <c r="O84" s="224">
        <v>5674.8</v>
      </c>
      <c r="P84" s="225">
        <v>5285.7606999999998</v>
      </c>
      <c r="Q84" s="225">
        <v>5364.2426999999998</v>
      </c>
      <c r="R84" s="225">
        <v>5771.2758999999996</v>
      </c>
      <c r="S84" s="558">
        <f>100</f>
        <v>100</v>
      </c>
      <c r="T84" s="72">
        <f t="shared" si="31"/>
        <v>79.58590830033674</v>
      </c>
      <c r="U84" s="72">
        <f t="shared" si="31"/>
        <v>81.710024793694259</v>
      </c>
      <c r="V84" s="72">
        <f t="shared" si="31"/>
        <v>76.656921881360319</v>
      </c>
      <c r="W84" s="72">
        <f t="shared" si="31"/>
        <v>73.363431151241528</v>
      </c>
      <c r="X84" s="72">
        <f t="shared" si="31"/>
        <v>73.628020575065676</v>
      </c>
      <c r="Y84" s="72">
        <f t="shared" si="31"/>
        <v>76.131443585094189</v>
      </c>
      <c r="Z84" s="72">
        <f t="shared" si="31"/>
        <v>78.645968249269131</v>
      </c>
      <c r="AA84" s="72">
        <f t="shared" si="31"/>
        <v>78.871701883580641</v>
      </c>
      <c r="AB84" s="72">
        <f t="shared" si="14"/>
        <v>85.118232616659881</v>
      </c>
      <c r="AC84" s="72">
        <f t="shared" si="14"/>
        <v>94.46582540798579</v>
      </c>
      <c r="AD84" s="72">
        <f t="shared" si="14"/>
        <v>104.99944491729266</v>
      </c>
      <c r="AE84" s="72">
        <f t="shared" ref="AE84:AE87" si="44">P84*100/$D84</f>
        <v>97.801145320652765</v>
      </c>
      <c r="AF84" s="72">
        <f t="shared" ref="AF84:AG87" si="45">Q84*100/$D84</f>
        <v>99.253278688524588</v>
      </c>
      <c r="AG84" s="73">
        <f t="shared" si="45"/>
        <v>106.78451504274136</v>
      </c>
      <c r="AH84" s="55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8"/>
      <c r="C85" s="1" t="s">
        <v>196</v>
      </c>
      <c r="D85" s="224">
        <v>5644.1</v>
      </c>
      <c r="E85" s="224">
        <v>5009.2</v>
      </c>
      <c r="F85" s="224">
        <v>5095.8</v>
      </c>
      <c r="G85" s="224">
        <v>4901.1000000000004</v>
      </c>
      <c r="H85" s="224">
        <v>4406.1000000000004</v>
      </c>
      <c r="I85" s="224">
        <v>4265.8</v>
      </c>
      <c r="J85" s="224">
        <v>4467</v>
      </c>
      <c r="K85" s="224">
        <v>5099.8999999999996</v>
      </c>
      <c r="L85" s="224">
        <v>4717.3999999999996</v>
      </c>
      <c r="M85" s="224">
        <v>5191</v>
      </c>
      <c r="N85" s="224">
        <v>5046.8999999999996</v>
      </c>
      <c r="O85" s="224">
        <v>5720.1</v>
      </c>
      <c r="P85" s="225">
        <v>4563.3423000000003</v>
      </c>
      <c r="Q85" s="225">
        <v>4831.8766999999998</v>
      </c>
      <c r="R85" s="225">
        <v>5199.9643999999998</v>
      </c>
      <c r="S85" s="558">
        <f>100</f>
        <v>100</v>
      </c>
      <c r="T85" s="72">
        <f t="shared" si="31"/>
        <v>88.751085204018352</v>
      </c>
      <c r="U85" s="72">
        <f t="shared" si="31"/>
        <v>90.285430803848257</v>
      </c>
      <c r="V85" s="72">
        <f t="shared" si="31"/>
        <v>86.835810846724897</v>
      </c>
      <c r="W85" s="72">
        <f t="shared" si="31"/>
        <v>78.065590616750242</v>
      </c>
      <c r="X85" s="72">
        <f t="shared" si="31"/>
        <v>75.579809004092766</v>
      </c>
      <c r="Y85" s="72">
        <f t="shared" si="31"/>
        <v>79.144593469286505</v>
      </c>
      <c r="Z85" s="72">
        <f t="shared" si="31"/>
        <v>90.35807303201571</v>
      </c>
      <c r="AA85" s="72">
        <f t="shared" si="31"/>
        <v>83.581084672489837</v>
      </c>
      <c r="AB85" s="72">
        <f t="shared" si="14"/>
        <v>91.972147906663594</v>
      </c>
      <c r="AC85" s="72">
        <f t="shared" si="14"/>
        <v>89.419039350826509</v>
      </c>
      <c r="AD85" s="72">
        <f t="shared" si="14"/>
        <v>101.34653886359206</v>
      </c>
      <c r="AE85" s="72">
        <f t="shared" si="44"/>
        <v>80.851549405573962</v>
      </c>
      <c r="AF85" s="72">
        <f t="shared" si="45"/>
        <v>85.609338955723672</v>
      </c>
      <c r="AG85" s="73">
        <f t="shared" si="45"/>
        <v>92.130975709147606</v>
      </c>
      <c r="AH85" s="55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8"/>
      <c r="C86" s="1" t="s">
        <v>197</v>
      </c>
      <c r="D86" s="224">
        <v>15262.3</v>
      </c>
      <c r="E86" s="224">
        <v>14051.3</v>
      </c>
      <c r="F86" s="224">
        <v>14648.4</v>
      </c>
      <c r="G86" s="224">
        <v>15155.2</v>
      </c>
      <c r="H86" s="224">
        <v>14942.2</v>
      </c>
      <c r="I86" s="224">
        <v>14740.1</v>
      </c>
      <c r="J86" s="224">
        <v>15617.9</v>
      </c>
      <c r="K86" s="224">
        <v>17541.2</v>
      </c>
      <c r="L86" s="224">
        <v>19110.7</v>
      </c>
      <c r="M86" s="224">
        <v>21033.1</v>
      </c>
      <c r="N86" s="224">
        <v>23454.2</v>
      </c>
      <c r="O86" s="224">
        <v>24803.7</v>
      </c>
      <c r="P86" s="225">
        <v>22007.988000000001</v>
      </c>
      <c r="Q86" s="225">
        <v>22656.306</v>
      </c>
      <c r="R86" s="225">
        <v>24489.780999999999</v>
      </c>
      <c r="S86" s="558">
        <f>100</f>
        <v>100</v>
      </c>
      <c r="T86" s="72">
        <f t="shared" si="31"/>
        <v>92.065416090628545</v>
      </c>
      <c r="U86" s="72">
        <f t="shared" si="31"/>
        <v>95.977670469064307</v>
      </c>
      <c r="V86" s="72">
        <f t="shared" si="31"/>
        <v>99.298270902812817</v>
      </c>
      <c r="W86" s="72">
        <f t="shared" si="31"/>
        <v>97.9026752193313</v>
      </c>
      <c r="X86" s="72">
        <f t="shared" si="31"/>
        <v>96.578497343126529</v>
      </c>
      <c r="Y86" s="72">
        <f t="shared" si="31"/>
        <v>102.32992406124896</v>
      </c>
      <c r="Z86" s="72">
        <f t="shared" si="31"/>
        <v>114.93156339477012</v>
      </c>
      <c r="AA86" s="72">
        <f t="shared" si="31"/>
        <v>125.21507243338161</v>
      </c>
      <c r="AB86" s="72">
        <f t="shared" si="14"/>
        <v>137.81081488373312</v>
      </c>
      <c r="AC86" s="72">
        <f t="shared" si="14"/>
        <v>153.67408581930641</v>
      </c>
      <c r="AD86" s="72">
        <f t="shared" si="14"/>
        <v>162.51613452756138</v>
      </c>
      <c r="AE86" s="72">
        <f t="shared" si="44"/>
        <v>144.19837114982673</v>
      </c>
      <c r="AF86" s="72">
        <f t="shared" si="45"/>
        <v>148.44621059735428</v>
      </c>
      <c r="AG86" s="73">
        <f t="shared" si="45"/>
        <v>160.45930823008328</v>
      </c>
      <c r="AH86" s="55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8"/>
      <c r="C87" s="1" t="s">
        <v>198</v>
      </c>
      <c r="D87" s="224">
        <v>31983.5</v>
      </c>
      <c r="E87" s="224">
        <v>28898.799999999999</v>
      </c>
      <c r="F87" s="224">
        <v>29496.1</v>
      </c>
      <c r="G87" s="224">
        <v>29615</v>
      </c>
      <c r="H87" s="224">
        <v>27912.800000000003</v>
      </c>
      <c r="I87" s="224">
        <v>27933.199999999997</v>
      </c>
      <c r="J87" s="224">
        <v>29639.800000000003</v>
      </c>
      <c r="K87" s="224">
        <v>32566.800000000003</v>
      </c>
      <c r="L87" s="224">
        <v>33973.800000000003</v>
      </c>
      <c r="M87" s="224">
        <v>36910.1</v>
      </c>
      <c r="N87" s="224">
        <v>39274.9</v>
      </c>
      <c r="O87" s="224">
        <v>42541.3</v>
      </c>
      <c r="P87" s="225">
        <v>36619.851600000002</v>
      </c>
      <c r="Q87" s="225">
        <v>38343.152000000002</v>
      </c>
      <c r="R87" s="225">
        <v>41364.747900000002</v>
      </c>
      <c r="S87" s="558">
        <f>100</f>
        <v>100</v>
      </c>
      <c r="T87" s="72">
        <f t="shared" si="31"/>
        <v>90.355339471915201</v>
      </c>
      <c r="U87" s="72">
        <f t="shared" si="31"/>
        <v>92.222864914721654</v>
      </c>
      <c r="V87" s="72">
        <f t="shared" si="31"/>
        <v>92.594619100473679</v>
      </c>
      <c r="W87" s="72">
        <f t="shared" si="31"/>
        <v>87.272499882752058</v>
      </c>
      <c r="X87" s="72">
        <f t="shared" si="31"/>
        <v>87.336282770803678</v>
      </c>
      <c r="Y87" s="72">
        <f t="shared" si="31"/>
        <v>92.672159082026681</v>
      </c>
      <c r="Z87" s="72">
        <f t="shared" si="31"/>
        <v>101.82375287257494</v>
      </c>
      <c r="AA87" s="72">
        <f t="shared" si="31"/>
        <v>106.22289618084326</v>
      </c>
      <c r="AB87" s="72">
        <f t="shared" si="14"/>
        <v>115.40356746447387</v>
      </c>
      <c r="AC87" s="72">
        <f t="shared" si="14"/>
        <v>122.79737989901042</v>
      </c>
      <c r="AD87" s="72">
        <f t="shared" si="14"/>
        <v>133.01014585645723</v>
      </c>
      <c r="AE87" s="72">
        <f t="shared" si="44"/>
        <v>114.49607328778902</v>
      </c>
      <c r="AF87" s="72">
        <f t="shared" si="45"/>
        <v>119.88416527271875</v>
      </c>
      <c r="AG87" s="73">
        <f t="shared" si="45"/>
        <v>129.33152375443589</v>
      </c>
      <c r="AH87" s="55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741"/>
      <c r="C88" s="9" t="s">
        <v>199</v>
      </c>
      <c r="D88" s="177">
        <v>16721.2</v>
      </c>
      <c r="E88" s="177">
        <v>14847.5</v>
      </c>
      <c r="F88" s="177">
        <v>14847.7</v>
      </c>
      <c r="G88" s="177">
        <v>14459.800000000001</v>
      </c>
      <c r="H88" s="177">
        <v>12970.6</v>
      </c>
      <c r="I88" s="177">
        <v>13193.099999999999</v>
      </c>
      <c r="J88" s="177">
        <v>14021.900000000001</v>
      </c>
      <c r="K88" s="177">
        <v>15025.6</v>
      </c>
      <c r="L88" s="177">
        <v>14863.1</v>
      </c>
      <c r="M88" s="177">
        <v>15877</v>
      </c>
      <c r="N88" s="177">
        <v>15820.699999999999</v>
      </c>
      <c r="O88" s="177">
        <v>17737.599999999999</v>
      </c>
      <c r="P88" s="177">
        <v>14611.863600000001</v>
      </c>
      <c r="Q88" s="177">
        <v>15686.846000000001</v>
      </c>
      <c r="R88" s="177">
        <v>16874.966899999999</v>
      </c>
      <c r="S88" s="59">
        <f>100</f>
        <v>100</v>
      </c>
      <c r="T88" s="74">
        <f t="shared" si="31"/>
        <v>88.794464512116349</v>
      </c>
      <c r="U88" s="74">
        <f t="shared" si="31"/>
        <v>88.795660598521636</v>
      </c>
      <c r="V88" s="74">
        <f t="shared" si="31"/>
        <v>86.47585101547736</v>
      </c>
      <c r="W88" s="74">
        <f t="shared" si="31"/>
        <v>77.569791641748196</v>
      </c>
      <c r="X88" s="74">
        <f t="shared" si="31"/>
        <v>78.900437767624311</v>
      </c>
      <c r="Y88" s="74">
        <f t="shared" si="31"/>
        <v>83.857019831112609</v>
      </c>
      <c r="Z88" s="74">
        <f t="shared" si="31"/>
        <v>89.859579456019901</v>
      </c>
      <c r="AA88" s="74">
        <f t="shared" ref="AA88:AG88" si="46">L88*100/$D88</f>
        <v>88.88775925172834</v>
      </c>
      <c r="AB88" s="74">
        <f t="shared" si="46"/>
        <v>94.951319283305025</v>
      </c>
      <c r="AC88" s="74">
        <f t="shared" si="46"/>
        <v>94.614620960218161</v>
      </c>
      <c r="AD88" s="74">
        <f t="shared" si="46"/>
        <v>106.07851111164268</v>
      </c>
      <c r="AE88" s="74">
        <f t="shared" si="46"/>
        <v>87.385257038968504</v>
      </c>
      <c r="AF88" s="74">
        <f t="shared" si="46"/>
        <v>93.814116211755135</v>
      </c>
      <c r="AG88" s="75">
        <f t="shared" si="46"/>
        <v>100.91959249336172</v>
      </c>
      <c r="AH88" s="219"/>
      <c r="AI88" s="220"/>
      <c r="AJ88" s="220"/>
      <c r="AK88" s="220"/>
      <c r="AL88" s="220"/>
      <c r="AM88" s="220"/>
      <c r="AN88" s="220"/>
      <c r="AO88" s="220"/>
      <c r="AP88" s="220"/>
      <c r="AQ88" s="220"/>
      <c r="AR88" s="220"/>
      <c r="AS88" s="220"/>
      <c r="AT88" s="220"/>
      <c r="AU88" s="220"/>
      <c r="AV88" s="221"/>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 zoomScale="40" zoomScaleNormal="40" workbookViewId="0">
      <selection activeCell="D12" sqref="D12:R413"/>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232</v>
      </c>
    </row>
    <row r="2" spans="1:48">
      <c r="B2" s="11"/>
      <c r="AH2" s="101"/>
    </row>
    <row r="3" spans="1:48" ht="21">
      <c r="A3" s="165"/>
      <c r="B3" s="12" t="s">
        <v>106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742" t="s">
        <v>178</v>
      </c>
      <c r="V5" s="742"/>
      <c r="W5" s="742"/>
      <c r="X5" s="159"/>
      <c r="Y5" s="160"/>
      <c r="Z5" s="742" t="s">
        <v>179</v>
      </c>
      <c r="AA5" s="742"/>
      <c r="AB5" s="742"/>
      <c r="AH5" s="746" t="s">
        <v>180</v>
      </c>
      <c r="AI5" s="746"/>
      <c r="AJ5" s="746"/>
      <c r="AK5" s="746"/>
      <c r="AQ5" s="150"/>
      <c r="AR5" s="150"/>
      <c r="AS5" s="150"/>
      <c r="AT5" s="150"/>
    </row>
    <row r="6" spans="1:48">
      <c r="B6" s="11"/>
      <c r="E6" s="14"/>
      <c r="F6" s="154" t="s">
        <v>181</v>
      </c>
      <c r="S6" s="157"/>
      <c r="T6" s="156"/>
      <c r="U6" s="159" t="s">
        <v>182</v>
      </c>
      <c r="V6" s="159"/>
      <c r="W6" s="159"/>
      <c r="X6" s="159"/>
      <c r="Y6" s="161"/>
      <c r="Z6" s="159" t="s">
        <v>183</v>
      </c>
      <c r="AA6" s="159"/>
      <c r="AB6" s="159"/>
      <c r="AH6" s="747" t="s">
        <v>184</v>
      </c>
      <c r="AI6" s="748"/>
      <c r="AJ6" s="748"/>
      <c r="AK6" s="748"/>
      <c r="AL6" s="743"/>
      <c r="AM6" s="743" t="s">
        <v>185</v>
      </c>
      <c r="AN6" s="743"/>
      <c r="AO6" s="743"/>
      <c r="AP6" s="744"/>
      <c r="AQ6" s="150"/>
      <c r="AR6" s="150"/>
      <c r="AS6" s="150"/>
      <c r="AT6" s="150"/>
    </row>
    <row r="7" spans="1:48">
      <c r="E7" s="15"/>
      <c r="F7" s="154" t="s">
        <v>186</v>
      </c>
      <c r="AH7" s="550" t="s">
        <v>187</v>
      </c>
      <c r="AI7" s="551"/>
      <c r="AJ7" s="551"/>
      <c r="AK7" s="551"/>
      <c r="AL7" s="551"/>
      <c r="AM7" s="551" t="s">
        <v>188</v>
      </c>
      <c r="AN7" s="551"/>
      <c r="AO7" s="551"/>
      <c r="AP7" s="55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3" t="s">
        <v>189</v>
      </c>
      <c r="AI8" s="554"/>
      <c r="AJ8" s="554"/>
      <c r="AK8" s="554"/>
      <c r="AL8" s="554"/>
      <c r="AM8" s="555"/>
      <c r="AN8" s="555"/>
      <c r="AO8" s="555"/>
      <c r="AP8" s="55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51"/>
      <c r="AI9" s="551"/>
      <c r="AJ9" s="551"/>
      <c r="AK9" s="551"/>
      <c r="AL9" s="551"/>
      <c r="AM9" s="561"/>
      <c r="AN9" s="561"/>
      <c r="AO9" s="561"/>
      <c r="AP9" s="561"/>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R11" s="28"/>
      <c r="S11" s="558"/>
      <c r="T11" s="71"/>
      <c r="U11" s="71"/>
      <c r="V11" s="71"/>
      <c r="W11" s="71"/>
      <c r="X11" s="71"/>
      <c r="Y11" s="71"/>
      <c r="Z11" s="71"/>
      <c r="AA11" s="71"/>
      <c r="AB11" s="71"/>
      <c r="AC11" s="71"/>
      <c r="AD11" s="71"/>
      <c r="AE11" s="71"/>
      <c r="AF11" s="71"/>
      <c r="AG11" s="76"/>
      <c r="AH11" s="562"/>
      <c r="AI11" s="222"/>
      <c r="AJ11" s="222"/>
      <c r="AK11" s="222"/>
      <c r="AL11" s="222"/>
      <c r="AM11" s="222"/>
      <c r="AN11" s="222"/>
      <c r="AO11" s="222"/>
      <c r="AP11" s="222"/>
      <c r="AQ11" s="222"/>
      <c r="AR11" s="222"/>
      <c r="AS11" s="222"/>
      <c r="AT11" s="222"/>
      <c r="AU11" s="222"/>
      <c r="AV11" s="223"/>
    </row>
    <row r="12" spans="1:48" ht="16.5" customHeight="1">
      <c r="B12" s="738" t="s">
        <v>215</v>
      </c>
      <c r="C12" s="1" t="s">
        <v>194</v>
      </c>
      <c r="D12" s="224">
        <v>4.8</v>
      </c>
      <c r="E12" s="225">
        <v>1.4354457</v>
      </c>
      <c r="F12" s="224">
        <v>2.8</v>
      </c>
      <c r="G12" s="224">
        <v>2</v>
      </c>
      <c r="H12" s="225">
        <v>1.3589241999999999</v>
      </c>
      <c r="I12" s="225">
        <v>1.8474676000000001</v>
      </c>
      <c r="J12" s="224">
        <v>2.7</v>
      </c>
      <c r="K12" s="224">
        <v>0.1</v>
      </c>
      <c r="L12" s="224">
        <v>0.6</v>
      </c>
      <c r="M12" s="225">
        <v>1.1958237</v>
      </c>
      <c r="N12" s="225">
        <v>0.36371199999999998</v>
      </c>
      <c r="O12" s="225">
        <v>0</v>
      </c>
      <c r="P12" s="225">
        <v>0.26918905999999998</v>
      </c>
      <c r="Q12" s="225">
        <v>0.29846188000000001</v>
      </c>
      <c r="R12" s="225">
        <v>0.31715035000000003</v>
      </c>
      <c r="S12" s="558">
        <f>100</f>
        <v>100</v>
      </c>
      <c r="T12" s="72">
        <f>E12*100/$D12</f>
        <v>29.90511875</v>
      </c>
      <c r="U12" s="72">
        <f t="shared" ref="U12:AD27" si="0">F12*100/$D12</f>
        <v>58.333333333333336</v>
      </c>
      <c r="V12" s="72">
        <f t="shared" si="0"/>
        <v>41.666666666666671</v>
      </c>
      <c r="W12" s="72">
        <f t="shared" si="0"/>
        <v>28.310920833333331</v>
      </c>
      <c r="X12" s="72">
        <f t="shared" si="0"/>
        <v>38.488908333333342</v>
      </c>
      <c r="Y12" s="72">
        <f t="shared" si="0"/>
        <v>56.25</v>
      </c>
      <c r="Z12" s="72">
        <f t="shared" si="0"/>
        <v>2.0833333333333335</v>
      </c>
      <c r="AA12" s="72">
        <f t="shared" si="0"/>
        <v>12.5</v>
      </c>
      <c r="AB12" s="72">
        <f t="shared" si="0"/>
        <v>24.912993750000002</v>
      </c>
      <c r="AC12" s="72">
        <f t="shared" si="0"/>
        <v>7.5773333333333328</v>
      </c>
      <c r="AD12" s="72">
        <f t="shared" si="0"/>
        <v>0</v>
      </c>
      <c r="AE12" s="72">
        <f t="shared" ref="AE12:AE24" si="1">P12*100/$D12</f>
        <v>5.6081054166666666</v>
      </c>
      <c r="AF12" s="72">
        <f t="shared" ref="AF12:AG24" si="2">Q12*100/$D12</f>
        <v>6.2179558333333338</v>
      </c>
      <c r="AG12" s="73">
        <f t="shared" si="2"/>
        <v>6.6072989583333346</v>
      </c>
      <c r="AH12" s="559">
        <v>1</v>
      </c>
      <c r="AI12" s="234">
        <v>4</v>
      </c>
      <c r="AJ12" s="234">
        <v>1</v>
      </c>
      <c r="AK12" s="234">
        <v>1</v>
      </c>
      <c r="AL12" s="234">
        <v>4</v>
      </c>
      <c r="AM12" s="234">
        <v>4</v>
      </c>
      <c r="AN12" s="234">
        <v>1</v>
      </c>
      <c r="AO12" s="234">
        <v>1</v>
      </c>
      <c r="AP12" s="234">
        <v>1</v>
      </c>
      <c r="AQ12" s="234">
        <v>4</v>
      </c>
      <c r="AR12" s="234">
        <v>4</v>
      </c>
      <c r="AS12" s="234">
        <v>4</v>
      </c>
      <c r="AT12" s="234">
        <v>4</v>
      </c>
      <c r="AU12" s="234">
        <v>6</v>
      </c>
      <c r="AV12" s="236">
        <v>7</v>
      </c>
    </row>
    <row r="13" spans="1:48" ht="14.45">
      <c r="B13" s="738"/>
      <c r="C13" s="1" t="s">
        <v>195</v>
      </c>
      <c r="D13" s="224">
        <v>28</v>
      </c>
      <c r="E13" s="224">
        <v>21.6</v>
      </c>
      <c r="F13" s="224">
        <v>17.5</v>
      </c>
      <c r="G13" s="224">
        <v>25.7</v>
      </c>
      <c r="H13" s="225">
        <v>11.241084000000001</v>
      </c>
      <c r="I13" s="225">
        <v>10.052529</v>
      </c>
      <c r="J13" s="225">
        <v>7.8000030999999996</v>
      </c>
      <c r="K13" s="225">
        <v>2.9491877</v>
      </c>
      <c r="L13" s="226">
        <v>6.7430000000000003</v>
      </c>
      <c r="M13" s="225">
        <v>13.891023000000001</v>
      </c>
      <c r="N13" s="225">
        <v>7.4362883000000002</v>
      </c>
      <c r="O13" s="225">
        <v>2.1941490000000001E-2</v>
      </c>
      <c r="P13" s="225">
        <v>4.8326273000000004</v>
      </c>
      <c r="Q13" s="225">
        <v>5.0307960999999999</v>
      </c>
      <c r="R13" s="225">
        <v>5.2980719000000001</v>
      </c>
      <c r="S13" s="558">
        <f>100</f>
        <v>100</v>
      </c>
      <c r="T13" s="72">
        <f t="shared" ref="T13:AA57" si="3">E13*100/$D13</f>
        <v>77.142857142857139</v>
      </c>
      <c r="U13" s="72">
        <f t="shared" si="0"/>
        <v>62.5</v>
      </c>
      <c r="V13" s="72">
        <f t="shared" si="0"/>
        <v>91.785714285714292</v>
      </c>
      <c r="W13" s="72">
        <f t="shared" si="0"/>
        <v>40.146728571428575</v>
      </c>
      <c r="X13" s="72">
        <f t="shared" si="0"/>
        <v>35.901889285714283</v>
      </c>
      <c r="Y13" s="72">
        <f t="shared" si="0"/>
        <v>27.857153928571428</v>
      </c>
      <c r="Z13" s="72">
        <f t="shared" si="0"/>
        <v>10.532813214285714</v>
      </c>
      <c r="AA13" s="72">
        <f t="shared" si="0"/>
        <v>24.082142857142859</v>
      </c>
      <c r="AB13" s="72">
        <f t="shared" si="0"/>
        <v>49.610796428571426</v>
      </c>
      <c r="AC13" s="72">
        <f t="shared" si="0"/>
        <v>26.558172500000001</v>
      </c>
      <c r="AD13" s="72">
        <f t="shared" si="0"/>
        <v>7.8362464285714278E-2</v>
      </c>
      <c r="AE13" s="72">
        <f t="shared" si="1"/>
        <v>17.259383214285716</v>
      </c>
      <c r="AF13" s="72">
        <f t="shared" si="2"/>
        <v>17.96712892857143</v>
      </c>
      <c r="AG13" s="73">
        <f t="shared" si="2"/>
        <v>18.921685357142856</v>
      </c>
      <c r="AH13" s="559">
        <v>1</v>
      </c>
      <c r="AI13" s="234">
        <v>1</v>
      </c>
      <c r="AJ13" s="234">
        <v>1</v>
      </c>
      <c r="AK13" s="234">
        <v>1</v>
      </c>
      <c r="AL13" s="234">
        <v>4</v>
      </c>
      <c r="AM13" s="234">
        <v>4</v>
      </c>
      <c r="AN13" s="234">
        <v>4</v>
      </c>
      <c r="AO13" s="234">
        <v>4</v>
      </c>
      <c r="AP13" s="234">
        <v>2</v>
      </c>
      <c r="AQ13" s="234">
        <v>4</v>
      </c>
      <c r="AR13" s="234">
        <v>4</v>
      </c>
      <c r="AS13" s="234">
        <v>4</v>
      </c>
      <c r="AT13" s="234">
        <v>4</v>
      </c>
      <c r="AU13" s="234">
        <v>6</v>
      </c>
      <c r="AV13" s="236">
        <v>7</v>
      </c>
    </row>
    <row r="14" spans="1:48" ht="14.45">
      <c r="B14" s="738"/>
      <c r="C14" s="1" t="s">
        <v>196</v>
      </c>
      <c r="D14" s="224">
        <v>54.8</v>
      </c>
      <c r="E14" s="224">
        <v>56</v>
      </c>
      <c r="F14" s="224">
        <v>83.7</v>
      </c>
      <c r="G14" s="224">
        <v>47.6</v>
      </c>
      <c r="H14" s="224">
        <v>40</v>
      </c>
      <c r="I14" s="224">
        <v>100.5</v>
      </c>
      <c r="J14" s="224">
        <v>30.4</v>
      </c>
      <c r="K14" s="224">
        <v>18.8</v>
      </c>
      <c r="L14" s="224">
        <v>9.8000000000000007</v>
      </c>
      <c r="M14" s="224">
        <v>10.6</v>
      </c>
      <c r="N14" s="224">
        <v>5.5</v>
      </c>
      <c r="O14" s="225">
        <v>3.9043550000000003E-2</v>
      </c>
      <c r="P14" s="225">
        <v>4.561223</v>
      </c>
      <c r="Q14" s="225">
        <v>5.0585712999999997</v>
      </c>
      <c r="R14" s="225">
        <v>5.3872733000000004</v>
      </c>
      <c r="S14" s="558">
        <f>100</f>
        <v>100</v>
      </c>
      <c r="T14" s="72">
        <f t="shared" si="3"/>
        <v>102.18978102189782</v>
      </c>
      <c r="U14" s="72">
        <f t="shared" si="0"/>
        <v>152.73722627737226</v>
      </c>
      <c r="V14" s="72">
        <f t="shared" si="0"/>
        <v>86.861313868613138</v>
      </c>
      <c r="W14" s="72">
        <f t="shared" si="0"/>
        <v>72.992700729927009</v>
      </c>
      <c r="X14" s="72">
        <f t="shared" si="0"/>
        <v>183.39416058394161</v>
      </c>
      <c r="Y14" s="72">
        <f t="shared" si="0"/>
        <v>55.474452554744531</v>
      </c>
      <c r="Z14" s="72">
        <f t="shared" si="0"/>
        <v>34.306569343065696</v>
      </c>
      <c r="AA14" s="72">
        <f t="shared" si="0"/>
        <v>17.883211678832119</v>
      </c>
      <c r="AB14" s="72">
        <f t="shared" si="0"/>
        <v>19.343065693430656</v>
      </c>
      <c r="AC14" s="72">
        <f t="shared" si="0"/>
        <v>10.036496350364963</v>
      </c>
      <c r="AD14" s="72">
        <f t="shared" si="0"/>
        <v>7.1247354014598543E-2</v>
      </c>
      <c r="AE14" s="72">
        <f t="shared" si="1"/>
        <v>8.3233996350364965</v>
      </c>
      <c r="AF14" s="72">
        <f t="shared" si="2"/>
        <v>9.2309695255474455</v>
      </c>
      <c r="AG14" s="73">
        <f t="shared" si="2"/>
        <v>9.830790693430659</v>
      </c>
      <c r="AH14" s="559">
        <v>1</v>
      </c>
      <c r="AI14" s="234">
        <v>1</v>
      </c>
      <c r="AJ14" s="234">
        <v>1</v>
      </c>
      <c r="AK14" s="234">
        <v>1</v>
      </c>
      <c r="AL14" s="234">
        <v>1</v>
      </c>
      <c r="AM14" s="234">
        <v>1</v>
      </c>
      <c r="AN14" s="234">
        <v>1</v>
      </c>
      <c r="AO14" s="234">
        <v>1</v>
      </c>
      <c r="AP14" s="234">
        <v>1</v>
      </c>
      <c r="AQ14" s="234">
        <v>1</v>
      </c>
      <c r="AR14" s="234">
        <v>1</v>
      </c>
      <c r="AS14" s="234">
        <v>4</v>
      </c>
      <c r="AT14" s="234">
        <v>4</v>
      </c>
      <c r="AU14" s="234">
        <v>6</v>
      </c>
      <c r="AV14" s="236">
        <v>7</v>
      </c>
    </row>
    <row r="15" spans="1:48" ht="14.45">
      <c r="B15" s="738"/>
      <c r="C15" s="1" t="s">
        <v>197</v>
      </c>
      <c r="D15" s="224">
        <v>313.2</v>
      </c>
      <c r="E15" s="225">
        <v>318.86457000000001</v>
      </c>
      <c r="F15" s="224">
        <v>319.10000000000002</v>
      </c>
      <c r="G15" s="224">
        <v>270.3</v>
      </c>
      <c r="H15" s="224">
        <v>122.5</v>
      </c>
      <c r="I15" s="224">
        <v>3.3</v>
      </c>
      <c r="J15" s="224">
        <v>110.2</v>
      </c>
      <c r="K15" s="225">
        <v>69.550809000000001</v>
      </c>
      <c r="L15" s="225">
        <v>47.257002</v>
      </c>
      <c r="M15" s="225">
        <v>87.327190000000002</v>
      </c>
      <c r="N15" s="224">
        <v>0</v>
      </c>
      <c r="O15" s="224">
        <v>0</v>
      </c>
      <c r="P15" s="225">
        <v>0</v>
      </c>
      <c r="Q15" s="225">
        <v>0</v>
      </c>
      <c r="R15" s="225">
        <v>0</v>
      </c>
      <c r="S15" s="558">
        <f>100</f>
        <v>100</v>
      </c>
      <c r="T15" s="72">
        <f t="shared" si="3"/>
        <v>101.80861111111112</v>
      </c>
      <c r="U15" s="72">
        <f t="shared" si="0"/>
        <v>101.8837803320562</v>
      </c>
      <c r="V15" s="72">
        <f t="shared" si="0"/>
        <v>86.30268199233717</v>
      </c>
      <c r="W15" s="72">
        <f t="shared" si="0"/>
        <v>39.112388250319285</v>
      </c>
      <c r="X15" s="72">
        <f t="shared" si="0"/>
        <v>1.053639846743295</v>
      </c>
      <c r="Y15" s="72">
        <f t="shared" si="0"/>
        <v>35.185185185185183</v>
      </c>
      <c r="Z15" s="72">
        <f t="shared" si="0"/>
        <v>22.206516283524905</v>
      </c>
      <c r="AA15" s="72">
        <f t="shared" si="0"/>
        <v>15.088442528735634</v>
      </c>
      <c r="AB15" s="72">
        <f t="shared" si="0"/>
        <v>27.88224457215837</v>
      </c>
      <c r="AC15" s="72">
        <f t="shared" si="0"/>
        <v>0</v>
      </c>
      <c r="AD15" s="72">
        <f t="shared" si="0"/>
        <v>0</v>
      </c>
      <c r="AE15" s="72">
        <f t="shared" si="1"/>
        <v>0</v>
      </c>
      <c r="AF15" s="72">
        <f t="shared" si="2"/>
        <v>0</v>
      </c>
      <c r="AG15" s="73">
        <f t="shared" si="2"/>
        <v>0</v>
      </c>
      <c r="AH15" s="559">
        <v>1</v>
      </c>
      <c r="AI15" s="234">
        <v>4</v>
      </c>
      <c r="AJ15" s="234">
        <v>1</v>
      </c>
      <c r="AK15" s="234">
        <v>1</v>
      </c>
      <c r="AL15" s="234">
        <v>1</v>
      </c>
      <c r="AM15" s="234">
        <v>1</v>
      </c>
      <c r="AN15" s="234">
        <v>1</v>
      </c>
      <c r="AO15" s="234">
        <v>4</v>
      </c>
      <c r="AP15" s="234">
        <v>4</v>
      </c>
      <c r="AQ15" s="234">
        <v>4</v>
      </c>
      <c r="AR15" s="234">
        <v>1</v>
      </c>
      <c r="AS15" s="234">
        <v>1</v>
      </c>
      <c r="AT15" s="234">
        <v>4</v>
      </c>
      <c r="AU15" s="234">
        <v>6</v>
      </c>
      <c r="AV15" s="236">
        <v>7</v>
      </c>
    </row>
    <row r="16" spans="1:48" ht="14.45">
      <c r="B16" s="738"/>
      <c r="C16" s="1" t="s">
        <v>198</v>
      </c>
      <c r="D16" s="224">
        <v>400.79999999999995</v>
      </c>
      <c r="E16" s="224">
        <v>397.90001570000004</v>
      </c>
      <c r="F16" s="224">
        <v>423.1</v>
      </c>
      <c r="G16" s="224">
        <v>345.6</v>
      </c>
      <c r="H16" s="224">
        <v>175.10000819999999</v>
      </c>
      <c r="I16" s="224">
        <v>115.69999659999999</v>
      </c>
      <c r="J16" s="224">
        <v>151.10000310000001</v>
      </c>
      <c r="K16" s="224">
        <v>91.399996700000003</v>
      </c>
      <c r="L16" s="224">
        <v>64.400002000000001</v>
      </c>
      <c r="M16" s="225">
        <v>113.01403670000001</v>
      </c>
      <c r="N16" s="224">
        <v>13.300000300000001</v>
      </c>
      <c r="O16" s="225">
        <v>6.0985040000000004E-2</v>
      </c>
      <c r="P16" s="225">
        <v>9.6630393600000009</v>
      </c>
      <c r="Q16" s="225">
        <v>10.387829279999998</v>
      </c>
      <c r="R16" s="225">
        <v>11.002495550000001</v>
      </c>
      <c r="S16" s="558">
        <f>100</f>
        <v>100</v>
      </c>
      <c r="T16" s="72">
        <f t="shared" si="3"/>
        <v>99.27645102295412</v>
      </c>
      <c r="U16" s="72">
        <f t="shared" si="0"/>
        <v>105.56387225548903</v>
      </c>
      <c r="V16" s="72">
        <f t="shared" si="0"/>
        <v>86.227544910179645</v>
      </c>
      <c r="W16" s="72">
        <f t="shared" si="0"/>
        <v>43.687626796407187</v>
      </c>
      <c r="X16" s="72">
        <f t="shared" si="0"/>
        <v>28.867264620758483</v>
      </c>
      <c r="Y16" s="72">
        <f t="shared" si="0"/>
        <v>37.699601571856292</v>
      </c>
      <c r="Z16" s="72">
        <f t="shared" si="0"/>
        <v>22.80439039421158</v>
      </c>
      <c r="AA16" s="72">
        <f t="shared" si="0"/>
        <v>16.067864770459085</v>
      </c>
      <c r="AB16" s="72">
        <f t="shared" si="0"/>
        <v>28.197114945109782</v>
      </c>
      <c r="AC16" s="72">
        <f t="shared" si="0"/>
        <v>3.3183633483033939</v>
      </c>
      <c r="AD16" s="72">
        <f t="shared" si="0"/>
        <v>1.5215828343313375E-2</v>
      </c>
      <c r="AE16" s="72">
        <f t="shared" si="1"/>
        <v>2.4109379640718567</v>
      </c>
      <c r="AF16" s="72">
        <f t="shared" si="2"/>
        <v>2.5917737724550896</v>
      </c>
      <c r="AG16" s="73">
        <f t="shared" si="2"/>
        <v>2.7451336202594816</v>
      </c>
      <c r="AH16" s="559">
        <v>1</v>
      </c>
      <c r="AI16" s="234">
        <v>1</v>
      </c>
      <c r="AJ16" s="234">
        <v>1</v>
      </c>
      <c r="AK16" s="234">
        <v>1</v>
      </c>
      <c r="AL16" s="234">
        <v>1</v>
      </c>
      <c r="AM16" s="234">
        <v>1</v>
      </c>
      <c r="AN16" s="234">
        <v>1</v>
      </c>
      <c r="AO16" s="234">
        <v>1</v>
      </c>
      <c r="AP16" s="234">
        <v>1</v>
      </c>
      <c r="AQ16" s="234">
        <v>4</v>
      </c>
      <c r="AR16" s="234">
        <v>1</v>
      </c>
      <c r="AS16" s="234">
        <v>4</v>
      </c>
      <c r="AT16" s="234">
        <v>4</v>
      </c>
      <c r="AU16" s="234">
        <v>6</v>
      </c>
      <c r="AV16" s="236">
        <v>7</v>
      </c>
    </row>
    <row r="17" spans="2:48" ht="14.45">
      <c r="B17" s="739"/>
      <c r="C17" s="8" t="s">
        <v>199</v>
      </c>
      <c r="D17" s="177">
        <v>87.6</v>
      </c>
      <c r="E17" s="177">
        <v>79.035445699999997</v>
      </c>
      <c r="F17" s="177">
        <v>104</v>
      </c>
      <c r="G17" s="177">
        <v>75.3</v>
      </c>
      <c r="H17" s="177">
        <v>52.600008200000005</v>
      </c>
      <c r="I17" s="177">
        <v>112.39999659999999</v>
      </c>
      <c r="J17" s="177">
        <v>40.900003099999999</v>
      </c>
      <c r="K17" s="177">
        <v>21.849187700000002</v>
      </c>
      <c r="L17" s="177">
        <v>17.143000000000001</v>
      </c>
      <c r="M17" s="177">
        <v>25.6868467</v>
      </c>
      <c r="N17" s="177">
        <v>13.300000300000001</v>
      </c>
      <c r="O17" s="177">
        <v>6.0985040000000004E-2</v>
      </c>
      <c r="P17" s="177">
        <v>9.6630393600000009</v>
      </c>
      <c r="Q17" s="177">
        <v>10.387829279999998</v>
      </c>
      <c r="R17" s="177">
        <v>11.002495550000001</v>
      </c>
      <c r="S17" s="558">
        <f>100</f>
        <v>100</v>
      </c>
      <c r="T17" s="72">
        <f t="shared" si="3"/>
        <v>90.223111529680367</v>
      </c>
      <c r="U17" s="72">
        <f t="shared" si="0"/>
        <v>118.72146118721462</v>
      </c>
      <c r="V17" s="72">
        <f t="shared" si="0"/>
        <v>85.958904109589042</v>
      </c>
      <c r="W17" s="72">
        <f t="shared" si="0"/>
        <v>60.045671461187219</v>
      </c>
      <c r="X17" s="72">
        <f t="shared" si="0"/>
        <v>128.31049840182649</v>
      </c>
      <c r="Y17" s="72">
        <f t="shared" si="0"/>
        <v>46.689501255707768</v>
      </c>
      <c r="Z17" s="72">
        <f t="shared" si="0"/>
        <v>24.941995091324205</v>
      </c>
      <c r="AA17" s="72">
        <f t="shared" si="0"/>
        <v>19.56963470319635</v>
      </c>
      <c r="AB17" s="72">
        <f t="shared" si="0"/>
        <v>29.322884360730598</v>
      </c>
      <c r="AC17" s="72">
        <f t="shared" si="0"/>
        <v>15.182648744292241</v>
      </c>
      <c r="AD17" s="72">
        <f t="shared" si="0"/>
        <v>6.9617625570776262E-2</v>
      </c>
      <c r="AE17" s="72">
        <f t="shared" si="1"/>
        <v>11.030866849315071</v>
      </c>
      <c r="AF17" s="72">
        <f t="shared" si="2"/>
        <v>11.858252602739725</v>
      </c>
      <c r="AG17" s="73">
        <f t="shared" si="2"/>
        <v>12.559926426940642</v>
      </c>
      <c r="AH17" s="237"/>
      <c r="AI17" s="238"/>
      <c r="AJ17" s="238"/>
      <c r="AK17" s="238"/>
      <c r="AL17" s="238"/>
      <c r="AM17" s="238"/>
      <c r="AN17" s="238"/>
      <c r="AO17" s="238"/>
      <c r="AP17" s="238"/>
      <c r="AQ17" s="238"/>
      <c r="AR17" s="238"/>
      <c r="AS17" s="238"/>
      <c r="AT17" s="238"/>
      <c r="AU17" s="238"/>
      <c r="AV17" s="239"/>
    </row>
    <row r="18" spans="2:48" ht="15" customHeight="1">
      <c r="B18" s="738" t="s">
        <v>216</v>
      </c>
      <c r="C18" s="1" t="s">
        <v>194</v>
      </c>
      <c r="D18" s="225">
        <v>39.113124999999997</v>
      </c>
      <c r="E18" s="225">
        <v>0</v>
      </c>
      <c r="F18" s="225">
        <v>45.383929000000002</v>
      </c>
      <c r="G18" s="225">
        <v>3.6218029999999999</v>
      </c>
      <c r="H18" s="225">
        <v>6.1123640999999997</v>
      </c>
      <c r="I18" s="225">
        <v>3.6890125999999999</v>
      </c>
      <c r="J18" s="224">
        <v>5</v>
      </c>
      <c r="K18" s="224">
        <v>4.2</v>
      </c>
      <c r="L18" s="224">
        <v>11.7</v>
      </c>
      <c r="M18" s="225">
        <v>86.528102000000004</v>
      </c>
      <c r="N18" s="225">
        <v>26.989253999999999</v>
      </c>
      <c r="O18" s="225">
        <v>0</v>
      </c>
      <c r="P18" s="225">
        <v>19.975176000000001</v>
      </c>
      <c r="Q18" s="225">
        <v>22.147364</v>
      </c>
      <c r="R18" s="225">
        <v>23.361097000000001</v>
      </c>
      <c r="S18" s="558">
        <f>100</f>
        <v>100</v>
      </c>
      <c r="T18" s="72">
        <f t="shared" si="3"/>
        <v>0</v>
      </c>
      <c r="U18" s="72">
        <f t="shared" si="0"/>
        <v>116.03248014573114</v>
      </c>
      <c r="V18" s="72">
        <f t="shared" si="0"/>
        <v>9.2598149598120845</v>
      </c>
      <c r="W18" s="72">
        <f t="shared" si="0"/>
        <v>15.627398986912961</v>
      </c>
      <c r="X18" s="72">
        <f t="shared" si="0"/>
        <v>9.4316488391045201</v>
      </c>
      <c r="Y18" s="72">
        <f t="shared" si="0"/>
        <v>12.783432671258051</v>
      </c>
      <c r="Z18" s="72">
        <f t="shared" si="0"/>
        <v>10.738083443856762</v>
      </c>
      <c r="AA18" s="72">
        <f t="shared" si="0"/>
        <v>29.913232450743838</v>
      </c>
      <c r="AB18" s="72">
        <f t="shared" si="0"/>
        <v>221.2252332177498</v>
      </c>
      <c r="AC18" s="72">
        <f t="shared" si="0"/>
        <v>69.003062271296415</v>
      </c>
      <c r="AD18" s="72">
        <f t="shared" si="0"/>
        <v>0</v>
      </c>
      <c r="AE18" s="72">
        <f t="shared" si="1"/>
        <v>51.070263498505945</v>
      </c>
      <c r="AF18" s="72">
        <f t="shared" si="2"/>
        <v>56.623867307968872</v>
      </c>
      <c r="AG18" s="73">
        <f t="shared" si="2"/>
        <v>59.727002125245683</v>
      </c>
      <c r="AH18" s="559">
        <v>4</v>
      </c>
      <c r="AI18" s="234">
        <v>4</v>
      </c>
      <c r="AJ18" s="234">
        <v>4</v>
      </c>
      <c r="AK18" s="234">
        <v>4</v>
      </c>
      <c r="AL18" s="234">
        <v>4</v>
      </c>
      <c r="AM18" s="234">
        <v>4</v>
      </c>
      <c r="AN18" s="234">
        <v>1</v>
      </c>
      <c r="AO18" s="234">
        <v>1</v>
      </c>
      <c r="AP18" s="234">
        <v>1</v>
      </c>
      <c r="AQ18" s="234">
        <v>4</v>
      </c>
      <c r="AR18" s="234">
        <v>4</v>
      </c>
      <c r="AS18" s="234">
        <v>4</v>
      </c>
      <c r="AT18" s="234">
        <v>4</v>
      </c>
      <c r="AU18" s="234">
        <v>6</v>
      </c>
      <c r="AV18" s="236">
        <v>7</v>
      </c>
    </row>
    <row r="19" spans="2:48" ht="14.45">
      <c r="B19" s="738"/>
      <c r="C19" s="1" t="s">
        <v>195</v>
      </c>
      <c r="D19" s="225">
        <v>0.88687336999999999</v>
      </c>
      <c r="E19" s="225">
        <v>31.308835999999999</v>
      </c>
      <c r="F19" s="225">
        <v>0</v>
      </c>
      <c r="G19" s="225">
        <v>30.910284999999998</v>
      </c>
      <c r="H19" s="225">
        <v>34.777321000000001</v>
      </c>
      <c r="I19" s="225">
        <v>35.432710999999998</v>
      </c>
      <c r="J19" s="225">
        <v>39.900002000000001</v>
      </c>
      <c r="K19" s="225">
        <v>48.8</v>
      </c>
      <c r="L19" s="225">
        <v>121.19999</v>
      </c>
      <c r="M19" s="225">
        <v>574.57189000000005</v>
      </c>
      <c r="N19" s="225">
        <v>226.31075000000001</v>
      </c>
      <c r="O19" s="225">
        <v>0.66776679999999999</v>
      </c>
      <c r="P19" s="225">
        <v>147.07277999999999</v>
      </c>
      <c r="Q19" s="225">
        <v>153.10373000000001</v>
      </c>
      <c r="R19" s="225">
        <v>163.38766000000001</v>
      </c>
      <c r="S19" s="558">
        <f>100</f>
        <v>100</v>
      </c>
      <c r="T19" s="72">
        <f t="shared" si="3"/>
        <v>3530.2487434029058</v>
      </c>
      <c r="U19" s="72">
        <f t="shared" si="0"/>
        <v>0</v>
      </c>
      <c r="V19" s="72">
        <f t="shared" si="0"/>
        <v>3485.3098588358785</v>
      </c>
      <c r="W19" s="72">
        <f t="shared" si="0"/>
        <v>3921.3400893974303</v>
      </c>
      <c r="X19" s="72">
        <f t="shared" si="0"/>
        <v>3995.2390271905447</v>
      </c>
      <c r="Y19" s="72">
        <f t="shared" si="0"/>
        <v>4498.951411744385</v>
      </c>
      <c r="Z19" s="72">
        <f t="shared" si="0"/>
        <v>5502.4766388013204</v>
      </c>
      <c r="AA19" s="72">
        <f t="shared" si="0"/>
        <v>13665.985934384296</v>
      </c>
      <c r="AB19" s="72">
        <f t="shared" si="0"/>
        <v>64786.237746658247</v>
      </c>
      <c r="AC19" s="72">
        <f t="shared" si="0"/>
        <v>25517.819979192747</v>
      </c>
      <c r="AD19" s="72">
        <f t="shared" si="0"/>
        <v>75.294492155063807</v>
      </c>
      <c r="AE19" s="72">
        <f t="shared" si="1"/>
        <v>16583.289675277993</v>
      </c>
      <c r="AF19" s="72">
        <f t="shared" si="2"/>
        <v>17263.313476195595</v>
      </c>
      <c r="AG19" s="73">
        <f t="shared" si="2"/>
        <v>18422.884881524857</v>
      </c>
      <c r="AH19" s="559">
        <v>4</v>
      </c>
      <c r="AI19" s="234">
        <v>4</v>
      </c>
      <c r="AJ19" s="234">
        <v>4</v>
      </c>
      <c r="AK19" s="234">
        <v>4</v>
      </c>
      <c r="AL19" s="234">
        <v>4</v>
      </c>
      <c r="AM19" s="234">
        <v>4</v>
      </c>
      <c r="AN19" s="234">
        <v>4</v>
      </c>
      <c r="AO19" s="234">
        <v>4</v>
      </c>
      <c r="AP19" s="234">
        <v>4</v>
      </c>
      <c r="AQ19" s="234">
        <v>4</v>
      </c>
      <c r="AR19" s="234">
        <v>4</v>
      </c>
      <c r="AS19" s="234">
        <v>4</v>
      </c>
      <c r="AT19" s="234">
        <v>4</v>
      </c>
      <c r="AU19" s="234">
        <v>6</v>
      </c>
      <c r="AV19" s="236">
        <v>7</v>
      </c>
    </row>
    <row r="20" spans="2:48" ht="14.45">
      <c r="B20" s="738"/>
      <c r="C20" s="1" t="s">
        <v>196</v>
      </c>
      <c r="D20" s="225">
        <v>0</v>
      </c>
      <c r="E20" s="225">
        <v>0</v>
      </c>
      <c r="F20" s="225">
        <v>0</v>
      </c>
      <c r="G20" s="225">
        <v>0</v>
      </c>
      <c r="H20" s="224">
        <v>0</v>
      </c>
      <c r="I20" s="224">
        <v>0</v>
      </c>
      <c r="J20" s="224">
        <v>0</v>
      </c>
      <c r="K20" s="224">
        <v>0</v>
      </c>
      <c r="L20" s="225">
        <v>0</v>
      </c>
      <c r="M20" s="225">
        <v>0</v>
      </c>
      <c r="N20" s="225">
        <v>0</v>
      </c>
      <c r="O20" s="224">
        <v>0</v>
      </c>
      <c r="P20" s="225">
        <v>0</v>
      </c>
      <c r="Q20" s="225">
        <v>0</v>
      </c>
      <c r="R20" s="225">
        <v>0</v>
      </c>
      <c r="S20" s="558">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559">
        <v>4</v>
      </c>
      <c r="AI20" s="234">
        <v>4</v>
      </c>
      <c r="AJ20" s="234">
        <v>4</v>
      </c>
      <c r="AK20" s="234">
        <v>4</v>
      </c>
      <c r="AL20" s="234">
        <v>1</v>
      </c>
      <c r="AM20" s="234">
        <v>1</v>
      </c>
      <c r="AN20" s="234">
        <v>1</v>
      </c>
      <c r="AO20" s="234">
        <v>1</v>
      </c>
      <c r="AP20" s="234">
        <v>4</v>
      </c>
      <c r="AQ20" s="234">
        <v>4</v>
      </c>
      <c r="AR20" s="234">
        <v>4</v>
      </c>
      <c r="AS20" s="234">
        <v>1</v>
      </c>
      <c r="AT20" s="234">
        <v>4</v>
      </c>
      <c r="AU20" s="234">
        <v>6</v>
      </c>
      <c r="AV20" s="236">
        <v>7</v>
      </c>
    </row>
    <row r="21" spans="2:48" ht="14.45">
      <c r="B21" s="738"/>
      <c r="C21" s="1" t="s">
        <v>197</v>
      </c>
      <c r="D21" s="224">
        <v>0</v>
      </c>
      <c r="E21" s="224">
        <v>0</v>
      </c>
      <c r="F21" s="224">
        <v>0</v>
      </c>
      <c r="G21" s="224">
        <v>0</v>
      </c>
      <c r="H21" s="225">
        <v>0</v>
      </c>
      <c r="I21" s="225">
        <v>0</v>
      </c>
      <c r="J21" s="225">
        <v>0</v>
      </c>
      <c r="K21" s="225">
        <v>0</v>
      </c>
      <c r="L21" s="225">
        <v>0</v>
      </c>
      <c r="M21" s="225">
        <v>0</v>
      </c>
      <c r="N21" s="224">
        <v>0</v>
      </c>
      <c r="O21" s="224">
        <v>0</v>
      </c>
      <c r="P21" s="225">
        <v>0</v>
      </c>
      <c r="Q21" s="225">
        <v>0</v>
      </c>
      <c r="R21" s="225">
        <v>0</v>
      </c>
      <c r="S21" s="558">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559">
        <v>1</v>
      </c>
      <c r="AI21" s="234">
        <v>1</v>
      </c>
      <c r="AJ21" s="234">
        <v>1</v>
      </c>
      <c r="AK21" s="234">
        <v>1</v>
      </c>
      <c r="AL21" s="234">
        <v>4</v>
      </c>
      <c r="AM21" s="234">
        <v>4</v>
      </c>
      <c r="AN21" s="234">
        <v>4</v>
      </c>
      <c r="AO21" s="234">
        <v>4</v>
      </c>
      <c r="AP21" s="234">
        <v>4</v>
      </c>
      <c r="AQ21" s="234">
        <v>4</v>
      </c>
      <c r="AR21" s="234">
        <v>1</v>
      </c>
      <c r="AS21" s="234">
        <v>1</v>
      </c>
      <c r="AT21" s="234">
        <v>4</v>
      </c>
      <c r="AU21" s="234">
        <v>6</v>
      </c>
      <c r="AV21" s="236">
        <v>7</v>
      </c>
    </row>
    <row r="22" spans="2:48" ht="14.45">
      <c r="B22" s="738"/>
      <c r="C22" s="1" t="s">
        <v>198</v>
      </c>
      <c r="D22" s="224">
        <v>39.99999837</v>
      </c>
      <c r="E22" s="224">
        <v>31.308835999999999</v>
      </c>
      <c r="F22" s="224">
        <v>45.383929000000002</v>
      </c>
      <c r="G22" s="225">
        <v>34.532088000000002</v>
      </c>
      <c r="H22" s="225">
        <v>40.889685100000001</v>
      </c>
      <c r="I22" s="225">
        <v>39.121723599999996</v>
      </c>
      <c r="J22" s="224">
        <v>44.900002000000001</v>
      </c>
      <c r="K22" s="224">
        <v>53</v>
      </c>
      <c r="L22" s="224">
        <v>132.89999</v>
      </c>
      <c r="M22" s="224">
        <v>661.09999200000004</v>
      </c>
      <c r="N22" s="224">
        <v>253.300004</v>
      </c>
      <c r="O22" s="225">
        <v>0.66776679999999999</v>
      </c>
      <c r="P22" s="225">
        <v>167.047956</v>
      </c>
      <c r="Q22" s="225">
        <v>175.25109400000002</v>
      </c>
      <c r="R22" s="225">
        <v>186.74875700000001</v>
      </c>
      <c r="S22" s="558">
        <f>100</f>
        <v>100</v>
      </c>
      <c r="T22" s="72">
        <f t="shared" si="3"/>
        <v>78.272093189587807</v>
      </c>
      <c r="U22" s="72">
        <f t="shared" si="0"/>
        <v>113.45982712348795</v>
      </c>
      <c r="V22" s="72">
        <f t="shared" si="0"/>
        <v>86.330223517956611</v>
      </c>
      <c r="W22" s="72">
        <f t="shared" si="0"/>
        <v>102.22421691563684</v>
      </c>
      <c r="X22" s="72">
        <f t="shared" si="0"/>
        <v>97.80431298552574</v>
      </c>
      <c r="Y22" s="72">
        <f t="shared" si="0"/>
        <v>112.2500095741879</v>
      </c>
      <c r="Z22" s="72">
        <f t="shared" si="0"/>
        <v>132.50000539937523</v>
      </c>
      <c r="AA22" s="72">
        <f t="shared" si="0"/>
        <v>332.24998853918703</v>
      </c>
      <c r="AB22" s="72">
        <f t="shared" si="0"/>
        <v>1652.7500473495645</v>
      </c>
      <c r="AC22" s="72">
        <f t="shared" si="0"/>
        <v>633.25003580493899</v>
      </c>
      <c r="AD22" s="72">
        <f t="shared" si="0"/>
        <v>1.6694170680287455</v>
      </c>
      <c r="AE22" s="72">
        <f t="shared" si="1"/>
        <v>417.61990701801125</v>
      </c>
      <c r="AF22" s="72">
        <f t="shared" si="2"/>
        <v>438.12775285370594</v>
      </c>
      <c r="AG22" s="73">
        <f t="shared" si="2"/>
        <v>466.87191152503038</v>
      </c>
      <c r="AH22" s="559">
        <v>1</v>
      </c>
      <c r="AI22" s="234">
        <v>1</v>
      </c>
      <c r="AJ22" s="234">
        <v>1</v>
      </c>
      <c r="AK22" s="234">
        <v>4</v>
      </c>
      <c r="AL22" s="234">
        <v>4</v>
      </c>
      <c r="AM22" s="234">
        <v>4</v>
      </c>
      <c r="AN22" s="234">
        <v>1</v>
      </c>
      <c r="AO22" s="234">
        <v>1</v>
      </c>
      <c r="AP22" s="234">
        <v>1</v>
      </c>
      <c r="AQ22" s="234">
        <v>1</v>
      </c>
      <c r="AR22" s="234">
        <v>1</v>
      </c>
      <c r="AS22" s="234">
        <v>4</v>
      </c>
      <c r="AT22" s="234">
        <v>4</v>
      </c>
      <c r="AU22" s="234">
        <v>6</v>
      </c>
      <c r="AV22" s="236">
        <v>7</v>
      </c>
    </row>
    <row r="23" spans="2:48" ht="14.45">
      <c r="B23" s="739"/>
      <c r="C23" s="8" t="s">
        <v>199</v>
      </c>
      <c r="D23" s="177">
        <v>39.99999837</v>
      </c>
      <c r="E23" s="177">
        <v>31.308835999999999</v>
      </c>
      <c r="F23" s="177">
        <v>45.383929000000002</v>
      </c>
      <c r="G23" s="177">
        <v>34.532088000000002</v>
      </c>
      <c r="H23" s="177">
        <v>40.889685100000001</v>
      </c>
      <c r="I23" s="177">
        <v>39.121723599999996</v>
      </c>
      <c r="J23" s="177">
        <v>44.900002000000001</v>
      </c>
      <c r="K23" s="177">
        <v>53</v>
      </c>
      <c r="L23" s="177">
        <v>132.89999</v>
      </c>
      <c r="M23" s="177">
        <v>661.09999200000004</v>
      </c>
      <c r="N23" s="177">
        <v>253.300004</v>
      </c>
      <c r="O23" s="177">
        <v>0.66776679999999999</v>
      </c>
      <c r="P23" s="177">
        <v>167.047956</v>
      </c>
      <c r="Q23" s="177">
        <v>175.25109400000002</v>
      </c>
      <c r="R23" s="177">
        <v>186.74875700000001</v>
      </c>
      <c r="S23" s="558">
        <f>100</f>
        <v>100</v>
      </c>
      <c r="T23" s="72">
        <f t="shared" si="3"/>
        <v>78.272093189587807</v>
      </c>
      <c r="U23" s="72">
        <f t="shared" si="0"/>
        <v>113.45982712348795</v>
      </c>
      <c r="V23" s="72">
        <f t="shared" si="0"/>
        <v>86.330223517956611</v>
      </c>
      <c r="W23" s="72">
        <f t="shared" si="0"/>
        <v>102.22421691563684</v>
      </c>
      <c r="X23" s="72">
        <f t="shared" si="0"/>
        <v>97.80431298552574</v>
      </c>
      <c r="Y23" s="72">
        <f t="shared" si="0"/>
        <v>112.2500095741879</v>
      </c>
      <c r="Z23" s="72">
        <f t="shared" si="0"/>
        <v>132.50000539937523</v>
      </c>
      <c r="AA23" s="72">
        <f t="shared" si="0"/>
        <v>332.24998853918703</v>
      </c>
      <c r="AB23" s="72">
        <f t="shared" si="0"/>
        <v>1652.7500473495645</v>
      </c>
      <c r="AC23" s="72">
        <f t="shared" si="0"/>
        <v>633.25003580493899</v>
      </c>
      <c r="AD23" s="72">
        <f t="shared" si="0"/>
        <v>1.6694170680287455</v>
      </c>
      <c r="AE23" s="72">
        <f t="shared" si="1"/>
        <v>417.61990701801125</v>
      </c>
      <c r="AF23" s="72">
        <f t="shared" si="2"/>
        <v>438.12775285370594</v>
      </c>
      <c r="AG23" s="73">
        <f t="shared" si="2"/>
        <v>466.87191152503038</v>
      </c>
      <c r="AH23" s="237"/>
      <c r="AI23" s="238"/>
      <c r="AJ23" s="238"/>
      <c r="AK23" s="238"/>
      <c r="AL23" s="238"/>
      <c r="AM23" s="238"/>
      <c r="AN23" s="238"/>
      <c r="AO23" s="238"/>
      <c r="AP23" s="238"/>
      <c r="AQ23" s="238"/>
      <c r="AR23" s="238"/>
      <c r="AS23" s="238"/>
      <c r="AT23" s="238"/>
      <c r="AU23" s="238"/>
      <c r="AV23" s="239"/>
    </row>
    <row r="24" spans="2:48" ht="15" customHeight="1">
      <c r="B24" s="740" t="s">
        <v>217</v>
      </c>
      <c r="C24" s="7" t="s">
        <v>194</v>
      </c>
      <c r="D24" s="225">
        <v>6.6960951</v>
      </c>
      <c r="E24" s="224">
        <v>0</v>
      </c>
      <c r="F24" s="224">
        <v>4.5999999999999996</v>
      </c>
      <c r="G24" s="224">
        <v>3.4</v>
      </c>
      <c r="H24" s="224">
        <v>2.9</v>
      </c>
      <c r="I24" s="225">
        <v>2.8507476999999999</v>
      </c>
      <c r="J24" s="224">
        <v>4.2</v>
      </c>
      <c r="K24" s="224">
        <v>1.8</v>
      </c>
      <c r="L24" s="224">
        <v>0.4</v>
      </c>
      <c r="M24" s="224">
        <v>1.6</v>
      </c>
      <c r="N24" s="225">
        <v>1.2649348</v>
      </c>
      <c r="O24" s="224">
        <v>3</v>
      </c>
      <c r="P24" s="225">
        <v>1.6588339999999999</v>
      </c>
      <c r="Q24" s="225">
        <v>1.8392226</v>
      </c>
      <c r="R24" s="225">
        <v>1.9400169</v>
      </c>
      <c r="S24" s="558">
        <f>100</f>
        <v>100</v>
      </c>
      <c r="T24" s="72">
        <f t="shared" si="3"/>
        <v>0</v>
      </c>
      <c r="U24" s="72">
        <f t="shared" si="0"/>
        <v>68.696754321783743</v>
      </c>
      <c r="V24" s="72">
        <f t="shared" si="0"/>
        <v>50.775861890014077</v>
      </c>
      <c r="W24" s="72">
        <f t="shared" si="0"/>
        <v>43.308823376776715</v>
      </c>
      <c r="X24" s="72">
        <f t="shared" si="0"/>
        <v>42.573285734845669</v>
      </c>
      <c r="Y24" s="72">
        <f t="shared" si="0"/>
        <v>62.723123511193862</v>
      </c>
      <c r="Z24" s="72">
        <f t="shared" si="0"/>
        <v>26.881338647654513</v>
      </c>
      <c r="AA24" s="72">
        <f t="shared" si="0"/>
        <v>5.9736308105898912</v>
      </c>
      <c r="AB24" s="72">
        <f t="shared" si="0"/>
        <v>23.894523242359565</v>
      </c>
      <c r="AC24" s="72">
        <f t="shared" si="0"/>
        <v>18.890633736668406</v>
      </c>
      <c r="AD24" s="72">
        <f t="shared" si="0"/>
        <v>44.802231079424189</v>
      </c>
      <c r="AE24" s="72">
        <f t="shared" si="1"/>
        <v>24.773154730135179</v>
      </c>
      <c r="AF24" s="72">
        <f t="shared" si="2"/>
        <v>27.467091977233117</v>
      </c>
      <c r="AG24" s="73">
        <f t="shared" si="2"/>
        <v>28.972361817262719</v>
      </c>
      <c r="AH24" s="559">
        <v>4</v>
      </c>
      <c r="AI24" s="234">
        <v>1</v>
      </c>
      <c r="AJ24" s="234">
        <v>1</v>
      </c>
      <c r="AK24" s="234">
        <v>1</v>
      </c>
      <c r="AL24" s="234">
        <v>1</v>
      </c>
      <c r="AM24" s="234">
        <v>4</v>
      </c>
      <c r="AN24" s="234">
        <v>1</v>
      </c>
      <c r="AO24" s="234">
        <v>1</v>
      </c>
      <c r="AP24" s="234">
        <v>1</v>
      </c>
      <c r="AQ24" s="234">
        <v>1</v>
      </c>
      <c r="AR24" s="234">
        <v>4</v>
      </c>
      <c r="AS24" s="234">
        <v>1</v>
      </c>
      <c r="AT24" s="234">
        <v>4</v>
      </c>
      <c r="AU24" s="234">
        <v>6</v>
      </c>
      <c r="AV24" s="236">
        <v>7</v>
      </c>
    </row>
    <row r="25" spans="2:48" ht="14.45">
      <c r="B25" s="738"/>
      <c r="C25" s="1" t="s">
        <v>195</v>
      </c>
      <c r="D25" s="225">
        <v>5.8039049</v>
      </c>
      <c r="E25" s="224">
        <v>8.5</v>
      </c>
      <c r="F25" s="225">
        <v>59.699677000000001</v>
      </c>
      <c r="G25" s="225">
        <v>95.539108999999996</v>
      </c>
      <c r="H25" s="225">
        <v>164.89999</v>
      </c>
      <c r="I25" s="225">
        <v>40.792603</v>
      </c>
      <c r="J25" s="225">
        <v>20.259772999999999</v>
      </c>
      <c r="K25" s="226">
        <v>7.0869999999999997</v>
      </c>
      <c r="L25" s="224">
        <v>10.5</v>
      </c>
      <c r="M25" s="224">
        <v>13.5</v>
      </c>
      <c r="N25" s="225">
        <v>18.785094999999998</v>
      </c>
      <c r="O25" s="225">
        <v>383.69999000000001</v>
      </c>
      <c r="P25" s="225">
        <v>12.207886999999999</v>
      </c>
      <c r="Q25" s="225">
        <v>12.708489</v>
      </c>
      <c r="R25" s="225">
        <v>13.578196999999999</v>
      </c>
      <c r="S25" s="558">
        <f>100</f>
        <v>100</v>
      </c>
      <c r="T25" s="72">
        <f t="shared" si="3"/>
        <v>146.45312331013557</v>
      </c>
      <c r="U25" s="72">
        <f t="shared" si="0"/>
        <v>1028.6122537948545</v>
      </c>
      <c r="V25" s="72">
        <f t="shared" si="0"/>
        <v>1646.1177542726448</v>
      </c>
      <c r="W25" s="72">
        <f t="shared" si="0"/>
        <v>2841.1904199188375</v>
      </c>
      <c r="X25" s="72">
        <f t="shared" si="0"/>
        <v>702.84754321181242</v>
      </c>
      <c r="Y25" s="72">
        <f t="shared" si="0"/>
        <v>349.07141569462999</v>
      </c>
      <c r="Z25" s="72">
        <f t="shared" si="0"/>
        <v>122.10744528222713</v>
      </c>
      <c r="AA25" s="72">
        <f t="shared" si="0"/>
        <v>180.91268173604982</v>
      </c>
      <c r="AB25" s="72">
        <f t="shared" si="0"/>
        <v>232.60201937492118</v>
      </c>
      <c r="AC25" s="72">
        <f t="shared" si="0"/>
        <v>323.66303934442482</v>
      </c>
      <c r="AD25" s="72">
        <f t="shared" si="0"/>
        <v>6611.066111713857</v>
      </c>
      <c r="AE25" s="72">
        <f t="shared" ref="AE25:AE28" si="4">P25*100/$D25</f>
        <v>210.33919766672952</v>
      </c>
      <c r="AF25" s="72">
        <f t="shared" ref="AF25:AG28" si="5">Q25*100/$D25</f>
        <v>218.96445960029428</v>
      </c>
      <c r="AG25" s="73">
        <f t="shared" si="5"/>
        <v>233.94933642003679</v>
      </c>
      <c r="AH25" s="559">
        <v>4</v>
      </c>
      <c r="AI25" s="234">
        <v>1</v>
      </c>
      <c r="AJ25" s="234">
        <v>4</v>
      </c>
      <c r="AK25" s="234">
        <v>4</v>
      </c>
      <c r="AL25" s="234">
        <v>4</v>
      </c>
      <c r="AM25" s="234">
        <v>4</v>
      </c>
      <c r="AN25" s="234">
        <v>4</v>
      </c>
      <c r="AO25" s="234">
        <v>2</v>
      </c>
      <c r="AP25" s="234">
        <v>1</v>
      </c>
      <c r="AQ25" s="234">
        <v>1</v>
      </c>
      <c r="AR25" s="234">
        <v>4</v>
      </c>
      <c r="AS25" s="234">
        <v>4</v>
      </c>
      <c r="AT25" s="234">
        <v>4</v>
      </c>
      <c r="AU25" s="234">
        <v>6</v>
      </c>
      <c r="AV25" s="236">
        <v>7</v>
      </c>
    </row>
    <row r="26" spans="2:48" ht="14.45">
      <c r="B26" s="738"/>
      <c r="C26" s="1" t="s">
        <v>196</v>
      </c>
      <c r="D26" s="224">
        <v>0</v>
      </c>
      <c r="E26" s="225">
        <v>50.900002000000001</v>
      </c>
      <c r="F26" s="225">
        <v>143.50031999999999</v>
      </c>
      <c r="G26" s="225">
        <v>222.1609</v>
      </c>
      <c r="H26" s="224">
        <v>310.60000000000002</v>
      </c>
      <c r="I26" s="225">
        <v>174.63490999999999</v>
      </c>
      <c r="J26" s="225">
        <v>132.94022000000001</v>
      </c>
      <c r="K26" s="225">
        <v>159.613</v>
      </c>
      <c r="L26" s="225">
        <v>197.3</v>
      </c>
      <c r="M26" s="225">
        <v>409.10001</v>
      </c>
      <c r="N26" s="225">
        <v>465.54998000000001</v>
      </c>
      <c r="O26" s="224">
        <v>29.1</v>
      </c>
      <c r="P26" s="225">
        <v>27.226130000000001</v>
      </c>
      <c r="Q26" s="225">
        <v>30.194821999999998</v>
      </c>
      <c r="R26" s="225">
        <v>32.187308999999999</v>
      </c>
      <c r="S26" s="558">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559">
        <v>1</v>
      </c>
      <c r="AI26" s="234">
        <v>4</v>
      </c>
      <c r="AJ26" s="234">
        <v>4</v>
      </c>
      <c r="AK26" s="234">
        <v>4</v>
      </c>
      <c r="AL26" s="234">
        <v>1</v>
      </c>
      <c r="AM26" s="234">
        <v>4</v>
      </c>
      <c r="AN26" s="234">
        <v>4</v>
      </c>
      <c r="AO26" s="234">
        <v>4</v>
      </c>
      <c r="AP26" s="234">
        <v>4</v>
      </c>
      <c r="AQ26" s="234">
        <v>4</v>
      </c>
      <c r="AR26" s="234">
        <v>4</v>
      </c>
      <c r="AS26" s="234">
        <v>1</v>
      </c>
      <c r="AT26" s="234">
        <v>4</v>
      </c>
      <c r="AU26" s="234">
        <v>6</v>
      </c>
      <c r="AV26" s="236">
        <v>7</v>
      </c>
    </row>
    <row r="27" spans="2:48" ht="14.45">
      <c r="B27" s="738"/>
      <c r="C27" s="1" t="s">
        <v>197</v>
      </c>
      <c r="D27" s="224">
        <v>0</v>
      </c>
      <c r="E27" s="225">
        <v>0</v>
      </c>
      <c r="F27" s="225">
        <v>0</v>
      </c>
      <c r="G27" s="225">
        <v>0</v>
      </c>
      <c r="H27" s="225">
        <v>0</v>
      </c>
      <c r="I27" s="225">
        <v>0</v>
      </c>
      <c r="J27" s="225">
        <v>0</v>
      </c>
      <c r="K27" s="225">
        <v>0</v>
      </c>
      <c r="L27" s="225">
        <v>0</v>
      </c>
      <c r="M27" s="225">
        <v>0</v>
      </c>
      <c r="N27" s="225">
        <v>0</v>
      </c>
      <c r="O27" s="225">
        <v>0</v>
      </c>
      <c r="P27" s="225">
        <v>0</v>
      </c>
      <c r="Q27" s="225">
        <v>0</v>
      </c>
      <c r="R27" s="225">
        <v>0</v>
      </c>
      <c r="S27" s="558">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559">
        <v>1</v>
      </c>
      <c r="AI27" s="234">
        <v>4</v>
      </c>
      <c r="AJ27" s="234">
        <v>4</v>
      </c>
      <c r="AK27" s="234">
        <v>4</v>
      </c>
      <c r="AL27" s="234">
        <v>4</v>
      </c>
      <c r="AM27" s="234">
        <v>4</v>
      </c>
      <c r="AN27" s="234">
        <v>4</v>
      </c>
      <c r="AO27" s="234">
        <v>4</v>
      </c>
      <c r="AP27" s="234">
        <v>4</v>
      </c>
      <c r="AQ27" s="234">
        <v>4</v>
      </c>
      <c r="AR27" s="234">
        <v>4</v>
      </c>
      <c r="AS27" s="234">
        <v>4</v>
      </c>
      <c r="AT27" s="234">
        <v>4</v>
      </c>
      <c r="AU27" s="234">
        <v>6</v>
      </c>
      <c r="AV27" s="236">
        <v>7</v>
      </c>
    </row>
    <row r="28" spans="2:48" ht="14.45">
      <c r="B28" s="738"/>
      <c r="C28" s="1" t="s">
        <v>198</v>
      </c>
      <c r="D28" s="224">
        <v>12.5</v>
      </c>
      <c r="E28" s="224">
        <v>59.400002000000001</v>
      </c>
      <c r="F28" s="224">
        <v>207.79999699999999</v>
      </c>
      <c r="G28" s="224">
        <v>321.100009</v>
      </c>
      <c r="H28" s="224">
        <v>478.39999</v>
      </c>
      <c r="I28" s="225">
        <v>218.27826069999998</v>
      </c>
      <c r="J28" s="224">
        <v>157.39999299999999</v>
      </c>
      <c r="K28" s="224">
        <v>168.5</v>
      </c>
      <c r="L28" s="224">
        <v>208.20000000000002</v>
      </c>
      <c r="M28" s="224">
        <v>424.20001000000002</v>
      </c>
      <c r="N28" s="224">
        <v>485.60000980000001</v>
      </c>
      <c r="O28" s="224">
        <v>415.79999000000004</v>
      </c>
      <c r="P28" s="225">
        <v>41.092851000000003</v>
      </c>
      <c r="Q28" s="225">
        <v>44.742533600000002</v>
      </c>
      <c r="R28" s="225">
        <v>47.705522899999998</v>
      </c>
      <c r="S28" s="558">
        <f>100</f>
        <v>100</v>
      </c>
      <c r="T28" s="72">
        <f t="shared" si="3"/>
        <v>475.20001600000001</v>
      </c>
      <c r="U28" s="72">
        <f t="shared" si="3"/>
        <v>1662.3999759999999</v>
      </c>
      <c r="V28" s="72">
        <f t="shared" si="3"/>
        <v>2568.800072</v>
      </c>
      <c r="W28" s="72">
        <f t="shared" si="3"/>
        <v>3827.1999200000005</v>
      </c>
      <c r="X28" s="72">
        <f t="shared" si="3"/>
        <v>1746.2260856</v>
      </c>
      <c r="Y28" s="72">
        <f t="shared" si="3"/>
        <v>1259.199944</v>
      </c>
      <c r="Z28" s="72">
        <f t="shared" si="3"/>
        <v>1348</v>
      </c>
      <c r="AA28" s="72">
        <f t="shared" si="3"/>
        <v>1665.6</v>
      </c>
      <c r="AB28" s="72">
        <f t="shared" ref="AB28:AD88" si="6">M28*100/$D28</f>
        <v>3393.6000800000002</v>
      </c>
      <c r="AC28" s="72">
        <f t="shared" si="6"/>
        <v>3884.8000784000005</v>
      </c>
      <c r="AD28" s="72">
        <f t="shared" si="6"/>
        <v>3326.3999200000003</v>
      </c>
      <c r="AE28" s="72">
        <f t="shared" si="4"/>
        <v>328.74280800000003</v>
      </c>
      <c r="AF28" s="72">
        <f t="shared" si="5"/>
        <v>357.94026880000007</v>
      </c>
      <c r="AG28" s="73">
        <f t="shared" si="5"/>
        <v>381.64418319999999</v>
      </c>
      <c r="AH28" s="559">
        <v>1</v>
      </c>
      <c r="AI28" s="234">
        <v>1</v>
      </c>
      <c r="AJ28" s="234">
        <v>1</v>
      </c>
      <c r="AK28" s="234">
        <v>1</v>
      </c>
      <c r="AL28" s="234">
        <v>1</v>
      </c>
      <c r="AM28" s="234">
        <v>4</v>
      </c>
      <c r="AN28" s="234">
        <v>1</v>
      </c>
      <c r="AO28" s="234">
        <v>1</v>
      </c>
      <c r="AP28" s="234">
        <v>1</v>
      </c>
      <c r="AQ28" s="234">
        <v>1</v>
      </c>
      <c r="AR28" s="234">
        <v>1</v>
      </c>
      <c r="AS28" s="234">
        <v>1</v>
      </c>
      <c r="AT28" s="234">
        <v>4</v>
      </c>
      <c r="AU28" s="234">
        <v>6</v>
      </c>
      <c r="AV28" s="236">
        <v>7</v>
      </c>
    </row>
    <row r="29" spans="2:48" ht="14.45">
      <c r="B29" s="739"/>
      <c r="C29" s="8" t="s">
        <v>199</v>
      </c>
      <c r="D29" s="177">
        <v>12.5</v>
      </c>
      <c r="E29" s="177">
        <v>59.400002000000001</v>
      </c>
      <c r="F29" s="177">
        <v>207.79999699999999</v>
      </c>
      <c r="G29" s="177">
        <v>321.100009</v>
      </c>
      <c r="H29" s="177">
        <v>478.39999</v>
      </c>
      <c r="I29" s="177">
        <v>218.27826069999998</v>
      </c>
      <c r="J29" s="177">
        <v>157.39999299999999</v>
      </c>
      <c r="K29" s="177">
        <v>168.5</v>
      </c>
      <c r="L29" s="177">
        <v>208.20000000000002</v>
      </c>
      <c r="M29" s="177">
        <v>424.20001000000002</v>
      </c>
      <c r="N29" s="177">
        <v>485.60000980000001</v>
      </c>
      <c r="O29" s="177">
        <v>415.79999000000004</v>
      </c>
      <c r="P29" s="177">
        <v>41.092851000000003</v>
      </c>
      <c r="Q29" s="177">
        <v>44.742533600000002</v>
      </c>
      <c r="R29" s="177">
        <v>47.705522899999998</v>
      </c>
      <c r="S29" s="558">
        <f>100</f>
        <v>100</v>
      </c>
      <c r="T29" s="72">
        <f t="shared" si="3"/>
        <v>475.20001600000001</v>
      </c>
      <c r="U29" s="72">
        <f t="shared" si="3"/>
        <v>1662.3999759999999</v>
      </c>
      <c r="V29" s="72">
        <f t="shared" si="3"/>
        <v>2568.800072</v>
      </c>
      <c r="W29" s="72">
        <f t="shared" si="3"/>
        <v>3827.1999200000005</v>
      </c>
      <c r="X29" s="72">
        <f t="shared" si="3"/>
        <v>1746.2260856</v>
      </c>
      <c r="Y29" s="72">
        <f t="shared" si="3"/>
        <v>1259.199944</v>
      </c>
      <c r="Z29" s="72">
        <f t="shared" si="3"/>
        <v>1348</v>
      </c>
      <c r="AA29" s="72">
        <f t="shared" si="3"/>
        <v>1665.6</v>
      </c>
      <c r="AB29" s="72">
        <f t="shared" si="6"/>
        <v>3393.6000800000002</v>
      </c>
      <c r="AC29" s="72">
        <f t="shared" si="6"/>
        <v>3884.8000784000005</v>
      </c>
      <c r="AD29" s="72">
        <f t="shared" si="6"/>
        <v>3326.3999200000003</v>
      </c>
      <c r="AE29" s="72">
        <f t="shared" ref="AE29:AE32" si="7">P29*100/$D29</f>
        <v>328.74280800000003</v>
      </c>
      <c r="AF29" s="72">
        <f t="shared" ref="AF29:AG32" si="8">Q29*100/$D29</f>
        <v>357.94026880000007</v>
      </c>
      <c r="AG29" s="73">
        <f t="shared" si="8"/>
        <v>381.64418319999999</v>
      </c>
      <c r="AH29" s="237"/>
      <c r="AI29" s="238"/>
      <c r="AJ29" s="238"/>
      <c r="AK29" s="238"/>
      <c r="AL29" s="238"/>
      <c r="AM29" s="238"/>
      <c r="AN29" s="238"/>
      <c r="AO29" s="238"/>
      <c r="AP29" s="238"/>
      <c r="AQ29" s="238"/>
      <c r="AR29" s="238"/>
      <c r="AS29" s="238"/>
      <c r="AT29" s="238"/>
      <c r="AU29" s="238"/>
      <c r="AV29" s="239"/>
    </row>
    <row r="30" spans="2:48" ht="15" customHeight="1">
      <c r="B30" s="738" t="s">
        <v>218</v>
      </c>
      <c r="C30" s="1" t="s">
        <v>194</v>
      </c>
      <c r="D30" s="224">
        <v>225.5</v>
      </c>
      <c r="E30" s="224">
        <v>259.2</v>
      </c>
      <c r="F30" s="224">
        <v>205</v>
      </c>
      <c r="G30" s="224">
        <v>193.7</v>
      </c>
      <c r="H30" s="224">
        <v>181</v>
      </c>
      <c r="I30" s="224">
        <v>142.4</v>
      </c>
      <c r="J30" s="224">
        <v>140.1</v>
      </c>
      <c r="K30" s="224">
        <v>137.5</v>
      </c>
      <c r="L30" s="224">
        <v>123.5</v>
      </c>
      <c r="M30" s="224">
        <v>130.1</v>
      </c>
      <c r="N30" s="224">
        <v>123.4</v>
      </c>
      <c r="O30" s="224">
        <v>107.3</v>
      </c>
      <c r="P30" s="225">
        <v>59.330967000000001</v>
      </c>
      <c r="Q30" s="225">
        <v>65.782852000000005</v>
      </c>
      <c r="R30" s="225">
        <v>69.769019999999998</v>
      </c>
      <c r="S30" s="558">
        <f>100</f>
        <v>100</v>
      </c>
      <c r="T30" s="72">
        <f t="shared" si="3"/>
        <v>114.94456762749445</v>
      </c>
      <c r="U30" s="72">
        <f t="shared" si="3"/>
        <v>90.909090909090907</v>
      </c>
      <c r="V30" s="72">
        <f t="shared" si="3"/>
        <v>85.898004434589794</v>
      </c>
      <c r="W30" s="72">
        <f t="shared" si="3"/>
        <v>80.266075388026607</v>
      </c>
      <c r="X30" s="72">
        <f t="shared" si="3"/>
        <v>63.148558758314856</v>
      </c>
      <c r="Y30" s="72">
        <f t="shared" si="3"/>
        <v>62.128603104212857</v>
      </c>
      <c r="Z30" s="72">
        <f t="shared" si="3"/>
        <v>60.975609756097562</v>
      </c>
      <c r="AA30" s="72">
        <f t="shared" si="3"/>
        <v>54.767184035476717</v>
      </c>
      <c r="AB30" s="72">
        <f t="shared" si="6"/>
        <v>57.694013303769403</v>
      </c>
      <c r="AC30" s="72">
        <f t="shared" si="6"/>
        <v>54.722838137472287</v>
      </c>
      <c r="AD30" s="72">
        <f t="shared" si="6"/>
        <v>47.583148558758317</v>
      </c>
      <c r="AE30" s="72">
        <f t="shared" si="7"/>
        <v>26.310850110864745</v>
      </c>
      <c r="AF30" s="72">
        <f t="shared" si="8"/>
        <v>29.171996452328163</v>
      </c>
      <c r="AG30" s="73">
        <f t="shared" si="8"/>
        <v>30.939698447893569</v>
      </c>
      <c r="AH30" s="559">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38"/>
      <c r="C31" s="1" t="s">
        <v>195</v>
      </c>
      <c r="D31" s="224">
        <v>933.9</v>
      </c>
      <c r="E31" s="225">
        <v>585.61428000000001</v>
      </c>
      <c r="F31" s="224">
        <v>627</v>
      </c>
      <c r="G31" s="224">
        <v>574.6</v>
      </c>
      <c r="H31" s="225">
        <v>526.66795999999999</v>
      </c>
      <c r="I31" s="224">
        <v>410.2</v>
      </c>
      <c r="J31" s="224">
        <v>380.6</v>
      </c>
      <c r="K31" s="224">
        <v>378.2</v>
      </c>
      <c r="L31" s="224">
        <v>332.9</v>
      </c>
      <c r="M31" s="225">
        <v>253.39902000000001</v>
      </c>
      <c r="N31" s="224">
        <v>313.3</v>
      </c>
      <c r="O31" s="225">
        <v>128.35946999999999</v>
      </c>
      <c r="P31" s="225">
        <v>203.60453999999999</v>
      </c>
      <c r="Q31" s="225">
        <v>211.95366000000001</v>
      </c>
      <c r="R31" s="225">
        <v>226.47658000000001</v>
      </c>
      <c r="S31" s="558">
        <f>100</f>
        <v>100</v>
      </c>
      <c r="T31" s="72">
        <f t="shared" si="3"/>
        <v>62.706315451333118</v>
      </c>
      <c r="U31" s="72">
        <f t="shared" si="3"/>
        <v>67.13780918727916</v>
      </c>
      <c r="V31" s="72">
        <f t="shared" si="3"/>
        <v>61.526930078166828</v>
      </c>
      <c r="W31" s="72">
        <f t="shared" si="3"/>
        <v>56.394470500053544</v>
      </c>
      <c r="X31" s="72">
        <f t="shared" si="3"/>
        <v>43.923332262554879</v>
      </c>
      <c r="Y31" s="72">
        <f t="shared" si="3"/>
        <v>40.753828032979975</v>
      </c>
      <c r="Z31" s="72">
        <f t="shared" si="3"/>
        <v>40.496841203554986</v>
      </c>
      <c r="AA31" s="72">
        <f t="shared" si="3"/>
        <v>35.646214798158262</v>
      </c>
      <c r="AB31" s="72">
        <f t="shared" si="6"/>
        <v>27.133421137166724</v>
      </c>
      <c r="AC31" s="72">
        <f t="shared" si="6"/>
        <v>33.547489024520829</v>
      </c>
      <c r="AD31" s="72">
        <f t="shared" si="6"/>
        <v>13.744455509155154</v>
      </c>
      <c r="AE31" s="72">
        <f t="shared" si="7"/>
        <v>21.801535496305814</v>
      </c>
      <c r="AF31" s="72">
        <f t="shared" si="8"/>
        <v>22.695541278509477</v>
      </c>
      <c r="AG31" s="73">
        <f t="shared" si="8"/>
        <v>24.250624263839814</v>
      </c>
      <c r="AH31" s="559">
        <v>1</v>
      </c>
      <c r="AI31" s="234">
        <v>4</v>
      </c>
      <c r="AJ31" s="234">
        <v>1</v>
      </c>
      <c r="AK31" s="234">
        <v>1</v>
      </c>
      <c r="AL31" s="234">
        <v>4</v>
      </c>
      <c r="AM31" s="234">
        <v>1</v>
      </c>
      <c r="AN31" s="234">
        <v>1</v>
      </c>
      <c r="AO31" s="234">
        <v>1</v>
      </c>
      <c r="AP31" s="234">
        <v>1</v>
      </c>
      <c r="AQ31" s="234">
        <v>4</v>
      </c>
      <c r="AR31" s="234">
        <v>1</v>
      </c>
      <c r="AS31" s="234">
        <v>4</v>
      </c>
      <c r="AT31" s="234">
        <v>4</v>
      </c>
      <c r="AU31" s="234">
        <v>6</v>
      </c>
      <c r="AV31" s="236">
        <v>7</v>
      </c>
    </row>
    <row r="32" spans="2:48" ht="14.45">
      <c r="B32" s="738"/>
      <c r="C32" s="1" t="s">
        <v>196</v>
      </c>
      <c r="D32" s="224">
        <v>554.4</v>
      </c>
      <c r="E32" s="224">
        <v>350</v>
      </c>
      <c r="F32" s="225">
        <v>230.91973999999999</v>
      </c>
      <c r="G32" s="225">
        <v>257.11196000000001</v>
      </c>
      <c r="H32" s="224">
        <v>208.4</v>
      </c>
      <c r="I32" s="225">
        <v>235.98425</v>
      </c>
      <c r="J32" s="225">
        <v>165.84162000000001</v>
      </c>
      <c r="K32" s="225">
        <v>185.30029999999999</v>
      </c>
      <c r="L32" s="225">
        <v>167.70077000000001</v>
      </c>
      <c r="M32" s="224">
        <v>241</v>
      </c>
      <c r="N32" s="225">
        <v>202.79321999999999</v>
      </c>
      <c r="O32" s="224">
        <v>325</v>
      </c>
      <c r="P32" s="225">
        <v>304.07190000000003</v>
      </c>
      <c r="Q32" s="225">
        <v>337.22739000000001</v>
      </c>
      <c r="R32" s="225">
        <v>359.27350000000001</v>
      </c>
      <c r="S32" s="558">
        <f>100</f>
        <v>100</v>
      </c>
      <c r="T32" s="72">
        <f t="shared" si="3"/>
        <v>63.131313131313135</v>
      </c>
      <c r="U32" s="72">
        <f t="shared" si="3"/>
        <v>41.652189754689751</v>
      </c>
      <c r="V32" s="72">
        <f t="shared" si="3"/>
        <v>46.376616161616163</v>
      </c>
      <c r="W32" s="72">
        <f t="shared" si="3"/>
        <v>37.59018759018759</v>
      </c>
      <c r="X32" s="72">
        <f t="shared" si="3"/>
        <v>42.565701659451662</v>
      </c>
      <c r="Y32" s="72">
        <f t="shared" si="3"/>
        <v>29.913712121212122</v>
      </c>
      <c r="Z32" s="72">
        <f t="shared" si="3"/>
        <v>33.423575036075036</v>
      </c>
      <c r="AA32" s="72">
        <f t="shared" si="3"/>
        <v>30.249056637806643</v>
      </c>
      <c r="AB32" s="72">
        <f t="shared" si="6"/>
        <v>43.470418470418473</v>
      </c>
      <c r="AC32" s="72">
        <f t="shared" si="6"/>
        <v>36.578863636363636</v>
      </c>
      <c r="AD32" s="72">
        <f t="shared" si="6"/>
        <v>58.621933621933621</v>
      </c>
      <c r="AE32" s="72">
        <f t="shared" si="7"/>
        <v>54.847023809523819</v>
      </c>
      <c r="AF32" s="72">
        <f t="shared" si="8"/>
        <v>60.827451298701305</v>
      </c>
      <c r="AG32" s="73">
        <f t="shared" si="8"/>
        <v>64.804022366522361</v>
      </c>
      <c r="AH32" s="559">
        <v>1</v>
      </c>
      <c r="AI32" s="234">
        <v>1</v>
      </c>
      <c r="AJ32" s="234">
        <v>4</v>
      </c>
      <c r="AK32" s="234">
        <v>4</v>
      </c>
      <c r="AL32" s="234">
        <v>1</v>
      </c>
      <c r="AM32" s="234">
        <v>4</v>
      </c>
      <c r="AN32" s="234">
        <v>4</v>
      </c>
      <c r="AO32" s="234">
        <v>4</v>
      </c>
      <c r="AP32" s="234">
        <v>4</v>
      </c>
      <c r="AQ32" s="234">
        <v>1</v>
      </c>
      <c r="AR32" s="234">
        <v>4</v>
      </c>
      <c r="AS32" s="234">
        <v>1</v>
      </c>
      <c r="AT32" s="234">
        <v>4</v>
      </c>
      <c r="AU32" s="234">
        <v>6</v>
      </c>
      <c r="AV32" s="236">
        <v>7</v>
      </c>
    </row>
    <row r="33" spans="2:48" ht="14.45">
      <c r="B33" s="738"/>
      <c r="C33" s="1" t="s">
        <v>197</v>
      </c>
      <c r="D33" s="224">
        <v>273.39999999999998</v>
      </c>
      <c r="E33" s="225">
        <v>224.18571</v>
      </c>
      <c r="F33" s="225">
        <v>183.88024999999999</v>
      </c>
      <c r="G33" s="225">
        <v>204.18800999999999</v>
      </c>
      <c r="H33" s="225">
        <v>158.03201999999999</v>
      </c>
      <c r="I33" s="225">
        <v>178.61575999999999</v>
      </c>
      <c r="J33" s="225">
        <v>190.75837999999999</v>
      </c>
      <c r="K33" s="225">
        <v>197.99972</v>
      </c>
      <c r="L33" s="225">
        <v>199.39922000000001</v>
      </c>
      <c r="M33" s="225">
        <v>170.30098000000001</v>
      </c>
      <c r="N33" s="225">
        <v>146.70678000000001</v>
      </c>
      <c r="O33" s="225">
        <v>325.84059000000002</v>
      </c>
      <c r="P33" s="225">
        <v>504.58114999999998</v>
      </c>
      <c r="Q33" s="225">
        <v>536.67151000000001</v>
      </c>
      <c r="R33" s="225">
        <v>582.76684999999998</v>
      </c>
      <c r="S33" s="558">
        <f>100</f>
        <v>100</v>
      </c>
      <c r="T33" s="72">
        <f t="shared" si="3"/>
        <v>81.999162399414786</v>
      </c>
      <c r="U33" s="72">
        <f t="shared" si="3"/>
        <v>67.256858083394292</v>
      </c>
      <c r="V33" s="72">
        <f t="shared" si="3"/>
        <v>74.684714703730805</v>
      </c>
      <c r="W33" s="72">
        <f t="shared" si="3"/>
        <v>57.80249451353329</v>
      </c>
      <c r="X33" s="72">
        <f t="shared" si="3"/>
        <v>65.331294806144854</v>
      </c>
      <c r="Y33" s="72">
        <f t="shared" si="3"/>
        <v>69.772633504023418</v>
      </c>
      <c r="Z33" s="72">
        <f t="shared" si="3"/>
        <v>72.421258229700072</v>
      </c>
      <c r="AA33" s="72">
        <f t="shared" si="3"/>
        <v>72.933145574250204</v>
      </c>
      <c r="AB33" s="72">
        <f t="shared" si="6"/>
        <v>62.290043891733738</v>
      </c>
      <c r="AC33" s="72">
        <f t="shared" si="6"/>
        <v>53.660124359912224</v>
      </c>
      <c r="AD33" s="72">
        <f t="shared" si="6"/>
        <v>119.18090343818582</v>
      </c>
      <c r="AE33" s="72">
        <f t="shared" ref="AE33:AE36" si="9">P33*100/$D33</f>
        <v>184.55784564740307</v>
      </c>
      <c r="AF33" s="72">
        <f t="shared" ref="AF33:AG36" si="10">Q33*100/$D33</f>
        <v>196.29535844915875</v>
      </c>
      <c r="AG33" s="73">
        <f t="shared" si="10"/>
        <v>213.15539502560353</v>
      </c>
      <c r="AH33" s="559">
        <v>1</v>
      </c>
      <c r="AI33" s="234">
        <v>4</v>
      </c>
      <c r="AJ33" s="234">
        <v>4</v>
      </c>
      <c r="AK33" s="234">
        <v>4</v>
      </c>
      <c r="AL33" s="234">
        <v>4</v>
      </c>
      <c r="AM33" s="234">
        <v>4</v>
      </c>
      <c r="AN33" s="234">
        <v>4</v>
      </c>
      <c r="AO33" s="234">
        <v>4</v>
      </c>
      <c r="AP33" s="234">
        <v>4</v>
      </c>
      <c r="AQ33" s="234">
        <v>4</v>
      </c>
      <c r="AR33" s="234">
        <v>4</v>
      </c>
      <c r="AS33" s="234">
        <v>4</v>
      </c>
      <c r="AT33" s="234">
        <v>4</v>
      </c>
      <c r="AU33" s="234">
        <v>6</v>
      </c>
      <c r="AV33" s="236">
        <v>7</v>
      </c>
    </row>
    <row r="34" spans="2:48" ht="14.45">
      <c r="B34" s="738"/>
      <c r="C34" s="1" t="s">
        <v>198</v>
      </c>
      <c r="D34" s="224">
        <v>1987.2000000000003</v>
      </c>
      <c r="E34" s="224">
        <v>1418.99999</v>
      </c>
      <c r="F34" s="224">
        <v>1246.79999</v>
      </c>
      <c r="G34" s="224">
        <v>1229.59997</v>
      </c>
      <c r="H34" s="224">
        <v>1074.09998</v>
      </c>
      <c r="I34" s="224">
        <v>967.20001000000002</v>
      </c>
      <c r="J34" s="224">
        <v>877.30000000000007</v>
      </c>
      <c r="K34" s="224">
        <v>899.00002000000006</v>
      </c>
      <c r="L34" s="224">
        <v>823.49999000000003</v>
      </c>
      <c r="M34" s="224">
        <v>794.8</v>
      </c>
      <c r="N34" s="224">
        <v>786.2</v>
      </c>
      <c r="O34" s="224">
        <v>886.50006000000008</v>
      </c>
      <c r="P34" s="225">
        <v>1071.588557</v>
      </c>
      <c r="Q34" s="225">
        <v>1151.6354120000001</v>
      </c>
      <c r="R34" s="225">
        <v>1238.28595</v>
      </c>
      <c r="S34" s="558">
        <f>100</f>
        <v>100</v>
      </c>
      <c r="T34" s="72">
        <f t="shared" si="3"/>
        <v>71.407004327697251</v>
      </c>
      <c r="U34" s="72">
        <f t="shared" si="3"/>
        <v>62.741545390499184</v>
      </c>
      <c r="V34" s="72">
        <f t="shared" si="3"/>
        <v>61.876004931561987</v>
      </c>
      <c r="W34" s="72">
        <f t="shared" si="3"/>
        <v>54.050924919484693</v>
      </c>
      <c r="X34" s="72">
        <f t="shared" si="3"/>
        <v>48.67149808776167</v>
      </c>
      <c r="Y34" s="72">
        <f t="shared" si="3"/>
        <v>44.147544283413843</v>
      </c>
      <c r="Z34" s="72">
        <f t="shared" si="3"/>
        <v>45.23953401771336</v>
      </c>
      <c r="AA34" s="72">
        <f t="shared" si="3"/>
        <v>41.440216888083725</v>
      </c>
      <c r="AB34" s="72">
        <f t="shared" si="6"/>
        <v>39.995974235104661</v>
      </c>
      <c r="AC34" s="72">
        <f t="shared" si="6"/>
        <v>39.563204508856678</v>
      </c>
      <c r="AD34" s="72">
        <f t="shared" si="6"/>
        <v>44.610510265700484</v>
      </c>
      <c r="AE34" s="72">
        <f t="shared" si="9"/>
        <v>53.924544937600636</v>
      </c>
      <c r="AF34" s="72">
        <f t="shared" si="10"/>
        <v>57.952667673107889</v>
      </c>
      <c r="AG34" s="73">
        <f t="shared" si="10"/>
        <v>62.313101348631236</v>
      </c>
      <c r="AH34" s="559">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739"/>
      <c r="C35" s="8" t="s">
        <v>199</v>
      </c>
      <c r="D35" s="177">
        <v>1713.8000000000002</v>
      </c>
      <c r="E35" s="177">
        <v>1194.8142800000001</v>
      </c>
      <c r="F35" s="177">
        <v>1062.91974</v>
      </c>
      <c r="G35" s="177">
        <v>1025.4119599999999</v>
      </c>
      <c r="H35" s="177">
        <v>916.06795999999997</v>
      </c>
      <c r="I35" s="177">
        <v>788.58425</v>
      </c>
      <c r="J35" s="177">
        <v>686.54162000000008</v>
      </c>
      <c r="K35" s="177">
        <v>701.00030000000004</v>
      </c>
      <c r="L35" s="177">
        <v>624.10077000000001</v>
      </c>
      <c r="M35" s="177">
        <v>624.49901999999997</v>
      </c>
      <c r="N35" s="177">
        <v>639.49322000000006</v>
      </c>
      <c r="O35" s="177">
        <v>560.65947000000006</v>
      </c>
      <c r="P35" s="177">
        <v>567.00740700000006</v>
      </c>
      <c r="Q35" s="177">
        <v>614.96390199999996</v>
      </c>
      <c r="R35" s="177">
        <v>655.51909999999998</v>
      </c>
      <c r="S35" s="558">
        <f>100</f>
        <v>100</v>
      </c>
      <c r="T35" s="72">
        <f t="shared" si="3"/>
        <v>69.717252888318356</v>
      </c>
      <c r="U35" s="72">
        <f t="shared" si="3"/>
        <v>62.021224180184383</v>
      </c>
      <c r="V35" s="72">
        <f t="shared" si="3"/>
        <v>59.832650250904415</v>
      </c>
      <c r="W35" s="72">
        <f t="shared" si="3"/>
        <v>53.452442525382189</v>
      </c>
      <c r="X35" s="72">
        <f t="shared" si="3"/>
        <v>46.013785155794139</v>
      </c>
      <c r="Y35" s="72">
        <f t="shared" si="3"/>
        <v>40.059611389893803</v>
      </c>
      <c r="Z35" s="72">
        <f t="shared" si="3"/>
        <v>40.903273427471113</v>
      </c>
      <c r="AA35" s="72">
        <f t="shared" si="3"/>
        <v>36.416196172248803</v>
      </c>
      <c r="AB35" s="72">
        <f t="shared" si="6"/>
        <v>36.439434006301781</v>
      </c>
      <c r="AC35" s="72">
        <f t="shared" si="6"/>
        <v>37.314343564009803</v>
      </c>
      <c r="AD35" s="72">
        <f t="shared" si="6"/>
        <v>32.714404831368888</v>
      </c>
      <c r="AE35" s="72">
        <f t="shared" si="9"/>
        <v>33.084806103395962</v>
      </c>
      <c r="AF35" s="72">
        <f t="shared" si="10"/>
        <v>35.883061150659344</v>
      </c>
      <c r="AG35" s="73">
        <f t="shared" si="10"/>
        <v>38.249451511261519</v>
      </c>
      <c r="AH35" s="237"/>
      <c r="AI35" s="238"/>
      <c r="AJ35" s="238"/>
      <c r="AK35" s="238"/>
      <c r="AL35" s="238"/>
      <c r="AM35" s="238"/>
      <c r="AN35" s="238"/>
      <c r="AO35" s="238"/>
      <c r="AP35" s="238"/>
      <c r="AQ35" s="238"/>
      <c r="AR35" s="238"/>
      <c r="AS35" s="238"/>
      <c r="AT35" s="238"/>
      <c r="AU35" s="238"/>
      <c r="AV35" s="239"/>
    </row>
    <row r="36" spans="2:48" ht="16.5" customHeight="1">
      <c r="B36" s="740" t="s">
        <v>219</v>
      </c>
      <c r="C36" s="7" t="s">
        <v>194</v>
      </c>
      <c r="D36" s="224">
        <v>4.7</v>
      </c>
      <c r="E36" s="224">
        <v>4.5</v>
      </c>
      <c r="F36" s="225">
        <v>4.8176471000000003</v>
      </c>
      <c r="G36" s="225">
        <v>0</v>
      </c>
      <c r="H36" s="225">
        <v>0</v>
      </c>
      <c r="I36" s="224">
        <v>0</v>
      </c>
      <c r="J36" s="224">
        <v>2.2000000000000002</v>
      </c>
      <c r="K36" s="224">
        <v>3.5</v>
      </c>
      <c r="L36" s="224">
        <v>10.1</v>
      </c>
      <c r="M36" s="224">
        <v>5.7</v>
      </c>
      <c r="N36" s="225">
        <v>12.047819</v>
      </c>
      <c r="O36" s="224">
        <v>24.2</v>
      </c>
      <c r="P36" s="225">
        <v>13.381261</v>
      </c>
      <c r="Q36" s="225">
        <v>14.836399999999999</v>
      </c>
      <c r="R36" s="225">
        <v>15.649473</v>
      </c>
      <c r="S36" s="558">
        <f>100</f>
        <v>100</v>
      </c>
      <c r="T36" s="72">
        <f t="shared" si="3"/>
        <v>95.744680851063819</v>
      </c>
      <c r="U36" s="72">
        <f t="shared" si="3"/>
        <v>102.50312978723404</v>
      </c>
      <c r="V36" s="72">
        <f t="shared" si="3"/>
        <v>0</v>
      </c>
      <c r="W36" s="72">
        <f t="shared" si="3"/>
        <v>0</v>
      </c>
      <c r="X36" s="72">
        <f t="shared" si="3"/>
        <v>0</v>
      </c>
      <c r="Y36" s="72">
        <f t="shared" si="3"/>
        <v>46.808510638297875</v>
      </c>
      <c r="Z36" s="72">
        <f t="shared" si="3"/>
        <v>74.468085106382972</v>
      </c>
      <c r="AA36" s="72">
        <f t="shared" si="3"/>
        <v>214.89361702127658</v>
      </c>
      <c r="AB36" s="72">
        <f t="shared" si="6"/>
        <v>121.27659574468085</v>
      </c>
      <c r="AC36" s="72">
        <f t="shared" si="6"/>
        <v>256.33657446808508</v>
      </c>
      <c r="AD36" s="72">
        <f t="shared" si="6"/>
        <v>514.89361702127655</v>
      </c>
      <c r="AE36" s="72">
        <f t="shared" si="9"/>
        <v>284.7076808510638</v>
      </c>
      <c r="AF36" s="72">
        <f t="shared" si="10"/>
        <v>315.66808510638293</v>
      </c>
      <c r="AG36" s="73">
        <f t="shared" si="10"/>
        <v>332.96751063829788</v>
      </c>
      <c r="AH36" s="559">
        <v>1</v>
      </c>
      <c r="AI36" s="234">
        <v>1</v>
      </c>
      <c r="AJ36" s="234">
        <v>4</v>
      </c>
      <c r="AK36" s="234">
        <v>4</v>
      </c>
      <c r="AL36" s="234">
        <v>4</v>
      </c>
      <c r="AM36" s="234">
        <v>1</v>
      </c>
      <c r="AN36" s="234">
        <v>1</v>
      </c>
      <c r="AO36" s="234">
        <v>1</v>
      </c>
      <c r="AP36" s="234">
        <v>1</v>
      </c>
      <c r="AQ36" s="234">
        <v>1</v>
      </c>
      <c r="AR36" s="234">
        <v>4</v>
      </c>
      <c r="AS36" s="234">
        <v>1</v>
      </c>
      <c r="AT36" s="234">
        <v>4</v>
      </c>
      <c r="AU36" s="234">
        <v>6</v>
      </c>
      <c r="AV36" s="236">
        <v>7</v>
      </c>
    </row>
    <row r="37" spans="2:48" ht="14.45">
      <c r="B37" s="738"/>
      <c r="C37" s="1" t="s">
        <v>195</v>
      </c>
      <c r="D37" s="225">
        <v>12.432714000000001</v>
      </c>
      <c r="E37" s="225">
        <v>3.9505495000000002</v>
      </c>
      <c r="F37" s="225">
        <v>10.821984</v>
      </c>
      <c r="G37" s="225">
        <v>51.222898000000001</v>
      </c>
      <c r="H37" s="225">
        <v>93.575170999999997</v>
      </c>
      <c r="I37" s="224">
        <v>184.8</v>
      </c>
      <c r="J37" s="225">
        <v>132.69999000000001</v>
      </c>
      <c r="K37" s="225">
        <v>51.900002000000001</v>
      </c>
      <c r="L37" s="226">
        <v>18.876999999999999</v>
      </c>
      <c r="M37" s="226">
        <v>22.486000000000001</v>
      </c>
      <c r="N37" s="225">
        <v>83.652179000000004</v>
      </c>
      <c r="O37" s="226">
        <v>14.978</v>
      </c>
      <c r="P37" s="225">
        <v>13.212781</v>
      </c>
      <c r="Q37" s="225">
        <v>13.754591</v>
      </c>
      <c r="R37" s="225">
        <v>14.73086</v>
      </c>
      <c r="S37" s="558">
        <f>100</f>
        <v>100</v>
      </c>
      <c r="T37" s="72">
        <f t="shared" si="3"/>
        <v>31.775439377114282</v>
      </c>
      <c r="U37" s="72">
        <f t="shared" si="3"/>
        <v>87.044421676554279</v>
      </c>
      <c r="V37" s="72">
        <f t="shared" si="3"/>
        <v>412.00093559620211</v>
      </c>
      <c r="W37" s="72">
        <f t="shared" si="3"/>
        <v>752.65280774575842</v>
      </c>
      <c r="X37" s="72">
        <f t="shared" si="3"/>
        <v>1486.4011188546604</v>
      </c>
      <c r="Y37" s="72">
        <f t="shared" si="3"/>
        <v>1067.3453117316139</v>
      </c>
      <c r="Z37" s="72">
        <f t="shared" si="3"/>
        <v>417.44708355713806</v>
      </c>
      <c r="AA37" s="72">
        <f t="shared" si="3"/>
        <v>151.83330043625227</v>
      </c>
      <c r="AB37" s="72">
        <f t="shared" si="6"/>
        <v>180.86155605284571</v>
      </c>
      <c r="AC37" s="72">
        <f t="shared" si="6"/>
        <v>672.83924491466621</v>
      </c>
      <c r="AD37" s="72">
        <f t="shared" si="6"/>
        <v>120.4724889513263</v>
      </c>
      <c r="AE37" s="72">
        <f t="shared" ref="AE37:AE40" si="11">P37*100/$D37</f>
        <v>106.27430985704328</v>
      </c>
      <c r="AF37" s="72">
        <f t="shared" ref="AF37:AG40" si="12">Q37*100/$D37</f>
        <v>110.63224811573724</v>
      </c>
      <c r="AG37" s="73">
        <f t="shared" si="12"/>
        <v>118.48466875374113</v>
      </c>
      <c r="AH37" s="559">
        <v>4</v>
      </c>
      <c r="AI37" s="234">
        <v>4</v>
      </c>
      <c r="AJ37" s="234">
        <v>4</v>
      </c>
      <c r="AK37" s="234">
        <v>4</v>
      </c>
      <c r="AL37" s="234">
        <v>4</v>
      </c>
      <c r="AM37" s="234">
        <v>1</v>
      </c>
      <c r="AN37" s="234">
        <v>4</v>
      </c>
      <c r="AO37" s="234">
        <v>4</v>
      </c>
      <c r="AP37" s="234">
        <v>2</v>
      </c>
      <c r="AQ37" s="234">
        <v>2</v>
      </c>
      <c r="AR37" s="234">
        <v>4</v>
      </c>
      <c r="AS37" s="234">
        <v>2</v>
      </c>
      <c r="AT37" s="234">
        <v>4</v>
      </c>
      <c r="AU37" s="234">
        <v>6</v>
      </c>
      <c r="AV37" s="236">
        <v>7</v>
      </c>
    </row>
    <row r="38" spans="2:48" ht="14.45">
      <c r="B38" s="738"/>
      <c r="C38" s="1" t="s">
        <v>196</v>
      </c>
      <c r="D38" s="225">
        <v>15.167286000000001</v>
      </c>
      <c r="E38" s="225">
        <v>25.549451000000001</v>
      </c>
      <c r="F38" s="225">
        <v>20.760369000000001</v>
      </c>
      <c r="G38" s="225">
        <v>0</v>
      </c>
      <c r="H38" s="224">
        <v>0</v>
      </c>
      <c r="I38" s="224">
        <v>0</v>
      </c>
      <c r="J38" s="224">
        <v>0</v>
      </c>
      <c r="K38" s="224">
        <v>0</v>
      </c>
      <c r="L38" s="224">
        <v>0</v>
      </c>
      <c r="M38" s="224">
        <v>0</v>
      </c>
      <c r="N38" s="224">
        <v>0</v>
      </c>
      <c r="O38" s="225">
        <v>0</v>
      </c>
      <c r="P38" s="225">
        <v>0</v>
      </c>
      <c r="Q38" s="225">
        <v>0</v>
      </c>
      <c r="R38" s="225">
        <v>0</v>
      </c>
      <c r="S38" s="558">
        <f>100</f>
        <v>100</v>
      </c>
      <c r="T38" s="72">
        <f t="shared" si="3"/>
        <v>168.45103995533543</v>
      </c>
      <c r="U38" s="72">
        <f t="shared" si="3"/>
        <v>136.87596449358176</v>
      </c>
      <c r="V38" s="72">
        <f t="shared" si="3"/>
        <v>0</v>
      </c>
      <c r="W38" s="72">
        <f t="shared" si="3"/>
        <v>0</v>
      </c>
      <c r="X38" s="72">
        <f t="shared" si="3"/>
        <v>0</v>
      </c>
      <c r="Y38" s="72">
        <f t="shared" si="3"/>
        <v>0</v>
      </c>
      <c r="Z38" s="72">
        <f t="shared" si="3"/>
        <v>0</v>
      </c>
      <c r="AA38" s="72">
        <f t="shared" si="3"/>
        <v>0</v>
      </c>
      <c r="AB38" s="72">
        <f t="shared" si="6"/>
        <v>0</v>
      </c>
      <c r="AC38" s="72">
        <f t="shared" si="6"/>
        <v>0</v>
      </c>
      <c r="AD38" s="72">
        <f t="shared" si="6"/>
        <v>0</v>
      </c>
      <c r="AE38" s="72">
        <f t="shared" si="11"/>
        <v>0</v>
      </c>
      <c r="AF38" s="72">
        <f t="shared" si="12"/>
        <v>0</v>
      </c>
      <c r="AG38" s="73">
        <f t="shared" si="12"/>
        <v>0</v>
      </c>
      <c r="AH38" s="559">
        <v>4</v>
      </c>
      <c r="AI38" s="234">
        <v>4</v>
      </c>
      <c r="AJ38" s="234">
        <v>4</v>
      </c>
      <c r="AK38" s="234">
        <v>4</v>
      </c>
      <c r="AL38" s="234">
        <v>1</v>
      </c>
      <c r="AM38" s="234">
        <v>1</v>
      </c>
      <c r="AN38" s="234">
        <v>1</v>
      </c>
      <c r="AO38" s="234">
        <v>1</v>
      </c>
      <c r="AP38" s="234">
        <v>1</v>
      </c>
      <c r="AQ38" s="234">
        <v>1</v>
      </c>
      <c r="AR38" s="234">
        <v>1</v>
      </c>
      <c r="AS38" s="234">
        <v>4</v>
      </c>
      <c r="AT38" s="234">
        <v>4</v>
      </c>
      <c r="AU38" s="234">
        <v>6</v>
      </c>
      <c r="AV38" s="236">
        <v>7</v>
      </c>
    </row>
    <row r="39" spans="2:48" ht="14.45">
      <c r="B39" s="738"/>
      <c r="C39" s="1" t="s">
        <v>197</v>
      </c>
      <c r="D39" s="224">
        <v>0</v>
      </c>
      <c r="E39" s="224">
        <v>0</v>
      </c>
      <c r="F39" s="224">
        <v>0</v>
      </c>
      <c r="G39" s="224">
        <v>0</v>
      </c>
      <c r="H39" s="224">
        <v>0</v>
      </c>
      <c r="I39" s="224">
        <v>0</v>
      </c>
      <c r="J39" s="224">
        <v>0</v>
      </c>
      <c r="K39" s="224">
        <v>0</v>
      </c>
      <c r="L39" s="225">
        <v>0</v>
      </c>
      <c r="M39" s="225">
        <v>0</v>
      </c>
      <c r="N39" s="225">
        <v>0</v>
      </c>
      <c r="O39" s="225">
        <v>0</v>
      </c>
      <c r="P39" s="225">
        <v>0</v>
      </c>
      <c r="Q39" s="225">
        <v>0</v>
      </c>
      <c r="R39" s="225">
        <v>0</v>
      </c>
      <c r="S39" s="558">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559">
        <v>1</v>
      </c>
      <c r="AI39" s="234">
        <v>1</v>
      </c>
      <c r="AJ39" s="234">
        <v>1</v>
      </c>
      <c r="AK39" s="234">
        <v>1</v>
      </c>
      <c r="AL39" s="234">
        <v>1</v>
      </c>
      <c r="AM39" s="234">
        <v>1</v>
      </c>
      <c r="AN39" s="234">
        <v>1</v>
      </c>
      <c r="AO39" s="234">
        <v>1</v>
      </c>
      <c r="AP39" s="234">
        <v>4</v>
      </c>
      <c r="AQ39" s="234">
        <v>4</v>
      </c>
      <c r="AR39" s="234">
        <v>4</v>
      </c>
      <c r="AS39" s="234">
        <v>4</v>
      </c>
      <c r="AT39" s="234">
        <v>4</v>
      </c>
      <c r="AU39" s="234">
        <v>6</v>
      </c>
      <c r="AV39" s="236">
        <v>7</v>
      </c>
    </row>
    <row r="40" spans="2:48" ht="14.45">
      <c r="B40" s="738"/>
      <c r="C40" s="1" t="s">
        <v>198</v>
      </c>
      <c r="D40" s="224">
        <v>32.299999999999997</v>
      </c>
      <c r="E40" s="224">
        <v>34.000000499999999</v>
      </c>
      <c r="F40" s="224">
        <v>36.4000001</v>
      </c>
      <c r="G40" s="225">
        <v>51.222898000000001</v>
      </c>
      <c r="H40" s="225">
        <v>93.575170999999997</v>
      </c>
      <c r="I40" s="224">
        <v>184.8</v>
      </c>
      <c r="J40" s="224">
        <v>134.89999</v>
      </c>
      <c r="K40" s="224">
        <v>55.400002000000001</v>
      </c>
      <c r="L40" s="224">
        <v>28.976999999999997</v>
      </c>
      <c r="M40" s="225">
        <v>28.186</v>
      </c>
      <c r="N40" s="224">
        <v>95.699998000000008</v>
      </c>
      <c r="O40" s="224">
        <v>39.177999999999997</v>
      </c>
      <c r="P40" s="225">
        <v>26.594042000000002</v>
      </c>
      <c r="Q40" s="225">
        <v>28.590990999999999</v>
      </c>
      <c r="R40" s="225">
        <v>30.380333</v>
      </c>
      <c r="S40" s="558">
        <f>100</f>
        <v>100</v>
      </c>
      <c r="T40" s="72">
        <f t="shared" si="3"/>
        <v>105.26315944272446</v>
      </c>
      <c r="U40" s="72">
        <f t="shared" si="3"/>
        <v>112.6934987616099</v>
      </c>
      <c r="V40" s="72">
        <f t="shared" si="3"/>
        <v>158.58482352941181</v>
      </c>
      <c r="W40" s="72">
        <f t="shared" si="3"/>
        <v>289.70641176470588</v>
      </c>
      <c r="X40" s="72">
        <f t="shared" si="3"/>
        <v>572.13622291021682</v>
      </c>
      <c r="Y40" s="72">
        <f t="shared" si="3"/>
        <v>417.64702786377711</v>
      </c>
      <c r="Z40" s="72">
        <f t="shared" si="3"/>
        <v>171.51703405572758</v>
      </c>
      <c r="AA40" s="72">
        <f t="shared" si="3"/>
        <v>89.712074303405572</v>
      </c>
      <c r="AB40" s="72">
        <f t="shared" si="6"/>
        <v>87.26315789473685</v>
      </c>
      <c r="AC40" s="72">
        <f t="shared" si="6"/>
        <v>296.28482352941182</v>
      </c>
      <c r="AD40" s="72">
        <f t="shared" si="6"/>
        <v>121.29411764705883</v>
      </c>
      <c r="AE40" s="72">
        <f t="shared" si="11"/>
        <v>82.334495356037152</v>
      </c>
      <c r="AF40" s="72">
        <f t="shared" si="12"/>
        <v>88.51700000000001</v>
      </c>
      <c r="AG40" s="73">
        <f t="shared" si="12"/>
        <v>94.056758513931896</v>
      </c>
      <c r="AH40" s="559">
        <v>1</v>
      </c>
      <c r="AI40" s="234">
        <v>1</v>
      </c>
      <c r="AJ40" s="234">
        <v>1</v>
      </c>
      <c r="AK40" s="234">
        <v>4</v>
      </c>
      <c r="AL40" s="234">
        <v>4</v>
      </c>
      <c r="AM40" s="234">
        <v>1</v>
      </c>
      <c r="AN40" s="234">
        <v>1</v>
      </c>
      <c r="AO40" s="234">
        <v>1</v>
      </c>
      <c r="AP40" s="234">
        <v>1</v>
      </c>
      <c r="AQ40" s="234">
        <v>4</v>
      </c>
      <c r="AR40" s="234">
        <v>1</v>
      </c>
      <c r="AS40" s="234">
        <v>1</v>
      </c>
      <c r="AT40" s="234">
        <v>4</v>
      </c>
      <c r="AU40" s="234">
        <v>6</v>
      </c>
      <c r="AV40" s="236">
        <v>7</v>
      </c>
    </row>
    <row r="41" spans="2:48" ht="14.45">
      <c r="B41" s="739"/>
      <c r="C41" s="8" t="s">
        <v>199</v>
      </c>
      <c r="D41" s="177">
        <v>32.299999999999997</v>
      </c>
      <c r="E41" s="177">
        <v>34.000000499999999</v>
      </c>
      <c r="F41" s="177">
        <v>36.4000001</v>
      </c>
      <c r="G41" s="177">
        <v>51.222898000000001</v>
      </c>
      <c r="H41" s="177">
        <v>93.575170999999997</v>
      </c>
      <c r="I41" s="177">
        <v>184.8</v>
      </c>
      <c r="J41" s="177">
        <v>134.89999</v>
      </c>
      <c r="K41" s="177">
        <v>55.400002000000001</v>
      </c>
      <c r="L41" s="177">
        <v>28.976999999999997</v>
      </c>
      <c r="M41" s="177">
        <v>28.186</v>
      </c>
      <c r="N41" s="177">
        <v>95.699998000000008</v>
      </c>
      <c r="O41" s="177">
        <v>39.177999999999997</v>
      </c>
      <c r="P41" s="177">
        <v>26.594042000000002</v>
      </c>
      <c r="Q41" s="177">
        <v>28.590990999999999</v>
      </c>
      <c r="R41" s="177">
        <v>30.380333</v>
      </c>
      <c r="S41" s="558">
        <f>100</f>
        <v>100</v>
      </c>
      <c r="T41" s="72">
        <f t="shared" si="3"/>
        <v>105.26315944272446</v>
      </c>
      <c r="U41" s="72">
        <f t="shared" si="3"/>
        <v>112.6934987616099</v>
      </c>
      <c r="V41" s="72">
        <f t="shared" si="3"/>
        <v>158.58482352941181</v>
      </c>
      <c r="W41" s="72">
        <f t="shared" si="3"/>
        <v>289.70641176470588</v>
      </c>
      <c r="X41" s="72">
        <f t="shared" si="3"/>
        <v>572.13622291021682</v>
      </c>
      <c r="Y41" s="72">
        <f t="shared" si="3"/>
        <v>417.64702786377711</v>
      </c>
      <c r="Z41" s="72">
        <f t="shared" si="3"/>
        <v>171.51703405572758</v>
      </c>
      <c r="AA41" s="72">
        <f t="shared" si="3"/>
        <v>89.712074303405572</v>
      </c>
      <c r="AB41" s="72">
        <f t="shared" si="6"/>
        <v>87.26315789473685</v>
      </c>
      <c r="AC41" s="72">
        <f t="shared" si="6"/>
        <v>296.28482352941182</v>
      </c>
      <c r="AD41" s="72">
        <f t="shared" si="6"/>
        <v>121.29411764705883</v>
      </c>
      <c r="AE41" s="72">
        <f t="shared" ref="AE41:AE44" si="13">P41*100/$D41</f>
        <v>82.334495356037152</v>
      </c>
      <c r="AF41" s="72">
        <f t="shared" ref="AF41:AG44" si="14">Q41*100/$D41</f>
        <v>88.51700000000001</v>
      </c>
      <c r="AG41" s="73">
        <f t="shared" si="14"/>
        <v>94.056758513931896</v>
      </c>
      <c r="AH41" s="237"/>
      <c r="AI41" s="238"/>
      <c r="AJ41" s="238"/>
      <c r="AK41" s="238"/>
      <c r="AL41" s="238"/>
      <c r="AM41" s="238"/>
      <c r="AN41" s="238"/>
      <c r="AO41" s="238"/>
      <c r="AP41" s="238"/>
      <c r="AQ41" s="238"/>
      <c r="AR41" s="238"/>
      <c r="AS41" s="238"/>
      <c r="AT41" s="238"/>
      <c r="AU41" s="238"/>
      <c r="AV41" s="239"/>
    </row>
    <row r="42" spans="2:48" ht="16.5" customHeight="1">
      <c r="B42" s="738" t="s">
        <v>122</v>
      </c>
      <c r="C42" s="1" t="s">
        <v>194</v>
      </c>
      <c r="D42" s="224">
        <v>1647.9</v>
      </c>
      <c r="E42" s="224">
        <v>1380.1</v>
      </c>
      <c r="F42" s="224">
        <v>1532</v>
      </c>
      <c r="G42" s="224">
        <v>1509.4</v>
      </c>
      <c r="H42" s="224">
        <v>1486.7</v>
      </c>
      <c r="I42" s="224">
        <v>1587.7</v>
      </c>
      <c r="J42" s="224">
        <v>1451.1</v>
      </c>
      <c r="K42" s="224">
        <v>1319.3</v>
      </c>
      <c r="L42" s="224">
        <v>1242.7</v>
      </c>
      <c r="M42" s="224">
        <v>1341.6</v>
      </c>
      <c r="N42" s="224">
        <v>1374.2</v>
      </c>
      <c r="O42" s="224">
        <v>1375.6</v>
      </c>
      <c r="P42" s="225">
        <v>1126.5961</v>
      </c>
      <c r="Q42" s="225">
        <v>1357.6656</v>
      </c>
      <c r="R42" s="225">
        <v>1433.1509000000001</v>
      </c>
      <c r="S42" s="558">
        <f>100</f>
        <v>100</v>
      </c>
      <c r="T42" s="72">
        <f t="shared" si="3"/>
        <v>83.749013896474295</v>
      </c>
      <c r="U42" s="72">
        <f t="shared" si="3"/>
        <v>92.966806238242611</v>
      </c>
      <c r="V42" s="72">
        <f t="shared" si="3"/>
        <v>91.595363796346859</v>
      </c>
      <c r="W42" s="72">
        <f t="shared" si="3"/>
        <v>90.217853025062198</v>
      </c>
      <c r="X42" s="72">
        <f t="shared" si="3"/>
        <v>96.34686570787062</v>
      </c>
      <c r="Y42" s="72">
        <f t="shared" si="3"/>
        <v>88.057527762606952</v>
      </c>
      <c r="Z42" s="72">
        <f t="shared" si="3"/>
        <v>80.059469628011399</v>
      </c>
      <c r="AA42" s="72">
        <f t="shared" si="3"/>
        <v>75.411129316099277</v>
      </c>
      <c r="AB42" s="72">
        <f t="shared" si="6"/>
        <v>81.412707081740393</v>
      </c>
      <c r="AC42" s="72">
        <f t="shared" si="6"/>
        <v>83.390982462528058</v>
      </c>
      <c r="AD42" s="72">
        <f t="shared" si="6"/>
        <v>83.475939073972924</v>
      </c>
      <c r="AE42" s="72">
        <f t="shared" si="13"/>
        <v>68.365562230717885</v>
      </c>
      <c r="AF42" s="72">
        <f t="shared" si="14"/>
        <v>82.387620608046603</v>
      </c>
      <c r="AG42" s="73">
        <f t="shared" si="14"/>
        <v>86.968317252260448</v>
      </c>
      <c r="AH42" s="559">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38"/>
      <c r="C43" s="1" t="s">
        <v>195</v>
      </c>
      <c r="D43" s="224">
        <v>3998</v>
      </c>
      <c r="E43" s="224">
        <v>3910.2</v>
      </c>
      <c r="F43" s="224">
        <v>3855.6</v>
      </c>
      <c r="G43" s="224">
        <v>3807.5</v>
      </c>
      <c r="H43" s="224">
        <v>3571.2</v>
      </c>
      <c r="I43" s="224">
        <v>3548.5</v>
      </c>
      <c r="J43" s="224">
        <v>3299</v>
      </c>
      <c r="K43" s="224">
        <v>3471.9</v>
      </c>
      <c r="L43" s="224">
        <v>3462.7</v>
      </c>
      <c r="M43" s="224">
        <v>3580.7</v>
      </c>
      <c r="N43" s="224">
        <v>3243.7</v>
      </c>
      <c r="O43" s="224">
        <v>3397.9</v>
      </c>
      <c r="P43" s="225">
        <v>3182.0313000000001</v>
      </c>
      <c r="Q43" s="225">
        <v>3332.6889999999999</v>
      </c>
      <c r="R43" s="225">
        <v>3548.8818000000001</v>
      </c>
      <c r="S43" s="558">
        <f>100</f>
        <v>100</v>
      </c>
      <c r="T43" s="72">
        <f t="shared" si="3"/>
        <v>97.803901950975487</v>
      </c>
      <c r="U43" s="72">
        <f t="shared" si="3"/>
        <v>96.43821910955478</v>
      </c>
      <c r="V43" s="72">
        <f t="shared" si="3"/>
        <v>95.235117558779393</v>
      </c>
      <c r="W43" s="72">
        <f t="shared" si="3"/>
        <v>89.324662331165584</v>
      </c>
      <c r="X43" s="72">
        <f t="shared" si="3"/>
        <v>88.756878439219605</v>
      </c>
      <c r="Y43" s="72">
        <f t="shared" si="3"/>
        <v>82.516258129064539</v>
      </c>
      <c r="Z43" s="72">
        <f t="shared" si="3"/>
        <v>86.840920460230109</v>
      </c>
      <c r="AA43" s="72">
        <f t="shared" si="3"/>
        <v>86.610805402701345</v>
      </c>
      <c r="AB43" s="72">
        <f t="shared" si="6"/>
        <v>89.562281140570292</v>
      </c>
      <c r="AC43" s="72">
        <f t="shared" si="6"/>
        <v>81.133066533266629</v>
      </c>
      <c r="AD43" s="72">
        <f t="shared" si="6"/>
        <v>84.989994997498755</v>
      </c>
      <c r="AE43" s="72">
        <f t="shared" si="13"/>
        <v>79.59057778889445</v>
      </c>
      <c r="AF43" s="72">
        <f t="shared" si="14"/>
        <v>83.358904452226099</v>
      </c>
      <c r="AG43" s="73">
        <f t="shared" si="14"/>
        <v>88.766428214107052</v>
      </c>
      <c r="AH43" s="559">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38"/>
      <c r="C44" s="1" t="s">
        <v>196</v>
      </c>
      <c r="D44" s="224">
        <v>4014.9</v>
      </c>
      <c r="E44" s="224">
        <v>3857.1</v>
      </c>
      <c r="F44" s="224">
        <v>4343.8999999999996</v>
      </c>
      <c r="G44" s="224">
        <v>4487.3</v>
      </c>
      <c r="H44" s="224">
        <v>4251.3999999999996</v>
      </c>
      <c r="I44" s="224">
        <v>4171.2</v>
      </c>
      <c r="J44" s="224">
        <v>4610.3999999999996</v>
      </c>
      <c r="K44" s="224">
        <v>4624.6000000000004</v>
      </c>
      <c r="L44" s="224">
        <v>4709.3</v>
      </c>
      <c r="M44" s="224">
        <v>4878.8999999999996</v>
      </c>
      <c r="N44" s="224">
        <v>4374.3</v>
      </c>
      <c r="O44" s="224">
        <v>4539.3999999999996</v>
      </c>
      <c r="P44" s="225">
        <v>3861.8310999999999</v>
      </c>
      <c r="Q44" s="225">
        <v>4451.5288</v>
      </c>
      <c r="R44" s="225">
        <v>4730.0902999999998</v>
      </c>
      <c r="S44" s="558">
        <f>100</f>
        <v>100</v>
      </c>
      <c r="T44" s="72">
        <f t="shared" si="3"/>
        <v>96.069640588806692</v>
      </c>
      <c r="U44" s="72">
        <f t="shared" si="3"/>
        <v>108.19447557847018</v>
      </c>
      <c r="V44" s="72">
        <f t="shared" si="3"/>
        <v>111.76617101297666</v>
      </c>
      <c r="W44" s="72">
        <f t="shared" si="3"/>
        <v>105.89055767266929</v>
      </c>
      <c r="X44" s="72">
        <f t="shared" si="3"/>
        <v>103.89299858028842</v>
      </c>
      <c r="Y44" s="72">
        <f t="shared" si="3"/>
        <v>114.83224986923707</v>
      </c>
      <c r="Z44" s="72">
        <f t="shared" si="3"/>
        <v>115.1859324018033</v>
      </c>
      <c r="AA44" s="72">
        <f t="shared" si="3"/>
        <v>117.2955739868988</v>
      </c>
      <c r="AB44" s="72">
        <f t="shared" si="6"/>
        <v>121.51983860121048</v>
      </c>
      <c r="AC44" s="72">
        <f t="shared" si="6"/>
        <v>108.95165508480909</v>
      </c>
      <c r="AD44" s="72">
        <f t="shared" si="6"/>
        <v>113.06383720640612</v>
      </c>
      <c r="AE44" s="72">
        <f t="shared" si="13"/>
        <v>96.18747914020274</v>
      </c>
      <c r="AF44" s="72">
        <f t="shared" si="14"/>
        <v>110.87520984333358</v>
      </c>
      <c r="AG44" s="73">
        <f t="shared" si="14"/>
        <v>117.8134025754066</v>
      </c>
      <c r="AH44" s="559">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38"/>
      <c r="C45" s="1" t="s">
        <v>197</v>
      </c>
      <c r="D45" s="224">
        <v>6196.9</v>
      </c>
      <c r="E45" s="224">
        <v>5672</v>
      </c>
      <c r="F45" s="224">
        <v>5808.2</v>
      </c>
      <c r="G45" s="224">
        <v>6187.5</v>
      </c>
      <c r="H45" s="224">
        <v>5743.6</v>
      </c>
      <c r="I45" s="224">
        <v>5776.1</v>
      </c>
      <c r="J45" s="224">
        <v>6349.9</v>
      </c>
      <c r="K45" s="224">
        <v>5783.9</v>
      </c>
      <c r="L45" s="224">
        <v>6239.7</v>
      </c>
      <c r="M45" s="224">
        <v>6574.7</v>
      </c>
      <c r="N45" s="224">
        <v>8760.7000000000007</v>
      </c>
      <c r="O45" s="224">
        <v>9857.4</v>
      </c>
      <c r="P45" s="225">
        <v>9252.7548999999999</v>
      </c>
      <c r="Q45" s="225">
        <v>10293.615</v>
      </c>
      <c r="R45" s="225">
        <v>11145.668</v>
      </c>
      <c r="S45" s="558">
        <f>100</f>
        <v>100</v>
      </c>
      <c r="T45" s="72">
        <f t="shared" si="3"/>
        <v>91.529635785634753</v>
      </c>
      <c r="U45" s="72">
        <f t="shared" si="3"/>
        <v>93.727508915748203</v>
      </c>
      <c r="V45" s="72">
        <f t="shared" si="3"/>
        <v>99.848311252400393</v>
      </c>
      <c r="W45" s="72">
        <f t="shared" si="3"/>
        <v>92.685052203521124</v>
      </c>
      <c r="X45" s="72">
        <f t="shared" si="3"/>
        <v>93.209507979796356</v>
      </c>
      <c r="Y45" s="72">
        <f t="shared" si="3"/>
        <v>102.46897642369572</v>
      </c>
      <c r="Z45" s="72">
        <f t="shared" si="3"/>
        <v>93.335377366102406</v>
      </c>
      <c r="AA45" s="72">
        <f t="shared" si="3"/>
        <v>100.69066791460247</v>
      </c>
      <c r="AB45" s="72">
        <f t="shared" si="6"/>
        <v>106.09659668543949</v>
      </c>
      <c r="AC45" s="72">
        <f t="shared" si="6"/>
        <v>141.3722990527522</v>
      </c>
      <c r="AD45" s="72">
        <f t="shared" si="6"/>
        <v>159.06985750939987</v>
      </c>
      <c r="AE45" s="72">
        <f t="shared" ref="AE45:AE48" si="15">P45*100/$D45</f>
        <v>149.3126385773532</v>
      </c>
      <c r="AF45" s="72">
        <f t="shared" ref="AF45:AG48" si="16">Q45*100/$D45</f>
        <v>166.10910293856605</v>
      </c>
      <c r="AG45" s="73">
        <f t="shared" si="16"/>
        <v>179.85876809372431</v>
      </c>
      <c r="AH45" s="559">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38"/>
      <c r="C46" s="1" t="s">
        <v>198</v>
      </c>
      <c r="D46" s="224">
        <v>15857.699999999999</v>
      </c>
      <c r="E46" s="224">
        <v>14819.4</v>
      </c>
      <c r="F46" s="224">
        <v>15539.7</v>
      </c>
      <c r="G46" s="224">
        <v>15991.7</v>
      </c>
      <c r="H46" s="224">
        <v>15052.9</v>
      </c>
      <c r="I46" s="224">
        <v>15083.5</v>
      </c>
      <c r="J46" s="224">
        <v>15710.4</v>
      </c>
      <c r="K46" s="224">
        <v>15199.699999999999</v>
      </c>
      <c r="L46" s="224">
        <v>15654.400000000001</v>
      </c>
      <c r="M46" s="224">
        <v>16375.899999999998</v>
      </c>
      <c r="N46" s="224">
        <v>17752.900000000001</v>
      </c>
      <c r="O46" s="224">
        <v>19170.3</v>
      </c>
      <c r="P46" s="225">
        <v>17423.213400000001</v>
      </c>
      <c r="Q46" s="225">
        <v>19435.498399999997</v>
      </c>
      <c r="R46" s="225">
        <v>20857.790999999997</v>
      </c>
      <c r="S46" s="558">
        <f>100</f>
        <v>100</v>
      </c>
      <c r="T46" s="72">
        <f t="shared" si="3"/>
        <v>93.452392213246569</v>
      </c>
      <c r="U46" s="72">
        <f t="shared" si="3"/>
        <v>97.994665052308974</v>
      </c>
      <c r="V46" s="72">
        <f t="shared" si="3"/>
        <v>100.84501535531635</v>
      </c>
      <c r="W46" s="72">
        <f t="shared" si="3"/>
        <v>94.924863000309003</v>
      </c>
      <c r="X46" s="72">
        <f t="shared" si="3"/>
        <v>95.117829193388701</v>
      </c>
      <c r="Y46" s="72">
        <f t="shared" si="3"/>
        <v>99.071113717626147</v>
      </c>
      <c r="Z46" s="72">
        <f t="shared" si="3"/>
        <v>95.850596240312285</v>
      </c>
      <c r="AA46" s="72">
        <f t="shared" si="3"/>
        <v>98.717972972120819</v>
      </c>
      <c r="AB46" s="72">
        <f t="shared" si="6"/>
        <v>103.2678131128726</v>
      </c>
      <c r="AC46" s="72">
        <f t="shared" si="6"/>
        <v>111.95129180145925</v>
      </c>
      <c r="AD46" s="72">
        <f t="shared" si="6"/>
        <v>120.88953631358899</v>
      </c>
      <c r="AE46" s="72">
        <f t="shared" si="15"/>
        <v>109.8722601638321</v>
      </c>
      <c r="AF46" s="72">
        <f t="shared" si="16"/>
        <v>122.56189989721081</v>
      </c>
      <c r="AG46" s="73">
        <f t="shared" si="16"/>
        <v>131.5309975595452</v>
      </c>
      <c r="AH46" s="559">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739"/>
      <c r="C47" s="8" t="s">
        <v>199</v>
      </c>
      <c r="D47" s="177">
        <v>9660.7999999999993</v>
      </c>
      <c r="E47" s="177">
        <v>9147.4</v>
      </c>
      <c r="F47" s="177">
        <v>9731.5</v>
      </c>
      <c r="G47" s="177">
        <v>9804.2000000000007</v>
      </c>
      <c r="H47" s="177">
        <v>9309.2999999999993</v>
      </c>
      <c r="I47" s="177">
        <v>9307.4</v>
      </c>
      <c r="J47" s="177">
        <v>9360.5</v>
      </c>
      <c r="K47" s="177">
        <v>9415.7999999999993</v>
      </c>
      <c r="L47" s="177">
        <v>9414.7000000000007</v>
      </c>
      <c r="M47" s="177">
        <v>9801.1999999999989</v>
      </c>
      <c r="N47" s="177">
        <v>8992.2000000000007</v>
      </c>
      <c r="O47" s="177">
        <v>9312.9</v>
      </c>
      <c r="P47" s="177">
        <v>8170.4585000000006</v>
      </c>
      <c r="Q47" s="177">
        <v>9141.8833999999988</v>
      </c>
      <c r="R47" s="177">
        <v>9712.1229999999996</v>
      </c>
      <c r="S47" s="558">
        <f>100</f>
        <v>100</v>
      </c>
      <c r="T47" s="72">
        <f t="shared" si="3"/>
        <v>94.685740311361386</v>
      </c>
      <c r="U47" s="72">
        <f t="shared" si="3"/>
        <v>100.731823451474</v>
      </c>
      <c r="V47" s="72">
        <f t="shared" si="3"/>
        <v>101.48434912222592</v>
      </c>
      <c r="W47" s="72">
        <f t="shared" si="3"/>
        <v>96.361584961907909</v>
      </c>
      <c r="X47" s="72">
        <f t="shared" si="3"/>
        <v>96.341917853593912</v>
      </c>
      <c r="Y47" s="72">
        <f t="shared" si="3"/>
        <v>96.891561775422332</v>
      </c>
      <c r="Z47" s="72">
        <f t="shared" si="3"/>
        <v>97.46397813845644</v>
      </c>
      <c r="AA47" s="72">
        <f t="shared" si="3"/>
        <v>97.45259191785361</v>
      </c>
      <c r="AB47" s="72">
        <f t="shared" si="6"/>
        <v>101.45329579330904</v>
      </c>
      <c r="AC47" s="72">
        <f t="shared" si="6"/>
        <v>93.07924809539584</v>
      </c>
      <c r="AD47" s="72">
        <f t="shared" si="6"/>
        <v>96.398848956608163</v>
      </c>
      <c r="AE47" s="72">
        <f t="shared" si="15"/>
        <v>84.573311734017906</v>
      </c>
      <c r="AF47" s="72">
        <f t="shared" si="16"/>
        <v>94.628637379927113</v>
      </c>
      <c r="AG47" s="73">
        <f t="shared" si="16"/>
        <v>100.53125</v>
      </c>
      <c r="AH47" s="237"/>
      <c r="AI47" s="238"/>
      <c r="AJ47" s="238"/>
      <c r="AK47" s="238"/>
      <c r="AL47" s="238"/>
      <c r="AM47" s="238"/>
      <c r="AN47" s="238"/>
      <c r="AO47" s="238"/>
      <c r="AP47" s="238"/>
      <c r="AQ47" s="238"/>
      <c r="AR47" s="238"/>
      <c r="AS47" s="238"/>
      <c r="AT47" s="238"/>
      <c r="AU47" s="238"/>
      <c r="AV47" s="239"/>
    </row>
    <row r="48" spans="2:48" ht="16.5" customHeight="1">
      <c r="B48" s="740" t="s">
        <v>123</v>
      </c>
      <c r="C48" s="7" t="s">
        <v>194</v>
      </c>
      <c r="D48" s="224">
        <v>329.5</v>
      </c>
      <c r="E48" s="224">
        <v>311.5</v>
      </c>
      <c r="F48" s="224">
        <v>367.8</v>
      </c>
      <c r="G48" s="224">
        <v>391</v>
      </c>
      <c r="H48" s="224">
        <v>354</v>
      </c>
      <c r="I48" s="224">
        <v>393.4</v>
      </c>
      <c r="J48" s="224">
        <v>417</v>
      </c>
      <c r="K48" s="224">
        <v>460.4</v>
      </c>
      <c r="L48" s="224">
        <v>316.3</v>
      </c>
      <c r="M48" s="224">
        <v>338.2</v>
      </c>
      <c r="N48" s="224">
        <v>315.10000000000002</v>
      </c>
      <c r="O48" s="224">
        <v>308.5</v>
      </c>
      <c r="P48" s="225">
        <v>252.65692000000001</v>
      </c>
      <c r="Q48" s="225">
        <v>304.47791000000001</v>
      </c>
      <c r="R48" s="225">
        <v>321.38843000000003</v>
      </c>
      <c r="S48" s="558">
        <f>100</f>
        <v>100</v>
      </c>
      <c r="T48" s="72">
        <f t="shared" si="3"/>
        <v>94.537177541729889</v>
      </c>
      <c r="U48" s="72">
        <f t="shared" si="3"/>
        <v>111.6236722306525</v>
      </c>
      <c r="V48" s="72">
        <f t="shared" si="3"/>
        <v>118.66464339908953</v>
      </c>
      <c r="W48" s="72">
        <f t="shared" si="3"/>
        <v>107.43550834597876</v>
      </c>
      <c r="X48" s="72">
        <f t="shared" si="3"/>
        <v>119.39301972685888</v>
      </c>
      <c r="Y48" s="72">
        <f t="shared" si="3"/>
        <v>126.55538694992413</v>
      </c>
      <c r="Z48" s="72">
        <f t="shared" si="3"/>
        <v>139.7268588770865</v>
      </c>
      <c r="AA48" s="72">
        <f t="shared" si="3"/>
        <v>95.993930197268583</v>
      </c>
      <c r="AB48" s="72">
        <f t="shared" si="6"/>
        <v>102.64036418816389</v>
      </c>
      <c r="AC48" s="72">
        <f t="shared" si="6"/>
        <v>95.62974203338392</v>
      </c>
      <c r="AD48" s="72">
        <f t="shared" si="6"/>
        <v>93.626707132018211</v>
      </c>
      <c r="AE48" s="72">
        <f t="shared" si="15"/>
        <v>76.678883156297431</v>
      </c>
      <c r="AF48" s="72">
        <f t="shared" si="16"/>
        <v>92.406042488619121</v>
      </c>
      <c r="AG48" s="73">
        <f t="shared" si="16"/>
        <v>97.538218512898339</v>
      </c>
      <c r="AH48" s="559">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38"/>
      <c r="C49" s="1" t="s">
        <v>195</v>
      </c>
      <c r="D49" s="224">
        <v>989.5</v>
      </c>
      <c r="E49" s="224">
        <v>897.1</v>
      </c>
      <c r="F49" s="224">
        <v>947.9</v>
      </c>
      <c r="G49" s="224">
        <v>1010.1</v>
      </c>
      <c r="H49" s="224">
        <v>893.6</v>
      </c>
      <c r="I49" s="224">
        <v>915.6</v>
      </c>
      <c r="J49" s="224">
        <v>953.8</v>
      </c>
      <c r="K49" s="224">
        <v>874.7</v>
      </c>
      <c r="L49" s="224">
        <v>853.3</v>
      </c>
      <c r="M49" s="224">
        <v>897</v>
      </c>
      <c r="N49" s="224">
        <v>723.4</v>
      </c>
      <c r="O49" s="224">
        <v>785.8</v>
      </c>
      <c r="P49" s="225">
        <v>735.87805000000003</v>
      </c>
      <c r="Q49" s="225">
        <v>770.71918000000005</v>
      </c>
      <c r="R49" s="225">
        <v>820.72466999999995</v>
      </c>
      <c r="S49" s="558">
        <f>100</f>
        <v>100</v>
      </c>
      <c r="T49" s="72">
        <f t="shared" si="3"/>
        <v>90.661950480040431</v>
      </c>
      <c r="U49" s="72">
        <f t="shared" si="3"/>
        <v>95.795856493178377</v>
      </c>
      <c r="V49" s="72">
        <f t="shared" si="3"/>
        <v>102.08185952501263</v>
      </c>
      <c r="W49" s="72">
        <f t="shared" si="3"/>
        <v>90.308236483072264</v>
      </c>
      <c r="X49" s="72">
        <f t="shared" si="3"/>
        <v>92.531581606872152</v>
      </c>
      <c r="Y49" s="72">
        <f t="shared" si="3"/>
        <v>96.392117230924711</v>
      </c>
      <c r="Z49" s="72">
        <f t="shared" si="3"/>
        <v>88.398180899444171</v>
      </c>
      <c r="AA49" s="72">
        <f t="shared" si="3"/>
        <v>86.235472460838807</v>
      </c>
      <c r="AB49" s="72">
        <f t="shared" si="6"/>
        <v>90.651844365841328</v>
      </c>
      <c r="AC49" s="72">
        <f t="shared" si="6"/>
        <v>73.107630116220307</v>
      </c>
      <c r="AD49" s="72">
        <f t="shared" si="6"/>
        <v>79.413845376452755</v>
      </c>
      <c r="AE49" s="72">
        <f t="shared" ref="AE49:AE52" si="17">P49*100/$D49</f>
        <v>74.368676099039931</v>
      </c>
      <c r="AF49" s="72">
        <f t="shared" ref="AF49:AG52" si="18">Q49*100/$D49</f>
        <v>77.88976048509349</v>
      </c>
      <c r="AG49" s="73">
        <f t="shared" si="18"/>
        <v>82.943372410308228</v>
      </c>
      <c r="AH49" s="559">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38"/>
      <c r="C50" s="1" t="s">
        <v>196</v>
      </c>
      <c r="D50" s="224">
        <v>760.3</v>
      </c>
      <c r="E50" s="224">
        <v>800.4</v>
      </c>
      <c r="F50" s="224">
        <v>726.2</v>
      </c>
      <c r="G50" s="224">
        <v>764.7</v>
      </c>
      <c r="H50" s="224">
        <v>735.4</v>
      </c>
      <c r="I50" s="224">
        <v>606.79999999999995</v>
      </c>
      <c r="J50" s="224">
        <v>819.4</v>
      </c>
      <c r="K50" s="224">
        <v>846.3</v>
      </c>
      <c r="L50" s="224">
        <v>940.4</v>
      </c>
      <c r="M50" s="224">
        <v>951.7</v>
      </c>
      <c r="N50" s="224">
        <v>1109</v>
      </c>
      <c r="O50" s="224">
        <v>1001.8</v>
      </c>
      <c r="P50" s="225">
        <v>852.26733000000002</v>
      </c>
      <c r="Q50" s="225">
        <v>982.40770999999995</v>
      </c>
      <c r="R50" s="225">
        <v>1043.9368999999999</v>
      </c>
      <c r="S50" s="558">
        <f>100</f>
        <v>100</v>
      </c>
      <c r="T50" s="72">
        <f t="shared" si="3"/>
        <v>105.27423385505722</v>
      </c>
      <c r="U50" s="72">
        <f t="shared" si="3"/>
        <v>95.514928317769304</v>
      </c>
      <c r="V50" s="72">
        <f t="shared" si="3"/>
        <v>100.57871892673946</v>
      </c>
      <c r="W50" s="72">
        <f t="shared" si="3"/>
        <v>96.724976982769959</v>
      </c>
      <c r="X50" s="72">
        <f t="shared" si="3"/>
        <v>79.810601078521628</v>
      </c>
      <c r="Y50" s="72">
        <f t="shared" si="3"/>
        <v>107.77324740234118</v>
      </c>
      <c r="Z50" s="72">
        <f t="shared" si="3"/>
        <v>111.31132447718007</v>
      </c>
      <c r="AA50" s="72">
        <f t="shared" si="3"/>
        <v>123.68801788767593</v>
      </c>
      <c r="AB50" s="72">
        <f t="shared" si="6"/>
        <v>125.17427331316587</v>
      </c>
      <c r="AC50" s="72">
        <f t="shared" si="6"/>
        <v>145.86347494410103</v>
      </c>
      <c r="AD50" s="72">
        <f t="shared" si="6"/>
        <v>131.76377745626726</v>
      </c>
      <c r="AE50" s="72">
        <f t="shared" si="17"/>
        <v>112.09618966197556</v>
      </c>
      <c r="AF50" s="72">
        <f t="shared" si="18"/>
        <v>129.21316717085361</v>
      </c>
      <c r="AG50" s="73">
        <f t="shared" si="18"/>
        <v>137.30591871629619</v>
      </c>
      <c r="AH50" s="559">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38"/>
      <c r="C51" s="1" t="s">
        <v>197</v>
      </c>
      <c r="D51" s="224">
        <v>2508</v>
      </c>
      <c r="E51" s="224">
        <v>2625.1</v>
      </c>
      <c r="F51" s="224">
        <v>2397.5</v>
      </c>
      <c r="G51" s="224">
        <v>2391.8000000000002</v>
      </c>
      <c r="H51" s="224">
        <v>2078</v>
      </c>
      <c r="I51" s="224">
        <v>2026.8</v>
      </c>
      <c r="J51" s="224">
        <v>1820.8</v>
      </c>
      <c r="K51" s="224">
        <v>1930.2</v>
      </c>
      <c r="L51" s="224">
        <v>2086.3000000000002</v>
      </c>
      <c r="M51" s="224">
        <v>2130.1</v>
      </c>
      <c r="N51" s="224">
        <v>2975.2</v>
      </c>
      <c r="O51" s="224">
        <v>2864.9</v>
      </c>
      <c r="P51" s="225">
        <v>2689.1691999999998</v>
      </c>
      <c r="Q51" s="225">
        <v>2991.6792</v>
      </c>
      <c r="R51" s="225">
        <v>3239.3008</v>
      </c>
      <c r="S51" s="558">
        <f>100</f>
        <v>100</v>
      </c>
      <c r="T51" s="72">
        <f t="shared" si="3"/>
        <v>104.66905901116428</v>
      </c>
      <c r="U51" s="72">
        <f t="shared" si="3"/>
        <v>95.59409888357257</v>
      </c>
      <c r="V51" s="72">
        <f t="shared" si="3"/>
        <v>95.366826156299851</v>
      </c>
      <c r="W51" s="72">
        <f t="shared" si="3"/>
        <v>82.854864433811798</v>
      </c>
      <c r="X51" s="72">
        <f t="shared" si="3"/>
        <v>80.813397129186598</v>
      </c>
      <c r="Y51" s="72">
        <f t="shared" si="3"/>
        <v>72.599681020733655</v>
      </c>
      <c r="Z51" s="72">
        <f t="shared" si="3"/>
        <v>76.961722488038276</v>
      </c>
      <c r="AA51" s="72">
        <f t="shared" si="3"/>
        <v>83.185805422647533</v>
      </c>
      <c r="AB51" s="72">
        <f t="shared" si="6"/>
        <v>84.932216905901115</v>
      </c>
      <c r="AC51" s="72">
        <f t="shared" si="6"/>
        <v>118.62838915470495</v>
      </c>
      <c r="AD51" s="72">
        <f t="shared" si="6"/>
        <v>114.23046251993621</v>
      </c>
      <c r="AE51" s="72">
        <f t="shared" si="17"/>
        <v>107.22365231259967</v>
      </c>
      <c r="AF51" s="72">
        <f t="shared" si="18"/>
        <v>119.28545454545454</v>
      </c>
      <c r="AG51" s="73">
        <f t="shared" si="18"/>
        <v>129.15872408293461</v>
      </c>
      <c r="AH51" s="559">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38"/>
      <c r="C52" s="1" t="s">
        <v>198</v>
      </c>
      <c r="D52" s="224">
        <v>4587.3</v>
      </c>
      <c r="E52" s="224">
        <v>4634.1000000000004</v>
      </c>
      <c r="F52" s="224">
        <v>4439.3999999999996</v>
      </c>
      <c r="G52" s="224">
        <v>4557.6000000000004</v>
      </c>
      <c r="H52" s="224">
        <v>4061</v>
      </c>
      <c r="I52" s="224">
        <v>3942.6</v>
      </c>
      <c r="J52" s="224">
        <v>4011</v>
      </c>
      <c r="K52" s="224">
        <v>4111.5999999999995</v>
      </c>
      <c r="L52" s="224">
        <v>4196.3</v>
      </c>
      <c r="M52" s="224">
        <v>4317</v>
      </c>
      <c r="N52" s="224">
        <v>5122.7</v>
      </c>
      <c r="O52" s="224">
        <v>4961</v>
      </c>
      <c r="P52" s="225">
        <v>4529.9714999999997</v>
      </c>
      <c r="Q52" s="225">
        <v>5049.2839999999997</v>
      </c>
      <c r="R52" s="225">
        <v>5425.3508000000002</v>
      </c>
      <c r="S52" s="558">
        <f>100</f>
        <v>100</v>
      </c>
      <c r="T52" s="72">
        <f t="shared" si="3"/>
        <v>101.02020796546989</v>
      </c>
      <c r="U52" s="72">
        <f t="shared" si="3"/>
        <v>96.775881237329131</v>
      </c>
      <c r="V52" s="72">
        <f t="shared" si="3"/>
        <v>99.352560329605666</v>
      </c>
      <c r="W52" s="72">
        <f t="shared" si="3"/>
        <v>88.527020251564096</v>
      </c>
      <c r="X52" s="72">
        <f t="shared" si="3"/>
        <v>85.945981296187298</v>
      </c>
      <c r="Y52" s="72">
        <f t="shared" si="3"/>
        <v>87.437054476489436</v>
      </c>
      <c r="Z52" s="72">
        <f t="shared" si="3"/>
        <v>89.630065615939642</v>
      </c>
      <c r="AA52" s="72">
        <f t="shared" si="3"/>
        <v>91.476467638916134</v>
      </c>
      <c r="AB52" s="72">
        <f t="shared" si="6"/>
        <v>94.107645019946375</v>
      </c>
      <c r="AC52" s="72">
        <f t="shared" si="6"/>
        <v>111.67135351949948</v>
      </c>
      <c r="AD52" s="72">
        <f t="shared" si="6"/>
        <v>108.14640420290803</v>
      </c>
      <c r="AE52" s="72">
        <f t="shared" si="17"/>
        <v>98.750277941272628</v>
      </c>
      <c r="AF52" s="72">
        <f t="shared" si="18"/>
        <v>110.07093497264185</v>
      </c>
      <c r="AG52" s="73">
        <f t="shared" si="18"/>
        <v>118.26893379547883</v>
      </c>
      <c r="AH52" s="559">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39"/>
      <c r="C53" s="8" t="s">
        <v>199</v>
      </c>
      <c r="D53" s="177">
        <v>2079.3000000000002</v>
      </c>
      <c r="E53" s="177">
        <v>2009</v>
      </c>
      <c r="F53" s="177">
        <v>2041.9</v>
      </c>
      <c r="G53" s="177">
        <v>2165.8000000000002</v>
      </c>
      <c r="H53" s="177">
        <v>1983</v>
      </c>
      <c r="I53" s="177">
        <v>1915.8</v>
      </c>
      <c r="J53" s="177">
        <v>2190.1999999999998</v>
      </c>
      <c r="K53" s="177">
        <v>2181.3999999999996</v>
      </c>
      <c r="L53" s="177">
        <v>2110</v>
      </c>
      <c r="M53" s="177">
        <v>2186.9</v>
      </c>
      <c r="N53" s="177">
        <v>2147.5</v>
      </c>
      <c r="O53" s="177">
        <v>2096.1</v>
      </c>
      <c r="P53" s="177">
        <v>1840.8023000000001</v>
      </c>
      <c r="Q53" s="177">
        <v>2057.6048000000001</v>
      </c>
      <c r="R53" s="177">
        <v>2186.0500000000002</v>
      </c>
      <c r="S53" s="558">
        <f>100</f>
        <v>100</v>
      </c>
      <c r="T53" s="72">
        <f t="shared" si="3"/>
        <v>96.619054489491646</v>
      </c>
      <c r="U53" s="72">
        <f t="shared" si="3"/>
        <v>98.201317751166243</v>
      </c>
      <c r="V53" s="72">
        <f t="shared" si="3"/>
        <v>104.16005386428125</v>
      </c>
      <c r="W53" s="72">
        <f t="shared" si="3"/>
        <v>95.368633674794395</v>
      </c>
      <c r="X53" s="72">
        <f t="shared" si="3"/>
        <v>92.136776799884572</v>
      </c>
      <c r="Y53" s="72">
        <f t="shared" si="3"/>
        <v>105.33352570576633</v>
      </c>
      <c r="Z53" s="72">
        <f t="shared" si="3"/>
        <v>104.91030635309957</v>
      </c>
      <c r="AA53" s="72">
        <f t="shared" si="3"/>
        <v>101.47645842350791</v>
      </c>
      <c r="AB53" s="72">
        <f t="shared" si="6"/>
        <v>105.17481844851632</v>
      </c>
      <c r="AC53" s="72">
        <f t="shared" si="6"/>
        <v>103.2799499831674</v>
      </c>
      <c r="AD53" s="72">
        <f t="shared" si="6"/>
        <v>100.80796421872745</v>
      </c>
      <c r="AE53" s="72">
        <f t="shared" ref="AE53:AE56" si="19">P53*100/$D53</f>
        <v>88.529904294714569</v>
      </c>
      <c r="AF53" s="72">
        <f t="shared" ref="AF53:AG56" si="20">Q53*100/$D53</f>
        <v>98.956610397730003</v>
      </c>
      <c r="AG53" s="73">
        <f t="shared" si="20"/>
        <v>105.13393930649738</v>
      </c>
      <c r="AH53" s="237"/>
      <c r="AI53" s="238"/>
      <c r="AJ53" s="238"/>
      <c r="AK53" s="238"/>
      <c r="AL53" s="238"/>
      <c r="AM53" s="238"/>
      <c r="AN53" s="238"/>
      <c r="AO53" s="238"/>
      <c r="AP53" s="238"/>
      <c r="AQ53" s="238"/>
      <c r="AR53" s="238"/>
      <c r="AS53" s="238"/>
      <c r="AT53" s="238"/>
      <c r="AU53" s="238"/>
      <c r="AV53" s="239"/>
    </row>
    <row r="54" spans="2:48" ht="16.5" customHeight="1">
      <c r="B54" s="738" t="s">
        <v>124</v>
      </c>
      <c r="C54" s="1" t="s">
        <v>194</v>
      </c>
      <c r="D54" s="225">
        <v>0.1</v>
      </c>
      <c r="E54" s="224">
        <v>0.7</v>
      </c>
      <c r="F54" s="224">
        <v>0.9</v>
      </c>
      <c r="G54" s="224">
        <v>1.4</v>
      </c>
      <c r="H54" s="224">
        <v>1.6</v>
      </c>
      <c r="I54" s="224">
        <v>1.5</v>
      </c>
      <c r="J54" s="225">
        <v>0.99226022000000003</v>
      </c>
      <c r="K54" s="224">
        <v>1.2</v>
      </c>
      <c r="L54" s="225">
        <v>1.1763462</v>
      </c>
      <c r="M54" s="224">
        <v>2.1</v>
      </c>
      <c r="N54" s="224">
        <v>0.6</v>
      </c>
      <c r="O54" s="224">
        <v>1.6</v>
      </c>
      <c r="P54" s="225">
        <v>1.3103762999999999</v>
      </c>
      <c r="Q54" s="225">
        <v>1.5791398999999999</v>
      </c>
      <c r="R54" s="225">
        <v>1.6616017000000001</v>
      </c>
      <c r="S54" s="558">
        <f>100</f>
        <v>100</v>
      </c>
      <c r="T54" s="72">
        <f t="shared" si="3"/>
        <v>700</v>
      </c>
      <c r="U54" s="72">
        <f t="shared" si="3"/>
        <v>900</v>
      </c>
      <c r="V54" s="72">
        <f t="shared" si="3"/>
        <v>1400</v>
      </c>
      <c r="W54" s="72">
        <f t="shared" si="3"/>
        <v>1600</v>
      </c>
      <c r="X54" s="72">
        <f t="shared" si="3"/>
        <v>1500</v>
      </c>
      <c r="Y54" s="72">
        <f t="shared" si="3"/>
        <v>992.26022</v>
      </c>
      <c r="Z54" s="72">
        <f t="shared" si="3"/>
        <v>1200</v>
      </c>
      <c r="AA54" s="72">
        <f t="shared" si="3"/>
        <v>1176.3462</v>
      </c>
      <c r="AB54" s="72">
        <f t="shared" si="6"/>
        <v>2100</v>
      </c>
      <c r="AC54" s="72">
        <f t="shared" si="6"/>
        <v>600</v>
      </c>
      <c r="AD54" s="72">
        <f t="shared" si="6"/>
        <v>1600</v>
      </c>
      <c r="AE54" s="72">
        <f t="shared" si="19"/>
        <v>1310.3762999999999</v>
      </c>
      <c r="AF54" s="72">
        <f t="shared" si="20"/>
        <v>1579.1398999999997</v>
      </c>
      <c r="AG54" s="73">
        <f t="shared" si="20"/>
        <v>1661.6016999999999</v>
      </c>
      <c r="AH54" s="559">
        <v>4</v>
      </c>
      <c r="AI54" s="234">
        <v>1</v>
      </c>
      <c r="AJ54" s="234">
        <v>1</v>
      </c>
      <c r="AK54" s="234">
        <v>1</v>
      </c>
      <c r="AL54" s="234">
        <v>1</v>
      </c>
      <c r="AM54" s="234">
        <v>1</v>
      </c>
      <c r="AN54" s="234">
        <v>4</v>
      </c>
      <c r="AO54" s="234">
        <v>1</v>
      </c>
      <c r="AP54" s="234">
        <v>4</v>
      </c>
      <c r="AQ54" s="234">
        <v>1</v>
      </c>
      <c r="AR54" s="234">
        <v>1</v>
      </c>
      <c r="AS54" s="234">
        <v>1</v>
      </c>
      <c r="AT54" s="234">
        <v>4</v>
      </c>
      <c r="AU54" s="234">
        <v>6</v>
      </c>
      <c r="AV54" s="236">
        <v>7</v>
      </c>
    </row>
    <row r="55" spans="2:48" ht="14.45">
      <c r="B55" s="738"/>
      <c r="C55" s="1" t="s">
        <v>195</v>
      </c>
      <c r="D55" s="225">
        <v>6.7659303</v>
      </c>
      <c r="E55" s="225">
        <v>6.0000004000000002</v>
      </c>
      <c r="F55" s="225">
        <v>5.1446315</v>
      </c>
      <c r="G55" s="225">
        <v>4.6621641</v>
      </c>
      <c r="H55" s="225">
        <v>5.7553584000000004</v>
      </c>
      <c r="I55" s="225">
        <v>1.1562846</v>
      </c>
      <c r="J55" s="225">
        <v>2.4676032000000001</v>
      </c>
      <c r="K55" s="225">
        <v>1.8143882</v>
      </c>
      <c r="L55" s="226">
        <v>5.6840000000000002</v>
      </c>
      <c r="M55" s="225">
        <v>1.3689146000000001</v>
      </c>
      <c r="N55" s="225">
        <v>1.7103763999999999</v>
      </c>
      <c r="O55" s="225">
        <v>5.9045085999999998</v>
      </c>
      <c r="P55" s="225">
        <v>1.7052738999999999</v>
      </c>
      <c r="Q55" s="225">
        <v>1.7860123000000001</v>
      </c>
      <c r="R55" s="225">
        <v>1.9184272</v>
      </c>
      <c r="S55" s="558">
        <f>100</f>
        <v>100</v>
      </c>
      <c r="T55" s="72">
        <f t="shared" si="3"/>
        <v>88.679607000976645</v>
      </c>
      <c r="U55" s="72">
        <f t="shared" si="3"/>
        <v>76.03731152832006</v>
      </c>
      <c r="V55" s="72">
        <f t="shared" si="3"/>
        <v>68.906475433245305</v>
      </c>
      <c r="W55" s="72">
        <f t="shared" si="3"/>
        <v>85.063814506040657</v>
      </c>
      <c r="X55" s="72">
        <f t="shared" si="3"/>
        <v>17.089809512226278</v>
      </c>
      <c r="Y55" s="72">
        <f t="shared" si="3"/>
        <v>36.471011236991316</v>
      </c>
      <c r="Z55" s="72">
        <f t="shared" si="3"/>
        <v>26.816536966099104</v>
      </c>
      <c r="AA55" s="72">
        <f t="shared" si="3"/>
        <v>84.009142098315735</v>
      </c>
      <c r="AB55" s="72">
        <f t="shared" si="6"/>
        <v>20.232466775485406</v>
      </c>
      <c r="AC55" s="72">
        <f t="shared" si="6"/>
        <v>25.279249477340905</v>
      </c>
      <c r="AD55" s="72">
        <f t="shared" si="6"/>
        <v>87.268244545764816</v>
      </c>
      <c r="AE55" s="72">
        <f t="shared" si="19"/>
        <v>25.203834866581467</v>
      </c>
      <c r="AF55" s="72">
        <f t="shared" si="20"/>
        <v>26.397143050675531</v>
      </c>
      <c r="AG55" s="73">
        <f t="shared" si="20"/>
        <v>28.354226469048903</v>
      </c>
      <c r="AH55" s="559">
        <v>4</v>
      </c>
      <c r="AI55" s="234">
        <v>4</v>
      </c>
      <c r="AJ55" s="234">
        <v>4</v>
      </c>
      <c r="AK55" s="234">
        <v>4</v>
      </c>
      <c r="AL55" s="234">
        <v>4</v>
      </c>
      <c r="AM55" s="234">
        <v>4</v>
      </c>
      <c r="AN55" s="234">
        <v>4</v>
      </c>
      <c r="AO55" s="234">
        <v>4</v>
      </c>
      <c r="AP55" s="234">
        <v>2</v>
      </c>
      <c r="AQ55" s="234">
        <v>4</v>
      </c>
      <c r="AR55" s="234">
        <v>4</v>
      </c>
      <c r="AS55" s="234">
        <v>4</v>
      </c>
      <c r="AT55" s="234">
        <v>4</v>
      </c>
      <c r="AU55" s="234">
        <v>6</v>
      </c>
      <c r="AV55" s="236">
        <v>7</v>
      </c>
    </row>
    <row r="56" spans="2:48" ht="14.45">
      <c r="B56" s="738"/>
      <c r="C56" s="1" t="s">
        <v>196</v>
      </c>
      <c r="D56" s="225">
        <v>17.420307999999999</v>
      </c>
      <c r="E56" s="224">
        <v>12.6</v>
      </c>
      <c r="F56" s="225">
        <v>3.0000002000000001</v>
      </c>
      <c r="G56" s="225">
        <v>9.4235226999999995</v>
      </c>
      <c r="H56" s="225">
        <v>25.765104000000001</v>
      </c>
      <c r="I56" s="225">
        <v>8.4508498999999997</v>
      </c>
      <c r="J56" s="226">
        <v>55.685000000000002</v>
      </c>
      <c r="K56" s="226">
        <v>65.099999999999994</v>
      </c>
      <c r="L56" s="224">
        <v>59.6</v>
      </c>
      <c r="M56" s="225">
        <v>48.344150999999997</v>
      </c>
      <c r="N56" s="225">
        <v>39.835394000000001</v>
      </c>
      <c r="O56" s="224">
        <v>63.8</v>
      </c>
      <c r="P56" s="225">
        <v>54.276958</v>
      </c>
      <c r="Q56" s="225">
        <v>62.564999</v>
      </c>
      <c r="R56" s="225">
        <v>66.530501999999998</v>
      </c>
      <c r="S56" s="558">
        <f>100</f>
        <v>100</v>
      </c>
      <c r="T56" s="72">
        <f t="shared" si="3"/>
        <v>72.329375577056396</v>
      </c>
      <c r="U56" s="72">
        <f t="shared" si="3"/>
        <v>17.221281047384469</v>
      </c>
      <c r="V56" s="72">
        <f t="shared" si="3"/>
        <v>54.095040684699725</v>
      </c>
      <c r="W56" s="72">
        <f t="shared" si="3"/>
        <v>147.90268920618396</v>
      </c>
      <c r="X56" s="72">
        <f t="shared" si="3"/>
        <v>48.511483838288051</v>
      </c>
      <c r="Y56" s="72">
        <f t="shared" si="3"/>
        <v>319.65565706415754</v>
      </c>
      <c r="Z56" s="72">
        <f t="shared" si="3"/>
        <v>373.7017738147913</v>
      </c>
      <c r="AA56" s="72">
        <f t="shared" si="3"/>
        <v>342.12942733274292</v>
      </c>
      <c r="AB56" s="72">
        <f t="shared" si="6"/>
        <v>277.51605195499411</v>
      </c>
      <c r="AC56" s="72">
        <f t="shared" si="6"/>
        <v>228.67215665762055</v>
      </c>
      <c r="AD56" s="72">
        <f t="shared" si="6"/>
        <v>366.23921919176172</v>
      </c>
      <c r="AE56" s="72">
        <f t="shared" si="19"/>
        <v>311.57289526683462</v>
      </c>
      <c r="AF56" s="72">
        <f t="shared" si="20"/>
        <v>359.14978655945697</v>
      </c>
      <c r="AG56" s="73">
        <f t="shared" si="20"/>
        <v>381.91346559429377</v>
      </c>
      <c r="AH56" s="559">
        <v>4</v>
      </c>
      <c r="AI56" s="234">
        <v>1</v>
      </c>
      <c r="AJ56" s="234">
        <v>4</v>
      </c>
      <c r="AK56" s="234">
        <v>4</v>
      </c>
      <c r="AL56" s="234">
        <v>4</v>
      </c>
      <c r="AM56" s="234">
        <v>4</v>
      </c>
      <c r="AN56" s="234">
        <v>2</v>
      </c>
      <c r="AO56" s="234">
        <v>2</v>
      </c>
      <c r="AP56" s="234">
        <v>1</v>
      </c>
      <c r="AQ56" s="234">
        <v>4</v>
      </c>
      <c r="AR56" s="234">
        <v>4</v>
      </c>
      <c r="AS56" s="234">
        <v>1</v>
      </c>
      <c r="AT56" s="234">
        <v>4</v>
      </c>
      <c r="AU56" s="234">
        <v>6</v>
      </c>
      <c r="AV56" s="236">
        <v>7</v>
      </c>
    </row>
    <row r="57" spans="2:48" ht="14.45">
      <c r="B57" s="738"/>
      <c r="C57" s="1" t="s">
        <v>197</v>
      </c>
      <c r="D57" s="225">
        <v>433.51375999999999</v>
      </c>
      <c r="E57" s="225">
        <v>447.80002999999999</v>
      </c>
      <c r="F57" s="225">
        <v>432.05540000000002</v>
      </c>
      <c r="G57" s="225">
        <v>310.91431999999998</v>
      </c>
      <c r="H57" s="225">
        <v>404.37954999999999</v>
      </c>
      <c r="I57" s="225">
        <v>262.19285000000002</v>
      </c>
      <c r="J57" s="225">
        <v>397.95513</v>
      </c>
      <c r="K57" s="225">
        <v>313.48563000000001</v>
      </c>
      <c r="L57" s="225">
        <v>309.73966000000001</v>
      </c>
      <c r="M57" s="225">
        <v>256.48691000000002</v>
      </c>
      <c r="N57" s="225">
        <v>424.33327000000003</v>
      </c>
      <c r="O57" s="225">
        <v>451.03077999999999</v>
      </c>
      <c r="P57" s="225">
        <v>410.74871999999999</v>
      </c>
      <c r="Q57" s="225">
        <v>456.95461999999998</v>
      </c>
      <c r="R57" s="225">
        <v>494.80997000000002</v>
      </c>
      <c r="S57" s="558">
        <f>100</f>
        <v>100</v>
      </c>
      <c r="T57" s="72">
        <f t="shared" si="3"/>
        <v>103.29545941056173</v>
      </c>
      <c r="U57" s="72">
        <f t="shared" si="3"/>
        <v>99.663595453117807</v>
      </c>
      <c r="V57" s="72">
        <f t="shared" si="3"/>
        <v>71.719596628259268</v>
      </c>
      <c r="W57" s="72">
        <f t="shared" si="3"/>
        <v>93.279518970747318</v>
      </c>
      <c r="X57" s="72">
        <f t="shared" si="3"/>
        <v>60.480859938563434</v>
      </c>
      <c r="Y57" s="72">
        <f t="shared" si="3"/>
        <v>91.797577544020754</v>
      </c>
      <c r="Z57" s="72">
        <f t="shared" si="3"/>
        <v>72.312728897002032</v>
      </c>
      <c r="AA57" s="72">
        <f t="shared" si="3"/>
        <v>71.448634064118295</v>
      </c>
      <c r="AB57" s="72">
        <f t="shared" si="6"/>
        <v>59.164652582192552</v>
      </c>
      <c r="AC57" s="72">
        <f t="shared" si="6"/>
        <v>97.882307126768026</v>
      </c>
      <c r="AD57" s="72">
        <f t="shared" si="6"/>
        <v>104.04070680478516</v>
      </c>
      <c r="AE57" s="72">
        <f t="shared" ref="AE57:AE60" si="21">P57*100/$D57</f>
        <v>94.74871570397211</v>
      </c>
      <c r="AF57" s="72">
        <f t="shared" ref="AF57:AG60" si="22">Q57*100/$D57</f>
        <v>105.4071778482879</v>
      </c>
      <c r="AG57" s="73">
        <f t="shared" si="22"/>
        <v>114.13939202298909</v>
      </c>
      <c r="AH57" s="559">
        <v>4</v>
      </c>
      <c r="AI57" s="234">
        <v>4</v>
      </c>
      <c r="AJ57" s="234">
        <v>4</v>
      </c>
      <c r="AK57" s="234">
        <v>4</v>
      </c>
      <c r="AL57" s="234">
        <v>4</v>
      </c>
      <c r="AM57" s="234">
        <v>4</v>
      </c>
      <c r="AN57" s="234">
        <v>4</v>
      </c>
      <c r="AO57" s="234">
        <v>4</v>
      </c>
      <c r="AP57" s="234">
        <v>4</v>
      </c>
      <c r="AQ57" s="234">
        <v>4</v>
      </c>
      <c r="AR57" s="234">
        <v>4</v>
      </c>
      <c r="AS57" s="234">
        <v>4</v>
      </c>
      <c r="AT57" s="234">
        <v>4</v>
      </c>
      <c r="AU57" s="234">
        <v>6</v>
      </c>
      <c r="AV57" s="236">
        <v>7</v>
      </c>
    </row>
    <row r="58" spans="2:48" ht="14.45">
      <c r="B58" s="738"/>
      <c r="C58" s="1" t="s">
        <v>198</v>
      </c>
      <c r="D58" s="224">
        <v>457.79999829999997</v>
      </c>
      <c r="E58" s="224">
        <v>467.10003039999998</v>
      </c>
      <c r="F58" s="224">
        <v>441.10003170000005</v>
      </c>
      <c r="G58" s="224">
        <v>326.40000679999997</v>
      </c>
      <c r="H58" s="224">
        <v>437.5000124</v>
      </c>
      <c r="I58" s="224">
        <v>273.29998450000005</v>
      </c>
      <c r="J58" s="224">
        <v>457.09999341999998</v>
      </c>
      <c r="K58" s="224">
        <v>381.60001820000002</v>
      </c>
      <c r="L58" s="224">
        <v>376.20000620000002</v>
      </c>
      <c r="M58" s="224">
        <v>308.29997560000004</v>
      </c>
      <c r="N58" s="225">
        <v>466.47904040000003</v>
      </c>
      <c r="O58" s="225">
        <v>522.33528860000001</v>
      </c>
      <c r="P58" s="225">
        <v>468.04132820000001</v>
      </c>
      <c r="Q58" s="225">
        <v>522.88477119999993</v>
      </c>
      <c r="R58" s="225">
        <v>564.92050089999998</v>
      </c>
      <c r="S58" s="558">
        <f>100</f>
        <v>100</v>
      </c>
      <c r="T58" s="72">
        <f t="shared" ref="T58:AA89" si="23">E58*100/$D58</f>
        <v>102.03146180308755</v>
      </c>
      <c r="U58" s="72">
        <f t="shared" si="23"/>
        <v>96.352126111399343</v>
      </c>
      <c r="V58" s="72">
        <f t="shared" si="23"/>
        <v>71.297511579741737</v>
      </c>
      <c r="W58" s="72">
        <f t="shared" si="23"/>
        <v>95.565752298955388</v>
      </c>
      <c r="X58" s="72">
        <f t="shared" si="23"/>
        <v>59.698555158338905</v>
      </c>
      <c r="Y58" s="72">
        <f t="shared" si="23"/>
        <v>99.847093734687761</v>
      </c>
      <c r="Z58" s="72">
        <f t="shared" si="23"/>
        <v>83.355181218225894</v>
      </c>
      <c r="AA58" s="72">
        <f t="shared" si="23"/>
        <v>82.175624202050159</v>
      </c>
      <c r="AB58" s="72">
        <f t="shared" si="6"/>
        <v>67.343813181486425</v>
      </c>
      <c r="AC58" s="72">
        <f t="shared" si="6"/>
        <v>101.89581523202904</v>
      </c>
      <c r="AD58" s="72">
        <f t="shared" si="6"/>
        <v>114.0968306115435</v>
      </c>
      <c r="AE58" s="72">
        <f t="shared" si="21"/>
        <v>102.23707512844699</v>
      </c>
      <c r="AF58" s="72">
        <f t="shared" si="22"/>
        <v>114.21685739224259</v>
      </c>
      <c r="AG58" s="73">
        <f t="shared" si="22"/>
        <v>123.39897400563184</v>
      </c>
      <c r="AH58" s="559">
        <v>1</v>
      </c>
      <c r="AI58" s="234">
        <v>1</v>
      </c>
      <c r="AJ58" s="234">
        <v>1</v>
      </c>
      <c r="AK58" s="234">
        <v>1</v>
      </c>
      <c r="AL58" s="234">
        <v>1</v>
      </c>
      <c r="AM58" s="234">
        <v>1</v>
      </c>
      <c r="AN58" s="234">
        <v>1</v>
      </c>
      <c r="AO58" s="234">
        <v>1</v>
      </c>
      <c r="AP58" s="234">
        <v>1</v>
      </c>
      <c r="AQ58" s="234">
        <v>1</v>
      </c>
      <c r="AR58" s="234">
        <v>4</v>
      </c>
      <c r="AS58" s="234">
        <v>4</v>
      </c>
      <c r="AT58" s="234">
        <v>4</v>
      </c>
      <c r="AU58" s="234">
        <v>6</v>
      </c>
      <c r="AV58" s="236">
        <v>7</v>
      </c>
    </row>
    <row r="59" spans="2:48" ht="14.45">
      <c r="B59" s="739"/>
      <c r="C59" s="8" t="s">
        <v>199</v>
      </c>
      <c r="D59" s="177">
        <v>24.286238299999997</v>
      </c>
      <c r="E59" s="177">
        <v>19.300000400000002</v>
      </c>
      <c r="F59" s="177">
        <v>9.0446317000000001</v>
      </c>
      <c r="G59" s="177">
        <v>15.4856868</v>
      </c>
      <c r="H59" s="177">
        <v>33.120462400000001</v>
      </c>
      <c r="I59" s="177">
        <v>11.107134500000001</v>
      </c>
      <c r="J59" s="177">
        <v>59.14486342</v>
      </c>
      <c r="K59" s="177">
        <v>68.114388199999993</v>
      </c>
      <c r="L59" s="177">
        <v>66.460346200000004</v>
      </c>
      <c r="M59" s="177">
        <v>51.813065599999995</v>
      </c>
      <c r="N59" s="177">
        <v>42.145770400000004</v>
      </c>
      <c r="O59" s="177">
        <v>71.304508599999991</v>
      </c>
      <c r="P59" s="177">
        <v>57.292608200000004</v>
      </c>
      <c r="Q59" s="177">
        <v>65.930151199999997</v>
      </c>
      <c r="R59" s="177">
        <v>70.110530900000001</v>
      </c>
      <c r="S59" s="558">
        <f>100</f>
        <v>100</v>
      </c>
      <c r="T59" s="72">
        <f t="shared" si="23"/>
        <v>79.468875177758605</v>
      </c>
      <c r="U59" s="72">
        <f t="shared" si="23"/>
        <v>37.24179754919065</v>
      </c>
      <c r="V59" s="72">
        <f t="shared" si="23"/>
        <v>63.763216883200897</v>
      </c>
      <c r="W59" s="72">
        <f t="shared" si="23"/>
        <v>136.37543200751679</v>
      </c>
      <c r="X59" s="72">
        <f t="shared" si="23"/>
        <v>45.734272894785867</v>
      </c>
      <c r="Y59" s="72">
        <f t="shared" si="23"/>
        <v>243.53241819256962</v>
      </c>
      <c r="Z59" s="72">
        <f t="shared" si="23"/>
        <v>280.46495862638392</v>
      </c>
      <c r="AA59" s="72">
        <f t="shared" si="23"/>
        <v>273.65434440293706</v>
      </c>
      <c r="AB59" s="72">
        <f t="shared" si="6"/>
        <v>213.34331385523791</v>
      </c>
      <c r="AC59" s="72">
        <f t="shared" si="6"/>
        <v>173.53766309704704</v>
      </c>
      <c r="AD59" s="72">
        <f t="shared" si="6"/>
        <v>293.60046508314133</v>
      </c>
      <c r="AE59" s="72">
        <f t="shared" si="21"/>
        <v>235.90564949698287</v>
      </c>
      <c r="AF59" s="72">
        <f t="shared" si="22"/>
        <v>271.47123562565065</v>
      </c>
      <c r="AG59" s="73">
        <f t="shared" si="22"/>
        <v>288.68419239714046</v>
      </c>
      <c r="AH59" s="237"/>
      <c r="AI59" s="238"/>
      <c r="AJ59" s="238"/>
      <c r="AK59" s="238"/>
      <c r="AL59" s="238"/>
      <c r="AM59" s="238"/>
      <c r="AN59" s="238"/>
      <c r="AO59" s="238"/>
      <c r="AP59" s="238"/>
      <c r="AQ59" s="238"/>
      <c r="AR59" s="238"/>
      <c r="AS59" s="238"/>
      <c r="AT59" s="238"/>
      <c r="AU59" s="238"/>
      <c r="AV59" s="239"/>
    </row>
    <row r="60" spans="2:48" ht="16.5" customHeight="1">
      <c r="B60" s="740" t="s">
        <v>125</v>
      </c>
      <c r="C60" s="7" t="s">
        <v>194</v>
      </c>
      <c r="D60" s="224">
        <v>438.2</v>
      </c>
      <c r="E60" s="224">
        <v>304.89999999999998</v>
      </c>
      <c r="F60" s="224">
        <v>337.3</v>
      </c>
      <c r="G60" s="224">
        <v>298.8</v>
      </c>
      <c r="H60" s="224">
        <v>302.2</v>
      </c>
      <c r="I60" s="224">
        <v>276.2</v>
      </c>
      <c r="J60" s="224">
        <v>272.2</v>
      </c>
      <c r="K60" s="224">
        <v>273.39999999999998</v>
      </c>
      <c r="L60" s="224">
        <v>236.3</v>
      </c>
      <c r="M60" s="224">
        <v>259.89999999999998</v>
      </c>
      <c r="N60" s="224">
        <v>262.7</v>
      </c>
      <c r="O60" s="224">
        <v>258.3</v>
      </c>
      <c r="P60" s="225">
        <v>211.54388</v>
      </c>
      <c r="Q60" s="225">
        <v>254.9324</v>
      </c>
      <c r="R60" s="225">
        <v>269.11507999999998</v>
      </c>
      <c r="S60" s="558">
        <f>100</f>
        <v>100</v>
      </c>
      <c r="T60" s="72">
        <f t="shared" si="23"/>
        <v>69.580100410771337</v>
      </c>
      <c r="U60" s="72">
        <f t="shared" si="23"/>
        <v>76.973984481971698</v>
      </c>
      <c r="V60" s="72">
        <f t="shared" si="23"/>
        <v>68.188041989958919</v>
      </c>
      <c r="W60" s="72">
        <f t="shared" si="23"/>
        <v>68.963943404837977</v>
      </c>
      <c r="X60" s="72">
        <f t="shared" si="23"/>
        <v>63.030579643998173</v>
      </c>
      <c r="Y60" s="72">
        <f t="shared" si="23"/>
        <v>62.117754450022822</v>
      </c>
      <c r="Z60" s="72">
        <f t="shared" si="23"/>
        <v>62.391602008215422</v>
      </c>
      <c r="AA60" s="72">
        <f t="shared" si="23"/>
        <v>53.925148334094025</v>
      </c>
      <c r="AB60" s="72">
        <f t="shared" si="6"/>
        <v>59.310816978548601</v>
      </c>
      <c r="AC60" s="72">
        <f t="shared" si="6"/>
        <v>59.94979461433136</v>
      </c>
      <c r="AD60" s="72">
        <f t="shared" si="6"/>
        <v>58.945686900958471</v>
      </c>
      <c r="AE60" s="72">
        <f t="shared" si="21"/>
        <v>48.275645823824739</v>
      </c>
      <c r="AF60" s="72">
        <f t="shared" si="22"/>
        <v>58.177179370150618</v>
      </c>
      <c r="AG60" s="73">
        <f t="shared" si="22"/>
        <v>61.413756275673208</v>
      </c>
      <c r="AH60" s="559">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38"/>
      <c r="C61" s="1" t="s">
        <v>195</v>
      </c>
      <c r="D61" s="224">
        <v>763.1</v>
      </c>
      <c r="E61" s="224">
        <v>570.1</v>
      </c>
      <c r="F61" s="224">
        <v>611.1</v>
      </c>
      <c r="G61" s="224">
        <v>557.4</v>
      </c>
      <c r="H61" s="224">
        <v>541.79999999999995</v>
      </c>
      <c r="I61" s="224">
        <v>541.29999999999995</v>
      </c>
      <c r="J61" s="224">
        <v>542.70000000000005</v>
      </c>
      <c r="K61" s="224">
        <v>574.4</v>
      </c>
      <c r="L61" s="224">
        <v>612.20000000000005</v>
      </c>
      <c r="M61" s="224">
        <v>621.4</v>
      </c>
      <c r="N61" s="224">
        <v>603.1</v>
      </c>
      <c r="O61" s="224">
        <v>604.5</v>
      </c>
      <c r="P61" s="225">
        <v>566.09613000000002</v>
      </c>
      <c r="Q61" s="225">
        <v>592.89873999999998</v>
      </c>
      <c r="R61" s="225">
        <v>631.36956999999995</v>
      </c>
      <c r="S61" s="558">
        <f>100</f>
        <v>100</v>
      </c>
      <c r="T61" s="72">
        <f t="shared" si="23"/>
        <v>74.708426156467041</v>
      </c>
      <c r="U61" s="72">
        <f t="shared" si="23"/>
        <v>80.081247542917041</v>
      </c>
      <c r="V61" s="72">
        <f t="shared" si="23"/>
        <v>73.044161970908135</v>
      </c>
      <c r="W61" s="72">
        <f t="shared" si="23"/>
        <v>70.999868955575934</v>
      </c>
      <c r="X61" s="72">
        <f t="shared" si="23"/>
        <v>70.934346743546044</v>
      </c>
      <c r="Y61" s="72">
        <f t="shared" si="23"/>
        <v>71.117808937229725</v>
      </c>
      <c r="Z61" s="72">
        <f t="shared" si="23"/>
        <v>75.271917179923989</v>
      </c>
      <c r="AA61" s="72">
        <f t="shared" si="23"/>
        <v>80.225396409382782</v>
      </c>
      <c r="AB61" s="72">
        <f t="shared" si="6"/>
        <v>81.431005110732542</v>
      </c>
      <c r="AC61" s="72">
        <f t="shared" si="6"/>
        <v>79.032892150438997</v>
      </c>
      <c r="AD61" s="72">
        <f t="shared" si="6"/>
        <v>79.216354344122649</v>
      </c>
      <c r="AE61" s="72">
        <f t="shared" ref="AE61:AE64" si="24">P61*100/$D61</f>
        <v>74.183741318306915</v>
      </c>
      <c r="AF61" s="72">
        <f t="shared" ref="AF61:AG64" si="25">Q61*100/$D61</f>
        <v>77.696073909055158</v>
      </c>
      <c r="AG61" s="73">
        <f t="shared" si="25"/>
        <v>82.737461669505947</v>
      </c>
      <c r="AH61" s="559">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38"/>
      <c r="C62" s="1" t="s">
        <v>196</v>
      </c>
      <c r="D62" s="224">
        <v>553.9</v>
      </c>
      <c r="E62" s="224">
        <v>460.6</v>
      </c>
      <c r="F62" s="224">
        <v>481.1</v>
      </c>
      <c r="G62" s="224">
        <v>440.9</v>
      </c>
      <c r="H62" s="224">
        <v>439</v>
      </c>
      <c r="I62" s="224">
        <v>465.1</v>
      </c>
      <c r="J62" s="224">
        <v>518.4</v>
      </c>
      <c r="K62" s="224">
        <v>565</v>
      </c>
      <c r="L62" s="224">
        <v>594.9</v>
      </c>
      <c r="M62" s="224">
        <v>673.4</v>
      </c>
      <c r="N62" s="224">
        <v>630.20000000000005</v>
      </c>
      <c r="O62" s="224">
        <v>616.79999999999995</v>
      </c>
      <c r="P62" s="225">
        <v>524.73395000000005</v>
      </c>
      <c r="Q62" s="225">
        <v>604.86028999999996</v>
      </c>
      <c r="R62" s="225">
        <v>642.70678999999996</v>
      </c>
      <c r="S62" s="558">
        <f>100</f>
        <v>100</v>
      </c>
      <c r="T62" s="72">
        <f t="shared" si="23"/>
        <v>83.155804296804476</v>
      </c>
      <c r="U62" s="72">
        <f t="shared" si="23"/>
        <v>86.856833363423007</v>
      </c>
      <c r="V62" s="72">
        <f t="shared" si="23"/>
        <v>79.599205632785711</v>
      </c>
      <c r="W62" s="72">
        <f t="shared" si="23"/>
        <v>79.256183426611301</v>
      </c>
      <c r="X62" s="72">
        <f t="shared" si="23"/>
        <v>83.968225311428057</v>
      </c>
      <c r="Y62" s="72">
        <f t="shared" si="23"/>
        <v>93.590900884636213</v>
      </c>
      <c r="Z62" s="72">
        <f t="shared" si="23"/>
        <v>102.0039718360715</v>
      </c>
      <c r="AA62" s="72">
        <f t="shared" si="23"/>
        <v>107.40205813323705</v>
      </c>
      <c r="AB62" s="72">
        <f t="shared" si="6"/>
        <v>121.57429138833724</v>
      </c>
      <c r="AC62" s="72">
        <f t="shared" si="6"/>
        <v>113.77504964795091</v>
      </c>
      <c r="AD62" s="72">
        <f t="shared" si="6"/>
        <v>111.35584040440511</v>
      </c>
      <c r="AE62" s="72">
        <f t="shared" si="24"/>
        <v>94.73441957031956</v>
      </c>
      <c r="AF62" s="72">
        <f t="shared" si="25"/>
        <v>109.20026900162483</v>
      </c>
      <c r="AG62" s="73">
        <f t="shared" si="25"/>
        <v>116.033000541614</v>
      </c>
      <c r="AH62" s="559">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38"/>
      <c r="C63" s="1" t="s">
        <v>197</v>
      </c>
      <c r="D63" s="224">
        <v>131.6</v>
      </c>
      <c r="E63" s="224">
        <v>118.5</v>
      </c>
      <c r="F63" s="224">
        <v>117.7</v>
      </c>
      <c r="G63" s="224">
        <v>113.3</v>
      </c>
      <c r="H63" s="224">
        <v>83</v>
      </c>
      <c r="I63" s="224">
        <v>100</v>
      </c>
      <c r="J63" s="224">
        <v>87.2</v>
      </c>
      <c r="K63" s="224">
        <v>79.5</v>
      </c>
      <c r="L63" s="224">
        <v>106.3</v>
      </c>
      <c r="M63" s="224">
        <v>145.69999999999999</v>
      </c>
      <c r="N63" s="224">
        <v>227.8</v>
      </c>
      <c r="O63" s="224">
        <v>251</v>
      </c>
      <c r="P63" s="225">
        <v>235.60384999999999</v>
      </c>
      <c r="Q63" s="225">
        <v>262.10739000000001</v>
      </c>
      <c r="R63" s="225">
        <v>283.82297</v>
      </c>
      <c r="S63" s="558">
        <f>100</f>
        <v>100</v>
      </c>
      <c r="T63" s="72">
        <f t="shared" si="23"/>
        <v>90.045592705167181</v>
      </c>
      <c r="U63" s="72">
        <f t="shared" si="23"/>
        <v>89.437689969604861</v>
      </c>
      <c r="V63" s="72">
        <f t="shared" si="23"/>
        <v>86.094224924012167</v>
      </c>
      <c r="W63" s="72">
        <f t="shared" si="23"/>
        <v>63.069908814589667</v>
      </c>
      <c r="X63" s="72">
        <f t="shared" si="23"/>
        <v>75.987841945288764</v>
      </c>
      <c r="Y63" s="72">
        <f t="shared" si="23"/>
        <v>66.261398176291792</v>
      </c>
      <c r="Z63" s="72">
        <f t="shared" si="23"/>
        <v>60.410334346504563</v>
      </c>
      <c r="AA63" s="72">
        <f t="shared" si="23"/>
        <v>80.775075987841944</v>
      </c>
      <c r="AB63" s="72">
        <f t="shared" si="6"/>
        <v>110.71428571428571</v>
      </c>
      <c r="AC63" s="72">
        <f t="shared" si="6"/>
        <v>173.10030395136778</v>
      </c>
      <c r="AD63" s="72">
        <f t="shared" si="6"/>
        <v>190.72948328267478</v>
      </c>
      <c r="AE63" s="72">
        <f t="shared" si="24"/>
        <v>179.03028115501519</v>
      </c>
      <c r="AF63" s="72">
        <f t="shared" si="25"/>
        <v>199.1697492401216</v>
      </c>
      <c r="AG63" s="73">
        <f t="shared" si="25"/>
        <v>215.67094984802432</v>
      </c>
      <c r="AH63" s="559">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38"/>
      <c r="C64" s="1" t="s">
        <v>198</v>
      </c>
      <c r="D64" s="224">
        <v>1886.7999999999997</v>
      </c>
      <c r="E64" s="224">
        <v>1454.1</v>
      </c>
      <c r="F64" s="224">
        <v>1547.2</v>
      </c>
      <c r="G64" s="224">
        <v>1410.3999999999999</v>
      </c>
      <c r="H64" s="224">
        <v>1366</v>
      </c>
      <c r="I64" s="224">
        <v>1382.6</v>
      </c>
      <c r="J64" s="224">
        <v>1420.5000000000002</v>
      </c>
      <c r="K64" s="224">
        <v>1492.3</v>
      </c>
      <c r="L64" s="224">
        <v>1549.7</v>
      </c>
      <c r="M64" s="224">
        <v>1700.3999999999999</v>
      </c>
      <c r="N64" s="224">
        <v>1723.8</v>
      </c>
      <c r="O64" s="224">
        <v>1730.6</v>
      </c>
      <c r="P64" s="225">
        <v>1537.9778100000001</v>
      </c>
      <c r="Q64" s="225">
        <v>1714.79882</v>
      </c>
      <c r="R64" s="225">
        <v>1827.0144099999998</v>
      </c>
      <c r="S64" s="558">
        <f>100</f>
        <v>100</v>
      </c>
      <c r="T64" s="72">
        <f t="shared" si="23"/>
        <v>77.066991732033088</v>
      </c>
      <c r="U64" s="72">
        <f t="shared" si="23"/>
        <v>82.001271994912031</v>
      </c>
      <c r="V64" s="72">
        <f t="shared" si="23"/>
        <v>74.750900996396027</v>
      </c>
      <c r="W64" s="72">
        <f t="shared" si="23"/>
        <v>72.397710409158378</v>
      </c>
      <c r="X64" s="72">
        <f t="shared" si="23"/>
        <v>73.277506889972457</v>
      </c>
      <c r="Y64" s="72">
        <f t="shared" si="23"/>
        <v>75.286198855204603</v>
      </c>
      <c r="Z64" s="72">
        <f t="shared" si="23"/>
        <v>79.091583633665479</v>
      </c>
      <c r="AA64" s="72">
        <f t="shared" si="23"/>
        <v>82.133771464914147</v>
      </c>
      <c r="AB64" s="72">
        <f t="shared" si="6"/>
        <v>90.120839516641951</v>
      </c>
      <c r="AC64" s="72">
        <f t="shared" si="6"/>
        <v>91.361034555861792</v>
      </c>
      <c r="AD64" s="72">
        <f t="shared" si="6"/>
        <v>91.721433114267555</v>
      </c>
      <c r="AE64" s="72">
        <f t="shared" si="24"/>
        <v>81.512497880008496</v>
      </c>
      <c r="AF64" s="72">
        <f t="shared" si="25"/>
        <v>90.883973924104311</v>
      </c>
      <c r="AG64" s="73">
        <f t="shared" si="25"/>
        <v>96.831376404494392</v>
      </c>
      <c r="AH64" s="559">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39"/>
      <c r="C65" s="8" t="s">
        <v>199</v>
      </c>
      <c r="D65" s="177">
        <v>1755.1999999999998</v>
      </c>
      <c r="E65" s="177">
        <v>1335.6</v>
      </c>
      <c r="F65" s="177">
        <v>1429.5</v>
      </c>
      <c r="G65" s="177">
        <v>1297.0999999999999</v>
      </c>
      <c r="H65" s="177">
        <v>1283</v>
      </c>
      <c r="I65" s="177">
        <v>1282.5999999999999</v>
      </c>
      <c r="J65" s="177">
        <v>1333.3000000000002</v>
      </c>
      <c r="K65" s="177">
        <v>1412.8</v>
      </c>
      <c r="L65" s="177">
        <v>1443.4</v>
      </c>
      <c r="M65" s="177">
        <v>1554.6999999999998</v>
      </c>
      <c r="N65" s="177">
        <v>1496</v>
      </c>
      <c r="O65" s="177">
        <v>1479.6</v>
      </c>
      <c r="P65" s="177">
        <v>1302.3739600000001</v>
      </c>
      <c r="Q65" s="177">
        <v>1452.6914299999999</v>
      </c>
      <c r="R65" s="177">
        <v>1543.1914399999998</v>
      </c>
      <c r="S65" s="558">
        <f>100</f>
        <v>100</v>
      </c>
      <c r="T65" s="72">
        <f t="shared" si="23"/>
        <v>76.093892433910668</v>
      </c>
      <c r="U65" s="72">
        <f t="shared" si="23"/>
        <v>81.443710118505024</v>
      </c>
      <c r="V65" s="72">
        <f t="shared" si="23"/>
        <v>73.900410209662709</v>
      </c>
      <c r="W65" s="72">
        <f t="shared" si="23"/>
        <v>73.097082953509585</v>
      </c>
      <c r="X65" s="72">
        <f t="shared" si="23"/>
        <v>73.074293527803093</v>
      </c>
      <c r="Y65" s="72">
        <f t="shared" si="23"/>
        <v>75.962853236098468</v>
      </c>
      <c r="Z65" s="72">
        <f t="shared" si="23"/>
        <v>80.492251595259802</v>
      </c>
      <c r="AA65" s="72">
        <f t="shared" si="23"/>
        <v>82.235642661804931</v>
      </c>
      <c r="AB65" s="72">
        <f t="shared" si="6"/>
        <v>88.576800364630799</v>
      </c>
      <c r="AC65" s="72">
        <f t="shared" si="6"/>
        <v>85.232452142206029</v>
      </c>
      <c r="AD65" s="72">
        <f t="shared" si="6"/>
        <v>84.298085688240661</v>
      </c>
      <c r="AE65" s="72">
        <f t="shared" ref="AE65:AE68" si="26">P65*100/$D65</f>
        <v>74.200886508659991</v>
      </c>
      <c r="AF65" s="72">
        <f t="shared" ref="AF65:AG68" si="27">Q65*100/$D65</f>
        <v>82.765008546034636</v>
      </c>
      <c r="AG65" s="73">
        <f t="shared" si="27"/>
        <v>87.921116681859615</v>
      </c>
      <c r="AH65" s="237"/>
      <c r="AI65" s="238"/>
      <c r="AJ65" s="238"/>
      <c r="AK65" s="238"/>
      <c r="AL65" s="238"/>
      <c r="AM65" s="238"/>
      <c r="AN65" s="238"/>
      <c r="AO65" s="238"/>
      <c r="AP65" s="238"/>
      <c r="AQ65" s="238"/>
      <c r="AR65" s="238"/>
      <c r="AS65" s="238"/>
      <c r="AT65" s="238"/>
      <c r="AU65" s="238"/>
      <c r="AV65" s="239"/>
    </row>
    <row r="66" spans="2:48" ht="16.5" customHeight="1">
      <c r="B66" s="738" t="s">
        <v>126</v>
      </c>
      <c r="C66" s="1" t="s">
        <v>194</v>
      </c>
      <c r="D66" s="224">
        <v>560.5</v>
      </c>
      <c r="E66" s="224">
        <v>425.4</v>
      </c>
      <c r="F66" s="224">
        <v>426.4</v>
      </c>
      <c r="G66" s="224">
        <v>455.1</v>
      </c>
      <c r="H66" s="224">
        <v>332.4</v>
      </c>
      <c r="I66" s="224">
        <v>247</v>
      </c>
      <c r="J66" s="224">
        <v>226.9</v>
      </c>
      <c r="K66" s="224">
        <v>250.2</v>
      </c>
      <c r="L66" s="224">
        <v>220.3</v>
      </c>
      <c r="M66" s="224">
        <v>216.8</v>
      </c>
      <c r="N66" s="224">
        <v>214.8</v>
      </c>
      <c r="O66" s="224">
        <v>228.3</v>
      </c>
      <c r="P66" s="225">
        <v>186.97432000000001</v>
      </c>
      <c r="Q66" s="225">
        <v>225.32353000000001</v>
      </c>
      <c r="R66" s="225">
        <v>237.84406000000001</v>
      </c>
      <c r="S66" s="558">
        <f>100</f>
        <v>100</v>
      </c>
      <c r="T66" s="72">
        <f t="shared" si="23"/>
        <v>75.896520963425516</v>
      </c>
      <c r="U66" s="72">
        <f t="shared" si="23"/>
        <v>76.07493309545049</v>
      </c>
      <c r="V66" s="72">
        <f t="shared" si="23"/>
        <v>81.195361284567355</v>
      </c>
      <c r="W66" s="72">
        <f t="shared" si="23"/>
        <v>59.304192685102585</v>
      </c>
      <c r="X66" s="72">
        <f t="shared" si="23"/>
        <v>44.067796610169495</v>
      </c>
      <c r="Y66" s="72">
        <f t="shared" si="23"/>
        <v>40.481712756467438</v>
      </c>
      <c r="Z66" s="72">
        <f t="shared" si="23"/>
        <v>44.63871543264942</v>
      </c>
      <c r="AA66" s="72">
        <f t="shared" si="23"/>
        <v>39.304192685102585</v>
      </c>
      <c r="AB66" s="72">
        <f t="shared" si="6"/>
        <v>38.679750223015162</v>
      </c>
      <c r="AC66" s="72">
        <f t="shared" si="6"/>
        <v>38.322925958965207</v>
      </c>
      <c r="AD66" s="72">
        <f t="shared" si="6"/>
        <v>40.731489741302411</v>
      </c>
      <c r="AE66" s="72">
        <f t="shared" si="26"/>
        <v>33.358487065120428</v>
      </c>
      <c r="AF66" s="72">
        <f t="shared" si="27"/>
        <v>40.20045138269402</v>
      </c>
      <c r="AG66" s="73">
        <f t="shared" si="27"/>
        <v>42.434265834076719</v>
      </c>
      <c r="AH66" s="559">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38"/>
      <c r="C67" s="1" t="s">
        <v>195</v>
      </c>
      <c r="D67" s="224">
        <v>795.2</v>
      </c>
      <c r="E67" s="224">
        <v>641.1</v>
      </c>
      <c r="F67" s="224">
        <v>584.4</v>
      </c>
      <c r="G67" s="224">
        <v>592.9</v>
      </c>
      <c r="H67" s="224">
        <v>459.1</v>
      </c>
      <c r="I67" s="224">
        <v>481</v>
      </c>
      <c r="J67" s="224">
        <v>454</v>
      </c>
      <c r="K67" s="224">
        <v>448.1</v>
      </c>
      <c r="L67" s="224">
        <v>486.7</v>
      </c>
      <c r="M67" s="224">
        <v>425</v>
      </c>
      <c r="N67" s="224">
        <v>356.5</v>
      </c>
      <c r="O67" s="224">
        <v>377.7</v>
      </c>
      <c r="P67" s="225">
        <v>353.70470999999998</v>
      </c>
      <c r="Q67" s="225">
        <v>370.45134999999999</v>
      </c>
      <c r="R67" s="225">
        <v>394.49484000000001</v>
      </c>
      <c r="S67" s="558">
        <f>100</f>
        <v>100</v>
      </c>
      <c r="T67" s="72">
        <f t="shared" si="23"/>
        <v>80.621227364185103</v>
      </c>
      <c r="U67" s="72">
        <f t="shared" si="23"/>
        <v>73.490945674044255</v>
      </c>
      <c r="V67" s="72">
        <f t="shared" si="23"/>
        <v>74.559859154929569</v>
      </c>
      <c r="W67" s="72">
        <f t="shared" si="23"/>
        <v>57.733903420523134</v>
      </c>
      <c r="X67" s="72">
        <f t="shared" si="23"/>
        <v>60.487927565392347</v>
      </c>
      <c r="Y67" s="72">
        <f t="shared" si="23"/>
        <v>57.092555331991946</v>
      </c>
      <c r="Z67" s="72">
        <f t="shared" si="23"/>
        <v>56.350603621730379</v>
      </c>
      <c r="AA67" s="72">
        <f t="shared" si="23"/>
        <v>61.204728370221325</v>
      </c>
      <c r="AB67" s="72">
        <f t="shared" si="6"/>
        <v>53.445674044265587</v>
      </c>
      <c r="AC67" s="72">
        <f t="shared" si="6"/>
        <v>44.831488933601605</v>
      </c>
      <c r="AD67" s="72">
        <f t="shared" si="6"/>
        <v>47.497484909456738</v>
      </c>
      <c r="AE67" s="72">
        <f t="shared" si="26"/>
        <v>44.479968561368203</v>
      </c>
      <c r="AF67" s="72">
        <f t="shared" si="27"/>
        <v>46.585934356136818</v>
      </c>
      <c r="AG67" s="73">
        <f t="shared" si="27"/>
        <v>49.609512072434612</v>
      </c>
      <c r="AH67" s="559">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38"/>
      <c r="C68" s="1" t="s">
        <v>196</v>
      </c>
      <c r="D68" s="224">
        <v>430.3</v>
      </c>
      <c r="E68" s="224">
        <v>350.4</v>
      </c>
      <c r="F68" s="224">
        <v>312</v>
      </c>
      <c r="G68" s="224">
        <v>266.7</v>
      </c>
      <c r="H68" s="224">
        <v>250.6</v>
      </c>
      <c r="I68" s="224">
        <v>251.9</v>
      </c>
      <c r="J68" s="224">
        <v>226</v>
      </c>
      <c r="K68" s="224">
        <v>189.1</v>
      </c>
      <c r="L68" s="224">
        <v>192.9</v>
      </c>
      <c r="M68" s="224">
        <v>221.7</v>
      </c>
      <c r="N68" s="224">
        <v>197.1</v>
      </c>
      <c r="O68" s="224">
        <v>189.4</v>
      </c>
      <c r="P68" s="225">
        <v>161.12939</v>
      </c>
      <c r="Q68" s="225">
        <v>185.7337</v>
      </c>
      <c r="R68" s="225">
        <v>197.34112999999999</v>
      </c>
      <c r="S68" s="558">
        <f>100</f>
        <v>100</v>
      </c>
      <c r="T68" s="72">
        <f t="shared" si="23"/>
        <v>81.431559377178715</v>
      </c>
      <c r="U68" s="72">
        <f t="shared" si="23"/>
        <v>72.507552870090635</v>
      </c>
      <c r="V68" s="72">
        <f t="shared" si="23"/>
        <v>61.980013943760163</v>
      </c>
      <c r="W68" s="72">
        <f t="shared" si="23"/>
        <v>58.238438298861261</v>
      </c>
      <c r="X68" s="72">
        <f t="shared" si="23"/>
        <v>58.540553102486633</v>
      </c>
      <c r="Y68" s="72">
        <f t="shared" si="23"/>
        <v>52.521496630257957</v>
      </c>
      <c r="Z68" s="72">
        <f t="shared" si="23"/>
        <v>43.946084127353011</v>
      </c>
      <c r="AA68" s="72">
        <f t="shared" si="23"/>
        <v>44.829188937950263</v>
      </c>
      <c r="AB68" s="72">
        <f t="shared" si="6"/>
        <v>51.522193818266324</v>
      </c>
      <c r="AC68" s="72">
        <f t="shared" si="6"/>
        <v>45.805252149663026</v>
      </c>
      <c r="AD68" s="72">
        <f t="shared" si="6"/>
        <v>44.015802928189636</v>
      </c>
      <c r="AE68" s="72">
        <f t="shared" si="26"/>
        <v>37.44582616778991</v>
      </c>
      <c r="AF68" s="72">
        <f t="shared" si="27"/>
        <v>43.163769463165231</v>
      </c>
      <c r="AG68" s="73">
        <f t="shared" si="27"/>
        <v>45.861289797815473</v>
      </c>
      <c r="AH68" s="559">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38"/>
      <c r="C69" s="1" t="s">
        <v>197</v>
      </c>
      <c r="D69" s="224">
        <v>571.70000000000005</v>
      </c>
      <c r="E69" s="224">
        <v>569.5</v>
      </c>
      <c r="F69" s="224">
        <v>473.1</v>
      </c>
      <c r="G69" s="224">
        <v>402</v>
      </c>
      <c r="H69" s="224">
        <v>421.1</v>
      </c>
      <c r="I69" s="224">
        <v>308.39999999999998</v>
      </c>
      <c r="J69" s="224">
        <v>211.8</v>
      </c>
      <c r="K69" s="224">
        <v>303.10000000000002</v>
      </c>
      <c r="L69" s="224">
        <v>270</v>
      </c>
      <c r="M69" s="224">
        <v>283.2</v>
      </c>
      <c r="N69" s="224">
        <v>356.6</v>
      </c>
      <c r="O69" s="224">
        <v>336.9</v>
      </c>
      <c r="P69" s="225">
        <v>316.23480000000001</v>
      </c>
      <c r="Q69" s="225">
        <v>351.80869000000001</v>
      </c>
      <c r="R69" s="225">
        <v>380.92968999999999</v>
      </c>
      <c r="S69" s="558">
        <f>100</f>
        <v>100</v>
      </c>
      <c r="T69" s="72">
        <f t="shared" si="23"/>
        <v>99.615182788175602</v>
      </c>
      <c r="U69" s="72">
        <f t="shared" si="23"/>
        <v>82.753192233688992</v>
      </c>
      <c r="V69" s="72">
        <f t="shared" si="23"/>
        <v>70.316599615182781</v>
      </c>
      <c r="W69" s="72">
        <f t="shared" si="23"/>
        <v>73.657512681476291</v>
      </c>
      <c r="X69" s="72">
        <f t="shared" si="23"/>
        <v>53.944376421199919</v>
      </c>
      <c r="Y69" s="72">
        <f t="shared" si="23"/>
        <v>37.047402483820186</v>
      </c>
      <c r="Z69" s="72">
        <f t="shared" si="23"/>
        <v>53.017316774532098</v>
      </c>
      <c r="AA69" s="72">
        <f t="shared" si="23"/>
        <v>47.227566905719776</v>
      </c>
      <c r="AB69" s="72">
        <f t="shared" si="6"/>
        <v>49.536470176666079</v>
      </c>
      <c r="AC69" s="72">
        <f t="shared" si="6"/>
        <v>62.375371698443232</v>
      </c>
      <c r="AD69" s="72">
        <f t="shared" si="6"/>
        <v>58.92950848347035</v>
      </c>
      <c r="AE69" s="72">
        <f t="shared" ref="AE69:AE72" si="28">P69*100/$D69</f>
        <v>55.314815462655233</v>
      </c>
      <c r="AF69" s="72">
        <f t="shared" ref="AF69:AG72" si="29">Q69*100/$D69</f>
        <v>61.537290536994924</v>
      </c>
      <c r="AG69" s="73">
        <f t="shared" si="29"/>
        <v>66.631046003148498</v>
      </c>
      <c r="AH69" s="559">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38"/>
      <c r="C70" s="1" t="s">
        <v>198</v>
      </c>
      <c r="D70" s="224">
        <v>2357.6999999999998</v>
      </c>
      <c r="E70" s="224">
        <v>1986.4</v>
      </c>
      <c r="F70" s="224">
        <v>1795.9</v>
      </c>
      <c r="G70" s="224">
        <v>1716.7</v>
      </c>
      <c r="H70" s="224">
        <v>1463.1999999999998</v>
      </c>
      <c r="I70" s="224">
        <v>1288.3</v>
      </c>
      <c r="J70" s="224">
        <v>1118.7</v>
      </c>
      <c r="K70" s="224">
        <v>1190.5</v>
      </c>
      <c r="L70" s="224">
        <v>1169.9000000000001</v>
      </c>
      <c r="M70" s="224">
        <v>1146.7</v>
      </c>
      <c r="N70" s="224">
        <v>1125</v>
      </c>
      <c r="O70" s="224">
        <v>1132.3</v>
      </c>
      <c r="P70" s="225">
        <v>1018.04322</v>
      </c>
      <c r="Q70" s="225">
        <v>1133.31727</v>
      </c>
      <c r="R70" s="225">
        <v>1210.6097199999999</v>
      </c>
      <c r="S70" s="558">
        <f>100</f>
        <v>100</v>
      </c>
      <c r="T70" s="72">
        <f t="shared" si="23"/>
        <v>84.251601136701026</v>
      </c>
      <c r="U70" s="72">
        <f t="shared" si="23"/>
        <v>76.171692751410276</v>
      </c>
      <c r="V70" s="72">
        <f t="shared" si="23"/>
        <v>72.812486745557123</v>
      </c>
      <c r="W70" s="72">
        <f t="shared" si="23"/>
        <v>62.060482673792251</v>
      </c>
      <c r="X70" s="72">
        <f t="shared" si="23"/>
        <v>54.642236077533191</v>
      </c>
      <c r="Y70" s="72">
        <f t="shared" si="23"/>
        <v>47.448784832675919</v>
      </c>
      <c r="Z70" s="72">
        <f t="shared" si="23"/>
        <v>50.494125630911483</v>
      </c>
      <c r="AA70" s="72">
        <f t="shared" si="23"/>
        <v>49.620392755651707</v>
      </c>
      <c r="AB70" s="72">
        <f t="shared" si="6"/>
        <v>48.636382915553298</v>
      </c>
      <c r="AC70" s="72">
        <f t="shared" si="6"/>
        <v>47.715994401323329</v>
      </c>
      <c r="AD70" s="72">
        <f t="shared" si="6"/>
        <v>48.025618187216359</v>
      </c>
      <c r="AE70" s="72">
        <f t="shared" si="28"/>
        <v>43.179506298511264</v>
      </c>
      <c r="AF70" s="72">
        <f t="shared" si="29"/>
        <v>48.068764897993809</v>
      </c>
      <c r="AG70" s="73">
        <f t="shared" si="29"/>
        <v>51.347063663740087</v>
      </c>
      <c r="AH70" s="559">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39"/>
      <c r="C71" s="8" t="s">
        <v>199</v>
      </c>
      <c r="D71" s="177">
        <v>1786</v>
      </c>
      <c r="E71" s="177">
        <v>1416.9</v>
      </c>
      <c r="F71" s="177">
        <v>1322.8</v>
      </c>
      <c r="G71" s="177">
        <v>1314.7</v>
      </c>
      <c r="H71" s="177">
        <v>1042.0999999999999</v>
      </c>
      <c r="I71" s="177">
        <v>979.9</v>
      </c>
      <c r="J71" s="177">
        <v>906.9</v>
      </c>
      <c r="K71" s="177">
        <v>887.4</v>
      </c>
      <c r="L71" s="177">
        <v>899.9</v>
      </c>
      <c r="M71" s="177">
        <v>863.5</v>
      </c>
      <c r="N71" s="177">
        <v>768.4</v>
      </c>
      <c r="O71" s="177">
        <v>795.4</v>
      </c>
      <c r="P71" s="177">
        <v>701.80842000000007</v>
      </c>
      <c r="Q71" s="177">
        <v>781.50857999999994</v>
      </c>
      <c r="R71" s="177">
        <v>829.68002999999999</v>
      </c>
      <c r="S71" s="558">
        <f>100</f>
        <v>100</v>
      </c>
      <c r="T71" s="72">
        <f t="shared" si="23"/>
        <v>79.333706606942883</v>
      </c>
      <c r="U71" s="72">
        <f t="shared" si="23"/>
        <v>74.064949608062705</v>
      </c>
      <c r="V71" s="72">
        <f t="shared" si="23"/>
        <v>73.611422172452407</v>
      </c>
      <c r="W71" s="72">
        <f t="shared" si="23"/>
        <v>58.348264277715558</v>
      </c>
      <c r="X71" s="72">
        <f t="shared" si="23"/>
        <v>54.865621500559911</v>
      </c>
      <c r="Y71" s="72">
        <f t="shared" si="23"/>
        <v>50.778275475923856</v>
      </c>
      <c r="Z71" s="72">
        <f t="shared" si="23"/>
        <v>49.686450167973128</v>
      </c>
      <c r="AA71" s="72">
        <f t="shared" si="23"/>
        <v>50.38633818589026</v>
      </c>
      <c r="AB71" s="72">
        <f t="shared" si="6"/>
        <v>48.348264277715565</v>
      </c>
      <c r="AC71" s="72">
        <f t="shared" si="6"/>
        <v>43.023516237402013</v>
      </c>
      <c r="AD71" s="72">
        <f t="shared" si="6"/>
        <v>44.535274356103024</v>
      </c>
      <c r="AE71" s="72">
        <f t="shared" si="28"/>
        <v>39.294984322508398</v>
      </c>
      <c r="AF71" s="72">
        <f t="shared" si="29"/>
        <v>43.757479283314666</v>
      </c>
      <c r="AG71" s="73">
        <f t="shared" si="29"/>
        <v>46.454648936170209</v>
      </c>
      <c r="AH71" s="237"/>
      <c r="AI71" s="238"/>
      <c r="AJ71" s="238"/>
      <c r="AK71" s="238"/>
      <c r="AL71" s="238"/>
      <c r="AM71" s="238"/>
      <c r="AN71" s="238"/>
      <c r="AO71" s="238"/>
      <c r="AP71" s="238"/>
      <c r="AQ71" s="238"/>
      <c r="AR71" s="238"/>
      <c r="AS71" s="238"/>
      <c r="AT71" s="238"/>
      <c r="AU71" s="238"/>
      <c r="AV71" s="239"/>
    </row>
    <row r="72" spans="2:48" ht="16.5" customHeight="1">
      <c r="B72" s="740" t="s">
        <v>127</v>
      </c>
      <c r="C72" s="7" t="s">
        <v>194</v>
      </c>
      <c r="D72" s="224">
        <v>273.60000000000002</v>
      </c>
      <c r="E72" s="224">
        <v>218</v>
      </c>
      <c r="F72" s="224">
        <v>252.3</v>
      </c>
      <c r="G72" s="224">
        <v>216.7</v>
      </c>
      <c r="H72" s="224">
        <v>230</v>
      </c>
      <c r="I72" s="224">
        <v>201</v>
      </c>
      <c r="J72" s="224">
        <v>179.4</v>
      </c>
      <c r="K72" s="224">
        <v>197.9</v>
      </c>
      <c r="L72" s="224">
        <v>147.19999999999999</v>
      </c>
      <c r="M72" s="224">
        <v>145.6</v>
      </c>
      <c r="N72" s="224">
        <v>166.6</v>
      </c>
      <c r="O72" s="224">
        <v>147.19999999999999</v>
      </c>
      <c r="P72" s="225">
        <v>120.55463</v>
      </c>
      <c r="Q72" s="225">
        <v>145.28088</v>
      </c>
      <c r="R72" s="225">
        <v>153.35825</v>
      </c>
      <c r="S72" s="558">
        <f>100</f>
        <v>100</v>
      </c>
      <c r="T72" s="72">
        <f t="shared" si="23"/>
        <v>79.678362573099406</v>
      </c>
      <c r="U72" s="72">
        <f t="shared" si="23"/>
        <v>92.214912280701753</v>
      </c>
      <c r="V72" s="72">
        <f t="shared" si="23"/>
        <v>79.203216374269005</v>
      </c>
      <c r="W72" s="72">
        <f t="shared" si="23"/>
        <v>84.064327485380105</v>
      </c>
      <c r="X72" s="72">
        <f t="shared" si="23"/>
        <v>73.464912280701753</v>
      </c>
      <c r="Y72" s="72">
        <f t="shared" si="23"/>
        <v>65.570175438596479</v>
      </c>
      <c r="Z72" s="72">
        <f t="shared" si="23"/>
        <v>72.331871345029228</v>
      </c>
      <c r="AA72" s="72">
        <f t="shared" si="23"/>
        <v>53.801169590643262</v>
      </c>
      <c r="AB72" s="72">
        <f t="shared" si="6"/>
        <v>53.216374269005847</v>
      </c>
      <c r="AC72" s="72">
        <f t="shared" si="6"/>
        <v>60.891812865497073</v>
      </c>
      <c r="AD72" s="72">
        <f t="shared" si="6"/>
        <v>53.801169590643262</v>
      </c>
      <c r="AE72" s="72">
        <f t="shared" si="28"/>
        <v>44.062364766081863</v>
      </c>
      <c r="AF72" s="72">
        <f t="shared" si="29"/>
        <v>53.099736842105258</v>
      </c>
      <c r="AG72" s="73">
        <f t="shared" si="29"/>
        <v>56.051991959064324</v>
      </c>
      <c r="AH72" s="559">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38"/>
      <c r="C73" s="1" t="s">
        <v>195</v>
      </c>
      <c r="D73" s="224">
        <v>600.4</v>
      </c>
      <c r="E73" s="224">
        <v>506.5</v>
      </c>
      <c r="F73" s="225">
        <v>503.15510999999998</v>
      </c>
      <c r="G73" s="224">
        <v>524.79999999999995</v>
      </c>
      <c r="H73" s="225">
        <v>473.67176000000001</v>
      </c>
      <c r="I73" s="224">
        <v>556.79999999999995</v>
      </c>
      <c r="J73" s="226">
        <v>633.67399999999998</v>
      </c>
      <c r="K73" s="226">
        <v>587.774</v>
      </c>
      <c r="L73" s="226">
        <v>551.96100000000001</v>
      </c>
      <c r="M73" s="224">
        <v>509.9</v>
      </c>
      <c r="N73" s="224">
        <v>478.9</v>
      </c>
      <c r="O73" s="224">
        <v>442.7</v>
      </c>
      <c r="P73" s="225">
        <v>414.57522999999998</v>
      </c>
      <c r="Q73" s="225">
        <v>434.20386000000002</v>
      </c>
      <c r="R73" s="225">
        <v>462.36838</v>
      </c>
      <c r="S73" s="558">
        <f>100</f>
        <v>100</v>
      </c>
      <c r="T73" s="72">
        <f t="shared" si="23"/>
        <v>84.360426382411731</v>
      </c>
      <c r="U73" s="72">
        <f t="shared" si="23"/>
        <v>83.803316122584945</v>
      </c>
      <c r="V73" s="72">
        <f t="shared" si="23"/>
        <v>87.408394403730838</v>
      </c>
      <c r="W73" s="72">
        <f t="shared" si="23"/>
        <v>78.89269820119921</v>
      </c>
      <c r="X73" s="72">
        <f t="shared" si="23"/>
        <v>92.738174550299789</v>
      </c>
      <c r="Y73" s="72">
        <f t="shared" si="23"/>
        <v>105.54197201865422</v>
      </c>
      <c r="Z73" s="72">
        <f t="shared" si="23"/>
        <v>97.897068620919399</v>
      </c>
      <c r="AA73" s="72">
        <f t="shared" si="23"/>
        <v>91.932211858760823</v>
      </c>
      <c r="AB73" s="72">
        <f t="shared" si="6"/>
        <v>84.926715522984679</v>
      </c>
      <c r="AC73" s="72">
        <f t="shared" si="6"/>
        <v>79.763491005996002</v>
      </c>
      <c r="AD73" s="72">
        <f t="shared" si="6"/>
        <v>73.734177215189874</v>
      </c>
      <c r="AE73" s="72">
        <f t="shared" ref="AE73:AE76" si="30">P73*100/$D73</f>
        <v>69.049838441039313</v>
      </c>
      <c r="AF73" s="72">
        <f t="shared" ref="AF73:AG76" si="31">Q73*100/$D73</f>
        <v>72.319097268487681</v>
      </c>
      <c r="AG73" s="73">
        <f t="shared" si="31"/>
        <v>77.010056628914072</v>
      </c>
      <c r="AH73" s="559">
        <v>1</v>
      </c>
      <c r="AI73" s="234">
        <v>1</v>
      </c>
      <c r="AJ73" s="234">
        <v>4</v>
      </c>
      <c r="AK73" s="234">
        <v>1</v>
      </c>
      <c r="AL73" s="234">
        <v>4</v>
      </c>
      <c r="AM73" s="234">
        <v>1</v>
      </c>
      <c r="AN73" s="234">
        <v>2</v>
      </c>
      <c r="AO73" s="234">
        <v>2</v>
      </c>
      <c r="AP73" s="234">
        <v>2</v>
      </c>
      <c r="AQ73" s="234">
        <v>1</v>
      </c>
      <c r="AR73" s="234">
        <v>1</v>
      </c>
      <c r="AS73" s="234">
        <v>1</v>
      </c>
      <c r="AT73" s="234">
        <v>4</v>
      </c>
      <c r="AU73" s="234">
        <v>6</v>
      </c>
      <c r="AV73" s="236">
        <v>7</v>
      </c>
    </row>
    <row r="74" spans="2:48" ht="14.45">
      <c r="B74" s="738"/>
      <c r="C74" s="1" t="s">
        <v>196</v>
      </c>
      <c r="D74" s="225">
        <v>216.57969</v>
      </c>
      <c r="E74" s="225">
        <v>189.42581000000001</v>
      </c>
      <c r="F74" s="224">
        <v>187.8</v>
      </c>
      <c r="G74" s="225">
        <v>208.46199999999999</v>
      </c>
      <c r="H74" s="224">
        <v>193.9</v>
      </c>
      <c r="I74" s="225">
        <v>232.3381</v>
      </c>
      <c r="J74" s="224">
        <v>277.8</v>
      </c>
      <c r="K74" s="224">
        <v>322.8</v>
      </c>
      <c r="L74" s="224">
        <v>337.9</v>
      </c>
      <c r="M74" s="224">
        <v>414.2</v>
      </c>
      <c r="N74" s="224">
        <v>405.5</v>
      </c>
      <c r="O74" s="224">
        <v>387.2</v>
      </c>
      <c r="P74" s="225">
        <v>329.40496999999999</v>
      </c>
      <c r="Q74" s="225">
        <v>379.70479999999998</v>
      </c>
      <c r="R74" s="225">
        <v>403.48827999999997</v>
      </c>
      <c r="S74" s="558">
        <f>100</f>
        <v>100</v>
      </c>
      <c r="T74" s="72">
        <f t="shared" si="23"/>
        <v>87.462407024407511</v>
      </c>
      <c r="U74" s="72">
        <f t="shared" si="23"/>
        <v>86.711731834134582</v>
      </c>
      <c r="V74" s="72">
        <f t="shared" si="23"/>
        <v>96.251869231136112</v>
      </c>
      <c r="W74" s="72">
        <f t="shared" si="23"/>
        <v>89.528247085403066</v>
      </c>
      <c r="X74" s="72">
        <f t="shared" si="23"/>
        <v>107.27603313126914</v>
      </c>
      <c r="Y74" s="72">
        <f t="shared" si="23"/>
        <v>128.26687488563678</v>
      </c>
      <c r="Z74" s="72">
        <f t="shared" si="23"/>
        <v>149.0444464113879</v>
      </c>
      <c r="AA74" s="72">
        <f t="shared" si="23"/>
        <v>156.01647596780657</v>
      </c>
      <c r="AB74" s="72">
        <f t="shared" si="6"/>
        <v>191.24600279924678</v>
      </c>
      <c r="AC74" s="72">
        <f t="shared" si="6"/>
        <v>187.22900563760157</v>
      </c>
      <c r="AD74" s="72">
        <f t="shared" si="6"/>
        <v>178.77945988379614</v>
      </c>
      <c r="AE74" s="72">
        <f t="shared" si="30"/>
        <v>152.0941183358421</v>
      </c>
      <c r="AF74" s="72">
        <f t="shared" si="31"/>
        <v>175.318747570467</v>
      </c>
      <c r="AG74" s="73">
        <f t="shared" si="31"/>
        <v>186.30014661116189</v>
      </c>
      <c r="AH74" s="559">
        <v>4</v>
      </c>
      <c r="AI74" s="234">
        <v>4</v>
      </c>
      <c r="AJ74" s="234">
        <v>1</v>
      </c>
      <c r="AK74" s="234">
        <v>4</v>
      </c>
      <c r="AL74" s="234">
        <v>1</v>
      </c>
      <c r="AM74" s="234">
        <v>4</v>
      </c>
      <c r="AN74" s="234">
        <v>1</v>
      </c>
      <c r="AO74" s="234">
        <v>1</v>
      </c>
      <c r="AP74" s="234">
        <v>1</v>
      </c>
      <c r="AQ74" s="234">
        <v>1</v>
      </c>
      <c r="AR74" s="234">
        <v>1</v>
      </c>
      <c r="AS74" s="234">
        <v>1</v>
      </c>
      <c r="AT74" s="234">
        <v>4</v>
      </c>
      <c r="AU74" s="234">
        <v>6</v>
      </c>
      <c r="AV74" s="236">
        <v>7</v>
      </c>
    </row>
    <row r="75" spans="2:48" ht="14.45">
      <c r="B75" s="738"/>
      <c r="C75" s="1" t="s">
        <v>197</v>
      </c>
      <c r="D75" s="225">
        <v>78.120277999999999</v>
      </c>
      <c r="E75" s="225">
        <v>70.474186000000003</v>
      </c>
      <c r="F75" s="225">
        <v>70.144885000000002</v>
      </c>
      <c r="G75" s="225">
        <v>85.438014999999993</v>
      </c>
      <c r="H75" s="225">
        <v>74.028238999999999</v>
      </c>
      <c r="I75" s="225">
        <v>76.161989000000005</v>
      </c>
      <c r="J75" s="225">
        <v>71.026000999999994</v>
      </c>
      <c r="K75" s="225">
        <v>74.526000999999994</v>
      </c>
      <c r="L75" s="225">
        <v>80.138915999999995</v>
      </c>
      <c r="M75" s="224">
        <v>88.4</v>
      </c>
      <c r="N75" s="224">
        <v>166.7</v>
      </c>
      <c r="O75" s="224">
        <v>177.8</v>
      </c>
      <c r="P75" s="225">
        <v>166.89389</v>
      </c>
      <c r="Q75" s="225">
        <v>185.66811000000001</v>
      </c>
      <c r="R75" s="225">
        <v>201.04979</v>
      </c>
      <c r="S75" s="558">
        <f>100</f>
        <v>100</v>
      </c>
      <c r="T75" s="72">
        <f t="shared" si="23"/>
        <v>90.212410662440291</v>
      </c>
      <c r="U75" s="72">
        <f t="shared" si="23"/>
        <v>89.79087990444684</v>
      </c>
      <c r="V75" s="72">
        <f t="shared" si="23"/>
        <v>109.36726953275819</v>
      </c>
      <c r="W75" s="72">
        <f t="shared" si="23"/>
        <v>94.761873479252088</v>
      </c>
      <c r="X75" s="72">
        <f t="shared" si="23"/>
        <v>97.493238567328191</v>
      </c>
      <c r="Y75" s="72">
        <f t="shared" si="23"/>
        <v>90.918776556325099</v>
      </c>
      <c r="Z75" s="72">
        <f t="shared" si="23"/>
        <v>95.399047351060375</v>
      </c>
      <c r="AA75" s="72">
        <f t="shared" si="23"/>
        <v>102.58401282186936</v>
      </c>
      <c r="AB75" s="72">
        <f t="shared" si="6"/>
        <v>113.15883950131361</v>
      </c>
      <c r="AC75" s="72">
        <f t="shared" si="6"/>
        <v>213.38889756639117</v>
      </c>
      <c r="AD75" s="72">
        <f t="shared" si="6"/>
        <v>227.59775637255157</v>
      </c>
      <c r="AE75" s="72">
        <f t="shared" si="30"/>
        <v>213.63709176764579</v>
      </c>
      <c r="AF75" s="72">
        <f t="shared" si="31"/>
        <v>237.66954592762715</v>
      </c>
      <c r="AG75" s="73">
        <f t="shared" si="31"/>
        <v>257.35928640704532</v>
      </c>
      <c r="AH75" s="559">
        <v>4</v>
      </c>
      <c r="AI75" s="234">
        <v>4</v>
      </c>
      <c r="AJ75" s="234">
        <v>4</v>
      </c>
      <c r="AK75" s="234">
        <v>4</v>
      </c>
      <c r="AL75" s="234">
        <v>4</v>
      </c>
      <c r="AM75" s="234">
        <v>4</v>
      </c>
      <c r="AN75" s="234">
        <v>4</v>
      </c>
      <c r="AO75" s="234">
        <v>4</v>
      </c>
      <c r="AP75" s="234">
        <v>4</v>
      </c>
      <c r="AQ75" s="234">
        <v>1</v>
      </c>
      <c r="AR75" s="234">
        <v>1</v>
      </c>
      <c r="AS75" s="234">
        <v>1</v>
      </c>
      <c r="AT75" s="234">
        <v>4</v>
      </c>
      <c r="AU75" s="234">
        <v>6</v>
      </c>
      <c r="AV75" s="236">
        <v>7</v>
      </c>
    </row>
    <row r="76" spans="2:48" ht="14.45">
      <c r="B76" s="738"/>
      <c r="C76" s="1" t="s">
        <v>198</v>
      </c>
      <c r="D76" s="224">
        <v>1168.6999680000001</v>
      </c>
      <c r="E76" s="224">
        <v>984.39999599999999</v>
      </c>
      <c r="F76" s="224">
        <v>1013.3999950000001</v>
      </c>
      <c r="G76" s="224">
        <v>1035.4000149999999</v>
      </c>
      <c r="H76" s="224">
        <v>971.59999899999991</v>
      </c>
      <c r="I76" s="224">
        <v>1066.3000889999998</v>
      </c>
      <c r="J76" s="224">
        <v>1161.900001</v>
      </c>
      <c r="K76" s="224">
        <v>1183.0000009999999</v>
      </c>
      <c r="L76" s="224">
        <v>1117.199916</v>
      </c>
      <c r="M76" s="224">
        <v>1158.1000000000001</v>
      </c>
      <c r="N76" s="224">
        <v>1217.7</v>
      </c>
      <c r="O76" s="224">
        <v>1154.8999999999999</v>
      </c>
      <c r="P76" s="225">
        <v>1031.4287200000001</v>
      </c>
      <c r="Q76" s="225">
        <v>1144.8576499999999</v>
      </c>
      <c r="R76" s="225">
        <v>1220.2646999999999</v>
      </c>
      <c r="S76" s="558">
        <f>100</f>
        <v>100</v>
      </c>
      <c r="T76" s="72">
        <f t="shared" si="23"/>
        <v>84.230343369017689</v>
      </c>
      <c r="U76" s="72">
        <f t="shared" si="23"/>
        <v>86.711732929558863</v>
      </c>
      <c r="V76" s="72">
        <f t="shared" si="23"/>
        <v>88.594168165494452</v>
      </c>
      <c r="W76" s="72">
        <f t="shared" si="23"/>
        <v>83.135109575017964</v>
      </c>
      <c r="X76" s="72">
        <f t="shared" si="23"/>
        <v>91.238137947822693</v>
      </c>
      <c r="Y76" s="72">
        <f t="shared" si="23"/>
        <v>99.418159734218449</v>
      </c>
      <c r="Z76" s="72">
        <f t="shared" si="23"/>
        <v>101.22358461466132</v>
      </c>
      <c r="AA76" s="72">
        <f t="shared" si="23"/>
        <v>95.593389799767664</v>
      </c>
      <c r="AB76" s="72">
        <f t="shared" si="6"/>
        <v>99.093012039853164</v>
      </c>
      <c r="AC76" s="72">
        <f t="shared" si="6"/>
        <v>104.19269558840271</v>
      </c>
      <c r="AD76" s="72">
        <f t="shared" si="6"/>
        <v>98.819203527179326</v>
      </c>
      <c r="AE76" s="72">
        <f t="shared" si="30"/>
        <v>88.254363672576062</v>
      </c>
      <c r="AF76" s="72">
        <f t="shared" si="31"/>
        <v>97.959928240538787</v>
      </c>
      <c r="AG76" s="73">
        <f t="shared" si="31"/>
        <v>104.41214455479474</v>
      </c>
      <c r="AH76" s="559">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39"/>
      <c r="C77" s="8" t="s">
        <v>199</v>
      </c>
      <c r="D77" s="177">
        <v>1090.57969</v>
      </c>
      <c r="E77" s="177">
        <v>913.92580999999996</v>
      </c>
      <c r="F77" s="177">
        <v>943.25511000000006</v>
      </c>
      <c r="G77" s="177">
        <v>949.96199999999999</v>
      </c>
      <c r="H77" s="177">
        <v>897.57175999999993</v>
      </c>
      <c r="I77" s="177">
        <v>990.13809999999989</v>
      </c>
      <c r="J77" s="177">
        <v>1090.874</v>
      </c>
      <c r="K77" s="177">
        <v>1108.4739999999999</v>
      </c>
      <c r="L77" s="177">
        <v>1037.0610000000001</v>
      </c>
      <c r="M77" s="177">
        <v>1069.7</v>
      </c>
      <c r="N77" s="177">
        <v>1051</v>
      </c>
      <c r="O77" s="177">
        <v>977.09999999999991</v>
      </c>
      <c r="P77" s="177">
        <v>864.53483000000006</v>
      </c>
      <c r="Q77" s="177">
        <v>959.18953999999997</v>
      </c>
      <c r="R77" s="177">
        <v>1019.2149099999999</v>
      </c>
      <c r="S77" s="558">
        <f>100</f>
        <v>100</v>
      </c>
      <c r="T77" s="72">
        <f t="shared" si="23"/>
        <v>83.801836617734907</v>
      </c>
      <c r="U77" s="72">
        <f t="shared" si="23"/>
        <v>86.491167830202301</v>
      </c>
      <c r="V77" s="72">
        <f t="shared" si="23"/>
        <v>87.106151775116956</v>
      </c>
      <c r="W77" s="72">
        <f t="shared" si="23"/>
        <v>82.30226257010159</v>
      </c>
      <c r="X77" s="72">
        <f t="shared" si="23"/>
        <v>90.790073304959478</v>
      </c>
      <c r="Y77" s="72">
        <f t="shared" si="23"/>
        <v>100.02698656528254</v>
      </c>
      <c r="Z77" s="72">
        <f t="shared" si="23"/>
        <v>101.64080719309929</v>
      </c>
      <c r="AA77" s="72">
        <f t="shared" si="23"/>
        <v>95.092638301378983</v>
      </c>
      <c r="AB77" s="72">
        <f t="shared" si="6"/>
        <v>98.085450316794365</v>
      </c>
      <c r="AC77" s="72">
        <f t="shared" si="6"/>
        <v>96.370765899739055</v>
      </c>
      <c r="AD77" s="72">
        <f t="shared" si="6"/>
        <v>89.594553149985757</v>
      </c>
      <c r="AE77" s="72">
        <f t="shared" ref="AE77:AE80" si="32">P77*100/$D77</f>
        <v>79.272962620457392</v>
      </c>
      <c r="AF77" s="72">
        <f t="shared" ref="AF77:AG80" si="33">Q77*100/$D77</f>
        <v>87.95226509307173</v>
      </c>
      <c r="AG77" s="73">
        <f t="shared" si="33"/>
        <v>93.45625261002246</v>
      </c>
      <c r="AH77" s="237"/>
      <c r="AI77" s="238"/>
      <c r="AJ77" s="238"/>
      <c r="AK77" s="238"/>
      <c r="AL77" s="238"/>
      <c r="AM77" s="238"/>
      <c r="AN77" s="238"/>
      <c r="AO77" s="238"/>
      <c r="AP77" s="238"/>
      <c r="AQ77" s="238"/>
      <c r="AR77" s="238"/>
      <c r="AS77" s="238"/>
      <c r="AT77" s="238"/>
      <c r="AU77" s="238"/>
      <c r="AV77" s="239"/>
    </row>
    <row r="78" spans="2:48" ht="16.5" customHeight="1">
      <c r="B78" s="738" t="s">
        <v>128</v>
      </c>
      <c r="C78" s="1" t="s">
        <v>194</v>
      </c>
      <c r="D78" s="224">
        <v>939.5</v>
      </c>
      <c r="E78" s="224">
        <v>708.1</v>
      </c>
      <c r="F78" s="224">
        <v>701.2</v>
      </c>
      <c r="G78" s="224">
        <v>595.4</v>
      </c>
      <c r="H78" s="224">
        <v>520</v>
      </c>
      <c r="I78" s="224">
        <v>462.2</v>
      </c>
      <c r="J78" s="224">
        <v>438.2</v>
      </c>
      <c r="K78" s="224">
        <v>467</v>
      </c>
      <c r="L78" s="224">
        <v>372.1</v>
      </c>
      <c r="M78" s="224">
        <v>447.5</v>
      </c>
      <c r="N78" s="224">
        <v>479.9</v>
      </c>
      <c r="O78" s="224">
        <v>490.5</v>
      </c>
      <c r="P78" s="225">
        <v>401.71222</v>
      </c>
      <c r="Q78" s="225">
        <v>484.10507000000001</v>
      </c>
      <c r="R78" s="225">
        <v>511.00348000000002</v>
      </c>
      <c r="S78" s="558">
        <f>100</f>
        <v>100</v>
      </c>
      <c r="T78" s="72">
        <f t="shared" si="23"/>
        <v>75.369877594465137</v>
      </c>
      <c r="U78" s="72">
        <f t="shared" si="23"/>
        <v>74.635444385311331</v>
      </c>
      <c r="V78" s="72">
        <f t="shared" si="23"/>
        <v>63.374135178286323</v>
      </c>
      <c r="W78" s="72">
        <f t="shared" si="23"/>
        <v>55.348589675359236</v>
      </c>
      <c r="X78" s="72">
        <f t="shared" si="23"/>
        <v>49.196381053751999</v>
      </c>
      <c r="Y78" s="72">
        <f t="shared" si="23"/>
        <v>46.64183076104311</v>
      </c>
      <c r="Z78" s="72">
        <f t="shared" si="23"/>
        <v>49.707291112293774</v>
      </c>
      <c r="AA78" s="72">
        <f t="shared" si="23"/>
        <v>39.606173496540713</v>
      </c>
      <c r="AB78" s="72">
        <f t="shared" si="6"/>
        <v>47.6317189994678</v>
      </c>
      <c r="AC78" s="72">
        <f t="shared" si="6"/>
        <v>51.080361894624801</v>
      </c>
      <c r="AD78" s="72">
        <f t="shared" si="6"/>
        <v>52.208621607237895</v>
      </c>
      <c r="AE78" s="72">
        <f t="shared" si="32"/>
        <v>42.758086216072378</v>
      </c>
      <c r="AF78" s="72">
        <f t="shared" si="33"/>
        <v>51.527947844598188</v>
      </c>
      <c r="AG78" s="73">
        <f t="shared" si="33"/>
        <v>54.39100372538585</v>
      </c>
      <c r="AH78" s="559">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38"/>
      <c r="C79" s="1" t="s">
        <v>195</v>
      </c>
      <c r="D79" s="224">
        <v>1172.3</v>
      </c>
      <c r="E79" s="224">
        <v>877.3</v>
      </c>
      <c r="F79" s="224">
        <v>810.4</v>
      </c>
      <c r="G79" s="224">
        <v>752.6</v>
      </c>
      <c r="H79" s="224">
        <v>596.79999999999995</v>
      </c>
      <c r="I79" s="224">
        <v>567.20000000000005</v>
      </c>
      <c r="J79" s="226">
        <v>559.86</v>
      </c>
      <c r="K79" s="224">
        <v>570.6</v>
      </c>
      <c r="L79" s="224">
        <v>586.20000000000005</v>
      </c>
      <c r="M79" s="224">
        <v>670.5</v>
      </c>
      <c r="N79" s="224">
        <v>681.1</v>
      </c>
      <c r="O79" s="224">
        <v>745.7</v>
      </c>
      <c r="P79" s="225">
        <v>698.32561999999996</v>
      </c>
      <c r="Q79" s="225">
        <v>731.38878999999997</v>
      </c>
      <c r="R79" s="225">
        <v>778.81830000000002</v>
      </c>
      <c r="S79" s="558">
        <f>100</f>
        <v>100</v>
      </c>
      <c r="T79" s="72">
        <f t="shared" si="23"/>
        <v>74.835792885780094</v>
      </c>
      <c r="U79" s="72">
        <f t="shared" si="23"/>
        <v>69.129062526656995</v>
      </c>
      <c r="V79" s="72">
        <f t="shared" si="23"/>
        <v>64.198583980209847</v>
      </c>
      <c r="W79" s="72">
        <f t="shared" si="23"/>
        <v>50.90847052802183</v>
      </c>
      <c r="X79" s="72">
        <f t="shared" si="23"/>
        <v>48.38351957690012</v>
      </c>
      <c r="Y79" s="72">
        <f t="shared" si="23"/>
        <v>47.757399982939525</v>
      </c>
      <c r="Z79" s="72">
        <f t="shared" si="23"/>
        <v>48.673547726691119</v>
      </c>
      <c r="AA79" s="72">
        <f t="shared" si="23"/>
        <v>50.004265119849876</v>
      </c>
      <c r="AB79" s="72">
        <f t="shared" si="6"/>
        <v>57.195257186726948</v>
      </c>
      <c r="AC79" s="72">
        <f t="shared" si="6"/>
        <v>58.099462594898917</v>
      </c>
      <c r="AD79" s="72">
        <f t="shared" si="6"/>
        <v>63.60999744092809</v>
      </c>
      <c r="AE79" s="72">
        <f t="shared" si="32"/>
        <v>59.568849270664501</v>
      </c>
      <c r="AF79" s="72">
        <f t="shared" si="33"/>
        <v>62.389216923995569</v>
      </c>
      <c r="AG79" s="73">
        <f t="shared" si="33"/>
        <v>66.435067815405617</v>
      </c>
      <c r="AH79" s="559">
        <v>1</v>
      </c>
      <c r="AI79" s="234">
        <v>1</v>
      </c>
      <c r="AJ79" s="234">
        <v>1</v>
      </c>
      <c r="AK79" s="234">
        <v>1</v>
      </c>
      <c r="AL79" s="234">
        <v>1</v>
      </c>
      <c r="AM79" s="234">
        <v>1</v>
      </c>
      <c r="AN79" s="234">
        <v>2</v>
      </c>
      <c r="AO79" s="234">
        <v>1</v>
      </c>
      <c r="AP79" s="234">
        <v>1</v>
      </c>
      <c r="AQ79" s="234">
        <v>1</v>
      </c>
      <c r="AR79" s="234">
        <v>1</v>
      </c>
      <c r="AS79" s="234">
        <v>1</v>
      </c>
      <c r="AT79" s="234">
        <v>4</v>
      </c>
      <c r="AU79" s="234">
        <v>6</v>
      </c>
      <c r="AV79" s="236">
        <v>7</v>
      </c>
    </row>
    <row r="80" spans="2:48" ht="14.45">
      <c r="B80" s="738"/>
      <c r="C80" s="1" t="s">
        <v>196</v>
      </c>
      <c r="D80" s="224">
        <v>520.29999999999995</v>
      </c>
      <c r="E80" s="224">
        <v>351.8</v>
      </c>
      <c r="F80" s="224">
        <v>321.7</v>
      </c>
      <c r="G80" s="224">
        <v>322.10000000000002</v>
      </c>
      <c r="H80" s="224">
        <v>299.5</v>
      </c>
      <c r="I80" s="225">
        <v>268.06396999999998</v>
      </c>
      <c r="J80" s="224">
        <v>283.39999999999998</v>
      </c>
      <c r="K80" s="224">
        <v>373.2</v>
      </c>
      <c r="L80" s="224">
        <v>450.8</v>
      </c>
      <c r="M80" s="224">
        <v>474.7</v>
      </c>
      <c r="N80" s="224">
        <v>451.2</v>
      </c>
      <c r="O80" s="224">
        <v>484</v>
      </c>
      <c r="P80" s="225">
        <v>411.75623000000002</v>
      </c>
      <c r="Q80" s="225">
        <v>474.63098000000002</v>
      </c>
      <c r="R80" s="225">
        <v>504.33825999999999</v>
      </c>
      <c r="S80" s="558">
        <f>100</f>
        <v>100</v>
      </c>
      <c r="T80" s="72">
        <f t="shared" si="23"/>
        <v>67.614837593695952</v>
      </c>
      <c r="U80" s="72">
        <f t="shared" si="23"/>
        <v>61.829713626753801</v>
      </c>
      <c r="V80" s="72">
        <f t="shared" si="23"/>
        <v>61.906592350566996</v>
      </c>
      <c r="W80" s="72">
        <f t="shared" si="23"/>
        <v>57.56294445512205</v>
      </c>
      <c r="X80" s="72">
        <f t="shared" si="23"/>
        <v>51.521039784739571</v>
      </c>
      <c r="Y80" s="72">
        <f t="shared" si="23"/>
        <v>54.468575821641359</v>
      </c>
      <c r="Z80" s="72">
        <f t="shared" si="23"/>
        <v>71.727849317701327</v>
      </c>
      <c r="AA80" s="72">
        <f t="shared" si="23"/>
        <v>86.64232173745917</v>
      </c>
      <c r="AB80" s="72">
        <f t="shared" si="6"/>
        <v>91.235825485296957</v>
      </c>
      <c r="AC80" s="72">
        <f t="shared" si="6"/>
        <v>86.719200461272351</v>
      </c>
      <c r="AD80" s="72">
        <f t="shared" si="6"/>
        <v>93.023255813953497</v>
      </c>
      <c r="AE80" s="72">
        <f t="shared" si="32"/>
        <v>79.138233711320396</v>
      </c>
      <c r="AF80" s="72">
        <f t="shared" si="33"/>
        <v>91.222560061503003</v>
      </c>
      <c r="AG80" s="73">
        <f t="shared" si="33"/>
        <v>96.932204497405351</v>
      </c>
      <c r="AH80" s="559">
        <v>1</v>
      </c>
      <c r="AI80" s="234">
        <v>1</v>
      </c>
      <c r="AJ80" s="234">
        <v>1</v>
      </c>
      <c r="AK80" s="234">
        <v>1</v>
      </c>
      <c r="AL80" s="234">
        <v>1</v>
      </c>
      <c r="AM80" s="234">
        <v>4</v>
      </c>
      <c r="AN80" s="234">
        <v>1</v>
      </c>
      <c r="AO80" s="234">
        <v>1</v>
      </c>
      <c r="AP80" s="234">
        <v>1</v>
      </c>
      <c r="AQ80" s="234">
        <v>1</v>
      </c>
      <c r="AR80" s="234">
        <v>1</v>
      </c>
      <c r="AS80" s="234">
        <v>1</v>
      </c>
      <c r="AT80" s="234">
        <v>4</v>
      </c>
      <c r="AU80" s="234">
        <v>6</v>
      </c>
      <c r="AV80" s="236">
        <v>7</v>
      </c>
    </row>
    <row r="81" spans="2:48" ht="14.45">
      <c r="B81" s="738"/>
      <c r="C81" s="1" t="s">
        <v>197</v>
      </c>
      <c r="D81" s="224">
        <v>317.8</v>
      </c>
      <c r="E81" s="224">
        <v>262.10000000000002</v>
      </c>
      <c r="F81" s="224">
        <v>213.7</v>
      </c>
      <c r="G81" s="224">
        <v>161.1</v>
      </c>
      <c r="H81" s="224">
        <v>167.4</v>
      </c>
      <c r="I81" s="225">
        <v>174.13596999999999</v>
      </c>
      <c r="J81" s="225">
        <v>174.23999000000001</v>
      </c>
      <c r="K81" s="224">
        <v>196.3</v>
      </c>
      <c r="L81" s="224">
        <v>236.1</v>
      </c>
      <c r="M81" s="224">
        <v>295.10000000000002</v>
      </c>
      <c r="N81" s="224">
        <v>397.9</v>
      </c>
      <c r="O81" s="224">
        <v>414.2</v>
      </c>
      <c r="P81" s="225">
        <v>388.79327000000001</v>
      </c>
      <c r="Q81" s="225">
        <v>432.52936</v>
      </c>
      <c r="R81" s="225">
        <v>468.33981</v>
      </c>
      <c r="S81" s="558">
        <f>100</f>
        <v>100</v>
      </c>
      <c r="T81" s="72">
        <f t="shared" si="23"/>
        <v>82.473253618628078</v>
      </c>
      <c r="U81" s="72">
        <f t="shared" si="23"/>
        <v>67.243549402139706</v>
      </c>
      <c r="V81" s="72">
        <f t="shared" si="23"/>
        <v>50.692259282567647</v>
      </c>
      <c r="W81" s="72">
        <f t="shared" si="23"/>
        <v>52.674638137193199</v>
      </c>
      <c r="X81" s="72">
        <f t="shared" si="23"/>
        <v>54.794200755191937</v>
      </c>
      <c r="Y81" s="72">
        <f t="shared" si="23"/>
        <v>54.826932032724983</v>
      </c>
      <c r="Z81" s="72">
        <f t="shared" si="23"/>
        <v>61.768407803650092</v>
      </c>
      <c r="AA81" s="72">
        <f t="shared" si="23"/>
        <v>74.29200755191944</v>
      </c>
      <c r="AB81" s="72">
        <f t="shared" si="6"/>
        <v>92.857142857142861</v>
      </c>
      <c r="AC81" s="72">
        <f t="shared" si="6"/>
        <v>125.20453115166771</v>
      </c>
      <c r="AD81" s="72">
        <f t="shared" si="6"/>
        <v>130.3335431088735</v>
      </c>
      <c r="AE81" s="72">
        <f t="shared" ref="AE81:AE84" si="34">P81*100/$D81</f>
        <v>122.33897734424166</v>
      </c>
      <c r="AF81" s="72">
        <f t="shared" ref="AF81:AG84" si="35">Q81*100/$D81</f>
        <v>136.10112020138453</v>
      </c>
      <c r="AG81" s="73">
        <f t="shared" si="35"/>
        <v>147.36935494021395</v>
      </c>
      <c r="AH81" s="559">
        <v>1</v>
      </c>
      <c r="AI81" s="234">
        <v>1</v>
      </c>
      <c r="AJ81" s="234">
        <v>1</v>
      </c>
      <c r="AK81" s="234">
        <v>1</v>
      </c>
      <c r="AL81" s="234">
        <v>1</v>
      </c>
      <c r="AM81" s="234">
        <v>4</v>
      </c>
      <c r="AN81" s="234">
        <v>4</v>
      </c>
      <c r="AO81" s="234">
        <v>1</v>
      </c>
      <c r="AP81" s="234">
        <v>1</v>
      </c>
      <c r="AQ81" s="234">
        <v>1</v>
      </c>
      <c r="AR81" s="234">
        <v>1</v>
      </c>
      <c r="AS81" s="234">
        <v>1</v>
      </c>
      <c r="AT81" s="234">
        <v>4</v>
      </c>
      <c r="AU81" s="234">
        <v>6</v>
      </c>
      <c r="AV81" s="236">
        <v>7</v>
      </c>
    </row>
    <row r="82" spans="2:48" ht="14.45">
      <c r="B82" s="738"/>
      <c r="C82" s="1" t="s">
        <v>198</v>
      </c>
      <c r="D82" s="224">
        <v>2949.9000000000005</v>
      </c>
      <c r="E82" s="224">
        <v>2199.3000000000002</v>
      </c>
      <c r="F82" s="224">
        <v>2047</v>
      </c>
      <c r="G82" s="224">
        <v>1831.1999999999998</v>
      </c>
      <c r="H82" s="224">
        <v>1583.7</v>
      </c>
      <c r="I82" s="224">
        <v>1471.5999400000001</v>
      </c>
      <c r="J82" s="224">
        <v>1455.6999900000001</v>
      </c>
      <c r="K82" s="224">
        <v>1607.1</v>
      </c>
      <c r="L82" s="224">
        <v>1645.2</v>
      </c>
      <c r="M82" s="224">
        <v>1887.8000000000002</v>
      </c>
      <c r="N82" s="224">
        <v>2010.1</v>
      </c>
      <c r="O82" s="224">
        <v>2134.4</v>
      </c>
      <c r="P82" s="225">
        <v>1900.58734</v>
      </c>
      <c r="Q82" s="225">
        <v>2122.6541999999999</v>
      </c>
      <c r="R82" s="225">
        <v>2262.4998500000002</v>
      </c>
      <c r="S82" s="558">
        <f>100</f>
        <v>100</v>
      </c>
      <c r="T82" s="72">
        <f t="shared" si="23"/>
        <v>74.555069663378418</v>
      </c>
      <c r="U82" s="72">
        <f t="shared" si="23"/>
        <v>69.392182785857131</v>
      </c>
      <c r="V82" s="72">
        <f t="shared" si="23"/>
        <v>62.076680565442878</v>
      </c>
      <c r="W82" s="72">
        <f t="shared" si="23"/>
        <v>53.686565646293083</v>
      </c>
      <c r="X82" s="72">
        <f t="shared" si="23"/>
        <v>49.886434794399804</v>
      </c>
      <c r="Y82" s="72">
        <f t="shared" si="23"/>
        <v>49.347435167293803</v>
      </c>
      <c r="Z82" s="72">
        <f t="shared" si="23"/>
        <v>54.479812875012705</v>
      </c>
      <c r="AA82" s="72">
        <f t="shared" si="23"/>
        <v>55.771382080748488</v>
      </c>
      <c r="AB82" s="72">
        <f t="shared" si="6"/>
        <v>63.995389674226246</v>
      </c>
      <c r="AC82" s="72">
        <f t="shared" si="6"/>
        <v>68.14129292518389</v>
      </c>
      <c r="AD82" s="72">
        <f t="shared" si="6"/>
        <v>72.35499508457913</v>
      </c>
      <c r="AE82" s="72">
        <f t="shared" si="34"/>
        <v>64.428873521136296</v>
      </c>
      <c r="AF82" s="72">
        <f t="shared" si="35"/>
        <v>71.956818875216086</v>
      </c>
      <c r="AG82" s="73">
        <f t="shared" si="35"/>
        <v>76.697510085087615</v>
      </c>
      <c r="AH82" s="559">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39"/>
      <c r="C83" s="8" t="s">
        <v>199</v>
      </c>
      <c r="D83" s="177">
        <v>2632.1000000000004</v>
      </c>
      <c r="E83" s="177">
        <v>1937.2</v>
      </c>
      <c r="F83" s="177">
        <v>1833.3</v>
      </c>
      <c r="G83" s="177">
        <v>1670.1</v>
      </c>
      <c r="H83" s="177">
        <v>1416.3</v>
      </c>
      <c r="I83" s="177">
        <v>1297.46397</v>
      </c>
      <c r="J83" s="177">
        <v>1281.46</v>
      </c>
      <c r="K83" s="177">
        <v>1410.8</v>
      </c>
      <c r="L83" s="177">
        <v>1409.1000000000001</v>
      </c>
      <c r="M83" s="177">
        <v>1592.7</v>
      </c>
      <c r="N83" s="177">
        <v>1612.2</v>
      </c>
      <c r="O83" s="177">
        <v>1720.2</v>
      </c>
      <c r="P83" s="177">
        <v>1511.7940699999999</v>
      </c>
      <c r="Q83" s="177">
        <v>1690.1248399999999</v>
      </c>
      <c r="R83" s="177">
        <v>1794.16004</v>
      </c>
      <c r="S83" s="558">
        <f>100</f>
        <v>100</v>
      </c>
      <c r="T83" s="72">
        <f t="shared" si="23"/>
        <v>73.599027392576261</v>
      </c>
      <c r="U83" s="72">
        <f t="shared" si="23"/>
        <v>69.651608981421674</v>
      </c>
      <c r="V83" s="72">
        <f t="shared" si="23"/>
        <v>63.451236655142274</v>
      </c>
      <c r="W83" s="72">
        <f t="shared" si="23"/>
        <v>53.808745868318063</v>
      </c>
      <c r="X83" s="72">
        <f t="shared" si="23"/>
        <v>49.293870673606619</v>
      </c>
      <c r="Y83" s="72">
        <f t="shared" si="23"/>
        <v>48.685840203639671</v>
      </c>
      <c r="Z83" s="72">
        <f t="shared" si="23"/>
        <v>53.599787242126048</v>
      </c>
      <c r="AA83" s="72">
        <f t="shared" si="23"/>
        <v>53.535200030393973</v>
      </c>
      <c r="AB83" s="72">
        <f t="shared" si="6"/>
        <v>60.510618897458293</v>
      </c>
      <c r="AC83" s="72">
        <f t="shared" si="6"/>
        <v>61.251472208502705</v>
      </c>
      <c r="AD83" s="72">
        <f t="shared" si="6"/>
        <v>65.354659777364077</v>
      </c>
      <c r="AE83" s="72">
        <f t="shared" si="34"/>
        <v>57.43680217316971</v>
      </c>
      <c r="AF83" s="72">
        <f t="shared" si="35"/>
        <v>64.212029938072249</v>
      </c>
      <c r="AG83" s="73">
        <f t="shared" si="35"/>
        <v>68.164584932183416</v>
      </c>
      <c r="AH83" s="237"/>
      <c r="AI83" s="238"/>
      <c r="AJ83" s="238"/>
      <c r="AK83" s="238"/>
      <c r="AL83" s="238"/>
      <c r="AM83" s="238"/>
      <c r="AN83" s="238"/>
      <c r="AO83" s="238"/>
      <c r="AP83" s="238"/>
      <c r="AQ83" s="238"/>
      <c r="AR83" s="238"/>
      <c r="AS83" s="238"/>
      <c r="AT83" s="238"/>
      <c r="AU83" s="238"/>
      <c r="AV83" s="239"/>
    </row>
    <row r="84" spans="2:48" ht="16.5" customHeight="1">
      <c r="B84" s="738" t="s">
        <v>129</v>
      </c>
      <c r="C84" s="7" t="s">
        <v>194</v>
      </c>
      <c r="D84" s="224">
        <v>133.30000000000001</v>
      </c>
      <c r="E84" s="224">
        <v>108.4</v>
      </c>
      <c r="F84" s="224">
        <v>118.8</v>
      </c>
      <c r="G84" s="224">
        <v>98.4</v>
      </c>
      <c r="H84" s="224">
        <v>101.6</v>
      </c>
      <c r="I84" s="224">
        <v>109.6</v>
      </c>
      <c r="J84" s="224">
        <v>109.9</v>
      </c>
      <c r="K84" s="224">
        <v>122.8</v>
      </c>
      <c r="L84" s="224">
        <v>79</v>
      </c>
      <c r="M84" s="224">
        <v>107.4</v>
      </c>
      <c r="N84" s="224">
        <v>98.5</v>
      </c>
      <c r="O84" s="224">
        <v>130.69999999999999</v>
      </c>
      <c r="P84" s="225">
        <v>107.04136</v>
      </c>
      <c r="Q84" s="225">
        <v>128.99599000000001</v>
      </c>
      <c r="R84" s="225">
        <v>136.18547000000001</v>
      </c>
      <c r="S84" s="558">
        <f>100</f>
        <v>100</v>
      </c>
      <c r="T84" s="72">
        <f t="shared" si="23"/>
        <v>81.320330082520627</v>
      </c>
      <c r="U84" s="72">
        <f t="shared" si="23"/>
        <v>89.122280570142522</v>
      </c>
      <c r="V84" s="72">
        <f t="shared" si="23"/>
        <v>73.818454613653401</v>
      </c>
      <c r="W84" s="72">
        <f t="shared" si="23"/>
        <v>76.21905476369092</v>
      </c>
      <c r="X84" s="72">
        <f t="shared" si="23"/>
        <v>82.22055513878469</v>
      </c>
      <c r="Y84" s="72">
        <f t="shared" si="23"/>
        <v>82.445611402850702</v>
      </c>
      <c r="Z84" s="72">
        <f t="shared" si="23"/>
        <v>92.123030757689421</v>
      </c>
      <c r="AA84" s="72">
        <f t="shared" si="23"/>
        <v>59.264816204051009</v>
      </c>
      <c r="AB84" s="72">
        <f t="shared" si="6"/>
        <v>80.570142535633906</v>
      </c>
      <c r="AC84" s="72">
        <f t="shared" si="6"/>
        <v>73.893473368342086</v>
      </c>
      <c r="AD84" s="72">
        <f t="shared" si="6"/>
        <v>98.049512378094505</v>
      </c>
      <c r="AE84" s="72">
        <f t="shared" si="34"/>
        <v>80.301095273818447</v>
      </c>
      <c r="AF84" s="72">
        <f t="shared" si="35"/>
        <v>96.771185296324077</v>
      </c>
      <c r="AG84" s="73">
        <f t="shared" si="35"/>
        <v>102.16464366091522</v>
      </c>
      <c r="AH84" s="559">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38"/>
      <c r="C85" s="1" t="s">
        <v>195</v>
      </c>
      <c r="D85" s="224">
        <v>655.29999999999995</v>
      </c>
      <c r="E85" s="224">
        <v>512.20000000000005</v>
      </c>
      <c r="F85" s="224">
        <v>505.4</v>
      </c>
      <c r="G85" s="224">
        <v>543.70000000000005</v>
      </c>
      <c r="H85" s="224">
        <v>528</v>
      </c>
      <c r="I85" s="224">
        <v>468.8</v>
      </c>
      <c r="J85" s="224">
        <v>444.8</v>
      </c>
      <c r="K85" s="224">
        <v>468.9</v>
      </c>
      <c r="L85" s="224">
        <v>445.7</v>
      </c>
      <c r="M85" s="224">
        <v>483</v>
      </c>
      <c r="N85" s="224">
        <v>417</v>
      </c>
      <c r="O85" s="224">
        <v>440.7</v>
      </c>
      <c r="P85" s="225">
        <v>412.70229999999998</v>
      </c>
      <c r="Q85" s="225">
        <v>432.24225000000001</v>
      </c>
      <c r="R85" s="225">
        <v>460.27474999999998</v>
      </c>
      <c r="S85" s="558">
        <f>100</f>
        <v>100</v>
      </c>
      <c r="T85" s="72">
        <f t="shared" si="23"/>
        <v>78.16267358461775</v>
      </c>
      <c r="U85" s="72">
        <f t="shared" si="23"/>
        <v>77.124980924767286</v>
      </c>
      <c r="V85" s="72">
        <f t="shared" si="23"/>
        <v>82.969632229513223</v>
      </c>
      <c r="W85" s="72">
        <f t="shared" si="23"/>
        <v>80.573783000152602</v>
      </c>
      <c r="X85" s="72">
        <f t="shared" si="23"/>
        <v>71.539752784983975</v>
      </c>
      <c r="Y85" s="72">
        <f t="shared" si="23"/>
        <v>67.877308103158867</v>
      </c>
      <c r="Z85" s="72">
        <f t="shared" si="23"/>
        <v>71.555012971158249</v>
      </c>
      <c r="AA85" s="72">
        <f t="shared" si="23"/>
        <v>68.014649778727303</v>
      </c>
      <c r="AB85" s="72">
        <f t="shared" si="6"/>
        <v>73.706699221730517</v>
      </c>
      <c r="AC85" s="72">
        <f t="shared" si="6"/>
        <v>63.634976346711433</v>
      </c>
      <c r="AD85" s="72">
        <f t="shared" si="6"/>
        <v>67.25164047001374</v>
      </c>
      <c r="AE85" s="72">
        <f t="shared" ref="AE85:AE88" si="36">P85*100/$D85</f>
        <v>62.979139325499766</v>
      </c>
      <c r="AF85" s="72">
        <f t="shared" ref="AF85:AG88" si="37">Q85*100/$D85</f>
        <v>65.96097207385931</v>
      </c>
      <c r="AG85" s="73">
        <f t="shared" si="37"/>
        <v>70.238783763161919</v>
      </c>
      <c r="AH85" s="559">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38"/>
      <c r="C86" s="1" t="s">
        <v>196</v>
      </c>
      <c r="D86" s="224">
        <v>1033.7</v>
      </c>
      <c r="E86" s="224">
        <v>1021.5</v>
      </c>
      <c r="F86" s="224">
        <v>1002.7</v>
      </c>
      <c r="G86" s="224">
        <v>992.9</v>
      </c>
      <c r="H86" s="224">
        <v>1066.9000000000001</v>
      </c>
      <c r="I86" s="224">
        <v>1043.4000000000001</v>
      </c>
      <c r="J86" s="224">
        <v>1070.9000000000001</v>
      </c>
      <c r="K86" s="224">
        <v>1093.5999999999999</v>
      </c>
      <c r="L86" s="224">
        <v>1194.7</v>
      </c>
      <c r="M86" s="224">
        <v>1180.0999999999999</v>
      </c>
      <c r="N86" s="224">
        <v>997.9</v>
      </c>
      <c r="O86" s="224">
        <v>1129.5999999999999</v>
      </c>
      <c r="P86" s="225">
        <v>960.99139000000002</v>
      </c>
      <c r="Q86" s="225">
        <v>1107.7338</v>
      </c>
      <c r="R86" s="225">
        <v>1177.0409999999999</v>
      </c>
      <c r="S86" s="558">
        <f>100</f>
        <v>100</v>
      </c>
      <c r="T86" s="72">
        <f t="shared" si="23"/>
        <v>98.819773628712383</v>
      </c>
      <c r="U86" s="72">
        <f t="shared" si="23"/>
        <v>97.00106413853149</v>
      </c>
      <c r="V86" s="72">
        <f t="shared" si="23"/>
        <v>96.053013446841433</v>
      </c>
      <c r="W86" s="72">
        <f t="shared" si="23"/>
        <v>103.21176356776628</v>
      </c>
      <c r="X86" s="72">
        <f t="shared" si="23"/>
        <v>100.93837670504016</v>
      </c>
      <c r="Y86" s="72">
        <f t="shared" si="23"/>
        <v>103.59872303376223</v>
      </c>
      <c r="Z86" s="72">
        <f t="shared" si="23"/>
        <v>105.79471800328913</v>
      </c>
      <c r="AA86" s="72">
        <f t="shared" si="23"/>
        <v>115.57511850633645</v>
      </c>
      <c r="AB86" s="72">
        <f t="shared" si="6"/>
        <v>114.16271645545127</v>
      </c>
      <c r="AC86" s="72">
        <f t="shared" si="6"/>
        <v>96.536712779336355</v>
      </c>
      <c r="AD86" s="72">
        <f t="shared" si="6"/>
        <v>109.27735319725257</v>
      </c>
      <c r="AE86" s="72">
        <f t="shared" si="36"/>
        <v>92.966178775273278</v>
      </c>
      <c r="AF86" s="72">
        <f t="shared" si="37"/>
        <v>107.16201992841251</v>
      </c>
      <c r="AG86" s="73">
        <f t="shared" si="37"/>
        <v>113.86678920383089</v>
      </c>
      <c r="AH86" s="559">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38"/>
      <c r="C87" s="1" t="s">
        <v>197</v>
      </c>
      <c r="D87" s="224">
        <v>1620.5</v>
      </c>
      <c r="E87" s="224">
        <v>1394.9</v>
      </c>
      <c r="F87" s="224">
        <v>1711.1</v>
      </c>
      <c r="G87" s="224">
        <v>1754.5</v>
      </c>
      <c r="H87" s="224">
        <v>1568.2</v>
      </c>
      <c r="I87" s="224">
        <v>1481.5</v>
      </c>
      <c r="J87" s="224">
        <v>1084.2</v>
      </c>
      <c r="K87" s="224">
        <v>1358.6</v>
      </c>
      <c r="L87" s="224">
        <v>1404.1</v>
      </c>
      <c r="M87" s="224">
        <v>1607.7</v>
      </c>
      <c r="N87" s="224">
        <v>2075.9</v>
      </c>
      <c r="O87" s="224">
        <v>2053.1</v>
      </c>
      <c r="P87" s="225">
        <v>1927.1643999999999</v>
      </c>
      <c r="Q87" s="225">
        <v>2143.9551000000001</v>
      </c>
      <c r="R87" s="225">
        <v>2321.4272000000001</v>
      </c>
      <c r="S87" s="558">
        <f>100</f>
        <v>100</v>
      </c>
      <c r="T87" s="72">
        <f t="shared" si="23"/>
        <v>86.078370873187282</v>
      </c>
      <c r="U87" s="72">
        <f t="shared" si="23"/>
        <v>105.59086701635297</v>
      </c>
      <c r="V87" s="72">
        <f t="shared" si="23"/>
        <v>108.26905276149337</v>
      </c>
      <c r="W87" s="72">
        <f t="shared" si="23"/>
        <v>96.772601049058935</v>
      </c>
      <c r="X87" s="72">
        <f t="shared" si="23"/>
        <v>91.422400493674786</v>
      </c>
      <c r="Y87" s="72">
        <f t="shared" si="23"/>
        <v>66.905276149336629</v>
      </c>
      <c r="Z87" s="72">
        <f t="shared" si="23"/>
        <v>83.838321505708109</v>
      </c>
      <c r="AA87" s="72">
        <f t="shared" si="23"/>
        <v>86.64609688367787</v>
      </c>
      <c r="AB87" s="72">
        <f t="shared" si="6"/>
        <v>99.210120333230478</v>
      </c>
      <c r="AC87" s="72">
        <f t="shared" si="6"/>
        <v>128.10243751928417</v>
      </c>
      <c r="AD87" s="72">
        <f t="shared" si="6"/>
        <v>126.69546436285097</v>
      </c>
      <c r="AE87" s="72">
        <f t="shared" si="36"/>
        <v>118.92406047516199</v>
      </c>
      <c r="AF87" s="72">
        <f t="shared" si="37"/>
        <v>132.30207343412528</v>
      </c>
      <c r="AG87" s="73">
        <f t="shared" si="37"/>
        <v>143.2537611848195</v>
      </c>
      <c r="AH87" s="559">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738"/>
      <c r="C88" s="1" t="s">
        <v>198</v>
      </c>
      <c r="D88" s="224">
        <v>3442.8</v>
      </c>
      <c r="E88" s="224">
        <v>3037</v>
      </c>
      <c r="F88" s="224">
        <v>3338</v>
      </c>
      <c r="G88" s="224">
        <v>3389.5</v>
      </c>
      <c r="H88" s="224">
        <v>3264.7</v>
      </c>
      <c r="I88" s="224">
        <v>3103.3</v>
      </c>
      <c r="J88" s="224">
        <v>2709.8</v>
      </c>
      <c r="K88" s="224">
        <v>3043.8999999999996</v>
      </c>
      <c r="L88" s="224">
        <v>3123.5</v>
      </c>
      <c r="M88" s="224">
        <v>3378.2</v>
      </c>
      <c r="N88" s="224">
        <v>3589.3</v>
      </c>
      <c r="O88" s="224">
        <v>3754.1</v>
      </c>
      <c r="P88" s="225">
        <v>3407.8994499999999</v>
      </c>
      <c r="Q88" s="225">
        <v>3812.9271400000002</v>
      </c>
      <c r="R88" s="225">
        <v>4094.9284200000002</v>
      </c>
      <c r="S88" s="558">
        <f>100</f>
        <v>100</v>
      </c>
      <c r="T88" s="72">
        <f t="shared" si="23"/>
        <v>88.213082374811194</v>
      </c>
      <c r="U88" s="72">
        <f t="shared" si="23"/>
        <v>96.955966074125712</v>
      </c>
      <c r="V88" s="72">
        <f t="shared" si="23"/>
        <v>98.451841524340651</v>
      </c>
      <c r="W88" s="72">
        <f t="shared" si="23"/>
        <v>94.826885093528517</v>
      </c>
      <c r="X88" s="72">
        <f t="shared" si="23"/>
        <v>90.138840478680137</v>
      </c>
      <c r="Y88" s="72">
        <f t="shared" si="23"/>
        <v>78.70919019402811</v>
      </c>
      <c r="Z88" s="72">
        <f t="shared" si="23"/>
        <v>88.413500639014728</v>
      </c>
      <c r="AA88" s="72">
        <f t="shared" si="23"/>
        <v>90.725572208667359</v>
      </c>
      <c r="AB88" s="72">
        <f t="shared" si="6"/>
        <v>98.123620309050764</v>
      </c>
      <c r="AC88" s="72">
        <f t="shared" si="6"/>
        <v>104.25525734866969</v>
      </c>
      <c r="AD88" s="72">
        <f t="shared" si="6"/>
        <v>109.0420587893575</v>
      </c>
      <c r="AE88" s="72">
        <f t="shared" si="36"/>
        <v>98.98627425351458</v>
      </c>
      <c r="AF88" s="72">
        <f t="shared" si="37"/>
        <v>110.75075926571395</v>
      </c>
      <c r="AG88" s="73">
        <f t="shared" si="37"/>
        <v>118.94180376437782</v>
      </c>
      <c r="AH88" s="559">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39"/>
      <c r="C89" s="8" t="s">
        <v>199</v>
      </c>
      <c r="D89" s="177">
        <v>1822.3</v>
      </c>
      <c r="E89" s="177">
        <v>1642.1</v>
      </c>
      <c r="F89" s="177">
        <v>1626.9</v>
      </c>
      <c r="G89" s="177">
        <v>1635</v>
      </c>
      <c r="H89" s="177">
        <v>1696.5</v>
      </c>
      <c r="I89" s="177">
        <v>1621.8000000000002</v>
      </c>
      <c r="J89" s="177">
        <v>1625.6000000000001</v>
      </c>
      <c r="K89" s="177">
        <v>1685.2999999999997</v>
      </c>
      <c r="L89" s="177">
        <v>1719.4</v>
      </c>
      <c r="M89" s="177">
        <v>1770.5</v>
      </c>
      <c r="N89" s="177">
        <v>1513.4</v>
      </c>
      <c r="O89" s="177">
        <v>1701</v>
      </c>
      <c r="P89" s="177">
        <v>1480.73505</v>
      </c>
      <c r="Q89" s="177">
        <v>1668.9720400000001</v>
      </c>
      <c r="R89" s="177">
        <v>1773.5012199999999</v>
      </c>
      <c r="S89" s="558">
        <f>100</f>
        <v>100</v>
      </c>
      <c r="T89" s="72">
        <f t="shared" si="23"/>
        <v>90.11139768424519</v>
      </c>
      <c r="U89" s="72">
        <f t="shared" si="23"/>
        <v>89.27728694506942</v>
      </c>
      <c r="V89" s="72">
        <f t="shared" si="23"/>
        <v>89.721780167919661</v>
      </c>
      <c r="W89" s="72">
        <f t="shared" si="23"/>
        <v>93.096636119190038</v>
      </c>
      <c r="X89" s="72">
        <f t="shared" si="23"/>
        <v>88.997420841793357</v>
      </c>
      <c r="Y89" s="72">
        <f t="shared" si="23"/>
        <v>89.205948526587278</v>
      </c>
      <c r="Z89" s="72">
        <f t="shared" si="23"/>
        <v>92.482028206113142</v>
      </c>
      <c r="AA89" s="72">
        <f t="shared" ref="AA89:AD152" si="38">L89*100/$D89</f>
        <v>94.353289798606156</v>
      </c>
      <c r="AB89" s="72">
        <f t="shared" si="38"/>
        <v>97.157438402019423</v>
      </c>
      <c r="AC89" s="72">
        <f t="shared" si="38"/>
        <v>83.048894254513527</v>
      </c>
      <c r="AD89" s="72">
        <f t="shared" si="38"/>
        <v>93.343576798551283</v>
      </c>
      <c r="AE89" s="72">
        <f t="shared" ref="AE89:AG89" si="39">P89*100/$D89</f>
        <v>81.256382044668825</v>
      </c>
      <c r="AF89" s="72">
        <f t="shared" si="39"/>
        <v>91.586019865005767</v>
      </c>
      <c r="AG89" s="73">
        <f t="shared" si="39"/>
        <v>97.322132469955534</v>
      </c>
      <c r="AH89" s="237"/>
      <c r="AI89" s="238"/>
      <c r="AJ89" s="238"/>
      <c r="AK89" s="238"/>
      <c r="AL89" s="238"/>
      <c r="AM89" s="238"/>
      <c r="AN89" s="238"/>
      <c r="AO89" s="238"/>
      <c r="AP89" s="238"/>
      <c r="AQ89" s="238"/>
      <c r="AR89" s="238"/>
      <c r="AS89" s="238"/>
      <c r="AT89" s="238"/>
      <c r="AU89" s="238"/>
      <c r="AV89" s="239"/>
    </row>
    <row r="90" spans="2:48" ht="16.5" customHeight="1">
      <c r="B90" s="738" t="s">
        <v>130</v>
      </c>
      <c r="C90" s="1" t="s">
        <v>194</v>
      </c>
      <c r="D90" s="224">
        <v>1057</v>
      </c>
      <c r="E90" s="224">
        <v>917</v>
      </c>
      <c r="F90" s="224">
        <v>943.8</v>
      </c>
      <c r="G90" s="224">
        <v>878.7</v>
      </c>
      <c r="H90" s="224">
        <v>764.7</v>
      </c>
      <c r="I90" s="224">
        <v>758.7</v>
      </c>
      <c r="J90" s="224">
        <v>693.1</v>
      </c>
      <c r="K90" s="224">
        <v>589.29999999999995</v>
      </c>
      <c r="L90" s="224">
        <v>559.79999999999995</v>
      </c>
      <c r="M90" s="224">
        <v>559.4</v>
      </c>
      <c r="N90" s="224">
        <v>618.1</v>
      </c>
      <c r="O90" s="224">
        <v>613.20000000000005</v>
      </c>
      <c r="P90" s="225">
        <v>502.20172000000002</v>
      </c>
      <c r="Q90" s="225">
        <v>605.20537999999999</v>
      </c>
      <c r="R90" s="225">
        <v>638.85364000000004</v>
      </c>
      <c r="S90" s="558">
        <f>100</f>
        <v>100</v>
      </c>
      <c r="T90" s="72">
        <f t="shared" ref="T90:Z126" si="40">E90*100/$D90</f>
        <v>86.754966887417226</v>
      </c>
      <c r="U90" s="72">
        <f t="shared" si="40"/>
        <v>89.290444654683071</v>
      </c>
      <c r="V90" s="72">
        <f t="shared" si="40"/>
        <v>83.131504257332068</v>
      </c>
      <c r="W90" s="72">
        <f t="shared" si="40"/>
        <v>72.346263008514669</v>
      </c>
      <c r="X90" s="72">
        <f t="shared" si="40"/>
        <v>71.778618732261123</v>
      </c>
      <c r="Y90" s="72">
        <f t="shared" si="40"/>
        <v>65.572374645222325</v>
      </c>
      <c r="Z90" s="72">
        <f t="shared" si="40"/>
        <v>55.752128666035944</v>
      </c>
      <c r="AA90" s="72">
        <f t="shared" si="38"/>
        <v>52.961210974456002</v>
      </c>
      <c r="AB90" s="72">
        <f t="shared" si="38"/>
        <v>52.923368022705773</v>
      </c>
      <c r="AC90" s="72">
        <f t="shared" si="38"/>
        <v>58.476821192052981</v>
      </c>
      <c r="AD90" s="72">
        <f t="shared" si="38"/>
        <v>58.01324503311259</v>
      </c>
      <c r="AE90" s="72">
        <f t="shared" ref="AE90:AG90" si="41">P90*100/$D90</f>
        <v>47.511988647114478</v>
      </c>
      <c r="AF90" s="72">
        <f t="shared" si="41"/>
        <v>57.256894985808891</v>
      </c>
      <c r="AG90" s="73">
        <f t="shared" si="41"/>
        <v>60.440268684957431</v>
      </c>
      <c r="AH90" s="559">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738"/>
      <c r="C91" s="1" t="s">
        <v>195</v>
      </c>
      <c r="D91" s="224">
        <v>1610.4</v>
      </c>
      <c r="E91" s="224">
        <v>1208.8</v>
      </c>
      <c r="F91" s="224">
        <v>1157</v>
      </c>
      <c r="G91" s="224">
        <v>1168.7</v>
      </c>
      <c r="H91" s="224">
        <v>902.5</v>
      </c>
      <c r="I91" s="224">
        <v>815.7</v>
      </c>
      <c r="J91" s="224">
        <v>807.4</v>
      </c>
      <c r="K91" s="224">
        <v>836</v>
      </c>
      <c r="L91" s="224">
        <v>858.1</v>
      </c>
      <c r="M91" s="224">
        <v>822.7</v>
      </c>
      <c r="N91" s="224">
        <v>798.4</v>
      </c>
      <c r="O91" s="224">
        <v>801.8</v>
      </c>
      <c r="P91" s="225">
        <v>750.86157000000003</v>
      </c>
      <c r="Q91" s="225">
        <v>786.41210999999998</v>
      </c>
      <c r="R91" s="225">
        <v>837.41492000000005</v>
      </c>
      <c r="S91" s="558">
        <f>100</f>
        <v>100</v>
      </c>
      <c r="T91" s="72">
        <f t="shared" si="40"/>
        <v>75.062096373571777</v>
      </c>
      <c r="U91" s="72">
        <f t="shared" si="40"/>
        <v>71.845504222553402</v>
      </c>
      <c r="V91" s="72">
        <f t="shared" si="40"/>
        <v>72.572031793343271</v>
      </c>
      <c r="W91" s="72">
        <f t="shared" si="40"/>
        <v>56.041977148534521</v>
      </c>
      <c r="X91" s="72">
        <f t="shared" si="40"/>
        <v>50.652011922503725</v>
      </c>
      <c r="Y91" s="72">
        <f t="shared" si="40"/>
        <v>50.136612021857921</v>
      </c>
      <c r="Z91" s="72">
        <f t="shared" si="40"/>
        <v>51.912568306010925</v>
      </c>
      <c r="AA91" s="72">
        <f t="shared" si="38"/>
        <v>53.284898161947339</v>
      </c>
      <c r="AB91" s="72">
        <f t="shared" si="38"/>
        <v>51.086686537506203</v>
      </c>
      <c r="AC91" s="72">
        <f t="shared" si="38"/>
        <v>49.577744659711868</v>
      </c>
      <c r="AD91" s="72">
        <f t="shared" si="38"/>
        <v>49.788872329855934</v>
      </c>
      <c r="AE91" s="72">
        <f t="shared" ref="AE91:AG91" si="42">P91*100/$D91</f>
        <v>46.625780551415801</v>
      </c>
      <c r="AF91" s="72">
        <f t="shared" si="42"/>
        <v>48.833340163934423</v>
      </c>
      <c r="AG91" s="73">
        <f t="shared" si="42"/>
        <v>52.000429706905116</v>
      </c>
      <c r="AH91" s="559">
        <v>1</v>
      </c>
      <c r="AI91" s="234">
        <v>1</v>
      </c>
      <c r="AJ91" s="234">
        <v>1</v>
      </c>
      <c r="AK91" s="234">
        <v>1</v>
      </c>
      <c r="AL91" s="234">
        <v>1</v>
      </c>
      <c r="AM91" s="234">
        <v>1</v>
      </c>
      <c r="AN91" s="234">
        <v>1</v>
      </c>
      <c r="AO91" s="234">
        <v>1</v>
      </c>
      <c r="AP91" s="234">
        <v>1</v>
      </c>
      <c r="AQ91" s="234">
        <v>1</v>
      </c>
      <c r="AR91" s="234">
        <v>1</v>
      </c>
      <c r="AS91" s="234">
        <v>1</v>
      </c>
      <c r="AT91" s="234">
        <v>4</v>
      </c>
      <c r="AU91" s="234">
        <v>6</v>
      </c>
      <c r="AV91" s="236">
        <v>7</v>
      </c>
    </row>
    <row r="92" spans="2:48" ht="14.45">
      <c r="B92" s="738"/>
      <c r="C92" s="1" t="s">
        <v>196</v>
      </c>
      <c r="D92" s="224">
        <v>844.6</v>
      </c>
      <c r="E92" s="224">
        <v>731.4</v>
      </c>
      <c r="F92" s="224">
        <v>672.6</v>
      </c>
      <c r="G92" s="224">
        <v>533</v>
      </c>
      <c r="H92" s="224">
        <v>498.8</v>
      </c>
      <c r="I92" s="224">
        <v>423.5</v>
      </c>
      <c r="J92" s="224">
        <v>525.79999999999995</v>
      </c>
      <c r="K92" s="224">
        <v>540.1</v>
      </c>
      <c r="L92" s="224">
        <v>544.9</v>
      </c>
      <c r="M92" s="224">
        <v>529.29999999999995</v>
      </c>
      <c r="N92" s="224">
        <v>482.3</v>
      </c>
      <c r="O92" s="224">
        <v>544.5</v>
      </c>
      <c r="P92" s="225">
        <v>463.22577000000001</v>
      </c>
      <c r="Q92" s="225">
        <v>533.95989999999995</v>
      </c>
      <c r="R92" s="225">
        <v>567.36461999999995</v>
      </c>
      <c r="S92" s="558">
        <f>100</f>
        <v>100</v>
      </c>
      <c r="T92" s="72">
        <f t="shared" si="40"/>
        <v>86.597205777883019</v>
      </c>
      <c r="U92" s="72">
        <f t="shared" si="40"/>
        <v>79.635330333885861</v>
      </c>
      <c r="V92" s="72">
        <f t="shared" si="40"/>
        <v>63.106796116504853</v>
      </c>
      <c r="W92" s="72">
        <f t="shared" si="40"/>
        <v>59.057542031730996</v>
      </c>
      <c r="X92" s="72">
        <f t="shared" si="40"/>
        <v>50.142079090693819</v>
      </c>
      <c r="Y92" s="72">
        <f t="shared" si="40"/>
        <v>62.254321572341929</v>
      </c>
      <c r="Z92" s="72">
        <f t="shared" si="40"/>
        <v>63.947430736443287</v>
      </c>
      <c r="AA92" s="72">
        <f t="shared" si="38"/>
        <v>64.515747099218558</v>
      </c>
      <c r="AB92" s="72">
        <f t="shared" si="38"/>
        <v>62.668718920198899</v>
      </c>
      <c r="AC92" s="72">
        <f t="shared" si="38"/>
        <v>57.103954534690978</v>
      </c>
      <c r="AD92" s="72">
        <f t="shared" si="38"/>
        <v>64.46838740232063</v>
      </c>
      <c r="AE92" s="72">
        <f t="shared" ref="AE92:AG92" si="43">P92*100/$D92</f>
        <v>54.845580156287006</v>
      </c>
      <c r="AF92" s="72">
        <f t="shared" si="43"/>
        <v>63.220447549135685</v>
      </c>
      <c r="AG92" s="73">
        <f t="shared" si="43"/>
        <v>67.175541084537045</v>
      </c>
      <c r="AH92" s="559">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738"/>
      <c r="C93" s="1" t="s">
        <v>197</v>
      </c>
      <c r="D93" s="224">
        <v>356.8</v>
      </c>
      <c r="E93" s="224">
        <v>349.5</v>
      </c>
      <c r="F93" s="224">
        <v>335.4</v>
      </c>
      <c r="G93" s="224">
        <v>292.5</v>
      </c>
      <c r="H93" s="224">
        <v>226.6</v>
      </c>
      <c r="I93" s="224">
        <v>230.6</v>
      </c>
      <c r="J93" s="224">
        <v>222.7</v>
      </c>
      <c r="K93" s="224">
        <v>168.8</v>
      </c>
      <c r="L93" s="224">
        <v>177.8</v>
      </c>
      <c r="M93" s="224">
        <v>202.7</v>
      </c>
      <c r="N93" s="224">
        <v>379</v>
      </c>
      <c r="O93" s="224">
        <v>368.2</v>
      </c>
      <c r="P93" s="225">
        <v>345.61489999999998</v>
      </c>
      <c r="Q93" s="225">
        <v>384.49376999999998</v>
      </c>
      <c r="R93" s="225">
        <v>416.33159999999998</v>
      </c>
      <c r="S93" s="558">
        <f>100</f>
        <v>100</v>
      </c>
      <c r="T93" s="72">
        <f t="shared" si="40"/>
        <v>97.954035874439455</v>
      </c>
      <c r="U93" s="72">
        <f t="shared" si="40"/>
        <v>94.002242152466366</v>
      </c>
      <c r="V93" s="72">
        <f t="shared" si="40"/>
        <v>81.978699551569505</v>
      </c>
      <c r="W93" s="72">
        <f t="shared" si="40"/>
        <v>63.50896860986547</v>
      </c>
      <c r="X93" s="72">
        <f t="shared" si="40"/>
        <v>64.630044843049319</v>
      </c>
      <c r="Y93" s="72">
        <f t="shared" si="40"/>
        <v>62.415919282511211</v>
      </c>
      <c r="Z93" s="72">
        <f t="shared" si="40"/>
        <v>47.309417040358746</v>
      </c>
      <c r="AA93" s="72">
        <f t="shared" si="38"/>
        <v>49.831838565022423</v>
      </c>
      <c r="AB93" s="72">
        <f t="shared" si="38"/>
        <v>56.810538116591928</v>
      </c>
      <c r="AC93" s="72">
        <f t="shared" si="38"/>
        <v>106.22197309417039</v>
      </c>
      <c r="AD93" s="72">
        <f t="shared" si="38"/>
        <v>103.19506726457399</v>
      </c>
      <c r="AE93" s="72">
        <f t="shared" ref="AE93:AG93" si="44">P93*100/$D93</f>
        <v>96.865162556053804</v>
      </c>
      <c r="AF93" s="72">
        <f t="shared" si="44"/>
        <v>107.76170683856502</v>
      </c>
      <c r="AG93" s="73">
        <f t="shared" si="44"/>
        <v>116.684865470852</v>
      </c>
      <c r="AH93" s="559">
        <v>1</v>
      </c>
      <c r="AI93" s="234">
        <v>1</v>
      </c>
      <c r="AJ93" s="234">
        <v>1</v>
      </c>
      <c r="AK93" s="234">
        <v>1</v>
      </c>
      <c r="AL93" s="234">
        <v>1</v>
      </c>
      <c r="AM93" s="234">
        <v>1</v>
      </c>
      <c r="AN93" s="234">
        <v>1</v>
      </c>
      <c r="AO93" s="234">
        <v>1</v>
      </c>
      <c r="AP93" s="234">
        <v>1</v>
      </c>
      <c r="AQ93" s="234">
        <v>1</v>
      </c>
      <c r="AR93" s="234">
        <v>1</v>
      </c>
      <c r="AS93" s="234">
        <v>1</v>
      </c>
      <c r="AT93" s="234">
        <v>4</v>
      </c>
      <c r="AU93" s="234">
        <v>6</v>
      </c>
      <c r="AV93" s="236">
        <v>7</v>
      </c>
    </row>
    <row r="94" spans="2:48" ht="14.45">
      <c r="B94" s="738"/>
      <c r="C94" s="1" t="s">
        <v>198</v>
      </c>
      <c r="D94" s="224">
        <v>3868.8</v>
      </c>
      <c r="E94" s="224">
        <v>3206.7000000000003</v>
      </c>
      <c r="F94" s="224">
        <v>3108.8</v>
      </c>
      <c r="G94" s="224">
        <v>2872.9</v>
      </c>
      <c r="H94" s="224">
        <v>2392.6</v>
      </c>
      <c r="I94" s="224">
        <v>2228.5</v>
      </c>
      <c r="J94" s="224">
        <v>2249</v>
      </c>
      <c r="K94" s="224">
        <v>2134.2000000000003</v>
      </c>
      <c r="L94" s="224">
        <v>2140.6000000000004</v>
      </c>
      <c r="M94" s="224">
        <v>2114.1</v>
      </c>
      <c r="N94" s="224">
        <v>2277.8000000000002</v>
      </c>
      <c r="O94" s="224">
        <v>2327.6999999999998</v>
      </c>
      <c r="P94" s="225">
        <v>2061.9039600000001</v>
      </c>
      <c r="Q94" s="225">
        <v>2310.07116</v>
      </c>
      <c r="R94" s="225">
        <v>2459.9647799999998</v>
      </c>
      <c r="S94" s="558">
        <f>100</f>
        <v>100</v>
      </c>
      <c r="T94" s="72">
        <f t="shared" si="40"/>
        <v>82.886166253101734</v>
      </c>
      <c r="U94" s="72">
        <f t="shared" si="40"/>
        <v>80.355665839536798</v>
      </c>
      <c r="V94" s="72">
        <f t="shared" si="40"/>
        <v>74.258167907361454</v>
      </c>
      <c r="W94" s="72">
        <f t="shared" si="40"/>
        <v>61.843465674110831</v>
      </c>
      <c r="X94" s="72">
        <f t="shared" si="40"/>
        <v>57.601840363937136</v>
      </c>
      <c r="Y94" s="72">
        <f t="shared" si="40"/>
        <v>58.131720430107521</v>
      </c>
      <c r="Z94" s="72">
        <f t="shared" si="40"/>
        <v>55.164392059553357</v>
      </c>
      <c r="AA94" s="72">
        <f t="shared" si="38"/>
        <v>55.329818031430939</v>
      </c>
      <c r="AB94" s="72">
        <f t="shared" si="38"/>
        <v>54.644851116625304</v>
      </c>
      <c r="AC94" s="72">
        <f t="shared" si="38"/>
        <v>58.876137303556661</v>
      </c>
      <c r="AD94" s="72">
        <f t="shared" si="38"/>
        <v>60.165942928039691</v>
      </c>
      <c r="AE94" s="72">
        <f t="shared" ref="AE94:AG94" si="45">P94*100/$D94</f>
        <v>53.295697890818857</v>
      </c>
      <c r="AF94" s="72">
        <f t="shared" si="45"/>
        <v>59.710276054590572</v>
      </c>
      <c r="AG94" s="73">
        <f t="shared" si="45"/>
        <v>63.584697580645148</v>
      </c>
      <c r="AH94" s="559">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39"/>
      <c r="C95" s="8" t="s">
        <v>199</v>
      </c>
      <c r="D95" s="177">
        <v>3512</v>
      </c>
      <c r="E95" s="177">
        <v>2857.2000000000003</v>
      </c>
      <c r="F95" s="177">
        <v>2773.4</v>
      </c>
      <c r="G95" s="177">
        <v>2580.4</v>
      </c>
      <c r="H95" s="177">
        <v>2166</v>
      </c>
      <c r="I95" s="177">
        <v>1997.9</v>
      </c>
      <c r="J95" s="177">
        <v>2026.3</v>
      </c>
      <c r="K95" s="177">
        <v>1965.4</v>
      </c>
      <c r="L95" s="177">
        <v>1962.8000000000002</v>
      </c>
      <c r="M95" s="177">
        <v>1911.3999999999999</v>
      </c>
      <c r="N95" s="177">
        <v>1898.8</v>
      </c>
      <c r="O95" s="177">
        <v>1959.5</v>
      </c>
      <c r="P95" s="177">
        <v>1716.2890600000001</v>
      </c>
      <c r="Q95" s="177">
        <v>1925.5773899999999</v>
      </c>
      <c r="R95" s="177">
        <v>2043.6331799999998</v>
      </c>
      <c r="S95" s="558">
        <f>100</f>
        <v>100</v>
      </c>
      <c r="T95" s="72">
        <f t="shared" si="40"/>
        <v>81.355353075170839</v>
      </c>
      <c r="U95" s="72">
        <f t="shared" si="40"/>
        <v>78.969248291571759</v>
      </c>
      <c r="V95" s="72">
        <f t="shared" si="40"/>
        <v>73.473804100227795</v>
      </c>
      <c r="W95" s="72">
        <f t="shared" si="40"/>
        <v>61.674259681093396</v>
      </c>
      <c r="X95" s="72">
        <f t="shared" si="40"/>
        <v>56.887813211845099</v>
      </c>
      <c r="Y95" s="72">
        <f t="shared" si="40"/>
        <v>57.696469248291571</v>
      </c>
      <c r="Z95" s="72">
        <f t="shared" si="40"/>
        <v>55.962414578587698</v>
      </c>
      <c r="AA95" s="72">
        <f t="shared" si="38"/>
        <v>55.888382687927113</v>
      </c>
      <c r="AB95" s="72">
        <f t="shared" si="38"/>
        <v>54.424829157175395</v>
      </c>
      <c r="AC95" s="72">
        <f t="shared" si="38"/>
        <v>54.066059225512525</v>
      </c>
      <c r="AD95" s="72">
        <f t="shared" si="38"/>
        <v>55.794419134396357</v>
      </c>
      <c r="AE95" s="72">
        <f t="shared" ref="AE95:AG95" si="46">P95*100/$D95</f>
        <v>48.869278473804108</v>
      </c>
      <c r="AF95" s="72">
        <f t="shared" si="46"/>
        <v>54.82851338268793</v>
      </c>
      <c r="AG95" s="73">
        <f t="shared" si="46"/>
        <v>58.190010820045551</v>
      </c>
      <c r="AH95" s="237"/>
      <c r="AI95" s="238"/>
      <c r="AJ95" s="238"/>
      <c r="AK95" s="238"/>
      <c r="AL95" s="238"/>
      <c r="AM95" s="238"/>
      <c r="AN95" s="238"/>
      <c r="AO95" s="238"/>
      <c r="AP95" s="238"/>
      <c r="AQ95" s="238"/>
      <c r="AR95" s="238"/>
      <c r="AS95" s="238"/>
      <c r="AT95" s="238"/>
      <c r="AU95" s="238"/>
      <c r="AV95" s="239"/>
    </row>
    <row r="96" spans="2:48" ht="16.5" customHeight="1">
      <c r="B96" s="738" t="s">
        <v>116</v>
      </c>
      <c r="C96" s="7" t="s">
        <v>194</v>
      </c>
      <c r="D96" s="225">
        <v>1.4241311999999999</v>
      </c>
      <c r="E96" s="225">
        <v>0.69606825000000005</v>
      </c>
      <c r="F96" s="224">
        <v>3.6</v>
      </c>
      <c r="G96" s="224">
        <v>0.9</v>
      </c>
      <c r="H96" s="224">
        <v>18.7</v>
      </c>
      <c r="I96" s="224">
        <v>0.2</v>
      </c>
      <c r="J96" s="225">
        <v>0.40747365000000002</v>
      </c>
      <c r="K96" s="224">
        <v>0.8</v>
      </c>
      <c r="L96" s="225">
        <v>0.21230898000000001</v>
      </c>
      <c r="M96" s="224">
        <v>0</v>
      </c>
      <c r="N96" s="224">
        <v>0.7</v>
      </c>
      <c r="O96" s="224">
        <v>0.8</v>
      </c>
      <c r="P96" s="225">
        <v>0.65518814000000003</v>
      </c>
      <c r="Q96" s="225">
        <v>0.78956996999999995</v>
      </c>
      <c r="R96" s="225">
        <v>0.83080083000000005</v>
      </c>
      <c r="S96" s="558">
        <f>100</f>
        <v>100</v>
      </c>
      <c r="T96" s="72">
        <f t="shared" si="40"/>
        <v>48.876694085488758</v>
      </c>
      <c r="U96" s="72">
        <f t="shared" si="40"/>
        <v>252.78569839632755</v>
      </c>
      <c r="V96" s="72">
        <f t="shared" si="40"/>
        <v>63.196424599081887</v>
      </c>
      <c r="W96" s="72">
        <f t="shared" si="40"/>
        <v>1313.0812666698125</v>
      </c>
      <c r="X96" s="72">
        <f t="shared" si="40"/>
        <v>14.043649910907085</v>
      </c>
      <c r="Y96" s="72">
        <f t="shared" si="40"/>
        <v>28.612086442597427</v>
      </c>
      <c r="Z96" s="72">
        <f t="shared" si="40"/>
        <v>56.174599643628341</v>
      </c>
      <c r="AA96" s="72">
        <f t="shared" si="38"/>
        <v>14.907964940308871</v>
      </c>
      <c r="AB96" s="72">
        <f t="shared" si="38"/>
        <v>0</v>
      </c>
      <c r="AC96" s="72">
        <f t="shared" si="38"/>
        <v>49.152774688174802</v>
      </c>
      <c r="AD96" s="72">
        <f t="shared" si="38"/>
        <v>56.174599643628341</v>
      </c>
      <c r="AE96" s="72">
        <f t="shared" ref="AE96:AG96" si="47">P96*100/$D96</f>
        <v>46.006164319691898</v>
      </c>
      <c r="AF96" s="72">
        <f t="shared" si="47"/>
        <v>55.442221194227052</v>
      </c>
      <c r="AG96" s="73">
        <f t="shared" si="47"/>
        <v>58.337380011055167</v>
      </c>
      <c r="AH96" s="559">
        <v>4</v>
      </c>
      <c r="AI96" s="234">
        <v>4</v>
      </c>
      <c r="AJ96" s="234">
        <v>1</v>
      </c>
      <c r="AK96" s="234">
        <v>1</v>
      </c>
      <c r="AL96" s="234">
        <v>1</v>
      </c>
      <c r="AM96" s="234">
        <v>1</v>
      </c>
      <c r="AN96" s="234">
        <v>4</v>
      </c>
      <c r="AO96" s="234">
        <v>1</v>
      </c>
      <c r="AP96" s="234">
        <v>4</v>
      </c>
      <c r="AQ96" s="234">
        <v>1</v>
      </c>
      <c r="AR96" s="234">
        <v>1</v>
      </c>
      <c r="AS96" s="234">
        <v>1</v>
      </c>
      <c r="AT96" s="234">
        <v>4</v>
      </c>
      <c r="AU96" s="234">
        <v>6</v>
      </c>
      <c r="AV96" s="236">
        <v>7</v>
      </c>
    </row>
    <row r="97" spans="2:48" ht="14.45">
      <c r="B97" s="738"/>
      <c r="C97" s="1" t="s">
        <v>195</v>
      </c>
      <c r="D97" s="225">
        <v>15.509907</v>
      </c>
      <c r="E97" s="225">
        <v>4.2205708</v>
      </c>
      <c r="F97" s="225">
        <v>21.517638000000002</v>
      </c>
      <c r="G97" s="225">
        <v>23.593250000000001</v>
      </c>
      <c r="H97" s="224">
        <v>21.7</v>
      </c>
      <c r="I97" s="225">
        <v>13.062086000000001</v>
      </c>
      <c r="J97" s="225">
        <v>15.12717</v>
      </c>
      <c r="K97" s="225">
        <v>9.5022816999999993</v>
      </c>
      <c r="L97" s="225">
        <v>3.3876618000000001</v>
      </c>
      <c r="M97" s="225">
        <v>3.3036314</v>
      </c>
      <c r="N97" s="225">
        <v>3.7938166999999998</v>
      </c>
      <c r="O97" s="225">
        <v>13.096836</v>
      </c>
      <c r="P97" s="225">
        <v>3.7824985999999998</v>
      </c>
      <c r="Q97" s="225">
        <v>3.9615860000000001</v>
      </c>
      <c r="R97" s="225">
        <v>4.2020720999999996</v>
      </c>
      <c r="S97" s="558">
        <f>100</f>
        <v>100</v>
      </c>
      <c r="T97" s="72">
        <f t="shared" si="40"/>
        <v>27.212096113793589</v>
      </c>
      <c r="U97" s="72">
        <f t="shared" si="40"/>
        <v>138.7347970558431</v>
      </c>
      <c r="V97" s="72">
        <f t="shared" si="40"/>
        <v>152.11728864654057</v>
      </c>
      <c r="W97" s="72">
        <f t="shared" si="40"/>
        <v>139.91057457662384</v>
      </c>
      <c r="X97" s="72">
        <f t="shared" si="40"/>
        <v>84.21769389074997</v>
      </c>
      <c r="Y97" s="72">
        <f t="shared" si="40"/>
        <v>97.532306286556064</v>
      </c>
      <c r="Z97" s="72">
        <f t="shared" si="40"/>
        <v>61.265884444052432</v>
      </c>
      <c r="AA97" s="72">
        <f t="shared" si="38"/>
        <v>21.841922069552062</v>
      </c>
      <c r="AB97" s="72">
        <f t="shared" si="38"/>
        <v>21.300136744856044</v>
      </c>
      <c r="AC97" s="72">
        <f t="shared" si="38"/>
        <v>24.460602503935064</v>
      </c>
      <c r="AD97" s="72">
        <f t="shared" si="38"/>
        <v>84.44174423483004</v>
      </c>
      <c r="AE97" s="72">
        <f t="shared" ref="AE97:AG97" si="48">P97*100/$D97</f>
        <v>24.387629145680883</v>
      </c>
      <c r="AF97" s="72">
        <f t="shared" si="48"/>
        <v>25.542293709433586</v>
      </c>
      <c r="AG97" s="73">
        <f t="shared" si="48"/>
        <v>27.092825895087572</v>
      </c>
      <c r="AH97" s="559">
        <v>4</v>
      </c>
      <c r="AI97" s="234">
        <v>4</v>
      </c>
      <c r="AJ97" s="234">
        <v>4</v>
      </c>
      <c r="AK97" s="234">
        <v>4</v>
      </c>
      <c r="AL97" s="234">
        <v>1</v>
      </c>
      <c r="AM97" s="234">
        <v>4</v>
      </c>
      <c r="AN97" s="234">
        <v>4</v>
      </c>
      <c r="AO97" s="234">
        <v>4</v>
      </c>
      <c r="AP97" s="234">
        <v>4</v>
      </c>
      <c r="AQ97" s="234">
        <v>4</v>
      </c>
      <c r="AR97" s="234">
        <v>4</v>
      </c>
      <c r="AS97" s="234">
        <v>4</v>
      </c>
      <c r="AT97" s="234">
        <v>4</v>
      </c>
      <c r="AU97" s="234">
        <v>6</v>
      </c>
      <c r="AV97" s="236">
        <v>7</v>
      </c>
    </row>
    <row r="98" spans="2:48" ht="14.45">
      <c r="B98" s="738"/>
      <c r="C98" s="1" t="s">
        <v>196</v>
      </c>
      <c r="D98" s="224">
        <v>76</v>
      </c>
      <c r="E98" s="225">
        <v>23.483277999999999</v>
      </c>
      <c r="F98" s="225">
        <v>55.182515000000002</v>
      </c>
      <c r="G98" s="225">
        <v>51.506827999999999</v>
      </c>
      <c r="H98" s="225">
        <v>14.955358</v>
      </c>
      <c r="I98" s="225">
        <v>9.9379197000000001</v>
      </c>
      <c r="J98" s="225">
        <v>15.36538</v>
      </c>
      <c r="K98" s="225">
        <v>17.397734</v>
      </c>
      <c r="L98" s="224">
        <v>35.4</v>
      </c>
      <c r="M98" s="225">
        <v>35.739435999999998</v>
      </c>
      <c r="N98" s="225">
        <v>27.067136999999999</v>
      </c>
      <c r="O98" s="224">
        <v>0</v>
      </c>
      <c r="P98" s="225">
        <v>0</v>
      </c>
      <c r="Q98" s="225">
        <v>0</v>
      </c>
      <c r="R98" s="225">
        <v>0</v>
      </c>
      <c r="S98" s="558">
        <f>100</f>
        <v>100</v>
      </c>
      <c r="T98" s="72">
        <f t="shared" si="40"/>
        <v>30.899049999999999</v>
      </c>
      <c r="U98" s="72">
        <f t="shared" si="40"/>
        <v>72.608572368421051</v>
      </c>
      <c r="V98" s="72">
        <f t="shared" si="40"/>
        <v>67.772142105263157</v>
      </c>
      <c r="W98" s="72">
        <f t="shared" si="40"/>
        <v>19.678102631578948</v>
      </c>
      <c r="X98" s="72">
        <f t="shared" si="40"/>
        <v>13.076210131578947</v>
      </c>
      <c r="Y98" s="72">
        <f t="shared" si="40"/>
        <v>20.217605263157896</v>
      </c>
      <c r="Z98" s="72">
        <f t="shared" si="40"/>
        <v>22.891755263157894</v>
      </c>
      <c r="AA98" s="72">
        <f t="shared" si="38"/>
        <v>46.578947368421055</v>
      </c>
      <c r="AB98" s="72">
        <f t="shared" si="38"/>
        <v>47.025573684210521</v>
      </c>
      <c r="AC98" s="72">
        <f t="shared" si="38"/>
        <v>35.614653947368417</v>
      </c>
      <c r="AD98" s="72">
        <f t="shared" si="38"/>
        <v>0</v>
      </c>
      <c r="AE98" s="72">
        <f t="shared" ref="AE98:AG98" si="49">P98*100/$D98</f>
        <v>0</v>
      </c>
      <c r="AF98" s="72">
        <f t="shared" si="49"/>
        <v>0</v>
      </c>
      <c r="AG98" s="73">
        <f t="shared" si="49"/>
        <v>0</v>
      </c>
      <c r="AH98" s="559">
        <v>1</v>
      </c>
      <c r="AI98" s="234">
        <v>4</v>
      </c>
      <c r="AJ98" s="234">
        <v>4</v>
      </c>
      <c r="AK98" s="234">
        <v>4</v>
      </c>
      <c r="AL98" s="234">
        <v>4</v>
      </c>
      <c r="AM98" s="234">
        <v>4</v>
      </c>
      <c r="AN98" s="234">
        <v>4</v>
      </c>
      <c r="AO98" s="234">
        <v>4</v>
      </c>
      <c r="AP98" s="234">
        <v>1</v>
      </c>
      <c r="AQ98" s="234">
        <v>4</v>
      </c>
      <c r="AR98" s="234">
        <v>4</v>
      </c>
      <c r="AS98" s="234">
        <v>1</v>
      </c>
      <c r="AT98" s="234">
        <v>4</v>
      </c>
      <c r="AU98" s="234">
        <v>6</v>
      </c>
      <c r="AV98" s="236">
        <v>7</v>
      </c>
    </row>
    <row r="99" spans="2:48" ht="14.45">
      <c r="B99" s="738"/>
      <c r="C99" s="1" t="s">
        <v>197</v>
      </c>
      <c r="D99" s="225">
        <v>1642.7657999999999</v>
      </c>
      <c r="E99" s="224">
        <v>1481.3</v>
      </c>
      <c r="F99" s="224">
        <v>2082.9</v>
      </c>
      <c r="G99" s="224">
        <v>2826.1</v>
      </c>
      <c r="H99" s="225">
        <v>2410.0444000000002</v>
      </c>
      <c r="I99" s="224">
        <v>1576.3</v>
      </c>
      <c r="J99" s="224">
        <v>962.3</v>
      </c>
      <c r="K99" s="224">
        <v>2929.7</v>
      </c>
      <c r="L99" s="224">
        <v>3401.8</v>
      </c>
      <c r="M99" s="225">
        <v>3462.2570000000001</v>
      </c>
      <c r="N99" s="225">
        <v>5264.6630999999998</v>
      </c>
      <c r="O99" s="225">
        <v>5595.8707000000004</v>
      </c>
      <c r="P99" s="225">
        <v>5096.1211000000003</v>
      </c>
      <c r="Q99" s="225">
        <v>5669.3936000000003</v>
      </c>
      <c r="R99" s="225">
        <v>6138.5331999999999</v>
      </c>
      <c r="S99" s="558">
        <f>100</f>
        <v>100</v>
      </c>
      <c r="T99" s="72">
        <f t="shared" si="40"/>
        <v>90.171100469707866</v>
      </c>
      <c r="U99" s="72">
        <f t="shared" si="40"/>
        <v>126.79226704135185</v>
      </c>
      <c r="V99" s="72">
        <f t="shared" si="40"/>
        <v>172.03304329807696</v>
      </c>
      <c r="W99" s="72">
        <f t="shared" si="40"/>
        <v>146.70651166465728</v>
      </c>
      <c r="X99" s="72">
        <f t="shared" si="40"/>
        <v>95.954030696280626</v>
      </c>
      <c r="Y99" s="72">
        <f t="shared" si="40"/>
        <v>58.578039547694509</v>
      </c>
      <c r="Z99" s="72">
        <f t="shared" si="40"/>
        <v>178.33948089252894</v>
      </c>
      <c r="AA99" s="72">
        <f t="shared" si="38"/>
        <v>207.07760047110796</v>
      </c>
      <c r="AB99" s="72">
        <f t="shared" si="38"/>
        <v>210.7577963943491</v>
      </c>
      <c r="AC99" s="72">
        <f t="shared" si="38"/>
        <v>320.47557235486642</v>
      </c>
      <c r="AD99" s="72">
        <f t="shared" si="38"/>
        <v>340.63715594760987</v>
      </c>
      <c r="AE99" s="72">
        <f t="shared" ref="AE99:AG99" si="50">P99*100/$D99</f>
        <v>310.21592365752934</v>
      </c>
      <c r="AF99" s="72">
        <f t="shared" si="50"/>
        <v>345.11271174503389</v>
      </c>
      <c r="AG99" s="73">
        <f t="shared" si="50"/>
        <v>373.67062304316295</v>
      </c>
      <c r="AH99" s="559">
        <v>4</v>
      </c>
      <c r="AI99" s="234">
        <v>1</v>
      </c>
      <c r="AJ99" s="234">
        <v>1</v>
      </c>
      <c r="AK99" s="234">
        <v>1</v>
      </c>
      <c r="AL99" s="234">
        <v>4</v>
      </c>
      <c r="AM99" s="234">
        <v>1</v>
      </c>
      <c r="AN99" s="234">
        <v>1</v>
      </c>
      <c r="AO99" s="234">
        <v>1</v>
      </c>
      <c r="AP99" s="234">
        <v>1</v>
      </c>
      <c r="AQ99" s="234">
        <v>4</v>
      </c>
      <c r="AR99" s="234">
        <v>4</v>
      </c>
      <c r="AS99" s="234">
        <v>4</v>
      </c>
      <c r="AT99" s="234">
        <v>4</v>
      </c>
      <c r="AU99" s="234">
        <v>6</v>
      </c>
      <c r="AV99" s="236">
        <v>7</v>
      </c>
    </row>
    <row r="100" spans="2:48" ht="14.45">
      <c r="B100" s="738"/>
      <c r="C100" s="1" t="s">
        <v>198</v>
      </c>
      <c r="D100" s="224">
        <v>1735.6998381999999</v>
      </c>
      <c r="E100" s="224">
        <v>1509.6999170499998</v>
      </c>
      <c r="F100" s="224">
        <v>2163.2001530000002</v>
      </c>
      <c r="G100" s="224">
        <v>2902.1000779999999</v>
      </c>
      <c r="H100" s="224">
        <v>2465.399758</v>
      </c>
      <c r="I100" s="224">
        <v>1599.5000057</v>
      </c>
      <c r="J100" s="224">
        <v>993.20002364999993</v>
      </c>
      <c r="K100" s="224">
        <v>2957.4000157</v>
      </c>
      <c r="L100" s="224">
        <v>3440.79997078</v>
      </c>
      <c r="M100" s="224">
        <v>3501.3000674</v>
      </c>
      <c r="N100" s="225">
        <v>5296.2240536999998</v>
      </c>
      <c r="O100" s="225">
        <v>5609.7675360000003</v>
      </c>
      <c r="P100" s="225">
        <v>5100.55878674</v>
      </c>
      <c r="Q100" s="225">
        <v>5674.14475597</v>
      </c>
      <c r="R100" s="225">
        <v>6143.5660729299998</v>
      </c>
      <c r="S100" s="558">
        <f>100</f>
        <v>100</v>
      </c>
      <c r="T100" s="72">
        <f t="shared" si="40"/>
        <v>86.9793200312577</v>
      </c>
      <c r="U100" s="72">
        <f t="shared" si="40"/>
        <v>124.62985277704109</v>
      </c>
      <c r="V100" s="72">
        <f t="shared" si="40"/>
        <v>167.2005731710853</v>
      </c>
      <c r="W100" s="72">
        <f t="shared" si="40"/>
        <v>142.04067453026511</v>
      </c>
      <c r="X100" s="72">
        <f t="shared" si="40"/>
        <v>92.153030754370221</v>
      </c>
      <c r="Y100" s="72">
        <f t="shared" si="40"/>
        <v>57.22187683557047</v>
      </c>
      <c r="Z100" s="72">
        <f t="shared" si="40"/>
        <v>170.38660433171205</v>
      </c>
      <c r="AA100" s="72">
        <f t="shared" si="38"/>
        <v>198.23703932289737</v>
      </c>
      <c r="AB100" s="72">
        <f t="shared" si="38"/>
        <v>201.72267061054796</v>
      </c>
      <c r="AC100" s="72">
        <f t="shared" si="38"/>
        <v>305.13478984894221</v>
      </c>
      <c r="AD100" s="72">
        <f t="shared" si="38"/>
        <v>323.19917375907494</v>
      </c>
      <c r="AE100" s="72">
        <f t="shared" ref="AE100:AG100" si="51">P100*100/$D100</f>
        <v>293.86179997743807</v>
      </c>
      <c r="AF100" s="72">
        <f t="shared" si="51"/>
        <v>326.90818026775571</v>
      </c>
      <c r="AG100" s="73">
        <f t="shared" si="51"/>
        <v>353.95325491884347</v>
      </c>
      <c r="AH100" s="559">
        <v>1</v>
      </c>
      <c r="AI100" s="234">
        <v>1</v>
      </c>
      <c r="AJ100" s="234">
        <v>1</v>
      </c>
      <c r="AK100" s="234">
        <v>1</v>
      </c>
      <c r="AL100" s="234">
        <v>1</v>
      </c>
      <c r="AM100" s="234">
        <v>1</v>
      </c>
      <c r="AN100" s="234">
        <v>1</v>
      </c>
      <c r="AO100" s="234">
        <v>1</v>
      </c>
      <c r="AP100" s="234">
        <v>1</v>
      </c>
      <c r="AQ100" s="234">
        <v>1</v>
      </c>
      <c r="AR100" s="234">
        <v>4</v>
      </c>
      <c r="AS100" s="234">
        <v>4</v>
      </c>
      <c r="AT100" s="234">
        <v>4</v>
      </c>
      <c r="AU100" s="234">
        <v>6</v>
      </c>
      <c r="AV100" s="236">
        <v>7</v>
      </c>
    </row>
    <row r="101" spans="2:48" ht="14.45">
      <c r="B101" s="739"/>
      <c r="C101" s="8" t="s">
        <v>199</v>
      </c>
      <c r="D101" s="177">
        <v>92.934038200000003</v>
      </c>
      <c r="E101" s="177">
        <v>28.399917049999999</v>
      </c>
      <c r="F101" s="177">
        <v>80.300153000000009</v>
      </c>
      <c r="G101" s="177">
        <v>76.000078000000002</v>
      </c>
      <c r="H101" s="177">
        <v>55.355357999999995</v>
      </c>
      <c r="I101" s="177">
        <v>23.200005699999998</v>
      </c>
      <c r="J101" s="177">
        <v>30.900023650000001</v>
      </c>
      <c r="K101" s="177">
        <v>27.700015700000002</v>
      </c>
      <c r="L101" s="177">
        <v>38.999970779999998</v>
      </c>
      <c r="M101" s="177">
        <v>39.043067399999998</v>
      </c>
      <c r="N101" s="177">
        <v>31.560953699999999</v>
      </c>
      <c r="O101" s="177">
        <v>13.896836</v>
      </c>
      <c r="P101" s="177">
        <v>4.4376867400000002</v>
      </c>
      <c r="Q101" s="177">
        <v>4.7511559700000001</v>
      </c>
      <c r="R101" s="177">
        <v>5.0328729299999999</v>
      </c>
      <c r="S101" s="558">
        <f>100</f>
        <v>100</v>
      </c>
      <c r="T101" s="72">
        <f t="shared" si="40"/>
        <v>30.559219851053452</v>
      </c>
      <c r="U101" s="72">
        <f t="shared" si="40"/>
        <v>86.405535103498821</v>
      </c>
      <c r="V101" s="72">
        <f t="shared" si="40"/>
        <v>81.778516754478019</v>
      </c>
      <c r="W101" s="72">
        <f t="shared" si="40"/>
        <v>59.564137179610896</v>
      </c>
      <c r="X101" s="72">
        <f t="shared" si="40"/>
        <v>24.963948784913551</v>
      </c>
      <c r="Y101" s="72">
        <f t="shared" si="40"/>
        <v>33.249414583170456</v>
      </c>
      <c r="Z101" s="72">
        <f t="shared" si="40"/>
        <v>29.806103594022026</v>
      </c>
      <c r="AA101" s="72">
        <f t="shared" si="38"/>
        <v>41.965216981177086</v>
      </c>
      <c r="AB101" s="72">
        <f t="shared" si="38"/>
        <v>42.011590323856169</v>
      </c>
      <c r="AC101" s="72">
        <f t="shared" si="38"/>
        <v>33.960596473897759</v>
      </c>
      <c r="AD101" s="72">
        <f t="shared" si="38"/>
        <v>14.953440385419515</v>
      </c>
      <c r="AE101" s="72">
        <f t="shared" ref="AE101:AG101" si="52">P101*100/$D101</f>
        <v>4.7750929863284473</v>
      </c>
      <c r="AF101" s="72">
        <f t="shared" si="52"/>
        <v>5.1123959122223965</v>
      </c>
      <c r="AG101" s="73">
        <f t="shared" si="52"/>
        <v>5.4155323791794503</v>
      </c>
      <c r="AH101" s="237"/>
      <c r="AI101" s="238"/>
      <c r="AJ101" s="238"/>
      <c r="AK101" s="238"/>
      <c r="AL101" s="238"/>
      <c r="AM101" s="238"/>
      <c r="AN101" s="238"/>
      <c r="AO101" s="238"/>
      <c r="AP101" s="238"/>
      <c r="AQ101" s="238"/>
      <c r="AR101" s="238"/>
      <c r="AS101" s="238"/>
      <c r="AT101" s="238"/>
      <c r="AU101" s="238"/>
      <c r="AV101" s="239"/>
    </row>
    <row r="102" spans="2:48" ht="16.5" customHeight="1">
      <c r="B102" s="738" t="s">
        <v>111</v>
      </c>
      <c r="C102" s="1" t="s">
        <v>194</v>
      </c>
      <c r="D102" s="224">
        <v>380.3</v>
      </c>
      <c r="E102" s="224">
        <v>276.10000000000002</v>
      </c>
      <c r="F102" s="224">
        <v>293.8</v>
      </c>
      <c r="G102" s="224">
        <v>327.2</v>
      </c>
      <c r="H102" s="224">
        <v>264.3</v>
      </c>
      <c r="I102" s="224">
        <v>265.3</v>
      </c>
      <c r="J102" s="224">
        <v>242.6</v>
      </c>
      <c r="K102" s="224">
        <v>232.5</v>
      </c>
      <c r="L102" s="224">
        <v>224.8</v>
      </c>
      <c r="M102" s="224">
        <v>201.2</v>
      </c>
      <c r="N102" s="224">
        <v>218.8</v>
      </c>
      <c r="O102" s="224">
        <v>230.5</v>
      </c>
      <c r="P102" s="225">
        <v>188.77608000000001</v>
      </c>
      <c r="Q102" s="225">
        <v>227.49484000000001</v>
      </c>
      <c r="R102" s="225">
        <v>240.14500000000001</v>
      </c>
      <c r="S102" s="558">
        <f>100</f>
        <v>100</v>
      </c>
      <c r="T102" s="72">
        <f t="shared" si="40"/>
        <v>72.600578490665271</v>
      </c>
      <c r="U102" s="72">
        <f t="shared" si="40"/>
        <v>77.254798843018662</v>
      </c>
      <c r="V102" s="72">
        <f t="shared" si="40"/>
        <v>86.037338942939783</v>
      </c>
      <c r="W102" s="72">
        <f t="shared" si="40"/>
        <v>69.497764922429653</v>
      </c>
      <c r="X102" s="72">
        <f t="shared" si="40"/>
        <v>69.760715224822505</v>
      </c>
      <c r="Y102" s="72">
        <f t="shared" si="40"/>
        <v>63.79174336050486</v>
      </c>
      <c r="Z102" s="72">
        <f t="shared" si="40"/>
        <v>61.135945306337099</v>
      </c>
      <c r="AA102" s="72">
        <f t="shared" si="38"/>
        <v>59.111227977912172</v>
      </c>
      <c r="AB102" s="72">
        <f t="shared" si="38"/>
        <v>52.905600841440965</v>
      </c>
      <c r="AC102" s="72">
        <f t="shared" si="38"/>
        <v>57.533526163555088</v>
      </c>
      <c r="AD102" s="72">
        <f t="shared" si="38"/>
        <v>60.610044701551402</v>
      </c>
      <c r="AE102" s="72">
        <f t="shared" ref="AE102:AG102" si="53">P102*100/$D102</f>
        <v>49.638727320536418</v>
      </c>
      <c r="AF102" s="72">
        <f t="shared" si="53"/>
        <v>59.819836970812517</v>
      </c>
      <c r="AG102" s="73">
        <f t="shared" si="53"/>
        <v>63.146200368130422</v>
      </c>
      <c r="AH102" s="559">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38"/>
      <c r="C103" s="1" t="s">
        <v>195</v>
      </c>
      <c r="D103" s="224">
        <v>1298</v>
      </c>
      <c r="E103" s="224">
        <v>1255.4000000000001</v>
      </c>
      <c r="F103" s="224">
        <v>1338.3</v>
      </c>
      <c r="G103" s="224">
        <v>1602.8</v>
      </c>
      <c r="H103" s="224">
        <v>1281.3</v>
      </c>
      <c r="I103" s="224">
        <v>1195.5</v>
      </c>
      <c r="J103" s="224">
        <v>1203.9000000000001</v>
      </c>
      <c r="K103" s="224">
        <v>1222.9000000000001</v>
      </c>
      <c r="L103" s="224">
        <v>1225</v>
      </c>
      <c r="M103" s="224">
        <v>1247</v>
      </c>
      <c r="N103" s="224">
        <v>1097.0999999999999</v>
      </c>
      <c r="O103" s="224">
        <v>1159.9000000000001</v>
      </c>
      <c r="P103" s="225">
        <v>1086.2114999999999</v>
      </c>
      <c r="Q103" s="225">
        <v>1137.6396</v>
      </c>
      <c r="R103" s="225">
        <v>1211.4204</v>
      </c>
      <c r="S103" s="558">
        <f>100</f>
        <v>100</v>
      </c>
      <c r="T103" s="72">
        <f t="shared" si="40"/>
        <v>96.7180277349769</v>
      </c>
      <c r="U103" s="72">
        <f t="shared" si="40"/>
        <v>103.10477657935284</v>
      </c>
      <c r="V103" s="72">
        <f t="shared" si="40"/>
        <v>123.48228043143297</v>
      </c>
      <c r="W103" s="72">
        <f t="shared" si="40"/>
        <v>98.713405238828969</v>
      </c>
      <c r="X103" s="72">
        <f t="shared" si="40"/>
        <v>92.103235747303543</v>
      </c>
      <c r="Y103" s="72">
        <f t="shared" si="40"/>
        <v>92.750385208012332</v>
      </c>
      <c r="Z103" s="72">
        <f t="shared" si="40"/>
        <v>94.214175654853634</v>
      </c>
      <c r="AA103" s="72">
        <f t="shared" si="38"/>
        <v>94.375963020030824</v>
      </c>
      <c r="AB103" s="72">
        <f t="shared" si="38"/>
        <v>96.070878274268111</v>
      </c>
      <c r="AC103" s="72">
        <f t="shared" si="38"/>
        <v>84.522342064714934</v>
      </c>
      <c r="AD103" s="72">
        <f t="shared" si="38"/>
        <v>89.360554699537758</v>
      </c>
      <c r="AE103" s="72">
        <f t="shared" ref="AE103:AG103" si="54">P103*100/$D103</f>
        <v>83.68347457627118</v>
      </c>
      <c r="AF103" s="72">
        <f t="shared" si="54"/>
        <v>87.645577812018487</v>
      </c>
      <c r="AG103" s="73">
        <f t="shared" si="54"/>
        <v>93.329768875192599</v>
      </c>
      <c r="AH103" s="559">
        <v>1</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38"/>
      <c r="C104" s="1" t="s">
        <v>196</v>
      </c>
      <c r="D104" s="224">
        <v>2426.3000000000002</v>
      </c>
      <c r="E104" s="224">
        <v>1833.8</v>
      </c>
      <c r="F104" s="224">
        <v>2420.9</v>
      </c>
      <c r="G104" s="224">
        <v>2461.9</v>
      </c>
      <c r="H104" s="224">
        <v>2465.5</v>
      </c>
      <c r="I104" s="224">
        <v>2351.9</v>
      </c>
      <c r="J104" s="224">
        <v>2590.1</v>
      </c>
      <c r="K104" s="224">
        <v>2779.1</v>
      </c>
      <c r="L104" s="224">
        <v>2996.8</v>
      </c>
      <c r="M104" s="224">
        <v>3109.2</v>
      </c>
      <c r="N104" s="224">
        <v>2993.4</v>
      </c>
      <c r="O104" s="224">
        <v>3214.9</v>
      </c>
      <c r="P104" s="225">
        <v>2735.0309999999999</v>
      </c>
      <c r="Q104" s="225">
        <v>3152.6677</v>
      </c>
      <c r="R104" s="225">
        <v>3349.9609</v>
      </c>
      <c r="S104" s="558">
        <f>100</f>
        <v>100</v>
      </c>
      <c r="T104" s="72">
        <f t="shared" si="40"/>
        <v>75.580101388946133</v>
      </c>
      <c r="U104" s="72">
        <f t="shared" si="40"/>
        <v>99.777438898734687</v>
      </c>
      <c r="V104" s="72">
        <f t="shared" si="40"/>
        <v>101.46725466760087</v>
      </c>
      <c r="W104" s="72">
        <f t="shared" si="40"/>
        <v>101.61562873511107</v>
      </c>
      <c r="X104" s="72">
        <f t="shared" si="40"/>
        <v>96.933602604789172</v>
      </c>
      <c r="Y104" s="72">
        <f t="shared" si="40"/>
        <v>106.75102007171412</v>
      </c>
      <c r="Z104" s="72">
        <f t="shared" si="40"/>
        <v>114.54065861599966</v>
      </c>
      <c r="AA104" s="72">
        <f t="shared" si="38"/>
        <v>123.51316819849153</v>
      </c>
      <c r="AB104" s="72">
        <f t="shared" si="38"/>
        <v>128.14573630631</v>
      </c>
      <c r="AC104" s="72">
        <f t="shared" si="38"/>
        <v>123.37303713473189</v>
      </c>
      <c r="AD104" s="72">
        <f t="shared" si="38"/>
        <v>132.50216378848452</v>
      </c>
      <c r="AE104" s="72">
        <f t="shared" ref="AE104:AG104" si="55">P104*100/$D104</f>
        <v>112.72435395458103</v>
      </c>
      <c r="AF104" s="72">
        <f t="shared" si="55"/>
        <v>129.93725837695257</v>
      </c>
      <c r="AG104" s="73">
        <f t="shared" si="55"/>
        <v>138.0687013147591</v>
      </c>
      <c r="AH104" s="559">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38"/>
      <c r="C105" s="1" t="s">
        <v>197</v>
      </c>
      <c r="D105" s="224">
        <v>3725</v>
      </c>
      <c r="E105" s="224">
        <v>2620.8000000000002</v>
      </c>
      <c r="F105" s="224">
        <v>3265.8</v>
      </c>
      <c r="G105" s="224">
        <v>3400</v>
      </c>
      <c r="H105" s="224">
        <v>3061.4</v>
      </c>
      <c r="I105" s="224">
        <v>2875.1</v>
      </c>
      <c r="J105" s="224">
        <v>3036.9</v>
      </c>
      <c r="K105" s="224">
        <v>3641.5</v>
      </c>
      <c r="L105" s="224">
        <v>4020.3</v>
      </c>
      <c r="M105" s="224">
        <v>4385.3</v>
      </c>
      <c r="N105" s="224">
        <v>4580.2</v>
      </c>
      <c r="O105" s="224">
        <v>4911.3999999999996</v>
      </c>
      <c r="P105" s="225">
        <v>4610.1382000000003</v>
      </c>
      <c r="Q105" s="225">
        <v>5128.7416999999996</v>
      </c>
      <c r="R105" s="225">
        <v>5553.2494999999999</v>
      </c>
      <c r="S105" s="558">
        <f>100</f>
        <v>100</v>
      </c>
      <c r="T105" s="72">
        <f t="shared" si="40"/>
        <v>70.357046979865785</v>
      </c>
      <c r="U105" s="72">
        <f t="shared" si="40"/>
        <v>87.672483221476512</v>
      </c>
      <c r="V105" s="72">
        <f t="shared" si="40"/>
        <v>91.275167785234899</v>
      </c>
      <c r="W105" s="72">
        <f t="shared" si="40"/>
        <v>82.185234899328862</v>
      </c>
      <c r="X105" s="72">
        <f t="shared" si="40"/>
        <v>77.183892617449658</v>
      </c>
      <c r="Y105" s="72">
        <f t="shared" si="40"/>
        <v>81.527516778523491</v>
      </c>
      <c r="Z105" s="72">
        <f t="shared" si="40"/>
        <v>97.758389261744966</v>
      </c>
      <c r="AA105" s="72">
        <f t="shared" si="38"/>
        <v>107.9275167785235</v>
      </c>
      <c r="AB105" s="72">
        <f t="shared" si="38"/>
        <v>117.72617449664429</v>
      </c>
      <c r="AC105" s="72">
        <f t="shared" si="38"/>
        <v>122.95838926174497</v>
      </c>
      <c r="AD105" s="72">
        <f t="shared" si="38"/>
        <v>131.84966442953018</v>
      </c>
      <c r="AE105" s="72">
        <f t="shared" ref="AE105:AG105" si="56">P105*100/$D105</f>
        <v>123.76209932885907</v>
      </c>
      <c r="AF105" s="72">
        <f t="shared" si="56"/>
        <v>137.68434093959732</v>
      </c>
      <c r="AG105" s="73">
        <f t="shared" si="56"/>
        <v>149.08052348993289</v>
      </c>
      <c r="AH105" s="559">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38"/>
      <c r="C106" s="1" t="s">
        <v>198</v>
      </c>
      <c r="D106" s="224">
        <v>7829.6</v>
      </c>
      <c r="E106" s="224">
        <v>5986.1</v>
      </c>
      <c r="F106" s="224">
        <v>7318.8</v>
      </c>
      <c r="G106" s="224">
        <v>7791.9</v>
      </c>
      <c r="H106" s="224">
        <v>7072.5</v>
      </c>
      <c r="I106" s="224">
        <v>6687.7999999999993</v>
      </c>
      <c r="J106" s="224">
        <v>7073.5</v>
      </c>
      <c r="K106" s="224">
        <v>7876</v>
      </c>
      <c r="L106" s="224">
        <v>8466.9000000000015</v>
      </c>
      <c r="M106" s="224">
        <v>8942.7000000000007</v>
      </c>
      <c r="N106" s="224">
        <v>8889.5</v>
      </c>
      <c r="O106" s="224">
        <v>9516.7000000000007</v>
      </c>
      <c r="P106" s="225">
        <v>8620.1567800000012</v>
      </c>
      <c r="Q106" s="225">
        <v>9646.5438399999985</v>
      </c>
      <c r="R106" s="225">
        <v>10354.775799999999</v>
      </c>
      <c r="S106" s="558">
        <f>100</f>
        <v>100</v>
      </c>
      <c r="T106" s="72">
        <f t="shared" si="40"/>
        <v>76.454735874118725</v>
      </c>
      <c r="U106" s="72">
        <f t="shared" si="40"/>
        <v>93.47603964442628</v>
      </c>
      <c r="V106" s="72">
        <f t="shared" si="40"/>
        <v>99.518493920506785</v>
      </c>
      <c r="W106" s="72">
        <f t="shared" si="40"/>
        <v>90.330285072034329</v>
      </c>
      <c r="X106" s="72">
        <f t="shared" si="40"/>
        <v>85.41687953407579</v>
      </c>
      <c r="Y106" s="72">
        <f t="shared" si="40"/>
        <v>90.343057116583225</v>
      </c>
      <c r="Z106" s="72">
        <f t="shared" si="40"/>
        <v>100.59262286706856</v>
      </c>
      <c r="AA106" s="72">
        <f t="shared" si="38"/>
        <v>108.13962399100849</v>
      </c>
      <c r="AB106" s="72">
        <f t="shared" si="38"/>
        <v>114.21656278737102</v>
      </c>
      <c r="AC106" s="72">
        <f t="shared" si="38"/>
        <v>113.53709001736998</v>
      </c>
      <c r="AD106" s="72">
        <f t="shared" si="38"/>
        <v>121.54771635843467</v>
      </c>
      <c r="AE106" s="72">
        <f t="shared" ref="AE106:AG106" si="57">P106*100/$D106</f>
        <v>110.09702641258814</v>
      </c>
      <c r="AF106" s="72">
        <f t="shared" si="57"/>
        <v>123.20608766731375</v>
      </c>
      <c r="AG106" s="73">
        <f t="shared" si="57"/>
        <v>132.25165781138244</v>
      </c>
      <c r="AH106" s="559">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39"/>
      <c r="C107" s="8" t="s">
        <v>199</v>
      </c>
      <c r="D107" s="177">
        <v>4104.6000000000004</v>
      </c>
      <c r="E107" s="177">
        <v>3365.3</v>
      </c>
      <c r="F107" s="177">
        <v>4053</v>
      </c>
      <c r="G107" s="177">
        <v>4391.8999999999996</v>
      </c>
      <c r="H107" s="177">
        <v>4011.1</v>
      </c>
      <c r="I107" s="177">
        <v>3812.7</v>
      </c>
      <c r="J107" s="177">
        <v>4036.6</v>
      </c>
      <c r="K107" s="177">
        <v>4234.5</v>
      </c>
      <c r="L107" s="177">
        <v>4446.6000000000004</v>
      </c>
      <c r="M107" s="177">
        <v>4557.3999999999996</v>
      </c>
      <c r="N107" s="177">
        <v>4309.3</v>
      </c>
      <c r="O107" s="177">
        <v>4605.3</v>
      </c>
      <c r="P107" s="177">
        <v>4010.0185799999999</v>
      </c>
      <c r="Q107" s="177">
        <v>4517.8021399999998</v>
      </c>
      <c r="R107" s="177">
        <v>4801.5262999999995</v>
      </c>
      <c r="S107" s="558">
        <f>100</f>
        <v>100</v>
      </c>
      <c r="T107" s="72">
        <f t="shared" si="40"/>
        <v>81.988500706524377</v>
      </c>
      <c r="U107" s="72">
        <f t="shared" si="40"/>
        <v>98.742873848852497</v>
      </c>
      <c r="V107" s="72">
        <f t="shared" si="40"/>
        <v>106.99946401598204</v>
      </c>
      <c r="W107" s="72">
        <f t="shared" si="40"/>
        <v>97.722067923792807</v>
      </c>
      <c r="X107" s="72">
        <f t="shared" si="40"/>
        <v>92.888466598450506</v>
      </c>
      <c r="Y107" s="72">
        <f t="shared" si="40"/>
        <v>98.343322126394767</v>
      </c>
      <c r="Z107" s="72">
        <f t="shared" si="40"/>
        <v>103.16474199678409</v>
      </c>
      <c r="AA107" s="72">
        <f t="shared" si="38"/>
        <v>108.33211518783804</v>
      </c>
      <c r="AB107" s="72">
        <f t="shared" si="38"/>
        <v>111.03152560541828</v>
      </c>
      <c r="AC107" s="72">
        <f t="shared" si="38"/>
        <v>104.98708765774984</v>
      </c>
      <c r="AD107" s="72">
        <f t="shared" si="38"/>
        <v>112.19850898991375</v>
      </c>
      <c r="AE107" s="72">
        <f t="shared" ref="AE107:AG107" si="58">P107*100/$D107</f>
        <v>97.695721385762312</v>
      </c>
      <c r="AF107" s="72">
        <f t="shared" si="58"/>
        <v>110.06680650976951</v>
      </c>
      <c r="AG107" s="73">
        <f t="shared" si="58"/>
        <v>116.97915265799345</v>
      </c>
      <c r="AH107" s="237"/>
      <c r="AI107" s="238"/>
      <c r="AJ107" s="238"/>
      <c r="AK107" s="238"/>
      <c r="AL107" s="238"/>
      <c r="AM107" s="238"/>
      <c r="AN107" s="238"/>
      <c r="AO107" s="238"/>
      <c r="AP107" s="238"/>
      <c r="AQ107" s="238"/>
      <c r="AR107" s="238"/>
      <c r="AS107" s="238"/>
      <c r="AT107" s="238"/>
      <c r="AU107" s="238"/>
      <c r="AV107" s="239"/>
    </row>
    <row r="108" spans="2:48" ht="16.5" customHeight="1">
      <c r="B108" s="738" t="s">
        <v>109</v>
      </c>
      <c r="C108" s="7" t="s">
        <v>194</v>
      </c>
      <c r="D108" s="224">
        <v>288.7</v>
      </c>
      <c r="E108" s="224">
        <v>21.3</v>
      </c>
      <c r="F108" s="224">
        <v>19.3</v>
      </c>
      <c r="G108" s="224">
        <v>25.7</v>
      </c>
      <c r="H108" s="224">
        <v>19.899999999999999</v>
      </c>
      <c r="I108" s="224">
        <v>20.100000000000001</v>
      </c>
      <c r="J108" s="224">
        <v>20.399999999999999</v>
      </c>
      <c r="K108" s="224">
        <v>25</v>
      </c>
      <c r="L108" s="224">
        <v>13.5</v>
      </c>
      <c r="M108" s="224">
        <v>18.399999999999999</v>
      </c>
      <c r="N108" s="224">
        <v>15.3</v>
      </c>
      <c r="O108" s="224">
        <v>14.2</v>
      </c>
      <c r="P108" s="225">
        <v>11.629588999999999</v>
      </c>
      <c r="Q108" s="225">
        <v>14.014867000000001</v>
      </c>
      <c r="R108" s="225">
        <v>14.811678000000001</v>
      </c>
      <c r="S108" s="558">
        <f>100</f>
        <v>100</v>
      </c>
      <c r="T108" s="72">
        <f t="shared" si="40"/>
        <v>7.3779009352268794</v>
      </c>
      <c r="U108" s="72">
        <f t="shared" si="40"/>
        <v>6.685140284031867</v>
      </c>
      <c r="V108" s="72">
        <f t="shared" si="40"/>
        <v>8.9019743678559067</v>
      </c>
      <c r="W108" s="72">
        <f t="shared" si="40"/>
        <v>6.8929684793903698</v>
      </c>
      <c r="X108" s="72">
        <f t="shared" si="40"/>
        <v>6.9622445445098728</v>
      </c>
      <c r="Y108" s="72">
        <f t="shared" si="40"/>
        <v>7.0661586421891229</v>
      </c>
      <c r="Z108" s="72">
        <f t="shared" si="40"/>
        <v>8.6595081399376514</v>
      </c>
      <c r="AA108" s="72">
        <f t="shared" si="38"/>
        <v>4.6761343955663319</v>
      </c>
      <c r="AB108" s="72">
        <f t="shared" si="38"/>
        <v>6.3733979909941114</v>
      </c>
      <c r="AC108" s="72">
        <f t="shared" si="38"/>
        <v>5.2996189816418431</v>
      </c>
      <c r="AD108" s="72">
        <f t="shared" si="38"/>
        <v>4.9186006234845863</v>
      </c>
      <c r="AE108" s="72">
        <f t="shared" ref="AE108:AG108" si="59">P108*100/$D108</f>
        <v>4.0282608243851747</v>
      </c>
      <c r="AF108" s="72">
        <f t="shared" si="59"/>
        <v>4.8544741946657437</v>
      </c>
      <c r="AG108" s="73">
        <f t="shared" si="59"/>
        <v>5.1304738482854182</v>
      </c>
      <c r="AH108" s="559">
        <v>1</v>
      </c>
      <c r="AI108" s="234">
        <v>1</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738"/>
      <c r="C109" s="1" t="s">
        <v>195</v>
      </c>
      <c r="D109" s="224">
        <v>206.4</v>
      </c>
      <c r="E109" s="224">
        <v>127.5</v>
      </c>
      <c r="F109" s="224">
        <v>164.4</v>
      </c>
      <c r="G109" s="224">
        <v>181.1</v>
      </c>
      <c r="H109" s="224">
        <v>110.2</v>
      </c>
      <c r="I109" s="224">
        <v>183.6</v>
      </c>
      <c r="J109" s="224">
        <v>183.9</v>
      </c>
      <c r="K109" s="224">
        <v>137</v>
      </c>
      <c r="L109" s="224">
        <v>183.9</v>
      </c>
      <c r="M109" s="224">
        <v>110.3</v>
      </c>
      <c r="N109" s="225">
        <v>101.5</v>
      </c>
      <c r="O109" s="224">
        <v>89.7</v>
      </c>
      <c r="P109" s="225">
        <v>84.001350000000002</v>
      </c>
      <c r="Q109" s="225">
        <v>87.978508000000005</v>
      </c>
      <c r="R109" s="225">
        <v>93.667786000000007</v>
      </c>
      <c r="S109" s="558">
        <f>100</f>
        <v>100</v>
      </c>
      <c r="T109" s="72">
        <f t="shared" si="40"/>
        <v>61.77325581395349</v>
      </c>
      <c r="U109" s="72">
        <f t="shared" si="40"/>
        <v>79.651162790697668</v>
      </c>
      <c r="V109" s="72">
        <f t="shared" si="40"/>
        <v>87.742248062015506</v>
      </c>
      <c r="W109" s="72">
        <f t="shared" si="40"/>
        <v>53.391472868217051</v>
      </c>
      <c r="X109" s="72">
        <f t="shared" si="40"/>
        <v>88.95348837209302</v>
      </c>
      <c r="Y109" s="72">
        <f t="shared" si="40"/>
        <v>89.098837209302317</v>
      </c>
      <c r="Z109" s="72">
        <f t="shared" si="40"/>
        <v>66.375968992248062</v>
      </c>
      <c r="AA109" s="72">
        <f t="shared" si="38"/>
        <v>89.098837209302317</v>
      </c>
      <c r="AB109" s="72">
        <f t="shared" si="38"/>
        <v>53.439922480620154</v>
      </c>
      <c r="AC109" s="72">
        <f t="shared" si="38"/>
        <v>49.176356589147282</v>
      </c>
      <c r="AD109" s="72">
        <f t="shared" si="38"/>
        <v>43.459302325581397</v>
      </c>
      <c r="AE109" s="72">
        <f t="shared" ref="AE109:AG109" si="60">P109*100/$D109</f>
        <v>40.698328488372091</v>
      </c>
      <c r="AF109" s="72">
        <f t="shared" si="60"/>
        <v>42.625246124031008</v>
      </c>
      <c r="AG109" s="73">
        <f t="shared" si="60"/>
        <v>45.3816792635659</v>
      </c>
      <c r="AH109" s="559">
        <v>1</v>
      </c>
      <c r="AI109" s="234">
        <v>1</v>
      </c>
      <c r="AJ109" s="234">
        <v>1</v>
      </c>
      <c r="AK109" s="234">
        <v>1</v>
      </c>
      <c r="AL109" s="234">
        <v>1</v>
      </c>
      <c r="AM109" s="234">
        <v>1</v>
      </c>
      <c r="AN109" s="234">
        <v>1</v>
      </c>
      <c r="AO109" s="234">
        <v>1</v>
      </c>
      <c r="AP109" s="234">
        <v>1</v>
      </c>
      <c r="AQ109" s="234">
        <v>1</v>
      </c>
      <c r="AR109" s="234">
        <v>4</v>
      </c>
      <c r="AS109" s="234">
        <v>1</v>
      </c>
      <c r="AT109" s="234">
        <v>4</v>
      </c>
      <c r="AU109" s="234">
        <v>6</v>
      </c>
      <c r="AV109" s="236">
        <v>7</v>
      </c>
    </row>
    <row r="110" spans="2:48" ht="14.45">
      <c r="B110" s="738"/>
      <c r="C110" s="1" t="s">
        <v>196</v>
      </c>
      <c r="D110" s="224">
        <v>872.2</v>
      </c>
      <c r="E110" s="224">
        <v>756.9</v>
      </c>
      <c r="F110" s="224">
        <v>707.8</v>
      </c>
      <c r="G110" s="224">
        <v>745.7</v>
      </c>
      <c r="H110" s="224">
        <v>898.5</v>
      </c>
      <c r="I110" s="224">
        <v>1357.3</v>
      </c>
      <c r="J110" s="224">
        <v>1643.6</v>
      </c>
      <c r="K110" s="224">
        <v>1664.9</v>
      </c>
      <c r="L110" s="224">
        <v>990.2</v>
      </c>
      <c r="M110" s="224">
        <v>1011.7</v>
      </c>
      <c r="N110" s="224">
        <v>768.1</v>
      </c>
      <c r="O110" s="224">
        <v>710.2</v>
      </c>
      <c r="P110" s="225">
        <v>604.19275000000005</v>
      </c>
      <c r="Q110" s="225">
        <v>696.45245</v>
      </c>
      <c r="R110" s="225">
        <v>740.05700999999999</v>
      </c>
      <c r="S110" s="558">
        <f>100</f>
        <v>100</v>
      </c>
      <c r="T110" s="72">
        <f t="shared" si="40"/>
        <v>86.78055491859665</v>
      </c>
      <c r="U110" s="72">
        <f t="shared" si="40"/>
        <v>81.151112130245352</v>
      </c>
      <c r="V110" s="72">
        <f t="shared" si="40"/>
        <v>85.496445769318953</v>
      </c>
      <c r="W110" s="72">
        <f t="shared" si="40"/>
        <v>103.01536344875028</v>
      </c>
      <c r="X110" s="72">
        <f t="shared" si="40"/>
        <v>155.61797752808988</v>
      </c>
      <c r="Y110" s="72">
        <f t="shared" si="40"/>
        <v>188.44301765650079</v>
      </c>
      <c r="Z110" s="72">
        <f t="shared" si="40"/>
        <v>190.88511809218068</v>
      </c>
      <c r="AA110" s="72">
        <f t="shared" si="38"/>
        <v>113.52900710846136</v>
      </c>
      <c r="AB110" s="72">
        <f t="shared" si="38"/>
        <v>115.99403806466407</v>
      </c>
      <c r="AC110" s="72">
        <f t="shared" si="38"/>
        <v>88.064664067874332</v>
      </c>
      <c r="AD110" s="72">
        <f t="shared" si="38"/>
        <v>81.426278376519136</v>
      </c>
      <c r="AE110" s="72">
        <f t="shared" ref="AE110:AG110" si="61">P110*100/$D110</f>
        <v>69.272271268057779</v>
      </c>
      <c r="AF110" s="72">
        <f t="shared" si="61"/>
        <v>79.850085989451955</v>
      </c>
      <c r="AG110" s="73">
        <f t="shared" si="61"/>
        <v>84.849462279293732</v>
      </c>
      <c r="AH110" s="559">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738"/>
      <c r="C111" s="1" t="s">
        <v>197</v>
      </c>
      <c r="D111" s="224">
        <v>2991.1</v>
      </c>
      <c r="E111" s="224">
        <v>3001.3</v>
      </c>
      <c r="F111" s="224">
        <v>3199.8</v>
      </c>
      <c r="G111" s="224">
        <v>2678.9</v>
      </c>
      <c r="H111" s="224">
        <v>2865</v>
      </c>
      <c r="I111" s="224">
        <v>2597.6999999999998</v>
      </c>
      <c r="J111" s="224">
        <v>3071.7</v>
      </c>
      <c r="K111" s="224">
        <v>2768.2</v>
      </c>
      <c r="L111" s="224">
        <v>3595.9</v>
      </c>
      <c r="M111" s="224">
        <v>3513</v>
      </c>
      <c r="N111" s="224">
        <v>4360.3999999999996</v>
      </c>
      <c r="O111" s="224">
        <v>4510.5</v>
      </c>
      <c r="P111" s="225">
        <v>4233.8290999999999</v>
      </c>
      <c r="Q111" s="225">
        <v>4710.1005999999998</v>
      </c>
      <c r="R111" s="225">
        <v>5099.9043000000001</v>
      </c>
      <c r="S111" s="558">
        <f>100</f>
        <v>100</v>
      </c>
      <c r="T111" s="72">
        <f t="shared" si="40"/>
        <v>100.34101166794825</v>
      </c>
      <c r="U111" s="72">
        <f t="shared" si="40"/>
        <v>106.97736618635285</v>
      </c>
      <c r="V111" s="72">
        <f t="shared" si="40"/>
        <v>89.562368359466419</v>
      </c>
      <c r="W111" s="72">
        <f t="shared" si="40"/>
        <v>95.784159673698639</v>
      </c>
      <c r="X111" s="72">
        <f t="shared" si="40"/>
        <v>86.847648022466643</v>
      </c>
      <c r="Y111" s="72">
        <f t="shared" si="40"/>
        <v>102.69466082712046</v>
      </c>
      <c r="Z111" s="72">
        <f t="shared" si="40"/>
        <v>92.547892079836856</v>
      </c>
      <c r="AA111" s="72">
        <f t="shared" si="38"/>
        <v>120.21998595834309</v>
      </c>
      <c r="AB111" s="72">
        <f t="shared" si="38"/>
        <v>117.44843034335194</v>
      </c>
      <c r="AC111" s="72">
        <f t="shared" si="38"/>
        <v>145.77914479622879</v>
      </c>
      <c r="AD111" s="72">
        <f t="shared" si="38"/>
        <v>150.79736551770253</v>
      </c>
      <c r="AE111" s="72">
        <f t="shared" ref="AE111:AG111" si="62">P111*100/$D111</f>
        <v>141.54756109792385</v>
      </c>
      <c r="AF111" s="72">
        <f t="shared" si="62"/>
        <v>157.47051586372908</v>
      </c>
      <c r="AG111" s="73">
        <f t="shared" si="62"/>
        <v>170.50263448229748</v>
      </c>
      <c r="AH111" s="559">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38"/>
      <c r="C112" s="1" t="s">
        <v>198</v>
      </c>
      <c r="D112" s="224">
        <v>4358.3999999999996</v>
      </c>
      <c r="E112" s="224">
        <v>3907</v>
      </c>
      <c r="F112" s="224">
        <v>4091.3</v>
      </c>
      <c r="G112" s="224">
        <v>3631.4</v>
      </c>
      <c r="H112" s="224">
        <v>3893.6</v>
      </c>
      <c r="I112" s="224">
        <v>4158.7</v>
      </c>
      <c r="J112" s="224">
        <v>4919.5999999999995</v>
      </c>
      <c r="K112" s="224">
        <v>4595.1000000000004</v>
      </c>
      <c r="L112" s="224">
        <v>4783.5</v>
      </c>
      <c r="M112" s="224">
        <v>4653.3999999999996</v>
      </c>
      <c r="N112" s="224">
        <v>5245.2999999999993</v>
      </c>
      <c r="O112" s="224">
        <v>5324.6</v>
      </c>
      <c r="P112" s="225">
        <v>4933.6527889999998</v>
      </c>
      <c r="Q112" s="225">
        <v>5508.5464249999995</v>
      </c>
      <c r="R112" s="225">
        <v>5948.4407740000006</v>
      </c>
      <c r="S112" s="558">
        <f>100</f>
        <v>100</v>
      </c>
      <c r="T112" s="72">
        <f t="shared" si="40"/>
        <v>89.642988252569751</v>
      </c>
      <c r="U112" s="72">
        <f t="shared" si="40"/>
        <v>93.871604258443469</v>
      </c>
      <c r="V112" s="72">
        <f t="shared" si="40"/>
        <v>83.319566813509553</v>
      </c>
      <c r="W112" s="72">
        <f t="shared" si="40"/>
        <v>89.335535976505142</v>
      </c>
      <c r="X112" s="72">
        <f t="shared" si="40"/>
        <v>95.418043318649055</v>
      </c>
      <c r="Y112" s="72">
        <f t="shared" si="40"/>
        <v>112.87628487518354</v>
      </c>
      <c r="Z112" s="72">
        <f t="shared" si="40"/>
        <v>105.4308920704846</v>
      </c>
      <c r="AA112" s="72">
        <f t="shared" si="38"/>
        <v>109.7535792951542</v>
      </c>
      <c r="AB112" s="72">
        <f t="shared" si="38"/>
        <v>106.7685389133627</v>
      </c>
      <c r="AC112" s="72">
        <f t="shared" si="38"/>
        <v>120.34921071953009</v>
      </c>
      <c r="AD112" s="72">
        <f t="shared" si="38"/>
        <v>122.16868575624083</v>
      </c>
      <c r="AE112" s="72">
        <f t="shared" ref="AE112:AG112" si="63">P112*100/$D112</f>
        <v>113.19871487243026</v>
      </c>
      <c r="AF112" s="72">
        <f t="shared" si="63"/>
        <v>126.38918926670338</v>
      </c>
      <c r="AG112" s="73">
        <f t="shared" si="63"/>
        <v>136.4822130598385</v>
      </c>
      <c r="AH112" s="559">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39"/>
      <c r="C113" s="8" t="s">
        <v>199</v>
      </c>
      <c r="D113" s="177">
        <v>1367.3000000000002</v>
      </c>
      <c r="E113" s="177">
        <v>905.7</v>
      </c>
      <c r="F113" s="177">
        <v>891.5</v>
      </c>
      <c r="G113" s="177">
        <v>952.5</v>
      </c>
      <c r="H113" s="177">
        <v>1028.5999999999999</v>
      </c>
      <c r="I113" s="177">
        <v>1561</v>
      </c>
      <c r="J113" s="177">
        <v>1847.8999999999999</v>
      </c>
      <c r="K113" s="177">
        <v>1826.9</v>
      </c>
      <c r="L113" s="177">
        <v>1187.6000000000001</v>
      </c>
      <c r="M113" s="177">
        <v>1140.4000000000001</v>
      </c>
      <c r="N113" s="177">
        <v>884.9</v>
      </c>
      <c r="O113" s="177">
        <v>814.1</v>
      </c>
      <c r="P113" s="177">
        <v>699.82368900000006</v>
      </c>
      <c r="Q113" s="177">
        <v>798.44582500000001</v>
      </c>
      <c r="R113" s="177">
        <v>848.536474</v>
      </c>
      <c r="S113" s="558">
        <f>100</f>
        <v>100</v>
      </c>
      <c r="T113" s="72">
        <f t="shared" si="40"/>
        <v>66.240035105682722</v>
      </c>
      <c r="U113" s="72">
        <f t="shared" si="40"/>
        <v>65.201491991516122</v>
      </c>
      <c r="V113" s="72">
        <f t="shared" si="40"/>
        <v>69.662839172090969</v>
      </c>
      <c r="W113" s="72">
        <f t="shared" si="40"/>
        <v>75.228552621955657</v>
      </c>
      <c r="X113" s="72">
        <f t="shared" si="40"/>
        <v>114.16660571930079</v>
      </c>
      <c r="Y113" s="72">
        <f t="shared" si="40"/>
        <v>135.14956483580778</v>
      </c>
      <c r="Z113" s="72">
        <f t="shared" si="40"/>
        <v>133.61369121626561</v>
      </c>
      <c r="AA113" s="72">
        <f t="shared" si="38"/>
        <v>86.857310027060635</v>
      </c>
      <c r="AB113" s="72">
        <f t="shared" si="38"/>
        <v>83.405251225042051</v>
      </c>
      <c r="AC113" s="72">
        <f t="shared" si="38"/>
        <v>64.718788853945725</v>
      </c>
      <c r="AD113" s="72">
        <f t="shared" si="38"/>
        <v>59.540700650917863</v>
      </c>
      <c r="AE113" s="72">
        <f t="shared" ref="AE113:AG113" si="64">P113*100/$D113</f>
        <v>51.182892488846626</v>
      </c>
      <c r="AF113" s="72">
        <f t="shared" si="64"/>
        <v>58.395803773860891</v>
      </c>
      <c r="AG113" s="73">
        <f t="shared" si="64"/>
        <v>62.059275506472602</v>
      </c>
      <c r="AH113" s="237"/>
      <c r="AI113" s="238"/>
      <c r="AJ113" s="238"/>
      <c r="AK113" s="238"/>
      <c r="AL113" s="238"/>
      <c r="AM113" s="238"/>
      <c r="AN113" s="238"/>
      <c r="AO113" s="238"/>
      <c r="AP113" s="238"/>
      <c r="AQ113" s="238"/>
      <c r="AR113" s="238"/>
      <c r="AS113" s="238"/>
      <c r="AT113" s="238"/>
      <c r="AU113" s="238"/>
      <c r="AV113" s="239"/>
    </row>
    <row r="114" spans="2:48" ht="16.5" customHeight="1">
      <c r="B114" s="738" t="s">
        <v>117</v>
      </c>
      <c r="C114" s="1" t="s">
        <v>194</v>
      </c>
      <c r="D114" s="224">
        <v>360.3</v>
      </c>
      <c r="E114" s="224">
        <v>327.39999999999998</v>
      </c>
      <c r="F114" s="224">
        <v>333.4</v>
      </c>
      <c r="G114" s="224">
        <v>296</v>
      </c>
      <c r="H114" s="224">
        <v>268.8</v>
      </c>
      <c r="I114" s="224">
        <v>268.5</v>
      </c>
      <c r="J114" s="224">
        <v>316.7</v>
      </c>
      <c r="K114" s="224">
        <v>408.1</v>
      </c>
      <c r="L114" s="224">
        <v>263.89999999999998</v>
      </c>
      <c r="M114" s="224">
        <v>366.5</v>
      </c>
      <c r="N114" s="224">
        <v>361.8</v>
      </c>
      <c r="O114" s="224">
        <v>366.9</v>
      </c>
      <c r="P114" s="225">
        <v>300.48566</v>
      </c>
      <c r="Q114" s="225">
        <v>362.11651999999998</v>
      </c>
      <c r="R114" s="225">
        <v>382.22928000000002</v>
      </c>
      <c r="S114" s="558">
        <f>100</f>
        <v>100</v>
      </c>
      <c r="T114" s="72">
        <f t="shared" si="40"/>
        <v>90.86872051068552</v>
      </c>
      <c r="U114" s="72">
        <f t="shared" si="40"/>
        <v>92.533999444907025</v>
      </c>
      <c r="V114" s="72">
        <f t="shared" si="40"/>
        <v>82.153760754926452</v>
      </c>
      <c r="W114" s="72">
        <f t="shared" si="40"/>
        <v>74.604496253122392</v>
      </c>
      <c r="X114" s="72">
        <f t="shared" si="40"/>
        <v>74.521232306411321</v>
      </c>
      <c r="Y114" s="72">
        <f t="shared" si="40"/>
        <v>87.898973077990561</v>
      </c>
      <c r="Z114" s="72">
        <f t="shared" si="40"/>
        <v>113.26672217596447</v>
      </c>
      <c r="AA114" s="72">
        <f t="shared" si="38"/>
        <v>73.244518456841504</v>
      </c>
      <c r="AB114" s="72">
        <f t="shared" si="38"/>
        <v>101.72078823202887</v>
      </c>
      <c r="AC114" s="72">
        <f t="shared" si="38"/>
        <v>100.41631973355537</v>
      </c>
      <c r="AD114" s="72">
        <f t="shared" si="38"/>
        <v>101.83180682764363</v>
      </c>
      <c r="AE114" s="72">
        <f t="shared" ref="AE114:AG114" si="65">P114*100/$D114</f>
        <v>83.398739938939769</v>
      </c>
      <c r="AF114" s="72">
        <f t="shared" si="65"/>
        <v>100.50416874826531</v>
      </c>
      <c r="AG114" s="73">
        <f t="shared" si="65"/>
        <v>106.08639467110741</v>
      </c>
      <c r="AH114" s="559">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38"/>
      <c r="C115" s="1" t="s">
        <v>195</v>
      </c>
      <c r="D115" s="224">
        <v>1884.8</v>
      </c>
      <c r="E115" s="224">
        <v>1242.0999999999999</v>
      </c>
      <c r="F115" s="224">
        <v>1320.3</v>
      </c>
      <c r="G115" s="224">
        <v>1252.8</v>
      </c>
      <c r="H115" s="224">
        <v>1215.7</v>
      </c>
      <c r="I115" s="224">
        <v>1295.3</v>
      </c>
      <c r="J115" s="224">
        <v>1298.0999999999999</v>
      </c>
      <c r="K115" s="224">
        <v>1261</v>
      </c>
      <c r="L115" s="224">
        <v>1338.2</v>
      </c>
      <c r="M115" s="224">
        <v>1269.9000000000001</v>
      </c>
      <c r="N115" s="224">
        <v>1117.3</v>
      </c>
      <c r="O115" s="224">
        <v>1213.3</v>
      </c>
      <c r="P115" s="225">
        <v>1136.2190000000001</v>
      </c>
      <c r="Q115" s="225">
        <v>1190.0147999999999</v>
      </c>
      <c r="R115" s="225">
        <v>1267.1992</v>
      </c>
      <c r="S115" s="558">
        <f>100</f>
        <v>100</v>
      </c>
      <c r="T115" s="72">
        <f t="shared" si="40"/>
        <v>65.900891341256354</v>
      </c>
      <c r="U115" s="72">
        <f t="shared" si="40"/>
        <v>70.049872665534807</v>
      </c>
      <c r="V115" s="72">
        <f t="shared" si="40"/>
        <v>66.468590831918505</v>
      </c>
      <c r="W115" s="72">
        <f t="shared" si="40"/>
        <v>64.500212224108665</v>
      </c>
      <c r="X115" s="72">
        <f t="shared" si="40"/>
        <v>68.723471986417664</v>
      </c>
      <c r="Y115" s="72">
        <f t="shared" si="40"/>
        <v>68.872028862478771</v>
      </c>
      <c r="Z115" s="72">
        <f t="shared" si="40"/>
        <v>66.903650254668932</v>
      </c>
      <c r="AA115" s="72">
        <f t="shared" si="38"/>
        <v>70.999575551782684</v>
      </c>
      <c r="AB115" s="72">
        <f t="shared" si="38"/>
        <v>67.375848896434647</v>
      </c>
      <c r="AC115" s="72">
        <f t="shared" si="38"/>
        <v>59.279499151103565</v>
      </c>
      <c r="AD115" s="72">
        <f t="shared" si="38"/>
        <v>64.372877758913418</v>
      </c>
      <c r="AE115" s="72">
        <f t="shared" ref="AE115:AG115" si="66">P115*100/$D115</f>
        <v>60.283266129032263</v>
      </c>
      <c r="AF115" s="72">
        <f t="shared" si="66"/>
        <v>63.137457555178266</v>
      </c>
      <c r="AG115" s="73">
        <f t="shared" si="66"/>
        <v>67.232555178268257</v>
      </c>
      <c r="AH115" s="559">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38"/>
      <c r="C116" s="1" t="s">
        <v>196</v>
      </c>
      <c r="D116" s="224">
        <v>1728.7</v>
      </c>
      <c r="E116" s="224">
        <v>1590.9</v>
      </c>
      <c r="F116" s="224">
        <v>1769.5</v>
      </c>
      <c r="G116" s="224">
        <v>1740.4</v>
      </c>
      <c r="H116" s="224">
        <v>1545.4</v>
      </c>
      <c r="I116" s="224">
        <v>1606.6</v>
      </c>
      <c r="J116" s="224">
        <v>1705.6</v>
      </c>
      <c r="K116" s="224">
        <v>1874.8</v>
      </c>
      <c r="L116" s="224">
        <v>1913.2</v>
      </c>
      <c r="M116" s="224">
        <v>2008.1</v>
      </c>
      <c r="N116" s="224">
        <v>1848.9</v>
      </c>
      <c r="O116" s="224">
        <v>1966.8</v>
      </c>
      <c r="P116" s="225">
        <v>1673.2275</v>
      </c>
      <c r="Q116" s="225">
        <v>1928.7277999999999</v>
      </c>
      <c r="R116" s="225">
        <v>2049.4220999999998</v>
      </c>
      <c r="S116" s="558">
        <f>100</f>
        <v>100</v>
      </c>
      <c r="T116" s="72">
        <f t="shared" si="40"/>
        <v>92.028692080754325</v>
      </c>
      <c r="U116" s="72">
        <f t="shared" si="40"/>
        <v>102.36015502979117</v>
      </c>
      <c r="V116" s="72">
        <f t="shared" si="40"/>
        <v>100.67680916295483</v>
      </c>
      <c r="W116" s="72">
        <f t="shared" si="40"/>
        <v>89.396656447041124</v>
      </c>
      <c r="X116" s="72">
        <f t="shared" si="40"/>
        <v>92.936888991727884</v>
      </c>
      <c r="Y116" s="72">
        <f t="shared" si="40"/>
        <v>98.663735755191766</v>
      </c>
      <c r="Z116" s="72">
        <f t="shared" si="40"/>
        <v>108.45143749638456</v>
      </c>
      <c r="AA116" s="72">
        <f t="shared" si="38"/>
        <v>110.67275987736448</v>
      </c>
      <c r="AB116" s="72">
        <f t="shared" si="38"/>
        <v>116.16243419910916</v>
      </c>
      <c r="AC116" s="72">
        <f t="shared" si="38"/>
        <v>106.95320182796321</v>
      </c>
      <c r="AD116" s="72">
        <f t="shared" si="38"/>
        <v>113.77335570081564</v>
      </c>
      <c r="AE116" s="72">
        <f t="shared" ref="AE116:AG116" si="67">P116*100/$D116</f>
        <v>96.791085787007574</v>
      </c>
      <c r="AF116" s="72">
        <f t="shared" si="67"/>
        <v>111.57099554578585</v>
      </c>
      <c r="AG116" s="73">
        <f t="shared" si="67"/>
        <v>118.55279111471044</v>
      </c>
      <c r="AH116" s="559">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38"/>
      <c r="C117" s="1" t="s">
        <v>197</v>
      </c>
      <c r="D117" s="224">
        <v>2254</v>
      </c>
      <c r="E117" s="224">
        <v>1760.6</v>
      </c>
      <c r="F117" s="224">
        <v>1950.7</v>
      </c>
      <c r="G117" s="224">
        <v>1911.9</v>
      </c>
      <c r="H117" s="224">
        <v>2009.9</v>
      </c>
      <c r="I117" s="224">
        <v>2108</v>
      </c>
      <c r="J117" s="224">
        <v>2048</v>
      </c>
      <c r="K117" s="224">
        <v>2172.6999999999998</v>
      </c>
      <c r="L117" s="224">
        <v>2210.1999999999998</v>
      </c>
      <c r="M117" s="224">
        <v>2317.1</v>
      </c>
      <c r="N117" s="224">
        <v>2959.1</v>
      </c>
      <c r="O117" s="224">
        <v>2941.1</v>
      </c>
      <c r="P117" s="225">
        <v>2760.6952999999999</v>
      </c>
      <c r="Q117" s="225">
        <v>3071.2512000000002</v>
      </c>
      <c r="R117" s="225">
        <v>3325.4324000000001</v>
      </c>
      <c r="S117" s="558">
        <f>100</f>
        <v>100</v>
      </c>
      <c r="T117" s="72">
        <f t="shared" si="40"/>
        <v>78.110026619343387</v>
      </c>
      <c r="U117" s="72">
        <f t="shared" si="40"/>
        <v>86.543921916592723</v>
      </c>
      <c r="V117" s="72">
        <f t="shared" si="40"/>
        <v>84.822537710736469</v>
      </c>
      <c r="W117" s="72">
        <f t="shared" si="40"/>
        <v>89.170363797692985</v>
      </c>
      <c r="X117" s="72">
        <f t="shared" si="40"/>
        <v>93.522626441881101</v>
      </c>
      <c r="Y117" s="72">
        <f t="shared" si="40"/>
        <v>90.860692102928127</v>
      </c>
      <c r="Z117" s="72">
        <f t="shared" si="40"/>
        <v>96.393078970718705</v>
      </c>
      <c r="AA117" s="72">
        <f t="shared" si="38"/>
        <v>98.056787932564319</v>
      </c>
      <c r="AB117" s="72">
        <f t="shared" si="38"/>
        <v>102.79946761313221</v>
      </c>
      <c r="AC117" s="72">
        <f t="shared" si="38"/>
        <v>131.28216503992903</v>
      </c>
      <c r="AD117" s="72">
        <f t="shared" si="38"/>
        <v>130.48358473824311</v>
      </c>
      <c r="AE117" s="72">
        <f t="shared" ref="AE117:AG117" si="68">P117*100/$D117</f>
        <v>122.47982697426795</v>
      </c>
      <c r="AF117" s="72">
        <f t="shared" si="68"/>
        <v>136.25781721384206</v>
      </c>
      <c r="AG117" s="73">
        <f t="shared" si="68"/>
        <v>147.53471162377994</v>
      </c>
      <c r="AH117" s="559">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38"/>
      <c r="C118" s="1" t="s">
        <v>198</v>
      </c>
      <c r="D118" s="224">
        <v>6227.8</v>
      </c>
      <c r="E118" s="224">
        <v>4921</v>
      </c>
      <c r="F118" s="224">
        <v>5373.9</v>
      </c>
      <c r="G118" s="224">
        <v>5201.1000000000004</v>
      </c>
      <c r="H118" s="224">
        <v>5039.8</v>
      </c>
      <c r="I118" s="224">
        <v>5278.4</v>
      </c>
      <c r="J118" s="224">
        <v>5368.4</v>
      </c>
      <c r="K118" s="224">
        <v>5716.5999999999995</v>
      </c>
      <c r="L118" s="224">
        <v>5725.5</v>
      </c>
      <c r="M118" s="224">
        <v>5961.6</v>
      </c>
      <c r="N118" s="224">
        <v>6287.1</v>
      </c>
      <c r="O118" s="224">
        <v>6488.1</v>
      </c>
      <c r="P118" s="225">
        <v>5870.6274599999997</v>
      </c>
      <c r="Q118" s="225">
        <v>6552.1103199999998</v>
      </c>
      <c r="R118" s="225">
        <v>7024.28298</v>
      </c>
      <c r="S118" s="558">
        <f>100</f>
        <v>100</v>
      </c>
      <c r="T118" s="72">
        <f t="shared" si="40"/>
        <v>79.016667201901157</v>
      </c>
      <c r="U118" s="72">
        <f t="shared" si="40"/>
        <v>86.288898166286643</v>
      </c>
      <c r="V118" s="72">
        <f t="shared" si="40"/>
        <v>83.514242589678545</v>
      </c>
      <c r="W118" s="72">
        <f t="shared" si="40"/>
        <v>80.924242910819231</v>
      </c>
      <c r="X118" s="72">
        <f t="shared" si="40"/>
        <v>84.75545136324223</v>
      </c>
      <c r="Y118" s="72">
        <f t="shared" si="40"/>
        <v>86.200584476058964</v>
      </c>
      <c r="Z118" s="72">
        <f t="shared" si="40"/>
        <v>91.791643919200993</v>
      </c>
      <c r="AA118" s="72">
        <f t="shared" si="38"/>
        <v>91.934551527023984</v>
      </c>
      <c r="AB118" s="72">
        <f t="shared" si="38"/>
        <v>95.725617392979856</v>
      </c>
      <c r="AC118" s="72">
        <f t="shared" si="38"/>
        <v>100.95218215100034</v>
      </c>
      <c r="AD118" s="72">
        <f t="shared" si="38"/>
        <v>104.1796461029577</v>
      </c>
      <c r="AE118" s="72">
        <f t="shared" ref="AE118:AG118" si="69">P118*100/$D118</f>
        <v>94.264868171746031</v>
      </c>
      <c r="AF118" s="72">
        <f t="shared" si="69"/>
        <v>105.2074620251132</v>
      </c>
      <c r="AG118" s="73">
        <f t="shared" si="69"/>
        <v>112.78915475769934</v>
      </c>
      <c r="AH118" s="559">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39"/>
      <c r="C119" s="8" t="s">
        <v>199</v>
      </c>
      <c r="D119" s="177">
        <v>3973.8</v>
      </c>
      <c r="E119" s="177">
        <v>3160.4</v>
      </c>
      <c r="F119" s="177">
        <v>3423.2</v>
      </c>
      <c r="G119" s="177">
        <v>3289.2</v>
      </c>
      <c r="H119" s="177">
        <v>3029.9</v>
      </c>
      <c r="I119" s="177">
        <v>3170.3999999999996</v>
      </c>
      <c r="J119" s="177">
        <v>3320.3999999999996</v>
      </c>
      <c r="K119" s="177">
        <v>3543.8999999999996</v>
      </c>
      <c r="L119" s="177">
        <v>3515.3</v>
      </c>
      <c r="M119" s="177">
        <v>3644.5</v>
      </c>
      <c r="N119" s="177">
        <v>3328</v>
      </c>
      <c r="O119" s="177">
        <v>3547</v>
      </c>
      <c r="P119" s="177">
        <v>3109.9321600000003</v>
      </c>
      <c r="Q119" s="177">
        <v>3480.8591200000001</v>
      </c>
      <c r="R119" s="177">
        <v>3698.8505799999998</v>
      </c>
      <c r="S119" s="558">
        <f>100</f>
        <v>100</v>
      </c>
      <c r="T119" s="72">
        <f t="shared" si="40"/>
        <v>79.530927575620311</v>
      </c>
      <c r="U119" s="72">
        <f t="shared" si="40"/>
        <v>86.144244803462684</v>
      </c>
      <c r="V119" s="72">
        <f t="shared" si="40"/>
        <v>82.772157632492821</v>
      </c>
      <c r="W119" s="72">
        <f t="shared" si="40"/>
        <v>76.246917308369817</v>
      </c>
      <c r="X119" s="72">
        <f t="shared" si="40"/>
        <v>79.782575871961328</v>
      </c>
      <c r="Y119" s="72">
        <f t="shared" si="40"/>
        <v>83.557300317076837</v>
      </c>
      <c r="Z119" s="72">
        <f t="shared" si="40"/>
        <v>89.181639740298934</v>
      </c>
      <c r="AA119" s="72">
        <f t="shared" si="38"/>
        <v>88.461925612763594</v>
      </c>
      <c r="AB119" s="72">
        <f t="shared" si="38"/>
        <v>91.713221601489749</v>
      </c>
      <c r="AC119" s="72">
        <f t="shared" si="38"/>
        <v>83.748553022296036</v>
      </c>
      <c r="AD119" s="72">
        <f t="shared" si="38"/>
        <v>89.259650712164671</v>
      </c>
      <c r="AE119" s="72">
        <f t="shared" ref="AE119:AG119" si="70">P119*100/$D119</f>
        <v>78.260912980019128</v>
      </c>
      <c r="AF119" s="72">
        <f t="shared" si="70"/>
        <v>87.595226735115006</v>
      </c>
      <c r="AG119" s="73">
        <f t="shared" si="70"/>
        <v>93.080944687704445</v>
      </c>
      <c r="AH119" s="237"/>
      <c r="AI119" s="238"/>
      <c r="AJ119" s="238"/>
      <c r="AK119" s="238"/>
      <c r="AL119" s="238"/>
      <c r="AM119" s="238"/>
      <c r="AN119" s="238"/>
      <c r="AO119" s="238"/>
      <c r="AP119" s="238"/>
      <c r="AQ119" s="238"/>
      <c r="AR119" s="238"/>
      <c r="AS119" s="238"/>
      <c r="AT119" s="238"/>
      <c r="AU119" s="238"/>
      <c r="AV119" s="239"/>
    </row>
    <row r="120" spans="2:48" ht="16.5" customHeight="1">
      <c r="B120" s="738" t="s">
        <v>118</v>
      </c>
      <c r="C120" s="7" t="s">
        <v>194</v>
      </c>
      <c r="D120" s="224">
        <v>832.1</v>
      </c>
      <c r="E120" s="224">
        <v>666.1</v>
      </c>
      <c r="F120" s="224">
        <v>670.6</v>
      </c>
      <c r="G120" s="224">
        <v>613.6</v>
      </c>
      <c r="H120" s="224">
        <v>493.3</v>
      </c>
      <c r="I120" s="224">
        <v>425.9</v>
      </c>
      <c r="J120" s="224">
        <v>396.6</v>
      </c>
      <c r="K120" s="224">
        <v>416.6</v>
      </c>
      <c r="L120" s="224">
        <v>379.3</v>
      </c>
      <c r="M120" s="224">
        <v>379.5</v>
      </c>
      <c r="N120" s="224">
        <v>333.7</v>
      </c>
      <c r="O120" s="224">
        <v>406.6</v>
      </c>
      <c r="P120" s="225">
        <v>332.99936000000002</v>
      </c>
      <c r="Q120" s="225">
        <v>401.29892000000001</v>
      </c>
      <c r="R120" s="225">
        <v>423.61279000000002</v>
      </c>
      <c r="S120" s="558">
        <f>100</f>
        <v>100</v>
      </c>
      <c r="T120" s="72">
        <f t="shared" si="40"/>
        <v>80.050474702559782</v>
      </c>
      <c r="U120" s="72">
        <f t="shared" si="40"/>
        <v>80.591275087128949</v>
      </c>
      <c r="V120" s="72">
        <f t="shared" si="40"/>
        <v>73.741136882586233</v>
      </c>
      <c r="W120" s="72">
        <f t="shared" si="40"/>
        <v>59.283739935103952</v>
      </c>
      <c r="X120" s="72">
        <f t="shared" si="40"/>
        <v>51.183751952890276</v>
      </c>
      <c r="Y120" s="72">
        <f t="shared" si="40"/>
        <v>47.662540560028845</v>
      </c>
      <c r="Z120" s="72">
        <f t="shared" si="40"/>
        <v>50.066097824780677</v>
      </c>
      <c r="AA120" s="72">
        <f t="shared" si="38"/>
        <v>45.583463526018505</v>
      </c>
      <c r="AB120" s="72">
        <f t="shared" si="38"/>
        <v>45.607499098666025</v>
      </c>
      <c r="AC120" s="72">
        <f t="shared" si="38"/>
        <v>40.103352962384328</v>
      </c>
      <c r="AD120" s="72">
        <f t="shared" si="38"/>
        <v>48.864319192404757</v>
      </c>
      <c r="AE120" s="72">
        <f t="shared" ref="AE120:AG120" si="71">P120*100/$D120</f>
        <v>40.019151544285542</v>
      </c>
      <c r="AF120" s="72">
        <f t="shared" si="71"/>
        <v>48.227246725153222</v>
      </c>
      <c r="AG120" s="73">
        <f t="shared" si="71"/>
        <v>50.908879942314627</v>
      </c>
      <c r="AH120" s="559">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38"/>
      <c r="C121" s="1" t="s">
        <v>195</v>
      </c>
      <c r="D121" s="224">
        <v>2872.5</v>
      </c>
      <c r="E121" s="224">
        <v>2199.3000000000002</v>
      </c>
      <c r="F121" s="224">
        <v>1719</v>
      </c>
      <c r="G121" s="224">
        <v>1628.9</v>
      </c>
      <c r="H121" s="224">
        <v>1077.8</v>
      </c>
      <c r="I121" s="224">
        <v>986.3</v>
      </c>
      <c r="J121" s="224">
        <v>1091.4000000000001</v>
      </c>
      <c r="K121" s="224">
        <v>1118</v>
      </c>
      <c r="L121" s="224">
        <v>1077.5999999999999</v>
      </c>
      <c r="M121" s="224">
        <v>1133</v>
      </c>
      <c r="N121" s="224">
        <v>1083.7</v>
      </c>
      <c r="O121" s="224">
        <v>1187.0999999999999</v>
      </c>
      <c r="P121" s="225">
        <v>1111.6835000000001</v>
      </c>
      <c r="Q121" s="225">
        <v>1164.3176000000001</v>
      </c>
      <c r="R121" s="225">
        <v>1239.8273999999999</v>
      </c>
      <c r="S121" s="558">
        <f>100</f>
        <v>100</v>
      </c>
      <c r="T121" s="72">
        <f t="shared" si="40"/>
        <v>76.563968668407327</v>
      </c>
      <c r="U121" s="72">
        <f t="shared" si="40"/>
        <v>59.843342036553523</v>
      </c>
      <c r="V121" s="72">
        <f t="shared" si="40"/>
        <v>56.706701479547434</v>
      </c>
      <c r="W121" s="72">
        <f t="shared" si="40"/>
        <v>37.521322889469104</v>
      </c>
      <c r="X121" s="72">
        <f t="shared" si="40"/>
        <v>34.335944299390775</v>
      </c>
      <c r="Y121" s="72">
        <f t="shared" si="40"/>
        <v>37.994778067885122</v>
      </c>
      <c r="Z121" s="72">
        <f t="shared" si="40"/>
        <v>38.920800696257615</v>
      </c>
      <c r="AA121" s="72">
        <f t="shared" si="38"/>
        <v>37.514360313315919</v>
      </c>
      <c r="AB121" s="72">
        <f t="shared" si="38"/>
        <v>39.442993907745866</v>
      </c>
      <c r="AC121" s="72">
        <f t="shared" si="38"/>
        <v>37.726718885987815</v>
      </c>
      <c r="AD121" s="72">
        <f t="shared" si="38"/>
        <v>41.32637075718015</v>
      </c>
      <c r="AE121" s="72">
        <f t="shared" ref="AE121:AG121" si="72">P121*100/$D121</f>
        <v>38.700905134899912</v>
      </c>
      <c r="AF121" s="72">
        <f t="shared" si="72"/>
        <v>40.533249782419496</v>
      </c>
      <c r="AG121" s="73">
        <f t="shared" si="72"/>
        <v>43.161963446475191</v>
      </c>
      <c r="AH121" s="559">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38"/>
      <c r="C122" s="1" t="s">
        <v>196</v>
      </c>
      <c r="D122" s="224">
        <v>3091</v>
      </c>
      <c r="E122" s="224">
        <v>2015.3</v>
      </c>
      <c r="F122" s="224">
        <v>1963.4</v>
      </c>
      <c r="G122" s="224">
        <v>1730.4</v>
      </c>
      <c r="H122" s="224">
        <v>1478.8</v>
      </c>
      <c r="I122" s="224">
        <v>1365</v>
      </c>
      <c r="J122" s="224">
        <v>1280</v>
      </c>
      <c r="K122" s="224">
        <v>1404.7</v>
      </c>
      <c r="L122" s="224">
        <v>1526.9</v>
      </c>
      <c r="M122" s="224">
        <v>1582.8</v>
      </c>
      <c r="N122" s="224">
        <v>1537.4</v>
      </c>
      <c r="O122" s="224">
        <v>1781.9</v>
      </c>
      <c r="P122" s="225">
        <v>1515.9264000000001</v>
      </c>
      <c r="Q122" s="225">
        <v>1747.4069999999999</v>
      </c>
      <c r="R122" s="225">
        <v>1856.7605000000001</v>
      </c>
      <c r="S122" s="558">
        <f>100</f>
        <v>100</v>
      </c>
      <c r="T122" s="72">
        <f t="shared" si="40"/>
        <v>65.198964736331291</v>
      </c>
      <c r="U122" s="72">
        <f t="shared" si="40"/>
        <v>63.519896473633132</v>
      </c>
      <c r="V122" s="72">
        <f t="shared" si="40"/>
        <v>55.981882885797475</v>
      </c>
      <c r="W122" s="72">
        <f t="shared" si="40"/>
        <v>47.842122290520869</v>
      </c>
      <c r="X122" s="72">
        <f t="shared" si="40"/>
        <v>44.160465868650924</v>
      </c>
      <c r="Y122" s="72">
        <f t="shared" si="40"/>
        <v>41.410546748625038</v>
      </c>
      <c r="Z122" s="72">
        <f t="shared" si="40"/>
        <v>45.444839857651246</v>
      </c>
      <c r="AA122" s="72">
        <f t="shared" si="38"/>
        <v>49.398252992559044</v>
      </c>
      <c r="AB122" s="72">
        <f t="shared" si="38"/>
        <v>51.20672921384665</v>
      </c>
      <c r="AC122" s="72">
        <f t="shared" si="38"/>
        <v>49.737948883856355</v>
      </c>
      <c r="AD122" s="72">
        <f t="shared" si="38"/>
        <v>57.648010352636689</v>
      </c>
      <c r="AE122" s="72">
        <f t="shared" ref="AE122:AG122" si="73">P122*100/$D122</f>
        <v>49.043235198964744</v>
      </c>
      <c r="AF122" s="72">
        <f t="shared" si="73"/>
        <v>56.532093173730182</v>
      </c>
      <c r="AG122" s="73">
        <f t="shared" si="73"/>
        <v>60.069896473633136</v>
      </c>
      <c r="AH122" s="559">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38"/>
      <c r="C123" s="1" t="s">
        <v>197</v>
      </c>
      <c r="D123" s="224">
        <v>4126.5</v>
      </c>
      <c r="E123" s="224">
        <v>2634.1</v>
      </c>
      <c r="F123" s="224">
        <v>2442.8000000000002</v>
      </c>
      <c r="G123" s="224">
        <v>2247.6999999999998</v>
      </c>
      <c r="H123" s="224">
        <v>1833.7</v>
      </c>
      <c r="I123" s="224">
        <v>1652.3</v>
      </c>
      <c r="J123" s="224">
        <v>1879.9</v>
      </c>
      <c r="K123" s="224">
        <v>1907.2</v>
      </c>
      <c r="L123" s="224">
        <v>2176.3000000000002</v>
      </c>
      <c r="M123" s="224">
        <v>2382.6999999999998</v>
      </c>
      <c r="N123" s="224">
        <v>3084.1</v>
      </c>
      <c r="O123" s="224">
        <v>3520.5</v>
      </c>
      <c r="P123" s="225">
        <v>3304.5554000000002</v>
      </c>
      <c r="Q123" s="225">
        <v>3676.2912999999999</v>
      </c>
      <c r="R123" s="225">
        <v>3980.5666999999999</v>
      </c>
      <c r="S123" s="558">
        <f>100</f>
        <v>100</v>
      </c>
      <c r="T123" s="72">
        <f t="shared" si="40"/>
        <v>63.83375742154368</v>
      </c>
      <c r="U123" s="72">
        <f t="shared" si="40"/>
        <v>59.197867442142261</v>
      </c>
      <c r="V123" s="72">
        <f t="shared" si="40"/>
        <v>54.469889737065301</v>
      </c>
      <c r="W123" s="72">
        <f t="shared" si="40"/>
        <v>44.437174360838483</v>
      </c>
      <c r="X123" s="72">
        <f t="shared" si="40"/>
        <v>40.041197140433781</v>
      </c>
      <c r="Y123" s="72">
        <f t="shared" si="40"/>
        <v>45.556767236156546</v>
      </c>
      <c r="Z123" s="72">
        <f t="shared" si="40"/>
        <v>46.21834484429904</v>
      </c>
      <c r="AA123" s="72">
        <f t="shared" si="38"/>
        <v>52.739609838846491</v>
      </c>
      <c r="AB123" s="72">
        <f t="shared" si="38"/>
        <v>57.741427359747966</v>
      </c>
      <c r="AC123" s="72">
        <f t="shared" si="38"/>
        <v>74.738882830485878</v>
      </c>
      <c r="AD123" s="72">
        <f t="shared" si="38"/>
        <v>85.314431115957831</v>
      </c>
      <c r="AE123" s="72">
        <f t="shared" ref="AE123:AG123" si="74">P123*100/$D123</f>
        <v>80.081313461771487</v>
      </c>
      <c r="AF123" s="72">
        <f t="shared" si="74"/>
        <v>89.089817036229249</v>
      </c>
      <c r="AG123" s="73">
        <f t="shared" si="74"/>
        <v>96.463509027020478</v>
      </c>
      <c r="AH123" s="559">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38"/>
      <c r="C124" s="1" t="s">
        <v>198</v>
      </c>
      <c r="D124" s="224">
        <v>10922.1</v>
      </c>
      <c r="E124" s="224">
        <v>7514.7999999999993</v>
      </c>
      <c r="F124" s="224">
        <v>6795.8</v>
      </c>
      <c r="G124" s="224">
        <v>6220.6</v>
      </c>
      <c r="H124" s="224">
        <v>4883.5999999999995</v>
      </c>
      <c r="I124" s="224">
        <v>4429.5</v>
      </c>
      <c r="J124" s="224">
        <v>4647.8999999999996</v>
      </c>
      <c r="K124" s="224">
        <v>4846.5</v>
      </c>
      <c r="L124" s="224">
        <v>5160.1000000000004</v>
      </c>
      <c r="M124" s="224">
        <v>5478</v>
      </c>
      <c r="N124" s="224">
        <v>6038.9</v>
      </c>
      <c r="O124" s="224">
        <v>6896.1</v>
      </c>
      <c r="P124" s="225">
        <v>6265.1646600000004</v>
      </c>
      <c r="Q124" s="225">
        <v>6989.3148199999996</v>
      </c>
      <c r="R124" s="225">
        <v>7500.7673899999991</v>
      </c>
      <c r="S124" s="558">
        <f>100</f>
        <v>100</v>
      </c>
      <c r="T124" s="72">
        <f t="shared" si="40"/>
        <v>68.803618351782148</v>
      </c>
      <c r="U124" s="72">
        <f t="shared" si="40"/>
        <v>62.220635225826534</v>
      </c>
      <c r="V124" s="72">
        <f t="shared" si="40"/>
        <v>56.95424872506203</v>
      </c>
      <c r="W124" s="72">
        <f t="shared" si="40"/>
        <v>44.713013065253016</v>
      </c>
      <c r="X124" s="72">
        <f t="shared" si="40"/>
        <v>40.55538770016755</v>
      </c>
      <c r="Y124" s="72">
        <f t="shared" si="40"/>
        <v>42.555003158733207</v>
      </c>
      <c r="Z124" s="72">
        <f t="shared" si="40"/>
        <v>44.373334798253083</v>
      </c>
      <c r="AA124" s="72">
        <f t="shared" si="38"/>
        <v>47.244577507988396</v>
      </c>
      <c r="AB124" s="72">
        <f t="shared" si="38"/>
        <v>50.155189936001314</v>
      </c>
      <c r="AC124" s="72">
        <f t="shared" si="38"/>
        <v>55.290649234121645</v>
      </c>
      <c r="AD124" s="72">
        <f t="shared" si="38"/>
        <v>63.138956794023123</v>
      </c>
      <c r="AE124" s="72">
        <f t="shared" ref="AE124:AG124" si="75">P124*100/$D124</f>
        <v>57.362271541187134</v>
      </c>
      <c r="AF124" s="72">
        <f t="shared" si="75"/>
        <v>63.992408236511288</v>
      </c>
      <c r="AG124" s="73">
        <f t="shared" si="75"/>
        <v>68.675139304712459</v>
      </c>
      <c r="AH124" s="559">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39"/>
      <c r="C125" s="8" t="s">
        <v>199</v>
      </c>
      <c r="D125" s="177">
        <v>6795.6</v>
      </c>
      <c r="E125" s="177">
        <v>4880.7</v>
      </c>
      <c r="F125" s="177">
        <v>4353</v>
      </c>
      <c r="G125" s="177">
        <v>3972.9</v>
      </c>
      <c r="H125" s="177">
        <v>3049.8999999999996</v>
      </c>
      <c r="I125" s="177">
        <v>2777.2</v>
      </c>
      <c r="J125" s="177">
        <v>2768</v>
      </c>
      <c r="K125" s="177">
        <v>2939.3</v>
      </c>
      <c r="L125" s="177">
        <v>2983.8</v>
      </c>
      <c r="M125" s="177">
        <v>3095.3</v>
      </c>
      <c r="N125" s="177">
        <v>2954.8</v>
      </c>
      <c r="O125" s="177">
        <v>3375.6</v>
      </c>
      <c r="P125" s="177">
        <v>2960.6092600000002</v>
      </c>
      <c r="Q125" s="177">
        <v>3313.0235199999997</v>
      </c>
      <c r="R125" s="177">
        <v>3520.2006899999997</v>
      </c>
      <c r="S125" s="558">
        <f>100</f>
        <v>100</v>
      </c>
      <c r="T125" s="72">
        <f t="shared" si="40"/>
        <v>71.821472717640816</v>
      </c>
      <c r="U125" s="72">
        <f t="shared" si="40"/>
        <v>64.056153981988345</v>
      </c>
      <c r="V125" s="72">
        <f t="shared" si="40"/>
        <v>58.462828889281298</v>
      </c>
      <c r="W125" s="72">
        <f t="shared" si="40"/>
        <v>44.88051091882982</v>
      </c>
      <c r="X125" s="72">
        <f t="shared" si="40"/>
        <v>40.867620224851372</v>
      </c>
      <c r="Y125" s="72">
        <f t="shared" si="40"/>
        <v>40.732238507269408</v>
      </c>
      <c r="Z125" s="72">
        <f t="shared" si="40"/>
        <v>43.252987227029251</v>
      </c>
      <c r="AA125" s="72">
        <f t="shared" si="38"/>
        <v>43.90782270881158</v>
      </c>
      <c r="AB125" s="72">
        <f t="shared" si="38"/>
        <v>45.548590264288656</v>
      </c>
      <c r="AC125" s="72">
        <f t="shared" si="38"/>
        <v>43.481075990346696</v>
      </c>
      <c r="AD125" s="72">
        <f t="shared" si="38"/>
        <v>49.67331802931308</v>
      </c>
      <c r="AE125" s="72">
        <f t="shared" ref="AE125:AG125" si="76">P125*100/$D125</f>
        <v>43.566561598681503</v>
      </c>
      <c r="AF125" s="72">
        <f t="shared" si="76"/>
        <v>48.752479839896395</v>
      </c>
      <c r="AG125" s="73">
        <f t="shared" si="76"/>
        <v>51.801175613632338</v>
      </c>
      <c r="AH125" s="237"/>
      <c r="AI125" s="238"/>
      <c r="AJ125" s="238"/>
      <c r="AK125" s="238"/>
      <c r="AL125" s="238"/>
      <c r="AM125" s="238"/>
      <c r="AN125" s="238"/>
      <c r="AO125" s="238"/>
      <c r="AP125" s="238"/>
      <c r="AQ125" s="238"/>
      <c r="AR125" s="238"/>
      <c r="AS125" s="238"/>
      <c r="AT125" s="238"/>
      <c r="AU125" s="238"/>
      <c r="AV125" s="239"/>
    </row>
    <row r="126" spans="2:48" ht="16.5" customHeight="1">
      <c r="B126" s="738" t="s">
        <v>119</v>
      </c>
      <c r="C126" s="1" t="s">
        <v>194</v>
      </c>
      <c r="D126" s="224">
        <v>142.4</v>
      </c>
      <c r="E126" s="225">
        <v>103.23705</v>
      </c>
      <c r="F126" s="224">
        <v>100.8</v>
      </c>
      <c r="G126" s="224">
        <v>87.3</v>
      </c>
      <c r="H126" s="224">
        <v>86</v>
      </c>
      <c r="I126" s="224">
        <v>91.2</v>
      </c>
      <c r="J126" s="224">
        <v>83.2</v>
      </c>
      <c r="K126" s="224">
        <v>90.7</v>
      </c>
      <c r="L126" s="224">
        <v>74.5</v>
      </c>
      <c r="M126" s="224">
        <v>68.8</v>
      </c>
      <c r="N126" s="224">
        <v>88.6</v>
      </c>
      <c r="O126" s="224">
        <v>77.900000000000006</v>
      </c>
      <c r="P126" s="225">
        <v>63.798946000000001</v>
      </c>
      <c r="Q126" s="225">
        <v>76.884377000000001</v>
      </c>
      <c r="R126" s="225">
        <v>81.148537000000005</v>
      </c>
      <c r="S126" s="558">
        <f>100</f>
        <v>100</v>
      </c>
      <c r="T126" s="72">
        <f t="shared" si="40"/>
        <v>72.497928370786511</v>
      </c>
      <c r="U126" s="72">
        <f t="shared" si="40"/>
        <v>70.786516853932582</v>
      </c>
      <c r="V126" s="72">
        <f t="shared" si="40"/>
        <v>61.306179775280896</v>
      </c>
      <c r="W126" s="72">
        <f t="shared" ref="W126:AA182" si="77">H126*100/$D126</f>
        <v>60.393258426966291</v>
      </c>
      <c r="X126" s="72">
        <f t="shared" si="77"/>
        <v>64.044943820224717</v>
      </c>
      <c r="Y126" s="72">
        <f t="shared" si="77"/>
        <v>58.426966292134829</v>
      </c>
      <c r="Z126" s="72">
        <f t="shared" si="77"/>
        <v>63.693820224719097</v>
      </c>
      <c r="AA126" s="72">
        <f t="shared" si="38"/>
        <v>52.317415730337075</v>
      </c>
      <c r="AB126" s="72">
        <f t="shared" si="38"/>
        <v>48.31460674157303</v>
      </c>
      <c r="AC126" s="72">
        <f t="shared" si="38"/>
        <v>62.2191011235955</v>
      </c>
      <c r="AD126" s="72">
        <f t="shared" si="38"/>
        <v>54.705056179775283</v>
      </c>
      <c r="AE126" s="72">
        <f t="shared" ref="AE126:AG126" si="78">P126*100/$D126</f>
        <v>44.80263061797752</v>
      </c>
      <c r="AF126" s="72">
        <f t="shared" si="78"/>
        <v>53.991837780898877</v>
      </c>
      <c r="AG126" s="73">
        <f t="shared" si="78"/>
        <v>56.98633216292135</v>
      </c>
      <c r="AH126" s="559">
        <v>1</v>
      </c>
      <c r="AI126" s="234">
        <v>4</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38"/>
      <c r="C127" s="1" t="s">
        <v>195</v>
      </c>
      <c r="D127" s="224">
        <v>664.5</v>
      </c>
      <c r="E127" s="225">
        <v>504.26294000000001</v>
      </c>
      <c r="F127" s="224">
        <v>529</v>
      </c>
      <c r="G127" s="224">
        <v>428.4</v>
      </c>
      <c r="H127" s="224">
        <v>553.4</v>
      </c>
      <c r="I127" s="224">
        <v>392</v>
      </c>
      <c r="J127" s="224">
        <v>395.8</v>
      </c>
      <c r="K127" s="224">
        <v>388.7</v>
      </c>
      <c r="L127" s="224">
        <v>406.1</v>
      </c>
      <c r="M127" s="224">
        <v>418.4</v>
      </c>
      <c r="N127" s="224">
        <v>384.2</v>
      </c>
      <c r="O127" s="224">
        <v>371.7</v>
      </c>
      <c r="P127" s="225">
        <v>348.08587999999997</v>
      </c>
      <c r="Q127" s="225">
        <v>364.56646999999998</v>
      </c>
      <c r="R127" s="225">
        <v>388.20452999999998</v>
      </c>
      <c r="S127" s="558">
        <f>100</f>
        <v>100</v>
      </c>
      <c r="T127" s="72">
        <f t="shared" ref="T127:X190" si="79">E127*100/$D127</f>
        <v>75.886070729872088</v>
      </c>
      <c r="U127" s="72">
        <f t="shared" si="79"/>
        <v>79.608728367193379</v>
      </c>
      <c r="V127" s="72">
        <f t="shared" si="79"/>
        <v>64.469525959367942</v>
      </c>
      <c r="W127" s="72">
        <f t="shared" si="77"/>
        <v>83.28066215199398</v>
      </c>
      <c r="X127" s="72">
        <f t="shared" si="77"/>
        <v>58.991723100075248</v>
      </c>
      <c r="Y127" s="72">
        <f t="shared" si="77"/>
        <v>59.563581640331073</v>
      </c>
      <c r="Z127" s="72">
        <f t="shared" si="77"/>
        <v>58.495109104589915</v>
      </c>
      <c r="AA127" s="72">
        <f t="shared" si="38"/>
        <v>61.113619262603464</v>
      </c>
      <c r="AB127" s="72">
        <f t="shared" si="38"/>
        <v>62.964635063957864</v>
      </c>
      <c r="AC127" s="72">
        <f t="shared" si="38"/>
        <v>57.817908201655378</v>
      </c>
      <c r="AD127" s="72">
        <f t="shared" si="38"/>
        <v>55.936794582392778</v>
      </c>
      <c r="AE127" s="72">
        <f t="shared" ref="AE127:AG127" si="80">P127*100/$D127</f>
        <v>52.383127163280655</v>
      </c>
      <c r="AF127" s="72">
        <f t="shared" si="80"/>
        <v>54.863276147479304</v>
      </c>
      <c r="AG127" s="73">
        <f t="shared" si="80"/>
        <v>58.420546275395026</v>
      </c>
      <c r="AH127" s="559">
        <v>1</v>
      </c>
      <c r="AI127" s="234">
        <v>4</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38"/>
      <c r="C128" s="1" t="s">
        <v>196</v>
      </c>
      <c r="D128" s="224">
        <v>1412.4</v>
      </c>
      <c r="E128" s="224">
        <v>766.9</v>
      </c>
      <c r="F128" s="224">
        <v>1075</v>
      </c>
      <c r="G128" s="224">
        <v>1052.2</v>
      </c>
      <c r="H128" s="224">
        <v>978.3</v>
      </c>
      <c r="I128" s="224">
        <v>1152.5999999999999</v>
      </c>
      <c r="J128" s="224">
        <v>951.4</v>
      </c>
      <c r="K128" s="224">
        <v>1049.8</v>
      </c>
      <c r="L128" s="224">
        <v>1161.5</v>
      </c>
      <c r="M128" s="224">
        <v>1248.5999999999999</v>
      </c>
      <c r="N128" s="224">
        <v>948.1</v>
      </c>
      <c r="O128" s="224">
        <v>967</v>
      </c>
      <c r="P128" s="225">
        <v>822.66168000000005</v>
      </c>
      <c r="Q128" s="225">
        <v>948.28130999999996</v>
      </c>
      <c r="R128" s="225">
        <v>1007.6507</v>
      </c>
      <c r="S128" s="558">
        <f>100</f>
        <v>100</v>
      </c>
      <c r="T128" s="72">
        <f t="shared" si="79"/>
        <v>54.297649391107335</v>
      </c>
      <c r="U128" s="72">
        <f t="shared" si="79"/>
        <v>76.111583120928913</v>
      </c>
      <c r="V128" s="72">
        <f t="shared" si="79"/>
        <v>74.497309544038515</v>
      </c>
      <c r="W128" s="72">
        <f t="shared" si="77"/>
        <v>69.265080713678842</v>
      </c>
      <c r="X128" s="72">
        <f t="shared" si="77"/>
        <v>81.605777400169913</v>
      </c>
      <c r="Y128" s="72">
        <f t="shared" si="77"/>
        <v>67.360521098838845</v>
      </c>
      <c r="Z128" s="72">
        <f t="shared" si="77"/>
        <v>74.327386009628995</v>
      </c>
      <c r="AA128" s="72">
        <f t="shared" si="38"/>
        <v>82.235910506938538</v>
      </c>
      <c r="AB128" s="72">
        <f t="shared" si="38"/>
        <v>88.402718776550543</v>
      </c>
      <c r="AC128" s="72">
        <f t="shared" si="38"/>
        <v>67.126876239025762</v>
      </c>
      <c r="AD128" s="72">
        <f t="shared" si="38"/>
        <v>68.465024072500697</v>
      </c>
      <c r="AE128" s="72">
        <f t="shared" ref="AE128:AG128" si="81">P128*100/$D128</f>
        <v>58.245658453695839</v>
      </c>
      <c r="AF128" s="72">
        <f t="shared" si="81"/>
        <v>67.139713254035669</v>
      </c>
      <c r="AG128" s="73">
        <f t="shared" si="81"/>
        <v>71.343153497592752</v>
      </c>
      <c r="AH128" s="559">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38"/>
      <c r="C129" s="1" t="s">
        <v>197</v>
      </c>
      <c r="D129" s="224">
        <v>4436.2</v>
      </c>
      <c r="E129" s="224">
        <v>1869.6</v>
      </c>
      <c r="F129" s="224">
        <v>3093.4</v>
      </c>
      <c r="G129" s="224">
        <v>2863.4</v>
      </c>
      <c r="H129" s="224">
        <v>2290.6999999999998</v>
      </c>
      <c r="I129" s="224">
        <v>2166.5</v>
      </c>
      <c r="J129" s="224">
        <v>2871.5</v>
      </c>
      <c r="K129" s="224">
        <v>2903.6</v>
      </c>
      <c r="L129" s="224">
        <v>2860.3</v>
      </c>
      <c r="M129" s="224">
        <v>3243.2</v>
      </c>
      <c r="N129" s="224">
        <v>3665</v>
      </c>
      <c r="O129" s="224">
        <v>3009.1</v>
      </c>
      <c r="P129" s="225">
        <v>2824.5241999999998</v>
      </c>
      <c r="Q129" s="225">
        <v>3142.2602999999999</v>
      </c>
      <c r="R129" s="225">
        <v>3402.3625000000002</v>
      </c>
      <c r="S129" s="558">
        <f>100</f>
        <v>100</v>
      </c>
      <c r="T129" s="72">
        <f t="shared" si="79"/>
        <v>42.144177449168211</v>
      </c>
      <c r="U129" s="72">
        <f t="shared" si="79"/>
        <v>69.730850728100634</v>
      </c>
      <c r="V129" s="72">
        <f t="shared" si="79"/>
        <v>64.546233262702316</v>
      </c>
      <c r="W129" s="72">
        <f t="shared" si="77"/>
        <v>51.636535773860508</v>
      </c>
      <c r="X129" s="72">
        <f t="shared" si="77"/>
        <v>48.836842342545424</v>
      </c>
      <c r="Y129" s="72">
        <f t="shared" si="77"/>
        <v>64.728821964744597</v>
      </c>
      <c r="Z129" s="72">
        <f t="shared" si="77"/>
        <v>65.452414228393678</v>
      </c>
      <c r="AA129" s="72">
        <f t="shared" si="38"/>
        <v>64.476353635994769</v>
      </c>
      <c r="AB129" s="72">
        <f t="shared" si="38"/>
        <v>73.107614625129614</v>
      </c>
      <c r="AC129" s="72">
        <f t="shared" si="38"/>
        <v>82.61575222036879</v>
      </c>
      <c r="AD129" s="72">
        <f t="shared" si="38"/>
        <v>67.830575717956819</v>
      </c>
      <c r="AE129" s="72">
        <f t="shared" ref="AE129:AG129" si="82">P129*100/$D129</f>
        <v>63.669902168522611</v>
      </c>
      <c r="AF129" s="72">
        <f t="shared" si="82"/>
        <v>70.832250574816285</v>
      </c>
      <c r="AG129" s="73">
        <f t="shared" si="82"/>
        <v>76.695426265722915</v>
      </c>
      <c r="AH129" s="559">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38"/>
      <c r="C130" s="1" t="s">
        <v>198</v>
      </c>
      <c r="D130" s="224">
        <v>6655.5</v>
      </c>
      <c r="E130" s="224">
        <v>3243.9999899999998</v>
      </c>
      <c r="F130" s="224">
        <v>4798.2</v>
      </c>
      <c r="G130" s="224">
        <v>4431.3</v>
      </c>
      <c r="H130" s="224">
        <v>3908.3999999999996</v>
      </c>
      <c r="I130" s="224">
        <v>3802.3</v>
      </c>
      <c r="J130" s="224">
        <v>4301.8999999999996</v>
      </c>
      <c r="K130" s="224">
        <v>4432.7999999999993</v>
      </c>
      <c r="L130" s="224">
        <v>4502.3999999999996</v>
      </c>
      <c r="M130" s="224">
        <v>4979</v>
      </c>
      <c r="N130" s="224">
        <v>5085.8999999999996</v>
      </c>
      <c r="O130" s="224">
        <v>4425.7</v>
      </c>
      <c r="P130" s="225">
        <v>4059.070706</v>
      </c>
      <c r="Q130" s="225">
        <v>4531.9924570000003</v>
      </c>
      <c r="R130" s="225">
        <v>4879.3662670000003</v>
      </c>
      <c r="S130" s="558">
        <f>100</f>
        <v>100</v>
      </c>
      <c r="T130" s="72">
        <f t="shared" si="79"/>
        <v>48.741642100518362</v>
      </c>
      <c r="U130" s="72">
        <f t="shared" si="79"/>
        <v>72.093757043047106</v>
      </c>
      <c r="V130" s="72">
        <f t="shared" si="79"/>
        <v>66.581023213883256</v>
      </c>
      <c r="W130" s="72">
        <f t="shared" si="77"/>
        <v>58.724363308541797</v>
      </c>
      <c r="X130" s="72">
        <f t="shared" si="77"/>
        <v>57.13019307339794</v>
      </c>
      <c r="Y130" s="72">
        <f t="shared" si="77"/>
        <v>64.636766584028237</v>
      </c>
      <c r="Z130" s="72">
        <f t="shared" si="77"/>
        <v>66.603560964615724</v>
      </c>
      <c r="AA130" s="72">
        <f t="shared" si="38"/>
        <v>67.649312598602648</v>
      </c>
      <c r="AB130" s="72">
        <f t="shared" si="38"/>
        <v>74.810307264668324</v>
      </c>
      <c r="AC130" s="72">
        <f t="shared" si="38"/>
        <v>76.416497633536167</v>
      </c>
      <c r="AD130" s="72">
        <f t="shared" si="38"/>
        <v>66.496882277815345</v>
      </c>
      <c r="AE130" s="72">
        <f t="shared" ref="AE130:AG130" si="83">P130*100/$D130</f>
        <v>60.988215851551345</v>
      </c>
      <c r="AF130" s="72">
        <f t="shared" si="83"/>
        <v>68.093944211554359</v>
      </c>
      <c r="AG130" s="73">
        <f t="shared" si="83"/>
        <v>73.313293772068221</v>
      </c>
      <c r="AH130" s="559">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39"/>
      <c r="C131" s="8" t="s">
        <v>199</v>
      </c>
      <c r="D131" s="177">
        <v>2219.3000000000002</v>
      </c>
      <c r="E131" s="177">
        <v>1374.3999899999999</v>
      </c>
      <c r="F131" s="177">
        <v>1704.8</v>
      </c>
      <c r="G131" s="177">
        <v>1567.9</v>
      </c>
      <c r="H131" s="177">
        <v>1617.6999999999998</v>
      </c>
      <c r="I131" s="177">
        <v>1635.8</v>
      </c>
      <c r="J131" s="177">
        <v>1430.4</v>
      </c>
      <c r="K131" s="177">
        <v>1529.1999999999998</v>
      </c>
      <c r="L131" s="177">
        <v>1642.1</v>
      </c>
      <c r="M131" s="177">
        <v>1735.8</v>
      </c>
      <c r="N131" s="177">
        <v>1420.9</v>
      </c>
      <c r="O131" s="177">
        <v>1416.6</v>
      </c>
      <c r="P131" s="177">
        <v>1234.5465060000001</v>
      </c>
      <c r="Q131" s="177">
        <v>1389.7321569999999</v>
      </c>
      <c r="R131" s="177">
        <v>1477.0037670000002</v>
      </c>
      <c r="S131" s="558">
        <f>100</f>
        <v>100</v>
      </c>
      <c r="T131" s="72">
        <f t="shared" si="79"/>
        <v>61.929436759338515</v>
      </c>
      <c r="U131" s="72">
        <f t="shared" si="79"/>
        <v>76.817014373901671</v>
      </c>
      <c r="V131" s="72">
        <f t="shared" si="79"/>
        <v>70.648402649484069</v>
      </c>
      <c r="W131" s="72">
        <f t="shared" si="77"/>
        <v>72.892353444779872</v>
      </c>
      <c r="X131" s="72">
        <f t="shared" si="77"/>
        <v>73.707925922588203</v>
      </c>
      <c r="Y131" s="72">
        <f t="shared" si="77"/>
        <v>64.45275537331591</v>
      </c>
      <c r="Z131" s="72">
        <f t="shared" si="77"/>
        <v>68.904609561573452</v>
      </c>
      <c r="AA131" s="72">
        <f t="shared" si="38"/>
        <v>73.991799215968996</v>
      </c>
      <c r="AB131" s="72">
        <f t="shared" si="38"/>
        <v>78.21385121434686</v>
      </c>
      <c r="AC131" s="72">
        <f t="shared" si="38"/>
        <v>64.024692470598836</v>
      </c>
      <c r="AD131" s="72">
        <f t="shared" si="38"/>
        <v>63.830937683053207</v>
      </c>
      <c r="AE131" s="72">
        <f t="shared" ref="AE131:AG131" si="84">P131*100/$D131</f>
        <v>55.627743252376874</v>
      </c>
      <c r="AF131" s="72">
        <f t="shared" si="84"/>
        <v>62.620292749966204</v>
      </c>
      <c r="AG131" s="73">
        <f t="shared" si="84"/>
        <v>66.552686297481188</v>
      </c>
      <c r="AH131" s="237"/>
      <c r="AI131" s="238"/>
      <c r="AJ131" s="238"/>
      <c r="AK131" s="238"/>
      <c r="AL131" s="238"/>
      <c r="AM131" s="238"/>
      <c r="AN131" s="238"/>
      <c r="AO131" s="238"/>
      <c r="AP131" s="238"/>
      <c r="AQ131" s="238"/>
      <c r="AR131" s="238"/>
      <c r="AS131" s="238"/>
      <c r="AT131" s="238"/>
      <c r="AU131" s="238"/>
      <c r="AV131" s="239"/>
    </row>
    <row r="132" spans="2:48" ht="16.5" customHeight="1">
      <c r="B132" s="738" t="s">
        <v>120</v>
      </c>
      <c r="C132" s="7" t="s">
        <v>194</v>
      </c>
      <c r="D132" s="224">
        <v>3452.8</v>
      </c>
      <c r="E132" s="224">
        <v>2486.6999999999998</v>
      </c>
      <c r="F132" s="224">
        <v>2551.1999999999998</v>
      </c>
      <c r="G132" s="224">
        <v>2451.8000000000002</v>
      </c>
      <c r="H132" s="224">
        <v>2220.6999999999998</v>
      </c>
      <c r="I132" s="224">
        <v>2066.3000000000002</v>
      </c>
      <c r="J132" s="224">
        <v>2141</v>
      </c>
      <c r="K132" s="224">
        <v>1994.8</v>
      </c>
      <c r="L132" s="224">
        <v>1878.5</v>
      </c>
      <c r="M132" s="224">
        <v>2086.8000000000002</v>
      </c>
      <c r="N132" s="224">
        <v>2390.1</v>
      </c>
      <c r="O132" s="224">
        <v>2190.6</v>
      </c>
      <c r="P132" s="225">
        <v>1794.069</v>
      </c>
      <c r="Q132" s="225">
        <v>2162.04</v>
      </c>
      <c r="R132" s="225">
        <v>2282.2256000000002</v>
      </c>
      <c r="S132" s="558">
        <f>100</f>
        <v>100</v>
      </c>
      <c r="T132" s="72">
        <f t="shared" si="79"/>
        <v>72.019810009267829</v>
      </c>
      <c r="U132" s="72">
        <f t="shared" si="79"/>
        <v>73.887859128822967</v>
      </c>
      <c r="V132" s="72">
        <f t="shared" si="79"/>
        <v>71.009036144578317</v>
      </c>
      <c r="W132" s="72">
        <f t="shared" si="77"/>
        <v>64.315917516218704</v>
      </c>
      <c r="X132" s="72">
        <f t="shared" si="77"/>
        <v>59.844184430027809</v>
      </c>
      <c r="Y132" s="72">
        <f t="shared" si="77"/>
        <v>62.007645968489342</v>
      </c>
      <c r="Z132" s="72">
        <f t="shared" si="77"/>
        <v>57.773401297497678</v>
      </c>
      <c r="AA132" s="72">
        <f t="shared" si="38"/>
        <v>54.40512048192771</v>
      </c>
      <c r="AB132" s="72">
        <f t="shared" si="38"/>
        <v>60.437905468025953</v>
      </c>
      <c r="AC132" s="72">
        <f t="shared" si="38"/>
        <v>69.222080630213156</v>
      </c>
      <c r="AD132" s="72">
        <f t="shared" si="38"/>
        <v>63.44416126042632</v>
      </c>
      <c r="AE132" s="72">
        <f t="shared" ref="AE132:AG132" si="85">P132*100/$D132</f>
        <v>51.959829703429094</v>
      </c>
      <c r="AF132" s="72">
        <f t="shared" si="85"/>
        <v>62.61700648748841</v>
      </c>
      <c r="AG132" s="73">
        <f t="shared" si="85"/>
        <v>66.097822057460618</v>
      </c>
      <c r="AH132" s="559">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38"/>
      <c r="C133" s="1" t="s">
        <v>195</v>
      </c>
      <c r="D133" s="224">
        <v>6734.3</v>
      </c>
      <c r="E133" s="224">
        <v>4780.3</v>
      </c>
      <c r="F133" s="224">
        <v>4398</v>
      </c>
      <c r="G133" s="224">
        <v>4004.4</v>
      </c>
      <c r="H133" s="224">
        <v>3673.5</v>
      </c>
      <c r="I133" s="224">
        <v>3448.9</v>
      </c>
      <c r="J133" s="224">
        <v>3423.5</v>
      </c>
      <c r="K133" s="224">
        <v>3709.1</v>
      </c>
      <c r="L133" s="224">
        <v>3787</v>
      </c>
      <c r="M133" s="224">
        <v>4089.3</v>
      </c>
      <c r="N133" s="224">
        <v>4111.2</v>
      </c>
      <c r="O133" s="224">
        <v>4287.7</v>
      </c>
      <c r="P133" s="225">
        <v>4015.3022000000001</v>
      </c>
      <c r="Q133" s="225">
        <v>4205.4120999999996</v>
      </c>
      <c r="R133" s="225">
        <v>4478.2168000000001</v>
      </c>
      <c r="S133" s="558">
        <f>100</f>
        <v>100</v>
      </c>
      <c r="T133" s="72">
        <f t="shared" si="79"/>
        <v>70.98436363096387</v>
      </c>
      <c r="U133" s="72">
        <f t="shared" si="79"/>
        <v>65.307455860297281</v>
      </c>
      <c r="V133" s="72">
        <f t="shared" si="79"/>
        <v>59.462750397220198</v>
      </c>
      <c r="W133" s="72">
        <f t="shared" si="77"/>
        <v>54.549099386721707</v>
      </c>
      <c r="X133" s="72">
        <f t="shared" si="77"/>
        <v>51.213934633146728</v>
      </c>
      <c r="Y133" s="72">
        <f t="shared" si="77"/>
        <v>50.836761059055874</v>
      </c>
      <c r="Z133" s="72">
        <f t="shared" si="77"/>
        <v>55.07773636458132</v>
      </c>
      <c r="AA133" s="72">
        <f t="shared" si="38"/>
        <v>56.234500987481994</v>
      </c>
      <c r="AB133" s="72">
        <f t="shared" si="38"/>
        <v>60.723460493295512</v>
      </c>
      <c r="AC133" s="72">
        <f t="shared" si="38"/>
        <v>61.048661330799042</v>
      </c>
      <c r="AD133" s="72">
        <f t="shared" si="38"/>
        <v>63.66957219013112</v>
      </c>
      <c r="AE133" s="72">
        <f t="shared" ref="AE133:AG133" si="86">P133*100/$D133</f>
        <v>59.624641016883714</v>
      </c>
      <c r="AF133" s="72">
        <f t="shared" si="86"/>
        <v>62.447650089838582</v>
      </c>
      <c r="AG133" s="73">
        <f t="shared" si="86"/>
        <v>66.498623464948096</v>
      </c>
      <c r="AH133" s="559">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38"/>
      <c r="C134" s="1" t="s">
        <v>196</v>
      </c>
      <c r="D134" s="224">
        <v>4138.3999999999996</v>
      </c>
      <c r="E134" s="224">
        <v>2817.9</v>
      </c>
      <c r="F134" s="224">
        <v>3005.3</v>
      </c>
      <c r="G134" s="224">
        <v>2962.4</v>
      </c>
      <c r="H134" s="224">
        <v>2643.5</v>
      </c>
      <c r="I134" s="224">
        <v>2673.7</v>
      </c>
      <c r="J134" s="224">
        <v>2704.5</v>
      </c>
      <c r="K134" s="224">
        <v>2712.8</v>
      </c>
      <c r="L134" s="224">
        <v>2965.1</v>
      </c>
      <c r="M134" s="224">
        <v>3249.6</v>
      </c>
      <c r="N134" s="224">
        <v>3149.2</v>
      </c>
      <c r="O134" s="224">
        <v>3281.9</v>
      </c>
      <c r="P134" s="225">
        <v>2792.0304999999998</v>
      </c>
      <c r="Q134" s="225">
        <v>3218.3708000000001</v>
      </c>
      <c r="R134" s="225">
        <v>3419.8101000000001</v>
      </c>
      <c r="S134" s="558">
        <f>100</f>
        <v>100</v>
      </c>
      <c r="T134" s="72">
        <f t="shared" si="79"/>
        <v>68.091532959597913</v>
      </c>
      <c r="U134" s="72">
        <f t="shared" si="79"/>
        <v>72.619853083317224</v>
      </c>
      <c r="V134" s="72">
        <f t="shared" si="79"/>
        <v>71.583220568335591</v>
      </c>
      <c r="W134" s="72">
        <f t="shared" si="77"/>
        <v>63.87734390102456</v>
      </c>
      <c r="X134" s="72">
        <f t="shared" si="77"/>
        <v>64.607094529286684</v>
      </c>
      <c r="Y134" s="72">
        <f t="shared" si="77"/>
        <v>65.351343514401705</v>
      </c>
      <c r="Z134" s="72">
        <f t="shared" si="77"/>
        <v>65.551904117533354</v>
      </c>
      <c r="AA134" s="72">
        <f t="shared" si="38"/>
        <v>71.6484631741736</v>
      </c>
      <c r="AB134" s="72">
        <f t="shared" si="38"/>
        <v>78.523100715252284</v>
      </c>
      <c r="AC134" s="72">
        <f t="shared" si="38"/>
        <v>76.097042335202019</v>
      </c>
      <c r="AD134" s="72">
        <f t="shared" si="38"/>
        <v>79.303595592499519</v>
      </c>
      <c r="AE134" s="72">
        <f t="shared" ref="AE134:AG134" si="87">P134*100/$D134</f>
        <v>67.466424221921514</v>
      </c>
      <c r="AF134" s="72">
        <f t="shared" si="87"/>
        <v>77.768480572201824</v>
      </c>
      <c r="AG134" s="73">
        <f t="shared" si="87"/>
        <v>82.636045331529104</v>
      </c>
      <c r="AH134" s="559">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38"/>
      <c r="C135" s="1" t="s">
        <v>197</v>
      </c>
      <c r="D135" s="224">
        <v>1798.5</v>
      </c>
      <c r="E135" s="224">
        <v>1552.1</v>
      </c>
      <c r="F135" s="224">
        <v>1314.5</v>
      </c>
      <c r="G135" s="224">
        <v>1382.4</v>
      </c>
      <c r="H135" s="224">
        <v>1203.2</v>
      </c>
      <c r="I135" s="224">
        <v>1182.4000000000001</v>
      </c>
      <c r="J135" s="224">
        <v>1435.1</v>
      </c>
      <c r="K135" s="224">
        <v>1571.7</v>
      </c>
      <c r="L135" s="224">
        <v>1715.5</v>
      </c>
      <c r="M135" s="224">
        <v>1739.7</v>
      </c>
      <c r="N135" s="224">
        <v>2542.9</v>
      </c>
      <c r="O135" s="224">
        <v>2615.5</v>
      </c>
      <c r="P135" s="225">
        <v>2455.0673999999999</v>
      </c>
      <c r="Q135" s="225">
        <v>2731.2424000000001</v>
      </c>
      <c r="R135" s="225">
        <v>2957.2959000000001</v>
      </c>
      <c r="S135" s="558">
        <f>100</f>
        <v>100</v>
      </c>
      <c r="T135" s="72">
        <f t="shared" si="79"/>
        <v>86.299694189602448</v>
      </c>
      <c r="U135" s="72">
        <f t="shared" si="79"/>
        <v>73.088685015290523</v>
      </c>
      <c r="V135" s="72">
        <f t="shared" si="79"/>
        <v>76.864053377814841</v>
      </c>
      <c r="W135" s="72">
        <f t="shared" si="77"/>
        <v>66.900194606616623</v>
      </c>
      <c r="X135" s="72">
        <f t="shared" si="77"/>
        <v>65.743675284959693</v>
      </c>
      <c r="Y135" s="72">
        <f t="shared" si="77"/>
        <v>79.794273005282179</v>
      </c>
      <c r="Z135" s="72">
        <f t="shared" si="77"/>
        <v>87.389491242702249</v>
      </c>
      <c r="AA135" s="72">
        <f t="shared" si="38"/>
        <v>95.385043091465107</v>
      </c>
      <c r="AB135" s="72">
        <f t="shared" si="38"/>
        <v>96.730608840700583</v>
      </c>
      <c r="AC135" s="72">
        <f t="shared" si="38"/>
        <v>141.3900472616069</v>
      </c>
      <c r="AD135" s="72">
        <f t="shared" si="38"/>
        <v>145.42674450931332</v>
      </c>
      <c r="AE135" s="72">
        <f t="shared" ref="AE135:AG135" si="88">P135*100/$D135</f>
        <v>136.50638865721433</v>
      </c>
      <c r="AF135" s="72">
        <f t="shared" si="88"/>
        <v>151.86224075618571</v>
      </c>
      <c r="AG135" s="73">
        <f t="shared" si="88"/>
        <v>164.43124270225189</v>
      </c>
      <c r="AH135" s="559">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38"/>
      <c r="C136" s="1" t="s">
        <v>198</v>
      </c>
      <c r="D136" s="224">
        <v>16124</v>
      </c>
      <c r="E136" s="224">
        <v>11637</v>
      </c>
      <c r="F136" s="224">
        <v>11269</v>
      </c>
      <c r="G136" s="224">
        <v>10801</v>
      </c>
      <c r="H136" s="224">
        <v>9740.9000000000015</v>
      </c>
      <c r="I136" s="224">
        <v>9371.3000000000011</v>
      </c>
      <c r="J136" s="224">
        <v>9704.1</v>
      </c>
      <c r="K136" s="224">
        <v>9988.4000000000015</v>
      </c>
      <c r="L136" s="224">
        <v>10346.1</v>
      </c>
      <c r="M136" s="224">
        <v>11165.400000000001</v>
      </c>
      <c r="N136" s="224">
        <v>12193.4</v>
      </c>
      <c r="O136" s="224">
        <v>12375.699999999999</v>
      </c>
      <c r="P136" s="225">
        <v>11056.469099999998</v>
      </c>
      <c r="Q136" s="225">
        <v>12317.065299999998</v>
      </c>
      <c r="R136" s="225">
        <v>13137.5484</v>
      </c>
      <c r="S136" s="558">
        <f>100</f>
        <v>100</v>
      </c>
      <c r="T136" s="72">
        <f t="shared" si="79"/>
        <v>72.171917638303157</v>
      </c>
      <c r="U136" s="72">
        <f t="shared" si="79"/>
        <v>69.889605556933759</v>
      </c>
      <c r="V136" s="72">
        <f t="shared" si="79"/>
        <v>66.987099975192265</v>
      </c>
      <c r="W136" s="72">
        <f t="shared" si="77"/>
        <v>60.412428677747464</v>
      </c>
      <c r="X136" s="72">
        <f t="shared" si="77"/>
        <v>58.120193500372125</v>
      </c>
      <c r="Y136" s="72">
        <f t="shared" si="77"/>
        <v>60.184197469610517</v>
      </c>
      <c r="Z136" s="72">
        <f t="shared" si="77"/>
        <v>61.947407591168449</v>
      </c>
      <c r="AA136" s="72">
        <f t="shared" si="38"/>
        <v>64.165839741999505</v>
      </c>
      <c r="AB136" s="72">
        <f t="shared" si="38"/>
        <v>69.247085090548268</v>
      </c>
      <c r="AC136" s="72">
        <f t="shared" si="38"/>
        <v>75.622674274373608</v>
      </c>
      <c r="AD136" s="72">
        <f t="shared" si="38"/>
        <v>76.75328702555197</v>
      </c>
      <c r="AE136" s="72">
        <f t="shared" ref="AE136:AG136" si="89">P136*100/$D136</f>
        <v>68.571502728851399</v>
      </c>
      <c r="AF136" s="72">
        <f t="shared" si="89"/>
        <v>76.389638427189269</v>
      </c>
      <c r="AG136" s="73">
        <f t="shared" si="89"/>
        <v>81.478221285040917</v>
      </c>
      <c r="AH136" s="559">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39"/>
      <c r="C137" s="8" t="s">
        <v>199</v>
      </c>
      <c r="D137" s="177">
        <v>14325.5</v>
      </c>
      <c r="E137" s="177">
        <v>10084.9</v>
      </c>
      <c r="F137" s="177">
        <v>9954.5</v>
      </c>
      <c r="G137" s="177">
        <v>9418.6</v>
      </c>
      <c r="H137" s="177">
        <v>8537.7000000000007</v>
      </c>
      <c r="I137" s="177">
        <v>8188.9000000000005</v>
      </c>
      <c r="J137" s="177">
        <v>8269</v>
      </c>
      <c r="K137" s="177">
        <v>8416.7000000000007</v>
      </c>
      <c r="L137" s="177">
        <v>8630.6</v>
      </c>
      <c r="M137" s="177">
        <v>9425.7000000000007</v>
      </c>
      <c r="N137" s="177">
        <v>9650.5</v>
      </c>
      <c r="O137" s="177">
        <v>9760.1999999999989</v>
      </c>
      <c r="P137" s="177">
        <v>8601.4016999999985</v>
      </c>
      <c r="Q137" s="177">
        <v>9585.8228999999992</v>
      </c>
      <c r="R137" s="177">
        <v>10180.252500000001</v>
      </c>
      <c r="S137" s="558">
        <f>100</f>
        <v>100</v>
      </c>
      <c r="T137" s="72">
        <f t="shared" si="79"/>
        <v>70.398240899096024</v>
      </c>
      <c r="U137" s="72">
        <f t="shared" si="79"/>
        <v>69.487975986876549</v>
      </c>
      <c r="V137" s="72">
        <f t="shared" si="79"/>
        <v>65.747094342256815</v>
      </c>
      <c r="W137" s="72">
        <f t="shared" si="77"/>
        <v>59.597919793375461</v>
      </c>
      <c r="X137" s="72">
        <f t="shared" si="77"/>
        <v>57.163100764371229</v>
      </c>
      <c r="Y137" s="72">
        <f t="shared" si="77"/>
        <v>57.722243551708495</v>
      </c>
      <c r="Z137" s="72">
        <f t="shared" si="77"/>
        <v>58.753272137098193</v>
      </c>
      <c r="AA137" s="72">
        <f t="shared" si="38"/>
        <v>60.24641373774039</v>
      </c>
      <c r="AB137" s="72">
        <f t="shared" si="38"/>
        <v>65.796656312170612</v>
      </c>
      <c r="AC137" s="72">
        <f t="shared" si="38"/>
        <v>67.3658860074692</v>
      </c>
      <c r="AD137" s="72">
        <f t="shared" si="38"/>
        <v>68.131653345432966</v>
      </c>
      <c r="AE137" s="72">
        <f t="shared" ref="AE137:AG137" si="90">P137*100/$D137</f>
        <v>60.042593277721529</v>
      </c>
      <c r="AF137" s="72">
        <f t="shared" si="90"/>
        <v>66.914403685735223</v>
      </c>
      <c r="AG137" s="73">
        <f t="shared" si="90"/>
        <v>71.063854664758651</v>
      </c>
      <c r="AH137" s="237"/>
      <c r="AI137" s="238"/>
      <c r="AJ137" s="238"/>
      <c r="AK137" s="238"/>
      <c r="AL137" s="238"/>
      <c r="AM137" s="238"/>
      <c r="AN137" s="238"/>
      <c r="AO137" s="238"/>
      <c r="AP137" s="238"/>
      <c r="AQ137" s="238"/>
      <c r="AR137" s="238"/>
      <c r="AS137" s="238"/>
      <c r="AT137" s="238"/>
      <c r="AU137" s="238"/>
      <c r="AV137" s="239"/>
    </row>
    <row r="138" spans="2:48" ht="16.5" customHeight="1">
      <c r="B138" s="738" t="s">
        <v>110</v>
      </c>
      <c r="C138" s="1" t="s">
        <v>194</v>
      </c>
      <c r="D138" s="224">
        <v>186.6</v>
      </c>
      <c r="E138" s="224">
        <v>155.30000000000001</v>
      </c>
      <c r="F138" s="224">
        <v>164.4</v>
      </c>
      <c r="G138" s="224">
        <v>124</v>
      </c>
      <c r="H138" s="224">
        <v>172.2</v>
      </c>
      <c r="I138" s="224">
        <v>115</v>
      </c>
      <c r="J138" s="224">
        <v>127.9</v>
      </c>
      <c r="K138" s="224">
        <v>147.69999999999999</v>
      </c>
      <c r="L138" s="224">
        <v>124.3</v>
      </c>
      <c r="M138" s="224">
        <v>117</v>
      </c>
      <c r="N138" s="224">
        <v>121.4</v>
      </c>
      <c r="O138" s="224">
        <v>126.7</v>
      </c>
      <c r="P138" s="225">
        <v>103.76542999999999</v>
      </c>
      <c r="Q138" s="225">
        <v>125.04815000000001</v>
      </c>
      <c r="R138" s="225">
        <v>132.01103000000001</v>
      </c>
      <c r="S138" s="558">
        <f>100</f>
        <v>100</v>
      </c>
      <c r="T138" s="72">
        <f t="shared" si="79"/>
        <v>83.22615219721331</v>
      </c>
      <c r="U138" s="72">
        <f t="shared" si="79"/>
        <v>88.102893890675247</v>
      </c>
      <c r="V138" s="72">
        <f t="shared" si="79"/>
        <v>66.452304394426577</v>
      </c>
      <c r="W138" s="72">
        <f t="shared" si="77"/>
        <v>92.282958199356912</v>
      </c>
      <c r="X138" s="72">
        <f t="shared" si="77"/>
        <v>61.629153269024656</v>
      </c>
      <c r="Y138" s="72">
        <f t="shared" si="77"/>
        <v>68.542336548767423</v>
      </c>
      <c r="Z138" s="72">
        <f t="shared" si="77"/>
        <v>79.153269024651649</v>
      </c>
      <c r="AA138" s="72">
        <f t="shared" si="38"/>
        <v>66.613076098606641</v>
      </c>
      <c r="AB138" s="72">
        <f t="shared" si="38"/>
        <v>62.70096463022508</v>
      </c>
      <c r="AC138" s="72">
        <f t="shared" si="38"/>
        <v>65.058949624866031</v>
      </c>
      <c r="AD138" s="72">
        <f t="shared" si="38"/>
        <v>67.899249732047167</v>
      </c>
      <c r="AE138" s="72">
        <f t="shared" ref="AE138:AG138" si="91">P138*100/$D138</f>
        <v>55.608483386923901</v>
      </c>
      <c r="AF138" s="72">
        <f t="shared" si="91"/>
        <v>67.014013933547702</v>
      </c>
      <c r="AG138" s="73">
        <f t="shared" si="91"/>
        <v>70.745460878885325</v>
      </c>
      <c r="AH138" s="559">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38"/>
      <c r="C139" s="1" t="s">
        <v>195</v>
      </c>
      <c r="D139" s="224">
        <v>597.5</v>
      </c>
      <c r="E139" s="224">
        <v>484.5</v>
      </c>
      <c r="F139" s="224">
        <v>478.4</v>
      </c>
      <c r="G139" s="224">
        <v>389.3</v>
      </c>
      <c r="H139" s="224">
        <v>380.9</v>
      </c>
      <c r="I139" s="224">
        <v>332.1</v>
      </c>
      <c r="J139" s="224">
        <v>350.3</v>
      </c>
      <c r="K139" s="224">
        <v>376.7</v>
      </c>
      <c r="L139" s="224">
        <v>350.2</v>
      </c>
      <c r="M139" s="224">
        <v>347.7</v>
      </c>
      <c r="N139" s="224">
        <v>410.7</v>
      </c>
      <c r="O139" s="224">
        <v>403</v>
      </c>
      <c r="P139" s="225">
        <v>377.39737000000002</v>
      </c>
      <c r="Q139" s="225">
        <v>395.26575000000003</v>
      </c>
      <c r="R139" s="225">
        <v>420.90280000000001</v>
      </c>
      <c r="S139" s="558">
        <f>100</f>
        <v>100</v>
      </c>
      <c r="T139" s="72">
        <f t="shared" si="79"/>
        <v>81.087866108786613</v>
      </c>
      <c r="U139" s="72">
        <f t="shared" si="79"/>
        <v>80.06694560669456</v>
      </c>
      <c r="V139" s="72">
        <f t="shared" si="79"/>
        <v>65.154811715481173</v>
      </c>
      <c r="W139" s="72">
        <f t="shared" si="77"/>
        <v>63.7489539748954</v>
      </c>
      <c r="X139" s="72">
        <f t="shared" si="77"/>
        <v>55.581589958158993</v>
      </c>
      <c r="Y139" s="72">
        <f t="shared" si="77"/>
        <v>58.627615062761507</v>
      </c>
      <c r="Z139" s="72">
        <f t="shared" si="77"/>
        <v>63.046025104602514</v>
      </c>
      <c r="AA139" s="72">
        <f t="shared" si="38"/>
        <v>58.610878661087867</v>
      </c>
      <c r="AB139" s="72">
        <f t="shared" si="38"/>
        <v>58.19246861924686</v>
      </c>
      <c r="AC139" s="72">
        <f t="shared" si="38"/>
        <v>68.736401673640174</v>
      </c>
      <c r="AD139" s="72">
        <f t="shared" si="38"/>
        <v>67.44769874476988</v>
      </c>
      <c r="AE139" s="72">
        <f t="shared" ref="AE139:AG139" si="92">P139*100/$D139</f>
        <v>63.162739748953975</v>
      </c>
      <c r="AF139" s="72">
        <f t="shared" si="92"/>
        <v>66.153263598326362</v>
      </c>
      <c r="AG139" s="73">
        <f t="shared" si="92"/>
        <v>70.443983263598327</v>
      </c>
      <c r="AH139" s="559">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38"/>
      <c r="C140" s="1" t="s">
        <v>196</v>
      </c>
      <c r="D140" s="224">
        <v>570.4</v>
      </c>
      <c r="E140" s="224">
        <v>514.9</v>
      </c>
      <c r="F140" s="224">
        <v>482.2</v>
      </c>
      <c r="G140" s="224">
        <v>402.9</v>
      </c>
      <c r="H140" s="224">
        <v>423.8</v>
      </c>
      <c r="I140" s="224">
        <v>440.3</v>
      </c>
      <c r="J140" s="224">
        <v>442.4</v>
      </c>
      <c r="K140" s="224">
        <v>477.2</v>
      </c>
      <c r="L140" s="224">
        <v>540.5</v>
      </c>
      <c r="M140" s="224">
        <v>535</v>
      </c>
      <c r="N140" s="224">
        <v>543</v>
      </c>
      <c r="O140" s="224">
        <v>615.1</v>
      </c>
      <c r="P140" s="225">
        <v>523.28772000000004</v>
      </c>
      <c r="Q140" s="225">
        <v>603.19323999999995</v>
      </c>
      <c r="R140" s="225">
        <v>640.97198000000003</v>
      </c>
      <c r="S140" s="558">
        <f>100</f>
        <v>100</v>
      </c>
      <c r="T140" s="72">
        <f t="shared" si="79"/>
        <v>90.269985974754562</v>
      </c>
      <c r="U140" s="72">
        <f t="shared" si="79"/>
        <v>84.537166900420758</v>
      </c>
      <c r="V140" s="72">
        <f t="shared" si="79"/>
        <v>70.634642356241244</v>
      </c>
      <c r="W140" s="72">
        <f t="shared" si="77"/>
        <v>74.298737727910236</v>
      </c>
      <c r="X140" s="72">
        <f t="shared" si="77"/>
        <v>77.191444600280505</v>
      </c>
      <c r="Y140" s="72">
        <f t="shared" si="77"/>
        <v>77.559607293127627</v>
      </c>
      <c r="Z140" s="72">
        <f t="shared" si="77"/>
        <v>83.660589060308553</v>
      </c>
      <c r="AA140" s="72">
        <f t="shared" si="38"/>
        <v>94.758064516129039</v>
      </c>
      <c r="AB140" s="72">
        <f t="shared" si="38"/>
        <v>93.793828892005621</v>
      </c>
      <c r="AC140" s="72">
        <f t="shared" si="38"/>
        <v>95.196353436185134</v>
      </c>
      <c r="AD140" s="72">
        <f t="shared" si="38"/>
        <v>107.8366058906031</v>
      </c>
      <c r="AE140" s="72">
        <f t="shared" ref="AE140:AG140" si="93">P140*100/$D140</f>
        <v>91.740483870967751</v>
      </c>
      <c r="AF140" s="72">
        <f t="shared" si="93"/>
        <v>105.7491654978962</v>
      </c>
      <c r="AG140" s="73">
        <f t="shared" si="93"/>
        <v>112.37236676016832</v>
      </c>
      <c r="AH140" s="559">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38"/>
      <c r="C141" s="1" t="s">
        <v>197</v>
      </c>
      <c r="D141" s="224">
        <v>970.7</v>
      </c>
      <c r="E141" s="224">
        <v>718.2</v>
      </c>
      <c r="F141" s="224">
        <v>737.3</v>
      </c>
      <c r="G141" s="224">
        <v>613.5</v>
      </c>
      <c r="H141" s="224">
        <v>547.29999999999995</v>
      </c>
      <c r="I141" s="224">
        <v>487.7</v>
      </c>
      <c r="J141" s="224">
        <v>389.8</v>
      </c>
      <c r="K141" s="224">
        <v>357</v>
      </c>
      <c r="L141" s="224">
        <v>398.2</v>
      </c>
      <c r="M141" s="224">
        <v>475.1</v>
      </c>
      <c r="N141" s="224">
        <v>514.5</v>
      </c>
      <c r="O141" s="224">
        <v>598.29999999999995</v>
      </c>
      <c r="P141" s="225">
        <v>561.60077000000001</v>
      </c>
      <c r="Q141" s="225">
        <v>624.77630999999997</v>
      </c>
      <c r="R141" s="225">
        <v>676.48357999999996</v>
      </c>
      <c r="S141" s="558">
        <f>100</f>
        <v>100</v>
      </c>
      <c r="T141" s="72">
        <f t="shared" si="79"/>
        <v>73.987843824044504</v>
      </c>
      <c r="U141" s="72">
        <f t="shared" si="79"/>
        <v>75.955496033790041</v>
      </c>
      <c r="V141" s="72">
        <f t="shared" si="79"/>
        <v>63.20181312454929</v>
      </c>
      <c r="W141" s="72">
        <f t="shared" si="77"/>
        <v>56.381992376635409</v>
      </c>
      <c r="X141" s="72">
        <f t="shared" si="77"/>
        <v>50.242093334706908</v>
      </c>
      <c r="Y141" s="72">
        <f t="shared" si="77"/>
        <v>40.156588029257236</v>
      </c>
      <c r="Z141" s="72">
        <f t="shared" si="77"/>
        <v>36.77758318739054</v>
      </c>
      <c r="AA141" s="72">
        <f t="shared" si="38"/>
        <v>41.021942927784075</v>
      </c>
      <c r="AB141" s="72">
        <f t="shared" si="38"/>
        <v>48.944060986916654</v>
      </c>
      <c r="AC141" s="72">
        <f t="shared" si="38"/>
        <v>53.002987534768721</v>
      </c>
      <c r="AD141" s="72">
        <f t="shared" si="38"/>
        <v>61.635932831976916</v>
      </c>
      <c r="AE141" s="72">
        <f t="shared" ref="AE141:AG141" si="94">P141*100/$D141</f>
        <v>57.855235397136092</v>
      </c>
      <c r="AF141" s="72">
        <f t="shared" si="94"/>
        <v>64.363480993097753</v>
      </c>
      <c r="AG141" s="73">
        <f t="shared" si="94"/>
        <v>69.690283300710817</v>
      </c>
      <c r="AH141" s="559">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38"/>
      <c r="C142" s="1" t="s">
        <v>198</v>
      </c>
      <c r="D142" s="224">
        <v>2325.1999999999998</v>
      </c>
      <c r="E142" s="224">
        <v>1872.8999999999999</v>
      </c>
      <c r="F142" s="224">
        <v>1862.3</v>
      </c>
      <c r="G142" s="224">
        <v>1529.6999999999998</v>
      </c>
      <c r="H142" s="224">
        <v>1524.1999999999998</v>
      </c>
      <c r="I142" s="224">
        <v>1375.1000000000001</v>
      </c>
      <c r="J142" s="224">
        <v>1310.4000000000001</v>
      </c>
      <c r="K142" s="224">
        <v>1358.6</v>
      </c>
      <c r="L142" s="224">
        <v>1413.2</v>
      </c>
      <c r="M142" s="224">
        <v>1474.8000000000002</v>
      </c>
      <c r="N142" s="224">
        <v>1589.6</v>
      </c>
      <c r="O142" s="224">
        <v>1743.1000000000001</v>
      </c>
      <c r="P142" s="225">
        <v>1566.0512900000001</v>
      </c>
      <c r="Q142" s="225">
        <v>1748.2834499999999</v>
      </c>
      <c r="R142" s="225">
        <v>1870.3693899999998</v>
      </c>
      <c r="S142" s="558">
        <f>100</f>
        <v>100</v>
      </c>
      <c r="T142" s="72">
        <f t="shared" si="79"/>
        <v>80.547909857216595</v>
      </c>
      <c r="U142" s="72">
        <f t="shared" si="79"/>
        <v>80.092035093755385</v>
      </c>
      <c r="V142" s="72">
        <f t="shared" si="79"/>
        <v>65.787889213831065</v>
      </c>
      <c r="W142" s="72">
        <f t="shared" si="77"/>
        <v>65.55135042146911</v>
      </c>
      <c r="X142" s="72">
        <f t="shared" si="77"/>
        <v>59.138998795802515</v>
      </c>
      <c r="Y142" s="72">
        <f t="shared" si="77"/>
        <v>56.356442456562888</v>
      </c>
      <c r="Z142" s="72">
        <f t="shared" si="77"/>
        <v>58.429382418716671</v>
      </c>
      <c r="AA142" s="72">
        <f t="shared" si="38"/>
        <v>60.777567521073458</v>
      </c>
      <c r="AB142" s="72">
        <f t="shared" si="38"/>
        <v>63.426801995527285</v>
      </c>
      <c r="AC142" s="72">
        <f t="shared" si="38"/>
        <v>68.364011697918457</v>
      </c>
      <c r="AD142" s="72">
        <f t="shared" si="38"/>
        <v>74.965594357474629</v>
      </c>
      <c r="AE142" s="72">
        <f t="shared" ref="AE142:AG142" si="95">P142*100/$D142</f>
        <v>67.351251075176336</v>
      </c>
      <c r="AF142" s="72">
        <f t="shared" si="95"/>
        <v>75.188519267159819</v>
      </c>
      <c r="AG142" s="73">
        <f t="shared" si="95"/>
        <v>80.439075778427664</v>
      </c>
      <c r="AH142" s="559">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39"/>
      <c r="C143" s="8" t="s">
        <v>199</v>
      </c>
      <c r="D143" s="177">
        <v>1354.5</v>
      </c>
      <c r="E143" s="177">
        <v>1154.6999999999998</v>
      </c>
      <c r="F143" s="177">
        <v>1125</v>
      </c>
      <c r="G143" s="177">
        <v>916.19999999999993</v>
      </c>
      <c r="H143" s="177">
        <v>976.89999999999986</v>
      </c>
      <c r="I143" s="177">
        <v>887.40000000000009</v>
      </c>
      <c r="J143" s="177">
        <v>920.6</v>
      </c>
      <c r="K143" s="177">
        <v>1001.5999999999999</v>
      </c>
      <c r="L143" s="177">
        <v>1015</v>
      </c>
      <c r="M143" s="177">
        <v>999.7</v>
      </c>
      <c r="N143" s="177">
        <v>1075.0999999999999</v>
      </c>
      <c r="O143" s="177">
        <v>1144.8000000000002</v>
      </c>
      <c r="P143" s="177">
        <v>1004.4505200000001</v>
      </c>
      <c r="Q143" s="177">
        <v>1123.5071399999999</v>
      </c>
      <c r="R143" s="177">
        <v>1193.88581</v>
      </c>
      <c r="S143" s="558">
        <f>100</f>
        <v>100</v>
      </c>
      <c r="T143" s="72">
        <f t="shared" si="79"/>
        <v>85.249169435215933</v>
      </c>
      <c r="U143" s="72">
        <f t="shared" si="79"/>
        <v>83.056478405315616</v>
      </c>
      <c r="V143" s="72">
        <f t="shared" si="79"/>
        <v>67.641196013289033</v>
      </c>
      <c r="W143" s="72">
        <f t="shared" si="77"/>
        <v>72.12255444813583</v>
      </c>
      <c r="X143" s="72">
        <f t="shared" si="77"/>
        <v>65.514950166112968</v>
      </c>
      <c r="Y143" s="72">
        <f t="shared" si="77"/>
        <v>67.96603912882982</v>
      </c>
      <c r="Z143" s="72">
        <f t="shared" si="77"/>
        <v>73.946105574012535</v>
      </c>
      <c r="AA143" s="72">
        <f t="shared" si="38"/>
        <v>74.935400516795866</v>
      </c>
      <c r="AB143" s="72">
        <f t="shared" si="38"/>
        <v>73.805832410483575</v>
      </c>
      <c r="AC143" s="72">
        <f t="shared" si="38"/>
        <v>79.372462163159824</v>
      </c>
      <c r="AD143" s="72">
        <f t="shared" si="38"/>
        <v>84.518272425249179</v>
      </c>
      <c r="AE143" s="72">
        <f t="shared" ref="AE143:AG143" si="96">P143*100/$D143</f>
        <v>74.156553709856041</v>
      </c>
      <c r="AF143" s="72">
        <f t="shared" si="96"/>
        <v>82.946263565891471</v>
      </c>
      <c r="AG143" s="73">
        <f t="shared" si="96"/>
        <v>88.142178663713551</v>
      </c>
      <c r="AH143" s="237"/>
      <c r="AI143" s="238"/>
      <c r="AJ143" s="238"/>
      <c r="AK143" s="238"/>
      <c r="AL143" s="238"/>
      <c r="AM143" s="238"/>
      <c r="AN143" s="238"/>
      <c r="AO143" s="238"/>
      <c r="AP143" s="238"/>
      <c r="AQ143" s="238"/>
      <c r="AR143" s="238"/>
      <c r="AS143" s="238"/>
      <c r="AT143" s="238"/>
      <c r="AU143" s="238"/>
      <c r="AV143" s="239"/>
    </row>
    <row r="144" spans="2:48" ht="16.5" customHeight="1">
      <c r="B144" s="738" t="s">
        <v>112</v>
      </c>
      <c r="C144" s="7" t="s">
        <v>194</v>
      </c>
      <c r="D144" s="224">
        <v>220.8</v>
      </c>
      <c r="E144" s="224">
        <v>131.30000000000001</v>
      </c>
      <c r="F144" s="224">
        <v>157.80000000000001</v>
      </c>
      <c r="G144" s="224">
        <v>170.3</v>
      </c>
      <c r="H144" s="224">
        <v>145.4</v>
      </c>
      <c r="I144" s="224">
        <v>108.1</v>
      </c>
      <c r="J144" s="224">
        <v>125.4</v>
      </c>
      <c r="K144" s="224">
        <v>129</v>
      </c>
      <c r="L144" s="224">
        <v>102.5</v>
      </c>
      <c r="M144" s="224">
        <v>117</v>
      </c>
      <c r="N144" s="224">
        <v>117.8</v>
      </c>
      <c r="O144" s="224">
        <v>129</v>
      </c>
      <c r="P144" s="225">
        <v>105.64909</v>
      </c>
      <c r="Q144" s="225">
        <v>127.31816000000001</v>
      </c>
      <c r="R144" s="225">
        <v>134.38425000000001</v>
      </c>
      <c r="S144" s="558">
        <f>100</f>
        <v>100</v>
      </c>
      <c r="T144" s="72">
        <f t="shared" si="79"/>
        <v>59.465579710144929</v>
      </c>
      <c r="U144" s="72">
        <f t="shared" si="79"/>
        <v>71.467391304347828</v>
      </c>
      <c r="V144" s="72">
        <f t="shared" si="79"/>
        <v>77.128623188405797</v>
      </c>
      <c r="W144" s="72">
        <f t="shared" si="77"/>
        <v>65.851449275362313</v>
      </c>
      <c r="X144" s="72">
        <f t="shared" si="77"/>
        <v>48.958333333333329</v>
      </c>
      <c r="Y144" s="72">
        <f t="shared" si="77"/>
        <v>56.793478260869563</v>
      </c>
      <c r="Z144" s="72">
        <f t="shared" si="77"/>
        <v>58.423913043478258</v>
      </c>
      <c r="AA144" s="72">
        <f t="shared" si="38"/>
        <v>46.42210144927536</v>
      </c>
      <c r="AB144" s="72">
        <f t="shared" si="38"/>
        <v>52.989130434782609</v>
      </c>
      <c r="AC144" s="72">
        <f t="shared" si="38"/>
        <v>53.351449275362313</v>
      </c>
      <c r="AD144" s="72">
        <f t="shared" si="38"/>
        <v>58.423913043478258</v>
      </c>
      <c r="AE144" s="72">
        <f t="shared" ref="AE144:AG144" si="97">P144*100/$D144</f>
        <v>47.848319746376809</v>
      </c>
      <c r="AF144" s="72">
        <f t="shared" si="97"/>
        <v>57.662210144927535</v>
      </c>
      <c r="AG144" s="73">
        <f t="shared" si="97"/>
        <v>60.862432065217391</v>
      </c>
      <c r="AH144" s="559">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38"/>
      <c r="C145" s="1" t="s">
        <v>195</v>
      </c>
      <c r="D145" s="224">
        <v>827.1</v>
      </c>
      <c r="E145" s="224">
        <v>702.8</v>
      </c>
      <c r="F145" s="224">
        <v>931.7</v>
      </c>
      <c r="G145" s="224">
        <v>591.70000000000005</v>
      </c>
      <c r="H145" s="224">
        <v>520.4</v>
      </c>
      <c r="I145" s="224">
        <v>557.9</v>
      </c>
      <c r="J145" s="224">
        <v>514.20000000000005</v>
      </c>
      <c r="K145" s="224">
        <v>488</v>
      </c>
      <c r="L145" s="224">
        <v>486.5</v>
      </c>
      <c r="M145" s="224">
        <v>464.2</v>
      </c>
      <c r="N145" s="224">
        <v>438</v>
      </c>
      <c r="O145" s="224">
        <v>443.3</v>
      </c>
      <c r="P145" s="225">
        <v>415.13711999999998</v>
      </c>
      <c r="Q145" s="225">
        <v>434.79232999999999</v>
      </c>
      <c r="R145" s="225">
        <v>463.01620000000003</v>
      </c>
      <c r="S145" s="558">
        <f>100</f>
        <v>100</v>
      </c>
      <c r="T145" s="72">
        <f t="shared" si="79"/>
        <v>84.971587474307825</v>
      </c>
      <c r="U145" s="72">
        <f t="shared" si="79"/>
        <v>112.64659654213517</v>
      </c>
      <c r="V145" s="72">
        <f t="shared" si="79"/>
        <v>71.539112561963492</v>
      </c>
      <c r="W145" s="72">
        <f t="shared" si="77"/>
        <v>62.918631362592187</v>
      </c>
      <c r="X145" s="72">
        <f t="shared" si="77"/>
        <v>67.452545036875833</v>
      </c>
      <c r="Y145" s="72">
        <f t="shared" si="77"/>
        <v>62.169024301777299</v>
      </c>
      <c r="Z145" s="72">
        <f t="shared" si="77"/>
        <v>59.001329948011119</v>
      </c>
      <c r="AA145" s="72">
        <f t="shared" si="38"/>
        <v>58.819973401039775</v>
      </c>
      <c r="AB145" s="72">
        <f t="shared" si="38"/>
        <v>56.123806069399102</v>
      </c>
      <c r="AC145" s="72">
        <f t="shared" si="38"/>
        <v>52.956111715632936</v>
      </c>
      <c r="AD145" s="72">
        <f t="shared" si="38"/>
        <v>53.596904848265019</v>
      </c>
      <c r="AE145" s="72">
        <f t="shared" ref="AE145:AE180" si="98">P145*100/$D145</f>
        <v>50.191889735219441</v>
      </c>
      <c r="AF145" s="72">
        <f t="shared" ref="AF145:AG180" si="99">Q145*100/$D145</f>
        <v>52.568290412283879</v>
      </c>
      <c r="AG145" s="73">
        <f t="shared" si="99"/>
        <v>55.980679482529318</v>
      </c>
      <c r="AH145" s="559">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38"/>
      <c r="C146" s="1" t="s">
        <v>196</v>
      </c>
      <c r="D146" s="224">
        <v>1253.4000000000001</v>
      </c>
      <c r="E146" s="224">
        <v>1137.2</v>
      </c>
      <c r="F146" s="224">
        <v>1065.2</v>
      </c>
      <c r="G146" s="224">
        <v>860.4</v>
      </c>
      <c r="H146" s="224">
        <v>875.7</v>
      </c>
      <c r="I146" s="224">
        <v>834.7</v>
      </c>
      <c r="J146" s="224">
        <v>908.8</v>
      </c>
      <c r="K146" s="224">
        <v>841.8</v>
      </c>
      <c r="L146" s="224">
        <v>868.3</v>
      </c>
      <c r="M146" s="224">
        <v>965.2</v>
      </c>
      <c r="N146" s="224">
        <v>1191.2</v>
      </c>
      <c r="O146" s="224">
        <v>948.9</v>
      </c>
      <c r="P146" s="225">
        <v>807.26337000000001</v>
      </c>
      <c r="Q146" s="225">
        <v>930.53174000000001</v>
      </c>
      <c r="R146" s="225">
        <v>988.75665000000004</v>
      </c>
      <c r="S146" s="558">
        <f>100</f>
        <v>100</v>
      </c>
      <c r="T146" s="72">
        <f t="shared" si="79"/>
        <v>90.729216531035576</v>
      </c>
      <c r="U146" s="72">
        <f t="shared" si="79"/>
        <v>84.984841231849359</v>
      </c>
      <c r="V146" s="72">
        <f t="shared" si="79"/>
        <v>68.64528482527524</v>
      </c>
      <c r="W146" s="72">
        <f t="shared" si="77"/>
        <v>69.865964576352312</v>
      </c>
      <c r="X146" s="72">
        <f t="shared" si="77"/>
        <v>66.594861975426838</v>
      </c>
      <c r="Y146" s="72">
        <f t="shared" si="77"/>
        <v>72.506781554172647</v>
      </c>
      <c r="Z146" s="72">
        <f t="shared" si="77"/>
        <v>67.161321206318803</v>
      </c>
      <c r="AA146" s="72">
        <f t="shared" si="38"/>
        <v>69.275570448380407</v>
      </c>
      <c r="AB146" s="72">
        <f t="shared" si="38"/>
        <v>77.006542205201839</v>
      </c>
      <c r="AC146" s="72">
        <f t="shared" si="38"/>
        <v>95.037498005425235</v>
      </c>
      <c r="AD146" s="72">
        <f t="shared" si="38"/>
        <v>75.706079463858302</v>
      </c>
      <c r="AE146" s="72">
        <f t="shared" si="98"/>
        <v>64.405885591191947</v>
      </c>
      <c r="AF146" s="72">
        <f t="shared" si="99"/>
        <v>74.240604755066215</v>
      </c>
      <c r="AG146" s="73">
        <f t="shared" si="99"/>
        <v>78.885962182862613</v>
      </c>
      <c r="AH146" s="559">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38"/>
      <c r="C147" s="1" t="s">
        <v>197</v>
      </c>
      <c r="D147" s="224">
        <v>3144.4</v>
      </c>
      <c r="E147" s="224">
        <v>2377.1</v>
      </c>
      <c r="F147" s="224">
        <v>2396.6999999999998</v>
      </c>
      <c r="G147" s="224">
        <v>2163.6</v>
      </c>
      <c r="H147" s="224">
        <v>1887.6</v>
      </c>
      <c r="I147" s="224">
        <v>1753.8</v>
      </c>
      <c r="J147" s="224">
        <v>1909.2</v>
      </c>
      <c r="K147" s="224">
        <v>2269.3000000000002</v>
      </c>
      <c r="L147" s="224">
        <v>2473.9</v>
      </c>
      <c r="M147" s="224">
        <v>2557.4</v>
      </c>
      <c r="N147" s="224">
        <v>2898.7</v>
      </c>
      <c r="O147" s="224">
        <v>2924.6</v>
      </c>
      <c r="P147" s="225">
        <v>2745.2073</v>
      </c>
      <c r="Q147" s="225">
        <v>3054.0207999999998</v>
      </c>
      <c r="R147" s="225">
        <v>3306.8110000000001</v>
      </c>
      <c r="S147" s="558">
        <f>100</f>
        <v>100</v>
      </c>
      <c r="T147" s="72">
        <f t="shared" si="79"/>
        <v>75.597888309375392</v>
      </c>
      <c r="U147" s="72">
        <f t="shared" si="79"/>
        <v>76.221218674468886</v>
      </c>
      <c r="V147" s="72">
        <f t="shared" si="79"/>
        <v>68.808039689606915</v>
      </c>
      <c r="W147" s="72">
        <f t="shared" si="77"/>
        <v>60.03053046686172</v>
      </c>
      <c r="X147" s="72">
        <f t="shared" si="77"/>
        <v>55.775346648009155</v>
      </c>
      <c r="Y147" s="72">
        <f t="shared" si="77"/>
        <v>60.717465971250476</v>
      </c>
      <c r="Z147" s="72">
        <f t="shared" si="77"/>
        <v>72.169571301361159</v>
      </c>
      <c r="AA147" s="72">
        <f t="shared" si="38"/>
        <v>78.676377051265746</v>
      </c>
      <c r="AB147" s="72">
        <f t="shared" si="38"/>
        <v>81.33189161684264</v>
      </c>
      <c r="AC147" s="72">
        <f t="shared" si="38"/>
        <v>92.186108637577917</v>
      </c>
      <c r="AD147" s="72">
        <f t="shared" si="38"/>
        <v>93.00979519145146</v>
      </c>
      <c r="AE147" s="72">
        <f t="shared" si="98"/>
        <v>87.304646355425504</v>
      </c>
      <c r="AF147" s="72">
        <f t="shared" si="99"/>
        <v>97.125709197303124</v>
      </c>
      <c r="AG147" s="73">
        <f t="shared" si="99"/>
        <v>105.16508713904084</v>
      </c>
      <c r="AH147" s="559">
        <v>1</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38"/>
      <c r="C148" s="1" t="s">
        <v>198</v>
      </c>
      <c r="D148" s="224">
        <v>5445.7000000000007</v>
      </c>
      <c r="E148" s="224">
        <v>4348.3999999999996</v>
      </c>
      <c r="F148" s="224">
        <v>4551.3999999999996</v>
      </c>
      <c r="G148" s="224">
        <v>3786</v>
      </c>
      <c r="H148" s="224">
        <v>3429.1</v>
      </c>
      <c r="I148" s="224">
        <v>3254.5</v>
      </c>
      <c r="J148" s="224">
        <v>3457.6000000000004</v>
      </c>
      <c r="K148" s="224">
        <v>3728.1000000000004</v>
      </c>
      <c r="L148" s="224">
        <v>3931.2</v>
      </c>
      <c r="M148" s="224">
        <v>4103.8</v>
      </c>
      <c r="N148" s="224">
        <v>4645.7</v>
      </c>
      <c r="O148" s="224">
        <v>4445.7999999999993</v>
      </c>
      <c r="P148" s="225">
        <v>4073.2568799999999</v>
      </c>
      <c r="Q148" s="225">
        <v>4546.6630299999997</v>
      </c>
      <c r="R148" s="225">
        <v>4892.9681</v>
      </c>
      <c r="S148" s="558">
        <f>100</f>
        <v>100</v>
      </c>
      <c r="T148" s="72">
        <f t="shared" si="79"/>
        <v>79.850157004609116</v>
      </c>
      <c r="U148" s="72">
        <f t="shared" si="79"/>
        <v>83.577868777200337</v>
      </c>
      <c r="V148" s="72">
        <f t="shared" si="79"/>
        <v>69.522742714435239</v>
      </c>
      <c r="W148" s="72">
        <f t="shared" si="77"/>
        <v>62.968947977303188</v>
      </c>
      <c r="X148" s="72">
        <f t="shared" si="77"/>
        <v>59.762748590631134</v>
      </c>
      <c r="Y148" s="72">
        <f t="shared" si="77"/>
        <v>63.492296674440389</v>
      </c>
      <c r="Z148" s="72">
        <f t="shared" si="77"/>
        <v>68.459518519198639</v>
      </c>
      <c r="AA148" s="72">
        <f t="shared" si="38"/>
        <v>72.189066603007873</v>
      </c>
      <c r="AB148" s="72">
        <f t="shared" si="38"/>
        <v>75.358539765319421</v>
      </c>
      <c r="AC148" s="72">
        <f t="shared" si="38"/>
        <v>85.309510255798145</v>
      </c>
      <c r="AD148" s="72">
        <f t="shared" si="38"/>
        <v>81.638724130965699</v>
      </c>
      <c r="AE148" s="72">
        <f t="shared" si="98"/>
        <v>74.797673026424505</v>
      </c>
      <c r="AF148" s="72">
        <f t="shared" si="99"/>
        <v>83.490883265695857</v>
      </c>
      <c r="AG148" s="73">
        <f t="shared" si="99"/>
        <v>89.850122114695992</v>
      </c>
      <c r="AH148" s="559">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39"/>
      <c r="C149" s="8" t="s">
        <v>199</v>
      </c>
      <c r="D149" s="177">
        <v>2301.3000000000002</v>
      </c>
      <c r="E149" s="177">
        <v>1971.3</v>
      </c>
      <c r="F149" s="177">
        <v>2154.6999999999998</v>
      </c>
      <c r="G149" s="177">
        <v>1622.4</v>
      </c>
      <c r="H149" s="177">
        <v>1541.5</v>
      </c>
      <c r="I149" s="177">
        <v>1500.7</v>
      </c>
      <c r="J149" s="177">
        <v>1548.4</v>
      </c>
      <c r="K149" s="177">
        <v>1458.8</v>
      </c>
      <c r="L149" s="177">
        <v>1457.3</v>
      </c>
      <c r="M149" s="177">
        <v>1546.4</v>
      </c>
      <c r="N149" s="177">
        <v>1747</v>
      </c>
      <c r="O149" s="177">
        <v>1521.1999999999998</v>
      </c>
      <c r="P149" s="177">
        <v>1328.0495799999999</v>
      </c>
      <c r="Q149" s="177">
        <v>1492.6422299999999</v>
      </c>
      <c r="R149" s="177">
        <v>1586.1571000000001</v>
      </c>
      <c r="S149" s="558">
        <f>100</f>
        <v>100</v>
      </c>
      <c r="T149" s="72">
        <f t="shared" si="79"/>
        <v>85.660278972754526</v>
      </c>
      <c r="U149" s="72">
        <f t="shared" si="79"/>
        <v>93.629687567896383</v>
      </c>
      <c r="V149" s="72">
        <f t="shared" si="79"/>
        <v>70.499283013948627</v>
      </c>
      <c r="W149" s="72">
        <f t="shared" si="77"/>
        <v>66.98387867726936</v>
      </c>
      <c r="X149" s="72">
        <f t="shared" si="77"/>
        <v>65.210967713900828</v>
      </c>
      <c r="Y149" s="72">
        <f t="shared" si="77"/>
        <v>67.283709207839038</v>
      </c>
      <c r="Z149" s="72">
        <f t="shared" si="77"/>
        <v>63.390257680441486</v>
      </c>
      <c r="AA149" s="72">
        <f t="shared" si="38"/>
        <v>63.325077130317645</v>
      </c>
      <c r="AB149" s="72">
        <f t="shared" si="38"/>
        <v>67.196801807673921</v>
      </c>
      <c r="AC149" s="72">
        <f t="shared" si="38"/>
        <v>75.913614044235857</v>
      </c>
      <c r="AD149" s="72">
        <f t="shared" si="38"/>
        <v>66.101768565593346</v>
      </c>
      <c r="AE149" s="72">
        <f t="shared" si="98"/>
        <v>57.708668144092456</v>
      </c>
      <c r="AF149" s="72">
        <f t="shared" si="99"/>
        <v>64.860827792986569</v>
      </c>
      <c r="AG149" s="73">
        <f t="shared" si="99"/>
        <v>68.924394907226358</v>
      </c>
      <c r="AH149" s="237"/>
      <c r="AI149" s="238"/>
      <c r="AJ149" s="238"/>
      <c r="AK149" s="238"/>
      <c r="AL149" s="238"/>
      <c r="AM149" s="238"/>
      <c r="AN149" s="238"/>
      <c r="AO149" s="238"/>
      <c r="AP149" s="238"/>
      <c r="AQ149" s="238"/>
      <c r="AR149" s="238"/>
      <c r="AS149" s="238"/>
      <c r="AT149" s="238"/>
      <c r="AU149" s="238"/>
      <c r="AV149" s="239"/>
    </row>
    <row r="150" spans="2:48" ht="16.5" customHeight="1">
      <c r="B150" s="738" t="s">
        <v>113</v>
      </c>
      <c r="C150" s="1" t="s">
        <v>194</v>
      </c>
      <c r="D150" s="224">
        <v>659.8</v>
      </c>
      <c r="E150" s="224">
        <v>500.2</v>
      </c>
      <c r="F150" s="224">
        <v>523.20000000000005</v>
      </c>
      <c r="G150" s="224">
        <v>474.2</v>
      </c>
      <c r="H150" s="224">
        <v>437.4</v>
      </c>
      <c r="I150" s="224">
        <v>484.7</v>
      </c>
      <c r="J150" s="224">
        <v>425.5</v>
      </c>
      <c r="K150" s="224">
        <v>458.3</v>
      </c>
      <c r="L150" s="224">
        <v>387.9</v>
      </c>
      <c r="M150" s="224">
        <v>420.7</v>
      </c>
      <c r="N150" s="224">
        <v>445.5</v>
      </c>
      <c r="O150" s="224">
        <v>441.9</v>
      </c>
      <c r="P150" s="225">
        <v>361.90955000000002</v>
      </c>
      <c r="Q150" s="225">
        <v>436.13869999999997</v>
      </c>
      <c r="R150" s="225">
        <v>460.37664999999998</v>
      </c>
      <c r="S150" s="558">
        <f>100</f>
        <v>100</v>
      </c>
      <c r="T150" s="72">
        <f t="shared" si="79"/>
        <v>75.810851773264631</v>
      </c>
      <c r="U150" s="72">
        <f t="shared" si="79"/>
        <v>79.296756592906959</v>
      </c>
      <c r="V150" s="72">
        <f t="shared" si="79"/>
        <v>71.870263716277663</v>
      </c>
      <c r="W150" s="72">
        <f t="shared" si="77"/>
        <v>66.292816004849954</v>
      </c>
      <c r="X150" s="72">
        <f t="shared" si="77"/>
        <v>73.461655046983935</v>
      </c>
      <c r="Y150" s="72">
        <f t="shared" si="77"/>
        <v>64.489239163382848</v>
      </c>
      <c r="Z150" s="72">
        <f t="shared" si="77"/>
        <v>69.460442558351019</v>
      </c>
      <c r="AA150" s="72">
        <f t="shared" si="38"/>
        <v>58.790542588663236</v>
      </c>
      <c r="AB150" s="72">
        <f t="shared" si="38"/>
        <v>63.761745983631407</v>
      </c>
      <c r="AC150" s="72">
        <f t="shared" si="38"/>
        <v>67.520460745680509</v>
      </c>
      <c r="AD150" s="72">
        <f t="shared" si="38"/>
        <v>66.974840860866934</v>
      </c>
      <c r="AE150" s="72">
        <f t="shared" si="98"/>
        <v>54.85140193998182</v>
      </c>
      <c r="AF150" s="72">
        <f t="shared" si="99"/>
        <v>66.101652015762355</v>
      </c>
      <c r="AG150" s="73">
        <f t="shared" si="99"/>
        <v>69.77518187329494</v>
      </c>
      <c r="AH150" s="559">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38"/>
      <c r="C151" s="1" t="s">
        <v>195</v>
      </c>
      <c r="D151" s="224">
        <v>2420.5</v>
      </c>
      <c r="E151" s="224">
        <v>1864</v>
      </c>
      <c r="F151" s="224">
        <v>1856.3</v>
      </c>
      <c r="G151" s="224">
        <v>1781.6</v>
      </c>
      <c r="H151" s="224">
        <v>1796.9</v>
      </c>
      <c r="I151" s="224">
        <v>1593.1</v>
      </c>
      <c r="J151" s="224">
        <v>1771</v>
      </c>
      <c r="K151" s="224">
        <v>1776.3</v>
      </c>
      <c r="L151" s="224">
        <v>1726.2</v>
      </c>
      <c r="M151" s="224">
        <v>1764.5</v>
      </c>
      <c r="N151" s="224">
        <v>1779.6</v>
      </c>
      <c r="O151" s="224">
        <v>1884.9</v>
      </c>
      <c r="P151" s="225">
        <v>1765.1521</v>
      </c>
      <c r="Q151" s="225">
        <v>1848.7256</v>
      </c>
      <c r="R151" s="225">
        <v>1968.6437000000001</v>
      </c>
      <c r="S151" s="558">
        <f>100</f>
        <v>100</v>
      </c>
      <c r="T151" s="72">
        <f t="shared" si="79"/>
        <v>77.008882462301173</v>
      </c>
      <c r="U151" s="72">
        <f t="shared" si="79"/>
        <v>76.690766370584583</v>
      </c>
      <c r="V151" s="72">
        <f t="shared" si="79"/>
        <v>73.604627143152243</v>
      </c>
      <c r="W151" s="72">
        <f t="shared" si="77"/>
        <v>74.23672794877092</v>
      </c>
      <c r="X151" s="72">
        <f t="shared" si="77"/>
        <v>65.816979962817598</v>
      </c>
      <c r="Y151" s="72">
        <f t="shared" si="77"/>
        <v>73.166701094815124</v>
      </c>
      <c r="Z151" s="72">
        <f t="shared" si="77"/>
        <v>73.385664118983684</v>
      </c>
      <c r="AA151" s="72">
        <f t="shared" si="38"/>
        <v>71.315843833918606</v>
      </c>
      <c r="AB151" s="72">
        <f t="shared" si="38"/>
        <v>72.89816153687255</v>
      </c>
      <c r="AC151" s="72">
        <f t="shared" si="38"/>
        <v>73.521999586862222</v>
      </c>
      <c r="AD151" s="72">
        <f t="shared" si="38"/>
        <v>77.872340425531917</v>
      </c>
      <c r="AE151" s="72">
        <f t="shared" si="98"/>
        <v>72.925102251600904</v>
      </c>
      <c r="AF151" s="72">
        <f t="shared" si="99"/>
        <v>76.377839289403013</v>
      </c>
      <c r="AG151" s="73">
        <f t="shared" si="99"/>
        <v>81.332109068374308</v>
      </c>
      <c r="AH151" s="559">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38"/>
      <c r="C152" s="1" t="s">
        <v>196</v>
      </c>
      <c r="D152" s="224">
        <v>2100</v>
      </c>
      <c r="E152" s="224">
        <v>1667.2</v>
      </c>
      <c r="F152" s="224">
        <v>1765.7</v>
      </c>
      <c r="G152" s="224">
        <v>1778.7</v>
      </c>
      <c r="H152" s="224">
        <v>1840.6</v>
      </c>
      <c r="I152" s="224">
        <v>1900.1</v>
      </c>
      <c r="J152" s="224">
        <v>1961.4</v>
      </c>
      <c r="K152" s="224">
        <v>2008.1</v>
      </c>
      <c r="L152" s="224">
        <v>2219.9</v>
      </c>
      <c r="M152" s="224">
        <v>2270.4</v>
      </c>
      <c r="N152" s="224">
        <v>2297.6</v>
      </c>
      <c r="O152" s="224">
        <v>2456.1999999999998</v>
      </c>
      <c r="P152" s="225">
        <v>2089.5779000000002</v>
      </c>
      <c r="Q152" s="225">
        <v>2408.6545000000001</v>
      </c>
      <c r="R152" s="225">
        <v>2559.4045000000001</v>
      </c>
      <c r="S152" s="558">
        <f>100</f>
        <v>100</v>
      </c>
      <c r="T152" s="72">
        <f t="shared" si="79"/>
        <v>79.390476190476193</v>
      </c>
      <c r="U152" s="72">
        <f t="shared" si="79"/>
        <v>84.080952380952382</v>
      </c>
      <c r="V152" s="72">
        <f t="shared" si="79"/>
        <v>84.7</v>
      </c>
      <c r="W152" s="72">
        <f t="shared" si="77"/>
        <v>87.647619047619045</v>
      </c>
      <c r="X152" s="72">
        <f t="shared" si="77"/>
        <v>90.480952380952374</v>
      </c>
      <c r="Y152" s="72">
        <f t="shared" si="77"/>
        <v>93.4</v>
      </c>
      <c r="Z152" s="72">
        <f t="shared" si="77"/>
        <v>95.623809523809527</v>
      </c>
      <c r="AA152" s="72">
        <f t="shared" si="38"/>
        <v>105.70952380952382</v>
      </c>
      <c r="AB152" s="72">
        <f t="shared" si="38"/>
        <v>108.11428571428571</v>
      </c>
      <c r="AC152" s="72">
        <f t="shared" si="38"/>
        <v>109.4095238095238</v>
      </c>
      <c r="AD152" s="72">
        <f t="shared" ref="AD152" si="100">O152*100/$D152</f>
        <v>116.96190476190475</v>
      </c>
      <c r="AE152" s="72">
        <f t="shared" si="98"/>
        <v>99.503709523809547</v>
      </c>
      <c r="AF152" s="72">
        <f t="shared" si="99"/>
        <v>114.69783333333334</v>
      </c>
      <c r="AG152" s="73">
        <f t="shared" si="99"/>
        <v>121.87640476190477</v>
      </c>
      <c r="AH152" s="559">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38"/>
      <c r="C153" s="1" t="s">
        <v>197</v>
      </c>
      <c r="D153" s="224">
        <v>2240.4</v>
      </c>
      <c r="E153" s="224">
        <v>1866</v>
      </c>
      <c r="F153" s="224">
        <v>1793.4</v>
      </c>
      <c r="G153" s="224">
        <v>1816.9</v>
      </c>
      <c r="H153" s="224">
        <v>1648.9</v>
      </c>
      <c r="I153" s="224">
        <v>1645.9</v>
      </c>
      <c r="J153" s="224">
        <v>1968.1</v>
      </c>
      <c r="K153" s="224">
        <v>1701.6</v>
      </c>
      <c r="L153" s="224">
        <v>1616.1</v>
      </c>
      <c r="M153" s="224">
        <v>1913.2</v>
      </c>
      <c r="N153" s="224">
        <v>2323.6</v>
      </c>
      <c r="O153" s="224">
        <v>2453.3000000000002</v>
      </c>
      <c r="P153" s="225">
        <v>2302.8164000000002</v>
      </c>
      <c r="Q153" s="225">
        <v>2561.8645000000001</v>
      </c>
      <c r="R153" s="225">
        <v>2773.8850000000002</v>
      </c>
      <c r="S153" s="558">
        <f>100</f>
        <v>100</v>
      </c>
      <c r="T153" s="72">
        <f t="shared" si="79"/>
        <v>83.288698446705936</v>
      </c>
      <c r="U153" s="72">
        <f t="shared" si="79"/>
        <v>80.048205677557576</v>
      </c>
      <c r="V153" s="72">
        <f t="shared" si="79"/>
        <v>81.097125513301194</v>
      </c>
      <c r="W153" s="72">
        <f t="shared" si="77"/>
        <v>73.598464559900009</v>
      </c>
      <c r="X153" s="72">
        <f t="shared" si="77"/>
        <v>73.464559900017846</v>
      </c>
      <c r="Y153" s="72">
        <f t="shared" si="77"/>
        <v>87.845920371362254</v>
      </c>
      <c r="Z153" s="72">
        <f t="shared" si="77"/>
        <v>75.950723085163361</v>
      </c>
      <c r="AA153" s="72">
        <f t="shared" si="77"/>
        <v>72.134440278521694</v>
      </c>
      <c r="AB153" s="72">
        <f t="shared" ref="AB153:AD181" si="101">M153*100/$D153</f>
        <v>85.395465095518659</v>
      </c>
      <c r="AC153" s="72">
        <f t="shared" si="101"/>
        <v>103.71362256739867</v>
      </c>
      <c r="AD153" s="72">
        <f t="shared" si="101"/>
        <v>109.5027673629709</v>
      </c>
      <c r="AE153" s="72">
        <f t="shared" si="98"/>
        <v>102.7859489376897</v>
      </c>
      <c r="AF153" s="72">
        <f t="shared" si="99"/>
        <v>114.34853151222995</v>
      </c>
      <c r="AG153" s="73">
        <f t="shared" si="99"/>
        <v>123.81204249241206</v>
      </c>
      <c r="AH153" s="559">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38"/>
      <c r="C154" s="1" t="s">
        <v>198</v>
      </c>
      <c r="D154" s="224">
        <v>7420.7000000000007</v>
      </c>
      <c r="E154" s="224">
        <v>5897.4</v>
      </c>
      <c r="F154" s="224">
        <v>5938.6</v>
      </c>
      <c r="G154" s="224">
        <v>5851.4</v>
      </c>
      <c r="H154" s="224">
        <v>5723.8</v>
      </c>
      <c r="I154" s="224">
        <v>5623.7999999999993</v>
      </c>
      <c r="J154" s="224">
        <v>6126</v>
      </c>
      <c r="K154" s="224">
        <v>5944.2999999999993</v>
      </c>
      <c r="L154" s="224">
        <v>5950.1</v>
      </c>
      <c r="M154" s="224">
        <v>6368.8</v>
      </c>
      <c r="N154" s="224">
        <v>6846.2999999999993</v>
      </c>
      <c r="O154" s="224">
        <v>7236.3</v>
      </c>
      <c r="P154" s="225">
        <v>6519.4559499999996</v>
      </c>
      <c r="Q154" s="225">
        <v>7255.3832999999995</v>
      </c>
      <c r="R154" s="225">
        <v>7762.3098500000006</v>
      </c>
      <c r="S154" s="558">
        <f>100</f>
        <v>100</v>
      </c>
      <c r="T154" s="72">
        <f t="shared" si="79"/>
        <v>79.472286981012559</v>
      </c>
      <c r="U154" s="72">
        <f t="shared" si="79"/>
        <v>80.027490667996275</v>
      </c>
      <c r="V154" s="72">
        <f t="shared" si="79"/>
        <v>78.852399369331721</v>
      </c>
      <c r="W154" s="72">
        <f t="shared" si="77"/>
        <v>77.132885037799667</v>
      </c>
      <c r="X154" s="72">
        <f t="shared" si="77"/>
        <v>75.785303273276085</v>
      </c>
      <c r="Y154" s="72">
        <f t="shared" si="77"/>
        <v>82.552858894713424</v>
      </c>
      <c r="Z154" s="72">
        <f t="shared" si="77"/>
        <v>80.104302828574106</v>
      </c>
      <c r="AA154" s="72">
        <f t="shared" si="77"/>
        <v>80.182462570916485</v>
      </c>
      <c r="AB154" s="72">
        <f t="shared" si="101"/>
        <v>85.824787418976641</v>
      </c>
      <c r="AC154" s="72">
        <f t="shared" si="101"/>
        <v>92.259490344576633</v>
      </c>
      <c r="AD154" s="72">
        <f t="shared" si="101"/>
        <v>97.51505922621854</v>
      </c>
      <c r="AE154" s="72">
        <f t="shared" si="98"/>
        <v>87.854999528346369</v>
      </c>
      <c r="AF154" s="72">
        <f t="shared" si="99"/>
        <v>97.772222297087865</v>
      </c>
      <c r="AG154" s="73">
        <f t="shared" si="99"/>
        <v>104.60347204441629</v>
      </c>
      <c r="AH154" s="559">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39"/>
      <c r="C155" s="8" t="s">
        <v>199</v>
      </c>
      <c r="D155" s="177">
        <v>5180.3</v>
      </c>
      <c r="E155" s="177">
        <v>4031.3999999999996</v>
      </c>
      <c r="F155" s="177">
        <v>4145.2</v>
      </c>
      <c r="G155" s="177">
        <v>4034.5</v>
      </c>
      <c r="H155" s="177">
        <v>4074.9</v>
      </c>
      <c r="I155" s="177">
        <v>3977.8999999999996</v>
      </c>
      <c r="J155" s="177">
        <v>4157.8999999999996</v>
      </c>
      <c r="K155" s="177">
        <v>4242.7</v>
      </c>
      <c r="L155" s="177">
        <v>4334</v>
      </c>
      <c r="M155" s="177">
        <v>4455.6000000000004</v>
      </c>
      <c r="N155" s="177">
        <v>4522.7</v>
      </c>
      <c r="O155" s="177">
        <v>4783</v>
      </c>
      <c r="P155" s="177">
        <v>4216.6395499999999</v>
      </c>
      <c r="Q155" s="177">
        <v>4693.5187999999998</v>
      </c>
      <c r="R155" s="177">
        <v>4988.4248500000003</v>
      </c>
      <c r="S155" s="558">
        <f>100</f>
        <v>100</v>
      </c>
      <c r="T155" s="72">
        <f t="shared" si="79"/>
        <v>77.821747775225361</v>
      </c>
      <c r="U155" s="72">
        <f t="shared" si="79"/>
        <v>80.018531745265719</v>
      </c>
      <c r="V155" s="72">
        <f t="shared" si="79"/>
        <v>77.881589869312592</v>
      </c>
      <c r="W155" s="72">
        <f t="shared" si="77"/>
        <v>78.661467482578232</v>
      </c>
      <c r="X155" s="72">
        <f t="shared" si="77"/>
        <v>76.788989054687931</v>
      </c>
      <c r="Y155" s="72">
        <f t="shared" si="77"/>
        <v>80.263691292010108</v>
      </c>
      <c r="Z155" s="72">
        <f t="shared" si="77"/>
        <v>81.900662123815223</v>
      </c>
      <c r="AA155" s="72">
        <f t="shared" si="77"/>
        <v>83.663108314190296</v>
      </c>
      <c r="AB155" s="72">
        <f t="shared" si="101"/>
        <v>86.010462714514617</v>
      </c>
      <c r="AC155" s="72">
        <f t="shared" si="101"/>
        <v>87.305754492983027</v>
      </c>
      <c r="AD155" s="72">
        <f t="shared" si="101"/>
        <v>92.330560006177251</v>
      </c>
      <c r="AE155" s="72">
        <f t="shared" si="98"/>
        <v>81.397593768700645</v>
      </c>
      <c r="AF155" s="72">
        <f t="shared" si="99"/>
        <v>90.603223751520176</v>
      </c>
      <c r="AG155" s="73">
        <f t="shared" si="99"/>
        <v>96.296061038935974</v>
      </c>
      <c r="AH155" s="237"/>
      <c r="AI155" s="238"/>
      <c r="AJ155" s="238"/>
      <c r="AK155" s="238"/>
      <c r="AL155" s="238"/>
      <c r="AM155" s="238"/>
      <c r="AN155" s="238"/>
      <c r="AO155" s="238"/>
      <c r="AP155" s="238"/>
      <c r="AQ155" s="238"/>
      <c r="AR155" s="238"/>
      <c r="AS155" s="238"/>
      <c r="AT155" s="238"/>
      <c r="AU155" s="238"/>
      <c r="AV155" s="239"/>
    </row>
    <row r="156" spans="2:48" ht="16.5" customHeight="1">
      <c r="B156" s="738" t="s">
        <v>114</v>
      </c>
      <c r="C156" s="7" t="s">
        <v>194</v>
      </c>
      <c r="D156" s="224">
        <v>148.19999999999999</v>
      </c>
      <c r="E156" s="224">
        <v>131.30000000000001</v>
      </c>
      <c r="F156" s="224">
        <v>119</v>
      </c>
      <c r="G156" s="224">
        <v>103.4</v>
      </c>
      <c r="H156" s="224">
        <v>95.2</v>
      </c>
      <c r="I156" s="224">
        <v>91.7</v>
      </c>
      <c r="J156" s="224">
        <v>91.1</v>
      </c>
      <c r="K156" s="224">
        <v>99.9</v>
      </c>
      <c r="L156" s="224">
        <v>86</v>
      </c>
      <c r="M156" s="224">
        <v>88.3</v>
      </c>
      <c r="N156" s="224">
        <v>88.5</v>
      </c>
      <c r="O156" s="224">
        <v>96.9</v>
      </c>
      <c r="P156" s="225">
        <v>79.359665000000007</v>
      </c>
      <c r="Q156" s="225">
        <v>95.636657999999997</v>
      </c>
      <c r="R156" s="225">
        <v>100.94746000000001</v>
      </c>
      <c r="S156" s="558">
        <f>100</f>
        <v>100</v>
      </c>
      <c r="T156" s="72">
        <f t="shared" si="79"/>
        <v>88.596491228070192</v>
      </c>
      <c r="U156" s="72">
        <f t="shared" si="79"/>
        <v>80.29689608636977</v>
      </c>
      <c r="V156" s="72">
        <f t="shared" si="79"/>
        <v>69.770580296896085</v>
      </c>
      <c r="W156" s="72">
        <f t="shared" si="77"/>
        <v>64.237516869095828</v>
      </c>
      <c r="X156" s="72">
        <f t="shared" si="77"/>
        <v>61.875843454790825</v>
      </c>
      <c r="Y156" s="72">
        <f t="shared" si="77"/>
        <v>61.470985155195685</v>
      </c>
      <c r="Z156" s="72">
        <f t="shared" si="77"/>
        <v>67.408906882591097</v>
      </c>
      <c r="AA156" s="72">
        <f t="shared" si="77"/>
        <v>58.029689608636978</v>
      </c>
      <c r="AB156" s="72">
        <f t="shared" si="101"/>
        <v>59.581646423751693</v>
      </c>
      <c r="AC156" s="72">
        <f t="shared" si="101"/>
        <v>59.716599190283404</v>
      </c>
      <c r="AD156" s="72">
        <f t="shared" si="101"/>
        <v>65.384615384615387</v>
      </c>
      <c r="AE156" s="72">
        <f t="shared" si="98"/>
        <v>53.549031713900142</v>
      </c>
      <c r="AF156" s="72">
        <f t="shared" si="99"/>
        <v>64.532157894736841</v>
      </c>
      <c r="AG156" s="73">
        <f t="shared" si="99"/>
        <v>68.115695006747657</v>
      </c>
      <c r="AH156" s="559">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38"/>
      <c r="C157" s="1" t="s">
        <v>195</v>
      </c>
      <c r="D157" s="224">
        <v>588.9</v>
      </c>
      <c r="E157" s="224">
        <v>397.2</v>
      </c>
      <c r="F157" s="224">
        <v>383.5</v>
      </c>
      <c r="G157" s="224">
        <v>360.8</v>
      </c>
      <c r="H157" s="224">
        <v>338.5</v>
      </c>
      <c r="I157" s="224">
        <v>325.10000000000002</v>
      </c>
      <c r="J157" s="224">
        <v>325.60000000000002</v>
      </c>
      <c r="K157" s="224">
        <v>364.4</v>
      </c>
      <c r="L157" s="224">
        <v>371.2</v>
      </c>
      <c r="M157" s="224">
        <v>381.2</v>
      </c>
      <c r="N157" s="224">
        <v>404</v>
      </c>
      <c r="O157" s="224">
        <v>350.7</v>
      </c>
      <c r="P157" s="225">
        <v>328.42000999999999</v>
      </c>
      <c r="Q157" s="225">
        <v>343.96951000000001</v>
      </c>
      <c r="R157" s="225">
        <v>366.27413999999999</v>
      </c>
      <c r="S157" s="558">
        <f>100</f>
        <v>100</v>
      </c>
      <c r="T157" s="72">
        <f t="shared" si="79"/>
        <v>67.447784004075402</v>
      </c>
      <c r="U157" s="72">
        <f t="shared" si="79"/>
        <v>65.12141280353201</v>
      </c>
      <c r="V157" s="72">
        <f t="shared" si="79"/>
        <v>61.266768551536764</v>
      </c>
      <c r="W157" s="72">
        <f t="shared" si="77"/>
        <v>57.480047546272715</v>
      </c>
      <c r="X157" s="72">
        <f t="shared" si="77"/>
        <v>55.204618780777729</v>
      </c>
      <c r="Y157" s="72">
        <f t="shared" si="77"/>
        <v>55.289522839191719</v>
      </c>
      <c r="Z157" s="72">
        <f t="shared" si="77"/>
        <v>61.878077772117507</v>
      </c>
      <c r="AA157" s="72">
        <f t="shared" si="77"/>
        <v>63.032772966547803</v>
      </c>
      <c r="AB157" s="72">
        <f t="shared" si="101"/>
        <v>64.730854134827652</v>
      </c>
      <c r="AC157" s="72">
        <f t="shared" si="101"/>
        <v>68.602479198505691</v>
      </c>
      <c r="AD157" s="72">
        <f t="shared" si="101"/>
        <v>59.551706571574123</v>
      </c>
      <c r="AE157" s="72">
        <f t="shared" si="98"/>
        <v>55.768383426727794</v>
      </c>
      <c r="AF157" s="72">
        <f t="shared" si="99"/>
        <v>58.408814739344542</v>
      </c>
      <c r="AG157" s="73">
        <f t="shared" si="99"/>
        <v>62.1963219561895</v>
      </c>
      <c r="AH157" s="559">
        <v>1</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38"/>
      <c r="C158" s="1" t="s">
        <v>196</v>
      </c>
      <c r="D158" s="224">
        <v>1352.7</v>
      </c>
      <c r="E158" s="224">
        <v>1102.4000000000001</v>
      </c>
      <c r="F158" s="224">
        <v>1308.9000000000001</v>
      </c>
      <c r="G158" s="224">
        <v>1334.5</v>
      </c>
      <c r="H158" s="224">
        <v>1223.9000000000001</v>
      </c>
      <c r="I158" s="224">
        <v>1367.5</v>
      </c>
      <c r="J158" s="224">
        <v>1532.5</v>
      </c>
      <c r="K158" s="224">
        <v>1582.1</v>
      </c>
      <c r="L158" s="224">
        <v>1651</v>
      </c>
      <c r="M158" s="224">
        <v>1627.3</v>
      </c>
      <c r="N158" s="224">
        <v>1014.2</v>
      </c>
      <c r="O158" s="224">
        <v>953.3</v>
      </c>
      <c r="P158" s="225">
        <v>811.00665000000004</v>
      </c>
      <c r="Q158" s="225">
        <v>934.84655999999995</v>
      </c>
      <c r="R158" s="225">
        <v>993.37225000000001</v>
      </c>
      <c r="S158" s="558">
        <f>100</f>
        <v>100</v>
      </c>
      <c r="T158" s="72">
        <f t="shared" si="79"/>
        <v>81.496266725807658</v>
      </c>
      <c r="U158" s="72">
        <f t="shared" si="79"/>
        <v>96.762031492570429</v>
      </c>
      <c r="V158" s="72">
        <f t="shared" si="79"/>
        <v>98.65454276631921</v>
      </c>
      <c r="W158" s="72">
        <f t="shared" si="77"/>
        <v>90.47830265395136</v>
      </c>
      <c r="X158" s="72">
        <f t="shared" si="77"/>
        <v>101.09410808013602</v>
      </c>
      <c r="Y158" s="72">
        <f t="shared" si="77"/>
        <v>113.29193464922008</v>
      </c>
      <c r="Z158" s="72">
        <f t="shared" si="77"/>
        <v>116.95867524210837</v>
      </c>
      <c r="AA158" s="72">
        <f t="shared" si="77"/>
        <v>122.05219191247134</v>
      </c>
      <c r="AB158" s="72">
        <f t="shared" si="101"/>
        <v>120.30014045982109</v>
      </c>
      <c r="AC158" s="72">
        <f t="shared" si="101"/>
        <v>74.975973977969986</v>
      </c>
      <c r="AD158" s="72">
        <f t="shared" si="101"/>
        <v>70.473867080653505</v>
      </c>
      <c r="AE158" s="72">
        <f t="shared" si="98"/>
        <v>59.954657351962744</v>
      </c>
      <c r="AF158" s="72">
        <f t="shared" si="99"/>
        <v>69.109673985362591</v>
      </c>
      <c r="AG158" s="73">
        <f t="shared" si="99"/>
        <v>73.436257115398831</v>
      </c>
      <c r="AH158" s="559">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38"/>
      <c r="C159" s="1" t="s">
        <v>197</v>
      </c>
      <c r="D159" s="224">
        <v>6895.1</v>
      </c>
      <c r="E159" s="224">
        <v>5440.6</v>
      </c>
      <c r="F159" s="224">
        <v>6299.3</v>
      </c>
      <c r="G159" s="224">
        <v>6664.4</v>
      </c>
      <c r="H159" s="224">
        <v>5980.1</v>
      </c>
      <c r="I159" s="224">
        <v>6564.6</v>
      </c>
      <c r="J159" s="224">
        <v>7932.5</v>
      </c>
      <c r="K159" s="224">
        <v>8133.5</v>
      </c>
      <c r="L159" s="224">
        <v>8664</v>
      </c>
      <c r="M159" s="224">
        <v>9166.9</v>
      </c>
      <c r="N159" s="224">
        <v>10253.299999999999</v>
      </c>
      <c r="O159" s="224">
        <v>10364.5</v>
      </c>
      <c r="P159" s="225">
        <v>9728.7489999999998</v>
      </c>
      <c r="Q159" s="225">
        <v>10823.155000000001</v>
      </c>
      <c r="R159" s="225">
        <v>11719.023999999999</v>
      </c>
      <c r="S159" s="558">
        <f>100</f>
        <v>100</v>
      </c>
      <c r="T159" s="72">
        <f t="shared" si="79"/>
        <v>78.905309567663991</v>
      </c>
      <c r="U159" s="72">
        <f t="shared" si="79"/>
        <v>91.359081086568722</v>
      </c>
      <c r="V159" s="72">
        <f t="shared" si="79"/>
        <v>96.65414569766935</v>
      </c>
      <c r="W159" s="72">
        <f t="shared" si="77"/>
        <v>86.729706603239975</v>
      </c>
      <c r="X159" s="72">
        <f t="shared" si="77"/>
        <v>95.206741018984488</v>
      </c>
      <c r="Y159" s="72">
        <f t="shared" si="77"/>
        <v>115.0454670708184</v>
      </c>
      <c r="Z159" s="72">
        <f t="shared" si="77"/>
        <v>117.96058070223782</v>
      </c>
      <c r="AA159" s="72">
        <f t="shared" si="77"/>
        <v>125.6544502617801</v>
      </c>
      <c r="AB159" s="72">
        <f t="shared" si="101"/>
        <v>132.94803556148568</v>
      </c>
      <c r="AC159" s="72">
        <f t="shared" si="101"/>
        <v>148.70415222404313</v>
      </c>
      <c r="AD159" s="72">
        <f t="shared" si="101"/>
        <v>150.31689170570405</v>
      </c>
      <c r="AE159" s="72">
        <f t="shared" si="98"/>
        <v>141.09656132615916</v>
      </c>
      <c r="AF159" s="72">
        <f t="shared" si="99"/>
        <v>156.96878943017504</v>
      </c>
      <c r="AG159" s="73">
        <f t="shared" si="99"/>
        <v>169.96162492204607</v>
      </c>
      <c r="AH159" s="559">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38"/>
      <c r="C160" s="1" t="s">
        <v>198</v>
      </c>
      <c r="D160" s="224">
        <v>8984.9000000000015</v>
      </c>
      <c r="E160" s="224">
        <v>7071.5</v>
      </c>
      <c r="F160" s="224">
        <v>8110.7000000000007</v>
      </c>
      <c r="G160" s="224">
        <v>8463.1</v>
      </c>
      <c r="H160" s="224">
        <v>7637.7000000000007</v>
      </c>
      <c r="I160" s="224">
        <v>8348.9</v>
      </c>
      <c r="J160" s="224">
        <v>9881.7000000000007</v>
      </c>
      <c r="K160" s="224">
        <v>10179.9</v>
      </c>
      <c r="L160" s="224">
        <v>10772.2</v>
      </c>
      <c r="M160" s="224">
        <v>11263.7</v>
      </c>
      <c r="N160" s="224">
        <v>11760</v>
      </c>
      <c r="O160" s="224">
        <v>11765.4</v>
      </c>
      <c r="P160" s="225">
        <v>10947.535325000001</v>
      </c>
      <c r="Q160" s="225">
        <v>12197.607728000001</v>
      </c>
      <c r="R160" s="225">
        <v>13179.617849999999</v>
      </c>
      <c r="S160" s="558">
        <f>100</f>
        <v>100</v>
      </c>
      <c r="T160" s="72">
        <f t="shared" si="79"/>
        <v>78.704270498280437</v>
      </c>
      <c r="U160" s="72">
        <f t="shared" si="79"/>
        <v>90.270342463466477</v>
      </c>
      <c r="V160" s="72">
        <f t="shared" si="79"/>
        <v>94.192478491691602</v>
      </c>
      <c r="W160" s="72">
        <f t="shared" si="77"/>
        <v>85.005954434662598</v>
      </c>
      <c r="X160" s="72">
        <f t="shared" si="77"/>
        <v>92.921457111375744</v>
      </c>
      <c r="Y160" s="72">
        <f t="shared" si="77"/>
        <v>109.98119066433682</v>
      </c>
      <c r="Z160" s="72">
        <f t="shared" si="77"/>
        <v>113.30009237721063</v>
      </c>
      <c r="AA160" s="72">
        <f t="shared" si="77"/>
        <v>119.89226368685236</v>
      </c>
      <c r="AB160" s="72">
        <f t="shared" si="101"/>
        <v>125.36255272735364</v>
      </c>
      <c r="AC160" s="72">
        <f t="shared" si="101"/>
        <v>130.88626473305209</v>
      </c>
      <c r="AD160" s="72">
        <f t="shared" si="101"/>
        <v>130.9463655688989</v>
      </c>
      <c r="AE160" s="72">
        <f t="shared" si="98"/>
        <v>121.84370805462495</v>
      </c>
      <c r="AF160" s="72">
        <f t="shared" si="99"/>
        <v>135.75674440450089</v>
      </c>
      <c r="AG160" s="73">
        <f t="shared" si="99"/>
        <v>146.68630535676522</v>
      </c>
      <c r="AH160" s="559">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39"/>
      <c r="C161" s="8" t="s">
        <v>199</v>
      </c>
      <c r="D161" s="177">
        <v>2089.8000000000002</v>
      </c>
      <c r="E161" s="177">
        <v>1630.9</v>
      </c>
      <c r="F161" s="177">
        <v>1811.4</v>
      </c>
      <c r="G161" s="177">
        <v>1798.7</v>
      </c>
      <c r="H161" s="177">
        <v>1657.6000000000001</v>
      </c>
      <c r="I161" s="177">
        <v>1784.3</v>
      </c>
      <c r="J161" s="177">
        <v>1949.2</v>
      </c>
      <c r="K161" s="177">
        <v>2046.3999999999999</v>
      </c>
      <c r="L161" s="177">
        <v>2108.1999999999998</v>
      </c>
      <c r="M161" s="177">
        <v>2096.8000000000002</v>
      </c>
      <c r="N161" s="177">
        <v>1506.7</v>
      </c>
      <c r="O161" s="177">
        <v>1400.9</v>
      </c>
      <c r="P161" s="177">
        <v>1218.786325</v>
      </c>
      <c r="Q161" s="177">
        <v>1374.452728</v>
      </c>
      <c r="R161" s="177">
        <v>1460.59385</v>
      </c>
      <c r="S161" s="558">
        <f>100</f>
        <v>100</v>
      </c>
      <c r="T161" s="72">
        <f t="shared" si="79"/>
        <v>78.04096085749832</v>
      </c>
      <c r="U161" s="72">
        <f t="shared" si="79"/>
        <v>86.678151019236282</v>
      </c>
      <c r="V161" s="72">
        <f t="shared" si="79"/>
        <v>86.070437362427015</v>
      </c>
      <c r="W161" s="72">
        <f t="shared" si="77"/>
        <v>79.318595080868974</v>
      </c>
      <c r="X161" s="72">
        <f t="shared" si="77"/>
        <v>85.381376208249591</v>
      </c>
      <c r="Y161" s="72">
        <f t="shared" si="77"/>
        <v>93.272083452961994</v>
      </c>
      <c r="Z161" s="72">
        <f t="shared" si="77"/>
        <v>97.923246243659676</v>
      </c>
      <c r="AA161" s="72">
        <f t="shared" si="77"/>
        <v>100.88046703033781</v>
      </c>
      <c r="AB161" s="72">
        <f t="shared" si="101"/>
        <v>100.33496028328071</v>
      </c>
      <c r="AC161" s="72">
        <f t="shared" si="101"/>
        <v>72.097808402717959</v>
      </c>
      <c r="AD161" s="72">
        <f t="shared" si="101"/>
        <v>67.035122978275425</v>
      </c>
      <c r="AE161" s="72">
        <f t="shared" si="98"/>
        <v>58.320716097234182</v>
      </c>
      <c r="AF161" s="72">
        <f t="shared" si="99"/>
        <v>65.769582160972334</v>
      </c>
      <c r="AG161" s="73">
        <f t="shared" si="99"/>
        <v>69.89156139343477</v>
      </c>
      <c r="AH161" s="237"/>
      <c r="AI161" s="238"/>
      <c r="AJ161" s="238"/>
      <c r="AK161" s="238"/>
      <c r="AL161" s="238"/>
      <c r="AM161" s="238"/>
      <c r="AN161" s="238"/>
      <c r="AO161" s="238"/>
      <c r="AP161" s="238"/>
      <c r="AQ161" s="238"/>
      <c r="AR161" s="238"/>
      <c r="AS161" s="238"/>
      <c r="AT161" s="238"/>
      <c r="AU161" s="238"/>
      <c r="AV161" s="239"/>
    </row>
    <row r="162" spans="2:48" ht="16.5" customHeight="1">
      <c r="B162" s="738" t="s">
        <v>115</v>
      </c>
      <c r="C162" s="1" t="s">
        <v>194</v>
      </c>
      <c r="D162" s="224">
        <v>45.5</v>
      </c>
      <c r="E162" s="224">
        <v>39.4</v>
      </c>
      <c r="F162" s="224">
        <v>43.7</v>
      </c>
      <c r="G162" s="224">
        <v>37.6</v>
      </c>
      <c r="H162" s="224">
        <v>26</v>
      </c>
      <c r="I162" s="224">
        <v>170.7</v>
      </c>
      <c r="J162" s="224">
        <v>60.9</v>
      </c>
      <c r="K162" s="224">
        <v>53.7</v>
      </c>
      <c r="L162" s="224">
        <v>28.3</v>
      </c>
      <c r="M162" s="224">
        <v>35.5</v>
      </c>
      <c r="N162" s="224">
        <v>44.9</v>
      </c>
      <c r="O162" s="224">
        <v>34.299999999999997</v>
      </c>
      <c r="P162" s="225">
        <v>28.091191999999999</v>
      </c>
      <c r="Q162" s="225">
        <v>33.852814000000002</v>
      </c>
      <c r="R162" s="225">
        <v>35.721207</v>
      </c>
      <c r="S162" s="558">
        <f>100</f>
        <v>100</v>
      </c>
      <c r="T162" s="72">
        <f t="shared" si="79"/>
        <v>86.593406593406598</v>
      </c>
      <c r="U162" s="72">
        <f t="shared" si="79"/>
        <v>96.043956043956044</v>
      </c>
      <c r="V162" s="72">
        <f t="shared" si="79"/>
        <v>82.637362637362642</v>
      </c>
      <c r="W162" s="72">
        <f t="shared" si="77"/>
        <v>57.142857142857146</v>
      </c>
      <c r="X162" s="72">
        <f t="shared" si="77"/>
        <v>375.16483516483515</v>
      </c>
      <c r="Y162" s="72">
        <f t="shared" si="77"/>
        <v>133.84615384615384</v>
      </c>
      <c r="Z162" s="72">
        <f t="shared" si="77"/>
        <v>118.02197802197803</v>
      </c>
      <c r="AA162" s="72">
        <f t="shared" si="77"/>
        <v>62.197802197802197</v>
      </c>
      <c r="AB162" s="72">
        <f t="shared" si="101"/>
        <v>78.021978021978029</v>
      </c>
      <c r="AC162" s="72">
        <f t="shared" si="101"/>
        <v>98.681318681318686</v>
      </c>
      <c r="AD162" s="72">
        <f t="shared" si="101"/>
        <v>75.384615384615373</v>
      </c>
      <c r="AE162" s="72">
        <f t="shared" si="98"/>
        <v>61.738883516483519</v>
      </c>
      <c r="AF162" s="72">
        <f t="shared" si="99"/>
        <v>74.40178901098902</v>
      </c>
      <c r="AG162" s="73">
        <f t="shared" si="99"/>
        <v>78.50814725274725</v>
      </c>
      <c r="AH162" s="559">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738"/>
      <c r="C163" s="1" t="s">
        <v>195</v>
      </c>
      <c r="D163" s="224">
        <v>279</v>
      </c>
      <c r="E163" s="224">
        <v>224.1</v>
      </c>
      <c r="F163" s="224">
        <v>168.5</v>
      </c>
      <c r="G163" s="224">
        <v>174</v>
      </c>
      <c r="H163" s="224">
        <v>153.6</v>
      </c>
      <c r="I163" s="224">
        <v>171.7</v>
      </c>
      <c r="J163" s="224">
        <v>172</v>
      </c>
      <c r="K163" s="224">
        <v>218</v>
      </c>
      <c r="L163" s="224">
        <v>187.8</v>
      </c>
      <c r="M163" s="224">
        <v>174.8</v>
      </c>
      <c r="N163" s="224">
        <v>123.9</v>
      </c>
      <c r="O163" s="224">
        <v>124.4</v>
      </c>
      <c r="P163" s="225">
        <v>116.49686</v>
      </c>
      <c r="Q163" s="225">
        <v>122.01255999999999</v>
      </c>
      <c r="R163" s="225">
        <v>129.93693999999999</v>
      </c>
      <c r="S163" s="558">
        <f>100</f>
        <v>100</v>
      </c>
      <c r="T163" s="72">
        <f t="shared" si="79"/>
        <v>80.322580645161295</v>
      </c>
      <c r="U163" s="72">
        <f t="shared" si="79"/>
        <v>60.394265232974909</v>
      </c>
      <c r="V163" s="72">
        <f t="shared" si="79"/>
        <v>62.365591397849464</v>
      </c>
      <c r="W163" s="72">
        <f t="shared" si="77"/>
        <v>55.053763440860216</v>
      </c>
      <c r="X163" s="72">
        <f t="shared" si="77"/>
        <v>61.541218637992834</v>
      </c>
      <c r="Y163" s="72">
        <f t="shared" si="77"/>
        <v>61.648745519713259</v>
      </c>
      <c r="Z163" s="72">
        <f t="shared" si="77"/>
        <v>78.136200716845877</v>
      </c>
      <c r="AA163" s="72">
        <f t="shared" si="77"/>
        <v>67.311827956989248</v>
      </c>
      <c r="AB163" s="72">
        <f t="shared" si="101"/>
        <v>62.652329749103941</v>
      </c>
      <c r="AC163" s="72">
        <f t="shared" si="101"/>
        <v>44.408602150537632</v>
      </c>
      <c r="AD163" s="72">
        <f t="shared" si="101"/>
        <v>44.587813620071685</v>
      </c>
      <c r="AE163" s="72">
        <f t="shared" si="98"/>
        <v>41.755146953405017</v>
      </c>
      <c r="AF163" s="72">
        <f t="shared" si="99"/>
        <v>43.73210035842294</v>
      </c>
      <c r="AG163" s="73">
        <f t="shared" si="99"/>
        <v>46.572379928315414</v>
      </c>
      <c r="AH163" s="559">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738"/>
      <c r="C164" s="1" t="s">
        <v>196</v>
      </c>
      <c r="D164" s="224">
        <v>532.1</v>
      </c>
      <c r="E164" s="224">
        <v>578.5</v>
      </c>
      <c r="F164" s="224">
        <v>624.9</v>
      </c>
      <c r="G164" s="224">
        <v>464.3</v>
      </c>
      <c r="H164" s="224">
        <v>548.79999999999995</v>
      </c>
      <c r="I164" s="224">
        <v>474.5</v>
      </c>
      <c r="J164" s="224">
        <v>596.70000000000005</v>
      </c>
      <c r="K164" s="224">
        <v>495.3</v>
      </c>
      <c r="L164" s="224">
        <v>534.20000000000005</v>
      </c>
      <c r="M164" s="224">
        <v>482.7</v>
      </c>
      <c r="N164" s="224">
        <v>362.5</v>
      </c>
      <c r="O164" s="224">
        <v>435.5</v>
      </c>
      <c r="P164" s="225">
        <v>370.49551000000002</v>
      </c>
      <c r="Q164" s="225">
        <v>427.06981999999999</v>
      </c>
      <c r="R164" s="225">
        <v>453.79079999999999</v>
      </c>
      <c r="S164" s="558">
        <f>100</f>
        <v>100</v>
      </c>
      <c r="T164" s="72">
        <f t="shared" si="79"/>
        <v>108.72016538244691</v>
      </c>
      <c r="U164" s="72">
        <f t="shared" si="79"/>
        <v>117.44033076489382</v>
      </c>
      <c r="V164" s="72">
        <f t="shared" si="79"/>
        <v>87.258034204096973</v>
      </c>
      <c r="W164" s="72">
        <f t="shared" si="77"/>
        <v>103.13850779928583</v>
      </c>
      <c r="X164" s="72">
        <f t="shared" si="77"/>
        <v>89.174967111445213</v>
      </c>
      <c r="Y164" s="72">
        <f t="shared" si="77"/>
        <v>112.14057507987221</v>
      </c>
      <c r="Z164" s="72">
        <f t="shared" si="77"/>
        <v>93.084006765645555</v>
      </c>
      <c r="AA164" s="72">
        <f t="shared" si="77"/>
        <v>100.39466265739523</v>
      </c>
      <c r="AB164" s="72">
        <f t="shared" si="101"/>
        <v>90.716030821274188</v>
      </c>
      <c r="AC164" s="72">
        <f t="shared" si="101"/>
        <v>68.126292050366473</v>
      </c>
      <c r="AD164" s="72">
        <f t="shared" si="101"/>
        <v>81.845517759819586</v>
      </c>
      <c r="AE164" s="72">
        <f t="shared" si="98"/>
        <v>69.628925014095088</v>
      </c>
      <c r="AF164" s="72">
        <f t="shared" si="99"/>
        <v>80.261195264048098</v>
      </c>
      <c r="AG164" s="73">
        <f t="shared" si="99"/>
        <v>85.282991918812257</v>
      </c>
      <c r="AH164" s="559">
        <v>1</v>
      </c>
      <c r="AI164" s="234">
        <v>1</v>
      </c>
      <c r="AJ164" s="234">
        <v>1</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738"/>
      <c r="C165" s="1" t="s">
        <v>197</v>
      </c>
      <c r="D165" s="224">
        <v>2812.1</v>
      </c>
      <c r="E165" s="224">
        <v>2293</v>
      </c>
      <c r="F165" s="224">
        <v>2678.7</v>
      </c>
      <c r="G165" s="224">
        <v>2863.2</v>
      </c>
      <c r="H165" s="224">
        <v>2762.2</v>
      </c>
      <c r="I165" s="224">
        <v>2613.4</v>
      </c>
      <c r="J165" s="224">
        <v>2545.1</v>
      </c>
      <c r="K165" s="224">
        <v>2852.8</v>
      </c>
      <c r="L165" s="224">
        <v>2715.4</v>
      </c>
      <c r="M165" s="224">
        <v>2928.7</v>
      </c>
      <c r="N165" s="224">
        <v>3572.5</v>
      </c>
      <c r="O165" s="224">
        <v>3924.5</v>
      </c>
      <c r="P165" s="225">
        <v>3683.7741999999998</v>
      </c>
      <c r="Q165" s="225">
        <v>4098.1688999999997</v>
      </c>
      <c r="R165" s="225">
        <v>4437.3813</v>
      </c>
      <c r="S165" s="558">
        <f>100</f>
        <v>100</v>
      </c>
      <c r="T165" s="72">
        <f t="shared" si="79"/>
        <v>81.540485757974466</v>
      </c>
      <c r="U165" s="72">
        <f t="shared" si="79"/>
        <v>95.256214217133106</v>
      </c>
      <c r="V165" s="72">
        <f t="shared" si="79"/>
        <v>101.81714732761994</v>
      </c>
      <c r="W165" s="72">
        <f t="shared" si="77"/>
        <v>98.225525408058033</v>
      </c>
      <c r="X165" s="72">
        <f t="shared" si="77"/>
        <v>92.934106183990622</v>
      </c>
      <c r="Y165" s="72">
        <f t="shared" si="77"/>
        <v>90.505316311653218</v>
      </c>
      <c r="Z165" s="72">
        <f t="shared" si="77"/>
        <v>101.44731695174426</v>
      </c>
      <c r="AA165" s="72">
        <f t="shared" si="77"/>
        <v>96.561288716617483</v>
      </c>
      <c r="AB165" s="72">
        <f t="shared" si="101"/>
        <v>104.14636748337541</v>
      </c>
      <c r="AC165" s="72">
        <f t="shared" si="101"/>
        <v>127.04029017460262</v>
      </c>
      <c r="AD165" s="72">
        <f t="shared" si="101"/>
        <v>139.5576259734718</v>
      </c>
      <c r="AE165" s="72">
        <f t="shared" si="98"/>
        <v>130.99726894491661</v>
      </c>
      <c r="AF165" s="72">
        <f t="shared" si="99"/>
        <v>145.7333985277906</v>
      </c>
      <c r="AG165" s="73">
        <f t="shared" si="99"/>
        <v>157.7959994310302</v>
      </c>
      <c r="AH165" s="559">
        <v>1</v>
      </c>
      <c r="AI165" s="234">
        <v>1</v>
      </c>
      <c r="AJ165" s="234">
        <v>1</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738"/>
      <c r="C166" s="1" t="s">
        <v>198</v>
      </c>
      <c r="D166" s="224">
        <v>3668.7</v>
      </c>
      <c r="E166" s="224">
        <v>3135</v>
      </c>
      <c r="F166" s="224">
        <v>3515.7999999999997</v>
      </c>
      <c r="G166" s="224">
        <v>3539.1</v>
      </c>
      <c r="H166" s="224">
        <v>3490.6</v>
      </c>
      <c r="I166" s="224">
        <v>3430.3</v>
      </c>
      <c r="J166" s="224">
        <v>3374.7</v>
      </c>
      <c r="K166" s="224">
        <v>3619.8</v>
      </c>
      <c r="L166" s="224">
        <v>3465.7000000000003</v>
      </c>
      <c r="M166" s="224">
        <v>3621.7</v>
      </c>
      <c r="N166" s="224">
        <v>4103.8</v>
      </c>
      <c r="O166" s="224">
        <v>4518.7</v>
      </c>
      <c r="P166" s="225">
        <v>4198.8577619999996</v>
      </c>
      <c r="Q166" s="225">
        <v>4681.1040939999993</v>
      </c>
      <c r="R166" s="225">
        <v>5056.8302469999999</v>
      </c>
      <c r="S166" s="558">
        <f>100</f>
        <v>100</v>
      </c>
      <c r="T166" s="72">
        <f t="shared" si="79"/>
        <v>85.452612642080311</v>
      </c>
      <c r="U166" s="72">
        <f t="shared" si="79"/>
        <v>95.832311172895032</v>
      </c>
      <c r="V166" s="72">
        <f t="shared" si="79"/>
        <v>96.467413525226931</v>
      </c>
      <c r="W166" s="72">
        <f t="shared" si="77"/>
        <v>95.145419358355824</v>
      </c>
      <c r="X166" s="72">
        <f t="shared" si="77"/>
        <v>93.501785373565568</v>
      </c>
      <c r="Y166" s="72">
        <f t="shared" si="77"/>
        <v>91.986262163709213</v>
      </c>
      <c r="Z166" s="72">
        <f t="shared" si="77"/>
        <v>98.667102788453676</v>
      </c>
      <c r="AA166" s="72">
        <f t="shared" si="77"/>
        <v>94.466704827323028</v>
      </c>
      <c r="AB166" s="72">
        <f t="shared" si="101"/>
        <v>98.718892250661</v>
      </c>
      <c r="AC166" s="72">
        <f t="shared" si="101"/>
        <v>111.85978684547661</v>
      </c>
      <c r="AD166" s="72">
        <f t="shared" si="101"/>
        <v>123.16896993485432</v>
      </c>
      <c r="AE166" s="72">
        <f t="shared" si="98"/>
        <v>114.45083441000899</v>
      </c>
      <c r="AF166" s="72">
        <f t="shared" si="99"/>
        <v>127.59571766565813</v>
      </c>
      <c r="AG166" s="73">
        <f t="shared" si="99"/>
        <v>137.83711524518222</v>
      </c>
      <c r="AH166" s="559">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39"/>
      <c r="C167" s="8" t="s">
        <v>199</v>
      </c>
      <c r="D167" s="177">
        <v>856.6</v>
      </c>
      <c r="E167" s="177">
        <v>842</v>
      </c>
      <c r="F167" s="177">
        <v>837.09999999999991</v>
      </c>
      <c r="G167" s="177">
        <v>675.9</v>
      </c>
      <c r="H167" s="177">
        <v>728.4</v>
      </c>
      <c r="I167" s="177">
        <v>816.9</v>
      </c>
      <c r="J167" s="177">
        <v>829.6</v>
      </c>
      <c r="K167" s="177">
        <v>767</v>
      </c>
      <c r="L167" s="177">
        <v>750.30000000000007</v>
      </c>
      <c r="M167" s="177">
        <v>693</v>
      </c>
      <c r="N167" s="177">
        <v>531.29999999999995</v>
      </c>
      <c r="O167" s="177">
        <v>594.20000000000005</v>
      </c>
      <c r="P167" s="177">
        <v>515.08356200000003</v>
      </c>
      <c r="Q167" s="177">
        <v>582.93519400000002</v>
      </c>
      <c r="R167" s="177">
        <v>619.44894699999998</v>
      </c>
      <c r="S167" s="558">
        <f>100</f>
        <v>100</v>
      </c>
      <c r="T167" s="72">
        <f t="shared" si="79"/>
        <v>98.295587205229978</v>
      </c>
      <c r="U167" s="72">
        <f t="shared" si="79"/>
        <v>97.723558253560569</v>
      </c>
      <c r="V167" s="72">
        <f t="shared" si="79"/>
        <v>78.904973149661444</v>
      </c>
      <c r="W167" s="72">
        <f t="shared" si="77"/>
        <v>85.033854774690639</v>
      </c>
      <c r="X167" s="72">
        <f t="shared" si="77"/>
        <v>95.365398085454117</v>
      </c>
      <c r="Y167" s="72">
        <f t="shared" si="77"/>
        <v>96.84800373569928</v>
      </c>
      <c r="Z167" s="72">
        <f t="shared" si="77"/>
        <v>89.54004202661686</v>
      </c>
      <c r="AA167" s="72">
        <f t="shared" si="77"/>
        <v>87.590473966845664</v>
      </c>
      <c r="AB167" s="72">
        <f t="shared" si="101"/>
        <v>80.901237450385239</v>
      </c>
      <c r="AC167" s="72">
        <f t="shared" si="101"/>
        <v>62.024282045295344</v>
      </c>
      <c r="AD167" s="72">
        <f t="shared" si="101"/>
        <v>69.367265935092234</v>
      </c>
      <c r="AE167" s="72">
        <f t="shared" si="98"/>
        <v>60.131165304692971</v>
      </c>
      <c r="AF167" s="72">
        <f t="shared" si="99"/>
        <v>68.0522056969414</v>
      </c>
      <c r="AG167" s="73">
        <f t="shared" si="99"/>
        <v>72.314843217370992</v>
      </c>
      <c r="AH167" s="237"/>
      <c r="AI167" s="238"/>
      <c r="AJ167" s="238"/>
      <c r="AK167" s="238"/>
      <c r="AL167" s="238"/>
      <c r="AM167" s="238"/>
      <c r="AN167" s="238"/>
      <c r="AO167" s="238"/>
      <c r="AP167" s="238"/>
      <c r="AQ167" s="238"/>
      <c r="AR167" s="238"/>
      <c r="AS167" s="238"/>
      <c r="AT167" s="238"/>
      <c r="AU167" s="238"/>
      <c r="AV167" s="239"/>
    </row>
    <row r="168" spans="2:48" ht="16.5" customHeight="1">
      <c r="B168" s="738" t="s">
        <v>131</v>
      </c>
      <c r="C168" s="7" t="s">
        <v>194</v>
      </c>
      <c r="D168" s="224">
        <v>766.5</v>
      </c>
      <c r="E168" s="224">
        <v>642.79999999999995</v>
      </c>
      <c r="F168" s="224">
        <v>675.9</v>
      </c>
      <c r="G168" s="224">
        <v>583.20000000000005</v>
      </c>
      <c r="H168" s="224">
        <v>595.9</v>
      </c>
      <c r="I168" s="224">
        <v>482.7</v>
      </c>
      <c r="J168" s="224">
        <v>441.4</v>
      </c>
      <c r="K168" s="224">
        <v>491.1</v>
      </c>
      <c r="L168" s="224">
        <v>385.6</v>
      </c>
      <c r="M168" s="224">
        <v>376.4</v>
      </c>
      <c r="N168" s="224">
        <v>430.7</v>
      </c>
      <c r="O168" s="224">
        <v>474.8</v>
      </c>
      <c r="P168" s="225">
        <v>388.85419000000002</v>
      </c>
      <c r="Q168" s="225">
        <v>468.60980000000001</v>
      </c>
      <c r="R168" s="225">
        <v>494.65933000000001</v>
      </c>
      <c r="S168" s="558">
        <f>100</f>
        <v>100</v>
      </c>
      <c r="T168" s="72">
        <f t="shared" si="79"/>
        <v>83.861709067188514</v>
      </c>
      <c r="U168" s="72">
        <f t="shared" si="79"/>
        <v>88.180039138943243</v>
      </c>
      <c r="V168" s="72">
        <f t="shared" si="79"/>
        <v>76.086105675146783</v>
      </c>
      <c r="W168" s="72">
        <f t="shared" si="77"/>
        <v>77.742987606001307</v>
      </c>
      <c r="X168" s="72">
        <f t="shared" si="77"/>
        <v>62.974559686888455</v>
      </c>
      <c r="Y168" s="72">
        <f t="shared" si="77"/>
        <v>57.586431833007175</v>
      </c>
      <c r="Z168" s="72">
        <f t="shared" si="77"/>
        <v>64.070450097847356</v>
      </c>
      <c r="AA168" s="72">
        <f t="shared" si="77"/>
        <v>50.30658838878017</v>
      </c>
      <c r="AB168" s="72">
        <f t="shared" si="101"/>
        <v>49.106327462491848</v>
      </c>
      <c r="AC168" s="72">
        <f t="shared" si="101"/>
        <v>56.19047619047619</v>
      </c>
      <c r="AD168" s="72">
        <f t="shared" si="101"/>
        <v>61.943900848010436</v>
      </c>
      <c r="AE168" s="72">
        <f t="shared" si="98"/>
        <v>50.731140247879978</v>
      </c>
      <c r="AF168" s="72">
        <f t="shared" si="99"/>
        <v>61.136307893020224</v>
      </c>
      <c r="AG168" s="73">
        <f t="shared" si="99"/>
        <v>64.534811480756687</v>
      </c>
      <c r="AH168" s="559">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38"/>
      <c r="C169" s="1" t="s">
        <v>195</v>
      </c>
      <c r="D169" s="224">
        <v>1564</v>
      </c>
      <c r="E169" s="224">
        <v>1115.8</v>
      </c>
      <c r="F169" s="224">
        <v>1023.5</v>
      </c>
      <c r="G169" s="224">
        <v>760.9</v>
      </c>
      <c r="H169" s="224">
        <v>683.8</v>
      </c>
      <c r="I169" s="224">
        <v>613.79999999999995</v>
      </c>
      <c r="J169" s="224">
        <v>554.29999999999995</v>
      </c>
      <c r="K169" s="224">
        <v>585.4</v>
      </c>
      <c r="L169" s="224">
        <v>635.5</v>
      </c>
      <c r="M169" s="224">
        <v>679</v>
      </c>
      <c r="N169" s="224">
        <v>655</v>
      </c>
      <c r="O169" s="224">
        <v>712.5</v>
      </c>
      <c r="P169" s="225">
        <v>667.23486000000003</v>
      </c>
      <c r="Q169" s="225">
        <v>698.82599000000005</v>
      </c>
      <c r="R169" s="225">
        <v>744.15637000000004</v>
      </c>
      <c r="S169" s="558">
        <f>100</f>
        <v>100</v>
      </c>
      <c r="T169" s="72">
        <f t="shared" si="79"/>
        <v>71.342710997442452</v>
      </c>
      <c r="U169" s="72">
        <f t="shared" si="79"/>
        <v>65.441176470588232</v>
      </c>
      <c r="V169" s="72">
        <f t="shared" si="79"/>
        <v>48.650895140664964</v>
      </c>
      <c r="W169" s="72">
        <f t="shared" si="77"/>
        <v>43.721227621483379</v>
      </c>
      <c r="X169" s="72">
        <f t="shared" si="77"/>
        <v>39.245524296675185</v>
      </c>
      <c r="Y169" s="72">
        <f t="shared" si="77"/>
        <v>35.441176470588232</v>
      </c>
      <c r="Z169" s="72">
        <f t="shared" si="77"/>
        <v>37.429667519181585</v>
      </c>
      <c r="AA169" s="72">
        <f t="shared" si="77"/>
        <v>40.632992327365727</v>
      </c>
      <c r="AB169" s="72">
        <f t="shared" si="101"/>
        <v>43.414322250639387</v>
      </c>
      <c r="AC169" s="72">
        <f t="shared" si="101"/>
        <v>41.879795396419439</v>
      </c>
      <c r="AD169" s="72">
        <f t="shared" si="101"/>
        <v>45.556265984654729</v>
      </c>
      <c r="AE169" s="72">
        <f t="shared" si="98"/>
        <v>42.662075447570338</v>
      </c>
      <c r="AF169" s="72">
        <f t="shared" si="99"/>
        <v>44.681968670076728</v>
      </c>
      <c r="AG169" s="73">
        <f t="shared" si="99"/>
        <v>47.580330562659846</v>
      </c>
      <c r="AH169" s="559">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38"/>
      <c r="C170" s="1" t="s">
        <v>196</v>
      </c>
      <c r="D170" s="224">
        <v>746.4</v>
      </c>
      <c r="E170" s="224">
        <v>484</v>
      </c>
      <c r="F170" s="224">
        <v>477.4</v>
      </c>
      <c r="G170" s="224">
        <v>425.2</v>
      </c>
      <c r="H170" s="224">
        <v>320.5</v>
      </c>
      <c r="I170" s="224">
        <v>304.2</v>
      </c>
      <c r="J170" s="224">
        <v>362.5</v>
      </c>
      <c r="K170" s="224">
        <v>371.2</v>
      </c>
      <c r="L170" s="224">
        <v>450.2</v>
      </c>
      <c r="M170" s="224">
        <v>514.4</v>
      </c>
      <c r="N170" s="224">
        <v>545.79999999999995</v>
      </c>
      <c r="O170" s="224">
        <v>578.6</v>
      </c>
      <c r="P170" s="225">
        <v>492.23584</v>
      </c>
      <c r="Q170" s="225">
        <v>567.39977999999996</v>
      </c>
      <c r="R170" s="225">
        <v>602.93262000000004</v>
      </c>
      <c r="S170" s="558">
        <f>100</f>
        <v>100</v>
      </c>
      <c r="T170" s="72">
        <f t="shared" si="79"/>
        <v>64.844587352625936</v>
      </c>
      <c r="U170" s="72">
        <f t="shared" si="79"/>
        <v>63.960342979635584</v>
      </c>
      <c r="V170" s="72">
        <f t="shared" si="79"/>
        <v>56.966773847802791</v>
      </c>
      <c r="W170" s="72">
        <f t="shared" si="77"/>
        <v>42.939442658092176</v>
      </c>
      <c r="X170" s="72">
        <f t="shared" si="77"/>
        <v>40.755627009646304</v>
      </c>
      <c r="Y170" s="72">
        <f t="shared" si="77"/>
        <v>48.566452304394431</v>
      </c>
      <c r="Z170" s="72">
        <f t="shared" si="77"/>
        <v>49.732047159699896</v>
      </c>
      <c r="AA170" s="72">
        <f t="shared" si="77"/>
        <v>60.316184351554128</v>
      </c>
      <c r="AB170" s="72">
        <f t="shared" si="101"/>
        <v>68.917470525187568</v>
      </c>
      <c r="AC170" s="72">
        <f t="shared" si="101"/>
        <v>73.124330117899248</v>
      </c>
      <c r="AD170" s="72">
        <f t="shared" si="101"/>
        <v>77.518756698821008</v>
      </c>
      <c r="AE170" s="72">
        <f t="shared" si="98"/>
        <v>65.947995712754562</v>
      </c>
      <c r="AF170" s="72">
        <f t="shared" si="99"/>
        <v>76.018191318327965</v>
      </c>
      <c r="AG170" s="73">
        <f t="shared" si="99"/>
        <v>80.778754019292606</v>
      </c>
      <c r="AH170" s="559">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38"/>
      <c r="C171" s="1" t="s">
        <v>197</v>
      </c>
      <c r="D171" s="224">
        <v>349.2</v>
      </c>
      <c r="E171" s="224">
        <v>264.39999999999998</v>
      </c>
      <c r="F171" s="224">
        <v>245.2</v>
      </c>
      <c r="G171" s="224">
        <v>228.4</v>
      </c>
      <c r="H171" s="224">
        <v>184</v>
      </c>
      <c r="I171" s="224">
        <v>164.9</v>
      </c>
      <c r="J171" s="224">
        <v>182</v>
      </c>
      <c r="K171" s="224">
        <v>158.4</v>
      </c>
      <c r="L171" s="224">
        <v>170.5</v>
      </c>
      <c r="M171" s="224">
        <v>200.7</v>
      </c>
      <c r="N171" s="224">
        <v>335.4</v>
      </c>
      <c r="O171" s="224">
        <v>348</v>
      </c>
      <c r="P171" s="225">
        <v>326.65395999999998</v>
      </c>
      <c r="Q171" s="225">
        <v>363.3999</v>
      </c>
      <c r="R171" s="225">
        <v>393.48433999999997</v>
      </c>
      <c r="S171" s="558">
        <f>100</f>
        <v>100</v>
      </c>
      <c r="T171" s="72">
        <f t="shared" si="79"/>
        <v>75.715922107674672</v>
      </c>
      <c r="U171" s="72">
        <f t="shared" si="79"/>
        <v>70.217640320733111</v>
      </c>
      <c r="V171" s="72">
        <f t="shared" si="79"/>
        <v>65.40664375715923</v>
      </c>
      <c r="W171" s="72">
        <f t="shared" si="77"/>
        <v>52.69186712485682</v>
      </c>
      <c r="X171" s="72">
        <f t="shared" si="77"/>
        <v>47.222222222222221</v>
      </c>
      <c r="Y171" s="72">
        <f t="shared" si="77"/>
        <v>52.119129438717067</v>
      </c>
      <c r="Z171" s="72">
        <f t="shared" si="77"/>
        <v>45.360824742268044</v>
      </c>
      <c r="AA171" s="72">
        <f t="shared" si="77"/>
        <v>48.825887743413517</v>
      </c>
      <c r="AB171" s="72">
        <f t="shared" si="101"/>
        <v>57.474226804123717</v>
      </c>
      <c r="AC171" s="72">
        <f t="shared" si="101"/>
        <v>96.048109965635746</v>
      </c>
      <c r="AD171" s="72">
        <f t="shared" si="101"/>
        <v>99.656357388316152</v>
      </c>
      <c r="AE171" s="72">
        <f t="shared" si="98"/>
        <v>93.543516609392896</v>
      </c>
      <c r="AF171" s="72">
        <f t="shared" si="99"/>
        <v>104.06640893470791</v>
      </c>
      <c r="AG171" s="73">
        <f t="shared" si="99"/>
        <v>112.68165521191293</v>
      </c>
      <c r="AH171" s="559">
        <v>1</v>
      </c>
      <c r="AI171" s="234">
        <v>1</v>
      </c>
      <c r="AJ171" s="234">
        <v>1</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38"/>
      <c r="C172" s="1" t="s">
        <v>198</v>
      </c>
      <c r="D172" s="224">
        <v>3426.1</v>
      </c>
      <c r="E172" s="224">
        <v>2507</v>
      </c>
      <c r="F172" s="224">
        <v>2422</v>
      </c>
      <c r="G172" s="224">
        <v>1997.7</v>
      </c>
      <c r="H172" s="224">
        <v>1784.1999999999998</v>
      </c>
      <c r="I172" s="224">
        <v>1565.6000000000001</v>
      </c>
      <c r="J172" s="224">
        <v>1540.1999999999998</v>
      </c>
      <c r="K172" s="224">
        <v>1606.1000000000001</v>
      </c>
      <c r="L172" s="224">
        <v>1641.8</v>
      </c>
      <c r="M172" s="224">
        <v>1770.5000000000002</v>
      </c>
      <c r="N172" s="224">
        <v>1966.9</v>
      </c>
      <c r="O172" s="224">
        <v>2113.9</v>
      </c>
      <c r="P172" s="225">
        <v>1874.97885</v>
      </c>
      <c r="Q172" s="225">
        <v>2098.2354700000001</v>
      </c>
      <c r="R172" s="225">
        <v>2235.2326600000001</v>
      </c>
      <c r="S172" s="558">
        <f>100</f>
        <v>100</v>
      </c>
      <c r="T172" s="72">
        <f t="shared" si="79"/>
        <v>73.173579288403729</v>
      </c>
      <c r="U172" s="72">
        <f t="shared" si="79"/>
        <v>70.692624266658882</v>
      </c>
      <c r="V172" s="72">
        <f t="shared" si="79"/>
        <v>58.308280552231402</v>
      </c>
      <c r="W172" s="72">
        <f t="shared" si="77"/>
        <v>52.076705291731116</v>
      </c>
      <c r="X172" s="72">
        <f t="shared" si="77"/>
        <v>45.696272729926157</v>
      </c>
      <c r="Y172" s="72">
        <f t="shared" si="77"/>
        <v>44.954904994016516</v>
      </c>
      <c r="Z172" s="72">
        <f t="shared" si="77"/>
        <v>46.878374828522226</v>
      </c>
      <c r="AA172" s="72">
        <f t="shared" si="77"/>
        <v>47.920375937655059</v>
      </c>
      <c r="AB172" s="72">
        <f t="shared" si="101"/>
        <v>51.676833717638139</v>
      </c>
      <c r="AC172" s="72">
        <f t="shared" si="101"/>
        <v>57.409299203175621</v>
      </c>
      <c r="AD172" s="72">
        <f t="shared" si="101"/>
        <v>61.699892005487293</v>
      </c>
      <c r="AE172" s="72">
        <f t="shared" si="98"/>
        <v>54.726331689092561</v>
      </c>
      <c r="AF172" s="72">
        <f t="shared" si="99"/>
        <v>61.242680307054677</v>
      </c>
      <c r="AG172" s="73">
        <f t="shared" si="99"/>
        <v>65.241314030530347</v>
      </c>
      <c r="AH172" s="559">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39"/>
      <c r="C173" s="8" t="s">
        <v>199</v>
      </c>
      <c r="D173" s="177">
        <v>3076.9</v>
      </c>
      <c r="E173" s="177">
        <v>2242.6</v>
      </c>
      <c r="F173" s="177">
        <v>2176.8000000000002</v>
      </c>
      <c r="G173" s="177">
        <v>1769.3</v>
      </c>
      <c r="H173" s="177">
        <v>1600.1999999999998</v>
      </c>
      <c r="I173" s="177">
        <v>1400.7</v>
      </c>
      <c r="J173" s="177">
        <v>1358.1999999999998</v>
      </c>
      <c r="K173" s="177">
        <v>1447.7</v>
      </c>
      <c r="L173" s="177">
        <v>1471.3</v>
      </c>
      <c r="M173" s="177">
        <v>1569.8000000000002</v>
      </c>
      <c r="N173" s="177">
        <v>1631.5</v>
      </c>
      <c r="O173" s="177">
        <v>1765.9</v>
      </c>
      <c r="P173" s="177">
        <v>1548.3248900000001</v>
      </c>
      <c r="Q173" s="177">
        <v>1734.83557</v>
      </c>
      <c r="R173" s="177">
        <v>1841.7483200000001</v>
      </c>
      <c r="S173" s="558">
        <f>100</f>
        <v>100</v>
      </c>
      <c r="T173" s="72">
        <f t="shared" si="79"/>
        <v>72.885046637849783</v>
      </c>
      <c r="U173" s="72">
        <f t="shared" si="79"/>
        <v>70.746530598979504</v>
      </c>
      <c r="V173" s="72">
        <f t="shared" si="79"/>
        <v>57.502681270109527</v>
      </c>
      <c r="W173" s="72">
        <f t="shared" si="77"/>
        <v>52.006890051675377</v>
      </c>
      <c r="X173" s="72">
        <f t="shared" si="77"/>
        <v>45.523091423185676</v>
      </c>
      <c r="Y173" s="72">
        <f t="shared" si="77"/>
        <v>44.141831063732965</v>
      </c>
      <c r="Z173" s="72">
        <f t="shared" si="77"/>
        <v>47.050602879521598</v>
      </c>
      <c r="AA173" s="72">
        <f t="shared" si="77"/>
        <v>47.81760863206474</v>
      </c>
      <c r="AB173" s="72">
        <f t="shared" si="101"/>
        <v>51.018882641619818</v>
      </c>
      <c r="AC173" s="72">
        <f t="shared" si="101"/>
        <v>53.024147681107607</v>
      </c>
      <c r="AD173" s="72">
        <f t="shared" si="101"/>
        <v>57.392180441353311</v>
      </c>
      <c r="AE173" s="72">
        <f t="shared" si="98"/>
        <v>50.320936332022491</v>
      </c>
      <c r="AF173" s="72">
        <f t="shared" si="99"/>
        <v>56.382578894341705</v>
      </c>
      <c r="AG173" s="73">
        <f t="shared" si="99"/>
        <v>59.85726932951998</v>
      </c>
      <c r="AH173" s="237"/>
      <c r="AI173" s="238"/>
      <c r="AJ173" s="238"/>
      <c r="AK173" s="238"/>
      <c r="AL173" s="238"/>
      <c r="AM173" s="238"/>
      <c r="AN173" s="238"/>
      <c r="AO173" s="238"/>
      <c r="AP173" s="238"/>
      <c r="AQ173" s="238"/>
      <c r="AR173" s="238"/>
      <c r="AS173" s="238"/>
      <c r="AT173" s="238"/>
      <c r="AU173" s="238"/>
      <c r="AV173" s="239"/>
    </row>
    <row r="174" spans="2:48" ht="16.5" customHeight="1">
      <c r="B174" s="738" t="s">
        <v>132</v>
      </c>
      <c r="C174" s="1" t="s">
        <v>194</v>
      </c>
      <c r="D174" s="224">
        <v>565.4</v>
      </c>
      <c r="E174" s="224">
        <v>362.4</v>
      </c>
      <c r="F174" s="224">
        <v>412.8</v>
      </c>
      <c r="G174" s="224">
        <v>416</v>
      </c>
      <c r="H174" s="224">
        <v>422.7</v>
      </c>
      <c r="I174" s="224">
        <v>381.4</v>
      </c>
      <c r="J174" s="224">
        <v>391.1</v>
      </c>
      <c r="K174" s="224">
        <v>394.2</v>
      </c>
      <c r="L174" s="224">
        <v>335</v>
      </c>
      <c r="M174" s="224">
        <v>377.3</v>
      </c>
      <c r="N174" s="224">
        <v>372</v>
      </c>
      <c r="O174" s="224">
        <v>392.4</v>
      </c>
      <c r="P174" s="225">
        <v>321.36977999999999</v>
      </c>
      <c r="Q174" s="225">
        <v>387.28408999999999</v>
      </c>
      <c r="R174" s="225">
        <v>408.81723</v>
      </c>
      <c r="S174" s="558">
        <f>100</f>
        <v>100</v>
      </c>
      <c r="T174" s="72">
        <f t="shared" si="79"/>
        <v>64.096215068977713</v>
      </c>
      <c r="U174" s="72">
        <f t="shared" si="79"/>
        <v>73.010258224266011</v>
      </c>
      <c r="V174" s="72">
        <f t="shared" si="79"/>
        <v>73.576229218252564</v>
      </c>
      <c r="W174" s="72">
        <f t="shared" si="77"/>
        <v>74.761230986911926</v>
      </c>
      <c r="X174" s="72">
        <f t="shared" si="77"/>
        <v>67.456667845772913</v>
      </c>
      <c r="Y174" s="72">
        <f t="shared" si="77"/>
        <v>69.172267421294663</v>
      </c>
      <c r="Z174" s="72">
        <f t="shared" si="77"/>
        <v>69.720551821719141</v>
      </c>
      <c r="AA174" s="72">
        <f t="shared" si="77"/>
        <v>59.250088432967814</v>
      </c>
      <c r="AB174" s="72">
        <f t="shared" si="101"/>
        <v>66.731517509727624</v>
      </c>
      <c r="AC174" s="72">
        <f t="shared" si="101"/>
        <v>65.794128050937388</v>
      </c>
      <c r="AD174" s="72">
        <f t="shared" si="101"/>
        <v>69.402193137601699</v>
      </c>
      <c r="AE174" s="72">
        <f t="shared" si="98"/>
        <v>56.839366819950477</v>
      </c>
      <c r="AF174" s="72">
        <f t="shared" si="99"/>
        <v>68.497362928899889</v>
      </c>
      <c r="AG174" s="73">
        <f t="shared" si="99"/>
        <v>72.305841881853553</v>
      </c>
      <c r="AH174" s="559">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38"/>
      <c r="C175" s="1" t="s">
        <v>195</v>
      </c>
      <c r="D175" s="224">
        <v>538.79999999999995</v>
      </c>
      <c r="E175" s="224">
        <v>492.2</v>
      </c>
      <c r="F175" s="224">
        <v>471.4</v>
      </c>
      <c r="G175" s="224">
        <v>439.8</v>
      </c>
      <c r="H175" s="224">
        <v>420.4</v>
      </c>
      <c r="I175" s="224">
        <v>433</v>
      </c>
      <c r="J175" s="224">
        <v>457.8</v>
      </c>
      <c r="K175" s="224">
        <v>424.5</v>
      </c>
      <c r="L175" s="224">
        <v>446.1</v>
      </c>
      <c r="M175" s="224">
        <v>482.9</v>
      </c>
      <c r="N175" s="224">
        <v>491.5</v>
      </c>
      <c r="O175" s="224">
        <v>544.1</v>
      </c>
      <c r="P175" s="225">
        <v>509.53329000000002</v>
      </c>
      <c r="Q175" s="225">
        <v>533.65783999999996</v>
      </c>
      <c r="R175" s="225">
        <v>568.25603999999998</v>
      </c>
      <c r="S175" s="558">
        <f>100</f>
        <v>100</v>
      </c>
      <c r="T175" s="72">
        <f t="shared" si="79"/>
        <v>91.351150705270982</v>
      </c>
      <c r="U175" s="72">
        <f t="shared" si="79"/>
        <v>87.490720118782491</v>
      </c>
      <c r="V175" s="72">
        <f t="shared" si="79"/>
        <v>81.625835189309583</v>
      </c>
      <c r="W175" s="72">
        <f t="shared" si="77"/>
        <v>78.025241276911657</v>
      </c>
      <c r="X175" s="72">
        <f t="shared" si="77"/>
        <v>80.36377134372681</v>
      </c>
      <c r="Y175" s="72">
        <f t="shared" si="77"/>
        <v>84.966592427616931</v>
      </c>
      <c r="Z175" s="72">
        <f t="shared" si="77"/>
        <v>78.786191536748333</v>
      </c>
      <c r="AA175" s="72">
        <f t="shared" si="77"/>
        <v>82.795100222717153</v>
      </c>
      <c r="AB175" s="72">
        <f t="shared" si="101"/>
        <v>89.625092798812176</v>
      </c>
      <c r="AC175" s="72">
        <f t="shared" si="101"/>
        <v>91.221232368225699</v>
      </c>
      <c r="AD175" s="72">
        <f t="shared" si="101"/>
        <v>100.98366740905718</v>
      </c>
      <c r="AE175" s="72">
        <f t="shared" si="98"/>
        <v>94.568168151447679</v>
      </c>
      <c r="AF175" s="72">
        <f t="shared" si="99"/>
        <v>99.045627319970308</v>
      </c>
      <c r="AG175" s="73">
        <f t="shared" si="99"/>
        <v>105.46697104677061</v>
      </c>
      <c r="AH175" s="559">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38"/>
      <c r="C176" s="1" t="s">
        <v>196</v>
      </c>
      <c r="D176" s="224">
        <v>359.3</v>
      </c>
      <c r="E176" s="224">
        <v>312.7</v>
      </c>
      <c r="F176" s="224">
        <v>366.8</v>
      </c>
      <c r="G176" s="224">
        <v>362.7</v>
      </c>
      <c r="H176" s="224">
        <v>341.4</v>
      </c>
      <c r="I176" s="224">
        <v>320.2</v>
      </c>
      <c r="J176" s="224">
        <v>366.5</v>
      </c>
      <c r="K176" s="224">
        <v>369.2</v>
      </c>
      <c r="L176" s="224">
        <v>377.9</v>
      </c>
      <c r="M176" s="224">
        <v>367.8</v>
      </c>
      <c r="N176" s="224">
        <v>409.7</v>
      </c>
      <c r="O176" s="224">
        <v>427.9</v>
      </c>
      <c r="P176" s="225">
        <v>364.02990999999997</v>
      </c>
      <c r="Q176" s="225">
        <v>419.61694</v>
      </c>
      <c r="R176" s="225">
        <v>445.89632999999998</v>
      </c>
      <c r="S176" s="558">
        <f>100</f>
        <v>100</v>
      </c>
      <c r="T176" s="72">
        <f t="shared" si="79"/>
        <v>87.030336765933754</v>
      </c>
      <c r="U176" s="72">
        <f t="shared" si="79"/>
        <v>102.08739215140551</v>
      </c>
      <c r="V176" s="72">
        <f t="shared" si="79"/>
        <v>100.94628444197049</v>
      </c>
      <c r="W176" s="72">
        <f t="shared" si="77"/>
        <v>95.018090731978845</v>
      </c>
      <c r="X176" s="72">
        <f t="shared" si="77"/>
        <v>89.117728917339264</v>
      </c>
      <c r="Y176" s="72">
        <f t="shared" si="77"/>
        <v>102.00389646534929</v>
      </c>
      <c r="Z176" s="72">
        <f t="shared" si="77"/>
        <v>102.75535763985528</v>
      </c>
      <c r="AA176" s="72">
        <f t="shared" si="77"/>
        <v>105.17673253548567</v>
      </c>
      <c r="AB176" s="72">
        <f t="shared" si="101"/>
        <v>102.36571110492625</v>
      </c>
      <c r="AC176" s="72">
        <f t="shared" si="101"/>
        <v>114.02727525744503</v>
      </c>
      <c r="AD176" s="72">
        <f t="shared" si="101"/>
        <v>119.09268021152241</v>
      </c>
      <c r="AE176" s="72">
        <f t="shared" si="98"/>
        <v>101.31642360144724</v>
      </c>
      <c r="AF176" s="72">
        <f t="shared" si="99"/>
        <v>116.78734762037296</v>
      </c>
      <c r="AG176" s="73">
        <f t="shared" si="99"/>
        <v>124.10139994433619</v>
      </c>
      <c r="AH176" s="559">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38"/>
      <c r="C177" s="1" t="s">
        <v>197</v>
      </c>
      <c r="D177" s="224">
        <v>303.5</v>
      </c>
      <c r="E177" s="224">
        <v>295.60000000000002</v>
      </c>
      <c r="F177" s="224">
        <v>308.89999999999998</v>
      </c>
      <c r="G177" s="224">
        <v>297.8</v>
      </c>
      <c r="H177" s="224">
        <v>300.39999999999998</v>
      </c>
      <c r="I177" s="224">
        <v>239.8</v>
      </c>
      <c r="J177" s="224">
        <v>247.5</v>
      </c>
      <c r="K177" s="224">
        <v>227.5</v>
      </c>
      <c r="L177" s="224">
        <v>260.8</v>
      </c>
      <c r="M177" s="224">
        <v>268.5</v>
      </c>
      <c r="N177" s="224">
        <v>294</v>
      </c>
      <c r="O177" s="224">
        <v>348.1</v>
      </c>
      <c r="P177" s="225">
        <v>326.74779999999998</v>
      </c>
      <c r="Q177" s="225">
        <v>363.5043</v>
      </c>
      <c r="R177" s="225">
        <v>393.61563000000001</v>
      </c>
      <c r="S177" s="558">
        <f>100</f>
        <v>100</v>
      </c>
      <c r="T177" s="72">
        <f t="shared" si="79"/>
        <v>97.397034596375633</v>
      </c>
      <c r="U177" s="72">
        <f t="shared" si="79"/>
        <v>101.77924217462932</v>
      </c>
      <c r="V177" s="72">
        <f t="shared" si="79"/>
        <v>98.121911037891266</v>
      </c>
      <c r="W177" s="72">
        <f t="shared" si="77"/>
        <v>98.978583196046117</v>
      </c>
      <c r="X177" s="72">
        <f t="shared" si="77"/>
        <v>79.011532125205932</v>
      </c>
      <c r="Y177" s="72">
        <f t="shared" si="77"/>
        <v>81.548599670510711</v>
      </c>
      <c r="Z177" s="72">
        <f t="shared" si="77"/>
        <v>74.958813838550242</v>
      </c>
      <c r="AA177" s="72">
        <f t="shared" si="77"/>
        <v>85.93080724876441</v>
      </c>
      <c r="AB177" s="72">
        <f t="shared" si="101"/>
        <v>88.467874794069189</v>
      </c>
      <c r="AC177" s="72">
        <f t="shared" si="101"/>
        <v>96.869851729818777</v>
      </c>
      <c r="AD177" s="72">
        <f t="shared" si="101"/>
        <v>114.69522240527183</v>
      </c>
      <c r="AE177" s="72">
        <f t="shared" si="98"/>
        <v>107.65990115321252</v>
      </c>
      <c r="AF177" s="72">
        <f t="shared" si="99"/>
        <v>119.77077429983525</v>
      </c>
      <c r="AG177" s="73">
        <f t="shared" si="99"/>
        <v>129.69213509060955</v>
      </c>
      <c r="AH177" s="559">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38"/>
      <c r="C178" s="1" t="s">
        <v>198</v>
      </c>
      <c r="D178" s="224">
        <v>1766.9999999999998</v>
      </c>
      <c r="E178" s="224">
        <v>1462.9</v>
      </c>
      <c r="F178" s="224">
        <v>1559.9</v>
      </c>
      <c r="G178" s="224">
        <v>1516.3</v>
      </c>
      <c r="H178" s="224">
        <v>1484.9</v>
      </c>
      <c r="I178" s="224">
        <v>1374.3999999999999</v>
      </c>
      <c r="J178" s="224">
        <v>1462.9</v>
      </c>
      <c r="K178" s="224">
        <v>1415.4</v>
      </c>
      <c r="L178" s="224">
        <v>1419.8</v>
      </c>
      <c r="M178" s="224">
        <v>1496.5</v>
      </c>
      <c r="N178" s="224">
        <v>1567.2</v>
      </c>
      <c r="O178" s="224">
        <v>1712.5</v>
      </c>
      <c r="P178" s="225">
        <v>1521.6807800000001</v>
      </c>
      <c r="Q178" s="225">
        <v>1704.0631699999999</v>
      </c>
      <c r="R178" s="225">
        <v>1816.5852299999999</v>
      </c>
      <c r="S178" s="558">
        <f>100</f>
        <v>100</v>
      </c>
      <c r="T178" s="72">
        <f t="shared" si="79"/>
        <v>82.790039615166961</v>
      </c>
      <c r="U178" s="72">
        <f t="shared" si="79"/>
        <v>88.279569892473134</v>
      </c>
      <c r="V178" s="72">
        <f t="shared" si="79"/>
        <v>85.812110922467468</v>
      </c>
      <c r="W178" s="72">
        <f t="shared" si="77"/>
        <v>84.035087719298261</v>
      </c>
      <c r="X178" s="72">
        <f t="shared" si="77"/>
        <v>77.781550650820606</v>
      </c>
      <c r="Y178" s="72">
        <f t="shared" si="77"/>
        <v>82.790039615166961</v>
      </c>
      <c r="Z178" s="72">
        <f t="shared" si="77"/>
        <v>80.101867572156209</v>
      </c>
      <c r="AA178" s="72">
        <f t="shared" si="77"/>
        <v>80.350877192982466</v>
      </c>
      <c r="AB178" s="72">
        <f t="shared" si="101"/>
        <v>84.691567628749297</v>
      </c>
      <c r="AC178" s="72">
        <f t="shared" si="101"/>
        <v>88.69269949066215</v>
      </c>
      <c r="AD178" s="72">
        <f t="shared" si="101"/>
        <v>96.915676287492943</v>
      </c>
      <c r="AE178" s="72">
        <f t="shared" si="98"/>
        <v>86.116625919637826</v>
      </c>
      <c r="AF178" s="72">
        <f t="shared" si="99"/>
        <v>96.438209960384839</v>
      </c>
      <c r="AG178" s="73">
        <f t="shared" si="99"/>
        <v>102.80618166383702</v>
      </c>
      <c r="AH178" s="559">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39"/>
      <c r="C179" s="8" t="s">
        <v>199</v>
      </c>
      <c r="D179" s="177">
        <v>1463.4999999999998</v>
      </c>
      <c r="E179" s="177">
        <v>1167.3</v>
      </c>
      <c r="F179" s="177">
        <v>1251</v>
      </c>
      <c r="G179" s="177">
        <v>1218.5</v>
      </c>
      <c r="H179" s="177">
        <v>1184.5</v>
      </c>
      <c r="I179" s="177">
        <v>1134.5999999999999</v>
      </c>
      <c r="J179" s="177">
        <v>1215.4000000000001</v>
      </c>
      <c r="K179" s="177">
        <v>1187.9000000000001</v>
      </c>
      <c r="L179" s="177">
        <v>1159</v>
      </c>
      <c r="M179" s="177">
        <v>1228</v>
      </c>
      <c r="N179" s="177">
        <v>1273.2</v>
      </c>
      <c r="O179" s="177">
        <v>1364.4</v>
      </c>
      <c r="P179" s="177">
        <v>1194.93298</v>
      </c>
      <c r="Q179" s="177">
        <v>1340.5588699999998</v>
      </c>
      <c r="R179" s="177">
        <v>1422.9695999999999</v>
      </c>
      <c r="S179" s="558">
        <f>100</f>
        <v>100</v>
      </c>
      <c r="T179" s="72">
        <f t="shared" si="79"/>
        <v>79.760847283908447</v>
      </c>
      <c r="U179" s="72">
        <f t="shared" si="79"/>
        <v>85.480013665869507</v>
      </c>
      <c r="V179" s="72">
        <f t="shared" si="79"/>
        <v>83.259309873590723</v>
      </c>
      <c r="W179" s="72">
        <f t="shared" si="77"/>
        <v>80.936112060129844</v>
      </c>
      <c r="X179" s="72">
        <f t="shared" si="77"/>
        <v>77.526477622138714</v>
      </c>
      <c r="Y179" s="72">
        <f t="shared" si="77"/>
        <v>83.047488896481056</v>
      </c>
      <c r="Z179" s="72">
        <f t="shared" si="77"/>
        <v>81.168431841475936</v>
      </c>
      <c r="AA179" s="72">
        <f t="shared" si="77"/>
        <v>79.193713700034181</v>
      </c>
      <c r="AB179" s="72">
        <f t="shared" si="101"/>
        <v>83.908438674410675</v>
      </c>
      <c r="AC179" s="72">
        <f t="shared" si="101"/>
        <v>86.996925179364553</v>
      </c>
      <c r="AD179" s="72">
        <f t="shared" si="101"/>
        <v>93.228561667236093</v>
      </c>
      <c r="AE179" s="72">
        <f t="shared" si="98"/>
        <v>81.64899077553811</v>
      </c>
      <c r="AF179" s="72">
        <f t="shared" si="99"/>
        <v>91.59951281175266</v>
      </c>
      <c r="AG179" s="73">
        <f t="shared" si="99"/>
        <v>97.230584215920743</v>
      </c>
      <c r="AH179" s="237"/>
      <c r="AI179" s="238"/>
      <c r="AJ179" s="238"/>
      <c r="AK179" s="238"/>
      <c r="AL179" s="238"/>
      <c r="AM179" s="238"/>
      <c r="AN179" s="238"/>
      <c r="AO179" s="238"/>
      <c r="AP179" s="238"/>
      <c r="AQ179" s="238"/>
      <c r="AR179" s="238"/>
      <c r="AS179" s="238"/>
      <c r="AT179" s="238"/>
      <c r="AU179" s="238"/>
      <c r="AV179" s="239"/>
    </row>
    <row r="180" spans="2:48" ht="16.5" customHeight="1">
      <c r="B180" s="738" t="s">
        <v>121</v>
      </c>
      <c r="C180" s="7" t="s">
        <v>194</v>
      </c>
      <c r="D180" s="224">
        <v>901.3</v>
      </c>
      <c r="E180" s="224">
        <v>734.6</v>
      </c>
      <c r="F180" s="224">
        <v>723.7</v>
      </c>
      <c r="G180" s="224">
        <v>661.6</v>
      </c>
      <c r="H180" s="224">
        <v>641.9</v>
      </c>
      <c r="I180" s="224">
        <v>713.4</v>
      </c>
      <c r="J180" s="224">
        <v>689.3</v>
      </c>
      <c r="K180" s="224">
        <v>654.20000000000005</v>
      </c>
      <c r="L180" s="224">
        <v>559.79999999999995</v>
      </c>
      <c r="M180" s="224">
        <v>700.9</v>
      </c>
      <c r="N180" s="224">
        <v>834.3</v>
      </c>
      <c r="O180" s="224">
        <v>880.5</v>
      </c>
      <c r="P180" s="225">
        <v>721.11645999999996</v>
      </c>
      <c r="Q180" s="225">
        <v>869.02044999999998</v>
      </c>
      <c r="R180" s="225">
        <v>917.32776000000001</v>
      </c>
      <c r="S180" s="558">
        <f>100</f>
        <v>100</v>
      </c>
      <c r="T180" s="72">
        <f t="shared" si="79"/>
        <v>81.504493509375351</v>
      </c>
      <c r="U180" s="72">
        <f t="shared" si="79"/>
        <v>80.295129257738822</v>
      </c>
      <c r="V180" s="72">
        <f t="shared" si="79"/>
        <v>73.405081548873852</v>
      </c>
      <c r="W180" s="72">
        <f t="shared" si="77"/>
        <v>71.219349828026182</v>
      </c>
      <c r="X180" s="72">
        <f t="shared" si="77"/>
        <v>79.152335515366701</v>
      </c>
      <c r="Y180" s="72">
        <f t="shared" si="77"/>
        <v>76.478420059913461</v>
      </c>
      <c r="Z180" s="72">
        <f t="shared" si="77"/>
        <v>72.584045267946308</v>
      </c>
      <c r="AA180" s="72">
        <f t="shared" si="77"/>
        <v>62.110285143681345</v>
      </c>
      <c r="AB180" s="72">
        <f t="shared" si="101"/>
        <v>77.765449905691781</v>
      </c>
      <c r="AC180" s="72">
        <f t="shared" si="101"/>
        <v>92.566293132142462</v>
      </c>
      <c r="AD180" s="72">
        <f t="shared" si="101"/>
        <v>97.692222345500952</v>
      </c>
      <c r="AE180" s="72">
        <f t="shared" si="98"/>
        <v>80.008483301897257</v>
      </c>
      <c r="AF180" s="72">
        <f t="shared" si="99"/>
        <v>96.418556529457447</v>
      </c>
      <c r="AG180" s="73">
        <f t="shared" si="99"/>
        <v>101.77829357594585</v>
      </c>
      <c r="AH180" s="559">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738"/>
      <c r="C181" s="1" t="s">
        <v>195</v>
      </c>
      <c r="D181" s="224">
        <v>1187.0999999999999</v>
      </c>
      <c r="E181" s="224">
        <v>999</v>
      </c>
      <c r="F181" s="224">
        <v>1012.6</v>
      </c>
      <c r="G181" s="224">
        <v>943.3</v>
      </c>
      <c r="H181" s="224">
        <v>891.4</v>
      </c>
      <c r="I181" s="224">
        <v>921.6</v>
      </c>
      <c r="J181" s="224">
        <v>928.9</v>
      </c>
      <c r="K181" s="224">
        <v>962.7</v>
      </c>
      <c r="L181" s="224">
        <v>1007.6</v>
      </c>
      <c r="M181" s="224">
        <v>1131.5</v>
      </c>
      <c r="N181" s="224">
        <v>1139.0999999999999</v>
      </c>
      <c r="O181" s="224">
        <v>1208.7</v>
      </c>
      <c r="P181" s="225">
        <v>1131.9113</v>
      </c>
      <c r="Q181" s="225">
        <v>1185.5030999999999</v>
      </c>
      <c r="R181" s="225">
        <v>1262.4174</v>
      </c>
      <c r="S181" s="558">
        <f>100</f>
        <v>100</v>
      </c>
      <c r="T181" s="72">
        <f t="shared" si="79"/>
        <v>84.1546626231994</v>
      </c>
      <c r="U181" s="72">
        <f t="shared" si="79"/>
        <v>85.300311683935647</v>
      </c>
      <c r="V181" s="72">
        <f t="shared" si="79"/>
        <v>79.46255580827227</v>
      </c>
      <c r="W181" s="72">
        <f t="shared" si="77"/>
        <v>75.090556819139081</v>
      </c>
      <c r="X181" s="72">
        <f t="shared" si="77"/>
        <v>77.634571645185758</v>
      </c>
      <c r="Y181" s="72">
        <f t="shared" si="77"/>
        <v>78.249515626316239</v>
      </c>
      <c r="Z181" s="72">
        <f t="shared" si="77"/>
        <v>81.096790497851913</v>
      </c>
      <c r="AA181" s="72">
        <f t="shared" si="77"/>
        <v>84.879117176312022</v>
      </c>
      <c r="AB181" s="72">
        <f t="shared" si="101"/>
        <v>95.316317075225342</v>
      </c>
      <c r="AC181" s="72">
        <f t="shared" si="101"/>
        <v>95.956532726813236</v>
      </c>
      <c r="AD181" s="72">
        <f t="shared" si="101"/>
        <v>101.81956027293405</v>
      </c>
      <c r="AE181" s="72">
        <f t="shared" ref="AE181:AE182" si="102">P181*100/$D181</f>
        <v>95.350964535422463</v>
      </c>
      <c r="AF181" s="72">
        <f t="shared" ref="AF181:AG182" si="103">Q181*100/$D181</f>
        <v>99.865478898155175</v>
      </c>
      <c r="AG181" s="73">
        <f t="shared" si="103"/>
        <v>106.34465504169827</v>
      </c>
      <c r="AH181" s="559">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738"/>
      <c r="C182" s="1" t="s">
        <v>196</v>
      </c>
      <c r="D182" s="224">
        <v>817.6</v>
      </c>
      <c r="E182" s="224">
        <v>760.9</v>
      </c>
      <c r="F182" s="224">
        <v>895.4</v>
      </c>
      <c r="G182" s="224">
        <v>789.9</v>
      </c>
      <c r="H182" s="224">
        <v>778.5</v>
      </c>
      <c r="I182" s="224">
        <v>683.2</v>
      </c>
      <c r="J182" s="224">
        <v>730.6</v>
      </c>
      <c r="K182" s="224">
        <v>756.2</v>
      </c>
      <c r="L182" s="224">
        <v>833.4</v>
      </c>
      <c r="M182" s="224">
        <v>870.2</v>
      </c>
      <c r="N182" s="224">
        <v>1001</v>
      </c>
      <c r="O182" s="224">
        <v>1121.5</v>
      </c>
      <c r="P182" s="225">
        <v>954.10046</v>
      </c>
      <c r="Q182" s="225">
        <v>1099.7908</v>
      </c>
      <c r="R182" s="225">
        <v>1168.6232</v>
      </c>
      <c r="S182" s="558">
        <f>100</f>
        <v>100</v>
      </c>
      <c r="T182" s="72">
        <f t="shared" si="79"/>
        <v>93.065068493150676</v>
      </c>
      <c r="U182" s="72">
        <f t="shared" si="79"/>
        <v>109.51565557729941</v>
      </c>
      <c r="V182" s="72">
        <f t="shared" si="79"/>
        <v>96.612035225048928</v>
      </c>
      <c r="W182" s="72">
        <f t="shared" si="77"/>
        <v>95.217710371819962</v>
      </c>
      <c r="X182" s="72">
        <f t="shared" si="77"/>
        <v>83.561643835616437</v>
      </c>
      <c r="Y182" s="72">
        <f t="shared" ref="Y182:AB245" si="104">J182*100/$D182</f>
        <v>89.359099804305288</v>
      </c>
      <c r="Z182" s="72">
        <f t="shared" si="104"/>
        <v>92.490215264187867</v>
      </c>
      <c r="AA182" s="72">
        <f t="shared" si="104"/>
        <v>101.93248532289628</v>
      </c>
      <c r="AB182" s="72">
        <f t="shared" si="104"/>
        <v>106.4334637964775</v>
      </c>
      <c r="AC182" s="72">
        <f t="shared" ref="AC182:AD244" si="105">N182*100/$D182</f>
        <v>122.43150684931507</v>
      </c>
      <c r="AD182" s="72">
        <f t="shared" si="105"/>
        <v>137.16976516634051</v>
      </c>
      <c r="AE182" s="72">
        <f t="shared" si="102"/>
        <v>116.69526174168297</v>
      </c>
      <c r="AF182" s="72">
        <f t="shared" si="103"/>
        <v>134.51453033268101</v>
      </c>
      <c r="AG182" s="73">
        <f t="shared" si="103"/>
        <v>142.93336594911938</v>
      </c>
      <c r="AH182" s="559">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738"/>
      <c r="C183" s="1" t="s">
        <v>197</v>
      </c>
      <c r="D183" s="224">
        <v>329.4</v>
      </c>
      <c r="E183" s="224">
        <v>527.1</v>
      </c>
      <c r="F183" s="224">
        <v>480.4</v>
      </c>
      <c r="G183" s="224">
        <v>680.4</v>
      </c>
      <c r="H183" s="224">
        <v>667.2</v>
      </c>
      <c r="I183" s="224">
        <v>675.1</v>
      </c>
      <c r="J183" s="224">
        <v>772.1</v>
      </c>
      <c r="K183" s="224">
        <v>945.5</v>
      </c>
      <c r="L183" s="224">
        <v>917.1</v>
      </c>
      <c r="M183" s="224">
        <v>971.7</v>
      </c>
      <c r="N183" s="224">
        <v>1099.8</v>
      </c>
      <c r="O183" s="224">
        <v>1167.9000000000001</v>
      </c>
      <c r="P183" s="225">
        <v>1096.2618</v>
      </c>
      <c r="Q183" s="225">
        <v>1219.5824</v>
      </c>
      <c r="R183" s="225">
        <v>1320.559</v>
      </c>
      <c r="S183" s="558">
        <f>100</f>
        <v>100</v>
      </c>
      <c r="T183" s="72">
        <f t="shared" si="79"/>
        <v>160.01821493624774</v>
      </c>
      <c r="U183" s="72">
        <f t="shared" si="79"/>
        <v>145.84092289010323</v>
      </c>
      <c r="V183" s="72">
        <f t="shared" si="79"/>
        <v>206.55737704918033</v>
      </c>
      <c r="W183" s="72">
        <f t="shared" si="79"/>
        <v>202.55009107468126</v>
      </c>
      <c r="X183" s="72">
        <f t="shared" si="79"/>
        <v>204.94839101396479</v>
      </c>
      <c r="Y183" s="72">
        <f t="shared" si="104"/>
        <v>234.39587128111719</v>
      </c>
      <c r="Z183" s="72">
        <f t="shared" si="104"/>
        <v>287.03703703703707</v>
      </c>
      <c r="AA183" s="72">
        <f t="shared" si="104"/>
        <v>278.41530054644812</v>
      </c>
      <c r="AB183" s="72">
        <f t="shared" si="104"/>
        <v>294.99089253187617</v>
      </c>
      <c r="AC183" s="72">
        <f t="shared" si="105"/>
        <v>333.87978142076503</v>
      </c>
      <c r="AD183" s="72">
        <f t="shared" si="105"/>
        <v>354.55373406193087</v>
      </c>
      <c r="AE183" s="72">
        <f t="shared" ref="AE183:AE184" si="106">P183*100/$D183</f>
        <v>332.80564663023682</v>
      </c>
      <c r="AF183" s="72">
        <f t="shared" ref="AF183:AG184" si="107">Q183*100/$D183</f>
        <v>370.24359441408626</v>
      </c>
      <c r="AG183" s="73">
        <f t="shared" si="107"/>
        <v>400.89829993928356</v>
      </c>
      <c r="AH183" s="559">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738"/>
      <c r="C184" s="1" t="s">
        <v>198</v>
      </c>
      <c r="D184" s="224">
        <v>3235.3999999999996</v>
      </c>
      <c r="E184" s="224">
        <v>3021.6</v>
      </c>
      <c r="F184" s="224">
        <v>3112.1000000000004</v>
      </c>
      <c r="G184" s="224">
        <v>3075.2000000000003</v>
      </c>
      <c r="H184" s="224">
        <v>2979</v>
      </c>
      <c r="I184" s="224">
        <v>2993.2999999999997</v>
      </c>
      <c r="J184" s="224">
        <v>3120.8999999999996</v>
      </c>
      <c r="K184" s="224">
        <v>3318.6000000000004</v>
      </c>
      <c r="L184" s="224">
        <v>3317.9</v>
      </c>
      <c r="M184" s="224">
        <v>3674.3</v>
      </c>
      <c r="N184" s="224">
        <v>4074.2</v>
      </c>
      <c r="O184" s="224">
        <v>4378.6000000000004</v>
      </c>
      <c r="P184" s="225">
        <v>3903.3900199999998</v>
      </c>
      <c r="Q184" s="225">
        <v>4373.8967499999999</v>
      </c>
      <c r="R184" s="225">
        <v>4668.9273599999997</v>
      </c>
      <c r="S184" s="558">
        <f>100</f>
        <v>100</v>
      </c>
      <c r="T184" s="72">
        <f t="shared" si="79"/>
        <v>93.391852630277569</v>
      </c>
      <c r="U184" s="72">
        <f t="shared" si="79"/>
        <v>96.189033813438868</v>
      </c>
      <c r="V184" s="72">
        <f t="shared" si="79"/>
        <v>95.048525684613963</v>
      </c>
      <c r="W184" s="72">
        <f t="shared" si="79"/>
        <v>92.075168449032589</v>
      </c>
      <c r="X184" s="72">
        <f t="shared" si="79"/>
        <v>92.517153984051447</v>
      </c>
      <c r="Y184" s="72">
        <f t="shared" si="104"/>
        <v>96.461024911911963</v>
      </c>
      <c r="Z184" s="72">
        <f t="shared" si="104"/>
        <v>102.57155220374609</v>
      </c>
      <c r="AA184" s="72">
        <f t="shared" si="104"/>
        <v>102.54991654818571</v>
      </c>
      <c r="AB184" s="72">
        <f t="shared" si="104"/>
        <v>113.56555603634791</v>
      </c>
      <c r="AC184" s="72">
        <f t="shared" si="105"/>
        <v>125.92569697718986</v>
      </c>
      <c r="AD184" s="72">
        <f t="shared" si="105"/>
        <v>135.3341163380108</v>
      </c>
      <c r="AE184" s="72">
        <f t="shared" si="106"/>
        <v>120.64628855782902</v>
      </c>
      <c r="AF184" s="72">
        <f t="shared" si="107"/>
        <v>135.18874791370465</v>
      </c>
      <c r="AG184" s="73">
        <f t="shared" si="107"/>
        <v>144.30757742473884</v>
      </c>
      <c r="AH184" s="559">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739"/>
      <c r="C185" s="8" t="s">
        <v>199</v>
      </c>
      <c r="D185" s="177">
        <v>2905.9999999999995</v>
      </c>
      <c r="E185" s="177">
        <v>2494.5</v>
      </c>
      <c r="F185" s="177">
        <v>2631.7000000000003</v>
      </c>
      <c r="G185" s="177">
        <v>2394.8000000000002</v>
      </c>
      <c r="H185" s="177">
        <v>2311.8000000000002</v>
      </c>
      <c r="I185" s="177">
        <v>2318.1999999999998</v>
      </c>
      <c r="J185" s="177">
        <v>2348.7999999999997</v>
      </c>
      <c r="K185" s="177">
        <v>2373.1000000000004</v>
      </c>
      <c r="L185" s="177">
        <v>2400.8000000000002</v>
      </c>
      <c r="M185" s="177">
        <v>2702.6000000000004</v>
      </c>
      <c r="N185" s="177">
        <v>2974.3999999999996</v>
      </c>
      <c r="O185" s="177">
        <v>3210.7</v>
      </c>
      <c r="P185" s="177">
        <v>2807.1282200000001</v>
      </c>
      <c r="Q185" s="177">
        <v>3154.3143499999996</v>
      </c>
      <c r="R185" s="177">
        <v>3348.3683599999999</v>
      </c>
      <c r="S185" s="558">
        <f>100</f>
        <v>100</v>
      </c>
      <c r="T185" s="72">
        <f t="shared" si="79"/>
        <v>85.839642119752256</v>
      </c>
      <c r="U185" s="72">
        <f t="shared" si="79"/>
        <v>90.560908465244339</v>
      </c>
      <c r="V185" s="72">
        <f t="shared" si="79"/>
        <v>82.408809359944968</v>
      </c>
      <c r="W185" s="72">
        <f t="shared" si="79"/>
        <v>79.552649690295965</v>
      </c>
      <c r="X185" s="72">
        <f t="shared" si="79"/>
        <v>79.772883688919478</v>
      </c>
      <c r="Y185" s="72">
        <f t="shared" si="104"/>
        <v>80.825877494838267</v>
      </c>
      <c r="Z185" s="72">
        <f t="shared" si="104"/>
        <v>81.662078458362032</v>
      </c>
      <c r="AA185" s="72">
        <f t="shared" si="104"/>
        <v>82.615278733654534</v>
      </c>
      <c r="AB185" s="72">
        <f t="shared" si="104"/>
        <v>93.000688231245732</v>
      </c>
      <c r="AC185" s="72">
        <f t="shared" si="105"/>
        <v>102.35375086028905</v>
      </c>
      <c r="AD185" s="72">
        <f t="shared" si="105"/>
        <v>110.4852030282175</v>
      </c>
      <c r="AE185" s="72">
        <f t="shared" ref="AE185:AE186" si="108">P185*100/$D185</f>
        <v>96.59766758430834</v>
      </c>
      <c r="AF185" s="72">
        <f t="shared" ref="AF185:AG186" si="109">Q185*100/$D185</f>
        <v>108.54488472126634</v>
      </c>
      <c r="AG185" s="73">
        <f t="shared" si="109"/>
        <v>115.22258637302136</v>
      </c>
      <c r="AH185" s="237"/>
      <c r="AI185" s="238"/>
      <c r="AJ185" s="238"/>
      <c r="AK185" s="238"/>
      <c r="AL185" s="238"/>
      <c r="AM185" s="238"/>
      <c r="AN185" s="238"/>
      <c r="AO185" s="238"/>
      <c r="AP185" s="238"/>
      <c r="AQ185" s="238"/>
      <c r="AR185" s="238"/>
      <c r="AS185" s="238"/>
      <c r="AT185" s="238"/>
      <c r="AU185" s="238"/>
      <c r="AV185" s="239"/>
    </row>
    <row r="186" spans="2:48" ht="16.5" customHeight="1">
      <c r="B186" s="738" t="s">
        <v>220</v>
      </c>
      <c r="C186" s="1" t="s">
        <v>194</v>
      </c>
      <c r="D186" s="224">
        <v>2389.5</v>
      </c>
      <c r="E186" s="224">
        <v>2299.1</v>
      </c>
      <c r="F186" s="224">
        <v>122</v>
      </c>
      <c r="G186" s="224">
        <v>4499.3999999999996</v>
      </c>
      <c r="H186" s="224">
        <v>5866.2</v>
      </c>
      <c r="I186" s="224">
        <v>4861.7</v>
      </c>
      <c r="J186" s="224">
        <v>3846.5</v>
      </c>
      <c r="K186" s="224">
        <v>4507.3999999999996</v>
      </c>
      <c r="L186" s="224">
        <v>3831.6</v>
      </c>
      <c r="M186" s="224">
        <v>4473.5</v>
      </c>
      <c r="N186" s="224">
        <v>2947</v>
      </c>
      <c r="O186" s="224">
        <v>3244</v>
      </c>
      <c r="P186" s="225">
        <v>6464.2494999999999</v>
      </c>
      <c r="Q186" s="225">
        <v>8655.9794999999995</v>
      </c>
      <c r="R186" s="225">
        <v>9165.7998000000007</v>
      </c>
      <c r="S186" s="558">
        <f>100</f>
        <v>100</v>
      </c>
      <c r="T186" s="72">
        <f t="shared" si="79"/>
        <v>96.216781753504918</v>
      </c>
      <c r="U186" s="72">
        <f t="shared" si="79"/>
        <v>5.1056706423938065</v>
      </c>
      <c r="V186" s="72">
        <f t="shared" si="79"/>
        <v>188.2988072818581</v>
      </c>
      <c r="W186" s="72">
        <f t="shared" si="79"/>
        <v>245.49905838041431</v>
      </c>
      <c r="X186" s="72">
        <f t="shared" si="79"/>
        <v>203.46097509939318</v>
      </c>
      <c r="Y186" s="72">
        <f t="shared" si="104"/>
        <v>160.97509939317848</v>
      </c>
      <c r="Z186" s="72">
        <f t="shared" si="104"/>
        <v>188.63360535676918</v>
      </c>
      <c r="AA186" s="72">
        <f t="shared" si="104"/>
        <v>160.35153797865661</v>
      </c>
      <c r="AB186" s="72">
        <f t="shared" si="104"/>
        <v>187.21489851433356</v>
      </c>
      <c r="AC186" s="72">
        <f t="shared" si="105"/>
        <v>123.33124084536514</v>
      </c>
      <c r="AD186" s="72">
        <f t="shared" si="105"/>
        <v>135.7606193764386</v>
      </c>
      <c r="AE186" s="72">
        <f t="shared" si="108"/>
        <v>270.52728604310522</v>
      </c>
      <c r="AF186" s="72">
        <f t="shared" si="109"/>
        <v>362.25065913370997</v>
      </c>
      <c r="AG186" s="73">
        <f t="shared" si="109"/>
        <v>383.58651600753302</v>
      </c>
      <c r="AH186" s="559">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38"/>
      <c r="C187" s="1" t="s">
        <v>195</v>
      </c>
      <c r="D187" s="224">
        <v>1284.4000000000001</v>
      </c>
      <c r="E187" s="224">
        <v>944.3</v>
      </c>
      <c r="F187" s="224">
        <v>1418.6</v>
      </c>
      <c r="G187" s="224">
        <v>1526.1</v>
      </c>
      <c r="H187" s="224">
        <v>1472</v>
      </c>
      <c r="I187" s="224">
        <v>1132.0999999999999</v>
      </c>
      <c r="J187" s="224">
        <v>1093.3</v>
      </c>
      <c r="K187" s="224">
        <v>1050.7</v>
      </c>
      <c r="L187" s="224">
        <v>943.7</v>
      </c>
      <c r="M187" s="224">
        <v>1024.2</v>
      </c>
      <c r="N187" s="224">
        <v>1694.3</v>
      </c>
      <c r="O187" s="224">
        <v>2038.5</v>
      </c>
      <c r="P187" s="225">
        <v>1577.6505</v>
      </c>
      <c r="Q187" s="225">
        <v>1467.1075000000001</v>
      </c>
      <c r="R187" s="225">
        <v>1567.0222000000001</v>
      </c>
      <c r="S187" s="558">
        <f>100</f>
        <v>100</v>
      </c>
      <c r="T187" s="72">
        <f t="shared" si="79"/>
        <v>73.520710059171591</v>
      </c>
      <c r="U187" s="72">
        <f t="shared" si="79"/>
        <v>110.44845842416692</v>
      </c>
      <c r="V187" s="72">
        <f t="shared" si="79"/>
        <v>118.8181251946434</v>
      </c>
      <c r="W187" s="72">
        <f t="shared" si="79"/>
        <v>114.60604173154779</v>
      </c>
      <c r="X187" s="72">
        <f t="shared" si="79"/>
        <v>88.142323263780739</v>
      </c>
      <c r="Y187" s="72">
        <f t="shared" si="104"/>
        <v>85.121457489878537</v>
      </c>
      <c r="Z187" s="72">
        <f t="shared" si="104"/>
        <v>81.804733727810643</v>
      </c>
      <c r="AA187" s="72">
        <f t="shared" si="104"/>
        <v>73.473995639987535</v>
      </c>
      <c r="AB187" s="72">
        <f t="shared" si="104"/>
        <v>79.741513547181555</v>
      </c>
      <c r="AC187" s="72">
        <f t="shared" si="105"/>
        <v>131.9137340392401</v>
      </c>
      <c r="AD187" s="72">
        <f t="shared" si="105"/>
        <v>158.71223917782621</v>
      </c>
      <c r="AE187" s="72">
        <f t="shared" ref="AE187:AE188" si="110">P187*100/$D187</f>
        <v>122.83171130488942</v>
      </c>
      <c r="AF187" s="72">
        <f t="shared" ref="AF187:AG188" si="111">Q187*100/$D187</f>
        <v>114.22512457178448</v>
      </c>
      <c r="AG187" s="73">
        <f t="shared" si="111"/>
        <v>122.00421986919962</v>
      </c>
      <c r="AH187" s="559">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738"/>
      <c r="C188" s="1" t="s">
        <v>196</v>
      </c>
      <c r="D188" s="224">
        <v>1212.2</v>
      </c>
      <c r="E188" s="224">
        <v>1141.7</v>
      </c>
      <c r="F188" s="224">
        <v>1026.2</v>
      </c>
      <c r="G188" s="224">
        <v>1826</v>
      </c>
      <c r="H188" s="224">
        <v>2183.3000000000002</v>
      </c>
      <c r="I188" s="224">
        <v>1521.5</v>
      </c>
      <c r="J188" s="224">
        <v>1467.7</v>
      </c>
      <c r="K188" s="224">
        <v>1401.1</v>
      </c>
      <c r="L188" s="224">
        <v>1623</v>
      </c>
      <c r="M188" s="224">
        <v>1408.9</v>
      </c>
      <c r="N188" s="224">
        <v>1690.6</v>
      </c>
      <c r="O188" s="224">
        <v>1452.7</v>
      </c>
      <c r="P188" s="225">
        <v>1057.3802000000001</v>
      </c>
      <c r="Q188" s="225">
        <v>1047.5515</v>
      </c>
      <c r="R188" s="225">
        <v>1116.6057000000001</v>
      </c>
      <c r="S188" s="558">
        <f>100</f>
        <v>100</v>
      </c>
      <c r="T188" s="72">
        <f t="shared" si="79"/>
        <v>94.184128031677943</v>
      </c>
      <c r="U188" s="72">
        <f t="shared" si="79"/>
        <v>84.655997360171582</v>
      </c>
      <c r="V188" s="72">
        <f t="shared" si="79"/>
        <v>150.63520871143376</v>
      </c>
      <c r="W188" s="72">
        <f t="shared" si="79"/>
        <v>180.11054281471706</v>
      </c>
      <c r="X188" s="72">
        <f t="shared" si="79"/>
        <v>125.51559148655338</v>
      </c>
      <c r="Y188" s="72">
        <f t="shared" si="104"/>
        <v>121.07737997030192</v>
      </c>
      <c r="Z188" s="72">
        <f t="shared" si="104"/>
        <v>115.58323708958918</v>
      </c>
      <c r="AA188" s="72">
        <f t="shared" si="104"/>
        <v>133.88879722818015</v>
      </c>
      <c r="AB188" s="72">
        <f t="shared" si="104"/>
        <v>116.22669526480779</v>
      </c>
      <c r="AC188" s="72">
        <f t="shared" si="105"/>
        <v>139.46543474674147</v>
      </c>
      <c r="AD188" s="72">
        <f t="shared" si="105"/>
        <v>119.83996040257382</v>
      </c>
      <c r="AE188" s="72">
        <f t="shared" si="110"/>
        <v>87.228196667216636</v>
      </c>
      <c r="AF188" s="72">
        <f t="shared" si="111"/>
        <v>86.417381620194689</v>
      </c>
      <c r="AG188" s="73">
        <f t="shared" si="111"/>
        <v>92.11398284111533</v>
      </c>
      <c r="AH188" s="559">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38"/>
      <c r="C189" s="1" t="s">
        <v>197</v>
      </c>
      <c r="D189" s="224">
        <v>12640.6</v>
      </c>
      <c r="E189" s="224">
        <v>13144.5</v>
      </c>
      <c r="F189" s="224">
        <v>13843</v>
      </c>
      <c r="G189" s="224">
        <v>13996.8</v>
      </c>
      <c r="H189" s="224">
        <v>13241.3</v>
      </c>
      <c r="I189" s="224">
        <v>12910.8</v>
      </c>
      <c r="J189" s="224">
        <v>13185.8</v>
      </c>
      <c r="K189" s="224">
        <v>13683.4</v>
      </c>
      <c r="L189" s="224">
        <v>13431.9</v>
      </c>
      <c r="M189" s="224">
        <v>11916.3</v>
      </c>
      <c r="N189" s="224">
        <v>13910.2</v>
      </c>
      <c r="O189" s="224">
        <v>15336.2</v>
      </c>
      <c r="P189" s="225">
        <v>11635.775</v>
      </c>
      <c r="Q189" s="225">
        <v>11055.299000000001</v>
      </c>
      <c r="R189" s="225">
        <v>12007.126</v>
      </c>
      <c r="S189" s="558">
        <f>100</f>
        <v>100</v>
      </c>
      <c r="T189" s="72">
        <f t="shared" si="79"/>
        <v>103.98636140689524</v>
      </c>
      <c r="U189" s="72">
        <f t="shared" si="79"/>
        <v>109.51220669904909</v>
      </c>
      <c r="V189" s="72">
        <f t="shared" si="79"/>
        <v>110.72892109551762</v>
      </c>
      <c r="W189" s="72">
        <f t="shared" si="79"/>
        <v>104.75214784108348</v>
      </c>
      <c r="X189" s="72">
        <f t="shared" si="79"/>
        <v>102.13755676154612</v>
      </c>
      <c r="Y189" s="72">
        <f t="shared" si="104"/>
        <v>104.31308640412638</v>
      </c>
      <c r="Z189" s="72">
        <f t="shared" si="104"/>
        <v>108.24960840466433</v>
      </c>
      <c r="AA189" s="72">
        <f t="shared" si="104"/>
        <v>106.25998765881366</v>
      </c>
      <c r="AB189" s="72">
        <f t="shared" si="104"/>
        <v>94.270050472287707</v>
      </c>
      <c r="AC189" s="72">
        <f t="shared" si="105"/>
        <v>110.04382703352688</v>
      </c>
      <c r="AD189" s="72">
        <f t="shared" si="105"/>
        <v>121.32493710741578</v>
      </c>
      <c r="AE189" s="72">
        <f t="shared" ref="AE189:AE190" si="112">P189*100/$D189</f>
        <v>92.050812461433793</v>
      </c>
      <c r="AF189" s="72">
        <f t="shared" ref="AF189:AG190" si="113">Q189*100/$D189</f>
        <v>87.458657025774102</v>
      </c>
      <c r="AG189" s="73">
        <f t="shared" si="113"/>
        <v>94.98857649162224</v>
      </c>
      <c r="AH189" s="559">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738"/>
      <c r="C190" s="1" t="s">
        <v>198</v>
      </c>
      <c r="D190" s="224">
        <v>17526.7</v>
      </c>
      <c r="E190" s="224">
        <v>17529.599999999999</v>
      </c>
      <c r="F190" s="224">
        <v>16409.8</v>
      </c>
      <c r="G190" s="224">
        <v>21848.3</v>
      </c>
      <c r="H190" s="224">
        <v>22762.799999999999</v>
      </c>
      <c r="I190" s="224">
        <v>20426.099999999999</v>
      </c>
      <c r="J190" s="224">
        <v>19593.3</v>
      </c>
      <c r="K190" s="224">
        <v>20642.599999999999</v>
      </c>
      <c r="L190" s="224">
        <v>19830.2</v>
      </c>
      <c r="M190" s="224">
        <v>18822.900000000001</v>
      </c>
      <c r="N190" s="224">
        <v>20242.099999999999</v>
      </c>
      <c r="O190" s="224">
        <v>22071.4</v>
      </c>
      <c r="P190" s="225">
        <v>20735.055199999999</v>
      </c>
      <c r="Q190" s="225">
        <v>22225.9375</v>
      </c>
      <c r="R190" s="225">
        <v>23856.5537</v>
      </c>
      <c r="S190" s="558">
        <f>100</f>
        <v>100</v>
      </c>
      <c r="T190" s="72">
        <f t="shared" si="79"/>
        <v>100.01654618382238</v>
      </c>
      <c r="U190" s="72">
        <f t="shared" si="79"/>
        <v>93.627436996125908</v>
      </c>
      <c r="V190" s="72">
        <f t="shared" si="79"/>
        <v>124.6572372437481</v>
      </c>
      <c r="W190" s="72">
        <f t="shared" si="79"/>
        <v>129.87499072843147</v>
      </c>
      <c r="X190" s="72">
        <f t="shared" si="79"/>
        <v>116.54276047401962</v>
      </c>
      <c r="Y190" s="72">
        <f t="shared" si="104"/>
        <v>111.79115292667758</v>
      </c>
      <c r="Z190" s="72">
        <f t="shared" si="104"/>
        <v>117.77801868007096</v>
      </c>
      <c r="AA190" s="72">
        <f t="shared" si="104"/>
        <v>113.14280497754854</v>
      </c>
      <c r="AB190" s="72">
        <f t="shared" si="104"/>
        <v>107.39557361054848</v>
      </c>
      <c r="AC190" s="72">
        <f t="shared" si="105"/>
        <v>115.49293363839169</v>
      </c>
      <c r="AD190" s="72">
        <f t="shared" si="105"/>
        <v>125.93015228194697</v>
      </c>
      <c r="AE190" s="72">
        <f t="shared" si="112"/>
        <v>118.30552927818698</v>
      </c>
      <c r="AF190" s="72">
        <f t="shared" si="113"/>
        <v>126.81187844831028</v>
      </c>
      <c r="AG190" s="73">
        <f t="shared" si="113"/>
        <v>136.11549065140613</v>
      </c>
      <c r="AH190" s="559">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39"/>
      <c r="C191" s="8" t="s">
        <v>199</v>
      </c>
      <c r="D191" s="177">
        <v>4886.1000000000004</v>
      </c>
      <c r="E191" s="177">
        <v>4385.0999999999995</v>
      </c>
      <c r="F191" s="177">
        <v>2566.8000000000002</v>
      </c>
      <c r="G191" s="177">
        <v>7851.5</v>
      </c>
      <c r="H191" s="177">
        <v>9521.5</v>
      </c>
      <c r="I191" s="177">
        <v>7515.2999999999993</v>
      </c>
      <c r="J191" s="177">
        <v>6407.5</v>
      </c>
      <c r="K191" s="177">
        <v>6959.1999999999989</v>
      </c>
      <c r="L191" s="177">
        <v>6398.3</v>
      </c>
      <c r="M191" s="177">
        <v>6906.6</v>
      </c>
      <c r="N191" s="177">
        <v>6331.9</v>
      </c>
      <c r="O191" s="177">
        <v>6735.2</v>
      </c>
      <c r="P191" s="177">
        <v>9099.2801999999992</v>
      </c>
      <c r="Q191" s="177">
        <v>11170.638499999999</v>
      </c>
      <c r="R191" s="177">
        <v>11849.4277</v>
      </c>
      <c r="S191" s="558">
        <f>100</f>
        <v>100</v>
      </c>
      <c r="T191" s="72">
        <f t="shared" ref="T191:X241" si="114">E191*100/$D191</f>
        <v>89.746423527967067</v>
      </c>
      <c r="U191" s="72">
        <f t="shared" si="114"/>
        <v>52.532694787253639</v>
      </c>
      <c r="V191" s="72">
        <f t="shared" si="114"/>
        <v>160.69053027977321</v>
      </c>
      <c r="W191" s="72">
        <f t="shared" si="114"/>
        <v>194.86911851988293</v>
      </c>
      <c r="X191" s="72">
        <f t="shared" si="114"/>
        <v>153.80978694664452</v>
      </c>
      <c r="Y191" s="72">
        <f t="shared" si="104"/>
        <v>131.13730787335501</v>
      </c>
      <c r="Z191" s="72">
        <f t="shared" si="104"/>
        <v>142.42852172489302</v>
      </c>
      <c r="AA191" s="72">
        <f t="shared" si="104"/>
        <v>130.94901864472686</v>
      </c>
      <c r="AB191" s="72">
        <f t="shared" si="104"/>
        <v>141.35199852643211</v>
      </c>
      <c r="AC191" s="72">
        <f t="shared" si="105"/>
        <v>129.5900616033237</v>
      </c>
      <c r="AD191" s="72">
        <f t="shared" si="105"/>
        <v>137.84408833220769</v>
      </c>
      <c r="AE191" s="72">
        <f t="shared" ref="AE191:AE192" si="115">P191*100/$D191</f>
        <v>186.22787499232513</v>
      </c>
      <c r="AF191" s="72">
        <f t="shared" ref="AF191:AG192" si="116">Q191*100/$D191</f>
        <v>228.62075070096802</v>
      </c>
      <c r="AG191" s="73">
        <f t="shared" si="116"/>
        <v>242.51300014326353</v>
      </c>
      <c r="AH191" s="237"/>
      <c r="AI191" s="238"/>
      <c r="AJ191" s="238"/>
      <c r="AK191" s="238"/>
      <c r="AL191" s="238"/>
      <c r="AM191" s="238"/>
      <c r="AN191" s="238"/>
      <c r="AO191" s="238"/>
      <c r="AP191" s="238"/>
      <c r="AQ191" s="238"/>
      <c r="AR191" s="238"/>
      <c r="AS191" s="238"/>
      <c r="AT191" s="238"/>
      <c r="AU191" s="238"/>
      <c r="AV191" s="239"/>
    </row>
    <row r="192" spans="2:48" ht="16.5" customHeight="1">
      <c r="B192" s="738" t="s">
        <v>221</v>
      </c>
      <c r="C192" s="7" t="s">
        <v>194</v>
      </c>
      <c r="D192" s="224">
        <v>123.3</v>
      </c>
      <c r="E192" s="224">
        <v>133.5</v>
      </c>
      <c r="F192" s="224">
        <v>677.2</v>
      </c>
      <c r="G192" s="224">
        <v>290.8</v>
      </c>
      <c r="H192" s="224">
        <v>232.1</v>
      </c>
      <c r="I192" s="224">
        <v>354.6</v>
      </c>
      <c r="J192" s="224">
        <v>295.3</v>
      </c>
      <c r="K192" s="224">
        <v>249.6</v>
      </c>
      <c r="L192" s="224">
        <v>261.5</v>
      </c>
      <c r="M192" s="224">
        <v>357.1</v>
      </c>
      <c r="N192" s="224">
        <v>260.10000000000002</v>
      </c>
      <c r="O192" s="224">
        <v>234.1</v>
      </c>
      <c r="P192" s="225">
        <v>154.85120000000001</v>
      </c>
      <c r="Q192" s="225">
        <v>186.12317999999999</v>
      </c>
      <c r="R192" s="225">
        <v>195.86089000000001</v>
      </c>
      <c r="S192" s="558">
        <f>100</f>
        <v>100</v>
      </c>
      <c r="T192" s="72">
        <f t="shared" si="114"/>
        <v>108.27250608272506</v>
      </c>
      <c r="U192" s="72">
        <f t="shared" si="114"/>
        <v>549.22952149229525</v>
      </c>
      <c r="V192" s="72">
        <f t="shared" si="114"/>
        <v>235.84752635847528</v>
      </c>
      <c r="W192" s="72">
        <f t="shared" si="114"/>
        <v>188.24006488240065</v>
      </c>
      <c r="X192" s="72">
        <f t="shared" si="114"/>
        <v>287.59124087591243</v>
      </c>
      <c r="Y192" s="72">
        <f t="shared" si="104"/>
        <v>239.49716139497161</v>
      </c>
      <c r="Z192" s="72">
        <f t="shared" si="104"/>
        <v>202.43309002433091</v>
      </c>
      <c r="AA192" s="72">
        <f t="shared" si="104"/>
        <v>212.08434712084349</v>
      </c>
      <c r="AB192" s="72">
        <f t="shared" si="104"/>
        <v>289.61881589618815</v>
      </c>
      <c r="AC192" s="72">
        <f t="shared" si="105"/>
        <v>210.94890510948909</v>
      </c>
      <c r="AD192" s="72">
        <f t="shared" si="105"/>
        <v>189.86212489862126</v>
      </c>
      <c r="AE192" s="72">
        <f t="shared" si="115"/>
        <v>125.58896999188971</v>
      </c>
      <c r="AF192" s="72">
        <f t="shared" si="116"/>
        <v>150.95148418491485</v>
      </c>
      <c r="AG192" s="73">
        <f t="shared" si="116"/>
        <v>158.8490592051906</v>
      </c>
      <c r="AH192" s="559">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38"/>
      <c r="C193" s="1" t="s">
        <v>195</v>
      </c>
      <c r="D193" s="224">
        <v>204.7</v>
      </c>
      <c r="E193" s="224">
        <v>261.8</v>
      </c>
      <c r="F193" s="224">
        <v>319.7</v>
      </c>
      <c r="G193" s="225">
        <v>359.65201999999999</v>
      </c>
      <c r="H193" s="224">
        <v>357.2</v>
      </c>
      <c r="I193" s="225">
        <v>281.00736000000001</v>
      </c>
      <c r="J193" s="226">
        <v>418.61200000000002</v>
      </c>
      <c r="K193" s="225">
        <v>425.29020000000003</v>
      </c>
      <c r="L193" s="226">
        <v>378.04</v>
      </c>
      <c r="M193" s="225">
        <v>386.99189000000001</v>
      </c>
      <c r="N193" s="225">
        <v>335.16142000000002</v>
      </c>
      <c r="O193" s="226">
        <v>314.904</v>
      </c>
      <c r="P193" s="225">
        <v>300.51215000000002</v>
      </c>
      <c r="Q193" s="225">
        <v>306.22284000000002</v>
      </c>
      <c r="R193" s="225">
        <v>325.07217000000003</v>
      </c>
      <c r="S193" s="558">
        <f>100</f>
        <v>100</v>
      </c>
      <c r="T193" s="72">
        <f t="shared" si="114"/>
        <v>127.89447972642893</v>
      </c>
      <c r="U193" s="72">
        <f t="shared" si="114"/>
        <v>156.17977528089889</v>
      </c>
      <c r="V193" s="72">
        <f t="shared" si="114"/>
        <v>175.69712750366389</v>
      </c>
      <c r="W193" s="72">
        <f t="shared" si="114"/>
        <v>174.49926722032242</v>
      </c>
      <c r="X193" s="72">
        <f t="shared" si="114"/>
        <v>137.27765510503176</v>
      </c>
      <c r="Y193" s="72">
        <f t="shared" si="104"/>
        <v>204.50024425989255</v>
      </c>
      <c r="Z193" s="72">
        <f t="shared" si="104"/>
        <v>207.76267708842212</v>
      </c>
      <c r="AA193" s="72">
        <f t="shared" si="104"/>
        <v>184.68001954079142</v>
      </c>
      <c r="AB193" s="72">
        <f t="shared" si="104"/>
        <v>189.05319491939423</v>
      </c>
      <c r="AC193" s="72">
        <f t="shared" si="105"/>
        <v>163.73298485588668</v>
      </c>
      <c r="AD193" s="72">
        <f t="shared" si="105"/>
        <v>153.83683439179288</v>
      </c>
      <c r="AE193" s="72">
        <f t="shared" ref="AE193:AE194" si="117">P193*100/$D193</f>
        <v>146.80613092330242</v>
      </c>
      <c r="AF193" s="72">
        <f t="shared" ref="AF193:AG194" si="118">Q193*100/$D193</f>
        <v>149.59591597459701</v>
      </c>
      <c r="AG193" s="73">
        <f t="shared" si="118"/>
        <v>158.80418661455792</v>
      </c>
      <c r="AH193" s="559">
        <v>1</v>
      </c>
      <c r="AI193" s="234">
        <v>1</v>
      </c>
      <c r="AJ193" s="234">
        <v>1</v>
      </c>
      <c r="AK193" s="234">
        <v>4</v>
      </c>
      <c r="AL193" s="234">
        <v>1</v>
      </c>
      <c r="AM193" s="234">
        <v>4</v>
      </c>
      <c r="AN193" s="234">
        <v>2</v>
      </c>
      <c r="AO193" s="234">
        <v>4</v>
      </c>
      <c r="AP193" s="234">
        <v>2</v>
      </c>
      <c r="AQ193" s="234">
        <v>4</v>
      </c>
      <c r="AR193" s="234">
        <v>4</v>
      </c>
      <c r="AS193" s="234">
        <v>2</v>
      </c>
      <c r="AT193" s="234">
        <v>4</v>
      </c>
      <c r="AU193" s="234">
        <v>6</v>
      </c>
      <c r="AV193" s="236">
        <v>7</v>
      </c>
    </row>
    <row r="194" spans="2:48" ht="14.45">
      <c r="B194" s="738"/>
      <c r="C194" s="1" t="s">
        <v>196</v>
      </c>
      <c r="D194" s="224">
        <v>660.3</v>
      </c>
      <c r="E194" s="224">
        <v>680.8</v>
      </c>
      <c r="F194" s="224">
        <v>794.1</v>
      </c>
      <c r="G194" s="224">
        <v>924.8</v>
      </c>
      <c r="H194" s="224">
        <v>828.9</v>
      </c>
      <c r="I194" s="224">
        <v>707.6</v>
      </c>
      <c r="J194" s="224">
        <v>756.6</v>
      </c>
      <c r="K194" s="224">
        <v>947</v>
      </c>
      <c r="L194" s="224">
        <v>1038.7</v>
      </c>
      <c r="M194" s="224">
        <v>1054.2</v>
      </c>
      <c r="N194" s="224">
        <v>715</v>
      </c>
      <c r="O194" s="224">
        <v>1044.3</v>
      </c>
      <c r="P194" s="225">
        <v>939.12163999999996</v>
      </c>
      <c r="Q194" s="225">
        <v>1022.5557</v>
      </c>
      <c r="R194" s="225">
        <v>1083.0984000000001</v>
      </c>
      <c r="S194" s="558">
        <f>100</f>
        <v>100</v>
      </c>
      <c r="T194" s="72">
        <f t="shared" si="114"/>
        <v>103.10464940178707</v>
      </c>
      <c r="U194" s="72">
        <f t="shared" si="114"/>
        <v>120.2635165833712</v>
      </c>
      <c r="V194" s="72">
        <f t="shared" si="114"/>
        <v>140.05754959866729</v>
      </c>
      <c r="W194" s="72">
        <f t="shared" si="114"/>
        <v>125.5338482507951</v>
      </c>
      <c r="X194" s="72">
        <f t="shared" si="114"/>
        <v>107.16341057095261</v>
      </c>
      <c r="Y194" s="72">
        <f t="shared" si="104"/>
        <v>114.5842798727851</v>
      </c>
      <c r="Z194" s="72">
        <f t="shared" si="104"/>
        <v>143.41965773133424</v>
      </c>
      <c r="AA194" s="72">
        <f t="shared" si="104"/>
        <v>157.3072845676208</v>
      </c>
      <c r="AB194" s="72">
        <f t="shared" si="104"/>
        <v>159.65470240799638</v>
      </c>
      <c r="AC194" s="72">
        <f t="shared" si="105"/>
        <v>108.2841132818416</v>
      </c>
      <c r="AD194" s="72">
        <f t="shared" si="105"/>
        <v>158.15538391640163</v>
      </c>
      <c r="AE194" s="72">
        <f t="shared" si="117"/>
        <v>142.22650916250188</v>
      </c>
      <c r="AF194" s="72">
        <f t="shared" si="118"/>
        <v>154.86228986824173</v>
      </c>
      <c r="AG194" s="73">
        <f t="shared" si="118"/>
        <v>164.03125851885508</v>
      </c>
      <c r="AH194" s="559">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38"/>
      <c r="C195" s="1" t="s">
        <v>197</v>
      </c>
      <c r="D195" s="224">
        <v>1816.1</v>
      </c>
      <c r="E195" s="224">
        <v>1921.5</v>
      </c>
      <c r="F195" s="224">
        <v>1872.8</v>
      </c>
      <c r="G195" s="225">
        <v>1994.8480999999999</v>
      </c>
      <c r="H195" s="224">
        <v>1871</v>
      </c>
      <c r="I195" s="225">
        <v>2183.2927</v>
      </c>
      <c r="J195" s="225">
        <v>1988.9880000000001</v>
      </c>
      <c r="K195" s="225">
        <v>2229.6098000000002</v>
      </c>
      <c r="L195" s="225">
        <v>2265.46</v>
      </c>
      <c r="M195" s="225">
        <v>2355.4083000000001</v>
      </c>
      <c r="N195" s="225">
        <v>2836.2388000000001</v>
      </c>
      <c r="O195" s="225">
        <v>3203.6959999999999</v>
      </c>
      <c r="P195" s="225">
        <v>2999.4717000000001</v>
      </c>
      <c r="Q195" s="225">
        <v>3210.1716000000001</v>
      </c>
      <c r="R195" s="225">
        <v>3464.7280000000001</v>
      </c>
      <c r="S195" s="558">
        <f>100</f>
        <v>100</v>
      </c>
      <c r="T195" s="72">
        <f t="shared" si="114"/>
        <v>105.80364517372392</v>
      </c>
      <c r="U195" s="72">
        <f t="shared" si="114"/>
        <v>103.12207477561809</v>
      </c>
      <c r="V195" s="72">
        <f t="shared" si="114"/>
        <v>109.84241506524971</v>
      </c>
      <c r="W195" s="72">
        <f t="shared" si="114"/>
        <v>103.02296129067783</v>
      </c>
      <c r="X195" s="72">
        <f t="shared" si="114"/>
        <v>120.21874896756786</v>
      </c>
      <c r="Y195" s="72">
        <f t="shared" si="104"/>
        <v>109.51974010241729</v>
      </c>
      <c r="Z195" s="72">
        <f t="shared" si="104"/>
        <v>122.76910963052697</v>
      </c>
      <c r="AA195" s="72">
        <f t="shared" si="104"/>
        <v>124.74313088486318</v>
      </c>
      <c r="AB195" s="72">
        <f t="shared" si="104"/>
        <v>129.69595837233635</v>
      </c>
      <c r="AC195" s="72">
        <f t="shared" si="105"/>
        <v>156.17195088376192</v>
      </c>
      <c r="AD195" s="72">
        <f t="shared" si="105"/>
        <v>176.40526402731126</v>
      </c>
      <c r="AE195" s="72">
        <f t="shared" ref="AE195:AE196" si="119">P195*100/$D195</f>
        <v>165.16005175926435</v>
      </c>
      <c r="AF195" s="72">
        <f t="shared" ref="AF195:AG196" si="120">Q195*100/$D195</f>
        <v>176.76183029568858</v>
      </c>
      <c r="AG195" s="73">
        <f t="shared" si="120"/>
        <v>190.77848136115853</v>
      </c>
      <c r="AH195" s="559">
        <v>1</v>
      </c>
      <c r="AI195" s="234">
        <v>1</v>
      </c>
      <c r="AJ195" s="234">
        <v>1</v>
      </c>
      <c r="AK195" s="234">
        <v>4</v>
      </c>
      <c r="AL195" s="234">
        <v>1</v>
      </c>
      <c r="AM195" s="234">
        <v>4</v>
      </c>
      <c r="AN195" s="234">
        <v>4</v>
      </c>
      <c r="AO195" s="234">
        <v>4</v>
      </c>
      <c r="AP195" s="234">
        <v>4</v>
      </c>
      <c r="AQ195" s="234">
        <v>4</v>
      </c>
      <c r="AR195" s="234">
        <v>4</v>
      </c>
      <c r="AS195" s="234">
        <v>4</v>
      </c>
      <c r="AT195" s="234">
        <v>4</v>
      </c>
      <c r="AU195" s="234">
        <v>6</v>
      </c>
      <c r="AV195" s="236">
        <v>7</v>
      </c>
    </row>
    <row r="196" spans="2:48" ht="14.45">
      <c r="B196" s="738"/>
      <c r="C196" s="1" t="s">
        <v>198</v>
      </c>
      <c r="D196" s="224">
        <v>2804.3999999999996</v>
      </c>
      <c r="E196" s="224">
        <v>2997.6</v>
      </c>
      <c r="F196" s="224">
        <v>3663.8</v>
      </c>
      <c r="G196" s="224">
        <v>3570.1001200000001</v>
      </c>
      <c r="H196" s="224">
        <v>3289.2</v>
      </c>
      <c r="I196" s="224">
        <v>3526.5000599999998</v>
      </c>
      <c r="J196" s="224">
        <v>3459.5</v>
      </c>
      <c r="K196" s="224">
        <v>3851.5</v>
      </c>
      <c r="L196" s="224">
        <v>3943.7</v>
      </c>
      <c r="M196" s="224">
        <v>4153.7001899999996</v>
      </c>
      <c r="N196" s="224">
        <v>4146.5002199999999</v>
      </c>
      <c r="O196" s="224">
        <v>4797</v>
      </c>
      <c r="P196" s="225">
        <v>4393.95669</v>
      </c>
      <c r="Q196" s="225">
        <v>4725.0733200000004</v>
      </c>
      <c r="R196" s="225">
        <v>5068.7594600000002</v>
      </c>
      <c r="S196" s="558">
        <f>100</f>
        <v>100</v>
      </c>
      <c r="T196" s="72">
        <f t="shared" si="114"/>
        <v>106.88917415489946</v>
      </c>
      <c r="U196" s="72">
        <f t="shared" si="114"/>
        <v>130.64470118385395</v>
      </c>
      <c r="V196" s="72">
        <f t="shared" si="114"/>
        <v>127.30352731422052</v>
      </c>
      <c r="W196" s="72">
        <f t="shared" si="114"/>
        <v>117.28712023962346</v>
      </c>
      <c r="X196" s="72">
        <f t="shared" si="114"/>
        <v>125.74882541720156</v>
      </c>
      <c r="Y196" s="72">
        <f t="shared" si="104"/>
        <v>123.35972043930967</v>
      </c>
      <c r="Z196" s="72">
        <f t="shared" si="104"/>
        <v>137.33775495649695</v>
      </c>
      <c r="AA196" s="72">
        <f t="shared" si="104"/>
        <v>140.6254457281415</v>
      </c>
      <c r="AB196" s="72">
        <f t="shared" si="104"/>
        <v>148.11368528027387</v>
      </c>
      <c r="AC196" s="72">
        <f t="shared" si="105"/>
        <v>147.85694694052205</v>
      </c>
      <c r="AD196" s="72">
        <f t="shared" si="105"/>
        <v>171.0526315789474</v>
      </c>
      <c r="AE196" s="72">
        <f t="shared" si="119"/>
        <v>156.68081193838256</v>
      </c>
      <c r="AF196" s="72">
        <f t="shared" si="120"/>
        <v>168.48785194694057</v>
      </c>
      <c r="AG196" s="73">
        <f t="shared" si="120"/>
        <v>180.74309870203967</v>
      </c>
      <c r="AH196" s="559">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39"/>
      <c r="C197" s="8" t="s">
        <v>199</v>
      </c>
      <c r="D197" s="177">
        <v>988.3</v>
      </c>
      <c r="E197" s="177">
        <v>1076.0999999999999</v>
      </c>
      <c r="F197" s="177">
        <v>1791</v>
      </c>
      <c r="G197" s="177">
        <v>1575.2520199999999</v>
      </c>
      <c r="H197" s="177">
        <v>1418.1999999999998</v>
      </c>
      <c r="I197" s="177">
        <v>1343.2073599999999</v>
      </c>
      <c r="J197" s="177">
        <v>1470.5120000000002</v>
      </c>
      <c r="K197" s="177">
        <v>1621.8902</v>
      </c>
      <c r="L197" s="177">
        <v>1678.24</v>
      </c>
      <c r="M197" s="177">
        <v>1798.29189</v>
      </c>
      <c r="N197" s="177">
        <v>1310.26142</v>
      </c>
      <c r="O197" s="177">
        <v>1593.3040000000001</v>
      </c>
      <c r="P197" s="177">
        <v>1394.4849899999999</v>
      </c>
      <c r="Q197" s="177">
        <v>1514.9017200000001</v>
      </c>
      <c r="R197" s="177">
        <v>1604.0314600000002</v>
      </c>
      <c r="S197" s="558">
        <f>100</f>
        <v>100</v>
      </c>
      <c r="T197" s="72">
        <f t="shared" si="114"/>
        <v>108.88394212283718</v>
      </c>
      <c r="U197" s="72">
        <f t="shared" si="114"/>
        <v>181.22027724375189</v>
      </c>
      <c r="V197" s="72">
        <f t="shared" si="114"/>
        <v>159.3900657695032</v>
      </c>
      <c r="W197" s="72">
        <f t="shared" si="114"/>
        <v>143.49893756956388</v>
      </c>
      <c r="X197" s="72">
        <f t="shared" si="114"/>
        <v>135.91089345340481</v>
      </c>
      <c r="Y197" s="72">
        <f t="shared" si="104"/>
        <v>148.79206718607713</v>
      </c>
      <c r="Z197" s="72">
        <f t="shared" si="104"/>
        <v>164.10909642821008</v>
      </c>
      <c r="AA197" s="72">
        <f t="shared" si="104"/>
        <v>169.81078619852272</v>
      </c>
      <c r="AB197" s="72">
        <f t="shared" si="104"/>
        <v>181.95809875543861</v>
      </c>
      <c r="AC197" s="72">
        <f t="shared" si="105"/>
        <v>132.57729636749977</v>
      </c>
      <c r="AD197" s="72">
        <f t="shared" si="105"/>
        <v>161.21663462511387</v>
      </c>
      <c r="AE197" s="72">
        <f t="shared" ref="AE197:AE198" si="121">P197*100/$D197</f>
        <v>141.09936152989982</v>
      </c>
      <c r="AF197" s="72">
        <f t="shared" ref="AF197:AG198" si="122">Q197*100/$D197</f>
        <v>153.28359000303556</v>
      </c>
      <c r="AG197" s="73">
        <f t="shared" si="122"/>
        <v>162.30208033997775</v>
      </c>
      <c r="AH197" s="237"/>
      <c r="AI197" s="238"/>
      <c r="AJ197" s="238"/>
      <c r="AK197" s="238"/>
      <c r="AL197" s="238"/>
      <c r="AM197" s="238"/>
      <c r="AN197" s="238"/>
      <c r="AO197" s="238"/>
      <c r="AP197" s="238"/>
      <c r="AQ197" s="238"/>
      <c r="AR197" s="238"/>
      <c r="AS197" s="238"/>
      <c r="AT197" s="238"/>
      <c r="AU197" s="238"/>
      <c r="AV197" s="239"/>
    </row>
    <row r="198" spans="2:48" ht="14.45">
      <c r="B198" s="738" t="s">
        <v>222</v>
      </c>
      <c r="C198" s="1" t="s">
        <v>194</v>
      </c>
      <c r="D198" s="224">
        <v>38.5</v>
      </c>
      <c r="E198" s="224">
        <v>40.1</v>
      </c>
      <c r="F198" s="224">
        <v>38.200000000000003</v>
      </c>
      <c r="G198" s="224">
        <v>39.1</v>
      </c>
      <c r="H198" s="224">
        <v>53.5</v>
      </c>
      <c r="I198" s="224">
        <v>55</v>
      </c>
      <c r="J198" s="224">
        <v>60.7</v>
      </c>
      <c r="K198" s="224">
        <v>54.6</v>
      </c>
      <c r="L198" s="224">
        <v>55.5</v>
      </c>
      <c r="M198" s="224">
        <v>51.1</v>
      </c>
      <c r="N198" s="224">
        <v>52</v>
      </c>
      <c r="O198" s="224">
        <v>44.1</v>
      </c>
      <c r="P198" s="225">
        <v>29.171028</v>
      </c>
      <c r="Q198" s="225">
        <v>35.062077000000002</v>
      </c>
      <c r="R198" s="225">
        <v>36.886944</v>
      </c>
      <c r="S198" s="558">
        <f>100</f>
        <v>100</v>
      </c>
      <c r="T198" s="72">
        <f t="shared" si="114"/>
        <v>104.15584415584415</v>
      </c>
      <c r="U198" s="72">
        <f t="shared" si="114"/>
        <v>99.220779220779235</v>
      </c>
      <c r="V198" s="72">
        <f t="shared" si="114"/>
        <v>101.55844155844156</v>
      </c>
      <c r="W198" s="72">
        <f t="shared" si="114"/>
        <v>138.96103896103895</v>
      </c>
      <c r="X198" s="72">
        <f t="shared" si="114"/>
        <v>142.85714285714286</v>
      </c>
      <c r="Y198" s="72">
        <f t="shared" si="104"/>
        <v>157.66233766233765</v>
      </c>
      <c r="Z198" s="72">
        <f t="shared" si="104"/>
        <v>141.81818181818181</v>
      </c>
      <c r="AA198" s="72">
        <f t="shared" si="104"/>
        <v>144.15584415584416</v>
      </c>
      <c r="AB198" s="72">
        <f t="shared" si="104"/>
        <v>132.72727272727272</v>
      </c>
      <c r="AC198" s="72">
        <f t="shared" si="105"/>
        <v>135.06493506493507</v>
      </c>
      <c r="AD198" s="72">
        <f t="shared" si="105"/>
        <v>114.54545454545455</v>
      </c>
      <c r="AE198" s="72">
        <f t="shared" si="121"/>
        <v>75.768903896103893</v>
      </c>
      <c r="AF198" s="72">
        <f t="shared" si="122"/>
        <v>91.070329870129882</v>
      </c>
      <c r="AG198" s="73">
        <f t="shared" si="122"/>
        <v>95.810244155844146</v>
      </c>
      <c r="AH198" s="559">
        <v>1</v>
      </c>
      <c r="AI198" s="234">
        <v>1</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738"/>
      <c r="C199" s="1" t="s">
        <v>195</v>
      </c>
      <c r="D199" s="225">
        <v>92.400008999999997</v>
      </c>
      <c r="E199" s="225">
        <v>101.5</v>
      </c>
      <c r="F199" s="224">
        <v>89.3</v>
      </c>
      <c r="G199" s="225">
        <v>111.4</v>
      </c>
      <c r="H199" s="224">
        <v>95.4</v>
      </c>
      <c r="I199" s="225">
        <v>107.00002000000001</v>
      </c>
      <c r="J199" s="226">
        <v>108.896</v>
      </c>
      <c r="K199" s="226">
        <v>116.01</v>
      </c>
      <c r="L199" s="226">
        <v>125.21</v>
      </c>
      <c r="M199" s="225">
        <v>207.60001</v>
      </c>
      <c r="N199" s="225">
        <v>178.40001000000001</v>
      </c>
      <c r="O199" s="226">
        <v>196.99299999999999</v>
      </c>
      <c r="P199" s="225">
        <v>187.98996</v>
      </c>
      <c r="Q199" s="225">
        <v>191.56238999999999</v>
      </c>
      <c r="R199" s="225">
        <v>203.31644</v>
      </c>
      <c r="S199" s="558">
        <f>100</f>
        <v>100</v>
      </c>
      <c r="T199" s="72">
        <f t="shared" si="114"/>
        <v>109.84847414895815</v>
      </c>
      <c r="U199" s="72">
        <f t="shared" si="114"/>
        <v>96.645012231546431</v>
      </c>
      <c r="V199" s="72">
        <f t="shared" si="114"/>
        <v>120.56275881964471</v>
      </c>
      <c r="W199" s="72">
        <f t="shared" si="114"/>
        <v>103.24674319025229</v>
      </c>
      <c r="X199" s="72">
        <f t="shared" si="114"/>
        <v>115.80087616658133</v>
      </c>
      <c r="Y199" s="72">
        <f t="shared" si="104"/>
        <v>117.85280237364479</v>
      </c>
      <c r="Z199" s="72">
        <f t="shared" si="104"/>
        <v>125.5519358228634</v>
      </c>
      <c r="AA199" s="72">
        <f t="shared" si="104"/>
        <v>135.50864480976404</v>
      </c>
      <c r="AB199" s="72">
        <f t="shared" si="104"/>
        <v>224.6753136138764</v>
      </c>
      <c r="AC199" s="72">
        <f t="shared" si="105"/>
        <v>193.07358509023521</v>
      </c>
      <c r="AD199" s="72">
        <f t="shared" si="105"/>
        <v>213.19586668005627</v>
      </c>
      <c r="AE199" s="72">
        <f t="shared" ref="AE199:AE200" si="123">P199*100/$D199</f>
        <v>203.45231784555347</v>
      </c>
      <c r="AF199" s="72">
        <f t="shared" ref="AF199:AG200" si="124">Q199*100/$D199</f>
        <v>207.31858370273534</v>
      </c>
      <c r="AG199" s="73">
        <f t="shared" si="124"/>
        <v>220.03941579702661</v>
      </c>
      <c r="AH199" s="559">
        <v>4</v>
      </c>
      <c r="AI199" s="234">
        <v>4</v>
      </c>
      <c r="AJ199" s="234">
        <v>1</v>
      </c>
      <c r="AK199" s="234">
        <v>4</v>
      </c>
      <c r="AL199" s="234">
        <v>1</v>
      </c>
      <c r="AM199" s="234">
        <v>4</v>
      </c>
      <c r="AN199" s="234">
        <v>2</v>
      </c>
      <c r="AO199" s="234">
        <v>2</v>
      </c>
      <c r="AP199" s="234">
        <v>2</v>
      </c>
      <c r="AQ199" s="234">
        <v>4</v>
      </c>
      <c r="AR199" s="234">
        <v>4</v>
      </c>
      <c r="AS199" s="234">
        <v>2</v>
      </c>
      <c r="AT199" s="234">
        <v>4</v>
      </c>
      <c r="AU199" s="234">
        <v>6</v>
      </c>
      <c r="AV199" s="236">
        <v>7</v>
      </c>
    </row>
    <row r="200" spans="2:48" ht="14.45">
      <c r="B200" s="738"/>
      <c r="C200" s="1" t="s">
        <v>196</v>
      </c>
      <c r="D200" s="224">
        <v>64.7</v>
      </c>
      <c r="E200" s="224">
        <v>95.8</v>
      </c>
      <c r="F200" s="224">
        <v>98.9</v>
      </c>
      <c r="G200" s="224">
        <v>67</v>
      </c>
      <c r="H200" s="224">
        <v>93.1</v>
      </c>
      <c r="I200" s="224">
        <v>98.7</v>
      </c>
      <c r="J200" s="224">
        <v>95</v>
      </c>
      <c r="K200" s="225">
        <v>117.68998999999999</v>
      </c>
      <c r="L200" s="224">
        <v>62.5</v>
      </c>
      <c r="M200" s="224">
        <v>66</v>
      </c>
      <c r="N200" s="224">
        <v>89.7</v>
      </c>
      <c r="O200" s="224">
        <v>86.4</v>
      </c>
      <c r="P200" s="225">
        <v>77.698081999999999</v>
      </c>
      <c r="Q200" s="225">
        <v>84.600982999999999</v>
      </c>
      <c r="R200" s="225">
        <v>89.585341999999997</v>
      </c>
      <c r="S200" s="558">
        <f>100</f>
        <v>100</v>
      </c>
      <c r="T200" s="72">
        <f t="shared" si="114"/>
        <v>148.0680061823802</v>
      </c>
      <c r="U200" s="72">
        <f t="shared" si="114"/>
        <v>152.85935085007728</v>
      </c>
      <c r="V200" s="72">
        <f t="shared" si="114"/>
        <v>103.55486862442039</v>
      </c>
      <c r="W200" s="72">
        <f t="shared" si="114"/>
        <v>143.89489953632147</v>
      </c>
      <c r="X200" s="72">
        <f t="shared" si="114"/>
        <v>152.55023183925812</v>
      </c>
      <c r="Y200" s="72">
        <f t="shared" si="104"/>
        <v>146.83153013910353</v>
      </c>
      <c r="Z200" s="72">
        <f t="shared" si="104"/>
        <v>181.90106646058732</v>
      </c>
      <c r="AA200" s="72">
        <f t="shared" si="104"/>
        <v>96.599690880989172</v>
      </c>
      <c r="AB200" s="72">
        <f t="shared" si="104"/>
        <v>102.00927357032457</v>
      </c>
      <c r="AC200" s="72">
        <f t="shared" si="105"/>
        <v>138.63987635239567</v>
      </c>
      <c r="AD200" s="72">
        <f t="shared" si="105"/>
        <v>133.53941267387944</v>
      </c>
      <c r="AE200" s="72">
        <f t="shared" si="123"/>
        <v>120.08977125193198</v>
      </c>
      <c r="AF200" s="72">
        <f t="shared" si="124"/>
        <v>130.75886089644513</v>
      </c>
      <c r="AG200" s="73">
        <f t="shared" si="124"/>
        <v>138.46266151468313</v>
      </c>
      <c r="AH200" s="559">
        <v>1</v>
      </c>
      <c r="AI200" s="234">
        <v>1</v>
      </c>
      <c r="AJ200" s="234">
        <v>1</v>
      </c>
      <c r="AK200" s="234">
        <v>1</v>
      </c>
      <c r="AL200" s="234">
        <v>1</v>
      </c>
      <c r="AM200" s="234">
        <v>1</v>
      </c>
      <c r="AN200" s="234">
        <v>1</v>
      </c>
      <c r="AO200" s="234">
        <v>4</v>
      </c>
      <c r="AP200" s="234">
        <v>1</v>
      </c>
      <c r="AQ200" s="234">
        <v>1</v>
      </c>
      <c r="AR200" s="234">
        <v>1</v>
      </c>
      <c r="AS200" s="234">
        <v>1</v>
      </c>
      <c r="AT200" s="234">
        <v>4</v>
      </c>
      <c r="AU200" s="234">
        <v>6</v>
      </c>
      <c r="AV200" s="236">
        <v>7</v>
      </c>
    </row>
    <row r="201" spans="2:48" ht="14.45">
      <c r="B201" s="738"/>
      <c r="C201" s="1" t="s">
        <v>197</v>
      </c>
      <c r="D201" s="225">
        <v>0</v>
      </c>
      <c r="E201" s="225">
        <v>0</v>
      </c>
      <c r="F201" s="224">
        <v>0</v>
      </c>
      <c r="G201" s="225">
        <v>0</v>
      </c>
      <c r="H201" s="224">
        <v>0</v>
      </c>
      <c r="I201" s="225">
        <v>0</v>
      </c>
      <c r="J201" s="225">
        <v>0</v>
      </c>
      <c r="K201" s="225">
        <v>0</v>
      </c>
      <c r="L201" s="225">
        <v>0</v>
      </c>
      <c r="M201" s="225">
        <v>0</v>
      </c>
      <c r="N201" s="225">
        <v>0</v>
      </c>
      <c r="O201" s="225">
        <v>0</v>
      </c>
      <c r="P201" s="225">
        <v>0</v>
      </c>
      <c r="Q201" s="225">
        <v>0</v>
      </c>
      <c r="R201" s="225">
        <v>0</v>
      </c>
      <c r="S201" s="558">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9">
        <v>4</v>
      </c>
      <c r="AI201" s="234">
        <v>4</v>
      </c>
      <c r="AJ201" s="234">
        <v>1</v>
      </c>
      <c r="AK201" s="234">
        <v>4</v>
      </c>
      <c r="AL201" s="234">
        <v>1</v>
      </c>
      <c r="AM201" s="234">
        <v>4</v>
      </c>
      <c r="AN201" s="234">
        <v>4</v>
      </c>
      <c r="AO201" s="234">
        <v>4</v>
      </c>
      <c r="AP201" s="234">
        <v>4</v>
      </c>
      <c r="AQ201" s="234">
        <v>4</v>
      </c>
      <c r="AR201" s="234">
        <v>4</v>
      </c>
      <c r="AS201" s="234">
        <v>4</v>
      </c>
      <c r="AT201" s="234">
        <v>4</v>
      </c>
      <c r="AU201" s="234">
        <v>6</v>
      </c>
      <c r="AV201" s="236">
        <v>7</v>
      </c>
    </row>
    <row r="202" spans="2:48" ht="14.45">
      <c r="B202" s="738"/>
      <c r="C202" s="1" t="s">
        <v>198</v>
      </c>
      <c r="D202" s="224">
        <v>195.600009</v>
      </c>
      <c r="E202" s="224">
        <v>237.39999999999998</v>
      </c>
      <c r="F202" s="224">
        <v>226.4</v>
      </c>
      <c r="G202" s="224">
        <v>217.5</v>
      </c>
      <c r="H202" s="224">
        <v>242</v>
      </c>
      <c r="I202" s="224">
        <v>260.70001999999999</v>
      </c>
      <c r="J202" s="224">
        <v>264.596</v>
      </c>
      <c r="K202" s="224">
        <v>288.29998999999998</v>
      </c>
      <c r="L202" s="224">
        <v>243.20999999999998</v>
      </c>
      <c r="M202" s="224">
        <v>324.70001000000002</v>
      </c>
      <c r="N202" s="224">
        <v>320.10001</v>
      </c>
      <c r="O202" s="224">
        <v>327.49299999999999</v>
      </c>
      <c r="P202" s="225">
        <v>294.85906999999997</v>
      </c>
      <c r="Q202" s="225">
        <v>311.22544999999997</v>
      </c>
      <c r="R202" s="225">
        <v>329.788726</v>
      </c>
      <c r="S202" s="558">
        <f>100</f>
        <v>100</v>
      </c>
      <c r="T202" s="72">
        <f t="shared" si="114"/>
        <v>121.3701375647687</v>
      </c>
      <c r="U202" s="72">
        <f t="shared" si="114"/>
        <v>115.74641594213833</v>
      </c>
      <c r="V202" s="72">
        <f t="shared" si="114"/>
        <v>111.19631390201009</v>
      </c>
      <c r="W202" s="72">
        <f t="shared" si="114"/>
        <v>123.72187569786871</v>
      </c>
      <c r="X202" s="72">
        <f t="shared" si="114"/>
        <v>133.2822126812888</v>
      </c>
      <c r="Y202" s="72">
        <f t="shared" si="104"/>
        <v>135.27402240559201</v>
      </c>
      <c r="Z202" s="72">
        <f t="shared" si="104"/>
        <v>147.39262614246607</v>
      </c>
      <c r="AA202" s="72">
        <f t="shared" si="104"/>
        <v>124.34048507635804</v>
      </c>
      <c r="AB202" s="72">
        <f t="shared" si="104"/>
        <v>166.00204246411872</v>
      </c>
      <c r="AC202" s="72">
        <f t="shared" si="105"/>
        <v>163.65030433101873</v>
      </c>
      <c r="AD202" s="72">
        <f t="shared" si="105"/>
        <v>167.42995139637239</v>
      </c>
      <c r="AE202" s="72">
        <f t="shared" si="125"/>
        <v>150.74593887160813</v>
      </c>
      <c r="AF202" s="72">
        <f t="shared" si="126"/>
        <v>159.11320842526135</v>
      </c>
      <c r="AG202" s="73">
        <f t="shared" si="126"/>
        <v>168.60363539144828</v>
      </c>
      <c r="AH202" s="559">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39"/>
      <c r="C203" s="8" t="s">
        <v>199</v>
      </c>
      <c r="D203" s="177">
        <v>195.600009</v>
      </c>
      <c r="E203" s="177">
        <v>237.39999999999998</v>
      </c>
      <c r="F203" s="177">
        <v>226.4</v>
      </c>
      <c r="G203" s="177">
        <v>217.5</v>
      </c>
      <c r="H203" s="177">
        <v>242</v>
      </c>
      <c r="I203" s="177">
        <v>260.70001999999999</v>
      </c>
      <c r="J203" s="177">
        <v>264.596</v>
      </c>
      <c r="K203" s="177">
        <v>288.29998999999998</v>
      </c>
      <c r="L203" s="177">
        <v>243.20999999999998</v>
      </c>
      <c r="M203" s="177">
        <v>324.70001000000002</v>
      </c>
      <c r="N203" s="177">
        <v>320.10001</v>
      </c>
      <c r="O203" s="177">
        <v>327.49299999999999</v>
      </c>
      <c r="P203" s="177">
        <v>294.85906999999997</v>
      </c>
      <c r="Q203" s="177">
        <v>311.22544999999997</v>
      </c>
      <c r="R203" s="177">
        <v>329.788726</v>
      </c>
      <c r="S203" s="558">
        <f>100</f>
        <v>100</v>
      </c>
      <c r="T203" s="72">
        <f t="shared" si="114"/>
        <v>121.3701375647687</v>
      </c>
      <c r="U203" s="72">
        <f t="shared" si="114"/>
        <v>115.74641594213833</v>
      </c>
      <c r="V203" s="72">
        <f t="shared" si="114"/>
        <v>111.19631390201009</v>
      </c>
      <c r="W203" s="72">
        <f t="shared" si="114"/>
        <v>123.72187569786871</v>
      </c>
      <c r="X203" s="72">
        <f t="shared" si="114"/>
        <v>133.2822126812888</v>
      </c>
      <c r="Y203" s="72">
        <f t="shared" si="104"/>
        <v>135.27402240559201</v>
      </c>
      <c r="Z203" s="72">
        <f t="shared" si="104"/>
        <v>147.39262614246607</v>
      </c>
      <c r="AA203" s="72">
        <f t="shared" si="104"/>
        <v>124.34048507635804</v>
      </c>
      <c r="AB203" s="72">
        <f t="shared" si="104"/>
        <v>166.00204246411872</v>
      </c>
      <c r="AC203" s="72">
        <f t="shared" si="105"/>
        <v>163.65030433101873</v>
      </c>
      <c r="AD203" s="72">
        <f t="shared" si="105"/>
        <v>167.42995139637239</v>
      </c>
      <c r="AE203" s="72">
        <f t="shared" ref="AE203:AE204" si="127">P203*100/$D203</f>
        <v>150.74593887160813</v>
      </c>
      <c r="AF203" s="72">
        <f t="shared" ref="AF203:AG204" si="128">Q203*100/$D203</f>
        <v>159.11320842526135</v>
      </c>
      <c r="AG203" s="73">
        <f t="shared" si="128"/>
        <v>168.60363539144828</v>
      </c>
      <c r="AH203" s="237"/>
      <c r="AI203" s="238"/>
      <c r="AJ203" s="238"/>
      <c r="AK203" s="238"/>
      <c r="AL203" s="238"/>
      <c r="AM203" s="238"/>
      <c r="AN203" s="238"/>
      <c r="AO203" s="238"/>
      <c r="AP203" s="238"/>
      <c r="AQ203" s="238"/>
      <c r="AR203" s="238"/>
      <c r="AS203" s="238"/>
      <c r="AT203" s="238"/>
      <c r="AU203" s="238"/>
      <c r="AV203" s="239"/>
    </row>
    <row r="204" spans="2:48" ht="16.5" customHeight="1">
      <c r="B204" s="738" t="s">
        <v>223</v>
      </c>
      <c r="C204" s="7" t="s">
        <v>194</v>
      </c>
      <c r="D204" s="224">
        <v>276.5</v>
      </c>
      <c r="E204" s="224">
        <v>222.9</v>
      </c>
      <c r="F204" s="224">
        <v>326.7</v>
      </c>
      <c r="G204" s="224">
        <v>217.5</v>
      </c>
      <c r="H204" s="224">
        <v>246.4</v>
      </c>
      <c r="I204" s="224">
        <v>281.60000000000002</v>
      </c>
      <c r="J204" s="224">
        <v>227.6</v>
      </c>
      <c r="K204" s="224">
        <v>200.4</v>
      </c>
      <c r="L204" s="224">
        <v>188.9</v>
      </c>
      <c r="M204" s="224">
        <v>174.2</v>
      </c>
      <c r="N204" s="224">
        <v>189.9</v>
      </c>
      <c r="O204" s="224">
        <v>203.2</v>
      </c>
      <c r="P204" s="225">
        <v>134.41164000000001</v>
      </c>
      <c r="Q204" s="225">
        <v>161.55588</v>
      </c>
      <c r="R204" s="225">
        <v>169.98477</v>
      </c>
      <c r="S204" s="558">
        <f>100</f>
        <v>100</v>
      </c>
      <c r="T204" s="72">
        <f t="shared" si="114"/>
        <v>80.614828209764923</v>
      </c>
      <c r="U204" s="72">
        <f t="shared" si="114"/>
        <v>118.15551537070525</v>
      </c>
      <c r="V204" s="72">
        <f t="shared" si="114"/>
        <v>78.661844484629299</v>
      </c>
      <c r="W204" s="72">
        <f t="shared" si="114"/>
        <v>89.113924050632917</v>
      </c>
      <c r="X204" s="72">
        <f t="shared" si="114"/>
        <v>101.84448462929477</v>
      </c>
      <c r="Y204" s="72">
        <f t="shared" si="104"/>
        <v>82.314647377938513</v>
      </c>
      <c r="Z204" s="72">
        <f t="shared" si="104"/>
        <v>72.477396021699818</v>
      </c>
      <c r="AA204" s="72">
        <f t="shared" si="104"/>
        <v>68.31826401446655</v>
      </c>
      <c r="AB204" s="72">
        <f t="shared" si="104"/>
        <v>63.001808318264011</v>
      </c>
      <c r="AC204" s="72">
        <f t="shared" si="105"/>
        <v>68.679927667269439</v>
      </c>
      <c r="AD204" s="72">
        <f t="shared" si="105"/>
        <v>73.490054249547924</v>
      </c>
      <c r="AE204" s="72">
        <f t="shared" si="127"/>
        <v>48.611804701627491</v>
      </c>
      <c r="AF204" s="72">
        <f t="shared" si="128"/>
        <v>58.428889692585891</v>
      </c>
      <c r="AG204" s="73">
        <f t="shared" si="128"/>
        <v>61.477312839059671</v>
      </c>
      <c r="AH204" s="559">
        <v>1</v>
      </c>
      <c r="AI204" s="234">
        <v>1</v>
      </c>
      <c r="AJ204" s="234">
        <v>1</v>
      </c>
      <c r="AK204" s="234">
        <v>1</v>
      </c>
      <c r="AL204" s="234">
        <v>1</v>
      </c>
      <c r="AM204" s="234">
        <v>1</v>
      </c>
      <c r="AN204" s="234">
        <v>1</v>
      </c>
      <c r="AO204" s="234">
        <v>1</v>
      </c>
      <c r="AP204" s="234">
        <v>1</v>
      </c>
      <c r="AQ204" s="234">
        <v>1</v>
      </c>
      <c r="AR204" s="234">
        <v>1</v>
      </c>
      <c r="AS204" s="234">
        <v>1</v>
      </c>
      <c r="AT204" s="234">
        <v>4</v>
      </c>
      <c r="AU204" s="234">
        <v>6</v>
      </c>
      <c r="AV204" s="236">
        <v>7</v>
      </c>
    </row>
    <row r="205" spans="2:48" ht="14.45">
      <c r="B205" s="738"/>
      <c r="C205" s="1" t="s">
        <v>195</v>
      </c>
      <c r="D205" s="224">
        <v>774.5</v>
      </c>
      <c r="E205" s="224">
        <v>523.4</v>
      </c>
      <c r="F205" s="224">
        <v>637.29999999999995</v>
      </c>
      <c r="G205" s="224">
        <v>535.4</v>
      </c>
      <c r="H205" s="224">
        <v>549.70000000000005</v>
      </c>
      <c r="I205" s="224">
        <v>592.79999999999995</v>
      </c>
      <c r="J205" s="224">
        <v>637.5</v>
      </c>
      <c r="K205" s="224">
        <v>648.79999999999995</v>
      </c>
      <c r="L205" s="224">
        <v>725.1</v>
      </c>
      <c r="M205" s="224">
        <v>749.9</v>
      </c>
      <c r="N205" s="224">
        <v>609.70000000000005</v>
      </c>
      <c r="O205" s="224">
        <v>649</v>
      </c>
      <c r="P205" s="225">
        <v>619.33916999999997</v>
      </c>
      <c r="Q205" s="225">
        <v>631.10864000000004</v>
      </c>
      <c r="R205" s="225">
        <v>669.89275999999995</v>
      </c>
      <c r="S205" s="558">
        <f>100</f>
        <v>100</v>
      </c>
      <c r="T205" s="72">
        <f t="shared" si="114"/>
        <v>67.579083279535183</v>
      </c>
      <c r="U205" s="72">
        <f t="shared" si="114"/>
        <v>82.28534538411877</v>
      </c>
      <c r="V205" s="72">
        <f t="shared" si="114"/>
        <v>69.128469980632673</v>
      </c>
      <c r="W205" s="72">
        <f t="shared" si="114"/>
        <v>70.97482246610717</v>
      </c>
      <c r="X205" s="72">
        <f t="shared" si="114"/>
        <v>76.53970303421562</v>
      </c>
      <c r="Y205" s="72">
        <f t="shared" si="104"/>
        <v>82.311168495803742</v>
      </c>
      <c r="Z205" s="72">
        <f t="shared" si="104"/>
        <v>83.770174306003867</v>
      </c>
      <c r="AA205" s="72">
        <f t="shared" si="104"/>
        <v>93.62169141381537</v>
      </c>
      <c r="AB205" s="72">
        <f t="shared" si="104"/>
        <v>96.823757262750163</v>
      </c>
      <c r="AC205" s="72">
        <f t="shared" si="105"/>
        <v>78.72175597159459</v>
      </c>
      <c r="AD205" s="72">
        <f t="shared" si="105"/>
        <v>83.795997417688838</v>
      </c>
      <c r="AE205" s="72">
        <f t="shared" ref="AE205:AE206" si="129">P205*100/$D205</f>
        <v>79.966322788896051</v>
      </c>
      <c r="AF205" s="72">
        <f t="shared" ref="AF205:AG206" si="130">Q205*100/$D205</f>
        <v>81.485944480309882</v>
      </c>
      <c r="AG205" s="73">
        <f t="shared" si="130"/>
        <v>86.493577792123943</v>
      </c>
      <c r="AH205" s="559">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38"/>
      <c r="C206" s="1" t="s">
        <v>196</v>
      </c>
      <c r="D206" s="224">
        <v>493.1</v>
      </c>
      <c r="E206" s="224">
        <v>567.1</v>
      </c>
      <c r="F206" s="224">
        <v>845.4</v>
      </c>
      <c r="G206" s="224">
        <v>927.6</v>
      </c>
      <c r="H206" s="224">
        <v>852.4</v>
      </c>
      <c r="I206" s="224">
        <v>822.1</v>
      </c>
      <c r="J206" s="224">
        <v>777.1</v>
      </c>
      <c r="K206" s="224">
        <v>848.1</v>
      </c>
      <c r="L206" s="224">
        <v>896.6</v>
      </c>
      <c r="M206" s="224">
        <v>929.4</v>
      </c>
      <c r="N206" s="224">
        <v>781.3</v>
      </c>
      <c r="O206" s="224">
        <v>741.9</v>
      </c>
      <c r="P206" s="225">
        <v>667.17834000000005</v>
      </c>
      <c r="Q206" s="225">
        <v>726.45221000000004</v>
      </c>
      <c r="R206" s="225">
        <v>769.43115</v>
      </c>
      <c r="S206" s="558">
        <f>100</f>
        <v>100</v>
      </c>
      <c r="T206" s="72">
        <f t="shared" si="114"/>
        <v>115.00709795173393</v>
      </c>
      <c r="U206" s="72">
        <f t="shared" si="114"/>
        <v>171.44595416751164</v>
      </c>
      <c r="V206" s="72">
        <f t="shared" si="114"/>
        <v>188.11600081119448</v>
      </c>
      <c r="W206" s="72">
        <f t="shared" si="114"/>
        <v>172.86554451429728</v>
      </c>
      <c r="X206" s="72">
        <f t="shared" si="114"/>
        <v>166.72074629892515</v>
      </c>
      <c r="Y206" s="72">
        <f t="shared" si="104"/>
        <v>157.59480835530317</v>
      </c>
      <c r="Z206" s="72">
        <f t="shared" si="104"/>
        <v>171.99351044412896</v>
      </c>
      <c r="AA206" s="72">
        <f t="shared" si="104"/>
        <v>181.82924356114378</v>
      </c>
      <c r="AB206" s="72">
        <f t="shared" si="104"/>
        <v>188.48103832893935</v>
      </c>
      <c r="AC206" s="72">
        <f t="shared" si="105"/>
        <v>158.44656256337456</v>
      </c>
      <c r="AD206" s="72">
        <f t="shared" si="105"/>
        <v>150.45629689718109</v>
      </c>
      <c r="AE206" s="72">
        <f t="shared" si="129"/>
        <v>135.3028472926384</v>
      </c>
      <c r="AF206" s="72">
        <f t="shared" si="130"/>
        <v>147.32350638815657</v>
      </c>
      <c r="AG206" s="73">
        <f t="shared" si="130"/>
        <v>156.03957615088217</v>
      </c>
      <c r="AH206" s="559">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38"/>
      <c r="C207" s="1" t="s">
        <v>197</v>
      </c>
      <c r="D207" s="224">
        <v>767.9</v>
      </c>
      <c r="E207" s="224">
        <v>558.5</v>
      </c>
      <c r="F207" s="224">
        <v>1508.7</v>
      </c>
      <c r="G207" s="224">
        <v>1832.5</v>
      </c>
      <c r="H207" s="224">
        <v>1863.7</v>
      </c>
      <c r="I207" s="224">
        <v>3856</v>
      </c>
      <c r="J207" s="224">
        <v>3547</v>
      </c>
      <c r="K207" s="224">
        <v>3421.6</v>
      </c>
      <c r="L207" s="224">
        <v>3630.5</v>
      </c>
      <c r="M207" s="224">
        <v>3672.2</v>
      </c>
      <c r="N207" s="224">
        <v>4352.6000000000004</v>
      </c>
      <c r="O207" s="224">
        <v>4669.3999999999996</v>
      </c>
      <c r="P207" s="225">
        <v>4655.9224000000004</v>
      </c>
      <c r="Q207" s="225">
        <v>4982.9809999999998</v>
      </c>
      <c r="R207" s="225">
        <v>5378.0977000000003</v>
      </c>
      <c r="S207" s="558">
        <f>100</f>
        <v>100</v>
      </c>
      <c r="T207" s="72">
        <f t="shared" si="114"/>
        <v>72.730824326084132</v>
      </c>
      <c r="U207" s="72">
        <f t="shared" si="114"/>
        <v>196.47089464774061</v>
      </c>
      <c r="V207" s="72">
        <f t="shared" si="114"/>
        <v>238.63784346920173</v>
      </c>
      <c r="W207" s="72">
        <f t="shared" si="114"/>
        <v>242.70087250944135</v>
      </c>
      <c r="X207" s="72">
        <f t="shared" si="114"/>
        <v>502.14871728089594</v>
      </c>
      <c r="Y207" s="72">
        <f t="shared" si="104"/>
        <v>461.90910274775365</v>
      </c>
      <c r="Z207" s="72">
        <f t="shared" si="104"/>
        <v>445.5788514129444</v>
      </c>
      <c r="AA207" s="72">
        <f t="shared" si="104"/>
        <v>472.78291444198464</v>
      </c>
      <c r="AB207" s="72">
        <f t="shared" si="104"/>
        <v>478.21330902461261</v>
      </c>
      <c r="AC207" s="72">
        <f t="shared" si="105"/>
        <v>566.81859617137661</v>
      </c>
      <c r="AD207" s="72">
        <f t="shared" si="105"/>
        <v>608.07396796457863</v>
      </c>
      <c r="AE207" s="72">
        <f t="shared" ref="AE207:AE208" si="131">P207*100/$D207</f>
        <v>606.31884359942705</v>
      </c>
      <c r="AF207" s="72">
        <f t="shared" ref="AF207:AG208" si="132">Q207*100/$D207</f>
        <v>648.91014455007166</v>
      </c>
      <c r="AG207" s="73">
        <f t="shared" si="132"/>
        <v>700.36433129313718</v>
      </c>
      <c r="AH207" s="559">
        <v>1</v>
      </c>
      <c r="AI207" s="234">
        <v>1</v>
      </c>
      <c r="AJ207" s="234">
        <v>1</v>
      </c>
      <c r="AK207" s="234">
        <v>1</v>
      </c>
      <c r="AL207" s="234">
        <v>1</v>
      </c>
      <c r="AM207" s="234">
        <v>1</v>
      </c>
      <c r="AN207" s="234">
        <v>1</v>
      </c>
      <c r="AO207" s="234">
        <v>1</v>
      </c>
      <c r="AP207" s="234">
        <v>1</v>
      </c>
      <c r="AQ207" s="234">
        <v>1</v>
      </c>
      <c r="AR207" s="234">
        <v>1</v>
      </c>
      <c r="AS207" s="234">
        <v>1</v>
      </c>
      <c r="AT207" s="234">
        <v>4</v>
      </c>
      <c r="AU207" s="234">
        <v>6</v>
      </c>
      <c r="AV207" s="236">
        <v>7</v>
      </c>
    </row>
    <row r="208" spans="2:48" ht="14.45">
      <c r="B208" s="738"/>
      <c r="C208" s="1" t="s">
        <v>198</v>
      </c>
      <c r="D208" s="224">
        <v>2312</v>
      </c>
      <c r="E208" s="224">
        <v>1871.9</v>
      </c>
      <c r="F208" s="224">
        <v>3318.1000000000004</v>
      </c>
      <c r="G208" s="224">
        <v>3513</v>
      </c>
      <c r="H208" s="224">
        <v>3512.2</v>
      </c>
      <c r="I208" s="224">
        <v>5552.5</v>
      </c>
      <c r="J208" s="224">
        <v>5189.2</v>
      </c>
      <c r="K208" s="224">
        <v>5118.8999999999996</v>
      </c>
      <c r="L208" s="224">
        <v>5441.1</v>
      </c>
      <c r="M208" s="224">
        <v>5525.7</v>
      </c>
      <c r="N208" s="224">
        <v>5933.5</v>
      </c>
      <c r="O208" s="224">
        <v>6263.5</v>
      </c>
      <c r="P208" s="225">
        <v>6076.8515500000003</v>
      </c>
      <c r="Q208" s="225">
        <v>6502.0977299999995</v>
      </c>
      <c r="R208" s="225">
        <v>6987.4063800000004</v>
      </c>
      <c r="S208" s="558">
        <f>100</f>
        <v>100</v>
      </c>
      <c r="T208" s="72">
        <f t="shared" si="114"/>
        <v>80.964532871972324</v>
      </c>
      <c r="U208" s="72">
        <f t="shared" si="114"/>
        <v>143.51643598615919</v>
      </c>
      <c r="V208" s="72">
        <f t="shared" si="114"/>
        <v>151.94636678200692</v>
      </c>
      <c r="W208" s="72">
        <f t="shared" si="114"/>
        <v>151.91176470588235</v>
      </c>
      <c r="X208" s="72">
        <f t="shared" si="114"/>
        <v>240.16003460207614</v>
      </c>
      <c r="Y208" s="72">
        <f t="shared" si="104"/>
        <v>224.44636678200692</v>
      </c>
      <c r="Z208" s="72">
        <f t="shared" si="104"/>
        <v>221.40570934256053</v>
      </c>
      <c r="AA208" s="72">
        <f t="shared" si="104"/>
        <v>235.3416955017301</v>
      </c>
      <c r="AB208" s="72">
        <f t="shared" si="104"/>
        <v>239.00086505190311</v>
      </c>
      <c r="AC208" s="72">
        <f t="shared" si="105"/>
        <v>256.63927335640136</v>
      </c>
      <c r="AD208" s="72">
        <f t="shared" si="105"/>
        <v>270.91262975778545</v>
      </c>
      <c r="AE208" s="72">
        <f t="shared" si="131"/>
        <v>262.83959991349479</v>
      </c>
      <c r="AF208" s="72">
        <f t="shared" si="132"/>
        <v>281.23260077854667</v>
      </c>
      <c r="AG208" s="73">
        <f t="shared" si="132"/>
        <v>302.22345934256055</v>
      </c>
      <c r="AH208" s="559">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39"/>
      <c r="C209" s="8" t="s">
        <v>199</v>
      </c>
      <c r="D209" s="177">
        <v>1544.1</v>
      </c>
      <c r="E209" s="177">
        <v>1313.4</v>
      </c>
      <c r="F209" s="177">
        <v>1809.4</v>
      </c>
      <c r="G209" s="177">
        <v>1680.5</v>
      </c>
      <c r="H209" s="177">
        <v>1648.5</v>
      </c>
      <c r="I209" s="177">
        <v>1696.5</v>
      </c>
      <c r="J209" s="177">
        <v>1642.2</v>
      </c>
      <c r="K209" s="177">
        <v>1697.3</v>
      </c>
      <c r="L209" s="177">
        <v>1810.6</v>
      </c>
      <c r="M209" s="177">
        <v>1853.5</v>
      </c>
      <c r="N209" s="177">
        <v>1580.9</v>
      </c>
      <c r="O209" s="177">
        <v>1594.1</v>
      </c>
      <c r="P209" s="177">
        <v>1420.9291499999999</v>
      </c>
      <c r="Q209" s="177">
        <v>1519.1167300000002</v>
      </c>
      <c r="R209" s="177">
        <v>1609.3086800000001</v>
      </c>
      <c r="S209" s="558">
        <f>100</f>
        <v>100</v>
      </c>
      <c r="T209" s="72">
        <f t="shared" si="114"/>
        <v>85.059257820089371</v>
      </c>
      <c r="U209" s="72">
        <f t="shared" si="114"/>
        <v>117.1815296936727</v>
      </c>
      <c r="V209" s="72">
        <f t="shared" si="114"/>
        <v>108.83362476523541</v>
      </c>
      <c r="W209" s="72">
        <f t="shared" si="114"/>
        <v>106.76122012823004</v>
      </c>
      <c r="X209" s="72">
        <f t="shared" si="114"/>
        <v>109.8698270837381</v>
      </c>
      <c r="Y209" s="72">
        <f t="shared" si="104"/>
        <v>106.35321546531961</v>
      </c>
      <c r="Z209" s="72">
        <f t="shared" si="104"/>
        <v>109.92163719966324</v>
      </c>
      <c r="AA209" s="72">
        <f t="shared" si="104"/>
        <v>117.2592448675604</v>
      </c>
      <c r="AB209" s="72">
        <f t="shared" si="104"/>
        <v>120.03756233404573</v>
      </c>
      <c r="AC209" s="72">
        <f t="shared" si="105"/>
        <v>102.38326533255619</v>
      </c>
      <c r="AD209" s="72">
        <f t="shared" si="105"/>
        <v>103.2381322453209</v>
      </c>
      <c r="AE209" s="72">
        <f t="shared" ref="AE209:AE210" si="133">P209*100/$D209</f>
        <v>92.023129978628319</v>
      </c>
      <c r="AF209" s="72">
        <f t="shared" ref="AF209:AG210" si="134">Q209*100/$D209</f>
        <v>98.382017356388843</v>
      </c>
      <c r="AG209" s="73">
        <f t="shared" si="134"/>
        <v>104.22308658765625</v>
      </c>
      <c r="AH209" s="237"/>
      <c r="AI209" s="238"/>
      <c r="AJ209" s="238"/>
      <c r="AK209" s="238"/>
      <c r="AL209" s="238"/>
      <c r="AM209" s="238"/>
      <c r="AN209" s="238"/>
      <c r="AO209" s="238"/>
      <c r="AP209" s="238"/>
      <c r="AQ209" s="238"/>
      <c r="AR209" s="238"/>
      <c r="AS209" s="238"/>
      <c r="AT209" s="238"/>
      <c r="AU209" s="238"/>
      <c r="AV209" s="239"/>
    </row>
    <row r="210" spans="2:48" ht="16.5" customHeight="1">
      <c r="B210" s="738" t="s">
        <v>224</v>
      </c>
      <c r="C210" s="1" t="s">
        <v>194</v>
      </c>
      <c r="D210" s="224">
        <v>28.7</v>
      </c>
      <c r="E210" s="224">
        <v>34</v>
      </c>
      <c r="F210" s="224">
        <v>17.8</v>
      </c>
      <c r="G210" s="224">
        <v>15.7</v>
      </c>
      <c r="H210" s="224">
        <v>20.8</v>
      </c>
      <c r="I210" s="224">
        <v>17.399999999999999</v>
      </c>
      <c r="J210" s="224">
        <v>19.899999999999999</v>
      </c>
      <c r="K210" s="224">
        <v>20</v>
      </c>
      <c r="L210" s="224">
        <v>18.8</v>
      </c>
      <c r="M210" s="224">
        <v>15.3</v>
      </c>
      <c r="N210" s="224">
        <v>14.3</v>
      </c>
      <c r="O210" s="224">
        <v>24.5</v>
      </c>
      <c r="P210" s="225">
        <v>16.206126999999999</v>
      </c>
      <c r="Q210" s="225">
        <v>19.478930999999999</v>
      </c>
      <c r="R210" s="225">
        <v>20.489429000000001</v>
      </c>
      <c r="S210" s="558">
        <f>100</f>
        <v>100</v>
      </c>
      <c r="T210" s="72">
        <f t="shared" si="114"/>
        <v>118.46689895470384</v>
      </c>
      <c r="U210" s="72">
        <f t="shared" si="114"/>
        <v>62.020905923344948</v>
      </c>
      <c r="V210" s="72">
        <f t="shared" si="114"/>
        <v>54.703832752613245</v>
      </c>
      <c r="W210" s="72">
        <f t="shared" si="114"/>
        <v>72.473867595818817</v>
      </c>
      <c r="X210" s="72">
        <f t="shared" si="114"/>
        <v>60.627177700348426</v>
      </c>
      <c r="Y210" s="72">
        <f t="shared" si="104"/>
        <v>69.337979094076644</v>
      </c>
      <c r="Z210" s="72">
        <f t="shared" si="104"/>
        <v>69.686411149825787</v>
      </c>
      <c r="AA210" s="72">
        <f t="shared" si="104"/>
        <v>65.505226480836242</v>
      </c>
      <c r="AB210" s="72">
        <f t="shared" si="104"/>
        <v>53.310104529616723</v>
      </c>
      <c r="AC210" s="72">
        <f t="shared" si="105"/>
        <v>49.825783972125436</v>
      </c>
      <c r="AD210" s="72">
        <f t="shared" si="105"/>
        <v>85.365853658536594</v>
      </c>
      <c r="AE210" s="72">
        <f t="shared" si="133"/>
        <v>56.467341463414634</v>
      </c>
      <c r="AF210" s="72">
        <f t="shared" si="134"/>
        <v>67.870839721254356</v>
      </c>
      <c r="AG210" s="73">
        <f t="shared" si="134"/>
        <v>71.391738675958194</v>
      </c>
      <c r="AH210" s="559">
        <v>1</v>
      </c>
      <c r="AI210" s="234">
        <v>1</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738"/>
      <c r="C211" s="1" t="s">
        <v>195</v>
      </c>
      <c r="D211" s="225">
        <v>662.59999000000005</v>
      </c>
      <c r="E211" s="225">
        <v>685.7</v>
      </c>
      <c r="F211" s="224">
        <v>24.7</v>
      </c>
      <c r="G211" s="224">
        <v>30.1</v>
      </c>
      <c r="H211" s="224">
        <v>27.6</v>
      </c>
      <c r="I211" s="224">
        <v>26.4</v>
      </c>
      <c r="J211" s="224">
        <v>31.5</v>
      </c>
      <c r="K211" s="225">
        <v>29.960681000000001</v>
      </c>
      <c r="L211" s="224">
        <v>20.8</v>
      </c>
      <c r="M211" s="224">
        <v>29.9</v>
      </c>
      <c r="N211" s="224">
        <v>22.5</v>
      </c>
      <c r="O211" s="224">
        <v>21.5</v>
      </c>
      <c r="P211" s="225">
        <v>20.517401</v>
      </c>
      <c r="Q211" s="225">
        <v>20.907298999999998</v>
      </c>
      <c r="R211" s="225">
        <v>22.176000999999999</v>
      </c>
      <c r="S211" s="558">
        <f>100</f>
        <v>100</v>
      </c>
      <c r="T211" s="72">
        <f t="shared" si="114"/>
        <v>103.48626778578731</v>
      </c>
      <c r="U211" s="72">
        <f t="shared" si="114"/>
        <v>3.7277392654352437</v>
      </c>
      <c r="V211" s="72">
        <f t="shared" si="114"/>
        <v>4.5427106028178477</v>
      </c>
      <c r="W211" s="72">
        <f t="shared" si="114"/>
        <v>4.1654090577333092</v>
      </c>
      <c r="X211" s="72">
        <f t="shared" si="114"/>
        <v>3.9843043160927301</v>
      </c>
      <c r="Y211" s="72">
        <f t="shared" si="104"/>
        <v>4.7539994680651896</v>
      </c>
      <c r="Z211" s="72">
        <f t="shared" si="104"/>
        <v>4.5216844932339946</v>
      </c>
      <c r="AA211" s="72">
        <f t="shared" si="104"/>
        <v>3.1391488551033633</v>
      </c>
      <c r="AB211" s="72">
        <f t="shared" si="104"/>
        <v>4.5125264792110844</v>
      </c>
      <c r="AC211" s="72">
        <f t="shared" si="105"/>
        <v>3.3957139057608496</v>
      </c>
      <c r="AD211" s="72">
        <f t="shared" si="105"/>
        <v>3.2447932877270338</v>
      </c>
      <c r="AE211" s="72">
        <f t="shared" ref="AE211:AE212" si="135">P211*100/$D211</f>
        <v>3.0964988393676247</v>
      </c>
      <c r="AF211" s="72">
        <f t="shared" ref="AF211:AG212" si="136">Q211*100/$D211</f>
        <v>3.1553424864977733</v>
      </c>
      <c r="AG211" s="73">
        <f t="shared" si="136"/>
        <v>3.3468157764385116</v>
      </c>
      <c r="AH211" s="559">
        <v>4</v>
      </c>
      <c r="AI211" s="234">
        <v>4</v>
      </c>
      <c r="AJ211" s="234">
        <v>1</v>
      </c>
      <c r="AK211" s="234">
        <v>1</v>
      </c>
      <c r="AL211" s="234">
        <v>1</v>
      </c>
      <c r="AM211" s="234">
        <v>1</v>
      </c>
      <c r="AN211" s="234">
        <v>1</v>
      </c>
      <c r="AO211" s="234">
        <v>4</v>
      </c>
      <c r="AP211" s="234">
        <v>1</v>
      </c>
      <c r="AQ211" s="234">
        <v>1</v>
      </c>
      <c r="AR211" s="234">
        <v>1</v>
      </c>
      <c r="AS211" s="234">
        <v>1</v>
      </c>
      <c r="AT211" s="234">
        <v>4</v>
      </c>
      <c r="AU211" s="234">
        <v>6</v>
      </c>
      <c r="AV211" s="236">
        <v>7</v>
      </c>
    </row>
    <row r="212" spans="2:48" ht="14.45">
      <c r="B212" s="738"/>
      <c r="C212" s="1" t="s">
        <v>196</v>
      </c>
      <c r="D212" s="224">
        <v>28.5</v>
      </c>
      <c r="E212" s="224">
        <v>38.799999999999997</v>
      </c>
      <c r="F212" s="224">
        <v>26</v>
      </c>
      <c r="G212" s="224">
        <v>53.1</v>
      </c>
      <c r="H212" s="224">
        <v>55.5</v>
      </c>
      <c r="I212" s="224">
        <v>29</v>
      </c>
      <c r="J212" s="224">
        <v>11.2</v>
      </c>
      <c r="K212" s="225">
        <v>15.039318</v>
      </c>
      <c r="L212" s="224">
        <v>13.6</v>
      </c>
      <c r="M212" s="224">
        <v>13.1</v>
      </c>
      <c r="N212" s="224">
        <v>17.5</v>
      </c>
      <c r="O212" s="224">
        <v>20.8</v>
      </c>
      <c r="P212" s="225">
        <v>18.705093000000002</v>
      </c>
      <c r="Q212" s="225">
        <v>20.366904999999999</v>
      </c>
      <c r="R212" s="225">
        <v>21.574570000000001</v>
      </c>
      <c r="S212" s="558">
        <f>100</f>
        <v>100</v>
      </c>
      <c r="T212" s="72">
        <f t="shared" si="114"/>
        <v>136.14035087719296</v>
      </c>
      <c r="U212" s="72">
        <f t="shared" si="114"/>
        <v>91.228070175438603</v>
      </c>
      <c r="V212" s="72">
        <f t="shared" si="114"/>
        <v>186.31578947368422</v>
      </c>
      <c r="W212" s="72">
        <f t="shared" si="114"/>
        <v>194.73684210526315</v>
      </c>
      <c r="X212" s="72">
        <f t="shared" si="114"/>
        <v>101.75438596491227</v>
      </c>
      <c r="Y212" s="72">
        <f t="shared" si="104"/>
        <v>39.298245614035089</v>
      </c>
      <c r="Z212" s="72">
        <f t="shared" si="104"/>
        <v>52.769536842105268</v>
      </c>
      <c r="AA212" s="72">
        <f t="shared" si="104"/>
        <v>47.719298245614034</v>
      </c>
      <c r="AB212" s="72">
        <f t="shared" si="104"/>
        <v>45.964912280701753</v>
      </c>
      <c r="AC212" s="72">
        <f t="shared" si="105"/>
        <v>61.403508771929822</v>
      </c>
      <c r="AD212" s="72">
        <f t="shared" si="105"/>
        <v>72.982456140350877</v>
      </c>
      <c r="AE212" s="72">
        <f t="shared" si="135"/>
        <v>65.631905263157904</v>
      </c>
      <c r="AF212" s="72">
        <f t="shared" si="136"/>
        <v>71.462824561403508</v>
      </c>
      <c r="AG212" s="73">
        <f t="shared" si="136"/>
        <v>75.700245614035097</v>
      </c>
      <c r="AH212" s="559">
        <v>1</v>
      </c>
      <c r="AI212" s="234">
        <v>1</v>
      </c>
      <c r="AJ212" s="234">
        <v>1</v>
      </c>
      <c r="AK212" s="234">
        <v>1</v>
      </c>
      <c r="AL212" s="234">
        <v>1</v>
      </c>
      <c r="AM212" s="234">
        <v>1</v>
      </c>
      <c r="AN212" s="234">
        <v>1</v>
      </c>
      <c r="AO212" s="234">
        <v>4</v>
      </c>
      <c r="AP212" s="234">
        <v>1</v>
      </c>
      <c r="AQ212" s="234">
        <v>1</v>
      </c>
      <c r="AR212" s="234">
        <v>1</v>
      </c>
      <c r="AS212" s="234">
        <v>1</v>
      </c>
      <c r="AT212" s="234">
        <v>4</v>
      </c>
      <c r="AU212" s="234">
        <v>6</v>
      </c>
      <c r="AV212" s="236">
        <v>7</v>
      </c>
    </row>
    <row r="213" spans="2:48" ht="14.45">
      <c r="B213" s="738"/>
      <c r="C213" s="1" t="s">
        <v>197</v>
      </c>
      <c r="D213" s="225">
        <v>0</v>
      </c>
      <c r="E213" s="225">
        <v>0</v>
      </c>
      <c r="F213" s="224">
        <v>0</v>
      </c>
      <c r="G213" s="224">
        <v>0</v>
      </c>
      <c r="H213" s="224">
        <v>0</v>
      </c>
      <c r="I213" s="224">
        <v>0</v>
      </c>
      <c r="J213" s="224">
        <v>0</v>
      </c>
      <c r="K213" s="224">
        <v>0</v>
      </c>
      <c r="L213" s="224">
        <v>0</v>
      </c>
      <c r="M213" s="224">
        <v>0</v>
      </c>
      <c r="N213" s="224">
        <v>0</v>
      </c>
      <c r="O213" s="224">
        <v>0</v>
      </c>
      <c r="P213" s="225">
        <v>0</v>
      </c>
      <c r="Q213" s="225">
        <v>0</v>
      </c>
      <c r="R213" s="225">
        <v>0</v>
      </c>
      <c r="S213" s="558">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9">
        <v>4</v>
      </c>
      <c r="AI213" s="234">
        <v>4</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738"/>
      <c r="C214" s="1" t="s">
        <v>198</v>
      </c>
      <c r="D214" s="224">
        <v>719.79999000000009</v>
      </c>
      <c r="E214" s="224">
        <v>758.5</v>
      </c>
      <c r="F214" s="224">
        <v>68.5</v>
      </c>
      <c r="G214" s="224">
        <v>98.9</v>
      </c>
      <c r="H214" s="224">
        <v>103.9</v>
      </c>
      <c r="I214" s="224">
        <v>72.8</v>
      </c>
      <c r="J214" s="224">
        <v>62.599999999999994</v>
      </c>
      <c r="K214" s="224">
        <v>64.999999000000003</v>
      </c>
      <c r="L214" s="224">
        <v>53.2</v>
      </c>
      <c r="M214" s="224">
        <v>58.300000000000004</v>
      </c>
      <c r="N214" s="224">
        <v>54.3</v>
      </c>
      <c r="O214" s="224">
        <v>66.8</v>
      </c>
      <c r="P214" s="225">
        <v>55.428621000000007</v>
      </c>
      <c r="Q214" s="225">
        <v>60.753135</v>
      </c>
      <c r="R214" s="225">
        <v>64.240000000000009</v>
      </c>
      <c r="S214" s="558">
        <f>100</f>
        <v>100</v>
      </c>
      <c r="T214" s="72">
        <f t="shared" si="114"/>
        <v>105.37649493437752</v>
      </c>
      <c r="U214" s="72">
        <f t="shared" si="114"/>
        <v>9.5165325023135932</v>
      </c>
      <c r="V214" s="72">
        <f t="shared" si="114"/>
        <v>13.739927948595829</v>
      </c>
      <c r="W214" s="72">
        <f t="shared" si="114"/>
        <v>14.434565357523828</v>
      </c>
      <c r="X214" s="72">
        <f t="shared" si="114"/>
        <v>10.113920673991672</v>
      </c>
      <c r="Y214" s="72">
        <f t="shared" si="104"/>
        <v>8.6968603597785528</v>
      </c>
      <c r="Z214" s="72">
        <f t="shared" si="104"/>
        <v>9.0302861771365119</v>
      </c>
      <c r="AA214" s="72">
        <f t="shared" si="104"/>
        <v>7.3909420309939149</v>
      </c>
      <c r="AB214" s="72">
        <f t="shared" si="104"/>
        <v>8.0994721881004743</v>
      </c>
      <c r="AC214" s="72">
        <f t="shared" si="105"/>
        <v>7.5437622609580739</v>
      </c>
      <c r="AD214" s="72">
        <f t="shared" si="105"/>
        <v>9.2803557832780736</v>
      </c>
      <c r="AE214" s="72">
        <f t="shared" si="137"/>
        <v>7.7005587343784203</v>
      </c>
      <c r="AF214" s="72">
        <f t="shared" si="138"/>
        <v>8.4402800561305913</v>
      </c>
      <c r="AG214" s="73">
        <f t="shared" si="138"/>
        <v>8.9247014299069392</v>
      </c>
      <c r="AH214" s="559">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39"/>
      <c r="C215" s="8" t="s">
        <v>199</v>
      </c>
      <c r="D215" s="177">
        <v>719.79999000000009</v>
      </c>
      <c r="E215" s="177">
        <v>758.5</v>
      </c>
      <c r="F215" s="177">
        <v>68.5</v>
      </c>
      <c r="G215" s="177">
        <v>98.9</v>
      </c>
      <c r="H215" s="177">
        <v>103.9</v>
      </c>
      <c r="I215" s="177">
        <v>72.8</v>
      </c>
      <c r="J215" s="177">
        <v>62.599999999999994</v>
      </c>
      <c r="K215" s="177">
        <v>64.999999000000003</v>
      </c>
      <c r="L215" s="177">
        <v>53.2</v>
      </c>
      <c r="M215" s="177">
        <v>58.300000000000004</v>
      </c>
      <c r="N215" s="177">
        <v>54.3</v>
      </c>
      <c r="O215" s="177">
        <v>66.8</v>
      </c>
      <c r="P215" s="177">
        <v>55.428621000000007</v>
      </c>
      <c r="Q215" s="177">
        <v>60.753135</v>
      </c>
      <c r="R215" s="177">
        <v>64.240000000000009</v>
      </c>
      <c r="S215" s="558">
        <f>100</f>
        <v>100</v>
      </c>
      <c r="T215" s="72">
        <f t="shared" si="114"/>
        <v>105.37649493437752</v>
      </c>
      <c r="U215" s="72">
        <f t="shared" si="114"/>
        <v>9.5165325023135932</v>
      </c>
      <c r="V215" s="72">
        <f t="shared" si="114"/>
        <v>13.739927948595829</v>
      </c>
      <c r="W215" s="72">
        <f t="shared" si="114"/>
        <v>14.434565357523828</v>
      </c>
      <c r="X215" s="72">
        <f t="shared" si="114"/>
        <v>10.113920673991672</v>
      </c>
      <c r="Y215" s="72">
        <f t="shared" si="104"/>
        <v>8.6968603597785528</v>
      </c>
      <c r="Z215" s="72">
        <f t="shared" si="104"/>
        <v>9.0302861771365119</v>
      </c>
      <c r="AA215" s="72">
        <f t="shared" si="104"/>
        <v>7.3909420309939149</v>
      </c>
      <c r="AB215" s="72">
        <f t="shared" si="104"/>
        <v>8.0994721881004743</v>
      </c>
      <c r="AC215" s="72">
        <f t="shared" si="105"/>
        <v>7.5437622609580739</v>
      </c>
      <c r="AD215" s="72">
        <f t="shared" si="105"/>
        <v>9.2803557832780736</v>
      </c>
      <c r="AE215" s="72">
        <f t="shared" ref="AE215:AE216" si="139">P215*100/$D215</f>
        <v>7.7005587343784203</v>
      </c>
      <c r="AF215" s="72">
        <f t="shared" ref="AF215:AG216" si="140">Q215*100/$D215</f>
        <v>8.4402800561305913</v>
      </c>
      <c r="AG215" s="73">
        <f t="shared" si="140"/>
        <v>8.9247014299069392</v>
      </c>
      <c r="AH215" s="237"/>
      <c r="AI215" s="238"/>
      <c r="AJ215" s="238"/>
      <c r="AK215" s="238"/>
      <c r="AL215" s="238"/>
      <c r="AM215" s="238"/>
      <c r="AN215" s="238"/>
      <c r="AO215" s="238"/>
      <c r="AP215" s="238"/>
      <c r="AQ215" s="238"/>
      <c r="AR215" s="238"/>
      <c r="AS215" s="238"/>
      <c r="AT215" s="238"/>
      <c r="AU215" s="238"/>
      <c r="AV215" s="239"/>
    </row>
    <row r="216" spans="2:48" ht="16.5" customHeight="1">
      <c r="B216" s="738" t="s">
        <v>225</v>
      </c>
      <c r="C216" s="7" t="s">
        <v>194</v>
      </c>
      <c r="D216" s="225">
        <v>25270.425999999999</v>
      </c>
      <c r="E216" s="225">
        <v>20233.116000000002</v>
      </c>
      <c r="F216" s="224">
        <v>15861</v>
      </c>
      <c r="G216" s="224">
        <v>12201.8</v>
      </c>
      <c r="H216" s="224">
        <v>8707.1</v>
      </c>
      <c r="I216" s="224">
        <v>6355.9</v>
      </c>
      <c r="J216" s="224">
        <v>6049.7</v>
      </c>
      <c r="K216" s="224">
        <v>7849.3</v>
      </c>
      <c r="L216" s="224">
        <v>9176.4</v>
      </c>
      <c r="M216" s="224">
        <v>9237.6</v>
      </c>
      <c r="N216" s="224">
        <v>8972.5</v>
      </c>
      <c r="O216" s="224">
        <v>10774.3</v>
      </c>
      <c r="P216" s="225">
        <v>8274.5283999999992</v>
      </c>
      <c r="Q216" s="225">
        <v>7930.4727000000003</v>
      </c>
      <c r="R216" s="225">
        <v>8271.8974999999991</v>
      </c>
      <c r="S216" s="558">
        <f>100</f>
        <v>100</v>
      </c>
      <c r="T216" s="72">
        <f t="shared" si="114"/>
        <v>80.066382735296983</v>
      </c>
      <c r="U216" s="72">
        <f t="shared" si="114"/>
        <v>62.765067751529003</v>
      </c>
      <c r="V216" s="72">
        <f t="shared" si="114"/>
        <v>48.284900302036853</v>
      </c>
      <c r="W216" s="72">
        <f t="shared" si="114"/>
        <v>34.455691407814022</v>
      </c>
      <c r="X216" s="72">
        <f t="shared" si="114"/>
        <v>25.151534841557481</v>
      </c>
      <c r="Y216" s="72">
        <f t="shared" si="104"/>
        <v>23.939841773937648</v>
      </c>
      <c r="Z216" s="72">
        <f t="shared" si="104"/>
        <v>31.061209652737947</v>
      </c>
      <c r="AA216" s="72">
        <f t="shared" si="104"/>
        <v>36.312802957892359</v>
      </c>
      <c r="AB216" s="72">
        <f t="shared" si="104"/>
        <v>36.554983283621731</v>
      </c>
      <c r="AC216" s="72">
        <f t="shared" si="105"/>
        <v>35.505930924947606</v>
      </c>
      <c r="AD216" s="72">
        <f t="shared" si="105"/>
        <v>42.6360046324506</v>
      </c>
      <c r="AE216" s="72">
        <f t="shared" si="139"/>
        <v>32.743921293610164</v>
      </c>
      <c r="AF216" s="72">
        <f t="shared" si="140"/>
        <v>31.382425844344692</v>
      </c>
      <c r="AG216" s="73">
        <f t="shared" si="140"/>
        <v>32.733510309640202</v>
      </c>
      <c r="AH216" s="559">
        <v>4</v>
      </c>
      <c r="AI216" s="234">
        <v>4</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38"/>
      <c r="C217" s="1" t="s">
        <v>195</v>
      </c>
      <c r="D217" s="225">
        <v>14786.531999999999</v>
      </c>
      <c r="E217" s="225">
        <v>12490.625</v>
      </c>
      <c r="F217" s="224">
        <v>8972.5</v>
      </c>
      <c r="G217" s="224">
        <v>5600.9</v>
      </c>
      <c r="H217" s="224">
        <v>4945.8999999999996</v>
      </c>
      <c r="I217" s="224">
        <v>2765.4</v>
      </c>
      <c r="J217" s="224">
        <v>2690.7</v>
      </c>
      <c r="K217" s="224">
        <v>2972.5</v>
      </c>
      <c r="L217" s="224">
        <v>3480.9</v>
      </c>
      <c r="M217" s="224">
        <v>4426.3</v>
      </c>
      <c r="N217" s="224">
        <v>5898.4</v>
      </c>
      <c r="O217" s="224">
        <v>5422.7</v>
      </c>
      <c r="P217" s="225">
        <v>5538.2582000000002</v>
      </c>
      <c r="Q217" s="225">
        <v>5511.9486999999999</v>
      </c>
      <c r="R217" s="225">
        <v>5797.2334000000001</v>
      </c>
      <c r="S217" s="558">
        <f>100</f>
        <v>100</v>
      </c>
      <c r="T217" s="72">
        <f t="shared" si="114"/>
        <v>84.472985281471011</v>
      </c>
      <c r="U217" s="72">
        <f t="shared" si="114"/>
        <v>60.680218999289359</v>
      </c>
      <c r="V217" s="72">
        <f t="shared" si="114"/>
        <v>37.878388252228447</v>
      </c>
      <c r="W217" s="72">
        <f t="shared" si="114"/>
        <v>33.448681543447776</v>
      </c>
      <c r="X217" s="72">
        <f t="shared" si="114"/>
        <v>18.702154095361916</v>
      </c>
      <c r="Y217" s="72">
        <f t="shared" si="104"/>
        <v>18.196964643230746</v>
      </c>
      <c r="Z217" s="72">
        <f t="shared" si="104"/>
        <v>20.102752964657299</v>
      </c>
      <c r="AA217" s="72">
        <f t="shared" si="104"/>
        <v>23.541016919991787</v>
      </c>
      <c r="AB217" s="72">
        <f t="shared" si="104"/>
        <v>29.934672984848646</v>
      </c>
      <c r="AC217" s="72">
        <f t="shared" si="105"/>
        <v>39.89035427644562</v>
      </c>
      <c r="AD217" s="72">
        <f t="shared" si="105"/>
        <v>36.673237510999876</v>
      </c>
      <c r="AE217" s="72">
        <f t="shared" ref="AE217:AE218" si="141">P217*100/$D217</f>
        <v>37.454747333587086</v>
      </c>
      <c r="AF217" s="72">
        <f t="shared" ref="AF217:AG218" si="142">Q217*100/$D217</f>
        <v>37.276818526480717</v>
      </c>
      <c r="AG217" s="73">
        <f t="shared" si="142"/>
        <v>39.206173563889088</v>
      </c>
      <c r="AH217" s="559">
        <v>4</v>
      </c>
      <c r="AI217" s="234">
        <v>4</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38"/>
      <c r="C218" s="1" t="s">
        <v>196</v>
      </c>
      <c r="D218" s="225">
        <v>9612.2692999999999</v>
      </c>
      <c r="E218" s="225">
        <v>6672.6445000000003</v>
      </c>
      <c r="F218" s="224">
        <v>4571.8</v>
      </c>
      <c r="G218" s="224">
        <v>3346.6</v>
      </c>
      <c r="H218" s="224">
        <v>2478</v>
      </c>
      <c r="I218" s="224">
        <v>962.2</v>
      </c>
      <c r="J218" s="224">
        <v>1484.8</v>
      </c>
      <c r="K218" s="224">
        <v>1069.3</v>
      </c>
      <c r="L218" s="224">
        <v>1785.7</v>
      </c>
      <c r="M218" s="224">
        <v>1743.8</v>
      </c>
      <c r="N218" s="224">
        <v>4435</v>
      </c>
      <c r="O218" s="224">
        <v>3223.8</v>
      </c>
      <c r="P218" s="225">
        <v>2969.6446999999998</v>
      </c>
      <c r="Q218" s="225">
        <v>2937.4814000000001</v>
      </c>
      <c r="R218" s="225">
        <v>3081.9014000000002</v>
      </c>
      <c r="S218" s="558">
        <f>100</f>
        <v>100</v>
      </c>
      <c r="T218" s="72">
        <f t="shared" si="114"/>
        <v>69.417993730159026</v>
      </c>
      <c r="U218" s="72">
        <f t="shared" si="114"/>
        <v>47.562129787603851</v>
      </c>
      <c r="V218" s="72">
        <f t="shared" si="114"/>
        <v>34.815920107440185</v>
      </c>
      <c r="W218" s="72">
        <f t="shared" si="114"/>
        <v>25.779552389361378</v>
      </c>
      <c r="X218" s="72">
        <f t="shared" si="114"/>
        <v>10.010123207846455</v>
      </c>
      <c r="Y218" s="72">
        <f t="shared" si="104"/>
        <v>15.446924692382474</v>
      </c>
      <c r="Z218" s="72">
        <f t="shared" si="104"/>
        <v>11.124324200945972</v>
      </c>
      <c r="AA218" s="72">
        <f t="shared" si="104"/>
        <v>18.57729891109064</v>
      </c>
      <c r="AB218" s="72">
        <f t="shared" si="104"/>
        <v>18.141397682230981</v>
      </c>
      <c r="AC218" s="72">
        <f t="shared" si="105"/>
        <v>46.138948687174214</v>
      </c>
      <c r="AD218" s="72">
        <f t="shared" si="105"/>
        <v>33.538386195651007</v>
      </c>
      <c r="AE218" s="72">
        <f t="shared" si="141"/>
        <v>30.894314415431534</v>
      </c>
      <c r="AF218" s="72">
        <f t="shared" si="142"/>
        <v>30.559707685260129</v>
      </c>
      <c r="AG218" s="73">
        <f t="shared" si="142"/>
        <v>32.062162469792646</v>
      </c>
      <c r="AH218" s="559">
        <v>4</v>
      </c>
      <c r="AI218" s="234">
        <v>4</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38"/>
      <c r="C219" s="1" t="s">
        <v>197</v>
      </c>
      <c r="D219" s="225">
        <v>7226.1738999999998</v>
      </c>
      <c r="E219" s="225">
        <v>3917.9167000000002</v>
      </c>
      <c r="F219" s="224">
        <v>3761.6</v>
      </c>
      <c r="G219" s="224">
        <v>3396.9</v>
      </c>
      <c r="H219" s="224">
        <v>3135.2</v>
      </c>
      <c r="I219" s="224">
        <v>2582.1</v>
      </c>
      <c r="J219" s="224">
        <v>2087</v>
      </c>
      <c r="K219" s="224">
        <v>784.5</v>
      </c>
      <c r="L219" s="224">
        <v>934.9</v>
      </c>
      <c r="M219" s="224">
        <v>768.9</v>
      </c>
      <c r="N219" s="224">
        <v>980.1</v>
      </c>
      <c r="O219" s="224">
        <v>1047.5999999999999</v>
      </c>
      <c r="P219" s="225">
        <v>1067.7956999999999</v>
      </c>
      <c r="Q219" s="225">
        <v>1089.5573999999999</v>
      </c>
      <c r="R219" s="225">
        <v>1160.2556</v>
      </c>
      <c r="S219" s="558">
        <f>100</f>
        <v>100</v>
      </c>
      <c r="T219" s="72">
        <f t="shared" si="114"/>
        <v>54.218411488823989</v>
      </c>
      <c r="U219" s="72">
        <f t="shared" si="114"/>
        <v>52.055210019233002</v>
      </c>
      <c r="V219" s="72">
        <f t="shared" si="114"/>
        <v>47.008279166932311</v>
      </c>
      <c r="W219" s="72">
        <f t="shared" si="114"/>
        <v>43.386722259756304</v>
      </c>
      <c r="X219" s="72">
        <f t="shared" si="114"/>
        <v>35.73260256025668</v>
      </c>
      <c r="Y219" s="72">
        <f t="shared" si="104"/>
        <v>28.881120616264162</v>
      </c>
      <c r="Z219" s="72">
        <f t="shared" si="104"/>
        <v>10.856367572333127</v>
      </c>
      <c r="AA219" s="72">
        <f t="shared" si="104"/>
        <v>12.937690303854991</v>
      </c>
      <c r="AB219" s="72">
        <f t="shared" si="104"/>
        <v>10.640485693265699</v>
      </c>
      <c r="AC219" s="72">
        <f t="shared" si="105"/>
        <v>13.56319420987087</v>
      </c>
      <c r="AD219" s="72">
        <f t="shared" si="105"/>
        <v>14.497298494297237</v>
      </c>
      <c r="AE219" s="72">
        <f t="shared" ref="AE219:AE220" si="143">P219*100/$D219</f>
        <v>14.776778344623009</v>
      </c>
      <c r="AF219" s="72">
        <f t="shared" ref="AF219:AG220" si="144">Q219*100/$D219</f>
        <v>15.077929414347473</v>
      </c>
      <c r="AG219" s="73">
        <f t="shared" si="144"/>
        <v>16.056292251699062</v>
      </c>
      <c r="AH219" s="559">
        <v>4</v>
      </c>
      <c r="AI219" s="234">
        <v>4</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38"/>
      <c r="C220" s="1" t="s">
        <v>198</v>
      </c>
      <c r="D220" s="224">
        <v>56895.4012</v>
      </c>
      <c r="E220" s="224">
        <v>43314.302200000006</v>
      </c>
      <c r="F220" s="224">
        <v>33166.9</v>
      </c>
      <c r="G220" s="224">
        <v>24546.199999999997</v>
      </c>
      <c r="H220" s="224">
        <v>19266.2</v>
      </c>
      <c r="I220" s="224">
        <v>12665.6</v>
      </c>
      <c r="J220" s="224">
        <v>12312.199999999999</v>
      </c>
      <c r="K220" s="224">
        <v>12675.599999999999</v>
      </c>
      <c r="L220" s="224">
        <v>15377.9</v>
      </c>
      <c r="M220" s="224">
        <v>16176.6</v>
      </c>
      <c r="N220" s="224">
        <v>20286</v>
      </c>
      <c r="O220" s="224">
        <v>20468.399999999998</v>
      </c>
      <c r="P220" s="225">
        <v>17850.226999999999</v>
      </c>
      <c r="Q220" s="225">
        <v>17469.460200000001</v>
      </c>
      <c r="R220" s="225">
        <v>18311.287899999999</v>
      </c>
      <c r="S220" s="558">
        <f>100</f>
        <v>100</v>
      </c>
      <c r="T220" s="72">
        <f t="shared" si="114"/>
        <v>76.129706947211062</v>
      </c>
      <c r="U220" s="72">
        <f t="shared" si="114"/>
        <v>58.294518186823154</v>
      </c>
      <c r="V220" s="72">
        <f t="shared" si="114"/>
        <v>43.142678463088146</v>
      </c>
      <c r="W220" s="72">
        <f t="shared" si="114"/>
        <v>33.862490805320135</v>
      </c>
      <c r="X220" s="72">
        <f t="shared" si="114"/>
        <v>22.261201666330809</v>
      </c>
      <c r="Y220" s="72">
        <f t="shared" si="104"/>
        <v>21.640061833327927</v>
      </c>
      <c r="Z220" s="72">
        <f t="shared" si="104"/>
        <v>22.278777779319004</v>
      </c>
      <c r="AA220" s="72">
        <f t="shared" si="104"/>
        <v>27.028370792119485</v>
      </c>
      <c r="AB220" s="72">
        <f t="shared" si="104"/>
        <v>28.432174936486781</v>
      </c>
      <c r="AC220" s="72">
        <f t="shared" si="105"/>
        <v>35.654902807856466</v>
      </c>
      <c r="AD220" s="72">
        <f t="shared" si="105"/>
        <v>35.975491108761176</v>
      </c>
      <c r="AE220" s="72">
        <f t="shared" si="143"/>
        <v>31.373760661696501</v>
      </c>
      <c r="AF220" s="72">
        <f t="shared" si="144"/>
        <v>30.704520631801081</v>
      </c>
      <c r="AG220" s="73">
        <f t="shared" si="144"/>
        <v>32.184126508980484</v>
      </c>
      <c r="AH220" s="559">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39"/>
      <c r="C221" s="8" t="s">
        <v>199</v>
      </c>
      <c r="D221" s="177">
        <v>49669.227299999999</v>
      </c>
      <c r="E221" s="177">
        <v>39396.385500000004</v>
      </c>
      <c r="F221" s="177">
        <v>29405.3</v>
      </c>
      <c r="G221" s="177">
        <v>21149.299999999996</v>
      </c>
      <c r="H221" s="177">
        <v>16131</v>
      </c>
      <c r="I221" s="177">
        <v>10083.5</v>
      </c>
      <c r="J221" s="177">
        <v>10225.199999999999</v>
      </c>
      <c r="K221" s="177">
        <v>11891.099999999999</v>
      </c>
      <c r="L221" s="177">
        <v>14443</v>
      </c>
      <c r="M221" s="177">
        <v>15407.7</v>
      </c>
      <c r="N221" s="177">
        <v>19305.900000000001</v>
      </c>
      <c r="O221" s="177">
        <v>19420.8</v>
      </c>
      <c r="P221" s="177">
        <v>16782.4313</v>
      </c>
      <c r="Q221" s="177">
        <v>16379.9028</v>
      </c>
      <c r="R221" s="177">
        <v>17151.032299999999</v>
      </c>
      <c r="S221" s="558">
        <f>100</f>
        <v>100</v>
      </c>
      <c r="T221" s="72">
        <f t="shared" si="114"/>
        <v>79.317492221184608</v>
      </c>
      <c r="U221" s="72">
        <f t="shared" si="114"/>
        <v>59.202249759983687</v>
      </c>
      <c r="V221" s="72">
        <f t="shared" si="114"/>
        <v>42.580287936148338</v>
      </c>
      <c r="W221" s="72">
        <f t="shared" si="114"/>
        <v>32.476849101294555</v>
      </c>
      <c r="X221" s="72">
        <f t="shared" si="114"/>
        <v>20.301302331715558</v>
      </c>
      <c r="Y221" s="72">
        <f t="shared" si="104"/>
        <v>20.586589636758852</v>
      </c>
      <c r="Z221" s="72">
        <f t="shared" si="104"/>
        <v>23.94057779111051</v>
      </c>
      <c r="AA221" s="72">
        <f t="shared" si="104"/>
        <v>29.078366596615044</v>
      </c>
      <c r="AB221" s="72">
        <f t="shared" si="104"/>
        <v>31.020615454591539</v>
      </c>
      <c r="AC221" s="72">
        <f t="shared" si="105"/>
        <v>38.868935655860312</v>
      </c>
      <c r="AD221" s="72">
        <f t="shared" si="105"/>
        <v>39.100266011184758</v>
      </c>
      <c r="AE221" s="72">
        <f t="shared" ref="AE221:AE222" si="145">P221*100/$D221</f>
        <v>33.788388127390903</v>
      </c>
      <c r="AF221" s="72">
        <f t="shared" ref="AF221:AG222" si="146">Q221*100/$D221</f>
        <v>32.977969842506489</v>
      </c>
      <c r="AG221" s="73">
        <f t="shared" si="146"/>
        <v>34.530499531245979</v>
      </c>
      <c r="AH221" s="237"/>
      <c r="AI221" s="238"/>
      <c r="AJ221" s="238"/>
      <c r="AK221" s="238"/>
      <c r="AL221" s="238"/>
      <c r="AM221" s="238"/>
      <c r="AN221" s="238"/>
      <c r="AO221" s="238"/>
      <c r="AP221" s="238"/>
      <c r="AQ221" s="238"/>
      <c r="AR221" s="238"/>
      <c r="AS221" s="238"/>
      <c r="AT221" s="238"/>
      <c r="AU221" s="238"/>
      <c r="AV221" s="239"/>
    </row>
    <row r="222" spans="2:48" ht="16.5" customHeight="1">
      <c r="B222" s="738" t="s">
        <v>226</v>
      </c>
      <c r="C222" s="1" t="s">
        <v>194</v>
      </c>
      <c r="D222" s="225">
        <v>310.23018000000002</v>
      </c>
      <c r="E222" s="225">
        <v>269.22487999999998</v>
      </c>
      <c r="F222" s="224">
        <v>117.9</v>
      </c>
      <c r="G222" s="224">
        <v>128.6</v>
      </c>
      <c r="H222" s="224">
        <v>159.30000000000001</v>
      </c>
      <c r="I222" s="224">
        <v>176.4</v>
      </c>
      <c r="J222" s="224">
        <v>735.1</v>
      </c>
      <c r="K222" s="224">
        <v>612.1</v>
      </c>
      <c r="L222" s="224">
        <v>515.5</v>
      </c>
      <c r="M222" s="224">
        <v>473.2</v>
      </c>
      <c r="N222" s="224">
        <v>403</v>
      </c>
      <c r="O222" s="224">
        <v>425.3</v>
      </c>
      <c r="P222" s="225">
        <v>326.62509999999997</v>
      </c>
      <c r="Q222" s="225">
        <v>313.04397999999998</v>
      </c>
      <c r="R222" s="225">
        <v>326.53341999999998</v>
      </c>
      <c r="S222" s="558">
        <f>100</f>
        <v>100</v>
      </c>
      <c r="T222" s="72">
        <f t="shared" si="114"/>
        <v>86.782298227722379</v>
      </c>
      <c r="U222" s="72">
        <f t="shared" si="114"/>
        <v>38.004039452254453</v>
      </c>
      <c r="V222" s="72">
        <f t="shared" si="114"/>
        <v>41.45309137879493</v>
      </c>
      <c r="W222" s="72">
        <f t="shared" si="114"/>
        <v>51.348969336252203</v>
      </c>
      <c r="X222" s="72">
        <f t="shared" si="114"/>
        <v>56.861005592686048</v>
      </c>
      <c r="Y222" s="72">
        <f t="shared" si="104"/>
        <v>236.95309076634643</v>
      </c>
      <c r="Z222" s="72">
        <f t="shared" si="104"/>
        <v>197.30511067620822</v>
      </c>
      <c r="AA222" s="72">
        <f t="shared" si="104"/>
        <v>166.16694094688015</v>
      </c>
      <c r="AB222" s="72">
        <f t="shared" si="104"/>
        <v>152.53190389149114</v>
      </c>
      <c r="AC222" s="72">
        <f t="shared" si="105"/>
        <v>129.90354452297322</v>
      </c>
      <c r="AD222" s="72">
        <f t="shared" si="105"/>
        <v>137.09175554744544</v>
      </c>
      <c r="AE222" s="72">
        <f t="shared" si="145"/>
        <v>105.2847598515399</v>
      </c>
      <c r="AF222" s="72">
        <f t="shared" si="146"/>
        <v>100.90700395428966</v>
      </c>
      <c r="AG222" s="73">
        <f t="shared" si="146"/>
        <v>105.25520760101418</v>
      </c>
      <c r="AH222" s="559">
        <v>4</v>
      </c>
      <c r="AI222" s="234">
        <v>4</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38"/>
      <c r="C223" s="1" t="s">
        <v>195</v>
      </c>
      <c r="D223" s="225">
        <v>1383.8202000000001</v>
      </c>
      <c r="E223" s="225">
        <v>1095.0164</v>
      </c>
      <c r="F223" s="224">
        <v>971.6</v>
      </c>
      <c r="G223" s="224">
        <v>1045.5999999999999</v>
      </c>
      <c r="H223" s="224">
        <v>796.4</v>
      </c>
      <c r="I223" s="224">
        <v>713.4</v>
      </c>
      <c r="J223" s="224">
        <v>793.8</v>
      </c>
      <c r="K223" s="224">
        <v>1028.8</v>
      </c>
      <c r="L223" s="224">
        <v>770.9</v>
      </c>
      <c r="M223" s="224">
        <v>822.9</v>
      </c>
      <c r="N223" s="224">
        <v>952.9</v>
      </c>
      <c r="O223" s="224">
        <v>811.8</v>
      </c>
      <c r="P223" s="225">
        <v>829.09955000000002</v>
      </c>
      <c r="Q223" s="225">
        <v>825.16088999999999</v>
      </c>
      <c r="R223" s="225">
        <v>867.84833000000003</v>
      </c>
      <c r="S223" s="558">
        <f>100</f>
        <v>100</v>
      </c>
      <c r="T223" s="72">
        <f t="shared" si="114"/>
        <v>79.129962115020433</v>
      </c>
      <c r="U223" s="72">
        <f t="shared" si="114"/>
        <v>70.211433537391628</v>
      </c>
      <c r="V223" s="72">
        <f t="shared" si="114"/>
        <v>75.5589490600007</v>
      </c>
      <c r="W223" s="72">
        <f t="shared" si="114"/>
        <v>57.550829218998246</v>
      </c>
      <c r="X223" s="72">
        <f t="shared" si="114"/>
        <v>51.552940186882658</v>
      </c>
      <c r="Y223" s="72">
        <f t="shared" si="104"/>
        <v>57.362943538474141</v>
      </c>
      <c r="Z223" s="72">
        <f t="shared" si="104"/>
        <v>74.344918508921893</v>
      </c>
      <c r="AA223" s="72">
        <f t="shared" si="104"/>
        <v>55.708104275396465</v>
      </c>
      <c r="AB223" s="72">
        <f t="shared" si="104"/>
        <v>59.465817885878522</v>
      </c>
      <c r="AC223" s="72">
        <f t="shared" si="105"/>
        <v>68.860101912083664</v>
      </c>
      <c r="AD223" s="72">
        <f t="shared" si="105"/>
        <v>58.663690557487158</v>
      </c>
      <c r="AE223" s="72">
        <f t="shared" ref="AE223:AE224" si="147">P223*100/$D223</f>
        <v>59.913820451529752</v>
      </c>
      <c r="AF223" s="72">
        <f t="shared" ref="AF223:AG224" si="148">Q223*100/$D223</f>
        <v>59.629198215201647</v>
      </c>
      <c r="AG223" s="73">
        <f t="shared" si="148"/>
        <v>62.713951566829266</v>
      </c>
      <c r="AH223" s="559">
        <v>4</v>
      </c>
      <c r="AI223" s="234">
        <v>4</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38"/>
      <c r="C224" s="1" t="s">
        <v>196</v>
      </c>
      <c r="D224" s="225">
        <v>2832.1786999999999</v>
      </c>
      <c r="E224" s="225">
        <v>2536.3103999999998</v>
      </c>
      <c r="F224" s="224">
        <v>2282.6</v>
      </c>
      <c r="G224" s="224">
        <v>1813.7</v>
      </c>
      <c r="H224" s="224">
        <v>1358.9</v>
      </c>
      <c r="I224" s="224">
        <v>1171.4000000000001</v>
      </c>
      <c r="J224" s="224">
        <v>1068.7</v>
      </c>
      <c r="K224" s="224">
        <v>1140.2</v>
      </c>
      <c r="L224" s="224">
        <v>948.2</v>
      </c>
      <c r="M224" s="224">
        <v>1099.2</v>
      </c>
      <c r="N224" s="224">
        <v>1194.8</v>
      </c>
      <c r="O224" s="224">
        <v>1249.5</v>
      </c>
      <c r="P224" s="225">
        <v>1150.9929999999999</v>
      </c>
      <c r="Q224" s="225">
        <v>1138.5269000000001</v>
      </c>
      <c r="R224" s="225">
        <v>1194.5187000000001</v>
      </c>
      <c r="S224" s="558">
        <f>100</f>
        <v>100</v>
      </c>
      <c r="T224" s="72">
        <f t="shared" si="114"/>
        <v>89.553332210287437</v>
      </c>
      <c r="U224" s="72">
        <f t="shared" si="114"/>
        <v>80.595196906183929</v>
      </c>
      <c r="V224" s="72">
        <f t="shared" si="114"/>
        <v>64.039038214643725</v>
      </c>
      <c r="W224" s="72">
        <f t="shared" si="114"/>
        <v>47.980729464563801</v>
      </c>
      <c r="X224" s="72">
        <f t="shared" si="114"/>
        <v>41.36038449833692</v>
      </c>
      <c r="Y224" s="72">
        <f t="shared" si="104"/>
        <v>37.734200882168913</v>
      </c>
      <c r="Z224" s="72">
        <f t="shared" si="104"/>
        <v>40.258759095956762</v>
      </c>
      <c r="AA224" s="72">
        <f t="shared" si="104"/>
        <v>33.479525850540433</v>
      </c>
      <c r="AB224" s="72">
        <f t="shared" si="104"/>
        <v>38.811110330008482</v>
      </c>
      <c r="AC224" s="72">
        <f t="shared" si="105"/>
        <v>42.18660355012203</v>
      </c>
      <c r="AD224" s="72">
        <f t="shared" si="105"/>
        <v>44.117978854935956</v>
      </c>
      <c r="AE224" s="72">
        <f t="shared" si="147"/>
        <v>40.639843806466025</v>
      </c>
      <c r="AF224" s="72">
        <f t="shared" si="148"/>
        <v>40.199684433754129</v>
      </c>
      <c r="AG224" s="73">
        <f t="shared" si="148"/>
        <v>42.176671267247372</v>
      </c>
      <c r="AH224" s="559">
        <v>4</v>
      </c>
      <c r="AI224" s="234">
        <v>4</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38"/>
      <c r="C225" s="1" t="s">
        <v>197</v>
      </c>
      <c r="D225" s="225">
        <v>4731.4710999999998</v>
      </c>
      <c r="E225" s="225">
        <v>4941.9485000000004</v>
      </c>
      <c r="F225" s="224">
        <v>3513</v>
      </c>
      <c r="G225" s="224">
        <v>3529.9</v>
      </c>
      <c r="H225" s="224">
        <v>2995.6</v>
      </c>
      <c r="I225" s="224">
        <v>2857.9</v>
      </c>
      <c r="J225" s="224">
        <v>2354.9</v>
      </c>
      <c r="K225" s="224">
        <v>3373</v>
      </c>
      <c r="L225" s="224">
        <v>3383.5</v>
      </c>
      <c r="M225" s="224">
        <v>3249.7</v>
      </c>
      <c r="N225" s="224">
        <v>2897</v>
      </c>
      <c r="O225" s="224">
        <v>4215.8</v>
      </c>
      <c r="P225" s="225">
        <v>4297.0724</v>
      </c>
      <c r="Q225" s="225">
        <v>4384.6469999999999</v>
      </c>
      <c r="R225" s="225">
        <v>4669.0762000000004</v>
      </c>
      <c r="S225" s="558">
        <f>100</f>
        <v>100</v>
      </c>
      <c r="T225" s="72">
        <f t="shared" si="114"/>
        <v>104.44845578788383</v>
      </c>
      <c r="U225" s="72">
        <f t="shared" si="114"/>
        <v>74.24752102998157</v>
      </c>
      <c r="V225" s="72">
        <f t="shared" si="114"/>
        <v>74.604703809772829</v>
      </c>
      <c r="W225" s="72">
        <f t="shared" si="114"/>
        <v>63.312232848679983</v>
      </c>
      <c r="X225" s="72">
        <f t="shared" si="114"/>
        <v>60.401932921031687</v>
      </c>
      <c r="Y225" s="72">
        <f t="shared" si="104"/>
        <v>49.770989830203128</v>
      </c>
      <c r="Z225" s="72">
        <f t="shared" si="104"/>
        <v>71.288610428160496</v>
      </c>
      <c r="AA225" s="72">
        <f t="shared" si="104"/>
        <v>71.510528723297071</v>
      </c>
      <c r="AB225" s="72">
        <f t="shared" si="104"/>
        <v>68.68265559098522</v>
      </c>
      <c r="AC225" s="72">
        <f t="shared" si="105"/>
        <v>61.228314381968858</v>
      </c>
      <c r="AD225" s="72">
        <f t="shared" si="105"/>
        <v>89.101252251123341</v>
      </c>
      <c r="AE225" s="72">
        <f t="shared" ref="AE225:AE226" si="149">P225*100/$D225</f>
        <v>90.818950579662214</v>
      </c>
      <c r="AF225" s="72">
        <f t="shared" ref="AF225:AG226" si="150">Q225*100/$D225</f>
        <v>92.669846382449649</v>
      </c>
      <c r="AG225" s="73">
        <f t="shared" si="150"/>
        <v>98.681279063503126</v>
      </c>
      <c r="AH225" s="559">
        <v>4</v>
      </c>
      <c r="AI225" s="234">
        <v>4</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38"/>
      <c r="C226" s="1" t="s">
        <v>198</v>
      </c>
      <c r="D226" s="224">
        <v>9257.7001799999998</v>
      </c>
      <c r="E226" s="224">
        <v>8842.5001799999991</v>
      </c>
      <c r="F226" s="224">
        <v>6885.1</v>
      </c>
      <c r="G226" s="224">
        <v>6517.7999999999993</v>
      </c>
      <c r="H226" s="224">
        <v>5310.2000000000007</v>
      </c>
      <c r="I226" s="224">
        <v>4919.1000000000004</v>
      </c>
      <c r="J226" s="224">
        <v>4952.5</v>
      </c>
      <c r="K226" s="224">
        <v>6154.1</v>
      </c>
      <c r="L226" s="224">
        <v>5618.1</v>
      </c>
      <c r="M226" s="224">
        <v>5645</v>
      </c>
      <c r="N226" s="224">
        <v>5447.7</v>
      </c>
      <c r="O226" s="224">
        <v>6702.4</v>
      </c>
      <c r="P226" s="225">
        <v>6603.7900499999996</v>
      </c>
      <c r="Q226" s="225">
        <v>6661.3787700000003</v>
      </c>
      <c r="R226" s="225">
        <v>7057.9766500000005</v>
      </c>
      <c r="S226" s="558">
        <f>100</f>
        <v>100</v>
      </c>
      <c r="T226" s="72">
        <f t="shared" si="114"/>
        <v>95.515084827471696</v>
      </c>
      <c r="U226" s="72">
        <f t="shared" si="114"/>
        <v>74.371602732116131</v>
      </c>
      <c r="V226" s="72">
        <f t="shared" si="114"/>
        <v>70.404094680888647</v>
      </c>
      <c r="W226" s="72">
        <f t="shared" si="114"/>
        <v>57.359818278323218</v>
      </c>
      <c r="X226" s="72">
        <f t="shared" si="114"/>
        <v>53.135226939267767</v>
      </c>
      <c r="Y226" s="72">
        <f t="shared" si="104"/>
        <v>53.496007687732224</v>
      </c>
      <c r="Z226" s="72">
        <f t="shared" si="104"/>
        <v>66.475473177399877</v>
      </c>
      <c r="AA226" s="72">
        <f t="shared" si="104"/>
        <v>60.685698291862373</v>
      </c>
      <c r="AB226" s="72">
        <f t="shared" si="104"/>
        <v>60.97626721802088</v>
      </c>
      <c r="AC226" s="72">
        <f t="shared" si="105"/>
        <v>58.845068365564636</v>
      </c>
      <c r="AD226" s="72">
        <f t="shared" si="105"/>
        <v>72.398110434377884</v>
      </c>
      <c r="AE226" s="72">
        <f t="shared" si="149"/>
        <v>71.332943620993348</v>
      </c>
      <c r="AF226" s="72">
        <f t="shared" si="150"/>
        <v>71.955006540296054</v>
      </c>
      <c r="AG226" s="73">
        <f t="shared" si="150"/>
        <v>76.238984982985272</v>
      </c>
      <c r="AH226" s="559">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39"/>
      <c r="C227" s="8" t="s">
        <v>199</v>
      </c>
      <c r="D227" s="177">
        <v>4526.2290800000001</v>
      </c>
      <c r="E227" s="177">
        <v>3900.5516799999996</v>
      </c>
      <c r="F227" s="177">
        <v>3372.1</v>
      </c>
      <c r="G227" s="177">
        <v>2987.8999999999996</v>
      </c>
      <c r="H227" s="177">
        <v>2314.6000000000004</v>
      </c>
      <c r="I227" s="177">
        <v>2061.1999999999998</v>
      </c>
      <c r="J227" s="177">
        <v>2597.6000000000004</v>
      </c>
      <c r="K227" s="177">
        <v>2781.1000000000004</v>
      </c>
      <c r="L227" s="177">
        <v>2234.6000000000004</v>
      </c>
      <c r="M227" s="177">
        <v>2395.3000000000002</v>
      </c>
      <c r="N227" s="177">
        <v>2550.6999999999998</v>
      </c>
      <c r="O227" s="177">
        <v>2486.6</v>
      </c>
      <c r="P227" s="177">
        <v>2306.71765</v>
      </c>
      <c r="Q227" s="177">
        <v>2276.7317700000003</v>
      </c>
      <c r="R227" s="177">
        <v>2388.9004500000001</v>
      </c>
      <c r="S227" s="558">
        <f>100</f>
        <v>100</v>
      </c>
      <c r="T227" s="72">
        <f t="shared" si="114"/>
        <v>86.176629840396842</v>
      </c>
      <c r="U227" s="72">
        <f t="shared" si="114"/>
        <v>74.501310923485121</v>
      </c>
      <c r="V227" s="72">
        <f t="shared" si="114"/>
        <v>66.013008780368651</v>
      </c>
      <c r="W227" s="72">
        <f t="shared" si="114"/>
        <v>51.137491255745282</v>
      </c>
      <c r="X227" s="72">
        <f t="shared" si="114"/>
        <v>45.539011914085435</v>
      </c>
      <c r="Y227" s="72">
        <f t="shared" si="104"/>
        <v>57.389936613636891</v>
      </c>
      <c r="Z227" s="72">
        <f t="shared" si="104"/>
        <v>61.444084045343999</v>
      </c>
      <c r="AA227" s="72">
        <f t="shared" si="104"/>
        <v>49.370015536199958</v>
      </c>
      <c r="AB227" s="72">
        <f t="shared" si="104"/>
        <v>52.920432387836634</v>
      </c>
      <c r="AC227" s="72">
        <f t="shared" si="105"/>
        <v>56.353753973053429</v>
      </c>
      <c r="AD227" s="72">
        <f t="shared" si="105"/>
        <v>54.93756405276774</v>
      </c>
      <c r="AE227" s="72">
        <f t="shared" ref="AE227:AE228" si="151">P227*100/$D227</f>
        <v>50.963342977770807</v>
      </c>
      <c r="AF227" s="72">
        <f t="shared" ref="AF227:AG228" si="152">Q227*100/$D227</f>
        <v>50.300851542405809</v>
      </c>
      <c r="AG227" s="73">
        <f t="shared" si="152"/>
        <v>52.779044272323929</v>
      </c>
      <c r="AH227" s="237"/>
      <c r="AI227" s="238"/>
      <c r="AJ227" s="238"/>
      <c r="AK227" s="238"/>
      <c r="AL227" s="238"/>
      <c r="AM227" s="238"/>
      <c r="AN227" s="238"/>
      <c r="AO227" s="238"/>
      <c r="AP227" s="238"/>
      <c r="AQ227" s="238"/>
      <c r="AR227" s="238"/>
      <c r="AS227" s="238"/>
      <c r="AT227" s="238"/>
      <c r="AU227" s="238"/>
      <c r="AV227" s="239"/>
    </row>
    <row r="228" spans="2:48" ht="16.5" customHeight="1">
      <c r="B228" s="738" t="s">
        <v>227</v>
      </c>
      <c r="C228" s="7" t="s">
        <v>194</v>
      </c>
      <c r="D228" s="225">
        <v>12640.789000000001</v>
      </c>
      <c r="E228" s="225">
        <v>11390.522000000001</v>
      </c>
      <c r="F228" s="224">
        <v>8757.4</v>
      </c>
      <c r="G228" s="224">
        <v>6344.4</v>
      </c>
      <c r="H228" s="224">
        <v>6170.8</v>
      </c>
      <c r="I228" s="224">
        <v>5883.7</v>
      </c>
      <c r="J228" s="224">
        <v>6081.2</v>
      </c>
      <c r="K228" s="224">
        <v>7039.4</v>
      </c>
      <c r="L228" s="224">
        <v>6766</v>
      </c>
      <c r="M228" s="224">
        <v>7582.2</v>
      </c>
      <c r="N228" s="224">
        <v>7909.9</v>
      </c>
      <c r="O228" s="224">
        <v>9424.5</v>
      </c>
      <c r="P228" s="225">
        <v>7237.8986999999997</v>
      </c>
      <c r="Q228" s="225">
        <v>6936.9462999999996</v>
      </c>
      <c r="R228" s="225">
        <v>7235.6112999999996</v>
      </c>
      <c r="S228" s="558">
        <f>100</f>
        <v>100</v>
      </c>
      <c r="T228" s="72">
        <f t="shared" si="114"/>
        <v>90.109264540370077</v>
      </c>
      <c r="U228" s="72">
        <f t="shared" si="114"/>
        <v>69.278903397564818</v>
      </c>
      <c r="V228" s="72">
        <f t="shared" si="114"/>
        <v>50.189905076336608</v>
      </c>
      <c r="W228" s="72">
        <f t="shared" si="114"/>
        <v>48.816573079417743</v>
      </c>
      <c r="X228" s="72">
        <f t="shared" si="114"/>
        <v>46.545354091425779</v>
      </c>
      <c r="Y228" s="72">
        <f t="shared" si="104"/>
        <v>48.107756564878976</v>
      </c>
      <c r="Z228" s="72">
        <f t="shared" si="104"/>
        <v>55.687979603171918</v>
      </c>
      <c r="AA228" s="72">
        <f t="shared" si="104"/>
        <v>53.525139925996704</v>
      </c>
      <c r="AB228" s="72">
        <f t="shared" si="104"/>
        <v>59.982015363123296</v>
      </c>
      <c r="AC228" s="72">
        <f t="shared" si="105"/>
        <v>62.574416834265641</v>
      </c>
      <c r="AD228" s="72">
        <f t="shared" si="105"/>
        <v>74.556263853466731</v>
      </c>
      <c r="AE228" s="72">
        <f t="shared" si="151"/>
        <v>57.258282691056699</v>
      </c>
      <c r="AF228" s="72">
        <f t="shared" si="152"/>
        <v>54.877478771301377</v>
      </c>
      <c r="AG228" s="73">
        <f t="shared" si="152"/>
        <v>57.240187301599605</v>
      </c>
      <c r="AH228" s="559">
        <v>4</v>
      </c>
      <c r="AI228" s="234">
        <v>4</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38"/>
      <c r="C229" s="1" t="s">
        <v>195</v>
      </c>
      <c r="D229" s="225">
        <v>10926.026</v>
      </c>
      <c r="E229" s="225">
        <v>7756.6746999999996</v>
      </c>
      <c r="F229" s="224">
        <v>8126.7</v>
      </c>
      <c r="G229" s="224">
        <v>5947.4</v>
      </c>
      <c r="H229" s="224">
        <v>4456</v>
      </c>
      <c r="I229" s="224">
        <v>4173.1000000000004</v>
      </c>
      <c r="J229" s="224">
        <v>4214.8999999999996</v>
      </c>
      <c r="K229" s="224">
        <v>4294.8999999999996</v>
      </c>
      <c r="L229" s="224">
        <v>4980.1000000000004</v>
      </c>
      <c r="M229" s="224">
        <v>5463</v>
      </c>
      <c r="N229" s="224">
        <v>6470</v>
      </c>
      <c r="O229" s="224">
        <v>7181.4</v>
      </c>
      <c r="P229" s="225">
        <v>7334.4363000000003</v>
      </c>
      <c r="Q229" s="225">
        <v>7299.5937999999996</v>
      </c>
      <c r="R229" s="225">
        <v>7677.3910999999998</v>
      </c>
      <c r="S229" s="558">
        <f>100</f>
        <v>100</v>
      </c>
      <c r="T229" s="72">
        <f t="shared" si="114"/>
        <v>70.992643619921822</v>
      </c>
      <c r="U229" s="72">
        <f t="shared" si="114"/>
        <v>74.379284837872433</v>
      </c>
      <c r="V229" s="72">
        <f t="shared" si="114"/>
        <v>54.433331936057996</v>
      </c>
      <c r="W229" s="72">
        <f t="shared" si="114"/>
        <v>40.783355265674821</v>
      </c>
      <c r="X229" s="72">
        <f t="shared" si="114"/>
        <v>38.194124743982862</v>
      </c>
      <c r="Y229" s="72">
        <f t="shared" si="104"/>
        <v>38.576697511062115</v>
      </c>
      <c r="Z229" s="72">
        <f t="shared" si="104"/>
        <v>39.308894194467406</v>
      </c>
      <c r="AA229" s="72">
        <f t="shared" si="104"/>
        <v>45.580158787833753</v>
      </c>
      <c r="AB229" s="72">
        <f t="shared" si="104"/>
        <v>49.999881018038948</v>
      </c>
      <c r="AC229" s="72">
        <f t="shared" si="105"/>
        <v>59.216406770403076</v>
      </c>
      <c r="AD229" s="72">
        <f t="shared" si="105"/>
        <v>65.727465777584641</v>
      </c>
      <c r="AE229" s="72">
        <f t="shared" ref="AE229:AE230" si="153">P229*100/$D229</f>
        <v>67.128124168842362</v>
      </c>
      <c r="AF229" s="72">
        <f t="shared" ref="AF229:AG230" si="154">Q229*100/$D229</f>
        <v>66.809229632072999</v>
      </c>
      <c r="AG229" s="73">
        <f t="shared" si="154"/>
        <v>70.267003757816425</v>
      </c>
      <c r="AH229" s="559">
        <v>4</v>
      </c>
      <c r="AI229" s="234">
        <v>4</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38"/>
      <c r="C230" s="1" t="s">
        <v>196</v>
      </c>
      <c r="D230" s="225">
        <v>6181.6945999999998</v>
      </c>
      <c r="E230" s="225">
        <v>3981.1264999999999</v>
      </c>
      <c r="F230" s="224">
        <v>3134.8</v>
      </c>
      <c r="G230" s="224">
        <v>2729.4</v>
      </c>
      <c r="H230" s="224">
        <v>2116.8000000000002</v>
      </c>
      <c r="I230" s="224">
        <v>1772.6</v>
      </c>
      <c r="J230" s="224">
        <v>1912.2</v>
      </c>
      <c r="K230" s="224">
        <v>2125</v>
      </c>
      <c r="L230" s="224">
        <v>2285.4</v>
      </c>
      <c r="M230" s="224">
        <v>2107.9</v>
      </c>
      <c r="N230" s="224">
        <v>2577.4</v>
      </c>
      <c r="O230" s="224">
        <v>2960.6</v>
      </c>
      <c r="P230" s="225">
        <v>2727.1943000000001</v>
      </c>
      <c r="Q230" s="225">
        <v>2697.6570000000002</v>
      </c>
      <c r="R230" s="225">
        <v>2830.2761</v>
      </c>
      <c r="S230" s="558">
        <f>100</f>
        <v>100</v>
      </c>
      <c r="T230" s="72">
        <f t="shared" si="114"/>
        <v>64.401863204306466</v>
      </c>
      <c r="U230" s="72">
        <f t="shared" si="114"/>
        <v>50.711013772825339</v>
      </c>
      <c r="V230" s="72">
        <f t="shared" si="114"/>
        <v>44.152941492774488</v>
      </c>
      <c r="W230" s="72">
        <f t="shared" si="114"/>
        <v>34.243037499782027</v>
      </c>
      <c r="X230" s="72">
        <f t="shared" si="114"/>
        <v>28.674985011391538</v>
      </c>
      <c r="Y230" s="72">
        <f t="shared" si="104"/>
        <v>30.933265451191978</v>
      </c>
      <c r="Z230" s="72">
        <f t="shared" si="104"/>
        <v>34.375687210429319</v>
      </c>
      <c r="AA230" s="72">
        <f t="shared" si="104"/>
        <v>36.970444965042432</v>
      </c>
      <c r="AB230" s="72">
        <f t="shared" si="104"/>
        <v>34.099064033347751</v>
      </c>
      <c r="AC230" s="72">
        <f t="shared" si="105"/>
        <v>41.694068807604957</v>
      </c>
      <c r="AD230" s="72">
        <f t="shared" si="105"/>
        <v>47.893016261269203</v>
      </c>
      <c r="AE230" s="72">
        <f t="shared" si="153"/>
        <v>44.117260338289761</v>
      </c>
      <c r="AF230" s="72">
        <f t="shared" si="154"/>
        <v>43.639441521423592</v>
      </c>
      <c r="AG230" s="73">
        <f t="shared" si="154"/>
        <v>45.784793380119424</v>
      </c>
      <c r="AH230" s="559">
        <v>4</v>
      </c>
      <c r="AI230" s="234">
        <v>4</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38"/>
      <c r="C231" s="1" t="s">
        <v>197</v>
      </c>
      <c r="D231" s="225">
        <v>3368.489</v>
      </c>
      <c r="E231" s="225">
        <v>3123.2755000000002</v>
      </c>
      <c r="F231" s="224">
        <v>2920.7</v>
      </c>
      <c r="G231" s="224">
        <v>3319.2</v>
      </c>
      <c r="H231" s="224">
        <v>3259.3</v>
      </c>
      <c r="I231" s="224">
        <v>2378.3000000000002</v>
      </c>
      <c r="J231" s="224">
        <v>2235.1999999999998</v>
      </c>
      <c r="K231" s="224">
        <v>2082.3000000000002</v>
      </c>
      <c r="L231" s="224">
        <v>1923.1</v>
      </c>
      <c r="M231" s="224">
        <v>1734.8</v>
      </c>
      <c r="N231" s="224">
        <v>3157</v>
      </c>
      <c r="O231" s="224">
        <v>3182.1</v>
      </c>
      <c r="P231" s="225">
        <v>3243.4445000000001</v>
      </c>
      <c r="Q231" s="225">
        <v>3309.5461</v>
      </c>
      <c r="R231" s="225">
        <v>3524.2375000000002</v>
      </c>
      <c r="S231" s="558">
        <f>100</f>
        <v>100</v>
      </c>
      <c r="T231" s="72">
        <f t="shared" si="114"/>
        <v>92.720371062514985</v>
      </c>
      <c r="U231" s="72">
        <f t="shared" si="114"/>
        <v>86.706532216670439</v>
      </c>
      <c r="V231" s="72">
        <f t="shared" si="114"/>
        <v>98.5367623287474</v>
      </c>
      <c r="W231" s="72">
        <f t="shared" si="114"/>
        <v>96.758516949290907</v>
      </c>
      <c r="X231" s="72">
        <f t="shared" si="114"/>
        <v>70.604357027735588</v>
      </c>
      <c r="Y231" s="72">
        <f t="shared" si="104"/>
        <v>66.356161471805308</v>
      </c>
      <c r="Z231" s="72">
        <f t="shared" si="104"/>
        <v>61.81703428451155</v>
      </c>
      <c r="AA231" s="72">
        <f t="shared" si="104"/>
        <v>57.09087961991267</v>
      </c>
      <c r="AB231" s="72">
        <f t="shared" si="104"/>
        <v>51.500836131571155</v>
      </c>
      <c r="AC231" s="72">
        <f t="shared" si="105"/>
        <v>93.721546960669897</v>
      </c>
      <c r="AD231" s="72">
        <f t="shared" si="105"/>
        <v>94.466688179774366</v>
      </c>
      <c r="AE231" s="72">
        <f t="shared" ref="AE231:AE232" si="155">P231*100/$D231</f>
        <v>96.28781628795582</v>
      </c>
      <c r="AF231" s="72">
        <f t="shared" ref="AF231:AG232" si="156">Q231*100/$D231</f>
        <v>98.250167953643299</v>
      </c>
      <c r="AG231" s="73">
        <f t="shared" si="156"/>
        <v>104.62369032524671</v>
      </c>
      <c r="AH231" s="559">
        <v>4</v>
      </c>
      <c r="AI231" s="234">
        <v>4</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38"/>
      <c r="C232" s="1" t="s">
        <v>198</v>
      </c>
      <c r="D232" s="224">
        <v>33116.998599999999</v>
      </c>
      <c r="E232" s="224">
        <v>26251.598699999999</v>
      </c>
      <c r="F232" s="224">
        <v>22939.599999999999</v>
      </c>
      <c r="G232" s="224">
        <v>18340.399999999998</v>
      </c>
      <c r="H232" s="224">
        <v>16002.899999999998</v>
      </c>
      <c r="I232" s="224">
        <v>14207.7</v>
      </c>
      <c r="J232" s="224">
        <v>14443.5</v>
      </c>
      <c r="K232" s="224">
        <v>15541.599999999999</v>
      </c>
      <c r="L232" s="224">
        <v>15954.6</v>
      </c>
      <c r="M232" s="224">
        <v>16887.900000000001</v>
      </c>
      <c r="N232" s="224">
        <v>20114.3</v>
      </c>
      <c r="O232" s="224">
        <v>22748.6</v>
      </c>
      <c r="P232" s="225">
        <v>20542.9738</v>
      </c>
      <c r="Q232" s="225">
        <v>20243.743199999997</v>
      </c>
      <c r="R232" s="225">
        <v>21267.516</v>
      </c>
      <c r="S232" s="558">
        <f>100</f>
        <v>100</v>
      </c>
      <c r="T232" s="72">
        <f t="shared" si="114"/>
        <v>79.269256906632833</v>
      </c>
      <c r="U232" s="72">
        <f t="shared" si="114"/>
        <v>69.268354530171706</v>
      </c>
      <c r="V232" s="72">
        <f t="shared" si="114"/>
        <v>55.380622566442355</v>
      </c>
      <c r="W232" s="72">
        <f t="shared" si="114"/>
        <v>48.322313846400313</v>
      </c>
      <c r="X232" s="72">
        <f t="shared" si="114"/>
        <v>42.901532749408034</v>
      </c>
      <c r="Y232" s="72">
        <f t="shared" si="104"/>
        <v>43.613553795904679</v>
      </c>
      <c r="Z232" s="72">
        <f t="shared" si="104"/>
        <v>46.929373605734902</v>
      </c>
      <c r="AA232" s="72">
        <f t="shared" si="104"/>
        <v>48.176467296163729</v>
      </c>
      <c r="AB232" s="72">
        <f t="shared" si="104"/>
        <v>50.994657468747796</v>
      </c>
      <c r="AC232" s="72">
        <f t="shared" si="105"/>
        <v>60.737086240659501</v>
      </c>
      <c r="AD232" s="72">
        <f t="shared" si="105"/>
        <v>68.691611443314798</v>
      </c>
      <c r="AE232" s="72">
        <f t="shared" si="155"/>
        <v>62.031508495458887</v>
      </c>
      <c r="AF232" s="72">
        <f t="shared" si="156"/>
        <v>61.127952579615709</v>
      </c>
      <c r="AG232" s="73">
        <f t="shared" si="156"/>
        <v>64.219334176014371</v>
      </c>
      <c r="AH232" s="559">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39"/>
      <c r="C233" s="8" t="s">
        <v>199</v>
      </c>
      <c r="D233" s="177">
        <v>29748.509600000001</v>
      </c>
      <c r="E233" s="177">
        <v>23128.323199999999</v>
      </c>
      <c r="F233" s="177">
        <v>20018.899999999998</v>
      </c>
      <c r="G233" s="177">
        <v>15021.199999999999</v>
      </c>
      <c r="H233" s="177">
        <v>12743.599999999999</v>
      </c>
      <c r="I233" s="177">
        <v>11829.4</v>
      </c>
      <c r="J233" s="177">
        <v>12208.3</v>
      </c>
      <c r="K233" s="177">
        <v>13459.3</v>
      </c>
      <c r="L233" s="177">
        <v>14031.5</v>
      </c>
      <c r="M233" s="177">
        <v>15153.1</v>
      </c>
      <c r="N233" s="177">
        <v>16957.3</v>
      </c>
      <c r="O233" s="177">
        <v>19566.5</v>
      </c>
      <c r="P233" s="177">
        <v>17299.529299999998</v>
      </c>
      <c r="Q233" s="177">
        <v>16934.197099999998</v>
      </c>
      <c r="R233" s="177">
        <v>17743.2785</v>
      </c>
      <c r="S233" s="558">
        <f>100</f>
        <v>100</v>
      </c>
      <c r="T233" s="72">
        <f t="shared" si="114"/>
        <v>77.746157743647089</v>
      </c>
      <c r="U233" s="72">
        <f t="shared" si="114"/>
        <v>67.293791417369007</v>
      </c>
      <c r="V233" s="72">
        <f t="shared" si="114"/>
        <v>50.493958191438267</v>
      </c>
      <c r="W233" s="72">
        <f t="shared" si="114"/>
        <v>42.837776316699902</v>
      </c>
      <c r="X233" s="72">
        <f t="shared" si="114"/>
        <v>39.764681185910568</v>
      </c>
      <c r="Y233" s="72">
        <f t="shared" si="104"/>
        <v>41.038358439308162</v>
      </c>
      <c r="Z233" s="72">
        <f t="shared" si="104"/>
        <v>45.243611128673145</v>
      </c>
      <c r="AA233" s="72">
        <f t="shared" si="104"/>
        <v>47.167068833592928</v>
      </c>
      <c r="AB233" s="72">
        <f t="shared" si="104"/>
        <v>50.937341748374514</v>
      </c>
      <c r="AC233" s="72">
        <f t="shared" si="105"/>
        <v>57.002183396777632</v>
      </c>
      <c r="AD233" s="72">
        <f t="shared" si="105"/>
        <v>65.773042962797703</v>
      </c>
      <c r="AE233" s="72">
        <f t="shared" ref="AE233:AE234" si="157">P233*100/$D233</f>
        <v>58.152591617564596</v>
      </c>
      <c r="AF233" s="72">
        <f t="shared" ref="AF233:AG234" si="158">Q233*100/$D233</f>
        <v>56.924522699449781</v>
      </c>
      <c r="AG233" s="73">
        <f t="shared" si="158"/>
        <v>59.644260295984708</v>
      </c>
      <c r="AH233" s="237"/>
      <c r="AI233" s="238"/>
      <c r="AJ233" s="238"/>
      <c r="AK233" s="238"/>
      <c r="AL233" s="238"/>
      <c r="AM233" s="238"/>
      <c r="AN233" s="238"/>
      <c r="AO233" s="238"/>
      <c r="AP233" s="238"/>
      <c r="AQ233" s="238"/>
      <c r="AR233" s="238"/>
      <c r="AS233" s="238"/>
      <c r="AT233" s="238"/>
      <c r="AU233" s="238"/>
      <c r="AV233" s="239"/>
    </row>
    <row r="234" spans="2:48" ht="15" customHeight="1">
      <c r="B234" s="738" t="s">
        <v>153</v>
      </c>
      <c r="C234" s="1" t="s">
        <v>194</v>
      </c>
      <c r="D234" s="224">
        <v>3783.3</v>
      </c>
      <c r="E234" s="224">
        <v>3364.2</v>
      </c>
      <c r="F234" s="224">
        <v>3398.5</v>
      </c>
      <c r="G234" s="224">
        <v>3127.1</v>
      </c>
      <c r="H234" s="224">
        <v>3063.2</v>
      </c>
      <c r="I234" s="224">
        <v>2964.8</v>
      </c>
      <c r="J234" s="224">
        <v>2681.8</v>
      </c>
      <c r="K234" s="224">
        <v>2910.2</v>
      </c>
      <c r="L234" s="224">
        <v>3192.1</v>
      </c>
      <c r="M234" s="224">
        <v>3250.1</v>
      </c>
      <c r="N234" s="224">
        <v>3278.8</v>
      </c>
      <c r="O234" s="224">
        <v>3494</v>
      </c>
      <c r="P234" s="225">
        <v>2406.4778000000001</v>
      </c>
      <c r="Q234" s="225">
        <v>2793.0050999999999</v>
      </c>
      <c r="R234" s="225">
        <v>3006.4773</v>
      </c>
      <c r="S234" s="558">
        <f>100</f>
        <v>100</v>
      </c>
      <c r="T234" s="72">
        <f t="shared" si="114"/>
        <v>88.92236936008247</v>
      </c>
      <c r="U234" s="72">
        <f t="shared" si="114"/>
        <v>89.828985277403319</v>
      </c>
      <c r="V234" s="72">
        <f t="shared" si="114"/>
        <v>82.655353791663359</v>
      </c>
      <c r="W234" s="72">
        <f t="shared" si="114"/>
        <v>80.966352126450445</v>
      </c>
      <c r="X234" s="72">
        <f t="shared" si="114"/>
        <v>78.365448153728224</v>
      </c>
      <c r="Y234" s="72">
        <f t="shared" si="104"/>
        <v>70.885206037057586</v>
      </c>
      <c r="Z234" s="72">
        <f t="shared" si="104"/>
        <v>76.9222636322787</v>
      </c>
      <c r="AA234" s="72">
        <f t="shared" si="104"/>
        <v>84.373430602912791</v>
      </c>
      <c r="AB234" s="72">
        <f t="shared" si="104"/>
        <v>85.906483757566136</v>
      </c>
      <c r="AC234" s="72">
        <f t="shared" si="105"/>
        <v>86.665080749610127</v>
      </c>
      <c r="AD234" s="72">
        <f t="shared" si="105"/>
        <v>92.353236592392875</v>
      </c>
      <c r="AE234" s="72">
        <f t="shared" si="157"/>
        <v>63.607903153331748</v>
      </c>
      <c r="AF234" s="72">
        <f t="shared" si="158"/>
        <v>73.824573784791056</v>
      </c>
      <c r="AG234" s="73">
        <f t="shared" si="158"/>
        <v>79.467060502735691</v>
      </c>
      <c r="AH234" s="559">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38"/>
      <c r="C235" s="1" t="s">
        <v>195</v>
      </c>
      <c r="D235" s="224">
        <v>3632.5</v>
      </c>
      <c r="E235" s="224">
        <v>2819.1</v>
      </c>
      <c r="F235" s="224">
        <v>3131.3</v>
      </c>
      <c r="G235" s="224">
        <v>2995.9</v>
      </c>
      <c r="H235" s="224">
        <v>2733.9</v>
      </c>
      <c r="I235" s="224">
        <v>2590.6999999999998</v>
      </c>
      <c r="J235" s="224">
        <v>2664.1</v>
      </c>
      <c r="K235" s="224">
        <v>2725.4</v>
      </c>
      <c r="L235" s="224">
        <v>3187.9</v>
      </c>
      <c r="M235" s="224">
        <v>3101.9</v>
      </c>
      <c r="N235" s="224">
        <v>2639.2</v>
      </c>
      <c r="O235" s="224">
        <v>2823</v>
      </c>
      <c r="P235" s="225">
        <v>2454.8254000000002</v>
      </c>
      <c r="Q235" s="225">
        <v>2624.3499000000002</v>
      </c>
      <c r="R235" s="225">
        <v>2826.6765</v>
      </c>
      <c r="S235" s="558">
        <f>100</f>
        <v>100</v>
      </c>
      <c r="T235" s="72">
        <f t="shared" si="114"/>
        <v>77.607708189951822</v>
      </c>
      <c r="U235" s="72">
        <f t="shared" si="114"/>
        <v>86.202339986235373</v>
      </c>
      <c r="V235" s="72">
        <f t="shared" si="114"/>
        <v>82.474879559531999</v>
      </c>
      <c r="W235" s="72">
        <f t="shared" si="114"/>
        <v>75.262216104611156</v>
      </c>
      <c r="X235" s="72">
        <f t="shared" si="114"/>
        <v>71.320027529249813</v>
      </c>
      <c r="Y235" s="72">
        <f t="shared" si="104"/>
        <v>73.340674466620783</v>
      </c>
      <c r="Z235" s="72">
        <f t="shared" si="104"/>
        <v>75.028217481073639</v>
      </c>
      <c r="AA235" s="72">
        <f t="shared" si="104"/>
        <v>87.760495526496896</v>
      </c>
      <c r="AB235" s="72">
        <f t="shared" si="104"/>
        <v>85.392980041293882</v>
      </c>
      <c r="AC235" s="72">
        <f t="shared" si="105"/>
        <v>72.655196145905023</v>
      </c>
      <c r="AD235" s="72">
        <f t="shared" si="105"/>
        <v>77.715072264280792</v>
      </c>
      <c r="AE235" s="72">
        <f t="shared" ref="AE235:AE236" si="159">P235*100/$D235</f>
        <v>67.579501720578122</v>
      </c>
      <c r="AF235" s="72">
        <f t="shared" ref="AF235:AG236" si="160">Q235*100/$D235</f>
        <v>72.246384033035099</v>
      </c>
      <c r="AG235" s="73">
        <f t="shared" si="160"/>
        <v>77.81628355127323</v>
      </c>
      <c r="AH235" s="559">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38"/>
      <c r="C236" s="1" t="s">
        <v>196</v>
      </c>
      <c r="D236" s="224">
        <v>2525.9</v>
      </c>
      <c r="E236" s="224">
        <v>1626.7</v>
      </c>
      <c r="F236" s="224">
        <v>2190.1999999999998</v>
      </c>
      <c r="G236" s="224">
        <v>2286.8000000000002</v>
      </c>
      <c r="H236" s="224">
        <v>1996.5</v>
      </c>
      <c r="I236" s="224">
        <v>1782.7</v>
      </c>
      <c r="J236" s="224">
        <v>1913.2</v>
      </c>
      <c r="K236" s="224">
        <v>2376.6</v>
      </c>
      <c r="L236" s="224">
        <v>2630.4</v>
      </c>
      <c r="M236" s="224">
        <v>2936.4</v>
      </c>
      <c r="N236" s="224">
        <v>2885.4</v>
      </c>
      <c r="O236" s="224">
        <v>2920.6</v>
      </c>
      <c r="P236" s="225">
        <v>1913.3081</v>
      </c>
      <c r="Q236" s="225">
        <v>2266.8159000000001</v>
      </c>
      <c r="R236" s="225">
        <v>2442.2737000000002</v>
      </c>
      <c r="S236" s="558">
        <f>100</f>
        <v>100</v>
      </c>
      <c r="T236" s="72">
        <f t="shared" si="114"/>
        <v>64.40080763292292</v>
      </c>
      <c r="U236" s="72">
        <f t="shared" si="114"/>
        <v>86.709687636090095</v>
      </c>
      <c r="V236" s="72">
        <f t="shared" si="114"/>
        <v>90.534067065204496</v>
      </c>
      <c r="W236" s="72">
        <f t="shared" si="114"/>
        <v>79.041133853280016</v>
      </c>
      <c r="X236" s="72">
        <f t="shared" si="114"/>
        <v>70.576824102300165</v>
      </c>
      <c r="Y236" s="72">
        <f t="shared" si="104"/>
        <v>75.74329941802921</v>
      </c>
      <c r="Z236" s="72">
        <f t="shared" si="104"/>
        <v>94.089235520012664</v>
      </c>
      <c r="AA236" s="72">
        <f t="shared" si="104"/>
        <v>104.1371392374995</v>
      </c>
      <c r="AB236" s="72">
        <f t="shared" si="104"/>
        <v>116.25163308127796</v>
      </c>
      <c r="AC236" s="72">
        <f t="shared" si="105"/>
        <v>114.23255077398154</v>
      </c>
      <c r="AD236" s="72">
        <f t="shared" si="105"/>
        <v>115.6261134645077</v>
      </c>
      <c r="AE236" s="72">
        <f t="shared" si="159"/>
        <v>75.747579080723696</v>
      </c>
      <c r="AF236" s="72">
        <f t="shared" si="160"/>
        <v>89.742899560552672</v>
      </c>
      <c r="AG236" s="73">
        <f t="shared" si="160"/>
        <v>96.689247396967417</v>
      </c>
      <c r="AH236" s="559">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38"/>
      <c r="C237" s="1" t="s">
        <v>197</v>
      </c>
      <c r="D237" s="224">
        <v>1321.6</v>
      </c>
      <c r="E237" s="224">
        <v>708.9</v>
      </c>
      <c r="F237" s="224">
        <v>835.2</v>
      </c>
      <c r="G237" s="224">
        <v>1109.5999999999999</v>
      </c>
      <c r="H237" s="224">
        <v>863.8</v>
      </c>
      <c r="I237" s="224">
        <v>799.9</v>
      </c>
      <c r="J237" s="224">
        <v>895.7</v>
      </c>
      <c r="K237" s="224">
        <v>993.7</v>
      </c>
      <c r="L237" s="224">
        <v>1152.0999999999999</v>
      </c>
      <c r="M237" s="224">
        <v>1440.6</v>
      </c>
      <c r="N237" s="224">
        <v>2767.1</v>
      </c>
      <c r="O237" s="224">
        <v>2990.4</v>
      </c>
      <c r="P237" s="225">
        <v>2371.4690000000001</v>
      </c>
      <c r="Q237" s="225">
        <v>2626.3544999999999</v>
      </c>
      <c r="R237" s="225">
        <v>2842.1104</v>
      </c>
      <c r="S237" s="558">
        <f>100</f>
        <v>100</v>
      </c>
      <c r="T237" s="72">
        <f t="shared" si="114"/>
        <v>53.639527845036326</v>
      </c>
      <c r="U237" s="72">
        <f t="shared" si="114"/>
        <v>63.196125907990321</v>
      </c>
      <c r="V237" s="72">
        <f t="shared" si="114"/>
        <v>83.958837772397089</v>
      </c>
      <c r="W237" s="72">
        <f t="shared" si="114"/>
        <v>65.360169491525426</v>
      </c>
      <c r="X237" s="72">
        <f t="shared" si="114"/>
        <v>60.525121065375309</v>
      </c>
      <c r="Y237" s="72">
        <f t="shared" si="104"/>
        <v>67.773910411622282</v>
      </c>
      <c r="Z237" s="72">
        <f t="shared" si="104"/>
        <v>75.18916464891042</v>
      </c>
      <c r="AA237" s="72">
        <f t="shared" si="104"/>
        <v>87.174636803874094</v>
      </c>
      <c r="AB237" s="72">
        <f t="shared" si="104"/>
        <v>109.0042372881356</v>
      </c>
      <c r="AC237" s="72">
        <f t="shared" si="105"/>
        <v>209.37500000000003</v>
      </c>
      <c r="AD237" s="72">
        <f t="shared" si="105"/>
        <v>226.27118644067798</v>
      </c>
      <c r="AE237" s="72">
        <f t="shared" ref="AE237:AE238" si="161">P237*100/$D237</f>
        <v>179.43924031476999</v>
      </c>
      <c r="AF237" s="72">
        <f t="shared" ref="AF237:AG238" si="162">Q237*100/$D237</f>
        <v>198.72537076271189</v>
      </c>
      <c r="AG237" s="73">
        <f t="shared" si="162"/>
        <v>215.05072639225182</v>
      </c>
      <c r="AH237" s="559">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38"/>
      <c r="C238" s="1" t="s">
        <v>198</v>
      </c>
      <c r="D238" s="224">
        <v>11263.300000000001</v>
      </c>
      <c r="E238" s="224">
        <v>8518.9</v>
      </c>
      <c r="F238" s="224">
        <v>9555.2000000000007</v>
      </c>
      <c r="G238" s="224">
        <v>9519.4</v>
      </c>
      <c r="H238" s="224">
        <v>8657.4</v>
      </c>
      <c r="I238" s="224">
        <v>8138.0999999999995</v>
      </c>
      <c r="J238" s="224">
        <v>8154.7999999999993</v>
      </c>
      <c r="K238" s="224">
        <v>9005.9000000000015</v>
      </c>
      <c r="L238" s="224">
        <v>10162.5</v>
      </c>
      <c r="M238" s="224">
        <v>10729</v>
      </c>
      <c r="N238" s="224">
        <v>11570.5</v>
      </c>
      <c r="O238" s="224">
        <v>12228</v>
      </c>
      <c r="P238" s="225">
        <v>9146.0803000000014</v>
      </c>
      <c r="Q238" s="225">
        <v>10310.525399999999</v>
      </c>
      <c r="R238" s="225">
        <v>11117.537899999999</v>
      </c>
      <c r="S238" s="558">
        <f>100</f>
        <v>100</v>
      </c>
      <c r="T238" s="72">
        <f t="shared" si="114"/>
        <v>75.634139195440056</v>
      </c>
      <c r="U238" s="72">
        <f t="shared" si="114"/>
        <v>84.834817504638963</v>
      </c>
      <c r="V238" s="72">
        <f t="shared" si="114"/>
        <v>84.51697104756154</v>
      </c>
      <c r="W238" s="72">
        <f t="shared" si="114"/>
        <v>76.863796578267468</v>
      </c>
      <c r="X238" s="72">
        <f t="shared" si="114"/>
        <v>72.253247272113853</v>
      </c>
      <c r="Y238" s="72">
        <f t="shared" si="104"/>
        <v>72.401516429465588</v>
      </c>
      <c r="Z238" s="72">
        <f t="shared" si="104"/>
        <v>79.957916418811536</v>
      </c>
      <c r="AA238" s="72">
        <f t="shared" si="104"/>
        <v>90.226665364502395</v>
      </c>
      <c r="AB238" s="72">
        <f t="shared" si="104"/>
        <v>95.256274804009479</v>
      </c>
      <c r="AC238" s="72">
        <f t="shared" si="105"/>
        <v>102.72744222385978</v>
      </c>
      <c r="AD238" s="72">
        <f t="shared" si="105"/>
        <v>108.56498539504408</v>
      </c>
      <c r="AE238" s="72">
        <f t="shared" si="161"/>
        <v>81.20249216481848</v>
      </c>
      <c r="AF238" s="72">
        <f t="shared" si="162"/>
        <v>91.54089298873329</v>
      </c>
      <c r="AG238" s="73">
        <f t="shared" si="162"/>
        <v>98.705866841866936</v>
      </c>
      <c r="AH238" s="559">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39"/>
      <c r="C239" s="8" t="s">
        <v>199</v>
      </c>
      <c r="D239" s="177">
        <v>9941.7000000000007</v>
      </c>
      <c r="E239" s="177">
        <v>7809.9999999999991</v>
      </c>
      <c r="F239" s="177">
        <v>8720</v>
      </c>
      <c r="G239" s="177">
        <v>8409.7999999999993</v>
      </c>
      <c r="H239" s="177">
        <v>7793.6</v>
      </c>
      <c r="I239" s="177">
        <v>7338.2</v>
      </c>
      <c r="J239" s="177">
        <v>7259.0999999999995</v>
      </c>
      <c r="K239" s="177">
        <v>8012.2000000000007</v>
      </c>
      <c r="L239" s="177">
        <v>9010.4</v>
      </c>
      <c r="M239" s="177">
        <v>9288.4</v>
      </c>
      <c r="N239" s="177">
        <v>8803.4</v>
      </c>
      <c r="O239" s="177">
        <v>9237.6</v>
      </c>
      <c r="P239" s="177">
        <v>6774.6113000000005</v>
      </c>
      <c r="Q239" s="177">
        <v>7684.1708999999992</v>
      </c>
      <c r="R239" s="177">
        <v>8275.4274999999998</v>
      </c>
      <c r="S239" s="558">
        <f>100</f>
        <v>100</v>
      </c>
      <c r="T239" s="72">
        <f t="shared" si="114"/>
        <v>78.55799309977165</v>
      </c>
      <c r="U239" s="72">
        <f t="shared" si="114"/>
        <v>87.71135721254916</v>
      </c>
      <c r="V239" s="72">
        <f t="shared" si="114"/>
        <v>84.59116650069906</v>
      </c>
      <c r="W239" s="72">
        <f t="shared" si="114"/>
        <v>78.393031372904019</v>
      </c>
      <c r="X239" s="72">
        <f t="shared" si="114"/>
        <v>73.81232585976241</v>
      </c>
      <c r="Y239" s="72">
        <f t="shared" si="104"/>
        <v>73.016687286882515</v>
      </c>
      <c r="Z239" s="72">
        <f t="shared" si="104"/>
        <v>80.591850488347063</v>
      </c>
      <c r="AA239" s="72">
        <f t="shared" si="104"/>
        <v>90.632386815132207</v>
      </c>
      <c r="AB239" s="72">
        <f t="shared" si="104"/>
        <v>93.428689258376323</v>
      </c>
      <c r="AC239" s="72">
        <f t="shared" si="105"/>
        <v>88.550247945522386</v>
      </c>
      <c r="AD239" s="72">
        <f t="shared" si="105"/>
        <v>92.917710250761942</v>
      </c>
      <c r="AE239" s="72">
        <f t="shared" ref="AE239:AE240" si="163">P239*100/$D239</f>
        <v>68.143388957622932</v>
      </c>
      <c r="AF239" s="72">
        <f t="shared" ref="AF239:AG240" si="164">Q239*100/$D239</f>
        <v>77.292323244515515</v>
      </c>
      <c r="AG239" s="73">
        <f t="shared" si="164"/>
        <v>83.239561644386768</v>
      </c>
      <c r="AH239" s="237"/>
      <c r="AI239" s="238"/>
      <c r="AJ239" s="238"/>
      <c r="AK239" s="238"/>
      <c r="AL239" s="238"/>
      <c r="AM239" s="238"/>
      <c r="AN239" s="238"/>
      <c r="AO239" s="238"/>
      <c r="AP239" s="238"/>
      <c r="AQ239" s="238"/>
      <c r="AR239" s="238"/>
      <c r="AS239" s="238"/>
      <c r="AT239" s="238"/>
      <c r="AU239" s="238"/>
      <c r="AV239" s="239"/>
    </row>
    <row r="240" spans="2:48" ht="16.5" customHeight="1">
      <c r="B240" s="738" t="s">
        <v>154</v>
      </c>
      <c r="C240" s="7" t="s">
        <v>194</v>
      </c>
      <c r="D240" s="224">
        <v>14326</v>
      </c>
      <c r="E240" s="224">
        <v>12863.8</v>
      </c>
      <c r="F240" s="224">
        <v>12531.9</v>
      </c>
      <c r="G240" s="224">
        <v>12539.7</v>
      </c>
      <c r="H240" s="224">
        <v>11672.5</v>
      </c>
      <c r="I240" s="224">
        <v>11485.9</v>
      </c>
      <c r="J240" s="224">
        <v>12079.8</v>
      </c>
      <c r="K240" s="224">
        <v>13219.7</v>
      </c>
      <c r="L240" s="224">
        <v>13304.4</v>
      </c>
      <c r="M240" s="224">
        <v>13505.1</v>
      </c>
      <c r="N240" s="224">
        <v>12805.1</v>
      </c>
      <c r="O240" s="224">
        <v>13271.6</v>
      </c>
      <c r="P240" s="225">
        <v>9140.7587999999996</v>
      </c>
      <c r="Q240" s="225">
        <v>10608.942999999999</v>
      </c>
      <c r="R240" s="225">
        <v>11419.822</v>
      </c>
      <c r="S240" s="558">
        <f>100</f>
        <v>100</v>
      </c>
      <c r="T240" s="72">
        <f t="shared" si="114"/>
        <v>89.79338266089627</v>
      </c>
      <c r="U240" s="72">
        <f t="shared" si="114"/>
        <v>87.476615943040628</v>
      </c>
      <c r="V240" s="72">
        <f t="shared" si="114"/>
        <v>87.531062404020659</v>
      </c>
      <c r="W240" s="72">
        <f t="shared" si="114"/>
        <v>81.477732793522264</v>
      </c>
      <c r="X240" s="72">
        <f t="shared" si="114"/>
        <v>80.175205919307558</v>
      </c>
      <c r="Y240" s="72">
        <f t="shared" si="104"/>
        <v>84.320815300851592</v>
      </c>
      <c r="Z240" s="72">
        <f t="shared" si="104"/>
        <v>92.277676950998185</v>
      </c>
      <c r="AA240" s="72">
        <f t="shared" si="104"/>
        <v>92.868909674717301</v>
      </c>
      <c r="AB240" s="72">
        <f t="shared" si="104"/>
        <v>94.269858997626699</v>
      </c>
      <c r="AC240" s="72">
        <f t="shared" si="105"/>
        <v>89.383638140443949</v>
      </c>
      <c r="AD240" s="72">
        <f t="shared" si="105"/>
        <v>92.639955325980736</v>
      </c>
      <c r="AE240" s="72">
        <f t="shared" si="163"/>
        <v>63.80538042719531</v>
      </c>
      <c r="AF240" s="72">
        <f t="shared" si="164"/>
        <v>74.053769370375534</v>
      </c>
      <c r="AG240" s="73">
        <f t="shared" si="164"/>
        <v>79.713960631020512</v>
      </c>
      <c r="AH240" s="559">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38"/>
      <c r="C241" s="1" t="s">
        <v>195</v>
      </c>
      <c r="D241" s="224">
        <v>17281.2</v>
      </c>
      <c r="E241" s="224">
        <v>13988.8</v>
      </c>
      <c r="F241" s="224">
        <v>14087.4</v>
      </c>
      <c r="G241" s="224">
        <v>14004.6</v>
      </c>
      <c r="H241" s="224">
        <v>12938</v>
      </c>
      <c r="I241" s="224">
        <v>12377.4</v>
      </c>
      <c r="J241" s="224">
        <v>13136.5</v>
      </c>
      <c r="K241" s="224">
        <v>13577.5</v>
      </c>
      <c r="L241" s="224">
        <v>15002.4</v>
      </c>
      <c r="M241" s="224">
        <v>15965.9</v>
      </c>
      <c r="N241" s="224">
        <v>15507.9</v>
      </c>
      <c r="O241" s="224">
        <v>15927.6</v>
      </c>
      <c r="P241" s="225">
        <v>13850.328</v>
      </c>
      <c r="Q241" s="225">
        <v>14806.8</v>
      </c>
      <c r="R241" s="225">
        <v>15948.387000000001</v>
      </c>
      <c r="S241" s="558">
        <f>100</f>
        <v>100</v>
      </c>
      <c r="T241" s="72">
        <f t="shared" si="114"/>
        <v>80.948082309098908</v>
      </c>
      <c r="U241" s="72">
        <f t="shared" si="114"/>
        <v>81.51864453857371</v>
      </c>
      <c r="V241" s="72">
        <f t="shared" si="114"/>
        <v>81.039511145059365</v>
      </c>
      <c r="W241" s="72">
        <f t="shared" si="114"/>
        <v>74.867486054209195</v>
      </c>
      <c r="X241" s="72">
        <f t="shared" si="114"/>
        <v>71.623498368168868</v>
      </c>
      <c r="Y241" s="72">
        <f t="shared" si="104"/>
        <v>76.01613313890239</v>
      </c>
      <c r="Z241" s="72">
        <f t="shared" si="104"/>
        <v>78.568039256533112</v>
      </c>
      <c r="AA241" s="72">
        <f t="shared" si="104"/>
        <v>86.813415735018395</v>
      </c>
      <c r="AB241" s="72">
        <f t="shared" si="104"/>
        <v>92.388838738050595</v>
      </c>
      <c r="AC241" s="72">
        <f t="shared" si="105"/>
        <v>89.738559822234564</v>
      </c>
      <c r="AD241" s="72">
        <f t="shared" si="105"/>
        <v>92.167210610374269</v>
      </c>
      <c r="AE241" s="72">
        <f t="shared" ref="AE241:AE242" si="165">P241*100/$D241</f>
        <v>80.146795361433234</v>
      </c>
      <c r="AF241" s="72">
        <f t="shared" ref="AF241:AG242" si="166">Q241*100/$D241</f>
        <v>85.681549892368579</v>
      </c>
      <c r="AG241" s="73">
        <f t="shared" si="166"/>
        <v>92.28749739601416</v>
      </c>
      <c r="AH241" s="559">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38"/>
      <c r="C242" s="1" t="s">
        <v>196</v>
      </c>
      <c r="D242" s="224">
        <v>10839</v>
      </c>
      <c r="E242" s="224">
        <v>9473</v>
      </c>
      <c r="F242" s="224">
        <v>9757.2000000000007</v>
      </c>
      <c r="G242" s="224">
        <v>9421.4</v>
      </c>
      <c r="H242" s="224">
        <v>9206.5</v>
      </c>
      <c r="I242" s="224">
        <v>9745.2999999999993</v>
      </c>
      <c r="J242" s="224">
        <v>9664.7000000000007</v>
      </c>
      <c r="K242" s="224">
        <v>10388.4</v>
      </c>
      <c r="L242" s="224">
        <v>11440.1</v>
      </c>
      <c r="M242" s="224">
        <v>12851.5</v>
      </c>
      <c r="N242" s="224">
        <v>12135.1</v>
      </c>
      <c r="O242" s="224">
        <v>13024.6</v>
      </c>
      <c r="P242" s="225">
        <v>8532.5185999999994</v>
      </c>
      <c r="Q242" s="225">
        <v>10109.009</v>
      </c>
      <c r="R242" s="225">
        <v>10891.433000000001</v>
      </c>
      <c r="S242" s="558">
        <f>100</f>
        <v>100</v>
      </c>
      <c r="T242" s="72">
        <f t="shared" ref="T242:AA275" si="167">E242*100/$D242</f>
        <v>87.397361380201119</v>
      </c>
      <c r="U242" s="72">
        <f t="shared" si="167"/>
        <v>90.0193744810407</v>
      </c>
      <c r="V242" s="72">
        <f t="shared" si="167"/>
        <v>86.921302703201405</v>
      </c>
      <c r="W242" s="72">
        <f t="shared" si="167"/>
        <v>84.938647476704489</v>
      </c>
      <c r="X242" s="72">
        <f t="shared" si="167"/>
        <v>89.909585755143453</v>
      </c>
      <c r="Y242" s="72">
        <f t="shared" si="104"/>
        <v>89.16597472091523</v>
      </c>
      <c r="Z242" s="72">
        <f t="shared" si="104"/>
        <v>95.842789925269855</v>
      </c>
      <c r="AA242" s="72">
        <f t="shared" si="104"/>
        <v>105.54571454931266</v>
      </c>
      <c r="AB242" s="72">
        <f t="shared" si="104"/>
        <v>118.56721099732448</v>
      </c>
      <c r="AC242" s="72">
        <f t="shared" si="105"/>
        <v>111.9577451794446</v>
      </c>
      <c r="AD242" s="72">
        <f t="shared" si="105"/>
        <v>120.1642217916782</v>
      </c>
      <c r="AE242" s="72">
        <f t="shared" si="165"/>
        <v>78.72053325952578</v>
      </c>
      <c r="AF242" s="72">
        <f t="shared" si="166"/>
        <v>93.265144386013475</v>
      </c>
      <c r="AG242" s="73">
        <f t="shared" si="166"/>
        <v>100.48374388781254</v>
      </c>
      <c r="AH242" s="559">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38"/>
      <c r="C243" s="1" t="s">
        <v>197</v>
      </c>
      <c r="D243" s="224">
        <v>9256.7999999999993</v>
      </c>
      <c r="E243" s="224">
        <v>9448.2000000000007</v>
      </c>
      <c r="F243" s="224">
        <v>9804.1</v>
      </c>
      <c r="G243" s="224">
        <v>9516.7000000000007</v>
      </c>
      <c r="H243" s="224">
        <v>9604.9</v>
      </c>
      <c r="I243" s="224">
        <v>10463.1</v>
      </c>
      <c r="J243" s="224">
        <v>10818.6</v>
      </c>
      <c r="K243" s="224">
        <v>11858.2</v>
      </c>
      <c r="L243" s="224">
        <v>11155.1</v>
      </c>
      <c r="M243" s="224">
        <v>11512</v>
      </c>
      <c r="N243" s="224">
        <v>13084.7</v>
      </c>
      <c r="O243" s="224">
        <v>14181.5</v>
      </c>
      <c r="P243" s="225">
        <v>11246.316999999999</v>
      </c>
      <c r="Q243" s="225">
        <v>12455.071</v>
      </c>
      <c r="R243" s="225">
        <v>13478.22</v>
      </c>
      <c r="S243" s="558">
        <f>100</f>
        <v>100</v>
      </c>
      <c r="T243" s="72">
        <f t="shared" si="167"/>
        <v>102.06766917293236</v>
      </c>
      <c r="U243" s="72">
        <f t="shared" si="167"/>
        <v>105.9124103361853</v>
      </c>
      <c r="V243" s="72">
        <f t="shared" si="167"/>
        <v>102.8076657160142</v>
      </c>
      <c r="W243" s="72">
        <f t="shared" si="167"/>
        <v>103.76047878316481</v>
      </c>
      <c r="X243" s="72">
        <f t="shared" si="167"/>
        <v>113.03150116670989</v>
      </c>
      <c r="Y243" s="72">
        <f t="shared" si="104"/>
        <v>116.87192118226602</v>
      </c>
      <c r="Z243" s="72">
        <f t="shared" si="104"/>
        <v>128.1025840463227</v>
      </c>
      <c r="AA243" s="72">
        <f t="shared" si="104"/>
        <v>120.50708668222281</v>
      </c>
      <c r="AB243" s="72">
        <f t="shared" si="104"/>
        <v>124.36263071471784</v>
      </c>
      <c r="AC243" s="72">
        <f t="shared" si="105"/>
        <v>141.35230317172241</v>
      </c>
      <c r="AD243" s="72">
        <f t="shared" si="105"/>
        <v>153.20089015642557</v>
      </c>
      <c r="AE243" s="72">
        <f t="shared" ref="AE243:AE244" si="168">P243*100/$D243</f>
        <v>121.49249200587677</v>
      </c>
      <c r="AF243" s="72">
        <f t="shared" ref="AF243:AG244" si="169">Q243*100/$D243</f>
        <v>134.55050341370671</v>
      </c>
      <c r="AG243" s="73">
        <f t="shared" si="169"/>
        <v>145.60344827586209</v>
      </c>
      <c r="AH243" s="559">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38"/>
      <c r="C244" s="1" t="s">
        <v>198</v>
      </c>
      <c r="D244" s="224">
        <v>51703</v>
      </c>
      <c r="E244" s="224">
        <v>45773.8</v>
      </c>
      <c r="F244" s="224">
        <v>46180.6</v>
      </c>
      <c r="G244" s="224">
        <v>45482.400000000009</v>
      </c>
      <c r="H244" s="224">
        <v>43421.9</v>
      </c>
      <c r="I244" s="224">
        <v>44071.7</v>
      </c>
      <c r="J244" s="224">
        <v>45699.6</v>
      </c>
      <c r="K244" s="224">
        <v>49043.8</v>
      </c>
      <c r="L244" s="224">
        <v>50902</v>
      </c>
      <c r="M244" s="224">
        <v>53834.5</v>
      </c>
      <c r="N244" s="224">
        <v>53532.800000000003</v>
      </c>
      <c r="O244" s="224">
        <v>56405.3</v>
      </c>
      <c r="P244" s="225">
        <v>42769.922399999996</v>
      </c>
      <c r="Q244" s="225">
        <v>47979.823000000004</v>
      </c>
      <c r="R244" s="225">
        <v>51737.862000000008</v>
      </c>
      <c r="S244" s="558">
        <f>100</f>
        <v>100</v>
      </c>
      <c r="T244" s="72">
        <f t="shared" si="167"/>
        <v>88.53219348973947</v>
      </c>
      <c r="U244" s="72">
        <f t="shared" si="167"/>
        <v>89.318995029301973</v>
      </c>
      <c r="V244" s="72">
        <f t="shared" si="167"/>
        <v>87.968589830377368</v>
      </c>
      <c r="W244" s="72">
        <f t="shared" si="167"/>
        <v>83.983327853316055</v>
      </c>
      <c r="X244" s="72">
        <f t="shared" si="167"/>
        <v>85.240121462971203</v>
      </c>
      <c r="Y244" s="72">
        <f t="shared" si="104"/>
        <v>88.388681507842875</v>
      </c>
      <c r="Z244" s="72">
        <f t="shared" si="104"/>
        <v>94.856778136665184</v>
      </c>
      <c r="AA244" s="72">
        <f t="shared" si="104"/>
        <v>98.45076688006499</v>
      </c>
      <c r="AB244" s="72">
        <f t="shared" si="104"/>
        <v>104.12258476297313</v>
      </c>
      <c r="AC244" s="72">
        <f t="shared" si="105"/>
        <v>103.53905962903507</v>
      </c>
      <c r="AD244" s="72">
        <f t="shared" si="105"/>
        <v>109.09483008722898</v>
      </c>
      <c r="AE244" s="72">
        <f t="shared" si="168"/>
        <v>82.722322495793264</v>
      </c>
      <c r="AF244" s="72">
        <f t="shared" si="169"/>
        <v>92.79891495657894</v>
      </c>
      <c r="AG244" s="73">
        <f t="shared" si="169"/>
        <v>100.06742742200647</v>
      </c>
      <c r="AH244" s="559">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5" customHeight="1">
      <c r="B245" s="739"/>
      <c r="C245" s="8" t="s">
        <v>199</v>
      </c>
      <c r="D245" s="177">
        <v>42446.2</v>
      </c>
      <c r="E245" s="177">
        <v>36325.599999999999</v>
      </c>
      <c r="F245" s="177">
        <v>36376.5</v>
      </c>
      <c r="G245" s="177">
        <v>35965.700000000004</v>
      </c>
      <c r="H245" s="177">
        <v>33817</v>
      </c>
      <c r="I245" s="177">
        <v>33608.6</v>
      </c>
      <c r="J245" s="177">
        <v>34881</v>
      </c>
      <c r="K245" s="177">
        <v>37185.599999999999</v>
      </c>
      <c r="L245" s="177">
        <v>39746.9</v>
      </c>
      <c r="M245" s="177">
        <v>42322.5</v>
      </c>
      <c r="N245" s="177">
        <v>40448.1</v>
      </c>
      <c r="O245" s="177">
        <v>42223.8</v>
      </c>
      <c r="P245" s="177">
        <v>31523.605399999997</v>
      </c>
      <c r="Q245" s="177">
        <v>35524.752</v>
      </c>
      <c r="R245" s="177">
        <v>38259.642000000007</v>
      </c>
      <c r="S245" s="558">
        <f>100</f>
        <v>100</v>
      </c>
      <c r="T245" s="72">
        <f t="shared" si="167"/>
        <v>85.580334635373731</v>
      </c>
      <c r="U245" s="72">
        <f t="shared" si="167"/>
        <v>85.700251141444937</v>
      </c>
      <c r="V245" s="72">
        <f t="shared" si="167"/>
        <v>84.732437768280803</v>
      </c>
      <c r="W245" s="72">
        <f t="shared" si="167"/>
        <v>79.670264947156639</v>
      </c>
      <c r="X245" s="72">
        <f t="shared" si="167"/>
        <v>79.179290490079211</v>
      </c>
      <c r="Y245" s="72">
        <f t="shared" si="104"/>
        <v>82.17696754950974</v>
      </c>
      <c r="Z245" s="72">
        <f t="shared" si="104"/>
        <v>87.606428844042583</v>
      </c>
      <c r="AA245" s="72">
        <f t="shared" si="104"/>
        <v>93.640655700628102</v>
      </c>
      <c r="AB245" s="72">
        <f t="shared" ref="AB245:AD308" si="170">M245*100/$D245</f>
        <v>99.708572263241479</v>
      </c>
      <c r="AC245" s="72">
        <f t="shared" si="170"/>
        <v>95.292629257742746</v>
      </c>
      <c r="AD245" s="72">
        <f t="shared" si="170"/>
        <v>99.476042613944244</v>
      </c>
      <c r="AE245" s="72">
        <f t="shared" ref="AE245:AG245" si="171">P245*100/$D245</f>
        <v>74.267202717793339</v>
      </c>
      <c r="AF245" s="72">
        <f t="shared" si="171"/>
        <v>83.693598013485314</v>
      </c>
      <c r="AG245" s="73">
        <f t="shared" si="171"/>
        <v>90.136789630167158</v>
      </c>
      <c r="AH245" s="237"/>
      <c r="AI245" s="238"/>
      <c r="AJ245" s="238"/>
      <c r="AK245" s="238"/>
      <c r="AL245" s="238"/>
      <c r="AM245" s="238"/>
      <c r="AN245" s="238"/>
      <c r="AO245" s="238"/>
      <c r="AP245" s="238"/>
      <c r="AQ245" s="238"/>
      <c r="AR245" s="238"/>
      <c r="AS245" s="238"/>
      <c r="AT245" s="238"/>
      <c r="AU245" s="238"/>
      <c r="AV245" s="239"/>
    </row>
    <row r="246" spans="2:48" ht="16.5" customHeight="1">
      <c r="B246" s="738" t="s">
        <v>155</v>
      </c>
      <c r="C246" s="1" t="s">
        <v>194</v>
      </c>
      <c r="D246" s="224">
        <v>19974.599999999999</v>
      </c>
      <c r="E246" s="224">
        <v>18909.7</v>
      </c>
      <c r="F246" s="224">
        <v>17849.3</v>
      </c>
      <c r="G246" s="224">
        <v>16686.400000000001</v>
      </c>
      <c r="H246" s="224">
        <v>16207.6</v>
      </c>
      <c r="I246" s="224">
        <v>15118.9</v>
      </c>
      <c r="J246" s="224">
        <v>14861.4</v>
      </c>
      <c r="K246" s="224">
        <v>15741.6</v>
      </c>
      <c r="L246" s="224">
        <v>15362.4</v>
      </c>
      <c r="M246" s="224">
        <v>15228.8</v>
      </c>
      <c r="N246" s="224">
        <v>15487.1</v>
      </c>
      <c r="O246" s="224">
        <v>16004.8</v>
      </c>
      <c r="P246" s="225">
        <v>11023.239</v>
      </c>
      <c r="Q246" s="225">
        <v>12793.787</v>
      </c>
      <c r="R246" s="225">
        <v>13771.665999999999</v>
      </c>
      <c r="S246" s="558">
        <f>100</f>
        <v>100</v>
      </c>
      <c r="T246" s="72">
        <f t="shared" si="167"/>
        <v>94.668729286193468</v>
      </c>
      <c r="U246" s="72">
        <f t="shared" si="167"/>
        <v>89.359987183723334</v>
      </c>
      <c r="V246" s="72">
        <f t="shared" si="167"/>
        <v>83.53809337859083</v>
      </c>
      <c r="W246" s="72">
        <f t="shared" si="167"/>
        <v>81.141049132398152</v>
      </c>
      <c r="X246" s="72">
        <f t="shared" si="167"/>
        <v>75.690627096412456</v>
      </c>
      <c r="Y246" s="72">
        <f t="shared" si="167"/>
        <v>74.401489892163056</v>
      </c>
      <c r="Z246" s="72">
        <f t="shared" si="167"/>
        <v>78.808086269562352</v>
      </c>
      <c r="AA246" s="72">
        <f t="shared" si="167"/>
        <v>76.909675287615272</v>
      </c>
      <c r="AB246" s="72">
        <f t="shared" si="170"/>
        <v>76.240825848828024</v>
      </c>
      <c r="AC246" s="72">
        <f t="shared" si="170"/>
        <v>77.533968139537222</v>
      </c>
      <c r="AD246" s="72">
        <f t="shared" si="170"/>
        <v>80.125759714837855</v>
      </c>
      <c r="AE246" s="72">
        <f t="shared" ref="AE246:AG246" si="172">P246*100/$D246</f>
        <v>55.186281577603559</v>
      </c>
      <c r="AF246" s="72">
        <f t="shared" si="172"/>
        <v>64.050278854144764</v>
      </c>
      <c r="AG246" s="73">
        <f t="shared" si="172"/>
        <v>68.945891281928041</v>
      </c>
      <c r="AH246" s="559">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38"/>
      <c r="C247" s="1" t="s">
        <v>195</v>
      </c>
      <c r="D247" s="224">
        <v>5846.4</v>
      </c>
      <c r="E247" s="224">
        <v>5075.8999999999996</v>
      </c>
      <c r="F247" s="224">
        <v>4969.3999999999996</v>
      </c>
      <c r="G247" s="224">
        <v>5055.3</v>
      </c>
      <c r="H247" s="224">
        <v>4534</v>
      </c>
      <c r="I247" s="224">
        <v>4327.3999999999996</v>
      </c>
      <c r="J247" s="224">
        <v>3871</v>
      </c>
      <c r="K247" s="224">
        <v>4513.6000000000004</v>
      </c>
      <c r="L247" s="224">
        <v>5197.8</v>
      </c>
      <c r="M247" s="224">
        <v>5329.6</v>
      </c>
      <c r="N247" s="224">
        <v>5287</v>
      </c>
      <c r="O247" s="224">
        <v>5728.7</v>
      </c>
      <c r="P247" s="225">
        <v>4981.5649000000003</v>
      </c>
      <c r="Q247" s="225">
        <v>5325.5801000000001</v>
      </c>
      <c r="R247" s="225">
        <v>5736.1660000000002</v>
      </c>
      <c r="S247" s="558">
        <f>100</f>
        <v>100</v>
      </c>
      <c r="T247" s="72">
        <f t="shared" si="167"/>
        <v>86.820949644225507</v>
      </c>
      <c r="U247" s="72">
        <f t="shared" si="167"/>
        <v>84.999315818281332</v>
      </c>
      <c r="V247" s="72">
        <f t="shared" si="167"/>
        <v>86.46859605911331</v>
      </c>
      <c r="W247" s="72">
        <f t="shared" si="167"/>
        <v>77.551997810618502</v>
      </c>
      <c r="X247" s="72">
        <f t="shared" si="167"/>
        <v>74.018199233716473</v>
      </c>
      <c r="Y247" s="72">
        <f t="shared" si="167"/>
        <v>66.211685823754792</v>
      </c>
      <c r="Z247" s="72">
        <f t="shared" si="167"/>
        <v>77.203065134099631</v>
      </c>
      <c r="AA247" s="72">
        <f t="shared" si="167"/>
        <v>88.905993431855507</v>
      </c>
      <c r="AB247" s="72">
        <f t="shared" si="170"/>
        <v>91.160372194854958</v>
      </c>
      <c r="AC247" s="72">
        <f t="shared" si="170"/>
        <v>90.431718664477287</v>
      </c>
      <c r="AD247" s="72">
        <f t="shared" si="170"/>
        <v>97.986795292829783</v>
      </c>
      <c r="AE247" s="72">
        <f t="shared" ref="AE247:AG247" si="173">P247*100/$D247</f>
        <v>85.207390873015882</v>
      </c>
      <c r="AF247" s="72">
        <f t="shared" si="173"/>
        <v>91.091613642583482</v>
      </c>
      <c r="AG247" s="73">
        <f t="shared" si="173"/>
        <v>98.114497810618502</v>
      </c>
      <c r="AH247" s="559">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38"/>
      <c r="C248" s="1" t="s">
        <v>196</v>
      </c>
      <c r="D248" s="224">
        <v>2221.4</v>
      </c>
      <c r="E248" s="224">
        <v>2010.1</v>
      </c>
      <c r="F248" s="224">
        <v>2177.1999999999998</v>
      </c>
      <c r="G248" s="224">
        <v>2112.4</v>
      </c>
      <c r="H248" s="224">
        <v>1905.5</v>
      </c>
      <c r="I248" s="224">
        <v>1800.9</v>
      </c>
      <c r="J248" s="224">
        <v>1946.4</v>
      </c>
      <c r="K248" s="224">
        <v>2189.6999999999998</v>
      </c>
      <c r="L248" s="224">
        <v>2322.8000000000002</v>
      </c>
      <c r="M248" s="224">
        <v>2395.9</v>
      </c>
      <c r="N248" s="224">
        <v>2321.1999999999998</v>
      </c>
      <c r="O248" s="224">
        <v>2497.6</v>
      </c>
      <c r="P248" s="225">
        <v>1636.1974</v>
      </c>
      <c r="Q248" s="225">
        <v>1938.5055</v>
      </c>
      <c r="R248" s="225">
        <v>2088.5531999999998</v>
      </c>
      <c r="S248" s="558">
        <f>100</f>
        <v>100</v>
      </c>
      <c r="T248" s="72">
        <f t="shared" si="167"/>
        <v>90.48798055280453</v>
      </c>
      <c r="U248" s="72">
        <f t="shared" si="167"/>
        <v>98.010263797605091</v>
      </c>
      <c r="V248" s="72">
        <f t="shared" si="167"/>
        <v>95.093184478256944</v>
      </c>
      <c r="W248" s="72">
        <f t="shared" si="167"/>
        <v>85.779238318177718</v>
      </c>
      <c r="X248" s="72">
        <f t="shared" si="167"/>
        <v>81.070496083550907</v>
      </c>
      <c r="Y248" s="72">
        <f t="shared" si="167"/>
        <v>87.620419555235429</v>
      </c>
      <c r="Z248" s="72">
        <f t="shared" si="167"/>
        <v>98.572971999639847</v>
      </c>
      <c r="AA248" s="72">
        <f t="shared" si="167"/>
        <v>104.56468893490593</v>
      </c>
      <c r="AB248" s="72">
        <f t="shared" si="170"/>
        <v>107.85540650040515</v>
      </c>
      <c r="AC248" s="72">
        <f t="shared" si="170"/>
        <v>104.49266228504545</v>
      </c>
      <c r="AD248" s="72">
        <f t="shared" si="170"/>
        <v>112.43360043215989</v>
      </c>
      <c r="AE248" s="72">
        <f t="shared" ref="AE248:AG248" si="174">P248*100/$D248</f>
        <v>73.656135770234982</v>
      </c>
      <c r="AF248" s="72">
        <f t="shared" si="174"/>
        <v>87.265035563158364</v>
      </c>
      <c r="AG248" s="73">
        <f t="shared" si="174"/>
        <v>94.019681282074359</v>
      </c>
      <c r="AH248" s="559">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38"/>
      <c r="C249" s="1" t="s">
        <v>197</v>
      </c>
      <c r="D249" s="224">
        <v>17841.900000000001</v>
      </c>
      <c r="E249" s="224">
        <v>17423.900000000001</v>
      </c>
      <c r="F249" s="224">
        <v>18078.099999999999</v>
      </c>
      <c r="G249" s="224">
        <v>18151.3</v>
      </c>
      <c r="H249" s="224">
        <v>17568.400000000001</v>
      </c>
      <c r="I249" s="224">
        <v>17487</v>
      </c>
      <c r="J249" s="224">
        <v>17972.7</v>
      </c>
      <c r="K249" s="224">
        <v>19040.900000000001</v>
      </c>
      <c r="L249" s="224">
        <v>20075.599999999999</v>
      </c>
      <c r="M249" s="224">
        <v>20660.8</v>
      </c>
      <c r="N249" s="224">
        <v>23210.6</v>
      </c>
      <c r="O249" s="224">
        <v>24027.5</v>
      </c>
      <c r="P249" s="225">
        <v>19054.465</v>
      </c>
      <c r="Q249" s="225">
        <v>21102.438999999998</v>
      </c>
      <c r="R249" s="225">
        <v>22835.976999999999</v>
      </c>
      <c r="S249" s="558">
        <f>100</f>
        <v>100</v>
      </c>
      <c r="T249" s="72">
        <f t="shared" si="167"/>
        <v>97.657200186078839</v>
      </c>
      <c r="U249" s="72">
        <f t="shared" si="167"/>
        <v>101.32385003839275</v>
      </c>
      <c r="V249" s="72">
        <f t="shared" si="167"/>
        <v>101.73412024504115</v>
      </c>
      <c r="W249" s="72">
        <f t="shared" si="167"/>
        <v>98.467091509312354</v>
      </c>
      <c r="X249" s="72">
        <f t="shared" si="167"/>
        <v>98.010862071864537</v>
      </c>
      <c r="Y249" s="72">
        <f t="shared" si="167"/>
        <v>100.73310577909302</v>
      </c>
      <c r="Z249" s="72">
        <f t="shared" si="167"/>
        <v>106.72013630835282</v>
      </c>
      <c r="AA249" s="72">
        <f t="shared" si="167"/>
        <v>112.51940656544424</v>
      </c>
      <c r="AB249" s="72">
        <f t="shared" si="170"/>
        <v>115.79932630493389</v>
      </c>
      <c r="AC249" s="72">
        <f t="shared" si="170"/>
        <v>130.09040516985297</v>
      </c>
      <c r="AD249" s="72">
        <f t="shared" si="170"/>
        <v>134.66895341863813</v>
      </c>
      <c r="AE249" s="72">
        <f t="shared" ref="AE249:AG249" si="175">P249*100/$D249</f>
        <v>106.79616520662036</v>
      </c>
      <c r="AF249" s="72">
        <f t="shared" si="175"/>
        <v>118.27461761359496</v>
      </c>
      <c r="AG249" s="73">
        <f t="shared" si="175"/>
        <v>127.99072408207644</v>
      </c>
      <c r="AH249" s="559">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5" customHeight="1">
      <c r="B250" s="738"/>
      <c r="C250" s="1" t="s">
        <v>198</v>
      </c>
      <c r="D250" s="224">
        <v>45884.3</v>
      </c>
      <c r="E250" s="224">
        <v>43419.6</v>
      </c>
      <c r="F250" s="224">
        <v>43074</v>
      </c>
      <c r="G250" s="224">
        <v>42005.4</v>
      </c>
      <c r="H250" s="224">
        <v>40215.5</v>
      </c>
      <c r="I250" s="224">
        <v>38734.199999999997</v>
      </c>
      <c r="J250" s="224">
        <v>38651.5</v>
      </c>
      <c r="K250" s="224">
        <v>41485.800000000003</v>
      </c>
      <c r="L250" s="224">
        <v>42958.6</v>
      </c>
      <c r="M250" s="224">
        <v>43615.100000000006</v>
      </c>
      <c r="N250" s="224">
        <v>46305.899999999994</v>
      </c>
      <c r="O250" s="224">
        <v>48258.6</v>
      </c>
      <c r="P250" s="225">
        <v>36695.4663</v>
      </c>
      <c r="Q250" s="225">
        <v>41160.311600000001</v>
      </c>
      <c r="R250" s="225">
        <v>44432.362199999996</v>
      </c>
      <c r="S250" s="558">
        <f>100</f>
        <v>100</v>
      </c>
      <c r="T250" s="72">
        <f t="shared" si="167"/>
        <v>94.628445895436997</v>
      </c>
      <c r="U250" s="72">
        <f t="shared" si="167"/>
        <v>93.875247088873536</v>
      </c>
      <c r="V250" s="72">
        <f t="shared" si="167"/>
        <v>91.546345917884764</v>
      </c>
      <c r="W250" s="72">
        <f t="shared" si="167"/>
        <v>87.645447353452042</v>
      </c>
      <c r="X250" s="72">
        <f t="shared" si="167"/>
        <v>84.417109991870845</v>
      </c>
      <c r="Y250" s="72">
        <f t="shared" si="167"/>
        <v>84.236874050601187</v>
      </c>
      <c r="Z250" s="72">
        <f t="shared" si="167"/>
        <v>90.413932434405666</v>
      </c>
      <c r="AA250" s="72">
        <f t="shared" si="167"/>
        <v>93.623744941080062</v>
      </c>
      <c r="AB250" s="72">
        <f t="shared" si="170"/>
        <v>95.054517558293369</v>
      </c>
      <c r="AC250" s="72">
        <f t="shared" si="170"/>
        <v>100.91883280337716</v>
      </c>
      <c r="AD250" s="72">
        <f t="shared" si="170"/>
        <v>105.17453682414245</v>
      </c>
      <c r="AE250" s="72">
        <f t="shared" ref="AE250:AG250" si="176">P250*100/$D250</f>
        <v>79.973904581741465</v>
      </c>
      <c r="AF250" s="72">
        <f t="shared" si="176"/>
        <v>89.704564742188495</v>
      </c>
      <c r="AG250" s="73">
        <f t="shared" si="176"/>
        <v>96.835654461329895</v>
      </c>
      <c r="AH250" s="559">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39"/>
      <c r="C251" s="8" t="s">
        <v>199</v>
      </c>
      <c r="D251" s="177">
        <v>28042.400000000001</v>
      </c>
      <c r="E251" s="177">
        <v>25995.699999999997</v>
      </c>
      <c r="F251" s="177">
        <v>24995.899999999998</v>
      </c>
      <c r="G251" s="177">
        <v>23854.100000000002</v>
      </c>
      <c r="H251" s="177">
        <v>22647.1</v>
      </c>
      <c r="I251" s="177">
        <v>21247.200000000001</v>
      </c>
      <c r="J251" s="177">
        <v>20678.800000000003</v>
      </c>
      <c r="K251" s="177">
        <v>22444.9</v>
      </c>
      <c r="L251" s="177">
        <v>22883</v>
      </c>
      <c r="M251" s="177">
        <v>22954.300000000003</v>
      </c>
      <c r="N251" s="177">
        <v>23095.3</v>
      </c>
      <c r="O251" s="177">
        <v>24231.1</v>
      </c>
      <c r="P251" s="177">
        <v>17641.0013</v>
      </c>
      <c r="Q251" s="177">
        <v>20057.872599999999</v>
      </c>
      <c r="R251" s="177">
        <v>21596.385199999997</v>
      </c>
      <c r="S251" s="558">
        <f>100</f>
        <v>100</v>
      </c>
      <c r="T251" s="72">
        <f t="shared" si="167"/>
        <v>92.701409294496884</v>
      </c>
      <c r="U251" s="72">
        <f t="shared" si="167"/>
        <v>89.136093914928821</v>
      </c>
      <c r="V251" s="72">
        <f t="shared" si="167"/>
        <v>85.064402476250251</v>
      </c>
      <c r="W251" s="72">
        <f t="shared" si="167"/>
        <v>80.760205973811082</v>
      </c>
      <c r="X251" s="72">
        <f t="shared" si="167"/>
        <v>75.768122557270416</v>
      </c>
      <c r="Y251" s="72">
        <f t="shared" si="167"/>
        <v>73.741191909394345</v>
      </c>
      <c r="Z251" s="72">
        <f t="shared" si="167"/>
        <v>80.039154993866433</v>
      </c>
      <c r="AA251" s="72">
        <f t="shared" si="167"/>
        <v>81.601432117079852</v>
      </c>
      <c r="AB251" s="72">
        <f t="shared" si="170"/>
        <v>81.855689955210693</v>
      </c>
      <c r="AC251" s="72">
        <f t="shared" si="170"/>
        <v>82.358499985735875</v>
      </c>
      <c r="AD251" s="72">
        <f t="shared" si="170"/>
        <v>86.408795252902749</v>
      </c>
      <c r="AE251" s="72">
        <f t="shared" ref="AE251:AG251" si="177">P251*100/$D251</f>
        <v>62.908314908852304</v>
      </c>
      <c r="AF251" s="72">
        <f t="shared" si="177"/>
        <v>71.52694705160755</v>
      </c>
      <c r="AG251" s="73">
        <f t="shared" si="177"/>
        <v>77.013326962028913</v>
      </c>
      <c r="AH251" s="237"/>
      <c r="AI251" s="238"/>
      <c r="AJ251" s="238"/>
      <c r="AK251" s="238"/>
      <c r="AL251" s="238"/>
      <c r="AM251" s="238"/>
      <c r="AN251" s="238"/>
      <c r="AO251" s="238"/>
      <c r="AP251" s="238"/>
      <c r="AQ251" s="238"/>
      <c r="AR251" s="238"/>
      <c r="AS251" s="238"/>
      <c r="AT251" s="238"/>
      <c r="AU251" s="238"/>
      <c r="AV251" s="239"/>
    </row>
    <row r="252" spans="2:48" ht="16.5" customHeight="1">
      <c r="B252" s="738" t="s">
        <v>156</v>
      </c>
      <c r="C252" s="7" t="s">
        <v>194</v>
      </c>
      <c r="D252" s="224">
        <v>10456.700000000001</v>
      </c>
      <c r="E252" s="224">
        <v>9740.2000000000007</v>
      </c>
      <c r="F252" s="224">
        <v>8921.9</v>
      </c>
      <c r="G252" s="224">
        <v>8187.6</v>
      </c>
      <c r="H252" s="224">
        <v>7632</v>
      </c>
      <c r="I252" s="224">
        <v>7233.5</v>
      </c>
      <c r="J252" s="224">
        <v>7672.9</v>
      </c>
      <c r="K252" s="224">
        <v>8147.9</v>
      </c>
      <c r="L252" s="224">
        <v>7118</v>
      </c>
      <c r="M252" s="224">
        <v>7393.2</v>
      </c>
      <c r="N252" s="224">
        <v>6810.7</v>
      </c>
      <c r="O252" s="224">
        <v>7254.3</v>
      </c>
      <c r="P252" s="225">
        <v>4657.2646000000004</v>
      </c>
      <c r="Q252" s="225">
        <v>5643.0396000000001</v>
      </c>
      <c r="R252" s="225">
        <v>6069.2021000000004</v>
      </c>
      <c r="S252" s="558">
        <f>100</f>
        <v>100</v>
      </c>
      <c r="T252" s="72">
        <f t="shared" si="167"/>
        <v>93.147933860587003</v>
      </c>
      <c r="U252" s="72">
        <f t="shared" si="167"/>
        <v>85.322329224325074</v>
      </c>
      <c r="V252" s="72">
        <f t="shared" si="167"/>
        <v>78.300037296661472</v>
      </c>
      <c r="W252" s="72">
        <f t="shared" si="167"/>
        <v>72.986697524075467</v>
      </c>
      <c r="X252" s="72">
        <f t="shared" si="167"/>
        <v>69.175743781498937</v>
      </c>
      <c r="Y252" s="72">
        <f t="shared" si="167"/>
        <v>73.377834307190597</v>
      </c>
      <c r="Z252" s="72">
        <f t="shared" si="167"/>
        <v>77.920376409383451</v>
      </c>
      <c r="AA252" s="72">
        <f t="shared" si="167"/>
        <v>68.071188807176256</v>
      </c>
      <c r="AB252" s="72">
        <f t="shared" si="170"/>
        <v>70.702994252488836</v>
      </c>
      <c r="AC252" s="72">
        <f t="shared" si="170"/>
        <v>65.13240314822076</v>
      </c>
      <c r="AD252" s="72">
        <f t="shared" si="170"/>
        <v>69.374659309342334</v>
      </c>
      <c r="AE252" s="72">
        <f t="shared" ref="AE252:AG252" si="178">P252*100/$D252</f>
        <v>44.538569529583903</v>
      </c>
      <c r="AF252" s="72">
        <f t="shared" si="178"/>
        <v>53.965778878613705</v>
      </c>
      <c r="AG252" s="73">
        <f t="shared" si="178"/>
        <v>58.041275928352164</v>
      </c>
      <c r="AH252" s="559">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738"/>
      <c r="C253" s="1" t="s">
        <v>195</v>
      </c>
      <c r="D253" s="224">
        <v>5161.8</v>
      </c>
      <c r="E253" s="224">
        <v>4412.7</v>
      </c>
      <c r="F253" s="224">
        <v>4054.6</v>
      </c>
      <c r="G253" s="224">
        <v>4069.1</v>
      </c>
      <c r="H253" s="224">
        <v>3918.2</v>
      </c>
      <c r="I253" s="224">
        <v>3676.8</v>
      </c>
      <c r="J253" s="224">
        <v>4015.5</v>
      </c>
      <c r="K253" s="224">
        <v>4274.2</v>
      </c>
      <c r="L253" s="224">
        <v>4681.3</v>
      </c>
      <c r="M253" s="224">
        <v>4860.5</v>
      </c>
      <c r="N253" s="224">
        <v>4822.8</v>
      </c>
      <c r="O253" s="224">
        <v>4883</v>
      </c>
      <c r="P253" s="225">
        <v>4259.4507000000003</v>
      </c>
      <c r="Q253" s="225">
        <v>4536.9219000000003</v>
      </c>
      <c r="R253" s="225">
        <v>4882.5361000000003</v>
      </c>
      <c r="S253" s="558">
        <f>100</f>
        <v>100</v>
      </c>
      <c r="T253" s="72">
        <f t="shared" si="167"/>
        <v>85.487620597465991</v>
      </c>
      <c r="U253" s="72">
        <f t="shared" si="167"/>
        <v>78.550118175830136</v>
      </c>
      <c r="V253" s="72">
        <f t="shared" si="167"/>
        <v>78.831027935991315</v>
      </c>
      <c r="W253" s="72">
        <f t="shared" si="167"/>
        <v>75.90762912162424</v>
      </c>
      <c r="X253" s="72">
        <f t="shared" si="167"/>
        <v>71.230965942113215</v>
      </c>
      <c r="Y253" s="72">
        <f t="shared" si="167"/>
        <v>77.792630477740317</v>
      </c>
      <c r="Z253" s="72">
        <f t="shared" si="167"/>
        <v>82.804448060753998</v>
      </c>
      <c r="AA253" s="72">
        <f t="shared" si="167"/>
        <v>90.691231740865589</v>
      </c>
      <c r="AB253" s="72">
        <f t="shared" si="170"/>
        <v>94.162888914719673</v>
      </c>
      <c r="AC253" s="72">
        <f t="shared" si="170"/>
        <v>93.432523538300586</v>
      </c>
      <c r="AD253" s="72">
        <f t="shared" si="170"/>
        <v>94.598783370142201</v>
      </c>
      <c r="AE253" s="72">
        <f t="shared" ref="AE253:AG253" si="179">P253*100/$D253</f>
        <v>82.518708590026733</v>
      </c>
      <c r="AF253" s="72">
        <f t="shared" si="179"/>
        <v>87.894182262001621</v>
      </c>
      <c r="AG253" s="73">
        <f t="shared" si="179"/>
        <v>94.589796195125743</v>
      </c>
      <c r="AH253" s="559">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38"/>
      <c r="C254" s="1" t="s">
        <v>196</v>
      </c>
      <c r="D254" s="224">
        <v>3025.6</v>
      </c>
      <c r="E254" s="224">
        <v>2709.9</v>
      </c>
      <c r="F254" s="224">
        <v>2504.6999999999998</v>
      </c>
      <c r="G254" s="224">
        <v>2515.1999999999998</v>
      </c>
      <c r="H254" s="224">
        <v>2408.9</v>
      </c>
      <c r="I254" s="224">
        <v>2521.4</v>
      </c>
      <c r="J254" s="224">
        <v>2587.4</v>
      </c>
      <c r="K254" s="224">
        <v>2849.1</v>
      </c>
      <c r="L254" s="224">
        <v>2784.1</v>
      </c>
      <c r="M254" s="224">
        <v>3016.7</v>
      </c>
      <c r="N254" s="224">
        <v>2536.3000000000002</v>
      </c>
      <c r="O254" s="224">
        <v>2832.1</v>
      </c>
      <c r="P254" s="225">
        <v>1812.1176</v>
      </c>
      <c r="Q254" s="225">
        <v>2139.0664000000002</v>
      </c>
      <c r="R254" s="225">
        <v>2302.6840999999999</v>
      </c>
      <c r="S254" s="558">
        <f>100</f>
        <v>100</v>
      </c>
      <c r="T254" s="72">
        <f t="shared" si="167"/>
        <v>89.565705975674248</v>
      </c>
      <c r="U254" s="72">
        <f t="shared" si="167"/>
        <v>82.783580116340559</v>
      </c>
      <c r="V254" s="72">
        <f t="shared" si="167"/>
        <v>83.130618720253821</v>
      </c>
      <c r="W254" s="72">
        <f t="shared" si="167"/>
        <v>79.617265996827072</v>
      </c>
      <c r="X254" s="72">
        <f t="shared" si="167"/>
        <v>83.335536753040728</v>
      </c>
      <c r="Y254" s="72">
        <f t="shared" si="167"/>
        <v>85.516922263352726</v>
      </c>
      <c r="Z254" s="72">
        <f t="shared" si="167"/>
        <v>94.166446324695926</v>
      </c>
      <c r="AA254" s="72">
        <f t="shared" si="167"/>
        <v>92.018112109994718</v>
      </c>
      <c r="AB254" s="72">
        <f t="shared" si="170"/>
        <v>99.705843469063993</v>
      </c>
      <c r="AC254" s="72">
        <f t="shared" si="170"/>
        <v>83.828001057641472</v>
      </c>
      <c r="AD254" s="72">
        <f t="shared" si="170"/>
        <v>93.604574299312532</v>
      </c>
      <c r="AE254" s="72">
        <f t="shared" ref="AE254:AG254" si="180">P254*100/$D254</f>
        <v>59.892834479111585</v>
      </c>
      <c r="AF254" s="72">
        <f t="shared" si="180"/>
        <v>70.698915917503967</v>
      </c>
      <c r="AG254" s="73">
        <f t="shared" si="180"/>
        <v>76.106692887361191</v>
      </c>
      <c r="AH254" s="559">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38"/>
      <c r="C255" s="1" t="s">
        <v>197</v>
      </c>
      <c r="D255" s="224">
        <v>4314.3</v>
      </c>
      <c r="E255" s="224">
        <v>4139.1000000000004</v>
      </c>
      <c r="F255" s="224">
        <v>5331.8</v>
      </c>
      <c r="G255" s="224">
        <v>5469.3</v>
      </c>
      <c r="H255" s="224">
        <v>5331.5</v>
      </c>
      <c r="I255" s="224">
        <v>5230.8999999999996</v>
      </c>
      <c r="J255" s="224">
        <v>5077.7</v>
      </c>
      <c r="K255" s="224">
        <v>5602.1</v>
      </c>
      <c r="L255" s="224">
        <v>5810.6</v>
      </c>
      <c r="M255" s="224">
        <v>6090.7</v>
      </c>
      <c r="N255" s="224">
        <v>7526.1</v>
      </c>
      <c r="O255" s="224">
        <v>7917.4</v>
      </c>
      <c r="P255" s="225">
        <v>6298.4429</v>
      </c>
      <c r="Q255" s="225">
        <v>6949.8530000000001</v>
      </c>
      <c r="R255" s="225">
        <v>7514.3905999999997</v>
      </c>
      <c r="S255" s="558">
        <f>100</f>
        <v>100</v>
      </c>
      <c r="T255" s="72">
        <f t="shared" si="167"/>
        <v>95.939086294416256</v>
      </c>
      <c r="U255" s="72">
        <f t="shared" si="167"/>
        <v>123.58435899218877</v>
      </c>
      <c r="V255" s="72">
        <f t="shared" si="167"/>
        <v>126.77143453167373</v>
      </c>
      <c r="W255" s="72">
        <f t="shared" si="167"/>
        <v>123.57740537282989</v>
      </c>
      <c r="X255" s="72">
        <f t="shared" si="167"/>
        <v>121.24562501448669</v>
      </c>
      <c r="Y255" s="72">
        <f t="shared" si="167"/>
        <v>117.69464339522054</v>
      </c>
      <c r="Z255" s="72">
        <f t="shared" si="167"/>
        <v>129.8495700345363</v>
      </c>
      <c r="AA255" s="72">
        <f t="shared" si="167"/>
        <v>134.68233548895532</v>
      </c>
      <c r="AB255" s="72">
        <f t="shared" si="170"/>
        <v>141.17469809702615</v>
      </c>
      <c r="AC255" s="72">
        <f t="shared" si="170"/>
        <v>174.44544885612962</v>
      </c>
      <c r="AD255" s="72">
        <f t="shared" si="170"/>
        <v>183.51528637322392</v>
      </c>
      <c r="AE255" s="72">
        <f t="shared" ref="AE255:AG255" si="181">P255*100/$D255</f>
        <v>145.98991493405651</v>
      </c>
      <c r="AF255" s="72">
        <f t="shared" si="181"/>
        <v>161.08877454048167</v>
      </c>
      <c r="AG255" s="73">
        <f t="shared" si="181"/>
        <v>174.17403982106018</v>
      </c>
      <c r="AH255" s="559">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38"/>
      <c r="C256" s="1" t="s">
        <v>198</v>
      </c>
      <c r="D256" s="224">
        <v>22958.399999999998</v>
      </c>
      <c r="E256" s="224">
        <v>21001.9</v>
      </c>
      <c r="F256" s="224">
        <v>20813</v>
      </c>
      <c r="G256" s="224">
        <v>20241.2</v>
      </c>
      <c r="H256" s="224">
        <v>19290.599999999999</v>
      </c>
      <c r="I256" s="224">
        <v>18662.599999999999</v>
      </c>
      <c r="J256" s="224">
        <v>19353.5</v>
      </c>
      <c r="K256" s="224">
        <v>20873.3</v>
      </c>
      <c r="L256" s="224">
        <v>20394</v>
      </c>
      <c r="M256" s="224">
        <v>21361.100000000002</v>
      </c>
      <c r="N256" s="224">
        <v>21695.9</v>
      </c>
      <c r="O256" s="224">
        <v>22886.799999999999</v>
      </c>
      <c r="P256" s="225">
        <v>17027.275799999999</v>
      </c>
      <c r="Q256" s="225">
        <v>19268.8809</v>
      </c>
      <c r="R256" s="225">
        <v>20768.812900000001</v>
      </c>
      <c r="S256" s="558">
        <f>100</f>
        <v>100</v>
      </c>
      <c r="T256" s="72">
        <f t="shared" si="167"/>
        <v>91.478064673496419</v>
      </c>
      <c r="U256" s="72">
        <f t="shared" si="167"/>
        <v>90.655272144400314</v>
      </c>
      <c r="V256" s="72">
        <f t="shared" si="167"/>
        <v>88.164680465537671</v>
      </c>
      <c r="W256" s="72">
        <f t="shared" si="167"/>
        <v>84.024148024252554</v>
      </c>
      <c r="X256" s="72">
        <f t="shared" si="167"/>
        <v>81.288765767649309</v>
      </c>
      <c r="Y256" s="72">
        <f t="shared" si="167"/>
        <v>84.298121820335922</v>
      </c>
      <c r="Z256" s="72">
        <f t="shared" si="167"/>
        <v>90.917921109484993</v>
      </c>
      <c r="AA256" s="72">
        <f t="shared" si="167"/>
        <v>88.830232071921401</v>
      </c>
      <c r="AB256" s="72">
        <f t="shared" si="170"/>
        <v>93.042633633005792</v>
      </c>
      <c r="AC256" s="72">
        <f t="shared" si="170"/>
        <v>94.500923409296817</v>
      </c>
      <c r="AD256" s="72">
        <f t="shared" si="170"/>
        <v>99.688131577113396</v>
      </c>
      <c r="AE256" s="72">
        <f t="shared" ref="AE256:AG256" si="182">P256*100/$D256</f>
        <v>74.165777231862847</v>
      </c>
      <c r="AF256" s="72">
        <f t="shared" si="182"/>
        <v>83.929546048505131</v>
      </c>
      <c r="AG256" s="73">
        <f t="shared" si="182"/>
        <v>90.4628062060074</v>
      </c>
      <c r="AH256" s="559">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39"/>
      <c r="C257" s="8" t="s">
        <v>199</v>
      </c>
      <c r="D257" s="177">
        <v>18644.099999999999</v>
      </c>
      <c r="E257" s="177">
        <v>16862.800000000003</v>
      </c>
      <c r="F257" s="177">
        <v>15481.2</v>
      </c>
      <c r="G257" s="177">
        <v>14771.900000000001</v>
      </c>
      <c r="H257" s="177">
        <v>13959.1</v>
      </c>
      <c r="I257" s="177">
        <v>13431.699999999999</v>
      </c>
      <c r="J257" s="177">
        <v>14275.8</v>
      </c>
      <c r="K257" s="177">
        <v>15271.199999999999</v>
      </c>
      <c r="L257" s="177">
        <v>14583.4</v>
      </c>
      <c r="M257" s="177">
        <v>15270.400000000001</v>
      </c>
      <c r="N257" s="177">
        <v>14169.8</v>
      </c>
      <c r="O257" s="177">
        <v>14969.4</v>
      </c>
      <c r="P257" s="177">
        <v>10728.832899999999</v>
      </c>
      <c r="Q257" s="177">
        <v>12319.027900000001</v>
      </c>
      <c r="R257" s="177">
        <v>13254.4223</v>
      </c>
      <c r="S257" s="558">
        <f>100</f>
        <v>100</v>
      </c>
      <c r="T257" s="72">
        <f t="shared" si="167"/>
        <v>90.445771048213658</v>
      </c>
      <c r="U257" s="72">
        <f t="shared" si="167"/>
        <v>83.035383847973364</v>
      </c>
      <c r="V257" s="72">
        <f t="shared" si="167"/>
        <v>79.230963146518221</v>
      </c>
      <c r="W257" s="72">
        <f t="shared" si="167"/>
        <v>74.87140704029693</v>
      </c>
      <c r="X257" s="72">
        <f t="shared" si="167"/>
        <v>72.042630108184369</v>
      </c>
      <c r="Y257" s="72">
        <f t="shared" si="167"/>
        <v>76.570067742610263</v>
      </c>
      <c r="Z257" s="72">
        <f t="shared" si="167"/>
        <v>81.909022157143553</v>
      </c>
      <c r="AA257" s="72">
        <f t="shared" si="167"/>
        <v>78.219919438320971</v>
      </c>
      <c r="AB257" s="72">
        <f t="shared" si="170"/>
        <v>81.904731255464213</v>
      </c>
      <c r="AC257" s="72">
        <f t="shared" si="170"/>
        <v>76.001523270096172</v>
      </c>
      <c r="AD257" s="72">
        <f t="shared" si="170"/>
        <v>80.290279498608143</v>
      </c>
      <c r="AE257" s="72">
        <f t="shared" ref="AE257:AG257" si="183">P257*100/$D257</f>
        <v>57.545458885116474</v>
      </c>
      <c r="AF257" s="72">
        <f t="shared" si="183"/>
        <v>66.07467188011222</v>
      </c>
      <c r="AG257" s="73">
        <f t="shared" si="183"/>
        <v>71.091778632382372</v>
      </c>
      <c r="AH257" s="237"/>
      <c r="AI257" s="238"/>
      <c r="AJ257" s="238"/>
      <c r="AK257" s="238"/>
      <c r="AL257" s="238"/>
      <c r="AM257" s="238"/>
      <c r="AN257" s="238"/>
      <c r="AO257" s="238"/>
      <c r="AP257" s="238"/>
      <c r="AQ257" s="238"/>
      <c r="AR257" s="238"/>
      <c r="AS257" s="238"/>
      <c r="AT257" s="238"/>
      <c r="AU257" s="238"/>
      <c r="AV257" s="239"/>
    </row>
    <row r="258" spans="2:48" ht="16.5" customHeight="1">
      <c r="B258" s="738" t="s">
        <v>135</v>
      </c>
      <c r="C258" s="1" t="s">
        <v>194</v>
      </c>
      <c r="D258" s="224">
        <v>105.2</v>
      </c>
      <c r="E258" s="224">
        <v>90.2</v>
      </c>
      <c r="F258" s="224">
        <v>97.9</v>
      </c>
      <c r="G258" s="224">
        <v>95.3</v>
      </c>
      <c r="H258" s="224">
        <v>91</v>
      </c>
      <c r="I258" s="224">
        <v>103.7</v>
      </c>
      <c r="J258" s="224">
        <v>99.6</v>
      </c>
      <c r="K258" s="224">
        <v>126.2</v>
      </c>
      <c r="L258" s="224">
        <v>112</v>
      </c>
      <c r="M258" s="224">
        <v>105.3</v>
      </c>
      <c r="N258" s="224">
        <v>46.8</v>
      </c>
      <c r="O258" s="224">
        <v>132.80000000000001</v>
      </c>
      <c r="P258" s="225">
        <v>85.257667999999995</v>
      </c>
      <c r="Q258" s="225">
        <v>103.30363</v>
      </c>
      <c r="R258" s="225">
        <v>111.08031</v>
      </c>
      <c r="S258" s="558">
        <f>100</f>
        <v>100</v>
      </c>
      <c r="T258" s="72">
        <f t="shared" si="167"/>
        <v>85.741444866920148</v>
      </c>
      <c r="U258" s="72">
        <f t="shared" si="167"/>
        <v>93.060836501901136</v>
      </c>
      <c r="V258" s="72">
        <f t="shared" si="167"/>
        <v>90.589353612167301</v>
      </c>
      <c r="W258" s="72">
        <f t="shared" si="167"/>
        <v>86.50190114068441</v>
      </c>
      <c r="X258" s="72">
        <f t="shared" si="167"/>
        <v>98.574144486692006</v>
      </c>
      <c r="Y258" s="72">
        <f t="shared" si="167"/>
        <v>94.676806083650192</v>
      </c>
      <c r="Z258" s="72">
        <f t="shared" si="167"/>
        <v>119.96197718631178</v>
      </c>
      <c r="AA258" s="72">
        <f t="shared" si="167"/>
        <v>106.46387832699619</v>
      </c>
      <c r="AB258" s="72">
        <f t="shared" si="170"/>
        <v>100.09505703422053</v>
      </c>
      <c r="AC258" s="72">
        <f t="shared" si="170"/>
        <v>44.486692015209123</v>
      </c>
      <c r="AD258" s="72">
        <f t="shared" si="170"/>
        <v>126.23574144486693</v>
      </c>
      <c r="AE258" s="72">
        <f t="shared" ref="AE258:AG258" si="184">P258*100/$D258</f>
        <v>81.043410646387827</v>
      </c>
      <c r="AF258" s="72">
        <f t="shared" si="184"/>
        <v>98.197366920152078</v>
      </c>
      <c r="AG258" s="73">
        <f t="shared" si="184"/>
        <v>105.58964828897338</v>
      </c>
      <c r="AH258" s="559">
        <v>1</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738"/>
      <c r="C259" s="1" t="s">
        <v>195</v>
      </c>
      <c r="D259" s="224">
        <v>122.5</v>
      </c>
      <c r="E259" s="224">
        <v>77.2</v>
      </c>
      <c r="F259" s="224">
        <v>99.9</v>
      </c>
      <c r="G259" s="224">
        <v>89.3</v>
      </c>
      <c r="H259" s="224">
        <v>100.3</v>
      </c>
      <c r="I259" s="224">
        <v>80.2</v>
      </c>
      <c r="J259" s="224">
        <v>78.5</v>
      </c>
      <c r="K259" s="224">
        <v>79.599999999999994</v>
      </c>
      <c r="L259" s="224">
        <v>99.1</v>
      </c>
      <c r="M259" s="224">
        <v>81.3</v>
      </c>
      <c r="N259" s="224">
        <v>92</v>
      </c>
      <c r="O259" s="224">
        <v>61</v>
      </c>
      <c r="P259" s="225">
        <v>53.210425999999998</v>
      </c>
      <c r="Q259" s="225">
        <v>56.676682</v>
      </c>
      <c r="R259" s="225">
        <v>60.993389000000001</v>
      </c>
      <c r="S259" s="558">
        <f>100</f>
        <v>100</v>
      </c>
      <c r="T259" s="72">
        <f t="shared" si="167"/>
        <v>63.020408163265309</v>
      </c>
      <c r="U259" s="72">
        <f t="shared" si="167"/>
        <v>81.551020408163268</v>
      </c>
      <c r="V259" s="72">
        <f t="shared" si="167"/>
        <v>72.897959183673464</v>
      </c>
      <c r="W259" s="72">
        <f t="shared" si="167"/>
        <v>81.877551020408163</v>
      </c>
      <c r="X259" s="72">
        <f t="shared" si="167"/>
        <v>65.469387755102048</v>
      </c>
      <c r="Y259" s="72">
        <f t="shared" si="167"/>
        <v>64.08163265306122</v>
      </c>
      <c r="Z259" s="72">
        <f t="shared" si="167"/>
        <v>64.979591836734684</v>
      </c>
      <c r="AA259" s="72">
        <f t="shared" si="167"/>
        <v>80.897959183673464</v>
      </c>
      <c r="AB259" s="72">
        <f t="shared" si="170"/>
        <v>66.367346938775512</v>
      </c>
      <c r="AC259" s="72">
        <f t="shared" si="170"/>
        <v>75.102040816326536</v>
      </c>
      <c r="AD259" s="72">
        <f t="shared" si="170"/>
        <v>49.795918367346935</v>
      </c>
      <c r="AE259" s="72">
        <f t="shared" ref="AE259:AG259" si="185">P259*100/$D259</f>
        <v>43.437082448979588</v>
      </c>
      <c r="AF259" s="72">
        <f t="shared" si="185"/>
        <v>46.266679183673467</v>
      </c>
      <c r="AG259" s="73">
        <f t="shared" si="185"/>
        <v>49.790521632653061</v>
      </c>
      <c r="AH259" s="559">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738"/>
      <c r="C260" s="1" t="s">
        <v>196</v>
      </c>
      <c r="D260" s="224">
        <v>174.3</v>
      </c>
      <c r="E260" s="224">
        <v>144.19999999999999</v>
      </c>
      <c r="F260" s="224">
        <v>133.80000000000001</v>
      </c>
      <c r="G260" s="224">
        <v>127.9</v>
      </c>
      <c r="H260" s="224">
        <v>150.69999999999999</v>
      </c>
      <c r="I260" s="224">
        <v>132</v>
      </c>
      <c r="J260" s="224">
        <v>100.9</v>
      </c>
      <c r="K260" s="224">
        <v>95.9</v>
      </c>
      <c r="L260" s="224">
        <v>107.3</v>
      </c>
      <c r="M260" s="224">
        <v>130.69999999999999</v>
      </c>
      <c r="N260" s="224">
        <v>172.2</v>
      </c>
      <c r="O260" s="224">
        <v>104.6</v>
      </c>
      <c r="P260" s="225">
        <v>66.928246000000001</v>
      </c>
      <c r="Q260" s="225">
        <v>79.003676999999996</v>
      </c>
      <c r="R260" s="225">
        <v>85.036277999999996</v>
      </c>
      <c r="S260" s="558">
        <f>100</f>
        <v>100</v>
      </c>
      <c r="T260" s="72">
        <f t="shared" si="167"/>
        <v>82.730923694779094</v>
      </c>
      <c r="U260" s="72">
        <f t="shared" si="167"/>
        <v>76.764199655765921</v>
      </c>
      <c r="V260" s="72">
        <f t="shared" si="167"/>
        <v>73.379231210556512</v>
      </c>
      <c r="W260" s="72">
        <f t="shared" si="167"/>
        <v>86.460126219162348</v>
      </c>
      <c r="X260" s="72">
        <f t="shared" si="167"/>
        <v>75.731497418244402</v>
      </c>
      <c r="Y260" s="72">
        <f t="shared" si="167"/>
        <v>57.888697647733785</v>
      </c>
      <c r="Z260" s="72">
        <f t="shared" si="167"/>
        <v>55.020080321285135</v>
      </c>
      <c r="AA260" s="72">
        <f t="shared" si="167"/>
        <v>61.560527825588061</v>
      </c>
      <c r="AB260" s="72">
        <f t="shared" si="170"/>
        <v>74.985656913367748</v>
      </c>
      <c r="AC260" s="72">
        <f t="shared" si="170"/>
        <v>98.795180722891558</v>
      </c>
      <c r="AD260" s="72">
        <f t="shared" si="170"/>
        <v>60.011474469305789</v>
      </c>
      <c r="AE260" s="72">
        <f t="shared" ref="AE260:AG260" si="186">P260*100/$D260</f>
        <v>38.398305220883529</v>
      </c>
      <c r="AF260" s="72">
        <f t="shared" si="186"/>
        <v>45.326263339070564</v>
      </c>
      <c r="AG260" s="73">
        <f t="shared" si="186"/>
        <v>48.787308089500861</v>
      </c>
      <c r="AH260" s="559">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738"/>
      <c r="C261" s="1" t="s">
        <v>197</v>
      </c>
      <c r="D261" s="224">
        <v>102.7</v>
      </c>
      <c r="E261" s="224">
        <v>202.9</v>
      </c>
      <c r="F261" s="224">
        <v>220.1</v>
      </c>
      <c r="G261" s="224">
        <v>143.6</v>
      </c>
      <c r="H261" s="224">
        <v>130.30000000000001</v>
      </c>
      <c r="I261" s="224">
        <v>139.6</v>
      </c>
      <c r="J261" s="224">
        <v>198.1</v>
      </c>
      <c r="K261" s="224">
        <v>284.10000000000002</v>
      </c>
      <c r="L261" s="224">
        <v>337</v>
      </c>
      <c r="M261" s="224">
        <v>342</v>
      </c>
      <c r="N261" s="224">
        <v>335.7</v>
      </c>
      <c r="O261" s="224">
        <v>307.60000000000002</v>
      </c>
      <c r="P261" s="225">
        <v>244.70168000000001</v>
      </c>
      <c r="Q261" s="225">
        <v>270.00970000000001</v>
      </c>
      <c r="R261" s="225">
        <v>291.93194999999997</v>
      </c>
      <c r="S261" s="558">
        <f>100</f>
        <v>100</v>
      </c>
      <c r="T261" s="72">
        <f t="shared" si="167"/>
        <v>197.56572541382667</v>
      </c>
      <c r="U261" s="72">
        <f t="shared" si="167"/>
        <v>214.3135345666991</v>
      </c>
      <c r="V261" s="72">
        <f t="shared" si="167"/>
        <v>139.82473222979553</v>
      </c>
      <c r="W261" s="72">
        <f t="shared" si="167"/>
        <v>126.87439143135347</v>
      </c>
      <c r="X261" s="72">
        <f t="shared" si="167"/>
        <v>135.9298928919182</v>
      </c>
      <c r="Y261" s="72">
        <f t="shared" si="167"/>
        <v>192.89191820837391</v>
      </c>
      <c r="Z261" s="72">
        <f t="shared" si="167"/>
        <v>276.63096397273614</v>
      </c>
      <c r="AA261" s="72">
        <f t="shared" si="167"/>
        <v>328.1402142161636</v>
      </c>
      <c r="AB261" s="72">
        <f t="shared" si="170"/>
        <v>333.0087633885102</v>
      </c>
      <c r="AC261" s="72">
        <f t="shared" si="170"/>
        <v>326.87439143135344</v>
      </c>
      <c r="AD261" s="72">
        <f t="shared" si="170"/>
        <v>299.51314508276539</v>
      </c>
      <c r="AE261" s="72">
        <f t="shared" ref="AE261:AG261" si="187">P261*100/$D261</f>
        <v>238.26843232716652</v>
      </c>
      <c r="AF261" s="72">
        <f t="shared" si="187"/>
        <v>262.91110029211296</v>
      </c>
      <c r="AG261" s="73">
        <f t="shared" si="187"/>
        <v>284.25701071080812</v>
      </c>
      <c r="AH261" s="559">
        <v>1</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738"/>
      <c r="C262" s="1" t="s">
        <v>198</v>
      </c>
      <c r="D262" s="224">
        <v>504.7</v>
      </c>
      <c r="E262" s="224">
        <v>514.5</v>
      </c>
      <c r="F262" s="224">
        <v>551.70000000000005</v>
      </c>
      <c r="G262" s="224">
        <v>456.1</v>
      </c>
      <c r="H262" s="224">
        <v>472.3</v>
      </c>
      <c r="I262" s="224">
        <v>455.5</v>
      </c>
      <c r="J262" s="224">
        <v>477.1</v>
      </c>
      <c r="K262" s="224">
        <v>585.80000000000007</v>
      </c>
      <c r="L262" s="224">
        <v>655.4</v>
      </c>
      <c r="M262" s="224">
        <v>659.3</v>
      </c>
      <c r="N262" s="224">
        <v>646.70000000000005</v>
      </c>
      <c r="O262" s="224">
        <v>606</v>
      </c>
      <c r="P262" s="225">
        <v>450.09802000000002</v>
      </c>
      <c r="Q262" s="225">
        <v>508.99368900000002</v>
      </c>
      <c r="R262" s="225">
        <v>549.04192699999999</v>
      </c>
      <c r="S262" s="558">
        <f>100</f>
        <v>100</v>
      </c>
      <c r="T262" s="72">
        <f t="shared" si="167"/>
        <v>101.94174757281553</v>
      </c>
      <c r="U262" s="72">
        <f t="shared" si="167"/>
        <v>109.31246284921737</v>
      </c>
      <c r="V262" s="72">
        <f t="shared" si="167"/>
        <v>90.3705171388944</v>
      </c>
      <c r="W262" s="72">
        <f t="shared" si="167"/>
        <v>93.580344759262928</v>
      </c>
      <c r="X262" s="72">
        <f t="shared" si="167"/>
        <v>90.2516346344363</v>
      </c>
      <c r="Y262" s="72">
        <f t="shared" si="167"/>
        <v>94.531404794927681</v>
      </c>
      <c r="Z262" s="72">
        <f t="shared" si="167"/>
        <v>116.06895185258571</v>
      </c>
      <c r="AA262" s="72">
        <f t="shared" si="167"/>
        <v>129.85932236972459</v>
      </c>
      <c r="AB262" s="72">
        <f t="shared" si="170"/>
        <v>130.63205864870221</v>
      </c>
      <c r="AC262" s="72">
        <f t="shared" si="170"/>
        <v>128.13552605508224</v>
      </c>
      <c r="AD262" s="72">
        <f t="shared" si="170"/>
        <v>120.07132950267486</v>
      </c>
      <c r="AE262" s="72">
        <f t="shared" ref="AE262:AG262" si="188">P262*100/$D262</f>
        <v>89.181299782048754</v>
      </c>
      <c r="AF262" s="72">
        <f t="shared" si="188"/>
        <v>100.85074083614029</v>
      </c>
      <c r="AG262" s="73">
        <f t="shared" si="188"/>
        <v>108.78579889042996</v>
      </c>
      <c r="AH262" s="559">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39"/>
      <c r="C263" s="8" t="s">
        <v>199</v>
      </c>
      <c r="D263" s="177">
        <v>402</v>
      </c>
      <c r="E263" s="177">
        <v>311.60000000000002</v>
      </c>
      <c r="F263" s="177">
        <v>331.6</v>
      </c>
      <c r="G263" s="177">
        <v>312.5</v>
      </c>
      <c r="H263" s="177">
        <v>342</v>
      </c>
      <c r="I263" s="177">
        <v>315.89999999999998</v>
      </c>
      <c r="J263" s="177">
        <v>279</v>
      </c>
      <c r="K263" s="177">
        <v>301.70000000000005</v>
      </c>
      <c r="L263" s="177">
        <v>318.39999999999998</v>
      </c>
      <c r="M263" s="177">
        <v>317.29999999999995</v>
      </c>
      <c r="N263" s="177">
        <v>311</v>
      </c>
      <c r="O263" s="177">
        <v>298.39999999999998</v>
      </c>
      <c r="P263" s="177">
        <v>205.39634000000001</v>
      </c>
      <c r="Q263" s="177">
        <v>238.98398900000001</v>
      </c>
      <c r="R263" s="177">
        <v>257.10997700000001</v>
      </c>
      <c r="S263" s="558">
        <f>100</f>
        <v>100</v>
      </c>
      <c r="T263" s="72">
        <f t="shared" si="167"/>
        <v>77.512437810945286</v>
      </c>
      <c r="U263" s="72">
        <f t="shared" si="167"/>
        <v>82.487562189054728</v>
      </c>
      <c r="V263" s="72">
        <f t="shared" si="167"/>
        <v>77.736318407960198</v>
      </c>
      <c r="W263" s="72">
        <f t="shared" si="167"/>
        <v>85.074626865671647</v>
      </c>
      <c r="X263" s="72">
        <f t="shared" si="167"/>
        <v>78.582089552238799</v>
      </c>
      <c r="Y263" s="72">
        <f t="shared" si="167"/>
        <v>69.402985074626869</v>
      </c>
      <c r="Z263" s="72">
        <f t="shared" si="167"/>
        <v>75.049751243781103</v>
      </c>
      <c r="AA263" s="72">
        <f t="shared" si="167"/>
        <v>79.203980099502473</v>
      </c>
      <c r="AB263" s="72">
        <f t="shared" si="170"/>
        <v>78.930348258706459</v>
      </c>
      <c r="AC263" s="72">
        <f t="shared" si="170"/>
        <v>77.363184079601993</v>
      </c>
      <c r="AD263" s="72">
        <f t="shared" si="170"/>
        <v>74.228855721393032</v>
      </c>
      <c r="AE263" s="72">
        <f t="shared" ref="AE263:AG263" si="189">P263*100/$D263</f>
        <v>51.093616915422892</v>
      </c>
      <c r="AF263" s="72">
        <f t="shared" si="189"/>
        <v>59.448753482587065</v>
      </c>
      <c r="AG263" s="73">
        <f t="shared" si="189"/>
        <v>63.957705721393033</v>
      </c>
      <c r="AH263" s="237"/>
      <c r="AI263" s="238"/>
      <c r="AJ263" s="238"/>
      <c r="AK263" s="238"/>
      <c r="AL263" s="238"/>
      <c r="AM263" s="238"/>
      <c r="AN263" s="238"/>
      <c r="AO263" s="238"/>
      <c r="AP263" s="238"/>
      <c r="AQ263" s="238"/>
      <c r="AR263" s="238"/>
      <c r="AS263" s="238"/>
      <c r="AT263" s="238"/>
      <c r="AU263" s="238"/>
      <c r="AV263" s="239"/>
    </row>
    <row r="264" spans="2:48" ht="16.5" customHeight="1">
      <c r="B264" s="738" t="s">
        <v>136</v>
      </c>
      <c r="C264" s="7" t="s">
        <v>194</v>
      </c>
      <c r="D264" s="224">
        <v>33</v>
      </c>
      <c r="E264" s="224">
        <v>2.9</v>
      </c>
      <c r="F264" s="224">
        <v>8.8000000000000007</v>
      </c>
      <c r="G264" s="224">
        <v>14.6</v>
      </c>
      <c r="H264" s="224">
        <v>7.8</v>
      </c>
      <c r="I264" s="224">
        <v>0</v>
      </c>
      <c r="J264" s="224">
        <v>9.1</v>
      </c>
      <c r="K264" s="224">
        <v>8.5</v>
      </c>
      <c r="L264" s="224">
        <v>3.9</v>
      </c>
      <c r="M264" s="224">
        <v>5.3</v>
      </c>
      <c r="N264" s="224">
        <v>6.9</v>
      </c>
      <c r="O264" s="224">
        <v>2.8</v>
      </c>
      <c r="P264" s="225">
        <v>1.7976015999999999</v>
      </c>
      <c r="Q264" s="225">
        <v>2.1780889000000001</v>
      </c>
      <c r="R264" s="225">
        <v>2.3442869000000002</v>
      </c>
      <c r="S264" s="558">
        <f>100</f>
        <v>100</v>
      </c>
      <c r="T264" s="72">
        <f t="shared" si="167"/>
        <v>8.7878787878787872</v>
      </c>
      <c r="U264" s="72">
        <f t="shared" si="167"/>
        <v>26.666666666666671</v>
      </c>
      <c r="V264" s="72">
        <f t="shared" si="167"/>
        <v>44.242424242424242</v>
      </c>
      <c r="W264" s="72">
        <f t="shared" si="167"/>
        <v>23.636363636363637</v>
      </c>
      <c r="X264" s="72">
        <f t="shared" si="167"/>
        <v>0</v>
      </c>
      <c r="Y264" s="72">
        <f t="shared" si="167"/>
        <v>27.575757575757574</v>
      </c>
      <c r="Z264" s="72">
        <f t="shared" si="167"/>
        <v>25.757575757575758</v>
      </c>
      <c r="AA264" s="72">
        <f t="shared" si="167"/>
        <v>11.818181818181818</v>
      </c>
      <c r="AB264" s="72">
        <f t="shared" si="170"/>
        <v>16.060606060606062</v>
      </c>
      <c r="AC264" s="72">
        <f t="shared" si="170"/>
        <v>20.90909090909091</v>
      </c>
      <c r="AD264" s="72">
        <f t="shared" si="170"/>
        <v>8.4848484848484844</v>
      </c>
      <c r="AE264" s="72">
        <f t="shared" ref="AE264:AG264" si="190">P264*100/$D264</f>
        <v>5.4472775757575755</v>
      </c>
      <c r="AF264" s="72">
        <f t="shared" si="190"/>
        <v>6.6002693939393948</v>
      </c>
      <c r="AG264" s="73">
        <f t="shared" si="190"/>
        <v>7.1038996969696973</v>
      </c>
      <c r="AH264" s="559">
        <v>1</v>
      </c>
      <c r="AI264" s="234">
        <v>1</v>
      </c>
      <c r="AJ264" s="234">
        <v>1</v>
      </c>
      <c r="AK264" s="234">
        <v>1</v>
      </c>
      <c r="AL264" s="234">
        <v>1</v>
      </c>
      <c r="AM264" s="234">
        <v>1</v>
      </c>
      <c r="AN264" s="234">
        <v>1</v>
      </c>
      <c r="AO264" s="234">
        <v>1</v>
      </c>
      <c r="AP264" s="234">
        <v>1</v>
      </c>
      <c r="AQ264" s="234">
        <v>1</v>
      </c>
      <c r="AR264" s="234">
        <v>1</v>
      </c>
      <c r="AS264" s="234">
        <v>1</v>
      </c>
      <c r="AT264" s="234">
        <v>4</v>
      </c>
      <c r="AU264" s="234">
        <v>6</v>
      </c>
      <c r="AV264" s="236">
        <v>7</v>
      </c>
    </row>
    <row r="265" spans="2:48" ht="15" customHeight="1">
      <c r="B265" s="738"/>
      <c r="C265" s="1" t="s">
        <v>195</v>
      </c>
      <c r="D265" s="224">
        <v>39</v>
      </c>
      <c r="E265" s="224">
        <v>0</v>
      </c>
      <c r="F265" s="224">
        <v>20.3</v>
      </c>
      <c r="G265" s="224">
        <v>33</v>
      </c>
      <c r="H265" s="224">
        <v>23.2</v>
      </c>
      <c r="I265" s="224">
        <v>39.4</v>
      </c>
      <c r="J265" s="224">
        <v>20</v>
      </c>
      <c r="K265" s="224">
        <v>33.1</v>
      </c>
      <c r="L265" s="224">
        <v>56.1</v>
      </c>
      <c r="M265" s="224">
        <v>22.5</v>
      </c>
      <c r="N265" s="224">
        <v>23.9</v>
      </c>
      <c r="O265" s="224">
        <v>27.2</v>
      </c>
      <c r="P265" s="225">
        <v>23.726614000000001</v>
      </c>
      <c r="Q265" s="225">
        <v>25.272223</v>
      </c>
      <c r="R265" s="225">
        <v>27.215053999999999</v>
      </c>
      <c r="S265" s="558">
        <f>100</f>
        <v>100</v>
      </c>
      <c r="T265" s="72">
        <f t="shared" si="167"/>
        <v>0</v>
      </c>
      <c r="U265" s="72">
        <f t="shared" si="167"/>
        <v>52.051282051282051</v>
      </c>
      <c r="V265" s="72">
        <f t="shared" si="167"/>
        <v>84.615384615384613</v>
      </c>
      <c r="W265" s="72">
        <f t="shared" si="167"/>
        <v>59.487179487179489</v>
      </c>
      <c r="X265" s="72">
        <f t="shared" si="167"/>
        <v>101.02564102564102</v>
      </c>
      <c r="Y265" s="72">
        <f t="shared" si="167"/>
        <v>51.282051282051285</v>
      </c>
      <c r="Z265" s="72">
        <f t="shared" si="167"/>
        <v>84.871794871794876</v>
      </c>
      <c r="AA265" s="72">
        <f t="shared" si="167"/>
        <v>143.84615384615384</v>
      </c>
      <c r="AB265" s="72">
        <f t="shared" si="170"/>
        <v>57.692307692307693</v>
      </c>
      <c r="AC265" s="72">
        <f t="shared" si="170"/>
        <v>61.282051282051285</v>
      </c>
      <c r="AD265" s="72">
        <f t="shared" si="170"/>
        <v>69.743589743589737</v>
      </c>
      <c r="AE265" s="72">
        <f t="shared" ref="AE265:AG265" si="191">P265*100/$D265</f>
        <v>60.837471794871796</v>
      </c>
      <c r="AF265" s="72">
        <f t="shared" si="191"/>
        <v>64.800571794871786</v>
      </c>
      <c r="AG265" s="73">
        <f t="shared" si="191"/>
        <v>69.78218974358974</v>
      </c>
      <c r="AH265" s="559">
        <v>1</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738"/>
      <c r="C266" s="1" t="s">
        <v>196</v>
      </c>
      <c r="D266" s="224">
        <v>209.9</v>
      </c>
      <c r="E266" s="224">
        <v>214</v>
      </c>
      <c r="F266" s="224">
        <v>148.9</v>
      </c>
      <c r="G266" s="224">
        <v>118.4</v>
      </c>
      <c r="H266" s="224">
        <v>128.69999999999999</v>
      </c>
      <c r="I266" s="224">
        <v>113.5</v>
      </c>
      <c r="J266" s="224">
        <v>118.2</v>
      </c>
      <c r="K266" s="224">
        <v>149</v>
      </c>
      <c r="L266" s="224">
        <v>115.9</v>
      </c>
      <c r="M266" s="224">
        <v>136.5</v>
      </c>
      <c r="N266" s="224">
        <v>75.7</v>
      </c>
      <c r="O266" s="224">
        <v>90.3</v>
      </c>
      <c r="P266" s="225">
        <v>57.778404000000002</v>
      </c>
      <c r="Q266" s="225">
        <v>68.202988000000005</v>
      </c>
      <c r="R266" s="225">
        <v>73.415260000000004</v>
      </c>
      <c r="S266" s="558">
        <f>100</f>
        <v>100</v>
      </c>
      <c r="T266" s="72">
        <f t="shared" si="167"/>
        <v>101.95331110052406</v>
      </c>
      <c r="U266" s="72">
        <f t="shared" si="167"/>
        <v>70.938542162934723</v>
      </c>
      <c r="V266" s="72">
        <f t="shared" si="167"/>
        <v>56.407813244402092</v>
      </c>
      <c r="W266" s="72">
        <f t="shared" si="167"/>
        <v>61.314911862791796</v>
      </c>
      <c r="X266" s="72">
        <f t="shared" si="167"/>
        <v>54.073368270605052</v>
      </c>
      <c r="Y266" s="72">
        <f t="shared" si="167"/>
        <v>56.312529776083849</v>
      </c>
      <c r="Z266" s="72">
        <f t="shared" si="167"/>
        <v>70.986183897093852</v>
      </c>
      <c r="AA266" s="72">
        <f t="shared" si="167"/>
        <v>55.216769890424011</v>
      </c>
      <c r="AB266" s="72">
        <f t="shared" si="170"/>
        <v>65.030967127203425</v>
      </c>
      <c r="AC266" s="72">
        <f t="shared" si="170"/>
        <v>36.064792758456406</v>
      </c>
      <c r="AD266" s="72">
        <f t="shared" si="170"/>
        <v>43.020485945688421</v>
      </c>
      <c r="AE266" s="72">
        <f t="shared" ref="AE266:AG266" si="192">P266*100/$D266</f>
        <v>27.526633635064314</v>
      </c>
      <c r="AF266" s="72">
        <f t="shared" si="192"/>
        <v>32.493086231538832</v>
      </c>
      <c r="AG266" s="73">
        <f t="shared" si="192"/>
        <v>34.976303001429258</v>
      </c>
      <c r="AH266" s="559">
        <v>1</v>
      </c>
      <c r="AI266" s="234">
        <v>1</v>
      </c>
      <c r="AJ266" s="234">
        <v>1</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738"/>
      <c r="C267" s="1" t="s">
        <v>197</v>
      </c>
      <c r="D267" s="224">
        <v>2315</v>
      </c>
      <c r="E267" s="224">
        <v>1570.9</v>
      </c>
      <c r="F267" s="224">
        <v>2072.3000000000002</v>
      </c>
      <c r="G267" s="224">
        <v>1823.2</v>
      </c>
      <c r="H267" s="224">
        <v>1569.8</v>
      </c>
      <c r="I267" s="224">
        <v>1757.1</v>
      </c>
      <c r="J267" s="224">
        <v>2004</v>
      </c>
      <c r="K267" s="224">
        <v>2151.1999999999998</v>
      </c>
      <c r="L267" s="224">
        <v>2292.8000000000002</v>
      </c>
      <c r="M267" s="224">
        <v>2556.4</v>
      </c>
      <c r="N267" s="224">
        <v>3050.2</v>
      </c>
      <c r="O267" s="224">
        <v>3069.7</v>
      </c>
      <c r="P267" s="225">
        <v>2442.0048999999999</v>
      </c>
      <c r="Q267" s="225">
        <v>2694.5666999999999</v>
      </c>
      <c r="R267" s="225">
        <v>2913.4204</v>
      </c>
      <c r="S267" s="558">
        <f>100</f>
        <v>100</v>
      </c>
      <c r="T267" s="72">
        <f t="shared" si="167"/>
        <v>67.857451403887694</v>
      </c>
      <c r="U267" s="72">
        <f t="shared" si="167"/>
        <v>89.516198704103687</v>
      </c>
      <c r="V267" s="72">
        <f t="shared" si="167"/>
        <v>78.755939524838013</v>
      </c>
      <c r="W267" s="72">
        <f t="shared" si="167"/>
        <v>67.809935205183592</v>
      </c>
      <c r="X267" s="72">
        <f t="shared" si="167"/>
        <v>75.900647948164149</v>
      </c>
      <c r="Y267" s="72">
        <f t="shared" si="167"/>
        <v>86.565874730021605</v>
      </c>
      <c r="Z267" s="72">
        <f t="shared" si="167"/>
        <v>92.924406047516186</v>
      </c>
      <c r="AA267" s="72">
        <f t="shared" si="167"/>
        <v>99.041036717062653</v>
      </c>
      <c r="AB267" s="72">
        <f t="shared" si="170"/>
        <v>110.42764578833693</v>
      </c>
      <c r="AC267" s="72">
        <f t="shared" si="170"/>
        <v>131.75809935205183</v>
      </c>
      <c r="AD267" s="72">
        <f t="shared" si="170"/>
        <v>132.60043196544277</v>
      </c>
      <c r="AE267" s="72">
        <f t="shared" ref="AE267:AG267" si="193">P267*100/$D267</f>
        <v>105.48617278617711</v>
      </c>
      <c r="AF267" s="72">
        <f t="shared" si="193"/>
        <v>116.395969762419</v>
      </c>
      <c r="AG267" s="73">
        <f t="shared" si="193"/>
        <v>125.84969330453563</v>
      </c>
      <c r="AH267" s="559">
        <v>1</v>
      </c>
      <c r="AI267" s="234">
        <v>1</v>
      </c>
      <c r="AJ267" s="234">
        <v>1</v>
      </c>
      <c r="AK267" s="234">
        <v>1</v>
      </c>
      <c r="AL267" s="234">
        <v>1</v>
      </c>
      <c r="AM267" s="234">
        <v>1</v>
      </c>
      <c r="AN267" s="234">
        <v>1</v>
      </c>
      <c r="AO267" s="234">
        <v>1</v>
      </c>
      <c r="AP267" s="234">
        <v>1</v>
      </c>
      <c r="AQ267" s="234">
        <v>1</v>
      </c>
      <c r="AR267" s="234">
        <v>1</v>
      </c>
      <c r="AS267" s="234">
        <v>1</v>
      </c>
      <c r="AT267" s="234">
        <v>4</v>
      </c>
      <c r="AU267" s="234">
        <v>6</v>
      </c>
      <c r="AV267" s="236">
        <v>7</v>
      </c>
    </row>
    <row r="268" spans="2:48" ht="14.45">
      <c r="B268" s="738"/>
      <c r="C268" s="1" t="s">
        <v>198</v>
      </c>
      <c r="D268" s="224">
        <v>2596.9</v>
      </c>
      <c r="E268" s="224">
        <v>1787.8000000000002</v>
      </c>
      <c r="F268" s="224">
        <v>2250.3000000000002</v>
      </c>
      <c r="G268" s="224">
        <v>1989.2</v>
      </c>
      <c r="H268" s="224">
        <v>1729.5</v>
      </c>
      <c r="I268" s="224">
        <v>1910</v>
      </c>
      <c r="J268" s="224">
        <v>2151.3000000000002</v>
      </c>
      <c r="K268" s="224">
        <v>2341.7999999999997</v>
      </c>
      <c r="L268" s="224">
        <v>2468.7000000000003</v>
      </c>
      <c r="M268" s="224">
        <v>2720.7000000000003</v>
      </c>
      <c r="N268" s="224">
        <v>3156.7</v>
      </c>
      <c r="O268" s="224">
        <v>3190</v>
      </c>
      <c r="P268" s="225">
        <v>2525.3075196</v>
      </c>
      <c r="Q268" s="225">
        <v>2790.2199998999999</v>
      </c>
      <c r="R268" s="225">
        <v>3016.3950009</v>
      </c>
      <c r="S268" s="558">
        <f>100</f>
        <v>100</v>
      </c>
      <c r="T268" s="72">
        <f t="shared" si="167"/>
        <v>68.843621240710092</v>
      </c>
      <c r="U268" s="72">
        <f t="shared" si="167"/>
        <v>86.653317416920189</v>
      </c>
      <c r="V268" s="72">
        <f t="shared" si="167"/>
        <v>76.599021910739722</v>
      </c>
      <c r="W268" s="72">
        <f t="shared" si="167"/>
        <v>66.598636836227811</v>
      </c>
      <c r="X268" s="72">
        <f t="shared" si="167"/>
        <v>73.549231776348719</v>
      </c>
      <c r="Y268" s="72">
        <f t="shared" si="167"/>
        <v>82.841079748931421</v>
      </c>
      <c r="Z268" s="72">
        <f t="shared" si="167"/>
        <v>90.176749200970377</v>
      </c>
      <c r="AA268" s="72">
        <f t="shared" si="167"/>
        <v>95.06334475721053</v>
      </c>
      <c r="AB268" s="72">
        <f t="shared" si="170"/>
        <v>104.76722245754553</v>
      </c>
      <c r="AC268" s="72">
        <f t="shared" si="170"/>
        <v>121.55647117717278</v>
      </c>
      <c r="AD268" s="72">
        <f t="shared" si="170"/>
        <v>122.83876930185991</v>
      </c>
      <c r="AE268" s="72">
        <f t="shared" ref="AE268:AG268" si="194">P268*100/$D268</f>
        <v>97.243156055296694</v>
      </c>
      <c r="AF268" s="72">
        <f t="shared" si="194"/>
        <v>107.4442604605491</v>
      </c>
      <c r="AG268" s="73">
        <f t="shared" si="194"/>
        <v>116.1536832723632</v>
      </c>
      <c r="AH268" s="559">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39"/>
      <c r="C269" s="8" t="s">
        <v>199</v>
      </c>
      <c r="D269" s="177">
        <v>281.89999999999998</v>
      </c>
      <c r="E269" s="177">
        <v>216.9</v>
      </c>
      <c r="F269" s="177">
        <v>178</v>
      </c>
      <c r="G269" s="177">
        <v>166</v>
      </c>
      <c r="H269" s="177">
        <v>159.69999999999999</v>
      </c>
      <c r="I269" s="177">
        <v>152.9</v>
      </c>
      <c r="J269" s="177">
        <v>147.30000000000001</v>
      </c>
      <c r="K269" s="177">
        <v>190.6</v>
      </c>
      <c r="L269" s="177">
        <v>175.9</v>
      </c>
      <c r="M269" s="177">
        <v>164.3</v>
      </c>
      <c r="N269" s="177">
        <v>106.5</v>
      </c>
      <c r="O269" s="177">
        <v>120.3</v>
      </c>
      <c r="P269" s="177">
        <v>83.3026196</v>
      </c>
      <c r="Q269" s="177">
        <v>95.653299900000007</v>
      </c>
      <c r="R269" s="177">
        <v>102.9746009</v>
      </c>
      <c r="S269" s="558">
        <f>100</f>
        <v>100</v>
      </c>
      <c r="T269" s="72">
        <f t="shared" si="167"/>
        <v>76.9421780773324</v>
      </c>
      <c r="U269" s="72">
        <f t="shared" si="167"/>
        <v>63.142958495920546</v>
      </c>
      <c r="V269" s="72">
        <f t="shared" si="167"/>
        <v>58.886129833274218</v>
      </c>
      <c r="W269" s="72">
        <f t="shared" si="167"/>
        <v>56.651294785384884</v>
      </c>
      <c r="X269" s="72">
        <f t="shared" si="167"/>
        <v>54.239091876551974</v>
      </c>
      <c r="Y269" s="72">
        <f t="shared" si="167"/>
        <v>52.252571833983694</v>
      </c>
      <c r="Z269" s="72">
        <f t="shared" si="167"/>
        <v>67.612628591699192</v>
      </c>
      <c r="AA269" s="72">
        <f t="shared" si="167"/>
        <v>62.398013479957434</v>
      </c>
      <c r="AB269" s="72">
        <f t="shared" si="170"/>
        <v>58.283079106065983</v>
      </c>
      <c r="AC269" s="72">
        <f t="shared" si="170"/>
        <v>37.77935438098617</v>
      </c>
      <c r="AD269" s="72">
        <f t="shared" si="170"/>
        <v>42.674707343029446</v>
      </c>
      <c r="AE269" s="72">
        <f t="shared" ref="AE269:AG269" si="195">P269*100/$D269</f>
        <v>29.550414898900321</v>
      </c>
      <c r="AF269" s="72">
        <f t="shared" si="195"/>
        <v>33.931642390918768</v>
      </c>
      <c r="AG269" s="73">
        <f t="shared" si="195"/>
        <v>36.528769386307204</v>
      </c>
      <c r="AH269" s="237"/>
      <c r="AI269" s="238"/>
      <c r="AJ269" s="238"/>
      <c r="AK269" s="238"/>
      <c r="AL269" s="238"/>
      <c r="AM269" s="238"/>
      <c r="AN269" s="238"/>
      <c r="AO269" s="238"/>
      <c r="AP269" s="238"/>
      <c r="AQ269" s="238"/>
      <c r="AR269" s="238"/>
      <c r="AS269" s="238"/>
      <c r="AT269" s="238"/>
      <c r="AU269" s="238"/>
      <c r="AV269" s="239"/>
    </row>
    <row r="270" spans="2:48" ht="16.5" customHeight="1">
      <c r="B270" s="738" t="s">
        <v>157</v>
      </c>
      <c r="C270" s="1" t="s">
        <v>194</v>
      </c>
      <c r="D270" s="224">
        <v>1410.1</v>
      </c>
      <c r="E270" s="224">
        <v>1378.9</v>
      </c>
      <c r="F270" s="224">
        <v>1560.9</v>
      </c>
      <c r="G270" s="224">
        <v>1835.2</v>
      </c>
      <c r="H270" s="224">
        <v>1583.8</v>
      </c>
      <c r="I270" s="224">
        <v>1390.6</v>
      </c>
      <c r="J270" s="224">
        <v>2057.1</v>
      </c>
      <c r="K270" s="224">
        <v>2539.3000000000002</v>
      </c>
      <c r="L270" s="224">
        <v>1954.5</v>
      </c>
      <c r="M270" s="224">
        <v>1882.7</v>
      </c>
      <c r="N270" s="224">
        <v>1613.8</v>
      </c>
      <c r="O270" s="224">
        <v>1798.8</v>
      </c>
      <c r="P270" s="225">
        <v>1154.8306</v>
      </c>
      <c r="Q270" s="225">
        <v>1399.2665</v>
      </c>
      <c r="R270" s="225">
        <v>1504.9386999999999</v>
      </c>
      <c r="S270" s="558">
        <f>100</f>
        <v>100</v>
      </c>
      <c r="T270" s="72">
        <f t="shared" si="167"/>
        <v>97.787390965179782</v>
      </c>
      <c r="U270" s="72">
        <f t="shared" si="167"/>
        <v>110.69427700163109</v>
      </c>
      <c r="V270" s="72">
        <f t="shared" si="167"/>
        <v>130.14679809942558</v>
      </c>
      <c r="W270" s="72">
        <f t="shared" si="167"/>
        <v>112.31827529962415</v>
      </c>
      <c r="X270" s="72">
        <f t="shared" si="167"/>
        <v>98.617119353237371</v>
      </c>
      <c r="Y270" s="72">
        <f t="shared" si="167"/>
        <v>145.88327069002199</v>
      </c>
      <c r="Z270" s="72">
        <f t="shared" si="167"/>
        <v>180.07942699099357</v>
      </c>
      <c r="AA270" s="72">
        <f t="shared" si="167"/>
        <v>138.60719097936317</v>
      </c>
      <c r="AB270" s="72">
        <f t="shared" si="170"/>
        <v>133.5153535210269</v>
      </c>
      <c r="AC270" s="72">
        <f t="shared" si="170"/>
        <v>114.44578398695128</v>
      </c>
      <c r="AD270" s="72">
        <f t="shared" si="170"/>
        <v>127.56542089213532</v>
      </c>
      <c r="AE270" s="72">
        <f t="shared" ref="AE270:AG270" si="196">P270*100/$D270</f>
        <v>81.897071129707115</v>
      </c>
      <c r="AF270" s="72">
        <f t="shared" si="196"/>
        <v>99.231721154528046</v>
      </c>
      <c r="AG270" s="73">
        <f t="shared" si="196"/>
        <v>106.72567193816042</v>
      </c>
      <c r="AH270" s="559">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38"/>
      <c r="C271" s="1" t="s">
        <v>195</v>
      </c>
      <c r="D271" s="224">
        <v>2538.1</v>
      </c>
      <c r="E271" s="224">
        <v>2336.6</v>
      </c>
      <c r="F271" s="224">
        <v>2932.9</v>
      </c>
      <c r="G271" s="224">
        <v>2711.3</v>
      </c>
      <c r="H271" s="224">
        <v>2816.7</v>
      </c>
      <c r="I271" s="224">
        <v>2469.8000000000002</v>
      </c>
      <c r="J271" s="224">
        <v>2554.1999999999998</v>
      </c>
      <c r="K271" s="224">
        <v>2865.6</v>
      </c>
      <c r="L271" s="224">
        <v>3152.4</v>
      </c>
      <c r="M271" s="224">
        <v>3396.6</v>
      </c>
      <c r="N271" s="224">
        <v>3029.7</v>
      </c>
      <c r="O271" s="224">
        <v>2878.3</v>
      </c>
      <c r="P271" s="225">
        <v>2510.7467999999999</v>
      </c>
      <c r="Q271" s="225">
        <v>2674.3029999999999</v>
      </c>
      <c r="R271" s="225">
        <v>2878.0439000000001</v>
      </c>
      <c r="S271" s="558">
        <f>100</f>
        <v>100</v>
      </c>
      <c r="T271" s="72">
        <f t="shared" si="167"/>
        <v>92.060990504708244</v>
      </c>
      <c r="U271" s="72">
        <f t="shared" si="167"/>
        <v>115.55494267365353</v>
      </c>
      <c r="V271" s="72">
        <f t="shared" si="167"/>
        <v>106.82400220637486</v>
      </c>
      <c r="W271" s="72">
        <f t="shared" si="167"/>
        <v>110.97671486545053</v>
      </c>
      <c r="X271" s="72">
        <f t="shared" si="167"/>
        <v>97.309010677278295</v>
      </c>
      <c r="Y271" s="72">
        <f t="shared" si="167"/>
        <v>100.63433276860643</v>
      </c>
      <c r="Z271" s="72">
        <f t="shared" si="167"/>
        <v>112.90335290177693</v>
      </c>
      <c r="AA271" s="72">
        <f t="shared" si="167"/>
        <v>124.20314408415744</v>
      </c>
      <c r="AB271" s="72">
        <f t="shared" si="170"/>
        <v>133.82451440053583</v>
      </c>
      <c r="AC271" s="72">
        <f t="shared" si="170"/>
        <v>119.36881919546117</v>
      </c>
      <c r="AD271" s="72">
        <f t="shared" si="170"/>
        <v>113.40372719750995</v>
      </c>
      <c r="AE271" s="72">
        <f t="shared" ref="AE271:AG271" si="197">P271*100/$D271</f>
        <v>98.922296205823258</v>
      </c>
      <c r="AF271" s="72">
        <f t="shared" si="197"/>
        <v>105.36633702375792</v>
      </c>
      <c r="AG271" s="73">
        <f t="shared" si="197"/>
        <v>113.39363697253852</v>
      </c>
      <c r="AH271" s="559">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38"/>
      <c r="C272" s="1" t="s">
        <v>196</v>
      </c>
      <c r="D272" s="224">
        <v>3231.1</v>
      </c>
      <c r="E272" s="224">
        <v>3022.1</v>
      </c>
      <c r="F272" s="224">
        <v>3332.9</v>
      </c>
      <c r="G272" s="224">
        <v>4385.2</v>
      </c>
      <c r="H272" s="224">
        <v>4105.8999999999996</v>
      </c>
      <c r="I272" s="224">
        <v>4287.8</v>
      </c>
      <c r="J272" s="224">
        <v>4044.6</v>
      </c>
      <c r="K272" s="224">
        <v>4566.1000000000004</v>
      </c>
      <c r="L272" s="224">
        <v>4480.8999999999996</v>
      </c>
      <c r="M272" s="224">
        <v>4664.5</v>
      </c>
      <c r="N272" s="224">
        <v>3391.7</v>
      </c>
      <c r="O272" s="224">
        <v>3680</v>
      </c>
      <c r="P272" s="225">
        <v>2354.6460000000002</v>
      </c>
      <c r="Q272" s="225">
        <v>2779.4796999999999</v>
      </c>
      <c r="R272" s="225">
        <v>2992.0569</v>
      </c>
      <c r="S272" s="558">
        <f>100</f>
        <v>100</v>
      </c>
      <c r="T272" s="72">
        <f t="shared" si="167"/>
        <v>93.531614620407908</v>
      </c>
      <c r="U272" s="72">
        <f t="shared" si="167"/>
        <v>103.15062981647118</v>
      </c>
      <c r="V272" s="72">
        <f t="shared" si="167"/>
        <v>135.71848596453222</v>
      </c>
      <c r="W272" s="72">
        <f t="shared" si="167"/>
        <v>127.07437095725912</v>
      </c>
      <c r="X272" s="72">
        <f t="shared" si="167"/>
        <v>132.70403268236825</v>
      </c>
      <c r="Y272" s="72">
        <f t="shared" si="167"/>
        <v>125.17718424066108</v>
      </c>
      <c r="Z272" s="72">
        <f t="shared" si="167"/>
        <v>141.31719847729877</v>
      </c>
      <c r="AA272" s="72">
        <f t="shared" si="167"/>
        <v>138.68032558571383</v>
      </c>
      <c r="AB272" s="72">
        <f t="shared" si="170"/>
        <v>144.36260097180528</v>
      </c>
      <c r="AC272" s="72">
        <f t="shared" si="170"/>
        <v>104.97044350221287</v>
      </c>
      <c r="AD272" s="72">
        <f t="shared" si="170"/>
        <v>113.89310142056885</v>
      </c>
      <c r="AE272" s="72">
        <f t="shared" ref="AE272:AG272" si="198">P272*100/$D272</f>
        <v>72.874439045526302</v>
      </c>
      <c r="AF272" s="72">
        <f t="shared" si="198"/>
        <v>86.022707437095718</v>
      </c>
      <c r="AG272" s="73">
        <f t="shared" si="198"/>
        <v>92.601804339079578</v>
      </c>
      <c r="AH272" s="559">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38"/>
      <c r="C273" s="1" t="s">
        <v>197</v>
      </c>
      <c r="D273" s="224">
        <v>7415.6</v>
      </c>
      <c r="E273" s="224">
        <v>7164.4</v>
      </c>
      <c r="F273" s="224">
        <v>7319.3</v>
      </c>
      <c r="G273" s="224">
        <v>7632.3</v>
      </c>
      <c r="H273" s="224">
        <v>7333.3</v>
      </c>
      <c r="I273" s="224">
        <v>7875</v>
      </c>
      <c r="J273" s="224">
        <v>8337.5</v>
      </c>
      <c r="K273" s="224">
        <v>8691.7000000000007</v>
      </c>
      <c r="L273" s="224">
        <v>9450.2000000000007</v>
      </c>
      <c r="M273" s="224">
        <v>10035</v>
      </c>
      <c r="N273" s="224">
        <v>13024.3</v>
      </c>
      <c r="O273" s="224">
        <v>13030.6</v>
      </c>
      <c r="P273" s="225">
        <v>10366.091</v>
      </c>
      <c r="Q273" s="225">
        <v>11438.191999999999</v>
      </c>
      <c r="R273" s="225">
        <v>12367.291999999999</v>
      </c>
      <c r="S273" s="558">
        <f>100</f>
        <v>100</v>
      </c>
      <c r="T273" s="72">
        <f t="shared" si="167"/>
        <v>96.61254652354495</v>
      </c>
      <c r="U273" s="72">
        <f t="shared" si="167"/>
        <v>98.70138626678893</v>
      </c>
      <c r="V273" s="72">
        <f t="shared" si="167"/>
        <v>102.92221802686228</v>
      </c>
      <c r="W273" s="72">
        <f t="shared" si="167"/>
        <v>98.890177463725109</v>
      </c>
      <c r="X273" s="72">
        <f t="shared" si="167"/>
        <v>106.19504827660607</v>
      </c>
      <c r="Y273" s="72">
        <f t="shared" si="167"/>
        <v>112.43190031824801</v>
      </c>
      <c r="Z273" s="72">
        <f t="shared" si="167"/>
        <v>117.20831760073359</v>
      </c>
      <c r="AA273" s="72">
        <f t="shared" si="167"/>
        <v>127.43675494902638</v>
      </c>
      <c r="AB273" s="72">
        <f t="shared" si="170"/>
        <v>135.32283294676088</v>
      </c>
      <c r="AC273" s="72">
        <f t="shared" si="170"/>
        <v>175.63379901828577</v>
      </c>
      <c r="AD273" s="72">
        <f t="shared" si="170"/>
        <v>175.71875505690704</v>
      </c>
      <c r="AE273" s="72">
        <f t="shared" ref="AE273:AG273" si="199">P273*100/$D273</f>
        <v>139.7876233885323</v>
      </c>
      <c r="AF273" s="72">
        <f t="shared" si="199"/>
        <v>154.24499703328118</v>
      </c>
      <c r="AG273" s="73">
        <f t="shared" si="199"/>
        <v>166.77398996709638</v>
      </c>
      <c r="AH273" s="559">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38"/>
      <c r="C274" s="1" t="s">
        <v>198</v>
      </c>
      <c r="D274" s="224">
        <v>14594.9</v>
      </c>
      <c r="E274" s="224">
        <v>13902</v>
      </c>
      <c r="F274" s="224">
        <v>15146</v>
      </c>
      <c r="G274" s="224">
        <v>16564</v>
      </c>
      <c r="H274" s="224">
        <v>15839.7</v>
      </c>
      <c r="I274" s="224">
        <v>16023.2</v>
      </c>
      <c r="J274" s="224">
        <v>16993.400000000001</v>
      </c>
      <c r="K274" s="224">
        <v>18662.7</v>
      </c>
      <c r="L274" s="224">
        <v>19038</v>
      </c>
      <c r="M274" s="224">
        <v>19978.8</v>
      </c>
      <c r="N274" s="224">
        <v>21059.5</v>
      </c>
      <c r="O274" s="224">
        <v>21387.7</v>
      </c>
      <c r="P274" s="225">
        <v>16386.314400000003</v>
      </c>
      <c r="Q274" s="225">
        <v>18291.241199999997</v>
      </c>
      <c r="R274" s="225">
        <v>19742.3315</v>
      </c>
      <c r="S274" s="558">
        <f>100</f>
        <v>100</v>
      </c>
      <c r="T274" s="72">
        <f t="shared" si="167"/>
        <v>95.252451198706396</v>
      </c>
      <c r="U274" s="72">
        <f t="shared" si="167"/>
        <v>103.77597653975019</v>
      </c>
      <c r="V274" s="72">
        <f t="shared" si="167"/>
        <v>113.49169915518435</v>
      </c>
      <c r="W274" s="72">
        <f t="shared" si="167"/>
        <v>108.5290067078226</v>
      </c>
      <c r="X274" s="72">
        <f t="shared" si="167"/>
        <v>109.78629521271129</v>
      </c>
      <c r="Y274" s="72">
        <f t="shared" si="167"/>
        <v>116.43382277370864</v>
      </c>
      <c r="Z274" s="72">
        <f t="shared" si="167"/>
        <v>127.87137972853532</v>
      </c>
      <c r="AA274" s="72">
        <f t="shared" si="167"/>
        <v>130.44282591864282</v>
      </c>
      <c r="AB274" s="72">
        <f t="shared" si="170"/>
        <v>136.88891325051901</v>
      </c>
      <c r="AC274" s="72">
        <f t="shared" si="170"/>
        <v>144.29355459783898</v>
      </c>
      <c r="AD274" s="72">
        <f t="shared" si="170"/>
        <v>146.54228531884425</v>
      </c>
      <c r="AE274" s="72">
        <f t="shared" ref="AE274:AG274" si="200">P274*100/$D274</f>
        <v>112.27424922404404</v>
      </c>
      <c r="AF274" s="72">
        <f t="shared" si="200"/>
        <v>125.32625232101623</v>
      </c>
      <c r="AG274" s="73">
        <f t="shared" si="200"/>
        <v>135.26870002535131</v>
      </c>
      <c r="AH274" s="559">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39"/>
      <c r="C275" s="8" t="s">
        <v>199</v>
      </c>
      <c r="D275" s="177">
        <v>7179.2999999999993</v>
      </c>
      <c r="E275" s="177">
        <v>6737.6</v>
      </c>
      <c r="F275" s="177">
        <v>7826.7000000000007</v>
      </c>
      <c r="G275" s="177">
        <v>8931.7000000000007</v>
      </c>
      <c r="H275" s="177">
        <v>8506.4</v>
      </c>
      <c r="I275" s="177">
        <v>8148.2000000000007</v>
      </c>
      <c r="J275" s="177">
        <v>8655.9</v>
      </c>
      <c r="K275" s="177">
        <v>9971</v>
      </c>
      <c r="L275" s="177">
        <v>9587.7999999999993</v>
      </c>
      <c r="M275" s="177">
        <v>9943.7999999999993</v>
      </c>
      <c r="N275" s="177">
        <v>8035.2</v>
      </c>
      <c r="O275" s="177">
        <v>8357.1</v>
      </c>
      <c r="P275" s="177">
        <v>6020.2234000000008</v>
      </c>
      <c r="Q275" s="177">
        <v>6853.0491999999995</v>
      </c>
      <c r="R275" s="177">
        <v>7375.0395000000008</v>
      </c>
      <c r="S275" s="558">
        <f>100</f>
        <v>100</v>
      </c>
      <c r="T275" s="72">
        <f t="shared" si="167"/>
        <v>93.847589597871675</v>
      </c>
      <c r="U275" s="72">
        <f t="shared" si="167"/>
        <v>109.01759224436925</v>
      </c>
      <c r="V275" s="72">
        <f t="shared" si="167"/>
        <v>124.40906495062195</v>
      </c>
      <c r="W275" s="72">
        <f t="shared" ref="W275:AA325" si="201">H275*100/$D275</f>
        <v>118.48508907553662</v>
      </c>
      <c r="X275" s="72">
        <f t="shared" si="201"/>
        <v>113.49574471048712</v>
      </c>
      <c r="Y275" s="72">
        <f t="shared" si="201"/>
        <v>120.56746479461788</v>
      </c>
      <c r="Z275" s="72">
        <f t="shared" si="201"/>
        <v>138.88540665524496</v>
      </c>
      <c r="AA275" s="72">
        <f t="shared" si="201"/>
        <v>133.54783892580056</v>
      </c>
      <c r="AB275" s="72">
        <f t="shared" si="170"/>
        <v>138.50653963478334</v>
      </c>
      <c r="AC275" s="72">
        <f t="shared" si="170"/>
        <v>111.92177510342235</v>
      </c>
      <c r="AD275" s="72">
        <f t="shared" si="170"/>
        <v>116.40549914337053</v>
      </c>
      <c r="AE275" s="72">
        <f t="shared" ref="AE275:AG275" si="202">P275*100/$D275</f>
        <v>83.855297870265929</v>
      </c>
      <c r="AF275" s="72">
        <f t="shared" si="202"/>
        <v>95.455673951499449</v>
      </c>
      <c r="AG275" s="73">
        <f t="shared" si="202"/>
        <v>102.72644268939871</v>
      </c>
      <c r="AH275" s="237"/>
      <c r="AI275" s="238"/>
      <c r="AJ275" s="238"/>
      <c r="AK275" s="238"/>
      <c r="AL275" s="238"/>
      <c r="AM275" s="238"/>
      <c r="AN275" s="238"/>
      <c r="AO275" s="238"/>
      <c r="AP275" s="238"/>
      <c r="AQ275" s="238"/>
      <c r="AR275" s="238"/>
      <c r="AS275" s="238"/>
      <c r="AT275" s="238"/>
      <c r="AU275" s="238"/>
      <c r="AV275" s="239"/>
    </row>
    <row r="276" spans="2:48" ht="16.5" customHeight="1">
      <c r="B276" s="738" t="s">
        <v>165</v>
      </c>
      <c r="C276" s="7" t="s">
        <v>194</v>
      </c>
      <c r="D276" s="224">
        <v>203.1</v>
      </c>
      <c r="E276" s="224">
        <v>193.7</v>
      </c>
      <c r="F276" s="224">
        <v>195.5</v>
      </c>
      <c r="G276" s="224">
        <v>190</v>
      </c>
      <c r="H276" s="224">
        <v>194.3</v>
      </c>
      <c r="I276" s="224">
        <v>219.9</v>
      </c>
      <c r="J276" s="224">
        <v>213.6</v>
      </c>
      <c r="K276" s="224">
        <v>297.7</v>
      </c>
      <c r="L276" s="224">
        <v>244.3</v>
      </c>
      <c r="M276" s="224">
        <v>298.60000000000002</v>
      </c>
      <c r="N276" s="224">
        <v>225.5</v>
      </c>
      <c r="O276" s="224">
        <v>328.7</v>
      </c>
      <c r="P276" s="225">
        <v>211.02558999999999</v>
      </c>
      <c r="Q276" s="225">
        <v>255.69209000000001</v>
      </c>
      <c r="R276" s="225">
        <v>275.00033999999999</v>
      </c>
      <c r="S276" s="558">
        <f>100</f>
        <v>100</v>
      </c>
      <c r="T276" s="72">
        <f t="shared" ref="T276:T307" si="203">E276*100/$D276</f>
        <v>95.371738060068935</v>
      </c>
      <c r="U276" s="72">
        <f t="shared" ref="U276:U307" si="204">F276*100/$D276</f>
        <v>96.258000984736583</v>
      </c>
      <c r="V276" s="72">
        <f t="shared" ref="V276:V307" si="205">G276*100/$D276</f>
        <v>93.549975381585426</v>
      </c>
      <c r="W276" s="72">
        <f t="shared" si="201"/>
        <v>95.667159034958146</v>
      </c>
      <c r="X276" s="72">
        <f t="shared" si="201"/>
        <v>108.27178729689808</v>
      </c>
      <c r="Y276" s="72">
        <f t="shared" si="201"/>
        <v>105.1698670605613</v>
      </c>
      <c r="Z276" s="72">
        <f t="shared" si="201"/>
        <v>146.5780403741999</v>
      </c>
      <c r="AA276" s="72">
        <f t="shared" si="201"/>
        <v>120.28557360905958</v>
      </c>
      <c r="AB276" s="72">
        <f t="shared" si="170"/>
        <v>147.02117183653374</v>
      </c>
      <c r="AC276" s="72">
        <f t="shared" si="170"/>
        <v>111.02904972919744</v>
      </c>
      <c r="AD276" s="72">
        <f t="shared" si="170"/>
        <v>161.84145741014279</v>
      </c>
      <c r="AE276" s="72">
        <f t="shared" ref="AE276:AG276" si="206">P276*100/$D276</f>
        <v>103.90230920728706</v>
      </c>
      <c r="AF276" s="72">
        <f t="shared" si="206"/>
        <v>125.8946774987691</v>
      </c>
      <c r="AG276" s="73">
        <f t="shared" si="206"/>
        <v>135.40144756277695</v>
      </c>
      <c r="AH276" s="559">
        <v>1</v>
      </c>
      <c r="AI276" s="234">
        <v>1</v>
      </c>
      <c r="AJ276" s="234">
        <v>1</v>
      </c>
      <c r="AK276" s="234">
        <v>1</v>
      </c>
      <c r="AL276" s="234">
        <v>1</v>
      </c>
      <c r="AM276" s="234">
        <v>1</v>
      </c>
      <c r="AN276" s="234">
        <v>1</v>
      </c>
      <c r="AO276" s="234">
        <v>1</v>
      </c>
      <c r="AP276" s="234">
        <v>1</v>
      </c>
      <c r="AQ276" s="234">
        <v>1</v>
      </c>
      <c r="AR276" s="234">
        <v>1</v>
      </c>
      <c r="AS276" s="234">
        <v>1</v>
      </c>
      <c r="AT276" s="234">
        <v>4</v>
      </c>
      <c r="AU276" s="234">
        <v>6</v>
      </c>
      <c r="AV276" s="236">
        <v>7</v>
      </c>
    </row>
    <row r="277" spans="2:48" ht="14.45">
      <c r="B277" s="738"/>
      <c r="C277" s="1" t="s">
        <v>195</v>
      </c>
      <c r="D277" s="224">
        <v>296.3</v>
      </c>
      <c r="E277" s="224">
        <v>254.7</v>
      </c>
      <c r="F277" s="224">
        <v>250.1</v>
      </c>
      <c r="G277" s="224">
        <v>208.9</v>
      </c>
      <c r="H277" s="224">
        <v>188.7</v>
      </c>
      <c r="I277" s="224">
        <v>161.69999999999999</v>
      </c>
      <c r="J277" s="224">
        <v>230.3</v>
      </c>
      <c r="K277" s="224">
        <v>187.7</v>
      </c>
      <c r="L277" s="224">
        <v>185.2</v>
      </c>
      <c r="M277" s="224">
        <v>199.3</v>
      </c>
      <c r="N277" s="224">
        <v>217.9</v>
      </c>
      <c r="O277" s="224">
        <v>234.5</v>
      </c>
      <c r="P277" s="225">
        <v>204.55481</v>
      </c>
      <c r="Q277" s="225">
        <v>217.88</v>
      </c>
      <c r="R277" s="225">
        <v>234.47914</v>
      </c>
      <c r="S277" s="558">
        <f>100</f>
        <v>100</v>
      </c>
      <c r="T277" s="72">
        <f t="shared" si="203"/>
        <v>85.960175497806276</v>
      </c>
      <c r="U277" s="72">
        <f t="shared" si="204"/>
        <v>84.407694903813706</v>
      </c>
      <c r="V277" s="72">
        <f t="shared" si="205"/>
        <v>70.502868714141073</v>
      </c>
      <c r="W277" s="72">
        <f t="shared" si="201"/>
        <v>63.685453931825847</v>
      </c>
      <c r="X277" s="72">
        <f t="shared" si="201"/>
        <v>54.573067836652037</v>
      </c>
      <c r="Y277" s="72">
        <f t="shared" si="201"/>
        <v>77.725278434019572</v>
      </c>
      <c r="Z277" s="72">
        <f t="shared" si="201"/>
        <v>63.34795815052312</v>
      </c>
      <c r="AA277" s="72">
        <f t="shared" si="201"/>
        <v>62.504218697266282</v>
      </c>
      <c r="AB277" s="72">
        <f t="shared" si="170"/>
        <v>67.262909213634828</v>
      </c>
      <c r="AC277" s="72">
        <f t="shared" si="170"/>
        <v>73.540330745865674</v>
      </c>
      <c r="AD277" s="72">
        <f t="shared" si="170"/>
        <v>79.14276071549105</v>
      </c>
      <c r="AE277" s="72">
        <f t="shared" ref="AE277:AG277" si="207">P277*100/$D277</f>
        <v>69.036385420182242</v>
      </c>
      <c r="AF277" s="72">
        <f t="shared" si="207"/>
        <v>73.533580830239615</v>
      </c>
      <c r="AG277" s="73">
        <f t="shared" si="207"/>
        <v>79.135720553493087</v>
      </c>
      <c r="AH277" s="559">
        <v>1</v>
      </c>
      <c r="AI277" s="234">
        <v>1</v>
      </c>
      <c r="AJ277" s="234">
        <v>1</v>
      </c>
      <c r="AK277" s="234">
        <v>1</v>
      </c>
      <c r="AL277" s="234">
        <v>1</v>
      </c>
      <c r="AM277" s="234">
        <v>1</v>
      </c>
      <c r="AN277" s="234">
        <v>1</v>
      </c>
      <c r="AO277" s="234">
        <v>1</v>
      </c>
      <c r="AP277" s="234">
        <v>1</v>
      </c>
      <c r="AQ277" s="234">
        <v>1</v>
      </c>
      <c r="AR277" s="234">
        <v>1</v>
      </c>
      <c r="AS277" s="234">
        <v>1</v>
      </c>
      <c r="AT277" s="234">
        <v>4</v>
      </c>
      <c r="AU277" s="234">
        <v>6</v>
      </c>
      <c r="AV277" s="236">
        <v>7</v>
      </c>
    </row>
    <row r="278" spans="2:48" ht="14.45">
      <c r="B278" s="738"/>
      <c r="C278" s="1" t="s">
        <v>196</v>
      </c>
      <c r="D278" s="224">
        <v>241.2</v>
      </c>
      <c r="E278" s="224">
        <v>200.4</v>
      </c>
      <c r="F278" s="224">
        <v>184.8</v>
      </c>
      <c r="G278" s="224">
        <v>186.4</v>
      </c>
      <c r="H278" s="224">
        <v>193</v>
      </c>
      <c r="I278" s="224">
        <v>154.30000000000001</v>
      </c>
      <c r="J278" s="224">
        <v>137.5</v>
      </c>
      <c r="K278" s="224">
        <v>162.9</v>
      </c>
      <c r="L278" s="224">
        <v>151.4</v>
      </c>
      <c r="M278" s="224">
        <v>108.8</v>
      </c>
      <c r="N278" s="224">
        <v>87.5</v>
      </c>
      <c r="O278" s="224">
        <v>103.9</v>
      </c>
      <c r="P278" s="225">
        <v>66.480362</v>
      </c>
      <c r="Q278" s="225">
        <v>78.474982999999995</v>
      </c>
      <c r="R278" s="225">
        <v>84.470450999999997</v>
      </c>
      <c r="S278" s="558">
        <f>100</f>
        <v>100</v>
      </c>
      <c r="T278" s="72">
        <f t="shared" si="203"/>
        <v>83.084577114427859</v>
      </c>
      <c r="U278" s="72">
        <f t="shared" si="204"/>
        <v>76.616915422885569</v>
      </c>
      <c r="V278" s="72">
        <f t="shared" si="205"/>
        <v>77.280265339966832</v>
      </c>
      <c r="W278" s="72">
        <f t="shared" si="201"/>
        <v>80.016583747927029</v>
      </c>
      <c r="X278" s="72">
        <f t="shared" si="201"/>
        <v>63.971807628524054</v>
      </c>
      <c r="Y278" s="72">
        <f t="shared" si="201"/>
        <v>57.006633499170817</v>
      </c>
      <c r="Z278" s="72">
        <f t="shared" si="201"/>
        <v>67.53731343283583</v>
      </c>
      <c r="AA278" s="72">
        <f t="shared" si="201"/>
        <v>62.769485903814264</v>
      </c>
      <c r="AB278" s="72">
        <f t="shared" si="170"/>
        <v>45.107794361525706</v>
      </c>
      <c r="AC278" s="72">
        <f t="shared" si="170"/>
        <v>36.27694859038143</v>
      </c>
      <c r="AD278" s="72">
        <f t="shared" si="170"/>
        <v>43.076285240464344</v>
      </c>
      <c r="AE278" s="72">
        <f t="shared" ref="AE278:AG278" si="208">P278*100/$D278</f>
        <v>27.562339137645107</v>
      </c>
      <c r="AF278" s="72">
        <f t="shared" si="208"/>
        <v>32.535233416252069</v>
      </c>
      <c r="AG278" s="73">
        <f t="shared" si="208"/>
        <v>35.020916666666665</v>
      </c>
      <c r="AH278" s="559">
        <v>1</v>
      </c>
      <c r="AI278" s="234">
        <v>1</v>
      </c>
      <c r="AJ278" s="234">
        <v>1</v>
      </c>
      <c r="AK278" s="234">
        <v>1</v>
      </c>
      <c r="AL278" s="234">
        <v>1</v>
      </c>
      <c r="AM278" s="234">
        <v>1</v>
      </c>
      <c r="AN278" s="234">
        <v>1</v>
      </c>
      <c r="AO278" s="234">
        <v>1</v>
      </c>
      <c r="AP278" s="234">
        <v>1</v>
      </c>
      <c r="AQ278" s="234">
        <v>1</v>
      </c>
      <c r="AR278" s="234">
        <v>1</v>
      </c>
      <c r="AS278" s="234">
        <v>1</v>
      </c>
      <c r="AT278" s="234">
        <v>4</v>
      </c>
      <c r="AU278" s="234">
        <v>6</v>
      </c>
      <c r="AV278" s="236">
        <v>7</v>
      </c>
    </row>
    <row r="279" spans="2:48" ht="14.45">
      <c r="B279" s="738"/>
      <c r="C279" s="1" t="s">
        <v>197</v>
      </c>
      <c r="D279" s="224">
        <v>1995.1</v>
      </c>
      <c r="E279" s="224">
        <v>1984.1</v>
      </c>
      <c r="F279" s="224">
        <v>1905.5</v>
      </c>
      <c r="G279" s="224">
        <v>1836.4</v>
      </c>
      <c r="H279" s="224">
        <v>1603.8</v>
      </c>
      <c r="I279" s="224">
        <v>1685.1</v>
      </c>
      <c r="J279" s="224">
        <v>1948.6</v>
      </c>
      <c r="K279" s="224">
        <v>1628.8</v>
      </c>
      <c r="L279" s="224">
        <v>1620.1</v>
      </c>
      <c r="M279" s="224">
        <v>1596.7</v>
      </c>
      <c r="N279" s="224">
        <v>1889.6</v>
      </c>
      <c r="O279" s="224">
        <v>2005.9</v>
      </c>
      <c r="P279" s="225">
        <v>1595.7317</v>
      </c>
      <c r="Q279" s="225">
        <v>1760.7683999999999</v>
      </c>
      <c r="R279" s="225">
        <v>1903.7786000000001</v>
      </c>
      <c r="S279" s="558">
        <f>100</f>
        <v>100</v>
      </c>
      <c r="T279" s="72">
        <f t="shared" si="203"/>
        <v>99.448649190516775</v>
      </c>
      <c r="U279" s="72">
        <f t="shared" si="204"/>
        <v>95.508997042754757</v>
      </c>
      <c r="V279" s="72">
        <f t="shared" si="205"/>
        <v>92.045511503182809</v>
      </c>
      <c r="W279" s="72">
        <f t="shared" si="201"/>
        <v>80.386948022655503</v>
      </c>
      <c r="X279" s="72">
        <f t="shared" si="201"/>
        <v>84.461931732745228</v>
      </c>
      <c r="Y279" s="72">
        <f t="shared" si="201"/>
        <v>97.669289759911791</v>
      </c>
      <c r="Z279" s="72">
        <f t="shared" si="201"/>
        <v>81.640018044208318</v>
      </c>
      <c r="AA279" s="72">
        <f t="shared" si="201"/>
        <v>81.203949676707936</v>
      </c>
      <c r="AB279" s="72">
        <f t="shared" si="170"/>
        <v>80.031076136534509</v>
      </c>
      <c r="AC279" s="72">
        <f t="shared" si="170"/>
        <v>94.712044509047175</v>
      </c>
      <c r="AD279" s="72">
        <f t="shared" si="170"/>
        <v>100.54132624931081</v>
      </c>
      <c r="AE279" s="72">
        <f t="shared" ref="AE279:AG279" si="209">P279*100/$D279</f>
        <v>79.982542228459735</v>
      </c>
      <c r="AF279" s="72">
        <f t="shared" si="209"/>
        <v>88.254643877499873</v>
      </c>
      <c r="AG279" s="73">
        <f t="shared" si="209"/>
        <v>95.422715653350721</v>
      </c>
      <c r="AH279" s="559">
        <v>1</v>
      </c>
      <c r="AI279" s="234">
        <v>1</v>
      </c>
      <c r="AJ279" s="234">
        <v>1</v>
      </c>
      <c r="AK279" s="234">
        <v>1</v>
      </c>
      <c r="AL279" s="234">
        <v>1</v>
      </c>
      <c r="AM279" s="234">
        <v>1</v>
      </c>
      <c r="AN279" s="234">
        <v>1</v>
      </c>
      <c r="AO279" s="234">
        <v>1</v>
      </c>
      <c r="AP279" s="234">
        <v>1</v>
      </c>
      <c r="AQ279" s="234">
        <v>1</v>
      </c>
      <c r="AR279" s="234">
        <v>1</v>
      </c>
      <c r="AS279" s="234">
        <v>1</v>
      </c>
      <c r="AT279" s="234">
        <v>4</v>
      </c>
      <c r="AU279" s="234">
        <v>6</v>
      </c>
      <c r="AV279" s="236">
        <v>7</v>
      </c>
    </row>
    <row r="280" spans="2:48" ht="14.45">
      <c r="B280" s="738"/>
      <c r="C280" s="1" t="s">
        <v>198</v>
      </c>
      <c r="D280" s="224">
        <v>2735.7</v>
      </c>
      <c r="E280" s="224">
        <v>2632.8999999999996</v>
      </c>
      <c r="F280" s="224">
        <v>2535.9</v>
      </c>
      <c r="G280" s="224">
        <v>2421.6999999999998</v>
      </c>
      <c r="H280" s="224">
        <v>2179.8000000000002</v>
      </c>
      <c r="I280" s="224">
        <v>2221</v>
      </c>
      <c r="J280" s="224">
        <v>2530</v>
      </c>
      <c r="K280" s="224">
        <v>2277.1</v>
      </c>
      <c r="L280" s="224">
        <v>2201</v>
      </c>
      <c r="M280" s="224">
        <v>2203.4</v>
      </c>
      <c r="N280" s="224">
        <v>2420.5</v>
      </c>
      <c r="O280" s="224">
        <v>2673</v>
      </c>
      <c r="P280" s="225">
        <v>2077.7924619999999</v>
      </c>
      <c r="Q280" s="225">
        <v>2312.8154729999997</v>
      </c>
      <c r="R280" s="225">
        <v>2497.7285310000002</v>
      </c>
      <c r="S280" s="558">
        <f>100</f>
        <v>100</v>
      </c>
      <c r="T280" s="72">
        <f t="shared" si="203"/>
        <v>96.242278027561483</v>
      </c>
      <c r="U280" s="72">
        <f t="shared" si="204"/>
        <v>92.696567606097162</v>
      </c>
      <c r="V280" s="72">
        <f t="shared" si="205"/>
        <v>88.522133274847377</v>
      </c>
      <c r="W280" s="72">
        <f t="shared" si="201"/>
        <v>79.679789450597667</v>
      </c>
      <c r="X280" s="72">
        <f t="shared" si="201"/>
        <v>81.185802536827879</v>
      </c>
      <c r="Y280" s="72">
        <f t="shared" si="201"/>
        <v>92.480900683554495</v>
      </c>
      <c r="Z280" s="72">
        <f t="shared" si="201"/>
        <v>83.236465986767556</v>
      </c>
      <c r="AA280" s="72">
        <f t="shared" si="201"/>
        <v>80.45472822312388</v>
      </c>
      <c r="AB280" s="72">
        <f t="shared" si="170"/>
        <v>80.542457140768363</v>
      </c>
      <c r="AC280" s="72">
        <f t="shared" si="170"/>
        <v>88.47826881602515</v>
      </c>
      <c r="AD280" s="72">
        <f t="shared" si="170"/>
        <v>97.708082026538008</v>
      </c>
      <c r="AE280" s="72">
        <f t="shared" ref="AE280:AG280" si="210">P280*100/$D280</f>
        <v>75.951034908798476</v>
      </c>
      <c r="AF280" s="72">
        <f t="shared" si="210"/>
        <v>84.541999232371964</v>
      </c>
      <c r="AG280" s="73">
        <f t="shared" si="210"/>
        <v>91.301258580984765</v>
      </c>
      <c r="AH280" s="559">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5" customHeight="1">
      <c r="B281" s="739"/>
      <c r="C281" s="8" t="s">
        <v>199</v>
      </c>
      <c r="D281" s="177">
        <v>740.59999999999991</v>
      </c>
      <c r="E281" s="177">
        <v>648.79999999999995</v>
      </c>
      <c r="F281" s="177">
        <v>630.40000000000009</v>
      </c>
      <c r="G281" s="177">
        <v>585.29999999999995</v>
      </c>
      <c r="H281" s="177">
        <v>576</v>
      </c>
      <c r="I281" s="177">
        <v>535.90000000000009</v>
      </c>
      <c r="J281" s="177">
        <v>581.4</v>
      </c>
      <c r="K281" s="177">
        <v>648.29999999999995</v>
      </c>
      <c r="L281" s="177">
        <v>580.9</v>
      </c>
      <c r="M281" s="177">
        <v>606.70000000000005</v>
      </c>
      <c r="N281" s="177">
        <v>530.9</v>
      </c>
      <c r="O281" s="177">
        <v>667.1</v>
      </c>
      <c r="P281" s="177">
        <v>482.06076200000001</v>
      </c>
      <c r="Q281" s="177">
        <v>552.04707299999995</v>
      </c>
      <c r="R281" s="177">
        <v>593.94993099999999</v>
      </c>
      <c r="S281" s="558">
        <f>100</f>
        <v>100</v>
      </c>
      <c r="T281" s="72">
        <f t="shared" si="203"/>
        <v>87.60464488252768</v>
      </c>
      <c r="U281" s="72">
        <f t="shared" si="204"/>
        <v>85.120172832838264</v>
      </c>
      <c r="V281" s="72">
        <f t="shared" si="205"/>
        <v>79.030515798001616</v>
      </c>
      <c r="W281" s="72">
        <f t="shared" si="201"/>
        <v>77.774777207669473</v>
      </c>
      <c r="X281" s="72">
        <f t="shared" si="201"/>
        <v>72.360248447204981</v>
      </c>
      <c r="Y281" s="72">
        <f t="shared" si="201"/>
        <v>78.503915743991371</v>
      </c>
      <c r="Z281" s="72">
        <f t="shared" si="201"/>
        <v>87.537132055090467</v>
      </c>
      <c r="AA281" s="72">
        <f t="shared" si="201"/>
        <v>78.436402916554158</v>
      </c>
      <c r="AB281" s="72">
        <f t="shared" si="170"/>
        <v>81.920064812314365</v>
      </c>
      <c r="AC281" s="72">
        <f t="shared" si="170"/>
        <v>71.685120172832853</v>
      </c>
      <c r="AD281" s="72">
        <f t="shared" si="170"/>
        <v>90.075614366729695</v>
      </c>
      <c r="AE281" s="72">
        <f t="shared" ref="AE281:AG281" si="211">P281*100/$D281</f>
        <v>65.090570078314897</v>
      </c>
      <c r="AF281" s="72">
        <f t="shared" si="211"/>
        <v>74.540517553335135</v>
      </c>
      <c r="AG281" s="73">
        <f t="shared" si="211"/>
        <v>80.198478395895236</v>
      </c>
      <c r="AH281" s="237"/>
      <c r="AI281" s="238"/>
      <c r="AJ281" s="238"/>
      <c r="AK281" s="238"/>
      <c r="AL281" s="238"/>
      <c r="AM281" s="238"/>
      <c r="AN281" s="238"/>
      <c r="AO281" s="238"/>
      <c r="AP281" s="238"/>
      <c r="AQ281" s="238"/>
      <c r="AR281" s="238"/>
      <c r="AS281" s="238"/>
      <c r="AT281" s="238"/>
      <c r="AU281" s="238"/>
      <c r="AV281" s="239"/>
    </row>
    <row r="282" spans="2:48" ht="16.5" customHeight="1">
      <c r="B282" s="738" t="s">
        <v>158</v>
      </c>
      <c r="C282" s="1" t="s">
        <v>194</v>
      </c>
      <c r="D282" s="224">
        <v>975.8</v>
      </c>
      <c r="E282" s="224">
        <v>899.7</v>
      </c>
      <c r="F282" s="224">
        <v>815.9</v>
      </c>
      <c r="G282" s="224">
        <v>857.3</v>
      </c>
      <c r="H282" s="224">
        <v>875.7</v>
      </c>
      <c r="I282" s="224">
        <v>844.9</v>
      </c>
      <c r="J282" s="224">
        <v>927.5</v>
      </c>
      <c r="K282" s="224">
        <v>1120.4000000000001</v>
      </c>
      <c r="L282" s="224">
        <v>1119.4000000000001</v>
      </c>
      <c r="M282" s="224">
        <v>1294.0999999999999</v>
      </c>
      <c r="N282" s="224">
        <v>1262.3</v>
      </c>
      <c r="O282" s="224">
        <v>1394.9</v>
      </c>
      <c r="P282" s="225">
        <v>898.37585000000001</v>
      </c>
      <c r="Q282" s="225">
        <v>1105.6262999999999</v>
      </c>
      <c r="R282" s="225">
        <v>1190.5463999999999</v>
      </c>
      <c r="S282" s="558">
        <f>100</f>
        <v>100</v>
      </c>
      <c r="T282" s="72">
        <f t="shared" si="203"/>
        <v>92.201270752203328</v>
      </c>
      <c r="U282" s="72">
        <f t="shared" si="204"/>
        <v>83.613445378151269</v>
      </c>
      <c r="V282" s="72">
        <f t="shared" si="205"/>
        <v>87.8561180569789</v>
      </c>
      <c r="W282" s="72">
        <f t="shared" si="201"/>
        <v>89.741750358680065</v>
      </c>
      <c r="X282" s="72">
        <f t="shared" si="201"/>
        <v>86.585365853658544</v>
      </c>
      <c r="Y282" s="72">
        <f t="shared" si="201"/>
        <v>95.050215208034444</v>
      </c>
      <c r="Z282" s="72">
        <f t="shared" si="201"/>
        <v>114.81861037097768</v>
      </c>
      <c r="AA282" s="72">
        <f t="shared" si="201"/>
        <v>114.71613035458088</v>
      </c>
      <c r="AB282" s="72">
        <f t="shared" si="170"/>
        <v>132.61938921910226</v>
      </c>
      <c r="AC282" s="72">
        <f t="shared" si="170"/>
        <v>129.36052469768396</v>
      </c>
      <c r="AD282" s="72">
        <f t="shared" si="170"/>
        <v>142.94937487189998</v>
      </c>
      <c r="AE282" s="72">
        <f t="shared" ref="AE282:AG282" si="212">P282*100/$D282</f>
        <v>92.065571838491508</v>
      </c>
      <c r="AF282" s="72">
        <f t="shared" si="212"/>
        <v>113.30460135273621</v>
      </c>
      <c r="AG282" s="73">
        <f t="shared" si="212"/>
        <v>122.00721459315434</v>
      </c>
      <c r="AH282" s="559">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38"/>
      <c r="C283" s="1" t="s">
        <v>195</v>
      </c>
      <c r="D283" s="224">
        <v>2385.6999999999998</v>
      </c>
      <c r="E283" s="224">
        <v>2412.6999999999998</v>
      </c>
      <c r="F283" s="224">
        <v>2258.8000000000002</v>
      </c>
      <c r="G283" s="224">
        <v>2378.1999999999998</v>
      </c>
      <c r="H283" s="224">
        <v>2422.4</v>
      </c>
      <c r="I283" s="224">
        <v>2427.3000000000002</v>
      </c>
      <c r="J283" s="224">
        <v>2294.1</v>
      </c>
      <c r="K283" s="224">
        <v>2714</v>
      </c>
      <c r="L283" s="224">
        <v>2872.9</v>
      </c>
      <c r="M283" s="224">
        <v>3379.8</v>
      </c>
      <c r="N283" s="224">
        <v>2958.7</v>
      </c>
      <c r="O283" s="224">
        <v>3365.5</v>
      </c>
      <c r="P283" s="225">
        <v>2947.2510000000002</v>
      </c>
      <c r="Q283" s="225">
        <v>3108.8625000000002</v>
      </c>
      <c r="R283" s="225">
        <v>3349.7437</v>
      </c>
      <c r="S283" s="558">
        <f>100</f>
        <v>100</v>
      </c>
      <c r="T283" s="72">
        <f t="shared" si="203"/>
        <v>101.13174330385212</v>
      </c>
      <c r="U283" s="72">
        <f t="shared" si="204"/>
        <v>94.680806471895067</v>
      </c>
      <c r="V283" s="72">
        <f t="shared" si="205"/>
        <v>99.685626860041069</v>
      </c>
      <c r="W283" s="72">
        <f t="shared" si="201"/>
        <v>101.53833256486567</v>
      </c>
      <c r="X283" s="72">
        <f t="shared" si="201"/>
        <v>101.74372301630551</v>
      </c>
      <c r="Y283" s="72">
        <f t="shared" si="201"/>
        <v>96.160456050635048</v>
      </c>
      <c r="Z283" s="72">
        <f t="shared" si="201"/>
        <v>113.76116024646855</v>
      </c>
      <c r="AA283" s="72">
        <f t="shared" si="201"/>
        <v>120.42167917173158</v>
      </c>
      <c r="AB283" s="72">
        <f t="shared" si="170"/>
        <v>141.66911179108857</v>
      </c>
      <c r="AC283" s="72">
        <f t="shared" si="170"/>
        <v>124.01810789286165</v>
      </c>
      <c r="AD283" s="72">
        <f t="shared" si="170"/>
        <v>141.06970700423358</v>
      </c>
      <c r="AE283" s="72">
        <f t="shared" ref="AE283:AG283" si="213">P283*100/$D283</f>
        <v>123.5382068156097</v>
      </c>
      <c r="AF283" s="72">
        <f t="shared" si="213"/>
        <v>130.31238211007252</v>
      </c>
      <c r="AG283" s="73">
        <f t="shared" si="213"/>
        <v>140.40925933688226</v>
      </c>
      <c r="AH283" s="559">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38"/>
      <c r="C284" s="1" t="s">
        <v>196</v>
      </c>
      <c r="D284" s="224">
        <v>3113.6</v>
      </c>
      <c r="E284" s="224">
        <v>2649.1</v>
      </c>
      <c r="F284" s="224">
        <v>2708.2</v>
      </c>
      <c r="G284" s="224">
        <v>2821.6</v>
      </c>
      <c r="H284" s="224">
        <v>2871.1</v>
      </c>
      <c r="I284" s="224">
        <v>3103.4</v>
      </c>
      <c r="J284" s="224">
        <v>3260</v>
      </c>
      <c r="K284" s="224">
        <v>3465.8</v>
      </c>
      <c r="L284" s="224">
        <v>3505.2</v>
      </c>
      <c r="M284" s="224">
        <v>3869.2</v>
      </c>
      <c r="N284" s="224">
        <v>3269.8</v>
      </c>
      <c r="O284" s="224">
        <v>3453.2</v>
      </c>
      <c r="P284" s="225">
        <v>2277.5598</v>
      </c>
      <c r="Q284" s="225">
        <v>2662.4677999999999</v>
      </c>
      <c r="R284" s="225">
        <v>2869.5475999999999</v>
      </c>
      <c r="S284" s="558">
        <f>100</f>
        <v>100</v>
      </c>
      <c r="T284" s="72">
        <f t="shared" si="203"/>
        <v>85.081577595066804</v>
      </c>
      <c r="U284" s="72">
        <f t="shared" si="204"/>
        <v>86.979701952723545</v>
      </c>
      <c r="V284" s="72">
        <f t="shared" si="205"/>
        <v>90.621788283658788</v>
      </c>
      <c r="W284" s="72">
        <f t="shared" si="201"/>
        <v>92.211587872559093</v>
      </c>
      <c r="X284" s="72">
        <f t="shared" si="201"/>
        <v>99.672404933196304</v>
      </c>
      <c r="Y284" s="72">
        <f t="shared" si="201"/>
        <v>104.70195272353546</v>
      </c>
      <c r="Z284" s="72">
        <f t="shared" si="201"/>
        <v>111.31166495375129</v>
      </c>
      <c r="AA284" s="72">
        <f t="shared" si="201"/>
        <v>112.57708119218911</v>
      </c>
      <c r="AB284" s="72">
        <f t="shared" si="170"/>
        <v>124.2677286742035</v>
      </c>
      <c r="AC284" s="72">
        <f t="shared" si="170"/>
        <v>105.01670092497432</v>
      </c>
      <c r="AD284" s="72">
        <f t="shared" si="170"/>
        <v>110.90698869475848</v>
      </c>
      <c r="AE284" s="72">
        <f t="shared" ref="AE284:AG284" si="214">P284*100/$D284</f>
        <v>73.1487602774923</v>
      </c>
      <c r="AF284" s="72">
        <f t="shared" si="214"/>
        <v>85.510913412127437</v>
      </c>
      <c r="AG284" s="73">
        <f t="shared" si="214"/>
        <v>92.161729188078112</v>
      </c>
      <c r="AH284" s="559">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38"/>
      <c r="C285" s="1" t="s">
        <v>197</v>
      </c>
      <c r="D285" s="224">
        <v>2870</v>
      </c>
      <c r="E285" s="224">
        <v>2269.6999999999998</v>
      </c>
      <c r="F285" s="224">
        <v>2278.9</v>
      </c>
      <c r="G285" s="224">
        <v>2511.3000000000002</v>
      </c>
      <c r="H285" s="224">
        <v>2348.6999999999998</v>
      </c>
      <c r="I285" s="224">
        <v>2345.6</v>
      </c>
      <c r="J285" s="224">
        <v>2795.1</v>
      </c>
      <c r="K285" s="224">
        <v>3136.2</v>
      </c>
      <c r="L285" s="224">
        <v>4100.5</v>
      </c>
      <c r="M285" s="224">
        <v>4535.3999999999996</v>
      </c>
      <c r="N285" s="224">
        <v>6490</v>
      </c>
      <c r="O285" s="224">
        <v>6715.8</v>
      </c>
      <c r="P285" s="225">
        <v>5363.4731000000002</v>
      </c>
      <c r="Q285" s="225">
        <v>5860.9130999999998</v>
      </c>
      <c r="R285" s="225">
        <v>6344.6333000000004</v>
      </c>
      <c r="S285" s="558">
        <f>100</f>
        <v>100</v>
      </c>
      <c r="T285" s="72">
        <f t="shared" si="203"/>
        <v>79.083623693379778</v>
      </c>
      <c r="U285" s="72">
        <f t="shared" si="204"/>
        <v>79.404181184668985</v>
      </c>
      <c r="V285" s="72">
        <f t="shared" si="205"/>
        <v>87.501742160278752</v>
      </c>
      <c r="W285" s="72">
        <f t="shared" si="201"/>
        <v>81.836236933797906</v>
      </c>
      <c r="X285" s="72">
        <f t="shared" si="201"/>
        <v>81.728222996515683</v>
      </c>
      <c r="Y285" s="72">
        <f t="shared" si="201"/>
        <v>97.390243902439025</v>
      </c>
      <c r="Z285" s="72">
        <f t="shared" si="201"/>
        <v>109.27526132404181</v>
      </c>
      <c r="AA285" s="72">
        <f t="shared" si="201"/>
        <v>142.87456445993033</v>
      </c>
      <c r="AB285" s="72">
        <f t="shared" si="170"/>
        <v>158.02787456445992</v>
      </c>
      <c r="AC285" s="72">
        <f t="shared" si="170"/>
        <v>226.13240418118468</v>
      </c>
      <c r="AD285" s="72">
        <f t="shared" si="170"/>
        <v>234</v>
      </c>
      <c r="AE285" s="72">
        <f t="shared" ref="AE285:AG285" si="215">P285*100/$D285</f>
        <v>186.88059581881535</v>
      </c>
      <c r="AF285" s="72">
        <f t="shared" si="215"/>
        <v>204.21299999999997</v>
      </c>
      <c r="AG285" s="73">
        <f t="shared" si="215"/>
        <v>221.06736236933801</v>
      </c>
      <c r="AH285" s="559">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38"/>
      <c r="C286" s="1" t="s">
        <v>198</v>
      </c>
      <c r="D286" s="224">
        <v>9345.1</v>
      </c>
      <c r="E286" s="224">
        <v>8231.2000000000007</v>
      </c>
      <c r="F286" s="224">
        <v>8061.7999999999993</v>
      </c>
      <c r="G286" s="224">
        <v>8568.4000000000015</v>
      </c>
      <c r="H286" s="224">
        <v>8517.9000000000015</v>
      </c>
      <c r="I286" s="224">
        <v>8721.2000000000007</v>
      </c>
      <c r="J286" s="224">
        <v>9276.7000000000007</v>
      </c>
      <c r="K286" s="224">
        <v>10436.400000000001</v>
      </c>
      <c r="L286" s="224">
        <v>11598</v>
      </c>
      <c r="M286" s="224">
        <v>13078.499999999998</v>
      </c>
      <c r="N286" s="224">
        <v>13980.8</v>
      </c>
      <c r="O286" s="224">
        <v>14929.399999999998</v>
      </c>
      <c r="P286" s="225">
        <v>11486.659749999999</v>
      </c>
      <c r="Q286" s="225">
        <v>12737.869699999999</v>
      </c>
      <c r="R286" s="225">
        <v>13754.471000000001</v>
      </c>
      <c r="S286" s="558">
        <f>100</f>
        <v>100</v>
      </c>
      <c r="T286" s="72">
        <f t="shared" si="203"/>
        <v>88.080384372558896</v>
      </c>
      <c r="U286" s="72">
        <f t="shared" si="204"/>
        <v>86.26766968785779</v>
      </c>
      <c r="V286" s="72">
        <f t="shared" si="205"/>
        <v>91.688692469850523</v>
      </c>
      <c r="W286" s="72">
        <f t="shared" si="201"/>
        <v>91.148302318862306</v>
      </c>
      <c r="X286" s="72">
        <f t="shared" si="201"/>
        <v>93.323773956404963</v>
      </c>
      <c r="Y286" s="72">
        <f t="shared" si="201"/>
        <v>99.268065617275369</v>
      </c>
      <c r="Z286" s="72">
        <f t="shared" si="201"/>
        <v>111.67777765888006</v>
      </c>
      <c r="AA286" s="72">
        <f t="shared" si="201"/>
        <v>124.10782121111598</v>
      </c>
      <c r="AB286" s="72">
        <f t="shared" si="170"/>
        <v>139.95034831087946</v>
      </c>
      <c r="AC286" s="72">
        <f t="shared" si="170"/>
        <v>149.60567570170463</v>
      </c>
      <c r="AD286" s="72">
        <f t="shared" si="170"/>
        <v>159.75644990422785</v>
      </c>
      <c r="AE286" s="72">
        <f t="shared" ref="AE286:AG286" si="216">P286*100/$D286</f>
        <v>122.91639201292654</v>
      </c>
      <c r="AF286" s="72">
        <f t="shared" si="216"/>
        <v>136.30533327626242</v>
      </c>
      <c r="AG286" s="73">
        <f t="shared" si="216"/>
        <v>147.18377545451628</v>
      </c>
      <c r="AH286" s="559">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39"/>
      <c r="C287" s="8" t="s">
        <v>199</v>
      </c>
      <c r="D287" s="177">
        <v>6475.1</v>
      </c>
      <c r="E287" s="177">
        <v>5961.5</v>
      </c>
      <c r="F287" s="177">
        <v>5782.9</v>
      </c>
      <c r="G287" s="177">
        <v>6057.1</v>
      </c>
      <c r="H287" s="177">
        <v>6169.2000000000007</v>
      </c>
      <c r="I287" s="177">
        <v>6375.6</v>
      </c>
      <c r="J287" s="177">
        <v>6481.6</v>
      </c>
      <c r="K287" s="177">
        <v>7300.2000000000007</v>
      </c>
      <c r="L287" s="177">
        <v>7497.5</v>
      </c>
      <c r="M287" s="177">
        <v>8543.0999999999985</v>
      </c>
      <c r="N287" s="177">
        <v>7490.8</v>
      </c>
      <c r="O287" s="177">
        <v>8213.5999999999985</v>
      </c>
      <c r="P287" s="177">
        <v>6123.1866499999996</v>
      </c>
      <c r="Q287" s="177">
        <v>6876.9565999999995</v>
      </c>
      <c r="R287" s="177">
        <v>7409.8377</v>
      </c>
      <c r="S287" s="558">
        <f>100</f>
        <v>100</v>
      </c>
      <c r="T287" s="72">
        <f t="shared" si="203"/>
        <v>92.068076168707819</v>
      </c>
      <c r="U287" s="72">
        <f t="shared" si="204"/>
        <v>89.30981760899445</v>
      </c>
      <c r="V287" s="72">
        <f t="shared" si="205"/>
        <v>93.544501243224033</v>
      </c>
      <c r="W287" s="72">
        <f t="shared" si="201"/>
        <v>95.275748637086693</v>
      </c>
      <c r="X287" s="72">
        <f t="shared" si="201"/>
        <v>98.463344195456429</v>
      </c>
      <c r="Y287" s="72">
        <f t="shared" si="201"/>
        <v>100.10038455004555</v>
      </c>
      <c r="Z287" s="72">
        <f t="shared" si="201"/>
        <v>112.74266034501399</v>
      </c>
      <c r="AA287" s="72">
        <f t="shared" si="201"/>
        <v>115.78971753331994</v>
      </c>
      <c r="AB287" s="72">
        <f t="shared" si="170"/>
        <v>131.93773069141787</v>
      </c>
      <c r="AC287" s="72">
        <f t="shared" si="170"/>
        <v>115.68624422788837</v>
      </c>
      <c r="AD287" s="72">
        <f t="shared" si="170"/>
        <v>126.84900619295452</v>
      </c>
      <c r="AE287" s="72">
        <f t="shared" ref="AE287:AG287" si="217">P287*100/$D287</f>
        <v>94.56512872388069</v>
      </c>
      <c r="AF287" s="72">
        <f t="shared" si="217"/>
        <v>106.20618368828279</v>
      </c>
      <c r="AG287" s="73">
        <f t="shared" si="217"/>
        <v>114.43588052694166</v>
      </c>
      <c r="AH287" s="237"/>
      <c r="AI287" s="238"/>
      <c r="AJ287" s="238"/>
      <c r="AK287" s="238"/>
      <c r="AL287" s="238"/>
      <c r="AM287" s="238"/>
      <c r="AN287" s="238"/>
      <c r="AO287" s="238"/>
      <c r="AP287" s="238"/>
      <c r="AQ287" s="238"/>
      <c r="AR287" s="238"/>
      <c r="AS287" s="238"/>
      <c r="AT287" s="238"/>
      <c r="AU287" s="238"/>
      <c r="AV287" s="239"/>
    </row>
    <row r="288" spans="2:48" ht="16.5" customHeight="1">
      <c r="B288" s="738" t="s">
        <v>159</v>
      </c>
      <c r="C288" s="7" t="s">
        <v>194</v>
      </c>
      <c r="D288" s="224">
        <v>10224.5</v>
      </c>
      <c r="E288" s="224">
        <v>9632.2999999999993</v>
      </c>
      <c r="F288" s="224">
        <v>9139.5</v>
      </c>
      <c r="G288" s="224">
        <v>9199.2000000000007</v>
      </c>
      <c r="H288" s="224">
        <v>8714.2000000000007</v>
      </c>
      <c r="I288" s="224">
        <v>8329</v>
      </c>
      <c r="J288" s="224">
        <v>8167.4</v>
      </c>
      <c r="K288" s="224">
        <v>8549.4</v>
      </c>
      <c r="L288" s="224">
        <v>7607.3</v>
      </c>
      <c r="M288" s="224">
        <v>8520.2999999999993</v>
      </c>
      <c r="N288" s="224">
        <v>8609.7999999999993</v>
      </c>
      <c r="O288" s="224">
        <v>9086.7999999999993</v>
      </c>
      <c r="P288" s="225">
        <v>5852.2920000000004</v>
      </c>
      <c r="Q288" s="225">
        <v>7202.3842999999997</v>
      </c>
      <c r="R288" s="225">
        <v>7755.6347999999998</v>
      </c>
      <c r="S288" s="558">
        <f>100</f>
        <v>100</v>
      </c>
      <c r="T288" s="72">
        <f t="shared" si="203"/>
        <v>94.208029732505253</v>
      </c>
      <c r="U288" s="72">
        <f t="shared" si="204"/>
        <v>89.388234143478897</v>
      </c>
      <c r="V288" s="72">
        <f t="shared" si="205"/>
        <v>89.97212577632159</v>
      </c>
      <c r="W288" s="72">
        <f t="shared" si="201"/>
        <v>85.228617536309855</v>
      </c>
      <c r="X288" s="72">
        <f t="shared" si="201"/>
        <v>81.461196146510829</v>
      </c>
      <c r="Y288" s="72">
        <f t="shared" si="201"/>
        <v>79.88067876179764</v>
      </c>
      <c r="Z288" s="72">
        <f t="shared" si="201"/>
        <v>83.616802777641936</v>
      </c>
      <c r="AA288" s="72">
        <f t="shared" si="201"/>
        <v>74.40266027678615</v>
      </c>
      <c r="AB288" s="72">
        <f t="shared" si="170"/>
        <v>83.332192283241227</v>
      </c>
      <c r="AC288" s="72">
        <f t="shared" si="170"/>
        <v>84.207540711037197</v>
      </c>
      <c r="AD288" s="72">
        <f t="shared" si="170"/>
        <v>88.872805516162146</v>
      </c>
      <c r="AE288" s="72">
        <f t="shared" ref="AE288:AG288" si="218">P288*100/$D288</f>
        <v>57.237928505061376</v>
      </c>
      <c r="AF288" s="72">
        <f t="shared" si="218"/>
        <v>70.442410875837439</v>
      </c>
      <c r="AG288" s="73">
        <f t="shared" si="218"/>
        <v>75.853438309941808</v>
      </c>
      <c r="AH288" s="559">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38"/>
      <c r="C289" s="1" t="s">
        <v>195</v>
      </c>
      <c r="D289" s="224">
        <v>4082.8</v>
      </c>
      <c r="E289" s="224">
        <v>3944.1</v>
      </c>
      <c r="F289" s="224">
        <v>4279.3</v>
      </c>
      <c r="G289" s="224">
        <v>4034.1</v>
      </c>
      <c r="H289" s="224">
        <v>3907.8</v>
      </c>
      <c r="I289" s="224">
        <v>3776.5</v>
      </c>
      <c r="J289" s="224">
        <v>3931.9</v>
      </c>
      <c r="K289" s="224">
        <v>4466.6000000000004</v>
      </c>
      <c r="L289" s="224">
        <v>5858.9</v>
      </c>
      <c r="M289" s="224">
        <v>6585.5</v>
      </c>
      <c r="N289" s="224">
        <v>7085.3</v>
      </c>
      <c r="O289" s="224">
        <v>7548.9</v>
      </c>
      <c r="P289" s="225">
        <v>6610.7568000000001</v>
      </c>
      <c r="Q289" s="225">
        <v>6973.2559000000001</v>
      </c>
      <c r="R289" s="225">
        <v>7513.5195000000003</v>
      </c>
      <c r="S289" s="558">
        <f>100</f>
        <v>100</v>
      </c>
      <c r="T289" s="72">
        <f t="shared" si="203"/>
        <v>96.602821593024387</v>
      </c>
      <c r="U289" s="72">
        <f t="shared" si="204"/>
        <v>104.8128735181738</v>
      </c>
      <c r="V289" s="72">
        <f t="shared" si="205"/>
        <v>98.807191143333</v>
      </c>
      <c r="W289" s="72">
        <f t="shared" si="201"/>
        <v>95.713725874399913</v>
      </c>
      <c r="X289" s="72">
        <f t="shared" si="201"/>
        <v>92.497795630449687</v>
      </c>
      <c r="Y289" s="72">
        <f t="shared" si="201"/>
        <v>96.304007053982559</v>
      </c>
      <c r="Z289" s="72">
        <f t="shared" si="201"/>
        <v>109.40041148231607</v>
      </c>
      <c r="AA289" s="72">
        <f t="shared" si="201"/>
        <v>143.50200842559028</v>
      </c>
      <c r="AB289" s="72">
        <f t="shared" si="170"/>
        <v>161.29861859508179</v>
      </c>
      <c r="AC289" s="72">
        <f t="shared" si="170"/>
        <v>173.54021749779562</v>
      </c>
      <c r="AD289" s="72">
        <f t="shared" si="170"/>
        <v>184.89516998138532</v>
      </c>
      <c r="AE289" s="72">
        <f t="shared" ref="AE289:AG289" si="219">P289*100/$D289</f>
        <v>161.91723327128443</v>
      </c>
      <c r="AF289" s="72">
        <f t="shared" si="219"/>
        <v>170.79592191633191</v>
      </c>
      <c r="AG289" s="73">
        <f t="shared" si="219"/>
        <v>184.0285955716665</v>
      </c>
      <c r="AH289" s="559">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38"/>
      <c r="C290" s="1" t="s">
        <v>196</v>
      </c>
      <c r="D290" s="224">
        <v>1200.3</v>
      </c>
      <c r="E290" s="224">
        <v>1065</v>
      </c>
      <c r="F290" s="224">
        <v>1049.4000000000001</v>
      </c>
      <c r="G290" s="224">
        <v>1014.2</v>
      </c>
      <c r="H290" s="224">
        <v>1025.5</v>
      </c>
      <c r="I290" s="224">
        <v>969.8</v>
      </c>
      <c r="J290" s="224">
        <v>983</v>
      </c>
      <c r="K290" s="224">
        <v>1149.8</v>
      </c>
      <c r="L290" s="224">
        <v>1169.5</v>
      </c>
      <c r="M290" s="224">
        <v>1316.9</v>
      </c>
      <c r="N290" s="224">
        <v>1525.1</v>
      </c>
      <c r="O290" s="224">
        <v>1755.7</v>
      </c>
      <c r="P290" s="225">
        <v>1157.9729</v>
      </c>
      <c r="Q290" s="225">
        <v>1353.6704999999999</v>
      </c>
      <c r="R290" s="225">
        <v>1458.9592</v>
      </c>
      <c r="S290" s="558">
        <f>100</f>
        <v>100</v>
      </c>
      <c r="T290" s="72">
        <f t="shared" si="203"/>
        <v>88.727818045488632</v>
      </c>
      <c r="U290" s="72">
        <f t="shared" si="204"/>
        <v>87.428142964258953</v>
      </c>
      <c r="V290" s="72">
        <f t="shared" si="205"/>
        <v>84.495542780971434</v>
      </c>
      <c r="W290" s="72">
        <f t="shared" si="201"/>
        <v>85.436974089810889</v>
      </c>
      <c r="X290" s="72">
        <f t="shared" si="201"/>
        <v>80.796467549779223</v>
      </c>
      <c r="Y290" s="72">
        <f t="shared" si="201"/>
        <v>81.896192618512046</v>
      </c>
      <c r="Z290" s="72">
        <f t="shared" si="201"/>
        <v>95.792718487044908</v>
      </c>
      <c r="AA290" s="72">
        <f t="shared" si="201"/>
        <v>97.433974839623431</v>
      </c>
      <c r="AB290" s="72">
        <f t="shared" si="170"/>
        <v>109.71423810713989</v>
      </c>
      <c r="AC290" s="72">
        <f t="shared" si="170"/>
        <v>127.05990169124387</v>
      </c>
      <c r="AD290" s="72">
        <f t="shared" si="170"/>
        <v>146.27176539198535</v>
      </c>
      <c r="AE290" s="72">
        <f t="shared" ref="AE290:AG290" si="220">P290*100/$D290</f>
        <v>96.473623260851454</v>
      </c>
      <c r="AF290" s="72">
        <f t="shared" si="220"/>
        <v>112.77768057985503</v>
      </c>
      <c r="AG290" s="73">
        <f t="shared" si="220"/>
        <v>121.54954594684664</v>
      </c>
      <c r="AH290" s="559">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5" customHeight="1">
      <c r="B291" s="738"/>
      <c r="C291" s="1" t="s">
        <v>197</v>
      </c>
      <c r="D291" s="224">
        <v>2130</v>
      </c>
      <c r="E291" s="224">
        <v>2161.3000000000002</v>
      </c>
      <c r="F291" s="224">
        <v>2321.9</v>
      </c>
      <c r="G291" s="224">
        <v>2293.8000000000002</v>
      </c>
      <c r="H291" s="224">
        <v>2244.1999999999998</v>
      </c>
      <c r="I291" s="224">
        <v>2120.6999999999998</v>
      </c>
      <c r="J291" s="224">
        <v>2134.6999999999998</v>
      </c>
      <c r="K291" s="224">
        <v>2293.9</v>
      </c>
      <c r="L291" s="224">
        <v>2591</v>
      </c>
      <c r="M291" s="224">
        <v>2833.7</v>
      </c>
      <c r="N291" s="224">
        <v>3391.6</v>
      </c>
      <c r="O291" s="224">
        <v>3736.5</v>
      </c>
      <c r="P291" s="225">
        <v>2984.0999000000002</v>
      </c>
      <c r="Q291" s="225">
        <v>3260.8629999999998</v>
      </c>
      <c r="R291" s="225">
        <v>3529.9839000000002</v>
      </c>
      <c r="S291" s="558">
        <f>100</f>
        <v>100</v>
      </c>
      <c r="T291" s="72">
        <f t="shared" si="203"/>
        <v>101.46948356807513</v>
      </c>
      <c r="U291" s="72">
        <f t="shared" si="204"/>
        <v>109.0093896713615</v>
      </c>
      <c r="V291" s="72">
        <f t="shared" si="205"/>
        <v>107.69014084507043</v>
      </c>
      <c r="W291" s="72">
        <f t="shared" si="201"/>
        <v>105.36150234741783</v>
      </c>
      <c r="X291" s="72">
        <f t="shared" si="201"/>
        <v>99.563380281690129</v>
      </c>
      <c r="Y291" s="72">
        <f t="shared" si="201"/>
        <v>100.2206572769953</v>
      </c>
      <c r="Z291" s="72">
        <f t="shared" si="201"/>
        <v>107.69483568075117</v>
      </c>
      <c r="AA291" s="72">
        <f t="shared" si="201"/>
        <v>121.64319248826291</v>
      </c>
      <c r="AB291" s="72">
        <f t="shared" si="170"/>
        <v>133.03755868544602</v>
      </c>
      <c r="AC291" s="72">
        <f t="shared" si="170"/>
        <v>159.2300469483568</v>
      </c>
      <c r="AD291" s="72">
        <f t="shared" si="170"/>
        <v>175.42253521126761</v>
      </c>
      <c r="AE291" s="72">
        <f t="shared" ref="AE291:AG291" si="221">P291*100/$D291</f>
        <v>140.09858685446008</v>
      </c>
      <c r="AF291" s="72">
        <f t="shared" si="221"/>
        <v>153.09215962441314</v>
      </c>
      <c r="AG291" s="73">
        <f t="shared" si="221"/>
        <v>165.72694366197183</v>
      </c>
      <c r="AH291" s="559">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38"/>
      <c r="C292" s="1" t="s">
        <v>198</v>
      </c>
      <c r="D292" s="224">
        <v>17637.599999999999</v>
      </c>
      <c r="E292" s="224">
        <v>16802.7</v>
      </c>
      <c r="F292" s="224">
        <v>16790.099999999999</v>
      </c>
      <c r="G292" s="224">
        <v>16541.300000000003</v>
      </c>
      <c r="H292" s="224">
        <v>15891.7</v>
      </c>
      <c r="I292" s="224">
        <v>15196</v>
      </c>
      <c r="J292" s="224">
        <v>15217</v>
      </c>
      <c r="K292" s="224">
        <v>16459.7</v>
      </c>
      <c r="L292" s="224">
        <v>17226.7</v>
      </c>
      <c r="M292" s="224">
        <v>19256.400000000001</v>
      </c>
      <c r="N292" s="224">
        <v>20611.799999999996</v>
      </c>
      <c r="O292" s="224">
        <v>22127.899999999998</v>
      </c>
      <c r="P292" s="225">
        <v>16605.121600000002</v>
      </c>
      <c r="Q292" s="225">
        <v>18790.173699999999</v>
      </c>
      <c r="R292" s="225">
        <v>20258.097399999999</v>
      </c>
      <c r="S292" s="558">
        <f>100</f>
        <v>100</v>
      </c>
      <c r="T292" s="72">
        <f t="shared" si="203"/>
        <v>95.266362770444971</v>
      </c>
      <c r="U292" s="72">
        <f t="shared" si="204"/>
        <v>95.194924479521021</v>
      </c>
      <c r="V292" s="72">
        <f t="shared" si="205"/>
        <v>93.784301719054767</v>
      </c>
      <c r="W292" s="72">
        <f t="shared" si="201"/>
        <v>90.101260942531866</v>
      </c>
      <c r="X292" s="72">
        <f t="shared" si="201"/>
        <v>86.156846736517451</v>
      </c>
      <c r="Y292" s="72">
        <f t="shared" si="201"/>
        <v>86.275910554724007</v>
      </c>
      <c r="Z292" s="72">
        <f t="shared" si="201"/>
        <v>93.32165373973784</v>
      </c>
      <c r="AA292" s="72">
        <f t="shared" si="201"/>
        <v>97.670317957091669</v>
      </c>
      <c r="AB292" s="72">
        <f t="shared" si="170"/>
        <v>109.17811947203704</v>
      </c>
      <c r="AC292" s="72">
        <f t="shared" si="170"/>
        <v>116.86283848142602</v>
      </c>
      <c r="AD292" s="72">
        <f t="shared" si="170"/>
        <v>125.45867918537671</v>
      </c>
      <c r="AE292" s="72">
        <f t="shared" ref="AE292:AG292" si="222">P292*100/$D292</f>
        <v>94.146151403819132</v>
      </c>
      <c r="AF292" s="72">
        <f t="shared" si="222"/>
        <v>106.53475359459337</v>
      </c>
      <c r="AG292" s="73">
        <f t="shared" si="222"/>
        <v>114.85744885925523</v>
      </c>
      <c r="AH292" s="559">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39"/>
      <c r="C293" s="8" t="s">
        <v>199</v>
      </c>
      <c r="D293" s="177">
        <v>15507.599999999999</v>
      </c>
      <c r="E293" s="177">
        <v>14641.4</v>
      </c>
      <c r="F293" s="177">
        <v>14468.199999999999</v>
      </c>
      <c r="G293" s="177">
        <v>14247.500000000002</v>
      </c>
      <c r="H293" s="177">
        <v>13647.5</v>
      </c>
      <c r="I293" s="177">
        <v>13075.3</v>
      </c>
      <c r="J293" s="177">
        <v>13082.3</v>
      </c>
      <c r="K293" s="177">
        <v>14165.8</v>
      </c>
      <c r="L293" s="177">
        <v>14635.7</v>
      </c>
      <c r="M293" s="177">
        <v>16422.7</v>
      </c>
      <c r="N293" s="177">
        <v>17220.199999999997</v>
      </c>
      <c r="O293" s="177">
        <v>18391.399999999998</v>
      </c>
      <c r="P293" s="177">
        <v>13621.021700000001</v>
      </c>
      <c r="Q293" s="177">
        <v>15529.3107</v>
      </c>
      <c r="R293" s="177">
        <v>16728.113499999999</v>
      </c>
      <c r="S293" s="558">
        <f>100</f>
        <v>100</v>
      </c>
      <c r="T293" s="72">
        <f t="shared" si="203"/>
        <v>94.414351672728216</v>
      </c>
      <c r="U293" s="72">
        <f t="shared" si="204"/>
        <v>93.29747994531715</v>
      </c>
      <c r="V293" s="72">
        <f t="shared" si="205"/>
        <v>91.874306791508701</v>
      </c>
      <c r="W293" s="72">
        <f t="shared" si="201"/>
        <v>88.005236142278633</v>
      </c>
      <c r="X293" s="72">
        <f t="shared" si="201"/>
        <v>84.315432433129573</v>
      </c>
      <c r="Y293" s="72">
        <f t="shared" si="201"/>
        <v>84.360571590703927</v>
      </c>
      <c r="Z293" s="72">
        <f t="shared" si="201"/>
        <v>91.347468338105202</v>
      </c>
      <c r="AA293" s="72">
        <f t="shared" si="201"/>
        <v>94.377595501560535</v>
      </c>
      <c r="AB293" s="72">
        <f t="shared" si="170"/>
        <v>105.90097758518405</v>
      </c>
      <c r="AC293" s="72">
        <f t="shared" si="170"/>
        <v>111.04361732311898</v>
      </c>
      <c r="AD293" s="72">
        <f t="shared" si="170"/>
        <v>118.59604323041604</v>
      </c>
      <c r="AE293" s="72">
        <f t="shared" ref="AE293:AG308" si="223">P293*100/$D293</f>
        <v>87.834492119992802</v>
      </c>
      <c r="AF293" s="72">
        <f t="shared" si="223"/>
        <v>100.14000038690708</v>
      </c>
      <c r="AG293" s="73">
        <f t="shared" si="223"/>
        <v>107.87042159973174</v>
      </c>
      <c r="AH293" s="237"/>
      <c r="AI293" s="238"/>
      <c r="AJ293" s="238"/>
      <c r="AK293" s="238"/>
      <c r="AL293" s="238"/>
      <c r="AM293" s="238"/>
      <c r="AN293" s="238"/>
      <c r="AO293" s="238"/>
      <c r="AP293" s="238"/>
      <c r="AQ293" s="238"/>
      <c r="AR293" s="238"/>
      <c r="AS293" s="238"/>
      <c r="AT293" s="238"/>
      <c r="AU293" s="238"/>
      <c r="AV293" s="239"/>
    </row>
    <row r="294" spans="2:48" ht="16.5" customHeight="1">
      <c r="B294" s="738" t="s">
        <v>150</v>
      </c>
      <c r="C294" s="1" t="s">
        <v>194</v>
      </c>
      <c r="D294" s="224">
        <v>491</v>
      </c>
      <c r="E294" s="224">
        <v>360.1</v>
      </c>
      <c r="F294" s="224">
        <v>384.8</v>
      </c>
      <c r="G294" s="224">
        <v>401.3</v>
      </c>
      <c r="H294" s="224">
        <v>387.3</v>
      </c>
      <c r="I294" s="224">
        <v>285.89999999999998</v>
      </c>
      <c r="J294" s="224">
        <v>256.39999999999998</v>
      </c>
      <c r="K294" s="224">
        <v>375.7</v>
      </c>
      <c r="L294" s="224">
        <v>312.7</v>
      </c>
      <c r="M294" s="224">
        <v>394.2</v>
      </c>
      <c r="N294" s="224">
        <v>384.8</v>
      </c>
      <c r="O294" s="224">
        <v>412</v>
      </c>
      <c r="P294" s="225">
        <v>302.65481999999997</v>
      </c>
      <c r="Q294" s="225">
        <v>379.89603</v>
      </c>
      <c r="R294" s="225">
        <v>408.28296</v>
      </c>
      <c r="S294" s="558">
        <f>100</f>
        <v>100</v>
      </c>
      <c r="T294" s="72">
        <f t="shared" si="203"/>
        <v>73.34012219959267</v>
      </c>
      <c r="U294" s="72">
        <f t="shared" si="204"/>
        <v>78.37067209775968</v>
      </c>
      <c r="V294" s="72">
        <f t="shared" si="205"/>
        <v>81.731160896130348</v>
      </c>
      <c r="W294" s="72">
        <f t="shared" si="201"/>
        <v>78.879837067209778</v>
      </c>
      <c r="X294" s="72">
        <f t="shared" si="201"/>
        <v>58.228105906313637</v>
      </c>
      <c r="Y294" s="72">
        <f t="shared" si="201"/>
        <v>52.219959266802434</v>
      </c>
      <c r="Z294" s="72">
        <f t="shared" si="201"/>
        <v>76.517311608961307</v>
      </c>
      <c r="AA294" s="72">
        <f t="shared" si="201"/>
        <v>63.686354378818734</v>
      </c>
      <c r="AB294" s="72">
        <f t="shared" si="170"/>
        <v>80.285132382892058</v>
      </c>
      <c r="AC294" s="72">
        <f t="shared" si="170"/>
        <v>78.37067209775968</v>
      </c>
      <c r="AD294" s="72">
        <f t="shared" si="170"/>
        <v>83.910386965376787</v>
      </c>
      <c r="AE294" s="72">
        <f t="shared" si="223"/>
        <v>61.640492871690419</v>
      </c>
      <c r="AF294" s="72">
        <f t="shared" si="223"/>
        <v>77.371900203665987</v>
      </c>
      <c r="AG294" s="73">
        <f t="shared" si="223"/>
        <v>83.153352342158868</v>
      </c>
      <c r="AH294" s="559">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38"/>
      <c r="C295" s="1" t="s">
        <v>195</v>
      </c>
      <c r="D295" s="224">
        <v>718.4</v>
      </c>
      <c r="E295" s="224">
        <v>601.1</v>
      </c>
      <c r="F295" s="224">
        <v>670.3</v>
      </c>
      <c r="G295" s="224">
        <v>585.5</v>
      </c>
      <c r="H295" s="224">
        <v>506.3</v>
      </c>
      <c r="I295" s="224">
        <v>476.4</v>
      </c>
      <c r="J295" s="224">
        <v>463.3</v>
      </c>
      <c r="K295" s="224">
        <v>511.6</v>
      </c>
      <c r="L295" s="224">
        <v>461.2</v>
      </c>
      <c r="M295" s="224">
        <v>476.5</v>
      </c>
      <c r="N295" s="224">
        <v>386.7</v>
      </c>
      <c r="O295" s="224">
        <v>413.9</v>
      </c>
      <c r="P295" s="225">
        <v>407.20798000000002</v>
      </c>
      <c r="Q295" s="225">
        <v>413.76137999999997</v>
      </c>
      <c r="R295" s="225">
        <v>444.96953999999999</v>
      </c>
      <c r="S295" s="558">
        <f>100</f>
        <v>100</v>
      </c>
      <c r="T295" s="72">
        <f t="shared" si="203"/>
        <v>83.672048997772833</v>
      </c>
      <c r="U295" s="72">
        <f t="shared" si="204"/>
        <v>93.304565701559028</v>
      </c>
      <c r="V295" s="72">
        <f t="shared" si="205"/>
        <v>81.500556792873056</v>
      </c>
      <c r="W295" s="72">
        <f t="shared" si="201"/>
        <v>70.476057906458806</v>
      </c>
      <c r="X295" s="72">
        <f t="shared" si="201"/>
        <v>66.314031180400889</v>
      </c>
      <c r="Y295" s="72">
        <f t="shared" si="201"/>
        <v>64.490534521158125</v>
      </c>
      <c r="Z295" s="72">
        <f t="shared" si="201"/>
        <v>71.213808463251667</v>
      </c>
      <c r="AA295" s="72">
        <f t="shared" si="201"/>
        <v>64.198218262806236</v>
      </c>
      <c r="AB295" s="72">
        <f t="shared" si="170"/>
        <v>66.327951002227167</v>
      </c>
      <c r="AC295" s="72">
        <f t="shared" si="170"/>
        <v>53.827951002227174</v>
      </c>
      <c r="AD295" s="72">
        <f t="shared" si="170"/>
        <v>57.6141425389755</v>
      </c>
      <c r="AE295" s="72">
        <f t="shared" si="223"/>
        <v>56.682625278396443</v>
      </c>
      <c r="AF295" s="72">
        <f t="shared" si="223"/>
        <v>57.59484688195991</v>
      </c>
      <c r="AG295" s="73">
        <f t="shared" si="223"/>
        <v>61.938967149220488</v>
      </c>
      <c r="AH295" s="559">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5" customHeight="1">
      <c r="B296" s="738"/>
      <c r="C296" s="1" t="s">
        <v>196</v>
      </c>
      <c r="D296" s="224">
        <v>1254.7</v>
      </c>
      <c r="E296" s="224">
        <v>1146.5999999999999</v>
      </c>
      <c r="F296" s="224">
        <v>1262</v>
      </c>
      <c r="G296" s="224">
        <v>1136.5</v>
      </c>
      <c r="H296" s="224">
        <v>992.6</v>
      </c>
      <c r="I296" s="224">
        <v>801</v>
      </c>
      <c r="J296" s="224">
        <v>895.6</v>
      </c>
      <c r="K296" s="224">
        <v>884.1</v>
      </c>
      <c r="L296" s="224">
        <v>816.1</v>
      </c>
      <c r="M296" s="224">
        <v>842.1</v>
      </c>
      <c r="N296" s="224">
        <v>523</v>
      </c>
      <c r="O296" s="224">
        <v>526.79999999999995</v>
      </c>
      <c r="P296" s="225">
        <v>489.09302000000002</v>
      </c>
      <c r="Q296" s="225">
        <v>519.19177000000002</v>
      </c>
      <c r="R296" s="225">
        <v>558.49481000000003</v>
      </c>
      <c r="S296" s="558">
        <f>100</f>
        <v>100</v>
      </c>
      <c r="T296" s="72">
        <f t="shared" si="203"/>
        <v>91.384394676018161</v>
      </c>
      <c r="U296" s="72">
        <f t="shared" si="204"/>
        <v>100.58181238543078</v>
      </c>
      <c r="V296" s="72">
        <f t="shared" si="205"/>
        <v>90.579421375627632</v>
      </c>
      <c r="W296" s="72">
        <f t="shared" si="201"/>
        <v>79.110544353231845</v>
      </c>
      <c r="X296" s="72">
        <f t="shared" si="201"/>
        <v>63.839961743843148</v>
      </c>
      <c r="Y296" s="72">
        <f t="shared" si="201"/>
        <v>71.379612656411894</v>
      </c>
      <c r="Z296" s="72">
        <f t="shared" si="201"/>
        <v>70.463058898541476</v>
      </c>
      <c r="AA296" s="72">
        <f t="shared" si="201"/>
        <v>65.043436678090373</v>
      </c>
      <c r="AB296" s="72">
        <f t="shared" si="170"/>
        <v>67.115645174145214</v>
      </c>
      <c r="AC296" s="72">
        <f t="shared" si="170"/>
        <v>41.683270901410694</v>
      </c>
      <c r="AD296" s="72">
        <f t="shared" si="170"/>
        <v>41.986132143141781</v>
      </c>
      <c r="AE296" s="72">
        <f t="shared" si="223"/>
        <v>38.980873515581415</v>
      </c>
      <c r="AF296" s="72">
        <f t="shared" si="223"/>
        <v>41.379753725990277</v>
      </c>
      <c r="AG296" s="73">
        <f t="shared" si="223"/>
        <v>44.512218857097309</v>
      </c>
      <c r="AH296" s="559">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38"/>
      <c r="C297" s="1" t="s">
        <v>197</v>
      </c>
      <c r="D297" s="224">
        <v>1425.3</v>
      </c>
      <c r="E297" s="224">
        <v>1142</v>
      </c>
      <c r="F297" s="224">
        <v>987.3</v>
      </c>
      <c r="G297" s="224">
        <v>956.8</v>
      </c>
      <c r="H297" s="224">
        <v>815.1</v>
      </c>
      <c r="I297" s="224">
        <v>770.4</v>
      </c>
      <c r="J297" s="224">
        <v>757.4</v>
      </c>
      <c r="K297" s="224">
        <v>804</v>
      </c>
      <c r="L297" s="224">
        <v>897.8</v>
      </c>
      <c r="M297" s="224">
        <v>880.4</v>
      </c>
      <c r="N297" s="224">
        <v>1440.7</v>
      </c>
      <c r="O297" s="224">
        <v>1319</v>
      </c>
      <c r="P297" s="225">
        <v>1273.5545999999999</v>
      </c>
      <c r="Q297" s="225">
        <v>1313.2702999999999</v>
      </c>
      <c r="R297" s="225">
        <v>1418.9248</v>
      </c>
      <c r="S297" s="558">
        <f>100</f>
        <v>100</v>
      </c>
      <c r="T297" s="72">
        <f t="shared" si="203"/>
        <v>80.123482775556027</v>
      </c>
      <c r="U297" s="72">
        <f t="shared" si="204"/>
        <v>69.269627446853292</v>
      </c>
      <c r="V297" s="72">
        <f t="shared" si="205"/>
        <v>67.129727075001753</v>
      </c>
      <c r="W297" s="72">
        <f t="shared" si="201"/>
        <v>57.187960429383288</v>
      </c>
      <c r="X297" s="72">
        <f t="shared" si="201"/>
        <v>54.051778572932015</v>
      </c>
      <c r="Y297" s="72">
        <f t="shared" si="201"/>
        <v>53.139689889847752</v>
      </c>
      <c r="Z297" s="72">
        <f t="shared" si="201"/>
        <v>56.409177015365188</v>
      </c>
      <c r="AA297" s="72">
        <f t="shared" si="201"/>
        <v>62.990247667157796</v>
      </c>
      <c r="AB297" s="72">
        <f t="shared" si="170"/>
        <v>61.769452045183471</v>
      </c>
      <c r="AC297" s="72">
        <f t="shared" si="170"/>
        <v>101.08047428611521</v>
      </c>
      <c r="AD297" s="72">
        <f t="shared" si="170"/>
        <v>92.541920999087921</v>
      </c>
      <c r="AE297" s="72">
        <f t="shared" si="223"/>
        <v>89.353441380761936</v>
      </c>
      <c r="AF297" s="72">
        <f t="shared" si="223"/>
        <v>92.13992142005192</v>
      </c>
      <c r="AG297" s="73">
        <f t="shared" si="223"/>
        <v>99.552711709815483</v>
      </c>
      <c r="AH297" s="559">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738"/>
      <c r="C298" s="1" t="s">
        <v>198</v>
      </c>
      <c r="D298" s="224">
        <v>3889.4000000000005</v>
      </c>
      <c r="E298" s="224">
        <v>3249.8</v>
      </c>
      <c r="F298" s="224">
        <v>3304.3999999999996</v>
      </c>
      <c r="G298" s="224">
        <v>3080.1000000000004</v>
      </c>
      <c r="H298" s="224">
        <v>2701.3</v>
      </c>
      <c r="I298" s="224">
        <v>2333.6999999999998</v>
      </c>
      <c r="J298" s="224">
        <v>2372.7000000000003</v>
      </c>
      <c r="K298" s="224">
        <v>2575.4</v>
      </c>
      <c r="L298" s="224">
        <v>2487.8000000000002</v>
      </c>
      <c r="M298" s="224">
        <v>2593.2000000000003</v>
      </c>
      <c r="N298" s="224">
        <v>2735.2</v>
      </c>
      <c r="O298" s="224">
        <v>2671.7</v>
      </c>
      <c r="P298" s="225">
        <v>2472.5104200000001</v>
      </c>
      <c r="Q298" s="225">
        <v>2626.1194800000003</v>
      </c>
      <c r="R298" s="225">
        <v>2830.6721100000004</v>
      </c>
      <c r="S298" s="558">
        <f>100</f>
        <v>100</v>
      </c>
      <c r="T298" s="72">
        <f t="shared" si="203"/>
        <v>83.555304160024676</v>
      </c>
      <c r="U298" s="72">
        <f t="shared" si="204"/>
        <v>84.959119658559132</v>
      </c>
      <c r="V298" s="72">
        <f t="shared" si="205"/>
        <v>79.192163315678513</v>
      </c>
      <c r="W298" s="72">
        <f t="shared" si="201"/>
        <v>69.452871908263475</v>
      </c>
      <c r="X298" s="72">
        <f t="shared" si="201"/>
        <v>60.00154265439398</v>
      </c>
      <c r="Y298" s="72">
        <f t="shared" si="201"/>
        <v>61.004268010490051</v>
      </c>
      <c r="Z298" s="72">
        <f t="shared" si="201"/>
        <v>66.215868771532868</v>
      </c>
      <c r="AA298" s="72">
        <f t="shared" si="201"/>
        <v>63.963593356301743</v>
      </c>
      <c r="AB298" s="72">
        <f t="shared" si="170"/>
        <v>66.673522908417752</v>
      </c>
      <c r="AC298" s="72">
        <f t="shared" si="170"/>
        <v>70.324471640870044</v>
      </c>
      <c r="AD298" s="72">
        <f t="shared" si="170"/>
        <v>68.691829073893132</v>
      </c>
      <c r="AE298" s="72">
        <f t="shared" si="223"/>
        <v>63.57048439347971</v>
      </c>
      <c r="AF298" s="72">
        <f t="shared" si="223"/>
        <v>67.519912582917669</v>
      </c>
      <c r="AG298" s="73">
        <f t="shared" si="223"/>
        <v>72.779146140792932</v>
      </c>
      <c r="AH298" s="559">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39"/>
      <c r="C299" s="8" t="s">
        <v>199</v>
      </c>
      <c r="D299" s="177">
        <v>2464.1000000000004</v>
      </c>
      <c r="E299" s="177">
        <v>2107.8000000000002</v>
      </c>
      <c r="F299" s="177">
        <v>2317.1</v>
      </c>
      <c r="G299" s="177">
        <v>2123.3000000000002</v>
      </c>
      <c r="H299" s="177">
        <v>1886.2</v>
      </c>
      <c r="I299" s="177">
        <v>1563.3</v>
      </c>
      <c r="J299" s="177">
        <v>1615.3000000000002</v>
      </c>
      <c r="K299" s="177">
        <v>1771.4</v>
      </c>
      <c r="L299" s="177">
        <v>1590</v>
      </c>
      <c r="M299" s="177">
        <v>1712.8000000000002</v>
      </c>
      <c r="N299" s="177">
        <v>1294.5</v>
      </c>
      <c r="O299" s="177">
        <v>1352.6999999999998</v>
      </c>
      <c r="P299" s="177">
        <v>1198.9558200000001</v>
      </c>
      <c r="Q299" s="177">
        <v>1312.8491800000002</v>
      </c>
      <c r="R299" s="177">
        <v>1411.7473100000002</v>
      </c>
      <c r="S299" s="558">
        <f>100</f>
        <v>100</v>
      </c>
      <c r="T299" s="72">
        <f t="shared" si="203"/>
        <v>85.540359563329403</v>
      </c>
      <c r="U299" s="72">
        <f t="shared" si="204"/>
        <v>94.034333022198766</v>
      </c>
      <c r="V299" s="72">
        <f t="shared" si="205"/>
        <v>86.169392475954709</v>
      </c>
      <c r="W299" s="72">
        <f t="shared" si="201"/>
        <v>76.547218051215438</v>
      </c>
      <c r="X299" s="72">
        <f t="shared" si="201"/>
        <v>63.443042084330983</v>
      </c>
      <c r="Y299" s="72">
        <f t="shared" si="201"/>
        <v>65.553346049267489</v>
      </c>
      <c r="Z299" s="72">
        <f t="shared" si="201"/>
        <v>71.88831622093258</v>
      </c>
      <c r="AA299" s="72">
        <f t="shared" si="201"/>
        <v>64.526602004788757</v>
      </c>
      <c r="AB299" s="72">
        <f t="shared" si="170"/>
        <v>69.510165983523393</v>
      </c>
      <c r="AC299" s="72">
        <f t="shared" si="170"/>
        <v>52.534393896351602</v>
      </c>
      <c r="AD299" s="72">
        <f t="shared" si="170"/>
        <v>54.896311026338196</v>
      </c>
      <c r="AE299" s="72">
        <f t="shared" si="223"/>
        <v>48.656946552493807</v>
      </c>
      <c r="AF299" s="72">
        <f t="shared" si="223"/>
        <v>53.279054421492631</v>
      </c>
      <c r="AG299" s="73">
        <f t="shared" si="223"/>
        <v>57.292614341950411</v>
      </c>
      <c r="AH299" s="237"/>
      <c r="AI299" s="238"/>
      <c r="AJ299" s="238"/>
      <c r="AK299" s="238"/>
      <c r="AL299" s="238"/>
      <c r="AM299" s="238"/>
      <c r="AN299" s="238"/>
      <c r="AO299" s="238"/>
      <c r="AP299" s="238"/>
      <c r="AQ299" s="238"/>
      <c r="AR299" s="238"/>
      <c r="AS299" s="238"/>
      <c r="AT299" s="238"/>
      <c r="AU299" s="238"/>
      <c r="AV299" s="239"/>
    </row>
    <row r="300" spans="2:48" ht="16.5" customHeight="1">
      <c r="B300" s="738" t="s">
        <v>144</v>
      </c>
      <c r="C300" s="7" t="s">
        <v>194</v>
      </c>
      <c r="D300" s="224">
        <v>481.4</v>
      </c>
      <c r="E300" s="224">
        <v>363.6</v>
      </c>
      <c r="F300" s="224">
        <v>415</v>
      </c>
      <c r="G300" s="224">
        <v>512.9</v>
      </c>
      <c r="H300" s="224">
        <v>337</v>
      </c>
      <c r="I300" s="224">
        <v>433.9</v>
      </c>
      <c r="J300" s="224">
        <v>324.8</v>
      </c>
      <c r="K300" s="224">
        <v>381.2</v>
      </c>
      <c r="L300" s="224">
        <v>435.7</v>
      </c>
      <c r="M300" s="224">
        <v>555.1</v>
      </c>
      <c r="N300" s="224">
        <v>526.79999999999995</v>
      </c>
      <c r="O300" s="224">
        <v>504.8</v>
      </c>
      <c r="P300" s="225">
        <v>370.82562000000001</v>
      </c>
      <c r="Q300" s="225">
        <v>465.46481</v>
      </c>
      <c r="R300" s="225">
        <v>500.2439</v>
      </c>
      <c r="S300" s="558">
        <f>100</f>
        <v>100</v>
      </c>
      <c r="T300" s="72">
        <f t="shared" si="203"/>
        <v>75.529705027004567</v>
      </c>
      <c r="U300" s="72">
        <f t="shared" si="204"/>
        <v>86.206896551724142</v>
      </c>
      <c r="V300" s="72">
        <f t="shared" si="205"/>
        <v>106.54341503946823</v>
      </c>
      <c r="W300" s="72">
        <f t="shared" si="201"/>
        <v>70.004154549231416</v>
      </c>
      <c r="X300" s="72">
        <f t="shared" si="201"/>
        <v>90.132945575405074</v>
      </c>
      <c r="Y300" s="72">
        <f t="shared" si="201"/>
        <v>67.46987951807229</v>
      </c>
      <c r="Z300" s="72">
        <f t="shared" si="201"/>
        <v>79.185708350643964</v>
      </c>
      <c r="AA300" s="72">
        <f t="shared" si="201"/>
        <v>90.506855006231831</v>
      </c>
      <c r="AB300" s="72">
        <f t="shared" si="170"/>
        <v>115.30951391773993</v>
      </c>
      <c r="AC300" s="72">
        <f t="shared" si="170"/>
        <v>109.43082675529703</v>
      </c>
      <c r="AD300" s="72">
        <f t="shared" si="170"/>
        <v>104.86082260074782</v>
      </c>
      <c r="AE300" s="72">
        <f t="shared" si="223"/>
        <v>77.030664727877024</v>
      </c>
      <c r="AF300" s="72">
        <f t="shared" si="223"/>
        <v>96.689823431657672</v>
      </c>
      <c r="AG300" s="73">
        <f t="shared" si="223"/>
        <v>103.91439551308683</v>
      </c>
      <c r="AH300" s="559">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38"/>
      <c r="C301" s="1" t="s">
        <v>195</v>
      </c>
      <c r="D301" s="224">
        <v>615.4</v>
      </c>
      <c r="E301" s="224">
        <v>562.6</v>
      </c>
      <c r="F301" s="224">
        <v>612.70000000000005</v>
      </c>
      <c r="G301" s="224">
        <v>458.3</v>
      </c>
      <c r="H301" s="224">
        <v>445.3</v>
      </c>
      <c r="I301" s="224">
        <v>378.5</v>
      </c>
      <c r="J301" s="224">
        <v>496.7</v>
      </c>
      <c r="K301" s="224">
        <v>392.7</v>
      </c>
      <c r="L301" s="224">
        <v>418.3</v>
      </c>
      <c r="M301" s="224">
        <v>407</v>
      </c>
      <c r="N301" s="224">
        <v>443.7</v>
      </c>
      <c r="O301" s="224">
        <v>424.7</v>
      </c>
      <c r="P301" s="225">
        <v>417.83334000000002</v>
      </c>
      <c r="Q301" s="225">
        <v>424.55774000000002</v>
      </c>
      <c r="R301" s="225">
        <v>456.55191000000002</v>
      </c>
      <c r="S301" s="558">
        <f>100</f>
        <v>100</v>
      </c>
      <c r="T301" s="72">
        <f t="shared" si="203"/>
        <v>91.420214494637634</v>
      </c>
      <c r="U301" s="72">
        <f t="shared" si="204"/>
        <v>99.561260968475807</v>
      </c>
      <c r="V301" s="72">
        <f t="shared" si="205"/>
        <v>74.471888202794929</v>
      </c>
      <c r="W301" s="72">
        <f t="shared" si="201"/>
        <v>72.35944101397466</v>
      </c>
      <c r="X301" s="72">
        <f t="shared" si="201"/>
        <v>61.504712382190448</v>
      </c>
      <c r="Y301" s="72">
        <f t="shared" si="201"/>
        <v>80.711732206694833</v>
      </c>
      <c r="Z301" s="72">
        <f t="shared" si="201"/>
        <v>63.812154696132602</v>
      </c>
      <c r="AA301" s="72">
        <f t="shared" si="201"/>
        <v>67.972050698732531</v>
      </c>
      <c r="AB301" s="72">
        <f t="shared" si="170"/>
        <v>66.135846603834906</v>
      </c>
      <c r="AC301" s="72">
        <f t="shared" si="170"/>
        <v>72.099447513812152</v>
      </c>
      <c r="AD301" s="72">
        <f t="shared" si="170"/>
        <v>69.012024699382522</v>
      </c>
      <c r="AE301" s="72">
        <f t="shared" si="223"/>
        <v>67.896220344491397</v>
      </c>
      <c r="AF301" s="72">
        <f t="shared" si="223"/>
        <v>68.988908027299331</v>
      </c>
      <c r="AG301" s="73">
        <f t="shared" si="223"/>
        <v>74.187830679233016</v>
      </c>
      <c r="AH301" s="559">
        <v>1</v>
      </c>
      <c r="AI301" s="234">
        <v>1</v>
      </c>
      <c r="AJ301" s="234">
        <v>1</v>
      </c>
      <c r="AK301" s="234">
        <v>1</v>
      </c>
      <c r="AL301" s="234">
        <v>1</v>
      </c>
      <c r="AM301" s="234">
        <v>1</v>
      </c>
      <c r="AN301" s="234">
        <v>1</v>
      </c>
      <c r="AO301" s="234">
        <v>1</v>
      </c>
      <c r="AP301" s="234">
        <v>1</v>
      </c>
      <c r="AQ301" s="234">
        <v>1</v>
      </c>
      <c r="AR301" s="234">
        <v>1</v>
      </c>
      <c r="AS301" s="234">
        <v>1</v>
      </c>
      <c r="AT301" s="234">
        <v>4</v>
      </c>
      <c r="AU301" s="234">
        <v>6</v>
      </c>
      <c r="AV301" s="236">
        <v>7</v>
      </c>
    </row>
    <row r="302" spans="2:48" ht="14.45">
      <c r="B302" s="738"/>
      <c r="C302" s="1" t="s">
        <v>196</v>
      </c>
      <c r="D302" s="224">
        <v>682.9</v>
      </c>
      <c r="E302" s="224">
        <v>631.79999999999995</v>
      </c>
      <c r="F302" s="224">
        <v>544.79999999999995</v>
      </c>
      <c r="G302" s="224">
        <v>657.7</v>
      </c>
      <c r="H302" s="224">
        <v>502.8</v>
      </c>
      <c r="I302" s="224">
        <v>495.6</v>
      </c>
      <c r="J302" s="224">
        <v>533.70000000000005</v>
      </c>
      <c r="K302" s="224">
        <v>647.20000000000005</v>
      </c>
      <c r="L302" s="224">
        <v>512.20000000000005</v>
      </c>
      <c r="M302" s="224">
        <v>582.20000000000005</v>
      </c>
      <c r="N302" s="224">
        <v>497.8</v>
      </c>
      <c r="O302" s="224">
        <v>469.1</v>
      </c>
      <c r="P302" s="225">
        <v>435.52303999999998</v>
      </c>
      <c r="Q302" s="225">
        <v>462.32510000000002</v>
      </c>
      <c r="R302" s="225">
        <v>497.32486</v>
      </c>
      <c r="S302" s="558">
        <f>100</f>
        <v>100</v>
      </c>
      <c r="T302" s="72">
        <f t="shared" si="203"/>
        <v>92.517206033094155</v>
      </c>
      <c r="U302" s="72">
        <f t="shared" si="204"/>
        <v>79.777419827207495</v>
      </c>
      <c r="V302" s="72">
        <f t="shared" si="205"/>
        <v>96.309855030019037</v>
      </c>
      <c r="W302" s="72">
        <f t="shared" si="201"/>
        <v>73.627178210572566</v>
      </c>
      <c r="X302" s="72">
        <f t="shared" si="201"/>
        <v>72.572851076292281</v>
      </c>
      <c r="Y302" s="72">
        <f t="shared" si="201"/>
        <v>78.151998828525421</v>
      </c>
      <c r="Z302" s="72">
        <f t="shared" si="201"/>
        <v>94.772294625860312</v>
      </c>
      <c r="AA302" s="72">
        <f t="shared" si="201"/>
        <v>75.00366085810515</v>
      </c>
      <c r="AB302" s="72">
        <f t="shared" si="170"/>
        <v>85.254063552496717</v>
      </c>
      <c r="AC302" s="72">
        <f t="shared" si="170"/>
        <v>72.895006589544593</v>
      </c>
      <c r="AD302" s="72">
        <f t="shared" si="170"/>
        <v>68.69234148484405</v>
      </c>
      <c r="AE302" s="72">
        <f t="shared" si="223"/>
        <v>63.775522038365793</v>
      </c>
      <c r="AF302" s="72">
        <f t="shared" si="223"/>
        <v>67.700263581783574</v>
      </c>
      <c r="AG302" s="73">
        <f t="shared" si="223"/>
        <v>72.825429784741544</v>
      </c>
      <c r="AH302" s="559">
        <v>1</v>
      </c>
      <c r="AI302" s="234">
        <v>1</v>
      </c>
      <c r="AJ302" s="234">
        <v>1</v>
      </c>
      <c r="AK302" s="234">
        <v>1</v>
      </c>
      <c r="AL302" s="234">
        <v>1</v>
      </c>
      <c r="AM302" s="234">
        <v>1</v>
      </c>
      <c r="AN302" s="234">
        <v>1</v>
      </c>
      <c r="AO302" s="234">
        <v>1</v>
      </c>
      <c r="AP302" s="234">
        <v>1</v>
      </c>
      <c r="AQ302" s="234">
        <v>1</v>
      </c>
      <c r="AR302" s="234">
        <v>1</v>
      </c>
      <c r="AS302" s="234">
        <v>1</v>
      </c>
      <c r="AT302" s="234">
        <v>4</v>
      </c>
      <c r="AU302" s="234">
        <v>6</v>
      </c>
      <c r="AV302" s="236">
        <v>7</v>
      </c>
    </row>
    <row r="303" spans="2:48" ht="14.45">
      <c r="B303" s="738"/>
      <c r="C303" s="1" t="s">
        <v>197</v>
      </c>
      <c r="D303" s="224">
        <v>316.10000000000002</v>
      </c>
      <c r="E303" s="224">
        <v>203.5</v>
      </c>
      <c r="F303" s="224">
        <v>222.3</v>
      </c>
      <c r="G303" s="224">
        <v>211.6</v>
      </c>
      <c r="H303" s="224">
        <v>176.4</v>
      </c>
      <c r="I303" s="224">
        <v>89.1</v>
      </c>
      <c r="J303" s="224">
        <v>108.7</v>
      </c>
      <c r="K303" s="224">
        <v>186.5</v>
      </c>
      <c r="L303" s="224">
        <v>421.4</v>
      </c>
      <c r="M303" s="224">
        <v>453.1</v>
      </c>
      <c r="N303" s="224">
        <v>733.2</v>
      </c>
      <c r="O303" s="224">
        <v>1023.8</v>
      </c>
      <c r="P303" s="225">
        <v>988.52557000000002</v>
      </c>
      <c r="Q303" s="225">
        <v>1019.3526000000001</v>
      </c>
      <c r="R303" s="225">
        <v>1101.3403000000001</v>
      </c>
      <c r="S303" s="558">
        <f>100</f>
        <v>100</v>
      </c>
      <c r="T303" s="72">
        <f t="shared" si="203"/>
        <v>64.378361278076554</v>
      </c>
      <c r="U303" s="72">
        <f t="shared" si="204"/>
        <v>70.325846251186334</v>
      </c>
      <c r="V303" s="72">
        <f t="shared" si="205"/>
        <v>66.940841505852575</v>
      </c>
      <c r="W303" s="72">
        <f t="shared" si="201"/>
        <v>55.805124960455551</v>
      </c>
      <c r="X303" s="72">
        <f t="shared" si="201"/>
        <v>28.187282505536221</v>
      </c>
      <c r="Y303" s="72">
        <f t="shared" si="201"/>
        <v>34.387851945586839</v>
      </c>
      <c r="Z303" s="72">
        <f t="shared" si="201"/>
        <v>59.000316355583671</v>
      </c>
      <c r="AA303" s="72">
        <f t="shared" si="201"/>
        <v>133.31224296108826</v>
      </c>
      <c r="AB303" s="72">
        <f t="shared" si="170"/>
        <v>143.34071496361909</v>
      </c>
      <c r="AC303" s="72">
        <f t="shared" si="170"/>
        <v>231.95191395128123</v>
      </c>
      <c r="AD303" s="72">
        <f t="shared" si="170"/>
        <v>323.8848465675419</v>
      </c>
      <c r="AE303" s="72">
        <f t="shared" si="223"/>
        <v>312.72558367605188</v>
      </c>
      <c r="AF303" s="72">
        <f t="shared" si="223"/>
        <v>322.47788674470104</v>
      </c>
      <c r="AG303" s="73">
        <f t="shared" si="223"/>
        <v>348.41515343245811</v>
      </c>
      <c r="AH303" s="559">
        <v>1</v>
      </c>
      <c r="AI303" s="234">
        <v>1</v>
      </c>
      <c r="AJ303" s="234">
        <v>1</v>
      </c>
      <c r="AK303" s="234">
        <v>1</v>
      </c>
      <c r="AL303" s="234">
        <v>1</v>
      </c>
      <c r="AM303" s="234">
        <v>1</v>
      </c>
      <c r="AN303" s="234">
        <v>1</v>
      </c>
      <c r="AO303" s="234">
        <v>1</v>
      </c>
      <c r="AP303" s="234">
        <v>1</v>
      </c>
      <c r="AQ303" s="234">
        <v>1</v>
      </c>
      <c r="AR303" s="234">
        <v>1</v>
      </c>
      <c r="AS303" s="234">
        <v>1</v>
      </c>
      <c r="AT303" s="234">
        <v>4</v>
      </c>
      <c r="AU303" s="234">
        <v>6</v>
      </c>
      <c r="AV303" s="236">
        <v>7</v>
      </c>
    </row>
    <row r="304" spans="2:48" ht="14.45">
      <c r="B304" s="738"/>
      <c r="C304" s="1" t="s">
        <v>198</v>
      </c>
      <c r="D304" s="224">
        <v>2095.7999999999997</v>
      </c>
      <c r="E304" s="224">
        <v>1761.5</v>
      </c>
      <c r="F304" s="224">
        <v>1794.8</v>
      </c>
      <c r="G304" s="224">
        <v>1840.5</v>
      </c>
      <c r="H304" s="224">
        <v>1461.5</v>
      </c>
      <c r="I304" s="224">
        <v>1397.1</v>
      </c>
      <c r="J304" s="224">
        <v>1463.9</v>
      </c>
      <c r="K304" s="224">
        <v>1607.6</v>
      </c>
      <c r="L304" s="224">
        <v>1787.6</v>
      </c>
      <c r="M304" s="224">
        <v>1997.4</v>
      </c>
      <c r="N304" s="224">
        <v>2201.5</v>
      </c>
      <c r="O304" s="224">
        <v>2422.3999999999996</v>
      </c>
      <c r="P304" s="225">
        <v>2212.70757</v>
      </c>
      <c r="Q304" s="225">
        <v>2371.7002500000003</v>
      </c>
      <c r="R304" s="225">
        <v>2555.4609700000001</v>
      </c>
      <c r="S304" s="558">
        <f>100</f>
        <v>100</v>
      </c>
      <c r="T304" s="72">
        <f t="shared" si="203"/>
        <v>84.049050481916225</v>
      </c>
      <c r="U304" s="72">
        <f t="shared" si="204"/>
        <v>85.637942551770223</v>
      </c>
      <c r="V304" s="72">
        <f t="shared" si="205"/>
        <v>87.818494131119394</v>
      </c>
      <c r="W304" s="72">
        <f t="shared" si="201"/>
        <v>69.734707510258616</v>
      </c>
      <c r="X304" s="72">
        <f t="shared" si="201"/>
        <v>66.661895219009452</v>
      </c>
      <c r="Y304" s="72">
        <f t="shared" si="201"/>
        <v>69.849222254031886</v>
      </c>
      <c r="Z304" s="72">
        <f t="shared" si="201"/>
        <v>76.705792537455878</v>
      </c>
      <c r="AA304" s="72">
        <f t="shared" si="201"/>
        <v>85.294398320450441</v>
      </c>
      <c r="AB304" s="72">
        <f t="shared" si="170"/>
        <v>95.304895505296315</v>
      </c>
      <c r="AC304" s="72">
        <f t="shared" si="170"/>
        <v>105.04342017368072</v>
      </c>
      <c r="AD304" s="72">
        <f t="shared" si="170"/>
        <v>115.58354804847791</v>
      </c>
      <c r="AE304" s="72">
        <f t="shared" si="223"/>
        <v>105.57818350987692</v>
      </c>
      <c r="AF304" s="72">
        <f t="shared" si="223"/>
        <v>113.16443601488695</v>
      </c>
      <c r="AG304" s="73">
        <f t="shared" si="223"/>
        <v>121.93248258421607</v>
      </c>
      <c r="AH304" s="559">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39"/>
      <c r="C305" s="8" t="s">
        <v>199</v>
      </c>
      <c r="D305" s="177">
        <v>1779.6999999999998</v>
      </c>
      <c r="E305" s="177">
        <v>1558</v>
      </c>
      <c r="F305" s="177">
        <v>1572.5</v>
      </c>
      <c r="G305" s="177">
        <v>1628.9</v>
      </c>
      <c r="H305" s="177">
        <v>1285.0999999999999</v>
      </c>
      <c r="I305" s="177">
        <v>1308</v>
      </c>
      <c r="J305" s="177">
        <v>1355.2</v>
      </c>
      <c r="K305" s="177">
        <v>1421.1</v>
      </c>
      <c r="L305" s="177">
        <v>1366.2</v>
      </c>
      <c r="M305" s="177">
        <v>1544.3000000000002</v>
      </c>
      <c r="N305" s="177">
        <v>1468.3</v>
      </c>
      <c r="O305" s="177">
        <v>1398.6</v>
      </c>
      <c r="P305" s="177">
        <v>1224.182</v>
      </c>
      <c r="Q305" s="177">
        <v>1352.3476500000002</v>
      </c>
      <c r="R305" s="177">
        <v>1454.12067</v>
      </c>
      <c r="S305" s="558">
        <f>100</f>
        <v>100</v>
      </c>
      <c r="T305" s="72">
        <f t="shared" si="203"/>
        <v>87.542844299601072</v>
      </c>
      <c r="U305" s="72">
        <f t="shared" si="204"/>
        <v>88.357588357588369</v>
      </c>
      <c r="V305" s="72">
        <f t="shared" si="205"/>
        <v>91.526661796932075</v>
      </c>
      <c r="W305" s="72">
        <f t="shared" si="201"/>
        <v>72.208799235826262</v>
      </c>
      <c r="X305" s="72">
        <f t="shared" si="201"/>
        <v>73.495532954992427</v>
      </c>
      <c r="Y305" s="72">
        <f t="shared" si="201"/>
        <v>76.14766533685453</v>
      </c>
      <c r="Z305" s="72">
        <f t="shared" si="201"/>
        <v>79.850536607293378</v>
      </c>
      <c r="AA305" s="72">
        <f t="shared" si="201"/>
        <v>76.765747036017316</v>
      </c>
      <c r="AB305" s="72">
        <f t="shared" si="170"/>
        <v>86.773051637916524</v>
      </c>
      <c r="AC305" s="72">
        <f t="shared" si="170"/>
        <v>82.502668989155481</v>
      </c>
      <c r="AD305" s="72">
        <f t="shared" si="170"/>
        <v>78.586278586278596</v>
      </c>
      <c r="AE305" s="72">
        <f t="shared" si="223"/>
        <v>68.78586278586279</v>
      </c>
      <c r="AF305" s="72">
        <f t="shared" si="223"/>
        <v>75.987393942799358</v>
      </c>
      <c r="AG305" s="73">
        <f t="shared" si="223"/>
        <v>81.705943136483697</v>
      </c>
      <c r="AH305" s="237"/>
      <c r="AI305" s="238"/>
      <c r="AJ305" s="238"/>
      <c r="AK305" s="238"/>
      <c r="AL305" s="238"/>
      <c r="AM305" s="238"/>
      <c r="AN305" s="238"/>
      <c r="AO305" s="238"/>
      <c r="AP305" s="238"/>
      <c r="AQ305" s="238"/>
      <c r="AR305" s="238"/>
      <c r="AS305" s="238"/>
      <c r="AT305" s="238"/>
      <c r="AU305" s="238"/>
      <c r="AV305" s="239"/>
    </row>
    <row r="306" spans="2:48" ht="15" customHeight="1">
      <c r="B306" s="738" t="s">
        <v>145</v>
      </c>
      <c r="C306" s="1" t="s">
        <v>194</v>
      </c>
      <c r="D306" s="224">
        <v>105.8</v>
      </c>
      <c r="E306" s="224">
        <v>110.8</v>
      </c>
      <c r="F306" s="224">
        <v>85.9</v>
      </c>
      <c r="G306" s="224">
        <v>99</v>
      </c>
      <c r="H306" s="224">
        <v>0</v>
      </c>
      <c r="I306" s="224">
        <v>85</v>
      </c>
      <c r="J306" s="224">
        <v>84.7</v>
      </c>
      <c r="K306" s="224">
        <v>122</v>
      </c>
      <c r="L306" s="224">
        <v>43.4</v>
      </c>
      <c r="M306" s="224">
        <v>72.599999999999994</v>
      </c>
      <c r="N306" s="224">
        <v>59.9</v>
      </c>
      <c r="O306" s="224">
        <v>63.9</v>
      </c>
      <c r="P306" s="225">
        <v>46.94088</v>
      </c>
      <c r="Q306" s="225">
        <v>58.920765000000003</v>
      </c>
      <c r="R306" s="225">
        <v>63.323528000000003</v>
      </c>
      <c r="S306" s="558">
        <f>100</f>
        <v>100</v>
      </c>
      <c r="T306" s="72">
        <f t="shared" si="203"/>
        <v>104.72589792060492</v>
      </c>
      <c r="U306" s="72">
        <f t="shared" si="204"/>
        <v>81.190926275992439</v>
      </c>
      <c r="V306" s="72">
        <f t="shared" si="205"/>
        <v>93.572778827977316</v>
      </c>
      <c r="W306" s="72">
        <f t="shared" si="201"/>
        <v>0</v>
      </c>
      <c r="X306" s="72">
        <f t="shared" si="201"/>
        <v>80.340264650283558</v>
      </c>
      <c r="Y306" s="72">
        <f t="shared" si="201"/>
        <v>80.056710775047264</v>
      </c>
      <c r="Z306" s="72">
        <f t="shared" si="201"/>
        <v>115.31190926275993</v>
      </c>
      <c r="AA306" s="72">
        <f t="shared" si="201"/>
        <v>41.02079395085066</v>
      </c>
      <c r="AB306" s="72">
        <f t="shared" si="170"/>
        <v>68.620037807183351</v>
      </c>
      <c r="AC306" s="72">
        <f t="shared" si="170"/>
        <v>56.616257088846879</v>
      </c>
      <c r="AD306" s="72">
        <f t="shared" si="170"/>
        <v>60.396975425330815</v>
      </c>
      <c r="AE306" s="72">
        <f t="shared" si="223"/>
        <v>44.367561436672965</v>
      </c>
      <c r="AF306" s="72">
        <f t="shared" si="223"/>
        <v>55.690704158790176</v>
      </c>
      <c r="AG306" s="73">
        <f t="shared" si="223"/>
        <v>59.852105860113426</v>
      </c>
      <c r="AH306" s="559">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738"/>
      <c r="C307" s="1" t="s">
        <v>195</v>
      </c>
      <c r="D307" s="224">
        <v>306.89999999999998</v>
      </c>
      <c r="E307" s="224">
        <v>272.8</v>
      </c>
      <c r="F307" s="224">
        <v>195.6</v>
      </c>
      <c r="G307" s="224">
        <v>109.2</v>
      </c>
      <c r="H307" s="224">
        <v>234.6</v>
      </c>
      <c r="I307" s="224">
        <v>155</v>
      </c>
      <c r="J307" s="224">
        <v>128.80000000000001</v>
      </c>
      <c r="K307" s="224">
        <v>117.9</v>
      </c>
      <c r="L307" s="224">
        <v>106.6</v>
      </c>
      <c r="M307" s="224">
        <v>102.3</v>
      </c>
      <c r="N307" s="224">
        <v>126.2</v>
      </c>
      <c r="O307" s="224">
        <v>146.19999999999999</v>
      </c>
      <c r="P307" s="225">
        <v>143.83620999999999</v>
      </c>
      <c r="Q307" s="225">
        <v>146.15102999999999</v>
      </c>
      <c r="R307" s="225">
        <v>157.16550000000001</v>
      </c>
      <c r="S307" s="558">
        <f>100</f>
        <v>100</v>
      </c>
      <c r="T307" s="72">
        <f t="shared" si="203"/>
        <v>88.8888888888889</v>
      </c>
      <c r="U307" s="72">
        <f t="shared" si="204"/>
        <v>63.73411534701858</v>
      </c>
      <c r="V307" s="72">
        <f t="shared" si="205"/>
        <v>35.581622678396876</v>
      </c>
      <c r="W307" s="72">
        <f t="shared" si="201"/>
        <v>76.441837732160323</v>
      </c>
      <c r="X307" s="72">
        <f t="shared" si="201"/>
        <v>50.505050505050512</v>
      </c>
      <c r="Y307" s="72">
        <f t="shared" si="201"/>
        <v>41.968067774519398</v>
      </c>
      <c r="Z307" s="72">
        <f t="shared" si="201"/>
        <v>38.416422287390034</v>
      </c>
      <c r="AA307" s="72">
        <f t="shared" si="201"/>
        <v>34.734441186054092</v>
      </c>
      <c r="AB307" s="72">
        <f t="shared" si="170"/>
        <v>33.333333333333336</v>
      </c>
      <c r="AC307" s="72">
        <f t="shared" si="170"/>
        <v>41.120886282176606</v>
      </c>
      <c r="AD307" s="72">
        <f t="shared" si="170"/>
        <v>47.6376669925057</v>
      </c>
      <c r="AE307" s="72">
        <f t="shared" si="223"/>
        <v>46.867451938742263</v>
      </c>
      <c r="AF307" s="72">
        <f t="shared" si="223"/>
        <v>47.621710654936464</v>
      </c>
      <c r="AG307" s="73">
        <f t="shared" si="223"/>
        <v>51.210654936461395</v>
      </c>
      <c r="AH307" s="559">
        <v>1</v>
      </c>
      <c r="AI307" s="234">
        <v>1</v>
      </c>
      <c r="AJ307" s="234">
        <v>1</v>
      </c>
      <c r="AK307" s="234">
        <v>1</v>
      </c>
      <c r="AL307" s="234">
        <v>1</v>
      </c>
      <c r="AM307" s="234">
        <v>1</v>
      </c>
      <c r="AN307" s="234">
        <v>1</v>
      </c>
      <c r="AO307" s="234">
        <v>1</v>
      </c>
      <c r="AP307" s="234">
        <v>1</v>
      </c>
      <c r="AQ307" s="234">
        <v>1</v>
      </c>
      <c r="AR307" s="234">
        <v>1</v>
      </c>
      <c r="AS307" s="234">
        <v>1</v>
      </c>
      <c r="AT307" s="234">
        <v>4</v>
      </c>
      <c r="AU307" s="234">
        <v>6</v>
      </c>
      <c r="AV307" s="236">
        <v>7</v>
      </c>
    </row>
    <row r="308" spans="2:48" ht="14.45">
      <c r="B308" s="738"/>
      <c r="C308" s="1" t="s">
        <v>196</v>
      </c>
      <c r="D308" s="224">
        <v>0</v>
      </c>
      <c r="E308" s="224">
        <v>0</v>
      </c>
      <c r="F308" s="224">
        <v>126.4</v>
      </c>
      <c r="G308" s="224">
        <v>0</v>
      </c>
      <c r="H308" s="224">
        <v>16.8</v>
      </c>
      <c r="I308" s="224">
        <v>55.3</v>
      </c>
      <c r="J308" s="224">
        <v>0</v>
      </c>
      <c r="K308" s="224">
        <v>47.1</v>
      </c>
      <c r="L308" s="224">
        <v>94.2</v>
      </c>
      <c r="M308" s="224">
        <v>252</v>
      </c>
      <c r="N308" s="224">
        <v>153.69999999999999</v>
      </c>
      <c r="O308" s="224">
        <v>170.8</v>
      </c>
      <c r="P308" s="225">
        <v>158.57458</v>
      </c>
      <c r="Q308" s="225">
        <v>168.33324999999999</v>
      </c>
      <c r="R308" s="225">
        <v>181.05118999999999</v>
      </c>
      <c r="S308" s="558">
        <f>100</f>
        <v>100</v>
      </c>
      <c r="T308" s="72" t="e">
        <f t="shared" ref="T308:T338" si="224">E308*100/$D308</f>
        <v>#DIV/0!</v>
      </c>
      <c r="U308" s="72" t="e">
        <f t="shared" ref="U308:U338" si="225">F308*100/$D308</f>
        <v>#DIV/0!</v>
      </c>
      <c r="V308" s="72" t="e">
        <f t="shared" ref="V308:V338" si="226">G308*100/$D308</f>
        <v>#DIV/0!</v>
      </c>
      <c r="W308" s="72" t="e">
        <f t="shared" si="201"/>
        <v>#DIV/0!</v>
      </c>
      <c r="X308" s="72" t="e">
        <f t="shared" si="201"/>
        <v>#DIV/0!</v>
      </c>
      <c r="Y308" s="72" t="e">
        <f t="shared" si="201"/>
        <v>#DIV/0!</v>
      </c>
      <c r="Z308" s="72" t="e">
        <f t="shared" si="201"/>
        <v>#DIV/0!</v>
      </c>
      <c r="AA308" s="72" t="e">
        <f t="shared" si="201"/>
        <v>#DIV/0!</v>
      </c>
      <c r="AB308" s="72" t="e">
        <f t="shared" si="170"/>
        <v>#DIV/0!</v>
      </c>
      <c r="AC308" s="72" t="e">
        <f t="shared" si="170"/>
        <v>#DIV/0!</v>
      </c>
      <c r="AD308" s="72" t="e">
        <f t="shared" si="170"/>
        <v>#DIV/0!</v>
      </c>
      <c r="AE308" s="72" t="e">
        <f t="shared" si="223"/>
        <v>#DIV/0!</v>
      </c>
      <c r="AF308" s="72" t="e">
        <f t="shared" si="223"/>
        <v>#DIV/0!</v>
      </c>
      <c r="AG308" s="73" t="e">
        <f t="shared" si="223"/>
        <v>#DIV/0!</v>
      </c>
      <c r="AH308" s="559">
        <v>1</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738"/>
      <c r="C309" s="1" t="s">
        <v>197</v>
      </c>
      <c r="D309" s="224">
        <v>1581.9</v>
      </c>
      <c r="E309" s="224">
        <v>1404.4</v>
      </c>
      <c r="F309" s="224">
        <v>1727.8</v>
      </c>
      <c r="G309" s="224">
        <v>1639.3</v>
      </c>
      <c r="H309" s="224">
        <v>1148.7</v>
      </c>
      <c r="I309" s="224">
        <v>1270.5</v>
      </c>
      <c r="J309" s="224">
        <v>1251.7</v>
      </c>
      <c r="K309" s="224">
        <v>1572.8</v>
      </c>
      <c r="L309" s="224">
        <v>1705</v>
      </c>
      <c r="M309" s="224">
        <v>1608.2</v>
      </c>
      <c r="N309" s="224">
        <v>1900.1</v>
      </c>
      <c r="O309" s="224">
        <v>1864.7</v>
      </c>
      <c r="P309" s="225">
        <v>1800.4529</v>
      </c>
      <c r="Q309" s="225">
        <v>1856.5998999999999</v>
      </c>
      <c r="R309" s="225">
        <v>2005.9078</v>
      </c>
      <c r="S309" s="558">
        <f>100</f>
        <v>100</v>
      </c>
      <c r="T309" s="72">
        <f t="shared" si="224"/>
        <v>88.779316012390154</v>
      </c>
      <c r="U309" s="72">
        <f t="shared" si="225"/>
        <v>109.22308616221</v>
      </c>
      <c r="V309" s="72">
        <f t="shared" si="226"/>
        <v>103.62854794866932</v>
      </c>
      <c r="W309" s="72">
        <f t="shared" si="201"/>
        <v>72.615209558126296</v>
      </c>
      <c r="X309" s="72">
        <f t="shared" si="201"/>
        <v>80.314811302863646</v>
      </c>
      <c r="Y309" s="72">
        <f t="shared" si="201"/>
        <v>79.126367026992853</v>
      </c>
      <c r="Z309" s="72">
        <f t="shared" si="201"/>
        <v>99.424742398381682</v>
      </c>
      <c r="AA309" s="72">
        <f t="shared" si="201"/>
        <v>107.78178140211138</v>
      </c>
      <c r="AB309" s="72">
        <f t="shared" ref="AB309:AD372" si="227">M309*100/$D309</f>
        <v>101.66255768379796</v>
      </c>
      <c r="AC309" s="72">
        <f t="shared" si="227"/>
        <v>120.11505152032366</v>
      </c>
      <c r="AD309" s="72">
        <f t="shared" si="227"/>
        <v>117.87723623490739</v>
      </c>
      <c r="AE309" s="72">
        <f t="shared" ref="AE309:AG309" si="228">P309*100/$D309</f>
        <v>113.81584803084898</v>
      </c>
      <c r="AF309" s="72">
        <f t="shared" si="228"/>
        <v>117.36518743283392</v>
      </c>
      <c r="AG309" s="73">
        <f t="shared" si="228"/>
        <v>126.80370440609393</v>
      </c>
      <c r="AH309" s="559">
        <v>1</v>
      </c>
      <c r="AI309" s="234">
        <v>1</v>
      </c>
      <c r="AJ309" s="234">
        <v>1</v>
      </c>
      <c r="AK309" s="234">
        <v>1</v>
      </c>
      <c r="AL309" s="234">
        <v>1</v>
      </c>
      <c r="AM309" s="234">
        <v>1</v>
      </c>
      <c r="AN309" s="234">
        <v>1</v>
      </c>
      <c r="AO309" s="234">
        <v>1</v>
      </c>
      <c r="AP309" s="234">
        <v>1</v>
      </c>
      <c r="AQ309" s="234">
        <v>1</v>
      </c>
      <c r="AR309" s="234">
        <v>1</v>
      </c>
      <c r="AS309" s="234">
        <v>1</v>
      </c>
      <c r="AT309" s="234">
        <v>4</v>
      </c>
      <c r="AU309" s="234">
        <v>6</v>
      </c>
      <c r="AV309" s="236">
        <v>7</v>
      </c>
    </row>
    <row r="310" spans="2:48" ht="14.45">
      <c r="B310" s="738"/>
      <c r="C310" s="1" t="s">
        <v>198</v>
      </c>
      <c r="D310" s="224">
        <v>1994.6000000000001</v>
      </c>
      <c r="E310" s="224">
        <v>1788</v>
      </c>
      <c r="F310" s="224">
        <v>2135.6999999999998</v>
      </c>
      <c r="G310" s="224">
        <v>1847.5</v>
      </c>
      <c r="H310" s="224">
        <v>1400.1000000000001</v>
      </c>
      <c r="I310" s="224">
        <v>1565.8</v>
      </c>
      <c r="J310" s="224">
        <v>1465.2</v>
      </c>
      <c r="K310" s="224">
        <v>1859.8</v>
      </c>
      <c r="L310" s="224">
        <v>1949.2</v>
      </c>
      <c r="M310" s="224">
        <v>2035.1</v>
      </c>
      <c r="N310" s="224">
        <v>2239.8999999999996</v>
      </c>
      <c r="O310" s="224">
        <v>2245.6</v>
      </c>
      <c r="P310" s="225">
        <v>2149.8045700000002</v>
      </c>
      <c r="Q310" s="225">
        <v>2230.0049449999997</v>
      </c>
      <c r="R310" s="225">
        <v>2407.448018</v>
      </c>
      <c r="S310" s="558">
        <f>100</f>
        <v>100</v>
      </c>
      <c r="T310" s="72">
        <f t="shared" si="224"/>
        <v>89.64203349042414</v>
      </c>
      <c r="U310" s="72">
        <f t="shared" si="225"/>
        <v>107.07410007018949</v>
      </c>
      <c r="V310" s="72">
        <f t="shared" si="226"/>
        <v>92.625087736889597</v>
      </c>
      <c r="W310" s="72">
        <f t="shared" si="201"/>
        <v>70.194525218088842</v>
      </c>
      <c r="X310" s="72">
        <f t="shared" si="201"/>
        <v>78.501955279253977</v>
      </c>
      <c r="Y310" s="72">
        <f t="shared" si="201"/>
        <v>73.458337511280448</v>
      </c>
      <c r="Z310" s="72">
        <f t="shared" si="201"/>
        <v>93.241752732377407</v>
      </c>
      <c r="AA310" s="72">
        <f t="shared" si="201"/>
        <v>97.723854406898624</v>
      </c>
      <c r="AB310" s="72">
        <f t="shared" si="227"/>
        <v>102.03048230221597</v>
      </c>
      <c r="AC310" s="72">
        <f t="shared" si="227"/>
        <v>112.29820515391555</v>
      </c>
      <c r="AD310" s="72">
        <f t="shared" si="227"/>
        <v>112.58397673719041</v>
      </c>
      <c r="AE310" s="72">
        <f t="shared" ref="AE310:AG310" si="229">P310*100/$D310</f>
        <v>107.78123784217388</v>
      </c>
      <c r="AF310" s="72">
        <f t="shared" si="229"/>
        <v>111.80211295497843</v>
      </c>
      <c r="AG310" s="73">
        <f t="shared" si="229"/>
        <v>120.69828627293693</v>
      </c>
      <c r="AH310" s="559">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39"/>
      <c r="C311" s="8" t="s">
        <v>199</v>
      </c>
      <c r="D311" s="177">
        <v>412.7</v>
      </c>
      <c r="E311" s="177">
        <v>383.6</v>
      </c>
      <c r="F311" s="177">
        <v>407.9</v>
      </c>
      <c r="G311" s="177">
        <v>208.2</v>
      </c>
      <c r="H311" s="177">
        <v>251.4</v>
      </c>
      <c r="I311" s="177">
        <v>295.3</v>
      </c>
      <c r="J311" s="177">
        <v>213.5</v>
      </c>
      <c r="K311" s="177">
        <v>287</v>
      </c>
      <c r="L311" s="177">
        <v>244.2</v>
      </c>
      <c r="M311" s="177">
        <v>426.9</v>
      </c>
      <c r="N311" s="177">
        <v>339.79999999999995</v>
      </c>
      <c r="O311" s="177">
        <v>380.9</v>
      </c>
      <c r="P311" s="177">
        <v>349.35167000000001</v>
      </c>
      <c r="Q311" s="177">
        <v>373.40504499999997</v>
      </c>
      <c r="R311" s="177">
        <v>401.54021799999998</v>
      </c>
      <c r="S311" s="558">
        <f>100</f>
        <v>100</v>
      </c>
      <c r="T311" s="72">
        <f t="shared" si="224"/>
        <v>92.948873273564331</v>
      </c>
      <c r="U311" s="72">
        <f t="shared" si="225"/>
        <v>98.836927550278659</v>
      </c>
      <c r="V311" s="72">
        <f t="shared" si="226"/>
        <v>50.448267506663434</v>
      </c>
      <c r="W311" s="72">
        <f t="shared" si="201"/>
        <v>60.915919554155565</v>
      </c>
      <c r="X311" s="72">
        <f t="shared" si="201"/>
        <v>71.553186333898722</v>
      </c>
      <c r="Y311" s="72">
        <f t="shared" si="201"/>
        <v>51.73249333656409</v>
      </c>
      <c r="Z311" s="72">
        <f t="shared" si="201"/>
        <v>69.542040222922225</v>
      </c>
      <c r="AA311" s="72">
        <f t="shared" si="201"/>
        <v>59.171310879573539</v>
      </c>
      <c r="AB311" s="72">
        <f t="shared" si="227"/>
        <v>103.44075599709232</v>
      </c>
      <c r="AC311" s="72">
        <f t="shared" si="227"/>
        <v>82.335837169857029</v>
      </c>
      <c r="AD311" s="72">
        <f t="shared" si="227"/>
        <v>92.294645020596079</v>
      </c>
      <c r="AE311" s="72">
        <f t="shared" ref="AE311:AG311" si="230">P311*100/$D311</f>
        <v>84.650271383571607</v>
      </c>
      <c r="AF311" s="72">
        <f t="shared" si="230"/>
        <v>90.478566755512475</v>
      </c>
      <c r="AG311" s="73">
        <f t="shared" si="230"/>
        <v>97.295909377271613</v>
      </c>
      <c r="AH311" s="237"/>
      <c r="AI311" s="238"/>
      <c r="AJ311" s="238"/>
      <c r="AK311" s="238"/>
      <c r="AL311" s="238"/>
      <c r="AM311" s="238"/>
      <c r="AN311" s="238"/>
      <c r="AO311" s="238"/>
      <c r="AP311" s="238"/>
      <c r="AQ311" s="238"/>
      <c r="AR311" s="238"/>
      <c r="AS311" s="238"/>
      <c r="AT311" s="238"/>
      <c r="AU311" s="238"/>
      <c r="AV311" s="239"/>
    </row>
    <row r="312" spans="2:48" ht="16.5" customHeight="1">
      <c r="B312" s="738" t="s">
        <v>146</v>
      </c>
      <c r="C312" s="7" t="s">
        <v>194</v>
      </c>
      <c r="D312" s="224">
        <v>229</v>
      </c>
      <c r="E312" s="224">
        <v>205.7</v>
      </c>
      <c r="F312" s="224">
        <v>240</v>
      </c>
      <c r="G312" s="224">
        <v>262.7</v>
      </c>
      <c r="H312" s="224">
        <v>209</v>
      </c>
      <c r="I312" s="224">
        <v>270.60000000000002</v>
      </c>
      <c r="J312" s="224">
        <v>258.60000000000002</v>
      </c>
      <c r="K312" s="224">
        <v>315</v>
      </c>
      <c r="L312" s="224">
        <v>481.9</v>
      </c>
      <c r="M312" s="224">
        <v>405.9</v>
      </c>
      <c r="N312" s="224">
        <v>280.8</v>
      </c>
      <c r="O312" s="224">
        <v>343.8</v>
      </c>
      <c r="P312" s="225">
        <v>252.55516</v>
      </c>
      <c r="Q312" s="225">
        <v>317.01031</v>
      </c>
      <c r="R312" s="225">
        <v>340.68117999999998</v>
      </c>
      <c r="S312" s="558">
        <f>100</f>
        <v>100</v>
      </c>
      <c r="T312" s="72">
        <f t="shared" si="224"/>
        <v>89.825327510917035</v>
      </c>
      <c r="U312" s="72">
        <f t="shared" si="225"/>
        <v>104.80349344978166</v>
      </c>
      <c r="V312" s="72">
        <f t="shared" si="226"/>
        <v>114.71615720524018</v>
      </c>
      <c r="W312" s="72">
        <f t="shared" si="201"/>
        <v>91.266375545851531</v>
      </c>
      <c r="X312" s="72">
        <f t="shared" si="201"/>
        <v>118.16593886462884</v>
      </c>
      <c r="Y312" s="72">
        <f t="shared" si="201"/>
        <v>112.92576419213975</v>
      </c>
      <c r="Z312" s="72">
        <f t="shared" si="201"/>
        <v>137.55458515283843</v>
      </c>
      <c r="AA312" s="72">
        <f t="shared" si="201"/>
        <v>210.43668122270742</v>
      </c>
      <c r="AB312" s="72">
        <f t="shared" si="227"/>
        <v>177.24890829694323</v>
      </c>
      <c r="AC312" s="72">
        <f t="shared" si="227"/>
        <v>122.62008733624454</v>
      </c>
      <c r="AD312" s="72">
        <f t="shared" si="227"/>
        <v>150.13100436681222</v>
      </c>
      <c r="AE312" s="72">
        <f t="shared" ref="AE312:AG312" si="231">P312*100/$D312</f>
        <v>110.28609606986899</v>
      </c>
      <c r="AF312" s="72">
        <f t="shared" si="231"/>
        <v>138.43244978165939</v>
      </c>
      <c r="AG312" s="73">
        <f t="shared" si="231"/>
        <v>148.76907423580784</v>
      </c>
      <c r="AH312" s="559">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738"/>
      <c r="C313" s="1" t="s">
        <v>195</v>
      </c>
      <c r="D313" s="224">
        <v>268.2</v>
      </c>
      <c r="E313" s="224">
        <v>242.9</v>
      </c>
      <c r="F313" s="224">
        <v>365.9</v>
      </c>
      <c r="G313" s="224">
        <v>341.2</v>
      </c>
      <c r="H313" s="224">
        <v>354.9</v>
      </c>
      <c r="I313" s="224">
        <v>377.1</v>
      </c>
      <c r="J313" s="224">
        <v>363.7</v>
      </c>
      <c r="K313" s="224">
        <v>414.2</v>
      </c>
      <c r="L313" s="224">
        <v>566.79999999999995</v>
      </c>
      <c r="M313" s="224">
        <v>596.4</v>
      </c>
      <c r="N313" s="224">
        <v>396.6</v>
      </c>
      <c r="O313" s="224">
        <v>817.3</v>
      </c>
      <c r="P313" s="225">
        <v>804.08569</v>
      </c>
      <c r="Q313" s="225">
        <v>817.02625</v>
      </c>
      <c r="R313" s="225">
        <v>878.62079000000006</v>
      </c>
      <c r="S313" s="558">
        <f>100</f>
        <v>100</v>
      </c>
      <c r="T313" s="72">
        <f t="shared" si="224"/>
        <v>90.566741237882184</v>
      </c>
      <c r="U313" s="72">
        <f t="shared" si="225"/>
        <v>136.42803877703207</v>
      </c>
      <c r="V313" s="72">
        <f t="shared" si="226"/>
        <v>127.21849366144669</v>
      </c>
      <c r="W313" s="72">
        <f t="shared" si="201"/>
        <v>132.32662192393735</v>
      </c>
      <c r="X313" s="72">
        <f t="shared" si="201"/>
        <v>140.60402684563758</v>
      </c>
      <c r="Y313" s="72">
        <f t="shared" si="201"/>
        <v>135.60775540641313</v>
      </c>
      <c r="Z313" s="72">
        <f t="shared" si="201"/>
        <v>154.43698732289337</v>
      </c>
      <c r="AA313" s="72">
        <f t="shared" si="201"/>
        <v>211.33482475764353</v>
      </c>
      <c r="AB313" s="72">
        <f t="shared" si="227"/>
        <v>222.37136465324386</v>
      </c>
      <c r="AC313" s="72">
        <f t="shared" si="227"/>
        <v>147.87472035794184</v>
      </c>
      <c r="AD313" s="72">
        <f t="shared" si="227"/>
        <v>304.7352721849366</v>
      </c>
      <c r="AE313" s="72">
        <f t="shared" ref="AE313:AG313" si="232">P313*100/$D313</f>
        <v>299.80823639075317</v>
      </c>
      <c r="AF313" s="72">
        <f t="shared" si="232"/>
        <v>304.63320283370621</v>
      </c>
      <c r="AG313" s="73">
        <f t="shared" si="232"/>
        <v>327.59910141685316</v>
      </c>
      <c r="AH313" s="559">
        <v>1</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38"/>
      <c r="C314" s="1" t="s">
        <v>196</v>
      </c>
      <c r="D314" s="224">
        <v>542.5</v>
      </c>
      <c r="E314" s="224">
        <v>637.1</v>
      </c>
      <c r="F314" s="224">
        <v>738.1</v>
      </c>
      <c r="G314" s="224">
        <v>880.4</v>
      </c>
      <c r="H314" s="224">
        <v>754.8</v>
      </c>
      <c r="I314" s="224">
        <v>768</v>
      </c>
      <c r="J314" s="224">
        <v>776.5</v>
      </c>
      <c r="K314" s="224">
        <v>820.4</v>
      </c>
      <c r="L314" s="224">
        <v>865</v>
      </c>
      <c r="M314" s="224">
        <v>1187.5</v>
      </c>
      <c r="N314" s="224">
        <v>985.4</v>
      </c>
      <c r="O314" s="224">
        <v>1189.4000000000001</v>
      </c>
      <c r="P314" s="225">
        <v>1104.2659000000001</v>
      </c>
      <c r="Q314" s="225">
        <v>1172.2222999999999</v>
      </c>
      <c r="R314" s="225">
        <v>1260.9508000000001</v>
      </c>
      <c r="S314" s="558">
        <f>100</f>
        <v>100</v>
      </c>
      <c r="T314" s="72">
        <f t="shared" si="224"/>
        <v>117.43778801843318</v>
      </c>
      <c r="U314" s="72">
        <f t="shared" si="225"/>
        <v>136.05529953917051</v>
      </c>
      <c r="V314" s="72">
        <f t="shared" si="226"/>
        <v>162.28571428571428</v>
      </c>
      <c r="W314" s="72">
        <f t="shared" si="201"/>
        <v>139.13364055299539</v>
      </c>
      <c r="X314" s="72">
        <f t="shared" si="201"/>
        <v>141.56682027649771</v>
      </c>
      <c r="Y314" s="72">
        <f t="shared" si="201"/>
        <v>143.13364055299539</v>
      </c>
      <c r="Z314" s="72">
        <f t="shared" si="201"/>
        <v>151.2258064516129</v>
      </c>
      <c r="AA314" s="72">
        <f t="shared" si="201"/>
        <v>159.44700460829492</v>
      </c>
      <c r="AB314" s="72">
        <f t="shared" si="227"/>
        <v>218.89400921658986</v>
      </c>
      <c r="AC314" s="72">
        <f t="shared" si="227"/>
        <v>181.64055299539172</v>
      </c>
      <c r="AD314" s="72">
        <f t="shared" si="227"/>
        <v>219.24423963133643</v>
      </c>
      <c r="AE314" s="72">
        <f t="shared" ref="AE314:AG314" si="233">P314*100/$D314</f>
        <v>203.55131797235026</v>
      </c>
      <c r="AF314" s="72">
        <f t="shared" si="233"/>
        <v>216.07784331797234</v>
      </c>
      <c r="AG314" s="73">
        <f t="shared" si="233"/>
        <v>232.4333271889401</v>
      </c>
      <c r="AH314" s="559">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38"/>
      <c r="C315" s="1" t="s">
        <v>197</v>
      </c>
      <c r="D315" s="224">
        <v>17539.7</v>
      </c>
      <c r="E315" s="224">
        <v>17240.2</v>
      </c>
      <c r="F315" s="224">
        <v>15640.2</v>
      </c>
      <c r="G315" s="224">
        <v>14822.2</v>
      </c>
      <c r="H315" s="224">
        <v>13569.9</v>
      </c>
      <c r="I315" s="224">
        <v>12587.6</v>
      </c>
      <c r="J315" s="224">
        <v>11396.8</v>
      </c>
      <c r="K315" s="224">
        <v>10882.9</v>
      </c>
      <c r="L315" s="224">
        <v>10788.9</v>
      </c>
      <c r="M315" s="224">
        <v>11035.3</v>
      </c>
      <c r="N315" s="224">
        <v>11669.6</v>
      </c>
      <c r="O315" s="224">
        <v>11445.1</v>
      </c>
      <c r="P315" s="225">
        <v>11050.766</v>
      </c>
      <c r="Q315" s="225">
        <v>11395.383</v>
      </c>
      <c r="R315" s="225">
        <v>12311.786</v>
      </c>
      <c r="S315" s="558">
        <f>100</f>
        <v>100</v>
      </c>
      <c r="T315" s="72">
        <f t="shared" si="224"/>
        <v>98.292445138742394</v>
      </c>
      <c r="U315" s="72">
        <f t="shared" si="225"/>
        <v>89.170282273927143</v>
      </c>
      <c r="V315" s="72">
        <f t="shared" si="226"/>
        <v>84.506576509290355</v>
      </c>
      <c r="W315" s="72">
        <f t="shared" si="201"/>
        <v>77.366773662035271</v>
      </c>
      <c r="X315" s="72">
        <f t="shared" si="201"/>
        <v>71.766335798217753</v>
      </c>
      <c r="Y315" s="72">
        <f t="shared" si="201"/>
        <v>64.977166086079009</v>
      </c>
      <c r="Z315" s="72">
        <f t="shared" si="201"/>
        <v>62.047241400936159</v>
      </c>
      <c r="AA315" s="72">
        <f t="shared" si="201"/>
        <v>61.511314332628267</v>
      </c>
      <c r="AB315" s="72">
        <f t="shared" si="227"/>
        <v>62.916127413809811</v>
      </c>
      <c r="AC315" s="72">
        <f t="shared" si="227"/>
        <v>66.53249485453</v>
      </c>
      <c r="AD315" s="72">
        <f t="shared" si="227"/>
        <v>65.252541377560618</v>
      </c>
      <c r="AE315" s="72">
        <f t="shared" ref="AE315:AG315" si="234">P315*100/$D315</f>
        <v>63.004304520601821</v>
      </c>
      <c r="AF315" s="72">
        <f t="shared" si="234"/>
        <v>64.969087270591857</v>
      </c>
      <c r="AG315" s="73">
        <f t="shared" si="234"/>
        <v>70.19382315547017</v>
      </c>
      <c r="AH315" s="559">
        <v>1</v>
      </c>
      <c r="AI315" s="234">
        <v>1</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738"/>
      <c r="C316" s="1" t="s">
        <v>198</v>
      </c>
      <c r="D316" s="224">
        <v>18579.400000000001</v>
      </c>
      <c r="E316" s="224">
        <v>18325.900000000001</v>
      </c>
      <c r="F316" s="224">
        <v>16984.2</v>
      </c>
      <c r="G316" s="224">
        <v>16306.5</v>
      </c>
      <c r="H316" s="224">
        <v>14888.599999999999</v>
      </c>
      <c r="I316" s="224">
        <v>14003.300000000001</v>
      </c>
      <c r="J316" s="224">
        <v>12795.599999999999</v>
      </c>
      <c r="K316" s="224">
        <v>12432.5</v>
      </c>
      <c r="L316" s="224">
        <v>12702.599999999999</v>
      </c>
      <c r="M316" s="224">
        <v>13225.099999999999</v>
      </c>
      <c r="N316" s="224">
        <v>13332.400000000001</v>
      </c>
      <c r="O316" s="224">
        <v>13795.6</v>
      </c>
      <c r="P316" s="225">
        <v>13211.67275</v>
      </c>
      <c r="Q316" s="225">
        <v>13701.64186</v>
      </c>
      <c r="R316" s="225">
        <v>14792.038769999999</v>
      </c>
      <c r="S316" s="558">
        <f>100</f>
        <v>100</v>
      </c>
      <c r="T316" s="72">
        <f t="shared" si="224"/>
        <v>98.6355856486216</v>
      </c>
      <c r="U316" s="72">
        <f t="shared" si="225"/>
        <v>91.414146850813253</v>
      </c>
      <c r="V316" s="72">
        <f t="shared" si="226"/>
        <v>87.766558661743645</v>
      </c>
      <c r="W316" s="72">
        <f t="shared" si="201"/>
        <v>80.134988212751736</v>
      </c>
      <c r="X316" s="72">
        <f t="shared" si="201"/>
        <v>75.370033477937923</v>
      </c>
      <c r="Y316" s="72">
        <f t="shared" si="201"/>
        <v>68.869823568037702</v>
      </c>
      <c r="Z316" s="72">
        <f t="shared" si="201"/>
        <v>66.91550857401208</v>
      </c>
      <c r="AA316" s="72">
        <f t="shared" si="201"/>
        <v>68.369269190608932</v>
      </c>
      <c r="AB316" s="72">
        <f t="shared" si="227"/>
        <v>71.18152362293722</v>
      </c>
      <c r="AC316" s="72">
        <f t="shared" si="227"/>
        <v>71.7590449637771</v>
      </c>
      <c r="AD316" s="72">
        <f t="shared" si="227"/>
        <v>74.252128701680348</v>
      </c>
      <c r="AE316" s="72">
        <f t="shared" ref="AE316:AG316" si="235">P316*100/$D316</f>
        <v>71.109254066331516</v>
      </c>
      <c r="AF316" s="72">
        <f t="shared" si="235"/>
        <v>73.746417322410835</v>
      </c>
      <c r="AG316" s="73">
        <f t="shared" si="235"/>
        <v>79.615266208811903</v>
      </c>
      <c r="AH316" s="559">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39"/>
      <c r="C317" s="8" t="s">
        <v>199</v>
      </c>
      <c r="D317" s="177">
        <v>1039.7</v>
      </c>
      <c r="E317" s="177">
        <v>1085.7</v>
      </c>
      <c r="F317" s="177">
        <v>1344</v>
      </c>
      <c r="G317" s="177">
        <v>1484.3</v>
      </c>
      <c r="H317" s="177">
        <v>1318.6999999999998</v>
      </c>
      <c r="I317" s="177">
        <v>1415.7</v>
      </c>
      <c r="J317" s="177">
        <v>1398.8</v>
      </c>
      <c r="K317" s="177">
        <v>1549.6</v>
      </c>
      <c r="L317" s="177">
        <v>1913.6999999999998</v>
      </c>
      <c r="M317" s="177">
        <v>2189.8000000000002</v>
      </c>
      <c r="N317" s="177">
        <v>1662.8000000000002</v>
      </c>
      <c r="O317" s="177">
        <v>2350.5</v>
      </c>
      <c r="P317" s="177">
        <v>2160.9067500000001</v>
      </c>
      <c r="Q317" s="177">
        <v>2306.2588599999999</v>
      </c>
      <c r="R317" s="177">
        <v>2480.2527700000001</v>
      </c>
      <c r="S317" s="558">
        <f>100</f>
        <v>100</v>
      </c>
      <c r="T317" s="72">
        <f t="shared" si="224"/>
        <v>104.42435317880157</v>
      </c>
      <c r="U317" s="72">
        <f t="shared" si="225"/>
        <v>129.26805809368085</v>
      </c>
      <c r="V317" s="72">
        <f t="shared" si="226"/>
        <v>142.76233528902569</v>
      </c>
      <c r="W317" s="72">
        <f t="shared" si="201"/>
        <v>126.83466384533997</v>
      </c>
      <c r="X317" s="72">
        <f t="shared" si="201"/>
        <v>136.16427815716071</v>
      </c>
      <c r="Y317" s="72">
        <f t="shared" si="201"/>
        <v>134.53880927190536</v>
      </c>
      <c r="Z317" s="72">
        <f t="shared" si="201"/>
        <v>149.04299317110704</v>
      </c>
      <c r="AA317" s="72">
        <f t="shared" si="201"/>
        <v>184.06271039722992</v>
      </c>
      <c r="AB317" s="72">
        <f t="shared" si="227"/>
        <v>210.61844762912381</v>
      </c>
      <c r="AC317" s="72">
        <f t="shared" si="227"/>
        <v>159.93074925459268</v>
      </c>
      <c r="AD317" s="72">
        <f t="shared" si="227"/>
        <v>226.07482927767623</v>
      </c>
      <c r="AE317" s="72">
        <f t="shared" ref="AE317:AG317" si="236">P317*100/$D317</f>
        <v>207.83944887948448</v>
      </c>
      <c r="AF317" s="72">
        <f t="shared" si="236"/>
        <v>221.81964605174568</v>
      </c>
      <c r="AG317" s="73">
        <f t="shared" si="236"/>
        <v>238.55465711262863</v>
      </c>
      <c r="AH317" s="237"/>
      <c r="AI317" s="238"/>
      <c r="AJ317" s="238"/>
      <c r="AK317" s="238"/>
      <c r="AL317" s="238"/>
      <c r="AM317" s="238"/>
      <c r="AN317" s="238"/>
      <c r="AO317" s="238"/>
      <c r="AP317" s="238"/>
      <c r="AQ317" s="238"/>
      <c r="AR317" s="238"/>
      <c r="AS317" s="238"/>
      <c r="AT317" s="238"/>
      <c r="AU317" s="238"/>
      <c r="AV317" s="239"/>
    </row>
    <row r="318" spans="2:48" ht="16.5" customHeight="1">
      <c r="B318" s="738" t="s">
        <v>147</v>
      </c>
      <c r="C318" s="1" t="s">
        <v>194</v>
      </c>
      <c r="D318" s="224">
        <v>1128.4000000000001</v>
      </c>
      <c r="E318" s="224">
        <v>1056.5</v>
      </c>
      <c r="F318" s="224">
        <v>1250.8</v>
      </c>
      <c r="G318" s="224">
        <v>1173.5</v>
      </c>
      <c r="H318" s="224">
        <v>1215</v>
      </c>
      <c r="I318" s="224">
        <v>1356.3</v>
      </c>
      <c r="J318" s="224">
        <v>1393.1</v>
      </c>
      <c r="K318" s="224">
        <v>1318.4</v>
      </c>
      <c r="L318" s="224">
        <v>1268.0999999999999</v>
      </c>
      <c r="M318" s="224">
        <v>1635.3</v>
      </c>
      <c r="N318" s="224">
        <v>1673.5</v>
      </c>
      <c r="O318" s="224">
        <v>1893</v>
      </c>
      <c r="P318" s="225">
        <v>1390.5959</v>
      </c>
      <c r="Q318" s="225">
        <v>1745.4929</v>
      </c>
      <c r="R318" s="225">
        <v>1875.9211</v>
      </c>
      <c r="S318" s="558">
        <f>100</f>
        <v>100</v>
      </c>
      <c r="T318" s="72">
        <f t="shared" si="224"/>
        <v>93.628146047500877</v>
      </c>
      <c r="U318" s="72">
        <f t="shared" si="225"/>
        <v>110.84721729883019</v>
      </c>
      <c r="V318" s="72">
        <f t="shared" si="226"/>
        <v>103.99680964197093</v>
      </c>
      <c r="W318" s="72">
        <f t="shared" si="201"/>
        <v>107.67458348103509</v>
      </c>
      <c r="X318" s="72">
        <f t="shared" si="201"/>
        <v>120.19673874512583</v>
      </c>
      <c r="Y318" s="72">
        <f t="shared" si="201"/>
        <v>123.45799361928393</v>
      </c>
      <c r="Z318" s="72">
        <f t="shared" si="201"/>
        <v>116.83800070896844</v>
      </c>
      <c r="AA318" s="72">
        <f t="shared" si="201"/>
        <v>112.38036157390994</v>
      </c>
      <c r="AB318" s="72">
        <f t="shared" si="227"/>
        <v>144.92201347040054</v>
      </c>
      <c r="AC318" s="72">
        <f t="shared" si="227"/>
        <v>148.30733782346684</v>
      </c>
      <c r="AD318" s="72">
        <f t="shared" si="227"/>
        <v>167.75965969514354</v>
      </c>
      <c r="AE318" s="72">
        <f t="shared" ref="AE318:AG318" si="237">P318*100/$D318</f>
        <v>123.23607763204537</v>
      </c>
      <c r="AF318" s="72">
        <f t="shared" si="237"/>
        <v>154.68742467210208</v>
      </c>
      <c r="AG318" s="73">
        <f t="shared" si="237"/>
        <v>166.24610953562566</v>
      </c>
      <c r="AH318" s="559">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38"/>
      <c r="C319" s="1" t="s">
        <v>195</v>
      </c>
      <c r="D319" s="224">
        <v>1386</v>
      </c>
      <c r="E319" s="224">
        <v>1456.8</v>
      </c>
      <c r="F319" s="224">
        <v>1370.9</v>
      </c>
      <c r="G319" s="224">
        <v>1517.4</v>
      </c>
      <c r="H319" s="224">
        <v>1659.8</v>
      </c>
      <c r="I319" s="224">
        <v>1491.3</v>
      </c>
      <c r="J319" s="224">
        <v>1593.1</v>
      </c>
      <c r="K319" s="224">
        <v>1629.5</v>
      </c>
      <c r="L319" s="224">
        <v>1729.8</v>
      </c>
      <c r="M319" s="224">
        <v>1897.3</v>
      </c>
      <c r="N319" s="224">
        <v>1950.1</v>
      </c>
      <c r="O319" s="224">
        <v>2118.1999999999998</v>
      </c>
      <c r="P319" s="225">
        <v>2083.9524000000001</v>
      </c>
      <c r="Q319" s="225">
        <v>2117.4904999999999</v>
      </c>
      <c r="R319" s="225">
        <v>2277.1356999999998</v>
      </c>
      <c r="S319" s="558">
        <f>100</f>
        <v>100</v>
      </c>
      <c r="T319" s="72">
        <f t="shared" si="224"/>
        <v>105.10822510822511</v>
      </c>
      <c r="U319" s="72">
        <f t="shared" si="225"/>
        <v>98.910533910533914</v>
      </c>
      <c r="V319" s="72">
        <f t="shared" si="226"/>
        <v>109.48051948051948</v>
      </c>
      <c r="W319" s="72">
        <f t="shared" si="201"/>
        <v>119.75468975468975</v>
      </c>
      <c r="X319" s="72">
        <f t="shared" si="201"/>
        <v>107.59740259740259</v>
      </c>
      <c r="Y319" s="72">
        <f t="shared" si="201"/>
        <v>114.94227994227994</v>
      </c>
      <c r="Z319" s="72">
        <f t="shared" si="201"/>
        <v>117.56854256854257</v>
      </c>
      <c r="AA319" s="72">
        <f t="shared" si="201"/>
        <v>124.8051948051948</v>
      </c>
      <c r="AB319" s="72">
        <f t="shared" si="227"/>
        <v>136.89033189033188</v>
      </c>
      <c r="AC319" s="72">
        <f t="shared" si="227"/>
        <v>140.6998556998557</v>
      </c>
      <c r="AD319" s="72">
        <f t="shared" si="227"/>
        <v>152.82828282828279</v>
      </c>
      <c r="AE319" s="72">
        <f t="shared" ref="AE319:AG319" si="238">P319*100/$D319</f>
        <v>150.35731601731604</v>
      </c>
      <c r="AF319" s="72">
        <f t="shared" si="238"/>
        <v>152.77709235209235</v>
      </c>
      <c r="AG319" s="73">
        <f t="shared" si="238"/>
        <v>164.29550505050503</v>
      </c>
      <c r="AH319" s="559">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38"/>
      <c r="C320" s="1" t="s">
        <v>196</v>
      </c>
      <c r="D320" s="224">
        <v>1769.1</v>
      </c>
      <c r="E320" s="224">
        <v>1780.2</v>
      </c>
      <c r="F320" s="224">
        <v>1898</v>
      </c>
      <c r="G320" s="224">
        <v>2099.6999999999998</v>
      </c>
      <c r="H320" s="224">
        <v>1942.1</v>
      </c>
      <c r="I320" s="224">
        <v>1928</v>
      </c>
      <c r="J320" s="224">
        <v>1951.1</v>
      </c>
      <c r="K320" s="224">
        <v>1954</v>
      </c>
      <c r="L320" s="224">
        <v>2037.6</v>
      </c>
      <c r="M320" s="224">
        <v>2341.1</v>
      </c>
      <c r="N320" s="224">
        <v>2084.6</v>
      </c>
      <c r="O320" s="224">
        <v>2361.6</v>
      </c>
      <c r="P320" s="225">
        <v>2192.5626999999999</v>
      </c>
      <c r="Q320" s="225">
        <v>2327.4929000000002</v>
      </c>
      <c r="R320" s="225">
        <v>2503.645</v>
      </c>
      <c r="S320" s="558">
        <f>100</f>
        <v>100</v>
      </c>
      <c r="T320" s="72">
        <f t="shared" si="224"/>
        <v>100.62743768017637</v>
      </c>
      <c r="U320" s="72">
        <f t="shared" si="225"/>
        <v>107.28619071844442</v>
      </c>
      <c r="V320" s="72">
        <f t="shared" si="226"/>
        <v>118.68746820417161</v>
      </c>
      <c r="W320" s="72">
        <f t="shared" si="201"/>
        <v>109.77898366400996</v>
      </c>
      <c r="X320" s="72">
        <f t="shared" si="201"/>
        <v>108.98196823243458</v>
      </c>
      <c r="Y320" s="72">
        <f t="shared" si="201"/>
        <v>110.28771691820701</v>
      </c>
      <c r="Z320" s="72">
        <f t="shared" si="201"/>
        <v>110.45164207789271</v>
      </c>
      <c r="AA320" s="72">
        <f t="shared" si="201"/>
        <v>115.17720875021197</v>
      </c>
      <c r="AB320" s="72">
        <f t="shared" si="227"/>
        <v>132.33282460007914</v>
      </c>
      <c r="AC320" s="72">
        <f t="shared" si="227"/>
        <v>117.83392685546323</v>
      </c>
      <c r="AD320" s="72">
        <f t="shared" si="227"/>
        <v>133.49160590130575</v>
      </c>
      <c r="AE320" s="72">
        <f t="shared" ref="AE320:AG320" si="239">P320*100/$D320</f>
        <v>123.93661748911876</v>
      </c>
      <c r="AF320" s="72">
        <f t="shared" si="239"/>
        <v>131.56367079305863</v>
      </c>
      <c r="AG320" s="73">
        <f t="shared" si="239"/>
        <v>141.52082980046353</v>
      </c>
      <c r="AH320" s="559">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38"/>
      <c r="C321" s="1" t="s">
        <v>197</v>
      </c>
      <c r="D321" s="224">
        <v>6190.6</v>
      </c>
      <c r="E321" s="224">
        <v>6323.6</v>
      </c>
      <c r="F321" s="224">
        <v>6302.7</v>
      </c>
      <c r="G321" s="224">
        <v>6325</v>
      </c>
      <c r="H321" s="224">
        <v>6602.7</v>
      </c>
      <c r="I321" s="224">
        <v>6413.4</v>
      </c>
      <c r="J321" s="224">
        <v>6582.4</v>
      </c>
      <c r="K321" s="224">
        <v>7387.6</v>
      </c>
      <c r="L321" s="224">
        <v>8015.9</v>
      </c>
      <c r="M321" s="224">
        <v>8579.5</v>
      </c>
      <c r="N321" s="224">
        <v>9526.6</v>
      </c>
      <c r="O321" s="224">
        <v>10544.4</v>
      </c>
      <c r="P321" s="225">
        <v>10181.099</v>
      </c>
      <c r="Q321" s="225">
        <v>10498.594999999999</v>
      </c>
      <c r="R321" s="225">
        <v>11342.973</v>
      </c>
      <c r="S321" s="558">
        <f>100</f>
        <v>100</v>
      </c>
      <c r="T321" s="72">
        <f t="shared" si="224"/>
        <v>102.14841857009013</v>
      </c>
      <c r="U321" s="72">
        <f t="shared" si="225"/>
        <v>101.81080993764739</v>
      </c>
      <c r="V321" s="72">
        <f t="shared" si="226"/>
        <v>102.17103350240687</v>
      </c>
      <c r="W321" s="72">
        <f t="shared" si="201"/>
        <v>106.65686686266274</v>
      </c>
      <c r="X321" s="72">
        <f t="shared" si="201"/>
        <v>103.59900494297806</v>
      </c>
      <c r="Y321" s="72">
        <f t="shared" si="201"/>
        <v>106.32895034407004</v>
      </c>
      <c r="Z321" s="72">
        <f t="shared" si="201"/>
        <v>119.33576713081122</v>
      </c>
      <c r="AA321" s="72">
        <f t="shared" si="201"/>
        <v>129.48502568410169</v>
      </c>
      <c r="AB321" s="72">
        <f t="shared" si="227"/>
        <v>138.5891512938972</v>
      </c>
      <c r="AC321" s="72">
        <f t="shared" si="227"/>
        <v>153.88815300617063</v>
      </c>
      <c r="AD321" s="72">
        <f t="shared" si="227"/>
        <v>170.32920880043937</v>
      </c>
      <c r="AE321" s="72">
        <f t="shared" ref="AE321:AG321" si="240">P321*100/$D321</f>
        <v>164.46061771072272</v>
      </c>
      <c r="AF321" s="72">
        <f t="shared" si="240"/>
        <v>169.58929667560494</v>
      </c>
      <c r="AG321" s="73">
        <f t="shared" si="240"/>
        <v>183.22897618970697</v>
      </c>
      <c r="AH321" s="559">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5" customHeight="1">
      <c r="B322" s="738"/>
      <c r="C322" s="1" t="s">
        <v>198</v>
      </c>
      <c r="D322" s="224">
        <v>10474.1</v>
      </c>
      <c r="E322" s="224">
        <v>10617.1</v>
      </c>
      <c r="F322" s="224">
        <v>10822.4</v>
      </c>
      <c r="G322" s="224">
        <v>11115.6</v>
      </c>
      <c r="H322" s="224">
        <v>11419.599999999999</v>
      </c>
      <c r="I322" s="224">
        <v>11189</v>
      </c>
      <c r="J322" s="224">
        <v>11519.699999999999</v>
      </c>
      <c r="K322" s="224">
        <v>12289.5</v>
      </c>
      <c r="L322" s="224">
        <v>13051.4</v>
      </c>
      <c r="M322" s="224">
        <v>14453.2</v>
      </c>
      <c r="N322" s="224">
        <v>15234.8</v>
      </c>
      <c r="O322" s="224">
        <v>16917.199999999997</v>
      </c>
      <c r="P322" s="225">
        <v>15848.210000000001</v>
      </c>
      <c r="Q322" s="225">
        <v>16689.0713</v>
      </c>
      <c r="R322" s="225">
        <v>17999.674800000001</v>
      </c>
      <c r="S322" s="558">
        <f>100</f>
        <v>100</v>
      </c>
      <c r="T322" s="72">
        <f t="shared" si="224"/>
        <v>101.3652724339084</v>
      </c>
      <c r="U322" s="72">
        <f t="shared" si="225"/>
        <v>103.32534537573633</v>
      </c>
      <c r="V322" s="72">
        <f t="shared" si="226"/>
        <v>106.12463123323245</v>
      </c>
      <c r="W322" s="72">
        <f t="shared" si="201"/>
        <v>109.02702857524748</v>
      </c>
      <c r="X322" s="72">
        <f t="shared" si="201"/>
        <v>106.82540743357424</v>
      </c>
      <c r="Y322" s="72">
        <f t="shared" si="201"/>
        <v>109.9827192789834</v>
      </c>
      <c r="Z322" s="72">
        <f t="shared" si="201"/>
        <v>117.33227675886233</v>
      </c>
      <c r="AA322" s="72">
        <f t="shared" si="201"/>
        <v>124.60641009728759</v>
      </c>
      <c r="AB322" s="72">
        <f t="shared" si="227"/>
        <v>137.989898893461</v>
      </c>
      <c r="AC322" s="72">
        <f t="shared" si="227"/>
        <v>145.45211521753657</v>
      </c>
      <c r="AD322" s="72">
        <f t="shared" si="227"/>
        <v>161.5145931392673</v>
      </c>
      <c r="AE322" s="72">
        <f t="shared" ref="AE322:AG322" si="241">P322*100/$D322</f>
        <v>151.30856111742298</v>
      </c>
      <c r="AF322" s="72">
        <f t="shared" si="241"/>
        <v>159.33656638756551</v>
      </c>
      <c r="AG322" s="73">
        <f t="shared" si="241"/>
        <v>171.84936939689328</v>
      </c>
      <c r="AH322" s="559">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39"/>
      <c r="C323" s="8" t="s">
        <v>199</v>
      </c>
      <c r="D323" s="177">
        <v>4283.5</v>
      </c>
      <c r="E323" s="177">
        <v>4293.5</v>
      </c>
      <c r="F323" s="177">
        <v>4519.7</v>
      </c>
      <c r="G323" s="177">
        <v>4790.6000000000004</v>
      </c>
      <c r="H323" s="177">
        <v>4816.8999999999996</v>
      </c>
      <c r="I323" s="177">
        <v>4775.6000000000004</v>
      </c>
      <c r="J323" s="177">
        <v>4937.2999999999993</v>
      </c>
      <c r="K323" s="177">
        <v>4901.8999999999996</v>
      </c>
      <c r="L323" s="177">
        <v>5035.5</v>
      </c>
      <c r="M323" s="177">
        <v>5873.7</v>
      </c>
      <c r="N323" s="177">
        <v>5708.2</v>
      </c>
      <c r="O323" s="177">
        <v>6372.7999999999993</v>
      </c>
      <c r="P323" s="177">
        <v>5667.1110000000008</v>
      </c>
      <c r="Q323" s="177">
        <v>6190.4763000000003</v>
      </c>
      <c r="R323" s="177">
        <v>6656.7018000000007</v>
      </c>
      <c r="S323" s="558">
        <f>100</f>
        <v>100</v>
      </c>
      <c r="T323" s="72">
        <f t="shared" si="224"/>
        <v>100.23345395120812</v>
      </c>
      <c r="U323" s="72">
        <f t="shared" si="225"/>
        <v>105.51418232753589</v>
      </c>
      <c r="V323" s="72">
        <f t="shared" si="226"/>
        <v>111.83844986576399</v>
      </c>
      <c r="W323" s="72">
        <f t="shared" si="201"/>
        <v>112.45243375744133</v>
      </c>
      <c r="X323" s="72">
        <f t="shared" si="201"/>
        <v>111.4882689389518</v>
      </c>
      <c r="Y323" s="72">
        <f t="shared" si="201"/>
        <v>115.26321932998715</v>
      </c>
      <c r="Z323" s="72">
        <f t="shared" si="201"/>
        <v>114.43679234271039</v>
      </c>
      <c r="AA323" s="72">
        <f t="shared" si="201"/>
        <v>117.55573713085094</v>
      </c>
      <c r="AB323" s="72">
        <f t="shared" si="227"/>
        <v>137.1238473211159</v>
      </c>
      <c r="AC323" s="72">
        <f t="shared" si="227"/>
        <v>133.26018442862144</v>
      </c>
      <c r="AD323" s="72">
        <f t="shared" si="227"/>
        <v>148.77553402591337</v>
      </c>
      <c r="AE323" s="72">
        <f t="shared" ref="AE323:AG323" si="242">P323*100/$D323</f>
        <v>132.30094548850241</v>
      </c>
      <c r="AF323" s="72">
        <f t="shared" si="242"/>
        <v>144.51911520952493</v>
      </c>
      <c r="AG323" s="73">
        <f t="shared" si="242"/>
        <v>155.40333372242327</v>
      </c>
      <c r="AH323" s="237"/>
      <c r="AI323" s="238"/>
      <c r="AJ323" s="238"/>
      <c r="AK323" s="238"/>
      <c r="AL323" s="238"/>
      <c r="AM323" s="238"/>
      <c r="AN323" s="238"/>
      <c r="AO323" s="238"/>
      <c r="AP323" s="238"/>
      <c r="AQ323" s="238"/>
      <c r="AR323" s="238"/>
      <c r="AS323" s="238"/>
      <c r="AT323" s="238"/>
      <c r="AU323" s="238"/>
      <c r="AV323" s="239"/>
    </row>
    <row r="324" spans="2:48" ht="16.5" customHeight="1">
      <c r="B324" s="738" t="s">
        <v>148</v>
      </c>
      <c r="C324" s="7" t="s">
        <v>194</v>
      </c>
      <c r="D324" s="224">
        <v>147.6</v>
      </c>
      <c r="E324" s="224">
        <v>115.3</v>
      </c>
      <c r="F324" s="224">
        <v>142.1</v>
      </c>
      <c r="G324" s="224">
        <v>126.3</v>
      </c>
      <c r="H324" s="224">
        <v>117.3</v>
      </c>
      <c r="I324" s="224">
        <v>141.4</v>
      </c>
      <c r="J324" s="224">
        <v>154.19999999999999</v>
      </c>
      <c r="K324" s="224">
        <v>154</v>
      </c>
      <c r="L324" s="224">
        <v>142.1</v>
      </c>
      <c r="M324" s="224">
        <v>212.6</v>
      </c>
      <c r="N324" s="224">
        <v>160.4</v>
      </c>
      <c r="O324" s="224">
        <v>217.9</v>
      </c>
      <c r="P324" s="225">
        <v>160.06914</v>
      </c>
      <c r="Q324" s="225">
        <v>200.92072999999999</v>
      </c>
      <c r="R324" s="225">
        <v>215.92598000000001</v>
      </c>
      <c r="S324" s="558">
        <f>100</f>
        <v>100</v>
      </c>
      <c r="T324" s="72">
        <f t="shared" si="224"/>
        <v>78.116531165311656</v>
      </c>
      <c r="U324" s="72">
        <f t="shared" si="225"/>
        <v>96.273712737127369</v>
      </c>
      <c r="V324" s="72">
        <f t="shared" si="226"/>
        <v>85.569105691056919</v>
      </c>
      <c r="W324" s="72">
        <f t="shared" si="201"/>
        <v>79.471544715447152</v>
      </c>
      <c r="X324" s="72">
        <f t="shared" si="201"/>
        <v>95.799457994579953</v>
      </c>
      <c r="Y324" s="72">
        <f t="shared" si="201"/>
        <v>104.47154471544715</v>
      </c>
      <c r="Z324" s="72">
        <f t="shared" si="201"/>
        <v>104.33604336043361</v>
      </c>
      <c r="AA324" s="72">
        <f t="shared" si="201"/>
        <v>96.273712737127369</v>
      </c>
      <c r="AB324" s="72">
        <f t="shared" si="227"/>
        <v>144.03794037940381</v>
      </c>
      <c r="AC324" s="72">
        <f t="shared" si="227"/>
        <v>108.67208672086721</v>
      </c>
      <c r="AD324" s="72">
        <f t="shared" si="227"/>
        <v>147.62872628726288</v>
      </c>
      <c r="AE324" s="72">
        <f t="shared" ref="AE324:AG324" si="243">P324*100/$D324</f>
        <v>108.4479268292683</v>
      </c>
      <c r="AF324" s="72">
        <f t="shared" si="243"/>
        <v>136.12515582655828</v>
      </c>
      <c r="AG324" s="73">
        <f t="shared" si="243"/>
        <v>146.29131436314364</v>
      </c>
      <c r="AH324" s="559">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38"/>
      <c r="C325" s="1" t="s">
        <v>195</v>
      </c>
      <c r="D325" s="224">
        <v>215.7</v>
      </c>
      <c r="E325" s="224">
        <v>210.8</v>
      </c>
      <c r="F325" s="224">
        <v>216.2</v>
      </c>
      <c r="G325" s="224">
        <v>232.3</v>
      </c>
      <c r="H325" s="224">
        <v>223.5</v>
      </c>
      <c r="I325" s="224">
        <v>242.6</v>
      </c>
      <c r="J325" s="224">
        <v>254.7</v>
      </c>
      <c r="K325" s="224">
        <v>264.3</v>
      </c>
      <c r="L325" s="224">
        <v>258.39999999999998</v>
      </c>
      <c r="M325" s="224">
        <v>305.60000000000002</v>
      </c>
      <c r="N325" s="224">
        <v>263.60000000000002</v>
      </c>
      <c r="O325" s="224">
        <v>249.9</v>
      </c>
      <c r="P325" s="225">
        <v>245.85956999999999</v>
      </c>
      <c r="Q325" s="225">
        <v>249.81630000000001</v>
      </c>
      <c r="R325" s="225">
        <v>268.63452000000001</v>
      </c>
      <c r="S325" s="558">
        <f>100</f>
        <v>100</v>
      </c>
      <c r="T325" s="72">
        <f t="shared" si="224"/>
        <v>97.728326379230424</v>
      </c>
      <c r="U325" s="72">
        <f t="shared" si="225"/>
        <v>100.23180343069077</v>
      </c>
      <c r="V325" s="72">
        <f t="shared" si="226"/>
        <v>107.69587389893371</v>
      </c>
      <c r="W325" s="72">
        <f t="shared" si="201"/>
        <v>103.61613351877608</v>
      </c>
      <c r="X325" s="72">
        <f t="shared" si="201"/>
        <v>112.47102457116365</v>
      </c>
      <c r="Y325" s="72">
        <f t="shared" si="201"/>
        <v>118.08066759388039</v>
      </c>
      <c r="Z325" s="72">
        <f t="shared" si="201"/>
        <v>122.53129346314326</v>
      </c>
      <c r="AA325" s="72">
        <f t="shared" si="201"/>
        <v>119.7960129809921</v>
      </c>
      <c r="AB325" s="72">
        <f t="shared" si="227"/>
        <v>141.67825683820124</v>
      </c>
      <c r="AC325" s="72">
        <f t="shared" si="227"/>
        <v>122.20676866017619</v>
      </c>
      <c r="AD325" s="72">
        <f t="shared" si="227"/>
        <v>115.85535465924896</v>
      </c>
      <c r="AE325" s="72">
        <f t="shared" ref="AE325:AG325" si="244">P325*100/$D325</f>
        <v>113.98218358831711</v>
      </c>
      <c r="AF325" s="72">
        <f t="shared" si="244"/>
        <v>115.81655076495133</v>
      </c>
      <c r="AG325" s="73">
        <f t="shared" si="244"/>
        <v>124.54080667593881</v>
      </c>
      <c r="AH325" s="559">
        <v>1</v>
      </c>
      <c r="AI325" s="234">
        <v>1</v>
      </c>
      <c r="AJ325" s="234">
        <v>1</v>
      </c>
      <c r="AK325" s="234">
        <v>1</v>
      </c>
      <c r="AL325" s="234">
        <v>1</v>
      </c>
      <c r="AM325" s="234">
        <v>1</v>
      </c>
      <c r="AN325" s="234">
        <v>1</v>
      </c>
      <c r="AO325" s="234">
        <v>1</v>
      </c>
      <c r="AP325" s="234">
        <v>1</v>
      </c>
      <c r="AQ325" s="234">
        <v>1</v>
      </c>
      <c r="AR325" s="234">
        <v>1</v>
      </c>
      <c r="AS325" s="234">
        <v>1</v>
      </c>
      <c r="AT325" s="234">
        <v>4</v>
      </c>
      <c r="AU325" s="234">
        <v>6</v>
      </c>
      <c r="AV325" s="236">
        <v>7</v>
      </c>
    </row>
    <row r="326" spans="2:48" ht="14.45">
      <c r="B326" s="738"/>
      <c r="C326" s="1" t="s">
        <v>196</v>
      </c>
      <c r="D326" s="224">
        <v>357.9</v>
      </c>
      <c r="E326" s="224">
        <v>360.6</v>
      </c>
      <c r="F326" s="224">
        <v>395.3</v>
      </c>
      <c r="G326" s="224">
        <v>452.8</v>
      </c>
      <c r="H326" s="224">
        <v>411.2</v>
      </c>
      <c r="I326" s="224">
        <v>402.4</v>
      </c>
      <c r="J326" s="224">
        <v>400</v>
      </c>
      <c r="K326" s="224">
        <v>447</v>
      </c>
      <c r="L326" s="224">
        <v>485.3</v>
      </c>
      <c r="M326" s="224">
        <v>562.1</v>
      </c>
      <c r="N326" s="224">
        <v>612.79999999999995</v>
      </c>
      <c r="O326" s="224">
        <v>526.4</v>
      </c>
      <c r="P326" s="225">
        <v>488.72165000000001</v>
      </c>
      <c r="Q326" s="225">
        <v>518.79755</v>
      </c>
      <c r="R326" s="225">
        <v>558.03857000000005</v>
      </c>
      <c r="S326" s="558">
        <f>100</f>
        <v>100</v>
      </c>
      <c r="T326" s="72">
        <f t="shared" si="224"/>
        <v>100.75440067057838</v>
      </c>
      <c r="U326" s="72">
        <f t="shared" si="225"/>
        <v>110.44984632578934</v>
      </c>
      <c r="V326" s="72">
        <f t="shared" si="226"/>
        <v>126.515786532551</v>
      </c>
      <c r="W326" s="72">
        <f t="shared" ref="W326:W338" si="245">H326*100/$D326</f>
        <v>114.89242805252864</v>
      </c>
      <c r="X326" s="72">
        <f t="shared" ref="X326:X338" si="246">I326*100/$D326</f>
        <v>112.43364068175468</v>
      </c>
      <c r="Y326" s="72">
        <f t="shared" ref="Y326:Y338" si="247">J326*100/$D326</f>
        <v>111.76306230790725</v>
      </c>
      <c r="Z326" s="72">
        <f t="shared" ref="Z326:Z338" si="248">K326*100/$D326</f>
        <v>124.89522212908635</v>
      </c>
      <c r="AA326" s="72">
        <f t="shared" ref="AA326:AA338" si="249">L326*100/$D326</f>
        <v>135.59653534506847</v>
      </c>
      <c r="AB326" s="72">
        <f t="shared" si="227"/>
        <v>157.05504330818664</v>
      </c>
      <c r="AC326" s="72">
        <f t="shared" si="227"/>
        <v>171.22101145571386</v>
      </c>
      <c r="AD326" s="72">
        <f t="shared" si="227"/>
        <v>147.08018999720593</v>
      </c>
      <c r="AE326" s="72">
        <f t="shared" ref="AE326:AG326" si="250">P326*100/$D326</f>
        <v>136.5525705504331</v>
      </c>
      <c r="AF326" s="72">
        <f t="shared" si="250"/>
        <v>144.95600726459907</v>
      </c>
      <c r="AG326" s="73">
        <f t="shared" si="250"/>
        <v>155.92024867281364</v>
      </c>
      <c r="AH326" s="559">
        <v>1</v>
      </c>
      <c r="AI326" s="234">
        <v>1</v>
      </c>
      <c r="AJ326" s="234">
        <v>1</v>
      </c>
      <c r="AK326" s="234">
        <v>1</v>
      </c>
      <c r="AL326" s="234">
        <v>1</v>
      </c>
      <c r="AM326" s="234">
        <v>1</v>
      </c>
      <c r="AN326" s="234">
        <v>1</v>
      </c>
      <c r="AO326" s="234">
        <v>1</v>
      </c>
      <c r="AP326" s="234">
        <v>1</v>
      </c>
      <c r="AQ326" s="234">
        <v>1</v>
      </c>
      <c r="AR326" s="234">
        <v>1</v>
      </c>
      <c r="AS326" s="234">
        <v>1</v>
      </c>
      <c r="AT326" s="234">
        <v>4</v>
      </c>
      <c r="AU326" s="234">
        <v>6</v>
      </c>
      <c r="AV326" s="236">
        <v>7</v>
      </c>
    </row>
    <row r="327" spans="2:48" ht="15" customHeight="1">
      <c r="B327" s="738"/>
      <c r="C327" s="1" t="s">
        <v>197</v>
      </c>
      <c r="D327" s="224">
        <v>305.60000000000002</v>
      </c>
      <c r="E327" s="224">
        <v>287.2</v>
      </c>
      <c r="F327" s="224">
        <v>251.2</v>
      </c>
      <c r="G327" s="224">
        <v>248.4</v>
      </c>
      <c r="H327" s="224">
        <v>226.1</v>
      </c>
      <c r="I327" s="224">
        <v>233.5</v>
      </c>
      <c r="J327" s="224">
        <v>245.7</v>
      </c>
      <c r="K327" s="224">
        <v>301.60000000000002</v>
      </c>
      <c r="L327" s="224">
        <v>273</v>
      </c>
      <c r="M327" s="224">
        <v>293.8</v>
      </c>
      <c r="N327" s="224">
        <v>377.3</v>
      </c>
      <c r="O327" s="224">
        <v>650.4</v>
      </c>
      <c r="P327" s="225">
        <v>627.99084000000005</v>
      </c>
      <c r="Q327" s="225">
        <v>647.57470999999998</v>
      </c>
      <c r="R327" s="225">
        <v>699.63953000000004</v>
      </c>
      <c r="S327" s="558">
        <f>100</f>
        <v>100</v>
      </c>
      <c r="T327" s="72">
        <f t="shared" si="224"/>
        <v>93.979057591623032</v>
      </c>
      <c r="U327" s="72">
        <f t="shared" si="225"/>
        <v>82.198952879581142</v>
      </c>
      <c r="V327" s="72">
        <f t="shared" si="226"/>
        <v>81.282722513088999</v>
      </c>
      <c r="W327" s="72">
        <f t="shared" si="245"/>
        <v>73.985602094240832</v>
      </c>
      <c r="X327" s="72">
        <f t="shared" si="246"/>
        <v>76.407068062827221</v>
      </c>
      <c r="Y327" s="72">
        <f t="shared" si="247"/>
        <v>80.399214659685853</v>
      </c>
      <c r="Z327" s="72">
        <f t="shared" si="248"/>
        <v>98.691099476439788</v>
      </c>
      <c r="AA327" s="72">
        <f t="shared" si="249"/>
        <v>89.332460732984288</v>
      </c>
      <c r="AB327" s="72">
        <f t="shared" si="227"/>
        <v>96.138743455497377</v>
      </c>
      <c r="AC327" s="72">
        <f t="shared" si="227"/>
        <v>123.46204188481674</v>
      </c>
      <c r="AD327" s="72">
        <f t="shared" si="227"/>
        <v>212.82722513089004</v>
      </c>
      <c r="AE327" s="72">
        <f t="shared" ref="AE327:AG327" si="251">P327*100/$D327</f>
        <v>205.49438481675392</v>
      </c>
      <c r="AF327" s="72">
        <f t="shared" si="251"/>
        <v>211.90271924083768</v>
      </c>
      <c r="AG327" s="73">
        <f t="shared" si="251"/>
        <v>228.93963678010473</v>
      </c>
      <c r="AH327" s="559">
        <v>1</v>
      </c>
      <c r="AI327" s="234">
        <v>1</v>
      </c>
      <c r="AJ327" s="234">
        <v>1</v>
      </c>
      <c r="AK327" s="234">
        <v>1</v>
      </c>
      <c r="AL327" s="234">
        <v>1</v>
      </c>
      <c r="AM327" s="234">
        <v>1</v>
      </c>
      <c r="AN327" s="234">
        <v>1</v>
      </c>
      <c r="AO327" s="234">
        <v>1</v>
      </c>
      <c r="AP327" s="234">
        <v>1</v>
      </c>
      <c r="AQ327" s="234">
        <v>1</v>
      </c>
      <c r="AR327" s="234">
        <v>1</v>
      </c>
      <c r="AS327" s="234">
        <v>1</v>
      </c>
      <c r="AT327" s="234">
        <v>4</v>
      </c>
      <c r="AU327" s="234">
        <v>6</v>
      </c>
      <c r="AV327" s="236">
        <v>7</v>
      </c>
    </row>
    <row r="328" spans="2:48" ht="14.45">
      <c r="B328" s="738"/>
      <c r="C328" s="1" t="s">
        <v>198</v>
      </c>
      <c r="D328" s="224">
        <v>1026.8</v>
      </c>
      <c r="E328" s="224">
        <v>973.90000000000009</v>
      </c>
      <c r="F328" s="224">
        <v>1004.8</v>
      </c>
      <c r="G328" s="224">
        <v>1059.8000000000002</v>
      </c>
      <c r="H328" s="224">
        <v>978.1</v>
      </c>
      <c r="I328" s="224">
        <v>1019.9</v>
      </c>
      <c r="J328" s="224">
        <v>1054.5999999999999</v>
      </c>
      <c r="K328" s="224">
        <v>1166.9000000000001</v>
      </c>
      <c r="L328" s="224">
        <v>1158.8</v>
      </c>
      <c r="M328" s="224">
        <v>1374.1000000000001</v>
      </c>
      <c r="N328" s="224">
        <v>1414.1</v>
      </c>
      <c r="O328" s="224">
        <v>1644.6</v>
      </c>
      <c r="P328" s="225">
        <v>1522.6412</v>
      </c>
      <c r="Q328" s="225">
        <v>1617.1092899999999</v>
      </c>
      <c r="R328" s="225">
        <v>1742.2386000000001</v>
      </c>
      <c r="S328" s="558">
        <f>100</f>
        <v>100</v>
      </c>
      <c r="T328" s="72">
        <f t="shared" si="224"/>
        <v>94.848071679002743</v>
      </c>
      <c r="U328" s="72">
        <f t="shared" si="225"/>
        <v>97.857421114141019</v>
      </c>
      <c r="V328" s="72">
        <f t="shared" si="226"/>
        <v>103.21386832878849</v>
      </c>
      <c r="W328" s="72">
        <f t="shared" si="245"/>
        <v>95.257109466303078</v>
      </c>
      <c r="X328" s="72">
        <f t="shared" si="246"/>
        <v>99.328009349435149</v>
      </c>
      <c r="Y328" s="72">
        <f t="shared" si="247"/>
        <v>102.70744059213088</v>
      </c>
      <c r="Z328" s="72">
        <f t="shared" si="248"/>
        <v>113.64433190494744</v>
      </c>
      <c r="AA328" s="72">
        <f t="shared" si="249"/>
        <v>112.85547331515389</v>
      </c>
      <c r="AB328" s="72">
        <f t="shared" si="227"/>
        <v>133.82352941176472</v>
      </c>
      <c r="AC328" s="72">
        <f t="shared" si="227"/>
        <v>137.71912738605377</v>
      </c>
      <c r="AD328" s="72">
        <f t="shared" si="227"/>
        <v>160.16751071289443</v>
      </c>
      <c r="AE328" s="72">
        <f t="shared" ref="AE328:AG328" si="252">P328*100/$D328</f>
        <v>148.28994935722633</v>
      </c>
      <c r="AF328" s="72">
        <f t="shared" si="252"/>
        <v>157.49019185820021</v>
      </c>
      <c r="AG328" s="73">
        <f t="shared" si="252"/>
        <v>169.67652902220493</v>
      </c>
      <c r="AH328" s="559">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4.45">
      <c r="B329" s="739"/>
      <c r="C329" s="8" t="s">
        <v>199</v>
      </c>
      <c r="D329" s="177">
        <v>721.19999999999993</v>
      </c>
      <c r="E329" s="177">
        <v>686.7</v>
      </c>
      <c r="F329" s="177">
        <v>753.59999999999991</v>
      </c>
      <c r="G329" s="177">
        <v>811.40000000000009</v>
      </c>
      <c r="H329" s="177">
        <v>752</v>
      </c>
      <c r="I329" s="177">
        <v>786.4</v>
      </c>
      <c r="J329" s="177">
        <v>808.9</v>
      </c>
      <c r="K329" s="177">
        <v>865.3</v>
      </c>
      <c r="L329" s="177">
        <v>885.8</v>
      </c>
      <c r="M329" s="177">
        <v>1080.3000000000002</v>
      </c>
      <c r="N329" s="177">
        <v>1036.8</v>
      </c>
      <c r="O329" s="177">
        <v>994.2</v>
      </c>
      <c r="P329" s="177">
        <v>894.65036000000009</v>
      </c>
      <c r="Q329" s="177">
        <v>969.53458000000001</v>
      </c>
      <c r="R329" s="177">
        <v>1042.5990700000002</v>
      </c>
      <c r="S329" s="558">
        <f>100</f>
        <v>100</v>
      </c>
      <c r="T329" s="72">
        <f t="shared" si="224"/>
        <v>95.216306156406006</v>
      </c>
      <c r="U329" s="72">
        <f t="shared" si="225"/>
        <v>104.49251247920132</v>
      </c>
      <c r="V329" s="72">
        <f t="shared" si="226"/>
        <v>112.50693288962843</v>
      </c>
      <c r="W329" s="72">
        <f t="shared" si="245"/>
        <v>104.27066001109263</v>
      </c>
      <c r="X329" s="72">
        <f t="shared" si="246"/>
        <v>109.04048807542985</v>
      </c>
      <c r="Y329" s="72">
        <f t="shared" si="247"/>
        <v>112.16028840820856</v>
      </c>
      <c r="Z329" s="72">
        <f t="shared" si="248"/>
        <v>119.98058790904049</v>
      </c>
      <c r="AA329" s="72">
        <f t="shared" si="249"/>
        <v>122.82307265668332</v>
      </c>
      <c r="AB329" s="72">
        <f t="shared" si="227"/>
        <v>149.79201331114811</v>
      </c>
      <c r="AC329" s="72">
        <f t="shared" si="227"/>
        <v>143.76039933444261</v>
      </c>
      <c r="AD329" s="72">
        <f t="shared" si="227"/>
        <v>137.85357737104826</v>
      </c>
      <c r="AE329" s="72">
        <f t="shared" ref="AE329:AG329" si="253">P329*100/$D329</f>
        <v>124.05024403771495</v>
      </c>
      <c r="AF329" s="72">
        <f t="shared" si="253"/>
        <v>134.43352468108708</v>
      </c>
      <c r="AG329" s="73">
        <f t="shared" si="253"/>
        <v>144.56448557958961</v>
      </c>
      <c r="AH329" s="237"/>
      <c r="AI329" s="238"/>
      <c r="AJ329" s="238"/>
      <c r="AK329" s="238"/>
      <c r="AL329" s="238"/>
      <c r="AM329" s="238"/>
      <c r="AN329" s="238"/>
      <c r="AO329" s="238"/>
      <c r="AP329" s="238"/>
      <c r="AQ329" s="238"/>
      <c r="AR329" s="238"/>
      <c r="AS329" s="238"/>
      <c r="AT329" s="238"/>
      <c r="AU329" s="238"/>
      <c r="AV329" s="239"/>
    </row>
    <row r="330" spans="2:48" ht="16.5" customHeight="1">
      <c r="B330" s="738" t="s">
        <v>160</v>
      </c>
      <c r="C330" s="1" t="s">
        <v>194</v>
      </c>
      <c r="D330" s="224">
        <v>10422.299999999999</v>
      </c>
      <c r="E330" s="224">
        <v>9538.1</v>
      </c>
      <c r="F330" s="224">
        <v>9862.1</v>
      </c>
      <c r="G330" s="224">
        <v>9830.7999999999993</v>
      </c>
      <c r="H330" s="224">
        <v>10587.3</v>
      </c>
      <c r="I330" s="224">
        <v>10332.6</v>
      </c>
      <c r="J330" s="224">
        <v>9628.2000000000007</v>
      </c>
      <c r="K330" s="224">
        <v>10585.4</v>
      </c>
      <c r="L330" s="224">
        <v>10261</v>
      </c>
      <c r="M330" s="224">
        <v>10937.5</v>
      </c>
      <c r="N330" s="224">
        <v>9840.2999999999993</v>
      </c>
      <c r="O330" s="224">
        <v>10723.2</v>
      </c>
      <c r="P330" s="225">
        <v>10810.018</v>
      </c>
      <c r="Q330" s="225">
        <v>10946.239</v>
      </c>
      <c r="R330" s="225">
        <v>11804.451999999999</v>
      </c>
      <c r="S330" s="558">
        <f>100</f>
        <v>100</v>
      </c>
      <c r="T330" s="72">
        <f t="shared" si="224"/>
        <v>91.516268002264383</v>
      </c>
      <c r="U330" s="72">
        <f t="shared" si="225"/>
        <v>94.624986807134704</v>
      </c>
      <c r="V330" s="72">
        <f t="shared" si="226"/>
        <v>94.324669218886427</v>
      </c>
      <c r="W330" s="72">
        <f t="shared" si="245"/>
        <v>101.5831438358136</v>
      </c>
      <c r="X330" s="72">
        <f t="shared" si="246"/>
        <v>99.139345441984986</v>
      </c>
      <c r="Y330" s="72">
        <f t="shared" si="247"/>
        <v>92.380760484729876</v>
      </c>
      <c r="Z330" s="72">
        <f t="shared" si="248"/>
        <v>101.56491369467393</v>
      </c>
      <c r="AA330" s="72">
        <f t="shared" si="249"/>
        <v>98.452356965353147</v>
      </c>
      <c r="AB330" s="72">
        <f t="shared" si="227"/>
        <v>104.94324669218886</v>
      </c>
      <c r="AC330" s="72">
        <f t="shared" si="227"/>
        <v>94.415819924584781</v>
      </c>
      <c r="AD330" s="72">
        <f t="shared" si="227"/>
        <v>102.88707866785643</v>
      </c>
      <c r="AE330" s="72">
        <f t="shared" ref="AE330:AG330" si="254">P330*100/$D330</f>
        <v>103.72008098020592</v>
      </c>
      <c r="AF330" s="72">
        <f t="shared" si="254"/>
        <v>105.02709574662023</v>
      </c>
      <c r="AG330" s="73">
        <f t="shared" si="254"/>
        <v>113.26148738762078</v>
      </c>
      <c r="AH330" s="559">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38"/>
      <c r="C331" s="1" t="s">
        <v>195</v>
      </c>
      <c r="D331" s="224">
        <v>1926.1</v>
      </c>
      <c r="E331" s="224">
        <v>1484.4</v>
      </c>
      <c r="F331" s="224">
        <v>1504.1</v>
      </c>
      <c r="G331" s="224">
        <v>1572.3</v>
      </c>
      <c r="H331" s="224">
        <v>1663.4</v>
      </c>
      <c r="I331" s="224">
        <v>1720.6</v>
      </c>
      <c r="J331" s="224">
        <v>1362.5</v>
      </c>
      <c r="K331" s="224">
        <v>1487.9</v>
      </c>
      <c r="L331" s="224">
        <v>1492.8</v>
      </c>
      <c r="M331" s="224">
        <v>1931.1</v>
      </c>
      <c r="N331" s="224">
        <v>2177.6999999999998</v>
      </c>
      <c r="O331" s="224">
        <v>2923.3</v>
      </c>
      <c r="P331" s="225">
        <v>2892.2354</v>
      </c>
      <c r="Q331" s="225">
        <v>2846.5853999999999</v>
      </c>
      <c r="R331" s="225">
        <v>3071.6965</v>
      </c>
      <c r="S331" s="558">
        <f>100</f>
        <v>100</v>
      </c>
      <c r="T331" s="72">
        <f t="shared" si="224"/>
        <v>77.067649654742752</v>
      </c>
      <c r="U331" s="72">
        <f t="shared" si="225"/>
        <v>78.090441825450398</v>
      </c>
      <c r="V331" s="72">
        <f t="shared" si="226"/>
        <v>81.631275634702249</v>
      </c>
      <c r="W331" s="72">
        <f t="shared" si="245"/>
        <v>86.361040444421377</v>
      </c>
      <c r="X331" s="72">
        <f t="shared" si="246"/>
        <v>89.330772026374547</v>
      </c>
      <c r="Y331" s="72">
        <f t="shared" si="247"/>
        <v>70.738798608587302</v>
      </c>
      <c r="Z331" s="72">
        <f t="shared" si="248"/>
        <v>77.249363999792337</v>
      </c>
      <c r="AA331" s="72">
        <f t="shared" si="249"/>
        <v>77.50376408286175</v>
      </c>
      <c r="AB331" s="72">
        <f t="shared" si="227"/>
        <v>100.25959192149941</v>
      </c>
      <c r="AC331" s="72">
        <f t="shared" si="227"/>
        <v>113.06266548984995</v>
      </c>
      <c r="AD331" s="72">
        <f t="shared" si="227"/>
        <v>151.77301282384093</v>
      </c>
      <c r="AE331" s="72">
        <f t="shared" ref="AE331:AG331" si="255">P331*100/$D331</f>
        <v>150.16018898291884</v>
      </c>
      <c r="AF331" s="72">
        <f t="shared" si="255"/>
        <v>147.7901147396293</v>
      </c>
      <c r="AG331" s="73">
        <f t="shared" si="255"/>
        <v>159.47751933959816</v>
      </c>
      <c r="AH331" s="559">
        <v>1</v>
      </c>
      <c r="AI331" s="234">
        <v>1</v>
      </c>
      <c r="AJ331" s="234">
        <v>1</v>
      </c>
      <c r="AK331" s="234">
        <v>1</v>
      </c>
      <c r="AL331" s="234">
        <v>1</v>
      </c>
      <c r="AM331" s="234">
        <v>1</v>
      </c>
      <c r="AN331" s="234">
        <v>1</v>
      </c>
      <c r="AO331" s="234">
        <v>1</v>
      </c>
      <c r="AP331" s="234">
        <v>1</v>
      </c>
      <c r="AQ331" s="234">
        <v>1</v>
      </c>
      <c r="AR331" s="234">
        <v>1</v>
      </c>
      <c r="AS331" s="234">
        <v>1</v>
      </c>
      <c r="AT331" s="234">
        <v>4</v>
      </c>
      <c r="AU331" s="234">
        <v>6</v>
      </c>
      <c r="AV331" s="236">
        <v>7</v>
      </c>
    </row>
    <row r="332" spans="2:48" ht="15" customHeight="1">
      <c r="B332" s="738"/>
      <c r="C332" s="1" t="s">
        <v>196</v>
      </c>
      <c r="D332" s="224">
        <v>979.4</v>
      </c>
      <c r="E332" s="224">
        <v>767.1</v>
      </c>
      <c r="F332" s="224">
        <v>849.9</v>
      </c>
      <c r="G332" s="224">
        <v>928.9</v>
      </c>
      <c r="H332" s="224">
        <v>913.5</v>
      </c>
      <c r="I332" s="224">
        <v>871</v>
      </c>
      <c r="J332" s="224">
        <v>1112.8</v>
      </c>
      <c r="K332" s="224">
        <v>1104.3</v>
      </c>
      <c r="L332" s="224">
        <v>1273.8</v>
      </c>
      <c r="M332" s="224">
        <v>1443.7</v>
      </c>
      <c r="N332" s="224">
        <v>1662.9</v>
      </c>
      <c r="O332" s="224">
        <v>1933.3</v>
      </c>
      <c r="P332" s="225">
        <v>1916.598</v>
      </c>
      <c r="Q332" s="225">
        <v>1892.9618</v>
      </c>
      <c r="R332" s="225">
        <v>2043.2107000000001</v>
      </c>
      <c r="S332" s="558">
        <f>100</f>
        <v>100</v>
      </c>
      <c r="T332" s="72">
        <f t="shared" si="224"/>
        <v>78.323463344905051</v>
      </c>
      <c r="U332" s="72">
        <f t="shared" si="225"/>
        <v>86.777618950377786</v>
      </c>
      <c r="V332" s="72">
        <f t="shared" si="226"/>
        <v>94.843781907290179</v>
      </c>
      <c r="W332" s="72">
        <f t="shared" si="245"/>
        <v>93.27139064733511</v>
      </c>
      <c r="X332" s="72">
        <f t="shared" si="246"/>
        <v>88.931999183173374</v>
      </c>
      <c r="Y332" s="72">
        <f t="shared" si="247"/>
        <v>113.62058403103941</v>
      </c>
      <c r="Z332" s="72">
        <f t="shared" si="248"/>
        <v>112.75270573820707</v>
      </c>
      <c r="AA332" s="72">
        <f t="shared" si="249"/>
        <v>130.05921993056975</v>
      </c>
      <c r="AB332" s="72">
        <f t="shared" si="227"/>
        <v>147.40657545435982</v>
      </c>
      <c r="AC332" s="72">
        <f t="shared" si="227"/>
        <v>169.78762507657751</v>
      </c>
      <c r="AD332" s="72">
        <f t="shared" si="227"/>
        <v>197.39636512150295</v>
      </c>
      <c r="AE332" s="72">
        <f t="shared" ref="AE332:AG332" si="256">P332*100/$D332</f>
        <v>195.69103532775168</v>
      </c>
      <c r="AF332" s="72">
        <f t="shared" si="256"/>
        <v>193.27770063304064</v>
      </c>
      <c r="AG332" s="73">
        <f t="shared" si="256"/>
        <v>208.61861343679806</v>
      </c>
      <c r="AH332" s="559">
        <v>1</v>
      </c>
      <c r="AI332" s="234">
        <v>1</v>
      </c>
      <c r="AJ332" s="234">
        <v>1</v>
      </c>
      <c r="AK332" s="234">
        <v>1</v>
      </c>
      <c r="AL332" s="234">
        <v>1</v>
      </c>
      <c r="AM332" s="234">
        <v>1</v>
      </c>
      <c r="AN332" s="234">
        <v>1</v>
      </c>
      <c r="AO332" s="234">
        <v>1</v>
      </c>
      <c r="AP332" s="234">
        <v>1</v>
      </c>
      <c r="AQ332" s="234">
        <v>1</v>
      </c>
      <c r="AR332" s="234">
        <v>1</v>
      </c>
      <c r="AS332" s="234">
        <v>1</v>
      </c>
      <c r="AT332" s="234">
        <v>4</v>
      </c>
      <c r="AU332" s="234">
        <v>6</v>
      </c>
      <c r="AV332" s="236">
        <v>7</v>
      </c>
    </row>
    <row r="333" spans="2:48" ht="14.45">
      <c r="B333" s="738"/>
      <c r="C333" s="1" t="s">
        <v>197</v>
      </c>
      <c r="D333" s="224">
        <v>326.5</v>
      </c>
      <c r="E333" s="224">
        <v>142.19999999999999</v>
      </c>
      <c r="F333" s="224">
        <v>176.5</v>
      </c>
      <c r="G333" s="224">
        <v>189.4</v>
      </c>
      <c r="H333" s="224">
        <v>168</v>
      </c>
      <c r="I333" s="224">
        <v>156.9</v>
      </c>
      <c r="J333" s="224">
        <v>631</v>
      </c>
      <c r="K333" s="224">
        <v>760</v>
      </c>
      <c r="L333" s="224">
        <v>872.2</v>
      </c>
      <c r="M333" s="224">
        <v>719.7</v>
      </c>
      <c r="N333" s="224">
        <v>515.4</v>
      </c>
      <c r="O333" s="224">
        <v>489.8</v>
      </c>
      <c r="P333" s="225">
        <v>484.91669000000002</v>
      </c>
      <c r="Q333" s="225">
        <v>477.81869999999998</v>
      </c>
      <c r="R333" s="225">
        <v>518.02459999999996</v>
      </c>
      <c r="S333" s="558">
        <f>100</f>
        <v>100</v>
      </c>
      <c r="T333" s="72">
        <f t="shared" si="224"/>
        <v>43.552833078101067</v>
      </c>
      <c r="U333" s="72">
        <f t="shared" si="225"/>
        <v>54.05819295558959</v>
      </c>
      <c r="V333" s="72">
        <f t="shared" si="226"/>
        <v>58.009188361408881</v>
      </c>
      <c r="W333" s="72">
        <f t="shared" si="245"/>
        <v>51.454823889739664</v>
      </c>
      <c r="X333" s="72">
        <f t="shared" si="246"/>
        <v>48.055130168453296</v>
      </c>
      <c r="Y333" s="72">
        <f t="shared" si="247"/>
        <v>193.26186830015314</v>
      </c>
      <c r="Z333" s="72">
        <f t="shared" si="248"/>
        <v>232.7718223583461</v>
      </c>
      <c r="AA333" s="72">
        <f t="shared" si="249"/>
        <v>267.1362940275651</v>
      </c>
      <c r="AB333" s="72">
        <f t="shared" si="227"/>
        <v>220.42879019908116</v>
      </c>
      <c r="AC333" s="72">
        <f t="shared" si="227"/>
        <v>157.85604900459418</v>
      </c>
      <c r="AD333" s="72">
        <f t="shared" si="227"/>
        <v>150.01531393568146</v>
      </c>
      <c r="AE333" s="72">
        <f t="shared" ref="AE333:AG333" si="257">P333*100/$D333</f>
        <v>148.51966003062788</v>
      </c>
      <c r="AF333" s="72">
        <f t="shared" si="257"/>
        <v>146.34569678407348</v>
      </c>
      <c r="AG333" s="73">
        <f t="shared" si="257"/>
        <v>158.65990811638591</v>
      </c>
      <c r="AH333" s="559">
        <v>1</v>
      </c>
      <c r="AI333" s="234">
        <v>1</v>
      </c>
      <c r="AJ333" s="234">
        <v>1</v>
      </c>
      <c r="AK333" s="234">
        <v>1</v>
      </c>
      <c r="AL333" s="234">
        <v>1</v>
      </c>
      <c r="AM333" s="234">
        <v>1</v>
      </c>
      <c r="AN333" s="234">
        <v>1</v>
      </c>
      <c r="AO333" s="234">
        <v>1</v>
      </c>
      <c r="AP333" s="234">
        <v>1</v>
      </c>
      <c r="AQ333" s="234">
        <v>1</v>
      </c>
      <c r="AR333" s="234">
        <v>1</v>
      </c>
      <c r="AS333" s="234">
        <v>1</v>
      </c>
      <c r="AT333" s="234">
        <v>4</v>
      </c>
      <c r="AU333" s="234">
        <v>6</v>
      </c>
      <c r="AV333" s="236">
        <v>7</v>
      </c>
    </row>
    <row r="334" spans="2:48" ht="14.45">
      <c r="B334" s="738"/>
      <c r="C334" s="1" t="s">
        <v>198</v>
      </c>
      <c r="D334" s="224">
        <v>13654.3</v>
      </c>
      <c r="E334" s="224">
        <v>11931.800000000001</v>
      </c>
      <c r="F334" s="224">
        <v>12392.6</v>
      </c>
      <c r="G334" s="224">
        <v>12521.399999999998</v>
      </c>
      <c r="H334" s="224">
        <v>13332.199999999999</v>
      </c>
      <c r="I334" s="224">
        <v>13081.1</v>
      </c>
      <c r="J334" s="224">
        <v>12734.5</v>
      </c>
      <c r="K334" s="224">
        <v>13937.599999999999</v>
      </c>
      <c r="L334" s="224">
        <v>13899.8</v>
      </c>
      <c r="M334" s="224">
        <v>15032.000000000002</v>
      </c>
      <c r="N334" s="224">
        <v>14196.3</v>
      </c>
      <c r="O334" s="224">
        <v>16069.599999999999</v>
      </c>
      <c r="P334" s="225">
        <v>16103.76809</v>
      </c>
      <c r="Q334" s="225">
        <v>16163.604899999998</v>
      </c>
      <c r="R334" s="225">
        <v>17437.3838</v>
      </c>
      <c r="S334" s="558">
        <f>100</f>
        <v>100</v>
      </c>
      <c r="T334" s="72">
        <f t="shared" si="224"/>
        <v>87.384926360194228</v>
      </c>
      <c r="U334" s="72">
        <f t="shared" si="225"/>
        <v>90.75968742447435</v>
      </c>
      <c r="V334" s="72">
        <f t="shared" si="226"/>
        <v>91.702980013622067</v>
      </c>
      <c r="W334" s="72">
        <f t="shared" si="245"/>
        <v>97.641036157108019</v>
      </c>
      <c r="X334" s="72">
        <f t="shared" si="246"/>
        <v>95.802055030283512</v>
      </c>
      <c r="Y334" s="72">
        <f t="shared" si="247"/>
        <v>93.263660531847108</v>
      </c>
      <c r="Z334" s="72">
        <f t="shared" si="248"/>
        <v>102.07480427411144</v>
      </c>
      <c r="AA334" s="72">
        <f t="shared" si="249"/>
        <v>101.79796840555723</v>
      </c>
      <c r="AB334" s="72">
        <f t="shared" si="227"/>
        <v>110.08986180177675</v>
      </c>
      <c r="AC334" s="72">
        <f t="shared" si="227"/>
        <v>103.96944552265587</v>
      </c>
      <c r="AD334" s="72">
        <f t="shared" si="227"/>
        <v>117.68893315658802</v>
      </c>
      <c r="AE334" s="72">
        <f t="shared" ref="AE334:AG334" si="258">P334*100/$D334</f>
        <v>117.93917000505336</v>
      </c>
      <c r="AF334" s="72">
        <f t="shared" si="258"/>
        <v>118.37739686399155</v>
      </c>
      <c r="AG334" s="73">
        <f t="shared" si="258"/>
        <v>127.70617168218071</v>
      </c>
      <c r="AH334" s="559">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39"/>
      <c r="C335" s="8" t="s">
        <v>199</v>
      </c>
      <c r="D335" s="177">
        <v>13327.8</v>
      </c>
      <c r="E335" s="177">
        <v>11789.6</v>
      </c>
      <c r="F335" s="177">
        <v>12216.1</v>
      </c>
      <c r="G335" s="177">
        <v>12331.999999999998</v>
      </c>
      <c r="H335" s="177">
        <v>13164.199999999999</v>
      </c>
      <c r="I335" s="177">
        <v>12924.2</v>
      </c>
      <c r="J335" s="177">
        <v>12103.5</v>
      </c>
      <c r="K335" s="177">
        <v>13177.599999999999</v>
      </c>
      <c r="L335" s="177">
        <v>13027.599999999999</v>
      </c>
      <c r="M335" s="177">
        <v>14312.300000000001</v>
      </c>
      <c r="N335" s="177">
        <v>13680.9</v>
      </c>
      <c r="O335" s="177">
        <v>15579.8</v>
      </c>
      <c r="P335" s="177">
        <v>15618.8514</v>
      </c>
      <c r="Q335" s="177">
        <v>15685.786199999999</v>
      </c>
      <c r="R335" s="177">
        <v>16919.359199999999</v>
      </c>
      <c r="S335" s="558">
        <f>100</f>
        <v>100</v>
      </c>
      <c r="T335" s="72">
        <f t="shared" si="224"/>
        <v>88.458710364801391</v>
      </c>
      <c r="U335" s="72">
        <f t="shared" si="225"/>
        <v>91.658788397184836</v>
      </c>
      <c r="V335" s="72">
        <f t="shared" si="226"/>
        <v>92.528399285703557</v>
      </c>
      <c r="W335" s="72">
        <f t="shared" si="245"/>
        <v>98.772490583592202</v>
      </c>
      <c r="X335" s="72">
        <f t="shared" si="246"/>
        <v>96.971743273458486</v>
      </c>
      <c r="Y335" s="72">
        <f t="shared" si="247"/>
        <v>90.813937784180439</v>
      </c>
      <c r="Z335" s="72">
        <f t="shared" si="248"/>
        <v>98.873032308407971</v>
      </c>
      <c r="AA335" s="72">
        <f t="shared" si="249"/>
        <v>97.747565239574413</v>
      </c>
      <c r="AB335" s="72">
        <f t="shared" si="227"/>
        <v>107.38681552844432</v>
      </c>
      <c r="AC335" s="72">
        <f t="shared" si="227"/>
        <v>102.64934948003422</v>
      </c>
      <c r="AD335" s="72">
        <f t="shared" si="227"/>
        <v>116.89701226008795</v>
      </c>
      <c r="AE335" s="72">
        <f t="shared" ref="AE335:AG335" si="259">P335*100/$D335</f>
        <v>117.19001935803358</v>
      </c>
      <c r="AF335" s="72">
        <f t="shared" si="259"/>
        <v>117.69223877909332</v>
      </c>
      <c r="AG335" s="73">
        <f t="shared" si="259"/>
        <v>126.94787736910818</v>
      </c>
      <c r="AH335" s="237"/>
      <c r="AI335" s="238"/>
      <c r="AJ335" s="238"/>
      <c r="AK335" s="238"/>
      <c r="AL335" s="238"/>
      <c r="AM335" s="238"/>
      <c r="AN335" s="238"/>
      <c r="AO335" s="238"/>
      <c r="AP335" s="238"/>
      <c r="AQ335" s="238"/>
      <c r="AR335" s="238"/>
      <c r="AS335" s="238"/>
      <c r="AT335" s="238"/>
      <c r="AU335" s="238"/>
      <c r="AV335" s="239"/>
    </row>
    <row r="336" spans="2:48" ht="16.5" customHeight="1">
      <c r="B336" s="738" t="s">
        <v>137</v>
      </c>
      <c r="C336" s="7" t="s">
        <v>194</v>
      </c>
      <c r="D336" s="224">
        <v>8397.5</v>
      </c>
      <c r="E336" s="224">
        <v>8379.7000000000007</v>
      </c>
      <c r="F336" s="224">
        <v>7895</v>
      </c>
      <c r="G336" s="224">
        <v>7932.2</v>
      </c>
      <c r="H336" s="224">
        <v>7416.2</v>
      </c>
      <c r="I336" s="224">
        <v>7360.5</v>
      </c>
      <c r="J336" s="224">
        <v>7362.5</v>
      </c>
      <c r="K336" s="224">
        <v>8081.8</v>
      </c>
      <c r="L336" s="224">
        <v>7739.3</v>
      </c>
      <c r="M336" s="224">
        <v>7872.5</v>
      </c>
      <c r="N336" s="224">
        <v>7854.7</v>
      </c>
      <c r="O336" s="224">
        <v>8367.1</v>
      </c>
      <c r="P336" s="225">
        <v>6488.4862999999996</v>
      </c>
      <c r="Q336" s="225">
        <v>7318.8271000000004</v>
      </c>
      <c r="R336" s="225">
        <v>7881.6625999999997</v>
      </c>
      <c r="S336" s="558">
        <f>100</f>
        <v>100</v>
      </c>
      <c r="T336" s="72">
        <f t="shared" si="224"/>
        <v>99.788032152426325</v>
      </c>
      <c r="U336" s="72">
        <f t="shared" si="225"/>
        <v>94.016076213158684</v>
      </c>
      <c r="V336" s="72">
        <f t="shared" si="226"/>
        <v>94.45906519797559</v>
      </c>
      <c r="W336" s="72">
        <f t="shared" si="245"/>
        <v>88.314379279547481</v>
      </c>
      <c r="X336" s="72">
        <f t="shared" si="246"/>
        <v>87.651086632926464</v>
      </c>
      <c r="Y336" s="72">
        <f t="shared" si="247"/>
        <v>87.674903245013397</v>
      </c>
      <c r="Z336" s="72">
        <f t="shared" si="248"/>
        <v>96.240547782077996</v>
      </c>
      <c r="AA336" s="72">
        <f t="shared" si="249"/>
        <v>92.161952962191123</v>
      </c>
      <c r="AB336" s="72">
        <f t="shared" si="227"/>
        <v>93.748139327180709</v>
      </c>
      <c r="AC336" s="72">
        <f t="shared" si="227"/>
        <v>93.53617147960702</v>
      </c>
      <c r="AD336" s="72">
        <f t="shared" si="227"/>
        <v>99.637987496278654</v>
      </c>
      <c r="AE336" s="72">
        <f t="shared" ref="AE336:AG336" si="260">P336*100/$D336</f>
        <v>77.266880619231912</v>
      </c>
      <c r="AF336" s="72">
        <f t="shared" si="260"/>
        <v>87.154832986007747</v>
      </c>
      <c r="AG336" s="73">
        <f t="shared" si="260"/>
        <v>93.857250372134558</v>
      </c>
      <c r="AH336" s="559">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5" customHeight="1">
      <c r="B337" s="738"/>
      <c r="C337" s="1" t="s">
        <v>195</v>
      </c>
      <c r="D337" s="224">
        <v>3562.5</v>
      </c>
      <c r="E337" s="224">
        <v>3379.3</v>
      </c>
      <c r="F337" s="224">
        <v>3379.1</v>
      </c>
      <c r="G337" s="224">
        <v>2944.4</v>
      </c>
      <c r="H337" s="224">
        <v>2881.7</v>
      </c>
      <c r="I337" s="224">
        <v>2365.9</v>
      </c>
      <c r="J337" s="224">
        <v>2663.8</v>
      </c>
      <c r="K337" s="224">
        <v>2465</v>
      </c>
      <c r="L337" s="224">
        <v>2677.8</v>
      </c>
      <c r="M337" s="224">
        <v>2607</v>
      </c>
      <c r="N337" s="224">
        <v>2453.8000000000002</v>
      </c>
      <c r="O337" s="224">
        <v>2826.8</v>
      </c>
      <c r="P337" s="225">
        <v>2731.2968999999998</v>
      </c>
      <c r="Q337" s="225">
        <v>2704.4297000000001</v>
      </c>
      <c r="R337" s="225">
        <v>2914.2148000000002</v>
      </c>
      <c r="S337" s="558">
        <f>100</f>
        <v>100</v>
      </c>
      <c r="T337" s="72">
        <f t="shared" si="224"/>
        <v>94.857543859649127</v>
      </c>
      <c r="U337" s="72">
        <f t="shared" si="225"/>
        <v>94.85192982456141</v>
      </c>
      <c r="V337" s="72">
        <f t="shared" si="226"/>
        <v>82.649824561403506</v>
      </c>
      <c r="W337" s="72">
        <f t="shared" si="245"/>
        <v>80.889824561403515</v>
      </c>
      <c r="X337" s="72">
        <f t="shared" si="246"/>
        <v>66.41122807017544</v>
      </c>
      <c r="Y337" s="72">
        <f t="shared" si="247"/>
        <v>74.773333333333326</v>
      </c>
      <c r="Z337" s="72">
        <f t="shared" si="248"/>
        <v>69.192982456140356</v>
      </c>
      <c r="AA337" s="72">
        <f t="shared" si="249"/>
        <v>75.166315789473686</v>
      </c>
      <c r="AB337" s="72">
        <f t="shared" si="227"/>
        <v>73.178947368421049</v>
      </c>
      <c r="AC337" s="72">
        <f t="shared" si="227"/>
        <v>68.87859649122808</v>
      </c>
      <c r="AD337" s="72">
        <f t="shared" si="227"/>
        <v>79.348771929824565</v>
      </c>
      <c r="AE337" s="72">
        <f t="shared" ref="AE337:AG337" si="261">P337*100/$D337</f>
        <v>76.667983157894739</v>
      </c>
      <c r="AF337" s="72">
        <f t="shared" si="261"/>
        <v>75.913816140350889</v>
      </c>
      <c r="AG337" s="73">
        <f t="shared" si="261"/>
        <v>81.802520701754403</v>
      </c>
      <c r="AH337" s="559">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38"/>
      <c r="C338" s="1" t="s">
        <v>196</v>
      </c>
      <c r="D338" s="224">
        <v>1149.0999999999999</v>
      </c>
      <c r="E338" s="224">
        <v>1061.9000000000001</v>
      </c>
      <c r="F338" s="224">
        <v>1115.0999999999999</v>
      </c>
      <c r="G338" s="224">
        <v>1192.5</v>
      </c>
      <c r="H338" s="224">
        <v>1182.3</v>
      </c>
      <c r="I338" s="224">
        <v>1140.3</v>
      </c>
      <c r="J338" s="224">
        <v>1086.0999999999999</v>
      </c>
      <c r="K338" s="224">
        <v>1442</v>
      </c>
      <c r="L338" s="224">
        <v>1169.3</v>
      </c>
      <c r="M338" s="224">
        <v>1200.7</v>
      </c>
      <c r="N338" s="224">
        <v>982.2</v>
      </c>
      <c r="O338" s="224">
        <v>1150.7</v>
      </c>
      <c r="P338" s="225">
        <v>952.25671</v>
      </c>
      <c r="Q338" s="225">
        <v>983.76813000000004</v>
      </c>
      <c r="R338" s="225">
        <v>1060.3721</v>
      </c>
      <c r="S338" s="558">
        <f>100</f>
        <v>100</v>
      </c>
      <c r="T338" s="72">
        <f t="shared" si="224"/>
        <v>92.411452441040836</v>
      </c>
      <c r="U338" s="72">
        <f t="shared" si="225"/>
        <v>97.041162649029673</v>
      </c>
      <c r="V338" s="72">
        <f t="shared" si="226"/>
        <v>103.77686885388566</v>
      </c>
      <c r="W338" s="72">
        <f t="shared" si="245"/>
        <v>102.88921764859457</v>
      </c>
      <c r="X338" s="72">
        <f t="shared" si="246"/>
        <v>99.234183273866506</v>
      </c>
      <c r="Y338" s="72">
        <f t="shared" si="247"/>
        <v>94.517448437907916</v>
      </c>
      <c r="Z338" s="72">
        <f t="shared" si="248"/>
        <v>125.48951353232965</v>
      </c>
      <c r="AA338" s="72">
        <f t="shared" si="249"/>
        <v>101.75789748498826</v>
      </c>
      <c r="AB338" s="72">
        <f t="shared" si="227"/>
        <v>104.49047080323733</v>
      </c>
      <c r="AC338" s="72">
        <f t="shared" si="227"/>
        <v>85.475589591854501</v>
      </c>
      <c r="AD338" s="72">
        <f t="shared" si="227"/>
        <v>100.13923940475155</v>
      </c>
      <c r="AE338" s="72">
        <f t="shared" ref="AE338:AG338" si="262">P338*100/$D338</f>
        <v>82.869785919415207</v>
      </c>
      <c r="AF338" s="72">
        <f t="shared" si="262"/>
        <v>85.612055521712662</v>
      </c>
      <c r="AG338" s="73">
        <f t="shared" si="262"/>
        <v>92.278487511965906</v>
      </c>
      <c r="AH338" s="559">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738"/>
      <c r="C339" s="1" t="s">
        <v>197</v>
      </c>
      <c r="D339" s="224">
        <v>1173.9000000000001</v>
      </c>
      <c r="E339" s="224">
        <v>1269.4000000000001</v>
      </c>
      <c r="F339" s="224">
        <v>1333.4</v>
      </c>
      <c r="G339" s="224">
        <v>1266.4000000000001</v>
      </c>
      <c r="H339" s="224">
        <v>1344</v>
      </c>
      <c r="I339" s="224">
        <v>1277.2</v>
      </c>
      <c r="J339" s="224">
        <v>1289.4000000000001</v>
      </c>
      <c r="K339" s="224">
        <v>1279.0999999999999</v>
      </c>
      <c r="L339" s="224">
        <v>1426.4</v>
      </c>
      <c r="M339" s="224">
        <v>1526.2</v>
      </c>
      <c r="N339" s="224">
        <v>1548.6</v>
      </c>
      <c r="O339" s="224">
        <v>1607.1</v>
      </c>
      <c r="P339" s="225">
        <v>1479.1844000000001</v>
      </c>
      <c r="Q339" s="225">
        <v>1485.7201</v>
      </c>
      <c r="R339" s="225">
        <v>1608.4855</v>
      </c>
      <c r="S339" s="558">
        <f>100</f>
        <v>100</v>
      </c>
      <c r="T339" s="72">
        <f>E339*100/$D339</f>
        <v>108.13527557713604</v>
      </c>
      <c r="U339" s="72">
        <f t="shared" ref="U339:AA375" si="263">F339*100/$D339</f>
        <v>113.58718800579265</v>
      </c>
      <c r="V339" s="72">
        <f t="shared" si="263"/>
        <v>107.87971718204277</v>
      </c>
      <c r="W339" s="72">
        <f t="shared" si="263"/>
        <v>114.49016100178891</v>
      </c>
      <c r="X339" s="72">
        <f t="shared" si="263"/>
        <v>108.79972740437856</v>
      </c>
      <c r="Y339" s="72">
        <f t="shared" si="263"/>
        <v>109.83899821109124</v>
      </c>
      <c r="Z339" s="72">
        <f t="shared" si="263"/>
        <v>108.9615810546043</v>
      </c>
      <c r="AA339" s="72">
        <f t="shared" si="263"/>
        <v>121.50949825368428</v>
      </c>
      <c r="AB339" s="72">
        <f t="shared" si="227"/>
        <v>130.01107419712071</v>
      </c>
      <c r="AC339" s="72">
        <f t="shared" si="227"/>
        <v>131.9192435471505</v>
      </c>
      <c r="AD339" s="72">
        <f t="shared" si="227"/>
        <v>136.90263225146944</v>
      </c>
      <c r="AE339" s="72">
        <f t="shared" ref="AE339:AG339" si="264">P339*100/$D339</f>
        <v>126.00599710367152</v>
      </c>
      <c r="AF339" s="72">
        <f t="shared" si="264"/>
        <v>126.56274810460857</v>
      </c>
      <c r="AG339" s="73">
        <f t="shared" si="264"/>
        <v>137.02065763693668</v>
      </c>
      <c r="AH339" s="559">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738"/>
      <c r="C340" s="1" t="s">
        <v>198</v>
      </c>
      <c r="D340" s="224">
        <v>14283</v>
      </c>
      <c r="E340" s="224">
        <v>14090.3</v>
      </c>
      <c r="F340" s="224">
        <v>13722.6</v>
      </c>
      <c r="G340" s="224">
        <v>13335.5</v>
      </c>
      <c r="H340" s="224">
        <v>12824.199999999999</v>
      </c>
      <c r="I340" s="224">
        <v>12143.9</v>
      </c>
      <c r="J340" s="224">
        <v>12401.8</v>
      </c>
      <c r="K340" s="224">
        <v>13267.9</v>
      </c>
      <c r="L340" s="224">
        <v>13012.8</v>
      </c>
      <c r="M340" s="224">
        <v>13206.400000000001</v>
      </c>
      <c r="N340" s="224">
        <v>12839.300000000001</v>
      </c>
      <c r="O340" s="224">
        <v>13951.700000000003</v>
      </c>
      <c r="P340" s="225">
        <v>11651.22431</v>
      </c>
      <c r="Q340" s="225">
        <v>12492.745030000002</v>
      </c>
      <c r="R340" s="225">
        <v>13464.735000000001</v>
      </c>
      <c r="S340" s="558">
        <f>100</f>
        <v>100</v>
      </c>
      <c r="T340" s="72">
        <f t="shared" ref="T340:W403" si="265">E340*100/$D340</f>
        <v>98.65084366029545</v>
      </c>
      <c r="U340" s="72">
        <f t="shared" si="263"/>
        <v>96.07645452636001</v>
      </c>
      <c r="V340" s="72">
        <f t="shared" si="263"/>
        <v>93.366239585521242</v>
      </c>
      <c r="W340" s="72">
        <f t="shared" si="263"/>
        <v>89.786459427291192</v>
      </c>
      <c r="X340" s="72">
        <f t="shared" si="263"/>
        <v>85.023454456346713</v>
      </c>
      <c r="Y340" s="72">
        <f t="shared" si="263"/>
        <v>86.829097528530426</v>
      </c>
      <c r="Z340" s="72">
        <f t="shared" si="263"/>
        <v>92.892949660435477</v>
      </c>
      <c r="AA340" s="72">
        <f t="shared" si="263"/>
        <v>91.106910312959457</v>
      </c>
      <c r="AB340" s="72">
        <f t="shared" si="227"/>
        <v>92.462367849891493</v>
      </c>
      <c r="AC340" s="72">
        <f t="shared" si="227"/>
        <v>89.892179514107681</v>
      </c>
      <c r="AD340" s="72">
        <f t="shared" si="227"/>
        <v>97.680459287264597</v>
      </c>
      <c r="AE340" s="72">
        <f t="shared" ref="AE340:AG340" si="266">P340*100/$D340</f>
        <v>81.574069243156188</v>
      </c>
      <c r="AF340" s="72">
        <f t="shared" si="266"/>
        <v>87.465833718406515</v>
      </c>
      <c r="AG340" s="73">
        <f t="shared" si="266"/>
        <v>94.271056500735142</v>
      </c>
      <c r="AH340" s="559">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39"/>
      <c r="C341" s="8" t="s">
        <v>199</v>
      </c>
      <c r="D341" s="177">
        <v>13109.1</v>
      </c>
      <c r="E341" s="177">
        <v>12820.9</v>
      </c>
      <c r="F341" s="177">
        <v>12389.2</v>
      </c>
      <c r="G341" s="177">
        <v>12069.1</v>
      </c>
      <c r="H341" s="177">
        <v>11480.199999999999</v>
      </c>
      <c r="I341" s="177">
        <v>10866.699999999999</v>
      </c>
      <c r="J341" s="177">
        <v>11112.4</v>
      </c>
      <c r="K341" s="177">
        <v>11988.8</v>
      </c>
      <c r="L341" s="177">
        <v>11586.4</v>
      </c>
      <c r="M341" s="177">
        <v>11680.2</v>
      </c>
      <c r="N341" s="177">
        <v>11290.7</v>
      </c>
      <c r="O341" s="177">
        <v>12344.600000000002</v>
      </c>
      <c r="P341" s="177">
        <v>10172.03991</v>
      </c>
      <c r="Q341" s="177">
        <v>11007.024930000001</v>
      </c>
      <c r="R341" s="177">
        <v>11856.2495</v>
      </c>
      <c r="S341" s="558">
        <f>100</f>
        <v>100</v>
      </c>
      <c r="T341" s="72">
        <f t="shared" si="265"/>
        <v>97.801527183406947</v>
      </c>
      <c r="U341" s="72">
        <f t="shared" si="263"/>
        <v>94.508394931764954</v>
      </c>
      <c r="V341" s="72">
        <f t="shared" si="263"/>
        <v>92.066579704174956</v>
      </c>
      <c r="W341" s="72">
        <f t="shared" si="263"/>
        <v>87.574280461664031</v>
      </c>
      <c r="X341" s="72">
        <f t="shared" si="263"/>
        <v>82.894325316001854</v>
      </c>
      <c r="Y341" s="72">
        <f t="shared" si="263"/>
        <v>84.768595860890528</v>
      </c>
      <c r="Z341" s="72">
        <f t="shared" si="263"/>
        <v>91.454028117872312</v>
      </c>
      <c r="AA341" s="72">
        <f t="shared" si="263"/>
        <v>88.384404726487702</v>
      </c>
      <c r="AB341" s="72">
        <f t="shared" si="227"/>
        <v>89.099938210861154</v>
      </c>
      <c r="AC341" s="72">
        <f t="shared" si="227"/>
        <v>86.128719744299758</v>
      </c>
      <c r="AD341" s="72">
        <f t="shared" si="227"/>
        <v>94.168173253694007</v>
      </c>
      <c r="AE341" s="72">
        <f t="shared" ref="AE341:AG341" si="267">P341*100/$D341</f>
        <v>77.595257569169505</v>
      </c>
      <c r="AF341" s="72">
        <f t="shared" si="267"/>
        <v>83.964764400302101</v>
      </c>
      <c r="AG341" s="73">
        <f t="shared" si="267"/>
        <v>90.44289463044754</v>
      </c>
      <c r="AH341" s="237"/>
      <c r="AI341" s="238"/>
      <c r="AJ341" s="238"/>
      <c r="AK341" s="238"/>
      <c r="AL341" s="238"/>
      <c r="AM341" s="238"/>
      <c r="AN341" s="238"/>
      <c r="AO341" s="238"/>
      <c r="AP341" s="238"/>
      <c r="AQ341" s="238"/>
      <c r="AR341" s="238"/>
      <c r="AS341" s="238"/>
      <c r="AT341" s="238"/>
      <c r="AU341" s="238"/>
      <c r="AV341" s="239"/>
    </row>
    <row r="342" spans="2:48" ht="15" customHeight="1">
      <c r="B342" s="738" t="s">
        <v>138</v>
      </c>
      <c r="C342" s="1" t="s">
        <v>194</v>
      </c>
      <c r="D342" s="224">
        <v>985.5</v>
      </c>
      <c r="E342" s="224">
        <v>1231.5999999999999</v>
      </c>
      <c r="F342" s="224">
        <v>1176</v>
      </c>
      <c r="G342" s="224">
        <v>915.2</v>
      </c>
      <c r="H342" s="224">
        <v>807.6</v>
      </c>
      <c r="I342" s="224">
        <v>1017.8</v>
      </c>
      <c r="J342" s="224">
        <v>1290.0999999999999</v>
      </c>
      <c r="K342" s="224">
        <v>1612.4</v>
      </c>
      <c r="L342" s="224">
        <v>1792.8</v>
      </c>
      <c r="M342" s="224">
        <v>1829.3</v>
      </c>
      <c r="N342" s="224">
        <v>1744</v>
      </c>
      <c r="O342" s="224">
        <v>2430.3000000000002</v>
      </c>
      <c r="P342" s="225">
        <v>1884.6396</v>
      </c>
      <c r="Q342" s="225">
        <v>2125.8195999999998</v>
      </c>
      <c r="R342" s="225">
        <v>2289.2856000000002</v>
      </c>
      <c r="S342" s="558">
        <f>100</f>
        <v>100</v>
      </c>
      <c r="T342" s="72">
        <f t="shared" si="265"/>
        <v>124.97209538305427</v>
      </c>
      <c r="U342" s="72">
        <f t="shared" si="263"/>
        <v>119.33028919330289</v>
      </c>
      <c r="V342" s="72">
        <f t="shared" si="263"/>
        <v>92.866565195332313</v>
      </c>
      <c r="W342" s="72">
        <f t="shared" si="263"/>
        <v>81.948249619482496</v>
      </c>
      <c r="X342" s="72">
        <f t="shared" si="263"/>
        <v>103.27752409944191</v>
      </c>
      <c r="Y342" s="72">
        <f t="shared" si="263"/>
        <v>130.90816844241499</v>
      </c>
      <c r="Z342" s="72">
        <f t="shared" si="263"/>
        <v>163.61237950279047</v>
      </c>
      <c r="AA342" s="72">
        <f t="shared" si="263"/>
        <v>181.91780821917808</v>
      </c>
      <c r="AB342" s="72">
        <f t="shared" si="227"/>
        <v>185.62151192288178</v>
      </c>
      <c r="AC342" s="72">
        <f t="shared" si="227"/>
        <v>176.96600710299342</v>
      </c>
      <c r="AD342" s="72">
        <f t="shared" si="227"/>
        <v>246.60578386605786</v>
      </c>
      <c r="AE342" s="72">
        <f t="shared" ref="AE342:AG342" si="268">P342*100/$D342</f>
        <v>191.23689497716893</v>
      </c>
      <c r="AF342" s="72">
        <f t="shared" si="268"/>
        <v>215.70975139523085</v>
      </c>
      <c r="AG342" s="73">
        <f t="shared" si="268"/>
        <v>232.29686453576866</v>
      </c>
      <c r="AH342" s="559">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38"/>
      <c r="C343" s="1" t="s">
        <v>195</v>
      </c>
      <c r="D343" s="224">
        <v>1037.8</v>
      </c>
      <c r="E343" s="224">
        <v>851.9</v>
      </c>
      <c r="F343" s="224">
        <v>890.9</v>
      </c>
      <c r="G343" s="224">
        <v>1032.8</v>
      </c>
      <c r="H343" s="224">
        <v>951.3</v>
      </c>
      <c r="I343" s="224">
        <v>1033.3</v>
      </c>
      <c r="J343" s="224">
        <v>1580.2</v>
      </c>
      <c r="K343" s="224">
        <v>1225.8</v>
      </c>
      <c r="L343" s="224">
        <v>1650</v>
      </c>
      <c r="M343" s="224">
        <v>1657.6</v>
      </c>
      <c r="N343" s="224">
        <v>1740.9</v>
      </c>
      <c r="O343" s="224">
        <v>2237.1</v>
      </c>
      <c r="P343" s="225">
        <v>2161.5198</v>
      </c>
      <c r="Q343" s="225">
        <v>2140.2573000000002</v>
      </c>
      <c r="R343" s="225">
        <v>2306.3035</v>
      </c>
      <c r="S343" s="558">
        <f>100</f>
        <v>100</v>
      </c>
      <c r="T343" s="72">
        <f t="shared" si="265"/>
        <v>82.087107342455198</v>
      </c>
      <c r="U343" s="72">
        <f t="shared" si="263"/>
        <v>85.845056851031032</v>
      </c>
      <c r="V343" s="72">
        <f t="shared" si="263"/>
        <v>99.518211601464643</v>
      </c>
      <c r="W343" s="72">
        <f t="shared" si="263"/>
        <v>91.66506070533822</v>
      </c>
      <c r="X343" s="72">
        <f t="shared" si="263"/>
        <v>99.566390441318177</v>
      </c>
      <c r="Y343" s="72">
        <f t="shared" si="263"/>
        <v>152.26440547311623</v>
      </c>
      <c r="Z343" s="72">
        <f t="shared" si="263"/>
        <v>118.11524378492966</v>
      </c>
      <c r="AA343" s="72">
        <f t="shared" si="263"/>
        <v>158.99017151666988</v>
      </c>
      <c r="AB343" s="72">
        <f t="shared" si="227"/>
        <v>159.72248988244363</v>
      </c>
      <c r="AC343" s="72">
        <f t="shared" si="227"/>
        <v>167.74908460204279</v>
      </c>
      <c r="AD343" s="72">
        <f t="shared" si="227"/>
        <v>215.56176527269224</v>
      </c>
      <c r="AE343" s="72">
        <f t="shared" ref="AE343:AG343" si="269">P343*100/$D343</f>
        <v>208.27903256889576</v>
      </c>
      <c r="AF343" s="72">
        <f t="shared" si="269"/>
        <v>206.23022740412412</v>
      </c>
      <c r="AG343" s="73">
        <f t="shared" si="269"/>
        <v>222.23005396030067</v>
      </c>
      <c r="AH343" s="559">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38"/>
      <c r="C344" s="1" t="s">
        <v>196</v>
      </c>
      <c r="D344" s="224">
        <v>1049.3</v>
      </c>
      <c r="E344" s="224">
        <v>1164.5999999999999</v>
      </c>
      <c r="F344" s="224">
        <v>1067.8</v>
      </c>
      <c r="G344" s="224">
        <v>1146.3</v>
      </c>
      <c r="H344" s="224">
        <v>1269.9000000000001</v>
      </c>
      <c r="I344" s="224">
        <v>1152.3</v>
      </c>
      <c r="J344" s="224">
        <v>1769.4</v>
      </c>
      <c r="K344" s="224">
        <v>2286.4</v>
      </c>
      <c r="L344" s="224">
        <v>1387.8</v>
      </c>
      <c r="M344" s="224">
        <v>1710.9</v>
      </c>
      <c r="N344" s="224">
        <v>2016.5</v>
      </c>
      <c r="O344" s="224">
        <v>2439.6999999999998</v>
      </c>
      <c r="P344" s="225">
        <v>2018.9629</v>
      </c>
      <c r="Q344" s="225">
        <v>2085.7728999999999</v>
      </c>
      <c r="R344" s="225">
        <v>2248.1667000000002</v>
      </c>
      <c r="S344" s="558">
        <f>100</f>
        <v>100</v>
      </c>
      <c r="T344" s="72">
        <f t="shared" si="265"/>
        <v>110.98827789955207</v>
      </c>
      <c r="U344" s="72">
        <f t="shared" si="263"/>
        <v>101.76308014867055</v>
      </c>
      <c r="V344" s="72">
        <f t="shared" si="263"/>
        <v>109.24425807681313</v>
      </c>
      <c r="W344" s="72">
        <f t="shared" si="263"/>
        <v>121.02353950252551</v>
      </c>
      <c r="X344" s="72">
        <f t="shared" si="263"/>
        <v>109.81606785476032</v>
      </c>
      <c r="Y344" s="72">
        <f t="shared" si="263"/>
        <v>168.62670351663013</v>
      </c>
      <c r="Z344" s="72">
        <f t="shared" si="263"/>
        <v>217.89764604974746</v>
      </c>
      <c r="AA344" s="72">
        <f t="shared" si="263"/>
        <v>132.25960163918805</v>
      </c>
      <c r="AB344" s="72">
        <f t="shared" si="227"/>
        <v>163.05155818164491</v>
      </c>
      <c r="AC344" s="72">
        <f t="shared" si="227"/>
        <v>192.17573620508912</v>
      </c>
      <c r="AD344" s="72">
        <f t="shared" si="227"/>
        <v>232.50738587629846</v>
      </c>
      <c r="AE344" s="72">
        <f t="shared" ref="AE344:AG344" si="270">P344*100/$D344</f>
        <v>192.41045458877349</v>
      </c>
      <c r="AF344" s="72">
        <f t="shared" si="270"/>
        <v>198.77755646621557</v>
      </c>
      <c r="AG344" s="73">
        <f t="shared" si="270"/>
        <v>214.25395025254934</v>
      </c>
      <c r="AH344" s="559">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38"/>
      <c r="C345" s="1" t="s">
        <v>197</v>
      </c>
      <c r="D345" s="224">
        <v>351.4</v>
      </c>
      <c r="E345" s="224">
        <v>466</v>
      </c>
      <c r="F345" s="224">
        <v>399.4</v>
      </c>
      <c r="G345" s="224">
        <v>607.5</v>
      </c>
      <c r="H345" s="224">
        <v>832.6</v>
      </c>
      <c r="I345" s="224">
        <v>984</v>
      </c>
      <c r="J345" s="224">
        <v>2034.5</v>
      </c>
      <c r="K345" s="224">
        <v>1045.2</v>
      </c>
      <c r="L345" s="224">
        <v>2488.6999999999998</v>
      </c>
      <c r="M345" s="224">
        <v>2550.9</v>
      </c>
      <c r="N345" s="224">
        <v>3127.2</v>
      </c>
      <c r="O345" s="224">
        <v>3676</v>
      </c>
      <c r="P345" s="225">
        <v>3383.4126000000001</v>
      </c>
      <c r="Q345" s="225">
        <v>3398.3620999999998</v>
      </c>
      <c r="R345" s="225">
        <v>3679.1025</v>
      </c>
      <c r="S345" s="558">
        <f>100</f>
        <v>100</v>
      </c>
      <c r="T345" s="72">
        <f t="shared" si="265"/>
        <v>132.61240751280593</v>
      </c>
      <c r="U345" s="72">
        <f t="shared" si="263"/>
        <v>113.6596471257826</v>
      </c>
      <c r="V345" s="72">
        <f t="shared" si="263"/>
        <v>172.87990893568585</v>
      </c>
      <c r="W345" s="72">
        <f t="shared" si="263"/>
        <v>236.93796243597041</v>
      </c>
      <c r="X345" s="72">
        <f t="shared" si="263"/>
        <v>280.02276607854299</v>
      </c>
      <c r="Y345" s="72">
        <f t="shared" si="263"/>
        <v>578.96983494593064</v>
      </c>
      <c r="Z345" s="72">
        <f t="shared" si="263"/>
        <v>297.43881616391576</v>
      </c>
      <c r="AA345" s="72">
        <f t="shared" si="263"/>
        <v>708.22424587364821</v>
      </c>
      <c r="AB345" s="72">
        <f t="shared" si="227"/>
        <v>725.9248719408082</v>
      </c>
      <c r="AC345" s="72">
        <f t="shared" si="227"/>
        <v>889.92601024473538</v>
      </c>
      <c r="AD345" s="72">
        <f t="shared" si="227"/>
        <v>1046.1013090495162</v>
      </c>
      <c r="AE345" s="72">
        <f t="shared" ref="AE345:AG345" si="271">P345*100/$D345</f>
        <v>962.83796243597044</v>
      </c>
      <c r="AF345" s="72">
        <f t="shared" si="271"/>
        <v>967.09223107569721</v>
      </c>
      <c r="AG345" s="73">
        <f t="shared" si="271"/>
        <v>1046.9842060330109</v>
      </c>
      <c r="AH345" s="559">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38"/>
      <c r="C346" s="1" t="s">
        <v>198</v>
      </c>
      <c r="D346" s="224">
        <v>3424</v>
      </c>
      <c r="E346" s="224">
        <v>3714.1</v>
      </c>
      <c r="F346" s="224">
        <v>3534.1</v>
      </c>
      <c r="G346" s="224">
        <v>3701.8</v>
      </c>
      <c r="H346" s="224">
        <v>3861.4</v>
      </c>
      <c r="I346" s="224">
        <v>4187.3999999999996</v>
      </c>
      <c r="J346" s="224">
        <v>6674.2000000000007</v>
      </c>
      <c r="K346" s="224">
        <v>6169.8</v>
      </c>
      <c r="L346" s="224">
        <v>7319.3</v>
      </c>
      <c r="M346" s="224">
        <v>7748.6999999999989</v>
      </c>
      <c r="N346" s="224">
        <v>8628.5999999999985</v>
      </c>
      <c r="O346" s="224">
        <v>10783.099999999999</v>
      </c>
      <c r="P346" s="225">
        <v>9448.5349000000006</v>
      </c>
      <c r="Q346" s="225">
        <v>9750.2119000000002</v>
      </c>
      <c r="R346" s="225">
        <v>10522.8583</v>
      </c>
      <c r="S346" s="558">
        <f>100</f>
        <v>100</v>
      </c>
      <c r="T346" s="72">
        <f t="shared" si="265"/>
        <v>108.47254672897196</v>
      </c>
      <c r="U346" s="72">
        <f t="shared" si="263"/>
        <v>103.21553738317758</v>
      </c>
      <c r="V346" s="72">
        <f t="shared" si="263"/>
        <v>108.11331775700934</v>
      </c>
      <c r="W346" s="72">
        <f t="shared" si="263"/>
        <v>112.77453271028037</v>
      </c>
      <c r="X346" s="72">
        <f t="shared" si="263"/>
        <v>122.29556074766353</v>
      </c>
      <c r="Y346" s="72">
        <f t="shared" si="263"/>
        <v>194.92406542056079</v>
      </c>
      <c r="Z346" s="72">
        <f t="shared" si="263"/>
        <v>180.1927570093458</v>
      </c>
      <c r="AA346" s="72">
        <f t="shared" si="263"/>
        <v>213.76460280373831</v>
      </c>
      <c r="AB346" s="72">
        <f t="shared" si="227"/>
        <v>226.30549065420558</v>
      </c>
      <c r="AC346" s="72">
        <f t="shared" si="227"/>
        <v>252.00350467289715</v>
      </c>
      <c r="AD346" s="72">
        <f t="shared" si="227"/>
        <v>314.92698598130835</v>
      </c>
      <c r="AE346" s="72">
        <f t="shared" ref="AE346:AG346" si="272">P346*100/$D346</f>
        <v>275.95020151869164</v>
      </c>
      <c r="AF346" s="72">
        <f t="shared" si="272"/>
        <v>284.76086156542056</v>
      </c>
      <c r="AG346" s="73">
        <f t="shared" si="272"/>
        <v>307.32646904205609</v>
      </c>
      <c r="AH346" s="559">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39"/>
      <c r="C347" s="8" t="s">
        <v>199</v>
      </c>
      <c r="D347" s="177">
        <v>3072.6</v>
      </c>
      <c r="E347" s="177">
        <v>3248.1</v>
      </c>
      <c r="F347" s="177">
        <v>3134.7</v>
      </c>
      <c r="G347" s="177">
        <v>3094.3</v>
      </c>
      <c r="H347" s="177">
        <v>3028.8</v>
      </c>
      <c r="I347" s="177">
        <v>3203.3999999999996</v>
      </c>
      <c r="J347" s="177">
        <v>4639.7000000000007</v>
      </c>
      <c r="K347" s="177">
        <v>5124.6000000000004</v>
      </c>
      <c r="L347" s="177">
        <v>4830.6000000000004</v>
      </c>
      <c r="M347" s="177">
        <v>5197.7999999999993</v>
      </c>
      <c r="N347" s="177">
        <v>5501.4</v>
      </c>
      <c r="O347" s="177">
        <v>7107.0999999999995</v>
      </c>
      <c r="P347" s="177">
        <v>6065.1223</v>
      </c>
      <c r="Q347" s="177">
        <v>6351.8498</v>
      </c>
      <c r="R347" s="177">
        <v>6843.7558000000008</v>
      </c>
      <c r="S347" s="558">
        <f>100</f>
        <v>100</v>
      </c>
      <c r="T347" s="72">
        <f t="shared" si="265"/>
        <v>105.71177504393674</v>
      </c>
      <c r="U347" s="72">
        <f t="shared" si="263"/>
        <v>102.02108963093146</v>
      </c>
      <c r="V347" s="72">
        <f t="shared" si="263"/>
        <v>100.70624227038991</v>
      </c>
      <c r="W347" s="72">
        <f t="shared" si="263"/>
        <v>98.574497168521773</v>
      </c>
      <c r="X347" s="72">
        <f t="shared" si="263"/>
        <v>104.25698105838701</v>
      </c>
      <c r="Y347" s="72">
        <f t="shared" si="263"/>
        <v>151.00240838377923</v>
      </c>
      <c r="Z347" s="72">
        <f t="shared" si="263"/>
        <v>166.78383128295258</v>
      </c>
      <c r="AA347" s="72">
        <f t="shared" si="263"/>
        <v>157.21538761960556</v>
      </c>
      <c r="AB347" s="72">
        <f t="shared" si="227"/>
        <v>169.16617848076547</v>
      </c>
      <c r="AC347" s="72">
        <f t="shared" si="227"/>
        <v>179.04706112087484</v>
      </c>
      <c r="AD347" s="72">
        <f t="shared" si="227"/>
        <v>231.30573455705266</v>
      </c>
      <c r="AE347" s="72">
        <f t="shared" ref="AE347:AG347" si="273">P347*100/$D347</f>
        <v>197.39381305734557</v>
      </c>
      <c r="AF347" s="72">
        <f t="shared" si="273"/>
        <v>206.72556792293173</v>
      </c>
      <c r="AG347" s="73">
        <f t="shared" si="273"/>
        <v>222.73500618368811</v>
      </c>
      <c r="AH347" s="237"/>
      <c r="AI347" s="238"/>
      <c r="AJ347" s="238"/>
      <c r="AK347" s="238"/>
      <c r="AL347" s="238"/>
      <c r="AM347" s="238"/>
      <c r="AN347" s="238"/>
      <c r="AO347" s="238"/>
      <c r="AP347" s="238"/>
      <c r="AQ347" s="238"/>
      <c r="AR347" s="238"/>
      <c r="AS347" s="238"/>
      <c r="AT347" s="238"/>
      <c r="AU347" s="238"/>
      <c r="AV347" s="239"/>
    </row>
    <row r="348" spans="2:48" ht="16.5" customHeight="1">
      <c r="B348" s="738" t="s">
        <v>139</v>
      </c>
      <c r="C348" s="7" t="s">
        <v>194</v>
      </c>
      <c r="D348" s="224">
        <v>5792</v>
      </c>
      <c r="E348" s="224">
        <v>4671.7</v>
      </c>
      <c r="F348" s="224">
        <v>4153.8999999999996</v>
      </c>
      <c r="G348" s="224">
        <v>3632.1</v>
      </c>
      <c r="H348" s="224">
        <v>2928.1</v>
      </c>
      <c r="I348" s="224">
        <v>2838.2</v>
      </c>
      <c r="J348" s="224">
        <v>3290.6</v>
      </c>
      <c r="K348" s="224">
        <v>2933.4</v>
      </c>
      <c r="L348" s="224">
        <v>3176.8</v>
      </c>
      <c r="M348" s="224">
        <v>3393.1</v>
      </c>
      <c r="N348" s="224">
        <v>3467.8</v>
      </c>
      <c r="O348" s="224">
        <v>4056.2</v>
      </c>
      <c r="P348" s="225">
        <v>3145.4861000000001</v>
      </c>
      <c r="Q348" s="225">
        <v>3548.0185999999999</v>
      </c>
      <c r="R348" s="225">
        <v>3820.8782000000001</v>
      </c>
      <c r="S348" s="558">
        <f>100</f>
        <v>100</v>
      </c>
      <c r="T348" s="72">
        <f t="shared" si="265"/>
        <v>80.657803867403317</v>
      </c>
      <c r="U348" s="72">
        <f t="shared" si="263"/>
        <v>71.71788674033148</v>
      </c>
      <c r="V348" s="72">
        <f t="shared" si="263"/>
        <v>62.708908839779006</v>
      </c>
      <c r="W348" s="72">
        <f t="shared" si="263"/>
        <v>50.554212707182323</v>
      </c>
      <c r="X348" s="72">
        <f t="shared" si="263"/>
        <v>49.002071823204417</v>
      </c>
      <c r="Y348" s="72">
        <f t="shared" si="263"/>
        <v>56.812845303867405</v>
      </c>
      <c r="Z348" s="72">
        <f t="shared" si="263"/>
        <v>50.645718232044196</v>
      </c>
      <c r="AA348" s="72">
        <f t="shared" si="263"/>
        <v>54.848066298342545</v>
      </c>
      <c r="AB348" s="72">
        <f t="shared" si="227"/>
        <v>58.582527624309392</v>
      </c>
      <c r="AC348" s="72">
        <f t="shared" si="227"/>
        <v>59.872237569060772</v>
      </c>
      <c r="AD348" s="72">
        <f t="shared" si="227"/>
        <v>70.031077348066304</v>
      </c>
      <c r="AE348" s="72">
        <f t="shared" ref="AE348:AG348" si="274">P348*100/$D348</f>
        <v>54.307425759668504</v>
      </c>
      <c r="AF348" s="72">
        <f t="shared" si="274"/>
        <v>61.257227209944752</v>
      </c>
      <c r="AG348" s="73">
        <f t="shared" si="274"/>
        <v>65.96820096685083</v>
      </c>
      <c r="AH348" s="559">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38"/>
      <c r="C349" s="1" t="s">
        <v>195</v>
      </c>
      <c r="D349" s="224">
        <v>2332.1</v>
      </c>
      <c r="E349" s="224">
        <v>2372.3000000000002</v>
      </c>
      <c r="F349" s="224">
        <v>2221.5</v>
      </c>
      <c r="G349" s="224">
        <v>2183.1999999999998</v>
      </c>
      <c r="H349" s="224">
        <v>1713.8</v>
      </c>
      <c r="I349" s="224">
        <v>1916.7</v>
      </c>
      <c r="J349" s="224">
        <v>2057</v>
      </c>
      <c r="K349" s="224">
        <v>1942.6</v>
      </c>
      <c r="L349" s="224">
        <v>1864.4</v>
      </c>
      <c r="M349" s="224">
        <v>1870.6</v>
      </c>
      <c r="N349" s="224">
        <v>2051.4</v>
      </c>
      <c r="O349" s="224">
        <v>2408.8000000000002</v>
      </c>
      <c r="P349" s="225">
        <v>2327.4189000000001</v>
      </c>
      <c r="Q349" s="225">
        <v>2304.5243999999998</v>
      </c>
      <c r="R349" s="225">
        <v>2483.2883000000002</v>
      </c>
      <c r="S349" s="558">
        <f>100</f>
        <v>100</v>
      </c>
      <c r="T349" s="72">
        <f t="shared" si="265"/>
        <v>101.72376827751813</v>
      </c>
      <c r="U349" s="72">
        <f t="shared" si="263"/>
        <v>95.257493246430258</v>
      </c>
      <c r="V349" s="72">
        <f t="shared" si="263"/>
        <v>93.615196603919202</v>
      </c>
      <c r="W349" s="72">
        <f t="shared" si="263"/>
        <v>73.487414776381812</v>
      </c>
      <c r="X349" s="72">
        <f t="shared" si="263"/>
        <v>82.187727798979466</v>
      </c>
      <c r="Y349" s="72">
        <f t="shared" si="263"/>
        <v>88.203764847133485</v>
      </c>
      <c r="Z349" s="72">
        <f t="shared" si="263"/>
        <v>83.298314823549589</v>
      </c>
      <c r="AA349" s="72">
        <f t="shared" si="263"/>
        <v>79.945113845889978</v>
      </c>
      <c r="AB349" s="72">
        <f t="shared" si="227"/>
        <v>80.210968654860423</v>
      </c>
      <c r="AC349" s="72">
        <f t="shared" si="227"/>
        <v>87.963637922902109</v>
      </c>
      <c r="AD349" s="72">
        <f t="shared" si="227"/>
        <v>103.28888126581195</v>
      </c>
      <c r="AE349" s="72">
        <f t="shared" ref="AE349:AG349" si="275">P349*100/$D349</f>
        <v>99.79927533124652</v>
      </c>
      <c r="AF349" s="72">
        <f t="shared" si="275"/>
        <v>98.817563569315197</v>
      </c>
      <c r="AG349" s="73">
        <f t="shared" si="275"/>
        <v>106.48292526049484</v>
      </c>
      <c r="AH349" s="559">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38"/>
      <c r="C350" s="1" t="s">
        <v>196</v>
      </c>
      <c r="D350" s="224">
        <v>2246.9</v>
      </c>
      <c r="E350" s="224">
        <v>2050.3000000000002</v>
      </c>
      <c r="F350" s="224">
        <v>1992.9</v>
      </c>
      <c r="G350" s="224">
        <v>1913.3</v>
      </c>
      <c r="H350" s="224">
        <v>1837.1</v>
      </c>
      <c r="I350" s="224">
        <v>2033.7</v>
      </c>
      <c r="J350" s="224">
        <v>1956.7</v>
      </c>
      <c r="K350" s="224">
        <v>2135.9</v>
      </c>
      <c r="L350" s="224">
        <v>1903.7</v>
      </c>
      <c r="M350" s="224">
        <v>1961.9</v>
      </c>
      <c r="N350" s="224">
        <v>1661.1</v>
      </c>
      <c r="O350" s="224">
        <v>1797</v>
      </c>
      <c r="P350" s="225">
        <v>1487.0994000000001</v>
      </c>
      <c r="Q350" s="225">
        <v>1536.3092999999999</v>
      </c>
      <c r="R350" s="225">
        <v>1655.9505999999999</v>
      </c>
      <c r="S350" s="558">
        <f>100</f>
        <v>100</v>
      </c>
      <c r="T350" s="72">
        <f t="shared" si="265"/>
        <v>91.250166896613123</v>
      </c>
      <c r="U350" s="72">
        <f t="shared" si="263"/>
        <v>88.69553607192131</v>
      </c>
      <c r="V350" s="72">
        <f t="shared" si="263"/>
        <v>85.152877297610033</v>
      </c>
      <c r="W350" s="72">
        <f t="shared" si="263"/>
        <v>81.761538119186426</v>
      </c>
      <c r="X350" s="72">
        <f t="shared" si="263"/>
        <v>90.511371222573317</v>
      </c>
      <c r="Y350" s="72">
        <f t="shared" si="263"/>
        <v>87.084427433352616</v>
      </c>
      <c r="Z350" s="72">
        <f t="shared" si="263"/>
        <v>95.05986025190262</v>
      </c>
      <c r="AA350" s="72">
        <f t="shared" si="263"/>
        <v>84.725621968044862</v>
      </c>
      <c r="AB350" s="72">
        <f t="shared" si="227"/>
        <v>87.315857403533755</v>
      </c>
      <c r="AC350" s="72">
        <f t="shared" si="227"/>
        <v>73.928523743824826</v>
      </c>
      <c r="AD350" s="72">
        <f t="shared" si="227"/>
        <v>79.976857002981887</v>
      </c>
      <c r="AE350" s="72">
        <f t="shared" ref="AE350:AG350" si="276">P350*100/$D350</f>
        <v>66.184494191997857</v>
      </c>
      <c r="AF350" s="72">
        <f t="shared" si="276"/>
        <v>68.374618363078014</v>
      </c>
      <c r="AG350" s="73">
        <f t="shared" si="276"/>
        <v>73.699345765276604</v>
      </c>
      <c r="AH350" s="559">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738"/>
      <c r="C351" s="1" t="s">
        <v>197</v>
      </c>
      <c r="D351" s="224">
        <v>3710.5</v>
      </c>
      <c r="E351" s="224">
        <v>3847.3</v>
      </c>
      <c r="F351" s="224">
        <v>3592.4</v>
      </c>
      <c r="G351" s="224">
        <v>3429.5</v>
      </c>
      <c r="H351" s="224">
        <v>3391</v>
      </c>
      <c r="I351" s="224">
        <v>3171.6</v>
      </c>
      <c r="J351" s="224">
        <v>3250</v>
      </c>
      <c r="K351" s="224">
        <v>3879.4</v>
      </c>
      <c r="L351" s="224">
        <v>3761.8</v>
      </c>
      <c r="M351" s="224">
        <v>3853.7</v>
      </c>
      <c r="N351" s="224">
        <v>4397.8999999999996</v>
      </c>
      <c r="O351" s="224">
        <v>4684.6000000000004</v>
      </c>
      <c r="P351" s="225">
        <v>4311.7339000000002</v>
      </c>
      <c r="Q351" s="225">
        <v>4330.7852000000003</v>
      </c>
      <c r="R351" s="225">
        <v>4688.6005999999998</v>
      </c>
      <c r="S351" s="558">
        <f>100</f>
        <v>100</v>
      </c>
      <c r="T351" s="72">
        <f t="shared" si="265"/>
        <v>103.68683465840184</v>
      </c>
      <c r="U351" s="72">
        <f t="shared" si="263"/>
        <v>96.817140547096074</v>
      </c>
      <c r="V351" s="72">
        <f t="shared" si="263"/>
        <v>92.426896644657049</v>
      </c>
      <c r="W351" s="72">
        <f t="shared" si="263"/>
        <v>91.389300633337825</v>
      </c>
      <c r="X351" s="72">
        <f t="shared" si="263"/>
        <v>85.476350896105643</v>
      </c>
      <c r="Y351" s="72">
        <f t="shared" si="263"/>
        <v>87.589273682792083</v>
      </c>
      <c r="Z351" s="72">
        <f t="shared" si="263"/>
        <v>104.55194717693033</v>
      </c>
      <c r="AA351" s="72">
        <f t="shared" si="263"/>
        <v>101.38256299690069</v>
      </c>
      <c r="AB351" s="72">
        <f t="shared" si="227"/>
        <v>103.85931815119257</v>
      </c>
      <c r="AC351" s="72">
        <f t="shared" si="227"/>
        <v>118.52580514755422</v>
      </c>
      <c r="AD351" s="72">
        <f t="shared" si="227"/>
        <v>126.25252661366395</v>
      </c>
      <c r="AE351" s="72">
        <f t="shared" ref="AE351:AG351" si="277">P351*100/$D351</f>
        <v>116.20358172752998</v>
      </c>
      <c r="AF351" s="72">
        <f t="shared" si="277"/>
        <v>116.71702465974937</v>
      </c>
      <c r="AG351" s="73">
        <f t="shared" si="277"/>
        <v>126.36034496698558</v>
      </c>
      <c r="AH351" s="559">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738"/>
      <c r="C352" s="1" t="s">
        <v>198</v>
      </c>
      <c r="D352" s="224">
        <v>14081.5</v>
      </c>
      <c r="E352" s="224">
        <v>12941.599999999999</v>
      </c>
      <c r="F352" s="224">
        <v>11960.699999999999</v>
      </c>
      <c r="G352" s="224">
        <v>11158.099999999999</v>
      </c>
      <c r="H352" s="224">
        <v>9870</v>
      </c>
      <c r="I352" s="224">
        <v>9960.1999999999989</v>
      </c>
      <c r="J352" s="224">
        <v>10554.3</v>
      </c>
      <c r="K352" s="224">
        <v>10891.3</v>
      </c>
      <c r="L352" s="224">
        <v>10706.7</v>
      </c>
      <c r="M352" s="224">
        <v>11079.3</v>
      </c>
      <c r="N352" s="224">
        <v>11578.2</v>
      </c>
      <c r="O352" s="224">
        <v>12946.6</v>
      </c>
      <c r="P352" s="225">
        <v>11271.738300000001</v>
      </c>
      <c r="Q352" s="225">
        <v>11719.637500000001</v>
      </c>
      <c r="R352" s="225">
        <v>12648.717700000001</v>
      </c>
      <c r="S352" s="558">
        <f>100</f>
        <v>100</v>
      </c>
      <c r="T352" s="72">
        <f t="shared" si="265"/>
        <v>91.904981713595831</v>
      </c>
      <c r="U352" s="72">
        <f t="shared" si="263"/>
        <v>84.939104498810494</v>
      </c>
      <c r="V352" s="72">
        <f t="shared" si="263"/>
        <v>79.23942761779638</v>
      </c>
      <c r="W352" s="72">
        <f t="shared" si="263"/>
        <v>70.091964634449454</v>
      </c>
      <c r="X352" s="72">
        <f t="shared" si="263"/>
        <v>70.732521393317469</v>
      </c>
      <c r="Y352" s="72">
        <f t="shared" si="263"/>
        <v>74.951532152114481</v>
      </c>
      <c r="Z352" s="72">
        <f t="shared" si="263"/>
        <v>77.344743102652416</v>
      </c>
      <c r="AA352" s="72">
        <f t="shared" si="263"/>
        <v>76.033803216986826</v>
      </c>
      <c r="AB352" s="72">
        <f t="shared" si="227"/>
        <v>78.679828143308598</v>
      </c>
      <c r="AC352" s="72">
        <f t="shared" si="227"/>
        <v>82.222774562369068</v>
      </c>
      <c r="AD352" s="72">
        <f t="shared" si="227"/>
        <v>91.940489294464371</v>
      </c>
      <c r="AE352" s="72">
        <f t="shared" ref="AE352:AG352" si="278">P352*100/$D352</f>
        <v>80.046431843198533</v>
      </c>
      <c r="AF352" s="72">
        <f t="shared" si="278"/>
        <v>83.227195256187201</v>
      </c>
      <c r="AG352" s="73">
        <f t="shared" si="278"/>
        <v>89.825073323154498</v>
      </c>
      <c r="AH352" s="559">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39"/>
      <c r="C353" s="8" t="s">
        <v>199</v>
      </c>
      <c r="D353" s="177">
        <v>10371</v>
      </c>
      <c r="E353" s="177">
        <v>9094.2999999999993</v>
      </c>
      <c r="F353" s="177">
        <v>8368.2999999999993</v>
      </c>
      <c r="G353" s="177">
        <v>7728.5999999999995</v>
      </c>
      <c r="H353" s="177">
        <v>6479</v>
      </c>
      <c r="I353" s="177">
        <v>6788.5999999999995</v>
      </c>
      <c r="J353" s="177">
        <v>7304.3</v>
      </c>
      <c r="K353" s="177">
        <v>7011.9</v>
      </c>
      <c r="L353" s="177">
        <v>6944.9000000000005</v>
      </c>
      <c r="M353" s="177">
        <v>7225.6</v>
      </c>
      <c r="N353" s="177">
        <v>7180.3000000000011</v>
      </c>
      <c r="O353" s="177">
        <v>8262</v>
      </c>
      <c r="P353" s="177">
        <v>6960.0044000000007</v>
      </c>
      <c r="Q353" s="177">
        <v>7388.8522999999996</v>
      </c>
      <c r="R353" s="177">
        <v>7960.1171000000004</v>
      </c>
      <c r="S353" s="558">
        <f>100</f>
        <v>100</v>
      </c>
      <c r="T353" s="72">
        <f t="shared" si="265"/>
        <v>87.689711696075591</v>
      </c>
      <c r="U353" s="72">
        <f t="shared" si="263"/>
        <v>80.689422427924001</v>
      </c>
      <c r="V353" s="72">
        <f t="shared" si="263"/>
        <v>74.521261209140874</v>
      </c>
      <c r="W353" s="72">
        <f t="shared" si="263"/>
        <v>62.472278468807254</v>
      </c>
      <c r="X353" s="72">
        <f t="shared" si="263"/>
        <v>65.457525793076854</v>
      </c>
      <c r="Y353" s="72">
        <f t="shared" si="263"/>
        <v>70.430045318677074</v>
      </c>
      <c r="Z353" s="72">
        <f t="shared" si="263"/>
        <v>67.610645067978012</v>
      </c>
      <c r="AA353" s="72">
        <f t="shared" si="263"/>
        <v>66.964612862790474</v>
      </c>
      <c r="AB353" s="72">
        <f t="shared" si="227"/>
        <v>69.671198534374696</v>
      </c>
      <c r="AC353" s="72">
        <f t="shared" si="227"/>
        <v>69.234403625494181</v>
      </c>
      <c r="AD353" s="72">
        <f t="shared" si="227"/>
        <v>79.664448944171241</v>
      </c>
      <c r="AE353" s="72">
        <f t="shared" ref="AE353:AG353" si="279">P353*100/$D353</f>
        <v>67.110253591746215</v>
      </c>
      <c r="AF353" s="72">
        <f t="shared" si="279"/>
        <v>71.245321569761828</v>
      </c>
      <c r="AG353" s="73">
        <f t="shared" si="279"/>
        <v>76.753611994986031</v>
      </c>
      <c r="AH353" s="237"/>
      <c r="AI353" s="238"/>
      <c r="AJ353" s="238"/>
      <c r="AK353" s="238"/>
      <c r="AL353" s="238"/>
      <c r="AM353" s="238"/>
      <c r="AN353" s="238"/>
      <c r="AO353" s="238"/>
      <c r="AP353" s="238"/>
      <c r="AQ353" s="238"/>
      <c r="AR353" s="238"/>
      <c r="AS353" s="238"/>
      <c r="AT353" s="238"/>
      <c r="AU353" s="238"/>
      <c r="AV353" s="239"/>
    </row>
    <row r="354" spans="2:48" ht="16.5" customHeight="1">
      <c r="B354" s="738" t="s">
        <v>149</v>
      </c>
      <c r="C354" s="1" t="s">
        <v>194</v>
      </c>
      <c r="D354" s="224">
        <v>58.7</v>
      </c>
      <c r="E354" s="224">
        <v>94.8</v>
      </c>
      <c r="F354" s="224">
        <v>110.4</v>
      </c>
      <c r="G354" s="224">
        <v>88.7</v>
      </c>
      <c r="H354" s="224">
        <v>133.9</v>
      </c>
      <c r="I354" s="224">
        <v>155.6</v>
      </c>
      <c r="J354" s="224">
        <v>189</v>
      </c>
      <c r="K354" s="224">
        <v>181.1</v>
      </c>
      <c r="L354" s="224">
        <v>180.8</v>
      </c>
      <c r="M354" s="224">
        <v>177.8</v>
      </c>
      <c r="N354" s="224">
        <v>133.30000000000001</v>
      </c>
      <c r="O354" s="224">
        <v>209.1</v>
      </c>
      <c r="P354" s="225">
        <v>162.15205</v>
      </c>
      <c r="Q354" s="225">
        <v>182.90288000000001</v>
      </c>
      <c r="R354" s="225">
        <v>196.97290000000001</v>
      </c>
      <c r="S354" s="558">
        <f>100</f>
        <v>100</v>
      </c>
      <c r="T354" s="72">
        <f t="shared" si="265"/>
        <v>161.49914821124361</v>
      </c>
      <c r="U354" s="72">
        <f t="shared" si="263"/>
        <v>188.07495741056218</v>
      </c>
      <c r="V354" s="72">
        <f t="shared" si="263"/>
        <v>151.10732538330493</v>
      </c>
      <c r="W354" s="72">
        <f t="shared" si="263"/>
        <v>228.10902896081771</v>
      </c>
      <c r="X354" s="72">
        <f t="shared" si="263"/>
        <v>265.07666098807493</v>
      </c>
      <c r="Y354" s="72">
        <f t="shared" si="263"/>
        <v>321.97614991482112</v>
      </c>
      <c r="Z354" s="72">
        <f t="shared" si="263"/>
        <v>308.51788756388413</v>
      </c>
      <c r="AA354" s="72">
        <f t="shared" si="263"/>
        <v>308.00681431005108</v>
      </c>
      <c r="AB354" s="72">
        <f t="shared" si="227"/>
        <v>302.89608177172062</v>
      </c>
      <c r="AC354" s="72">
        <f t="shared" si="227"/>
        <v>227.08688245315165</v>
      </c>
      <c r="AD354" s="72">
        <f t="shared" si="227"/>
        <v>356.21805792163542</v>
      </c>
      <c r="AE354" s="72">
        <f t="shared" ref="AE354:AG354" si="280">P354*100/$D354</f>
        <v>276.23858603066441</v>
      </c>
      <c r="AF354" s="72">
        <f t="shared" si="280"/>
        <v>311.58923339011926</v>
      </c>
      <c r="AG354" s="73">
        <f t="shared" si="280"/>
        <v>335.5586030664395</v>
      </c>
      <c r="AH354" s="559">
        <v>1</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738"/>
      <c r="C355" s="1" t="s">
        <v>195</v>
      </c>
      <c r="D355" s="225">
        <v>268.64046000000002</v>
      </c>
      <c r="E355" s="225">
        <v>276.46611000000001</v>
      </c>
      <c r="F355" s="225">
        <v>357.74542000000002</v>
      </c>
      <c r="G355" s="225">
        <v>310.24020999999999</v>
      </c>
      <c r="H355" s="225">
        <v>331.06416000000002</v>
      </c>
      <c r="I355" s="224">
        <v>334</v>
      </c>
      <c r="J355" s="224">
        <v>346.7</v>
      </c>
      <c r="K355" s="224">
        <v>432.1</v>
      </c>
      <c r="L355" s="224">
        <v>429.5</v>
      </c>
      <c r="M355" s="224">
        <v>447.8</v>
      </c>
      <c r="N355" s="224">
        <v>438.1</v>
      </c>
      <c r="O355" s="224">
        <v>501.7</v>
      </c>
      <c r="P355" s="225">
        <v>484.75011999999998</v>
      </c>
      <c r="Q355" s="225">
        <v>479.98172</v>
      </c>
      <c r="R355" s="225">
        <v>517.20325000000003</v>
      </c>
      <c r="S355" s="558">
        <f>100</f>
        <v>100</v>
      </c>
      <c r="T355" s="72">
        <f t="shared" si="265"/>
        <v>102.91305710241859</v>
      </c>
      <c r="U355" s="72">
        <f t="shared" si="263"/>
        <v>133.16885326953357</v>
      </c>
      <c r="V355" s="72">
        <f t="shared" si="263"/>
        <v>115.48528840369019</v>
      </c>
      <c r="W355" s="72">
        <f t="shared" si="263"/>
        <v>123.23689439781336</v>
      </c>
      <c r="X355" s="72">
        <f t="shared" si="263"/>
        <v>124.32974541511729</v>
      </c>
      <c r="Y355" s="72">
        <f t="shared" si="263"/>
        <v>129.05725369886576</v>
      </c>
      <c r="Z355" s="72">
        <f t="shared" si="263"/>
        <v>160.84695507147359</v>
      </c>
      <c r="AA355" s="72">
        <f t="shared" si="263"/>
        <v>159.87911872991879</v>
      </c>
      <c r="AB355" s="72">
        <f t="shared" si="227"/>
        <v>166.6911975954776</v>
      </c>
      <c r="AC355" s="72">
        <f t="shared" si="227"/>
        <v>163.08042355198467</v>
      </c>
      <c r="AD355" s="72">
        <f t="shared" si="227"/>
        <v>186.75518944540221</v>
      </c>
      <c r="AE355" s="72">
        <f t="shared" ref="AE355:AG355" si="281">P355*100/$D355</f>
        <v>180.44568565732797</v>
      </c>
      <c r="AF355" s="72">
        <f t="shared" si="281"/>
        <v>178.67067380691648</v>
      </c>
      <c r="AG355" s="73">
        <f t="shared" si="281"/>
        <v>192.52619281548283</v>
      </c>
      <c r="AH355" s="559">
        <v>4</v>
      </c>
      <c r="AI355" s="234">
        <v>4</v>
      </c>
      <c r="AJ355" s="234">
        <v>4</v>
      </c>
      <c r="AK355" s="234">
        <v>4</v>
      </c>
      <c r="AL355" s="234">
        <v>4</v>
      </c>
      <c r="AM355" s="234">
        <v>1</v>
      </c>
      <c r="AN355" s="234">
        <v>1</v>
      </c>
      <c r="AO355" s="234">
        <v>1</v>
      </c>
      <c r="AP355" s="234">
        <v>1</v>
      </c>
      <c r="AQ355" s="234">
        <v>1</v>
      </c>
      <c r="AR355" s="234">
        <v>1</v>
      </c>
      <c r="AS355" s="234">
        <v>1</v>
      </c>
      <c r="AT355" s="234">
        <v>4</v>
      </c>
      <c r="AU355" s="234">
        <v>6</v>
      </c>
      <c r="AV355" s="236">
        <v>7</v>
      </c>
    </row>
    <row r="356" spans="2:48" ht="14.45">
      <c r="B356" s="738"/>
      <c r="C356" s="1" t="s">
        <v>196</v>
      </c>
      <c r="D356" s="225">
        <v>383.25954000000002</v>
      </c>
      <c r="E356" s="225">
        <v>428.53388000000001</v>
      </c>
      <c r="F356" s="225">
        <v>422.05457999999999</v>
      </c>
      <c r="G356" s="225">
        <v>411.45985999999999</v>
      </c>
      <c r="H356" s="225">
        <v>496.23588000000001</v>
      </c>
      <c r="I356" s="224">
        <v>581</v>
      </c>
      <c r="J356" s="224">
        <v>693.4</v>
      </c>
      <c r="K356" s="224">
        <v>877.2</v>
      </c>
      <c r="L356" s="224">
        <v>819.9</v>
      </c>
      <c r="M356" s="224">
        <v>859.5</v>
      </c>
      <c r="N356" s="224">
        <v>920.3</v>
      </c>
      <c r="O356" s="224">
        <v>1161.5</v>
      </c>
      <c r="P356" s="225">
        <v>961.19415000000004</v>
      </c>
      <c r="Q356" s="225">
        <v>993.00121999999999</v>
      </c>
      <c r="R356" s="225">
        <v>1070.3098</v>
      </c>
      <c r="S356" s="558">
        <f>100</f>
        <v>100</v>
      </c>
      <c r="T356" s="72">
        <f t="shared" si="265"/>
        <v>111.81297143966722</v>
      </c>
      <c r="U356" s="72">
        <f t="shared" si="263"/>
        <v>110.12239382221249</v>
      </c>
      <c r="V356" s="72">
        <f t="shared" si="263"/>
        <v>107.35802166855389</v>
      </c>
      <c r="W356" s="72">
        <f t="shared" si="263"/>
        <v>129.47776329325032</v>
      </c>
      <c r="X356" s="72">
        <f t="shared" si="263"/>
        <v>151.59439997240511</v>
      </c>
      <c r="Y356" s="72">
        <f t="shared" si="263"/>
        <v>180.92178475192031</v>
      </c>
      <c r="Z356" s="72">
        <f t="shared" si="263"/>
        <v>228.87884278105639</v>
      </c>
      <c r="AA356" s="72">
        <f t="shared" si="263"/>
        <v>213.92813861854555</v>
      </c>
      <c r="AB356" s="72">
        <f t="shared" si="227"/>
        <v>224.260562437663</v>
      </c>
      <c r="AC356" s="72">
        <f t="shared" si="227"/>
        <v>240.12448587711606</v>
      </c>
      <c r="AD356" s="72">
        <f t="shared" si="227"/>
        <v>303.05834004810418</v>
      </c>
      <c r="AE356" s="72">
        <f t="shared" ref="AE356:AG356" si="282">P356*100/$D356</f>
        <v>250.79457904687774</v>
      </c>
      <c r="AF356" s="72">
        <f t="shared" si="282"/>
        <v>259.09367318032059</v>
      </c>
      <c r="AG356" s="73">
        <f t="shared" si="282"/>
        <v>279.26501190290003</v>
      </c>
      <c r="AH356" s="559">
        <v>4</v>
      </c>
      <c r="AI356" s="234">
        <v>4</v>
      </c>
      <c r="AJ356" s="234">
        <v>4</v>
      </c>
      <c r="AK356" s="234">
        <v>4</v>
      </c>
      <c r="AL356" s="234">
        <v>4</v>
      </c>
      <c r="AM356" s="234">
        <v>1</v>
      </c>
      <c r="AN356" s="234">
        <v>1</v>
      </c>
      <c r="AO356" s="234">
        <v>1</v>
      </c>
      <c r="AP356" s="234">
        <v>1</v>
      </c>
      <c r="AQ356" s="234">
        <v>1</v>
      </c>
      <c r="AR356" s="234">
        <v>1</v>
      </c>
      <c r="AS356" s="234">
        <v>1</v>
      </c>
      <c r="AT356" s="234">
        <v>4</v>
      </c>
      <c r="AU356" s="234">
        <v>6</v>
      </c>
      <c r="AV356" s="236">
        <v>7</v>
      </c>
    </row>
    <row r="357" spans="2:48" ht="14.45">
      <c r="B357" s="738"/>
      <c r="C357" s="1" t="s">
        <v>197</v>
      </c>
      <c r="D357" s="224">
        <v>242.1</v>
      </c>
      <c r="E357" s="224">
        <v>271.39999999999998</v>
      </c>
      <c r="F357" s="224">
        <v>242.6</v>
      </c>
      <c r="G357" s="224">
        <v>343</v>
      </c>
      <c r="H357" s="224">
        <v>368.2</v>
      </c>
      <c r="I357" s="224">
        <v>404.5</v>
      </c>
      <c r="J357" s="224">
        <v>527</v>
      </c>
      <c r="K357" s="224">
        <v>708.1</v>
      </c>
      <c r="L357" s="224">
        <v>702</v>
      </c>
      <c r="M357" s="224">
        <v>799.7</v>
      </c>
      <c r="N357" s="224">
        <v>814.5</v>
      </c>
      <c r="O357" s="224">
        <v>882.6</v>
      </c>
      <c r="P357" s="225">
        <v>812.35033999999996</v>
      </c>
      <c r="Q357" s="225">
        <v>815.93964000000005</v>
      </c>
      <c r="R357" s="225">
        <v>883.34966999999995</v>
      </c>
      <c r="S357" s="558">
        <f>100</f>
        <v>100</v>
      </c>
      <c r="T357" s="72">
        <f t="shared" si="265"/>
        <v>112.10243700950019</v>
      </c>
      <c r="U357" s="72">
        <f t="shared" si="263"/>
        <v>100.20652622883107</v>
      </c>
      <c r="V357" s="72">
        <f t="shared" si="263"/>
        <v>141.67699297810822</v>
      </c>
      <c r="W357" s="72">
        <f t="shared" si="263"/>
        <v>152.08591491119373</v>
      </c>
      <c r="X357" s="72">
        <f t="shared" si="263"/>
        <v>167.07971912432879</v>
      </c>
      <c r="Y357" s="72">
        <f t="shared" si="263"/>
        <v>217.67864518793888</v>
      </c>
      <c r="Z357" s="72">
        <f t="shared" si="263"/>
        <v>292.48244527054936</v>
      </c>
      <c r="AA357" s="72">
        <f t="shared" si="263"/>
        <v>289.96282527881044</v>
      </c>
      <c r="AB357" s="72">
        <f t="shared" si="227"/>
        <v>330.31805039239987</v>
      </c>
      <c r="AC357" s="72">
        <f t="shared" si="227"/>
        <v>336.43122676579924</v>
      </c>
      <c r="AD357" s="72">
        <f t="shared" si="227"/>
        <v>364.56009913258987</v>
      </c>
      <c r="AE357" s="72">
        <f t="shared" ref="AE357:AG357" si="283">P357*100/$D357</f>
        <v>335.5433044196613</v>
      </c>
      <c r="AF357" s="72">
        <f t="shared" si="283"/>
        <v>337.02587360594799</v>
      </c>
      <c r="AG357" s="73">
        <f t="shared" si="283"/>
        <v>364.86975216852539</v>
      </c>
      <c r="AH357" s="559">
        <v>1</v>
      </c>
      <c r="AI357" s="234">
        <v>1</v>
      </c>
      <c r="AJ357" s="234">
        <v>1</v>
      </c>
      <c r="AK357" s="234">
        <v>1</v>
      </c>
      <c r="AL357" s="234">
        <v>1</v>
      </c>
      <c r="AM357" s="234">
        <v>1</v>
      </c>
      <c r="AN357" s="234">
        <v>1</v>
      </c>
      <c r="AO357" s="234">
        <v>1</v>
      </c>
      <c r="AP357" s="234">
        <v>1</v>
      </c>
      <c r="AQ357" s="234">
        <v>1</v>
      </c>
      <c r="AR357" s="234">
        <v>1</v>
      </c>
      <c r="AS357" s="234">
        <v>1</v>
      </c>
      <c r="AT357" s="234">
        <v>4</v>
      </c>
      <c r="AU357" s="234">
        <v>6</v>
      </c>
      <c r="AV357" s="236">
        <v>7</v>
      </c>
    </row>
    <row r="358" spans="2:48" ht="14.45">
      <c r="B358" s="738"/>
      <c r="C358" s="1" t="s">
        <v>198</v>
      </c>
      <c r="D358" s="224">
        <v>952.7</v>
      </c>
      <c r="E358" s="224">
        <v>1071.1999900000001</v>
      </c>
      <c r="F358" s="224">
        <v>1132.8</v>
      </c>
      <c r="G358" s="224">
        <v>1153.4000699999999</v>
      </c>
      <c r="H358" s="224">
        <v>1329.40004</v>
      </c>
      <c r="I358" s="224">
        <v>1475.1</v>
      </c>
      <c r="J358" s="224">
        <v>1756.1</v>
      </c>
      <c r="K358" s="224">
        <v>2198.5</v>
      </c>
      <c r="L358" s="224">
        <v>2132.1999999999998</v>
      </c>
      <c r="M358" s="224">
        <v>2284.8000000000002</v>
      </c>
      <c r="N358" s="224">
        <v>2306.1999999999998</v>
      </c>
      <c r="O358" s="224">
        <v>2754.9</v>
      </c>
      <c r="P358" s="225">
        <v>2420.4466600000001</v>
      </c>
      <c r="Q358" s="225">
        <v>2471.82546</v>
      </c>
      <c r="R358" s="225">
        <v>2667.8356199999998</v>
      </c>
      <c r="S358" s="558">
        <f>100</f>
        <v>100</v>
      </c>
      <c r="T358" s="72">
        <f t="shared" si="265"/>
        <v>112.43833210874358</v>
      </c>
      <c r="U358" s="72">
        <f t="shared" si="263"/>
        <v>118.90416710402015</v>
      </c>
      <c r="V358" s="72">
        <f t="shared" si="263"/>
        <v>121.0664500892201</v>
      </c>
      <c r="W358" s="72">
        <f t="shared" si="263"/>
        <v>139.54025821349845</v>
      </c>
      <c r="X358" s="72">
        <f t="shared" si="263"/>
        <v>154.83363073370421</v>
      </c>
      <c r="Y358" s="72">
        <f t="shared" si="263"/>
        <v>184.32874986879395</v>
      </c>
      <c r="Z358" s="72">
        <f t="shared" si="263"/>
        <v>230.76519366012386</v>
      </c>
      <c r="AA358" s="72">
        <f t="shared" si="263"/>
        <v>223.80602498163111</v>
      </c>
      <c r="AB358" s="72">
        <f t="shared" si="227"/>
        <v>239.82365907421016</v>
      </c>
      <c r="AC358" s="72">
        <f t="shared" si="227"/>
        <v>242.06990658129521</v>
      </c>
      <c r="AD358" s="72">
        <f t="shared" si="227"/>
        <v>289.16762884433712</v>
      </c>
      <c r="AE358" s="72">
        <f t="shared" ref="AE358:AG358" si="284">P358*100/$D358</f>
        <v>254.06178860081872</v>
      </c>
      <c r="AF358" s="72">
        <f t="shared" si="284"/>
        <v>259.45475595675447</v>
      </c>
      <c r="AG358" s="73">
        <f t="shared" si="284"/>
        <v>280.02893040831316</v>
      </c>
      <c r="AH358" s="559">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39"/>
      <c r="C359" s="8" t="s">
        <v>199</v>
      </c>
      <c r="D359" s="177">
        <v>710.6</v>
      </c>
      <c r="E359" s="177">
        <v>799.79998999999998</v>
      </c>
      <c r="F359" s="177">
        <v>890.2</v>
      </c>
      <c r="G359" s="177">
        <v>810.40006999999991</v>
      </c>
      <c r="H359" s="177">
        <v>961.20003999999994</v>
      </c>
      <c r="I359" s="177">
        <v>1070.5999999999999</v>
      </c>
      <c r="J359" s="177">
        <v>1229.0999999999999</v>
      </c>
      <c r="K359" s="177">
        <v>1490.4</v>
      </c>
      <c r="L359" s="177">
        <v>1430.1999999999998</v>
      </c>
      <c r="M359" s="177">
        <v>1485.1</v>
      </c>
      <c r="N359" s="177">
        <v>1491.7</v>
      </c>
      <c r="O359" s="177">
        <v>1872.3</v>
      </c>
      <c r="P359" s="177">
        <v>1608.0963200000001</v>
      </c>
      <c r="Q359" s="177">
        <v>1655.88582</v>
      </c>
      <c r="R359" s="177">
        <v>1784.48595</v>
      </c>
      <c r="S359" s="558">
        <f>100</f>
        <v>100</v>
      </c>
      <c r="T359" s="72">
        <f t="shared" si="265"/>
        <v>112.55277089783281</v>
      </c>
      <c r="U359" s="72">
        <f t="shared" si="263"/>
        <v>125.27441598649028</v>
      </c>
      <c r="V359" s="72">
        <f t="shared" si="263"/>
        <v>114.0444793132564</v>
      </c>
      <c r="W359" s="72">
        <f t="shared" si="263"/>
        <v>135.26597804672107</v>
      </c>
      <c r="X359" s="72">
        <f t="shared" si="263"/>
        <v>150.66141289051504</v>
      </c>
      <c r="Y359" s="72">
        <f t="shared" si="263"/>
        <v>172.96650717703346</v>
      </c>
      <c r="Z359" s="72">
        <f t="shared" si="263"/>
        <v>209.73824936673233</v>
      </c>
      <c r="AA359" s="72">
        <f t="shared" si="263"/>
        <v>201.26653532226283</v>
      </c>
      <c r="AB359" s="72">
        <f t="shared" si="227"/>
        <v>208.99240078806642</v>
      </c>
      <c r="AC359" s="72">
        <f t="shared" si="227"/>
        <v>209.92119335772585</v>
      </c>
      <c r="AD359" s="72">
        <f t="shared" si="227"/>
        <v>263.4815648747537</v>
      </c>
      <c r="AE359" s="72">
        <f t="shared" ref="AE359:AG359" si="285">P359*100/$D359</f>
        <v>226.30119898677177</v>
      </c>
      <c r="AF359" s="72">
        <f t="shared" si="285"/>
        <v>233.02643118491414</v>
      </c>
      <c r="AG359" s="73">
        <f t="shared" si="285"/>
        <v>251.12383197298058</v>
      </c>
      <c r="AH359" s="237"/>
      <c r="AI359" s="238"/>
      <c r="AJ359" s="238"/>
      <c r="AK359" s="238"/>
      <c r="AL359" s="238"/>
      <c r="AM359" s="238"/>
      <c r="AN359" s="238"/>
      <c r="AO359" s="238"/>
      <c r="AP359" s="238"/>
      <c r="AQ359" s="238"/>
      <c r="AR359" s="238"/>
      <c r="AS359" s="238"/>
      <c r="AT359" s="238"/>
      <c r="AU359" s="238"/>
      <c r="AV359" s="239"/>
    </row>
    <row r="360" spans="2:48" ht="16.5" customHeight="1">
      <c r="B360" s="738" t="s">
        <v>140</v>
      </c>
      <c r="C360" s="7" t="s">
        <v>194</v>
      </c>
      <c r="D360" s="224">
        <v>1631.9</v>
      </c>
      <c r="E360" s="224">
        <v>1618.5</v>
      </c>
      <c r="F360" s="224">
        <v>1301.3</v>
      </c>
      <c r="G360" s="224">
        <v>1324.1</v>
      </c>
      <c r="H360" s="224">
        <v>1263.0999999999999</v>
      </c>
      <c r="I360" s="224">
        <v>1149.8</v>
      </c>
      <c r="J360" s="224">
        <v>1293.7</v>
      </c>
      <c r="K360" s="224">
        <v>1266.4000000000001</v>
      </c>
      <c r="L360" s="224">
        <v>1358.9</v>
      </c>
      <c r="M360" s="224">
        <v>1606.3</v>
      </c>
      <c r="N360" s="224">
        <v>1551.1</v>
      </c>
      <c r="O360" s="224">
        <v>1532.5</v>
      </c>
      <c r="P360" s="225">
        <v>1188.4172000000001</v>
      </c>
      <c r="Q360" s="225">
        <v>1340.5007000000001</v>
      </c>
      <c r="R360" s="225">
        <v>1443.5804000000001</v>
      </c>
      <c r="S360" s="558">
        <f>100</f>
        <v>100</v>
      </c>
      <c r="T360" s="72">
        <f t="shared" si="265"/>
        <v>99.178871254366072</v>
      </c>
      <c r="U360" s="72">
        <f t="shared" si="263"/>
        <v>79.741405723389903</v>
      </c>
      <c r="V360" s="72">
        <f t="shared" si="263"/>
        <v>81.138550156259569</v>
      </c>
      <c r="W360" s="72">
        <f t="shared" si="263"/>
        <v>77.400576015687221</v>
      </c>
      <c r="X360" s="72">
        <f t="shared" si="263"/>
        <v>70.457748636558605</v>
      </c>
      <c r="Y360" s="72">
        <f t="shared" si="263"/>
        <v>79.275690912433362</v>
      </c>
      <c r="Z360" s="72">
        <f t="shared" si="263"/>
        <v>77.602794288865738</v>
      </c>
      <c r="AA360" s="72">
        <f t="shared" si="263"/>
        <v>83.271033764323789</v>
      </c>
      <c r="AB360" s="72">
        <f t="shared" si="227"/>
        <v>98.4312764262516</v>
      </c>
      <c r="AC360" s="72">
        <f t="shared" si="227"/>
        <v>95.048716220356638</v>
      </c>
      <c r="AD360" s="72">
        <f t="shared" si="227"/>
        <v>93.908940498805066</v>
      </c>
      <c r="AE360" s="72">
        <f t="shared" ref="AE360:AG360" si="286">P360*100/$D360</f>
        <v>72.824143636252231</v>
      </c>
      <c r="AF360" s="72">
        <f t="shared" si="286"/>
        <v>82.14355659047736</v>
      </c>
      <c r="AG360" s="73">
        <f t="shared" si="286"/>
        <v>88.46010172191923</v>
      </c>
      <c r="AH360" s="559">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738"/>
      <c r="C361" s="1" t="s">
        <v>195</v>
      </c>
      <c r="D361" s="224">
        <v>1331.1</v>
      </c>
      <c r="E361" s="224">
        <v>1109.9000000000001</v>
      </c>
      <c r="F361" s="224">
        <v>1184.9000000000001</v>
      </c>
      <c r="G361" s="224">
        <v>949.8</v>
      </c>
      <c r="H361" s="224">
        <v>976.6</v>
      </c>
      <c r="I361" s="224">
        <v>943.3</v>
      </c>
      <c r="J361" s="224">
        <v>1017.7</v>
      </c>
      <c r="K361" s="224">
        <v>1255.3</v>
      </c>
      <c r="L361" s="224">
        <v>1086.3</v>
      </c>
      <c r="M361" s="224">
        <v>1046.2</v>
      </c>
      <c r="N361" s="224">
        <v>1016</v>
      </c>
      <c r="O361" s="224">
        <v>996.1</v>
      </c>
      <c r="P361" s="225">
        <v>962.44690000000003</v>
      </c>
      <c r="Q361" s="225">
        <v>952.97949000000006</v>
      </c>
      <c r="R361" s="225">
        <v>1026.9175</v>
      </c>
      <c r="S361" s="558">
        <f>100</f>
        <v>100</v>
      </c>
      <c r="T361" s="72">
        <f t="shared" si="265"/>
        <v>83.382165126587054</v>
      </c>
      <c r="U361" s="72">
        <f t="shared" si="263"/>
        <v>89.016602809706271</v>
      </c>
      <c r="V361" s="72">
        <f t="shared" si="263"/>
        <v>71.354518819021862</v>
      </c>
      <c r="W361" s="72">
        <f t="shared" si="263"/>
        <v>73.367891217789804</v>
      </c>
      <c r="X361" s="72">
        <f t="shared" si="263"/>
        <v>70.866200886484862</v>
      </c>
      <c r="Y361" s="72">
        <f t="shared" si="263"/>
        <v>76.455563068139142</v>
      </c>
      <c r="Z361" s="72">
        <f t="shared" si="263"/>
        <v>94.305461648260845</v>
      </c>
      <c r="AA361" s="72">
        <f t="shared" si="263"/>
        <v>81.609195402298852</v>
      </c>
      <c r="AB361" s="72">
        <f t="shared" si="227"/>
        <v>78.59664938772444</v>
      </c>
      <c r="AC361" s="72">
        <f t="shared" si="227"/>
        <v>76.327849147321771</v>
      </c>
      <c r="AD361" s="72">
        <f t="shared" si="227"/>
        <v>74.832845015400807</v>
      </c>
      <c r="AE361" s="72">
        <f t="shared" ref="AE361:AG361" si="287">P361*100/$D361</f>
        <v>72.304627751483736</v>
      </c>
      <c r="AF361" s="72">
        <f t="shared" si="287"/>
        <v>71.593380662609889</v>
      </c>
      <c r="AG361" s="73">
        <f t="shared" si="287"/>
        <v>77.148035459394492</v>
      </c>
      <c r="AH361" s="559">
        <v>1</v>
      </c>
      <c r="AI361" s="234">
        <v>1</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738"/>
      <c r="C362" s="1" t="s">
        <v>196</v>
      </c>
      <c r="D362" s="224">
        <v>1409.5</v>
      </c>
      <c r="E362" s="224">
        <v>1274.3</v>
      </c>
      <c r="F362" s="224">
        <v>1337.4</v>
      </c>
      <c r="G362" s="224">
        <v>1415.1</v>
      </c>
      <c r="H362" s="224">
        <v>1210.5999999999999</v>
      </c>
      <c r="I362" s="224">
        <v>1167.8</v>
      </c>
      <c r="J362" s="224">
        <v>1161.9000000000001</v>
      </c>
      <c r="K362" s="224">
        <v>1206.0999999999999</v>
      </c>
      <c r="L362" s="224">
        <v>1026.9000000000001</v>
      </c>
      <c r="M362" s="224">
        <v>1017.3</v>
      </c>
      <c r="N362" s="224">
        <v>804.7</v>
      </c>
      <c r="O362" s="224">
        <v>811.4</v>
      </c>
      <c r="P362" s="225">
        <v>671.47046</v>
      </c>
      <c r="Q362" s="225">
        <v>693.69030999999995</v>
      </c>
      <c r="R362" s="225">
        <v>747.72046</v>
      </c>
      <c r="S362" s="558">
        <f>100</f>
        <v>100</v>
      </c>
      <c r="T362" s="72">
        <f t="shared" si="265"/>
        <v>90.407946080170277</v>
      </c>
      <c r="U362" s="72">
        <f t="shared" si="263"/>
        <v>94.884710890386657</v>
      </c>
      <c r="V362" s="72">
        <f t="shared" si="263"/>
        <v>100.39730400851366</v>
      </c>
      <c r="W362" s="72">
        <f t="shared" si="263"/>
        <v>85.888612983327405</v>
      </c>
      <c r="X362" s="72">
        <f t="shared" si="263"/>
        <v>82.852075203973044</v>
      </c>
      <c r="Y362" s="72">
        <f t="shared" si="263"/>
        <v>82.433487052146162</v>
      </c>
      <c r="Z362" s="72">
        <f t="shared" si="263"/>
        <v>85.569350833628931</v>
      </c>
      <c r="AA362" s="72">
        <f t="shared" si="263"/>
        <v>72.855622561191922</v>
      </c>
      <c r="AB362" s="72">
        <f t="shared" si="227"/>
        <v>72.174529975168497</v>
      </c>
      <c r="AC362" s="72">
        <f t="shared" si="227"/>
        <v>57.091167080525011</v>
      </c>
      <c r="AD362" s="72">
        <f t="shared" si="227"/>
        <v>57.566512947853852</v>
      </c>
      <c r="AE362" s="72">
        <f t="shared" ref="AE362:AG362" si="288">P362*100/$D362</f>
        <v>47.63891167080525</v>
      </c>
      <c r="AF362" s="72">
        <f t="shared" si="288"/>
        <v>49.215346576800279</v>
      </c>
      <c r="AG362" s="73">
        <f t="shared" si="288"/>
        <v>53.048631429584958</v>
      </c>
      <c r="AH362" s="559">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738"/>
      <c r="C363" s="1" t="s">
        <v>197</v>
      </c>
      <c r="D363" s="224">
        <v>525.4</v>
      </c>
      <c r="E363" s="224">
        <v>436.1</v>
      </c>
      <c r="F363" s="224">
        <v>603.6</v>
      </c>
      <c r="G363" s="224">
        <v>626.29999999999995</v>
      </c>
      <c r="H363" s="224">
        <v>597.29999999999995</v>
      </c>
      <c r="I363" s="224">
        <v>517.20000000000005</v>
      </c>
      <c r="J363" s="224">
        <v>476.6</v>
      </c>
      <c r="K363" s="224">
        <v>655.8</v>
      </c>
      <c r="L363" s="224">
        <v>800</v>
      </c>
      <c r="M363" s="224">
        <v>867.8</v>
      </c>
      <c r="N363" s="224">
        <v>1489.3</v>
      </c>
      <c r="O363" s="224">
        <v>1570.6</v>
      </c>
      <c r="P363" s="225">
        <v>1445.5897</v>
      </c>
      <c r="Q363" s="225">
        <v>1451.9768999999999</v>
      </c>
      <c r="R363" s="225">
        <v>1571.9591</v>
      </c>
      <c r="S363" s="558">
        <f>100</f>
        <v>100</v>
      </c>
      <c r="T363" s="72">
        <f t="shared" si="265"/>
        <v>83.003425961172439</v>
      </c>
      <c r="U363" s="72">
        <f t="shared" si="263"/>
        <v>114.88389798248954</v>
      </c>
      <c r="V363" s="72">
        <f t="shared" si="263"/>
        <v>119.20441568328891</v>
      </c>
      <c r="W363" s="72">
        <f t="shared" si="263"/>
        <v>113.6848115721355</v>
      </c>
      <c r="X363" s="72">
        <f t="shared" si="263"/>
        <v>98.439284354777328</v>
      </c>
      <c r="Y363" s="72">
        <f t="shared" si="263"/>
        <v>90.711838599162547</v>
      </c>
      <c r="Z363" s="72">
        <f t="shared" si="263"/>
        <v>124.81918538256566</v>
      </c>
      <c r="AA363" s="72">
        <f t="shared" si="263"/>
        <v>152.26494099733537</v>
      </c>
      <c r="AB363" s="72">
        <f t="shared" si="227"/>
        <v>165.16939474685955</v>
      </c>
      <c r="AC363" s="72">
        <f t="shared" si="227"/>
        <v>283.46022078416445</v>
      </c>
      <c r="AD363" s="72">
        <f t="shared" si="227"/>
        <v>298.93414541301865</v>
      </c>
      <c r="AE363" s="72">
        <f t="shared" ref="AE363:AG363" si="289">P363*100/$D363</f>
        <v>275.1407879710697</v>
      </c>
      <c r="AF363" s="72">
        <f t="shared" si="289"/>
        <v>276.35647125999242</v>
      </c>
      <c r="AG363" s="73">
        <f t="shared" si="289"/>
        <v>299.19282451465551</v>
      </c>
      <c r="AH363" s="559">
        <v>1</v>
      </c>
      <c r="AI363" s="234">
        <v>1</v>
      </c>
      <c r="AJ363" s="234">
        <v>1</v>
      </c>
      <c r="AK363" s="234">
        <v>1</v>
      </c>
      <c r="AL363" s="234">
        <v>1</v>
      </c>
      <c r="AM363" s="234">
        <v>1</v>
      </c>
      <c r="AN363" s="234">
        <v>1</v>
      </c>
      <c r="AO363" s="234">
        <v>1</v>
      </c>
      <c r="AP363" s="234">
        <v>1</v>
      </c>
      <c r="AQ363" s="234">
        <v>1</v>
      </c>
      <c r="AR363" s="234">
        <v>1</v>
      </c>
      <c r="AS363" s="234">
        <v>1</v>
      </c>
      <c r="AT363" s="234">
        <v>4</v>
      </c>
      <c r="AU363" s="234">
        <v>6</v>
      </c>
      <c r="AV363" s="236">
        <v>7</v>
      </c>
    </row>
    <row r="364" spans="2:48" ht="14.45">
      <c r="B364" s="738"/>
      <c r="C364" s="1" t="s">
        <v>198</v>
      </c>
      <c r="D364" s="224">
        <v>4897.8999999999996</v>
      </c>
      <c r="E364" s="224">
        <v>4438.8</v>
      </c>
      <c r="F364" s="224">
        <v>4427.2</v>
      </c>
      <c r="G364" s="224">
        <v>4315.2999999999993</v>
      </c>
      <c r="H364" s="224">
        <v>4047.5999999999995</v>
      </c>
      <c r="I364" s="224">
        <v>3778.0999999999995</v>
      </c>
      <c r="J364" s="224">
        <v>3949.9</v>
      </c>
      <c r="K364" s="224">
        <v>4383.5999999999995</v>
      </c>
      <c r="L364" s="224">
        <v>4272.1000000000004</v>
      </c>
      <c r="M364" s="224">
        <v>4537.6000000000004</v>
      </c>
      <c r="N364" s="224">
        <v>4861.1000000000004</v>
      </c>
      <c r="O364" s="224">
        <v>4910.6000000000004</v>
      </c>
      <c r="P364" s="225">
        <v>4267.9242599999998</v>
      </c>
      <c r="Q364" s="225">
        <v>4439.1473999999998</v>
      </c>
      <c r="R364" s="225">
        <v>4790.1774600000008</v>
      </c>
      <c r="S364" s="558">
        <f>100</f>
        <v>100</v>
      </c>
      <c r="T364" s="72">
        <f t="shared" si="265"/>
        <v>90.626595071357116</v>
      </c>
      <c r="U364" s="72">
        <f t="shared" si="263"/>
        <v>90.389758876253097</v>
      </c>
      <c r="V364" s="72">
        <f t="shared" si="263"/>
        <v>88.105106270034085</v>
      </c>
      <c r="W364" s="72">
        <f t="shared" si="263"/>
        <v>82.639498560607606</v>
      </c>
      <c r="X364" s="72">
        <f t="shared" si="263"/>
        <v>77.13714040711325</v>
      </c>
      <c r="Y364" s="72">
        <f t="shared" si="263"/>
        <v>80.644766124257345</v>
      </c>
      <c r="Z364" s="72">
        <f t="shared" si="263"/>
        <v>89.499581453275894</v>
      </c>
      <c r="AA364" s="72">
        <f t="shared" si="263"/>
        <v>87.223095612405331</v>
      </c>
      <c r="AB364" s="72">
        <f t="shared" si="227"/>
        <v>92.64378611241554</v>
      </c>
      <c r="AC364" s="72">
        <f t="shared" si="227"/>
        <v>99.248657587945871</v>
      </c>
      <c r="AD364" s="72">
        <f t="shared" si="227"/>
        <v>100.25929479981218</v>
      </c>
      <c r="AE364" s="72">
        <f t="shared" ref="AE364:AG364" si="290">P364*100/$D364</f>
        <v>87.137839890565346</v>
      </c>
      <c r="AF364" s="72">
        <f t="shared" si="290"/>
        <v>90.63368790706221</v>
      </c>
      <c r="AG364" s="73">
        <f t="shared" si="290"/>
        <v>97.800638232712004</v>
      </c>
      <c r="AH364" s="559">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39"/>
      <c r="C365" s="8" t="s">
        <v>199</v>
      </c>
      <c r="D365" s="177">
        <v>4372.5</v>
      </c>
      <c r="E365" s="177">
        <v>4002.7</v>
      </c>
      <c r="F365" s="177">
        <v>3823.6</v>
      </c>
      <c r="G365" s="177">
        <v>3688.9999999999995</v>
      </c>
      <c r="H365" s="177">
        <v>3450.2999999999997</v>
      </c>
      <c r="I365" s="177">
        <v>3260.8999999999996</v>
      </c>
      <c r="J365" s="177">
        <v>3473.3</v>
      </c>
      <c r="K365" s="177">
        <v>3727.7999999999997</v>
      </c>
      <c r="L365" s="177">
        <v>3472.1</v>
      </c>
      <c r="M365" s="177">
        <v>3669.8</v>
      </c>
      <c r="N365" s="177">
        <v>3371.8</v>
      </c>
      <c r="O365" s="177">
        <v>3340</v>
      </c>
      <c r="P365" s="177">
        <v>2822.3345600000002</v>
      </c>
      <c r="Q365" s="177">
        <v>2987.1705000000002</v>
      </c>
      <c r="R365" s="177">
        <v>3218.2183600000003</v>
      </c>
      <c r="S365" s="558">
        <f>100</f>
        <v>100</v>
      </c>
      <c r="T365" s="72">
        <f t="shared" si="265"/>
        <v>91.542595769010859</v>
      </c>
      <c r="U365" s="72">
        <f t="shared" si="263"/>
        <v>87.44654088050315</v>
      </c>
      <c r="V365" s="72">
        <f t="shared" si="263"/>
        <v>84.368210405946243</v>
      </c>
      <c r="W365" s="72">
        <f t="shared" si="263"/>
        <v>78.909090909090907</v>
      </c>
      <c r="X365" s="72">
        <f t="shared" si="263"/>
        <v>74.577472841623774</v>
      </c>
      <c r="Y365" s="72">
        <f t="shared" si="263"/>
        <v>79.435105774728413</v>
      </c>
      <c r="Z365" s="72">
        <f t="shared" si="263"/>
        <v>85.255574614065182</v>
      </c>
      <c r="AA365" s="72">
        <f t="shared" si="263"/>
        <v>79.40766152086907</v>
      </c>
      <c r="AB365" s="72">
        <f t="shared" si="227"/>
        <v>83.929102344196679</v>
      </c>
      <c r="AC365" s="72">
        <f t="shared" si="227"/>
        <v>77.113779302458553</v>
      </c>
      <c r="AD365" s="72">
        <f t="shared" si="227"/>
        <v>76.38650657518582</v>
      </c>
      <c r="AE365" s="72">
        <f t="shared" ref="AE365:AG365" si="291">P365*100/$D365</f>
        <v>64.547388450543167</v>
      </c>
      <c r="AF365" s="72">
        <f t="shared" si="291"/>
        <v>68.317221269296752</v>
      </c>
      <c r="AG365" s="73">
        <f t="shared" si="291"/>
        <v>73.601334705546023</v>
      </c>
      <c r="AH365" s="237"/>
      <c r="AI365" s="238"/>
      <c r="AJ365" s="238"/>
      <c r="AK365" s="238"/>
      <c r="AL365" s="238"/>
      <c r="AM365" s="238"/>
      <c r="AN365" s="238"/>
      <c r="AO365" s="238"/>
      <c r="AP365" s="238"/>
      <c r="AQ365" s="238"/>
      <c r="AR365" s="238"/>
      <c r="AS365" s="238"/>
      <c r="AT365" s="238"/>
      <c r="AU365" s="238"/>
      <c r="AV365" s="239"/>
    </row>
    <row r="366" spans="2:48" ht="16.5" customHeight="1">
      <c r="B366" s="738" t="s">
        <v>141</v>
      </c>
      <c r="C366" s="1" t="s">
        <v>194</v>
      </c>
      <c r="D366" s="224">
        <v>1693.2</v>
      </c>
      <c r="E366" s="224">
        <v>1464.5</v>
      </c>
      <c r="F366" s="224">
        <v>1383.2</v>
      </c>
      <c r="G366" s="224">
        <v>1522.4</v>
      </c>
      <c r="H366" s="224">
        <v>1180.4000000000001</v>
      </c>
      <c r="I366" s="224">
        <v>1043.2</v>
      </c>
      <c r="J366" s="224">
        <v>961.9</v>
      </c>
      <c r="K366" s="224">
        <v>1201.3</v>
      </c>
      <c r="L366" s="224">
        <v>1297.9000000000001</v>
      </c>
      <c r="M366" s="224">
        <v>1491.6</v>
      </c>
      <c r="N366" s="224">
        <v>1649.6</v>
      </c>
      <c r="O366" s="224">
        <v>1810.5</v>
      </c>
      <c r="P366" s="225">
        <v>1403.9994999999999</v>
      </c>
      <c r="Q366" s="225">
        <v>1583.6713999999999</v>
      </c>
      <c r="R366" s="225">
        <v>1705.4541999999999</v>
      </c>
      <c r="S366" s="558">
        <f>100</f>
        <v>100</v>
      </c>
      <c r="T366" s="72">
        <f t="shared" si="265"/>
        <v>86.493030947318687</v>
      </c>
      <c r="U366" s="72">
        <f t="shared" si="263"/>
        <v>81.691471769430663</v>
      </c>
      <c r="V366" s="72">
        <f t="shared" si="263"/>
        <v>89.912591542641152</v>
      </c>
      <c r="W366" s="72">
        <f t="shared" si="263"/>
        <v>69.714150720529176</v>
      </c>
      <c r="X366" s="72">
        <f t="shared" si="263"/>
        <v>61.6111504842901</v>
      </c>
      <c r="Y366" s="72">
        <f t="shared" si="263"/>
        <v>56.809591306402076</v>
      </c>
      <c r="Z366" s="72">
        <f t="shared" si="263"/>
        <v>70.948499881880466</v>
      </c>
      <c r="AA366" s="72">
        <f t="shared" si="263"/>
        <v>76.653673517599813</v>
      </c>
      <c r="AB366" s="72">
        <f t="shared" si="227"/>
        <v>88.093550673281356</v>
      </c>
      <c r="AC366" s="72">
        <f t="shared" si="227"/>
        <v>97.424994094023148</v>
      </c>
      <c r="AD366" s="72">
        <f t="shared" si="227"/>
        <v>106.92771084337349</v>
      </c>
      <c r="AE366" s="72">
        <f t="shared" ref="AE366:AG366" si="292">P366*100/$D366</f>
        <v>82.919885424049127</v>
      </c>
      <c r="AF366" s="72">
        <f t="shared" si="292"/>
        <v>93.531266241436327</v>
      </c>
      <c r="AG366" s="73">
        <f t="shared" si="292"/>
        <v>100.72373021497755</v>
      </c>
      <c r="AH366" s="559">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38"/>
      <c r="C367" s="1" t="s">
        <v>195</v>
      </c>
      <c r="D367" s="224">
        <v>528.20000000000005</v>
      </c>
      <c r="E367" s="224">
        <v>441.1</v>
      </c>
      <c r="F367" s="224">
        <v>459.5</v>
      </c>
      <c r="G367" s="224">
        <v>456.2</v>
      </c>
      <c r="H367" s="224">
        <v>415.3</v>
      </c>
      <c r="I367" s="224">
        <v>440.7</v>
      </c>
      <c r="J367" s="224">
        <v>396</v>
      </c>
      <c r="K367" s="226">
        <v>431.88499999999999</v>
      </c>
      <c r="L367" s="224">
        <v>430.7</v>
      </c>
      <c r="M367" s="224">
        <v>623.9</v>
      </c>
      <c r="N367" s="224">
        <v>594</v>
      </c>
      <c r="O367" s="224">
        <v>674.4</v>
      </c>
      <c r="P367" s="225">
        <v>651.61548000000005</v>
      </c>
      <c r="Q367" s="225">
        <v>645.20563000000004</v>
      </c>
      <c r="R367" s="225">
        <v>695.24396000000002</v>
      </c>
      <c r="S367" s="558">
        <f>100</f>
        <v>100</v>
      </c>
      <c r="T367" s="72">
        <f t="shared" si="265"/>
        <v>83.510034078000757</v>
      </c>
      <c r="U367" s="72">
        <f t="shared" si="263"/>
        <v>86.993563044301396</v>
      </c>
      <c r="V367" s="72">
        <f t="shared" si="263"/>
        <v>86.368799697084427</v>
      </c>
      <c r="W367" s="72">
        <f t="shared" si="263"/>
        <v>78.625520636122673</v>
      </c>
      <c r="X367" s="72">
        <f t="shared" si="263"/>
        <v>83.434305187429004</v>
      </c>
      <c r="Y367" s="72">
        <f t="shared" si="263"/>
        <v>74.971601666035582</v>
      </c>
      <c r="Z367" s="72">
        <f t="shared" si="263"/>
        <v>81.765429761453987</v>
      </c>
      <c r="AA367" s="72">
        <f t="shared" si="263"/>
        <v>81.541082923135164</v>
      </c>
      <c r="AB367" s="72">
        <f t="shared" si="227"/>
        <v>118.11813706929192</v>
      </c>
      <c r="AC367" s="72">
        <f t="shared" si="227"/>
        <v>112.45740249905337</v>
      </c>
      <c r="AD367" s="72">
        <f t="shared" si="227"/>
        <v>127.67890950397576</v>
      </c>
      <c r="AE367" s="72">
        <f t="shared" ref="AE367:AG367" si="293">P367*100/$D367</f>
        <v>123.36529344945096</v>
      </c>
      <c r="AF367" s="72">
        <f t="shared" si="293"/>
        <v>122.15176637637258</v>
      </c>
      <c r="AG367" s="73">
        <f t="shared" si="293"/>
        <v>131.62513441878076</v>
      </c>
      <c r="AH367" s="559">
        <v>1</v>
      </c>
      <c r="AI367" s="234">
        <v>1</v>
      </c>
      <c r="AJ367" s="234">
        <v>1</v>
      </c>
      <c r="AK367" s="234">
        <v>1</v>
      </c>
      <c r="AL367" s="234">
        <v>1</v>
      </c>
      <c r="AM367" s="234">
        <v>1</v>
      </c>
      <c r="AN367" s="234">
        <v>1</v>
      </c>
      <c r="AO367" s="234">
        <v>2</v>
      </c>
      <c r="AP367" s="234">
        <v>1</v>
      </c>
      <c r="AQ367" s="234">
        <v>1</v>
      </c>
      <c r="AR367" s="234">
        <v>1</v>
      </c>
      <c r="AS367" s="234">
        <v>1</v>
      </c>
      <c r="AT367" s="234">
        <v>4</v>
      </c>
      <c r="AU367" s="234">
        <v>6</v>
      </c>
      <c r="AV367" s="236">
        <v>7</v>
      </c>
    </row>
    <row r="368" spans="2:48" ht="15" customHeight="1">
      <c r="B368" s="738"/>
      <c r="C368" s="1" t="s">
        <v>196</v>
      </c>
      <c r="D368" s="224">
        <v>432.6</v>
      </c>
      <c r="E368" s="224">
        <v>352.9</v>
      </c>
      <c r="F368" s="224">
        <v>544.4</v>
      </c>
      <c r="G368" s="224">
        <v>466</v>
      </c>
      <c r="H368" s="224">
        <v>618.9</v>
      </c>
      <c r="I368" s="225">
        <v>612.93735000000004</v>
      </c>
      <c r="J368" s="226">
        <v>740.60699999999997</v>
      </c>
      <c r="K368" s="226">
        <v>579.44600000000003</v>
      </c>
      <c r="L368" s="224">
        <v>632.5</v>
      </c>
      <c r="M368" s="224">
        <v>714.4</v>
      </c>
      <c r="N368" s="224">
        <v>408.8</v>
      </c>
      <c r="O368" s="224">
        <v>536.20000000000005</v>
      </c>
      <c r="P368" s="225">
        <v>443.72991999999999</v>
      </c>
      <c r="Q368" s="225">
        <v>458.41350999999997</v>
      </c>
      <c r="R368" s="225">
        <v>494.12283000000002</v>
      </c>
      <c r="S368" s="558">
        <f>100</f>
        <v>100</v>
      </c>
      <c r="T368" s="72">
        <f t="shared" si="265"/>
        <v>81.576514100785943</v>
      </c>
      <c r="U368" s="72">
        <f t="shared" si="263"/>
        <v>125.8437355524734</v>
      </c>
      <c r="V368" s="72">
        <f t="shared" si="263"/>
        <v>107.7207582061951</v>
      </c>
      <c r="W368" s="72">
        <f t="shared" si="263"/>
        <v>143.06518723994452</v>
      </c>
      <c r="X368" s="72">
        <f t="shared" si="263"/>
        <v>141.68685852981969</v>
      </c>
      <c r="Y368" s="72">
        <f t="shared" si="263"/>
        <v>171.19902912621359</v>
      </c>
      <c r="Z368" s="72">
        <f t="shared" si="263"/>
        <v>133.94498381877023</v>
      </c>
      <c r="AA368" s="72">
        <f t="shared" si="263"/>
        <v>146.20896902450301</v>
      </c>
      <c r="AB368" s="72">
        <f t="shared" si="227"/>
        <v>165.14100785945445</v>
      </c>
      <c r="AC368" s="72">
        <f t="shared" si="227"/>
        <v>94.498381877022652</v>
      </c>
      <c r="AD368" s="72">
        <f t="shared" si="227"/>
        <v>123.94822006472494</v>
      </c>
      <c r="AE368" s="72">
        <f t="shared" ref="AE368:AG368" si="294">P368*100/$D368</f>
        <v>102.57279704114654</v>
      </c>
      <c r="AF368" s="72">
        <f t="shared" si="294"/>
        <v>105.96706195099398</v>
      </c>
      <c r="AG368" s="73">
        <f t="shared" si="294"/>
        <v>114.22164355062414</v>
      </c>
      <c r="AH368" s="559">
        <v>1</v>
      </c>
      <c r="AI368" s="234">
        <v>1</v>
      </c>
      <c r="AJ368" s="234">
        <v>1</v>
      </c>
      <c r="AK368" s="234">
        <v>1</v>
      </c>
      <c r="AL368" s="234">
        <v>1</v>
      </c>
      <c r="AM368" s="234">
        <v>4</v>
      </c>
      <c r="AN368" s="234">
        <v>2</v>
      </c>
      <c r="AO368" s="234">
        <v>2</v>
      </c>
      <c r="AP368" s="234">
        <v>1</v>
      </c>
      <c r="AQ368" s="234">
        <v>1</v>
      </c>
      <c r="AR368" s="234">
        <v>1</v>
      </c>
      <c r="AS368" s="234">
        <v>1</v>
      </c>
      <c r="AT368" s="234">
        <v>4</v>
      </c>
      <c r="AU368" s="234">
        <v>6</v>
      </c>
      <c r="AV368" s="236">
        <v>7</v>
      </c>
    </row>
    <row r="369" spans="2:48" ht="14.45">
      <c r="B369" s="738"/>
      <c r="C369" s="1" t="s">
        <v>197</v>
      </c>
      <c r="D369" s="224">
        <v>419.2</v>
      </c>
      <c r="E369" s="224">
        <v>433.9</v>
      </c>
      <c r="F369" s="224">
        <v>405.9</v>
      </c>
      <c r="G369" s="224">
        <v>586.1</v>
      </c>
      <c r="H369" s="224">
        <v>454.3</v>
      </c>
      <c r="I369" s="225">
        <v>414.66268000000002</v>
      </c>
      <c r="J369" s="226">
        <v>479.06599999999997</v>
      </c>
      <c r="K369" s="224">
        <v>732.5</v>
      </c>
      <c r="L369" s="224">
        <v>858.7</v>
      </c>
      <c r="M369" s="224">
        <v>1034.5999999999999</v>
      </c>
      <c r="N369" s="224">
        <v>1435.6</v>
      </c>
      <c r="O369" s="224">
        <v>1561</v>
      </c>
      <c r="P369" s="225">
        <v>1436.7538</v>
      </c>
      <c r="Q369" s="225">
        <v>1443.1018999999999</v>
      </c>
      <c r="R369" s="225">
        <v>1562.3311000000001</v>
      </c>
      <c r="S369" s="558">
        <f>100</f>
        <v>100</v>
      </c>
      <c r="T369" s="72">
        <f t="shared" si="265"/>
        <v>103.50667938931298</v>
      </c>
      <c r="U369" s="72">
        <f t="shared" si="263"/>
        <v>96.827290076335885</v>
      </c>
      <c r="V369" s="72">
        <f t="shared" si="263"/>
        <v>139.81393129770993</v>
      </c>
      <c r="W369" s="72">
        <f t="shared" si="263"/>
        <v>108.37309160305344</v>
      </c>
      <c r="X369" s="72">
        <f t="shared" si="263"/>
        <v>98.917624045801531</v>
      </c>
      <c r="Y369" s="72">
        <f t="shared" si="263"/>
        <v>114.28101145038168</v>
      </c>
      <c r="Z369" s="72">
        <f t="shared" si="263"/>
        <v>174.73759541984734</v>
      </c>
      <c r="AA369" s="72">
        <f t="shared" si="263"/>
        <v>204.8425572519084</v>
      </c>
      <c r="AB369" s="72">
        <f t="shared" si="227"/>
        <v>246.8034351145038</v>
      </c>
      <c r="AC369" s="72">
        <f t="shared" si="227"/>
        <v>342.46183206106872</v>
      </c>
      <c r="AD369" s="72">
        <f t="shared" si="227"/>
        <v>372.37595419847327</v>
      </c>
      <c r="AE369" s="72">
        <f t="shared" ref="AE369:AG369" si="295">P369*100/$D369</f>
        <v>342.73707061068706</v>
      </c>
      <c r="AF369" s="72">
        <f t="shared" si="295"/>
        <v>344.25140744274813</v>
      </c>
      <c r="AG369" s="73">
        <f t="shared" si="295"/>
        <v>372.69348759541987</v>
      </c>
      <c r="AH369" s="559">
        <v>1</v>
      </c>
      <c r="AI369" s="234">
        <v>1</v>
      </c>
      <c r="AJ369" s="234">
        <v>1</v>
      </c>
      <c r="AK369" s="234">
        <v>1</v>
      </c>
      <c r="AL369" s="234">
        <v>1</v>
      </c>
      <c r="AM369" s="234">
        <v>4</v>
      </c>
      <c r="AN369" s="234">
        <v>2</v>
      </c>
      <c r="AO369" s="234">
        <v>1</v>
      </c>
      <c r="AP369" s="234">
        <v>1</v>
      </c>
      <c r="AQ369" s="234">
        <v>1</v>
      </c>
      <c r="AR369" s="234">
        <v>1</v>
      </c>
      <c r="AS369" s="234">
        <v>1</v>
      </c>
      <c r="AT369" s="234">
        <v>4</v>
      </c>
      <c r="AU369" s="234">
        <v>6</v>
      </c>
      <c r="AV369" s="236">
        <v>7</v>
      </c>
    </row>
    <row r="370" spans="2:48" ht="14.45">
      <c r="B370" s="738"/>
      <c r="C370" s="1" t="s">
        <v>198</v>
      </c>
      <c r="D370" s="224">
        <v>3073.2</v>
      </c>
      <c r="E370" s="224">
        <v>2692.4</v>
      </c>
      <c r="F370" s="224">
        <v>2793</v>
      </c>
      <c r="G370" s="224">
        <v>3030.7000000000003</v>
      </c>
      <c r="H370" s="224">
        <v>2668.9</v>
      </c>
      <c r="I370" s="224">
        <v>2511.5000300000002</v>
      </c>
      <c r="J370" s="224">
        <v>2577.5729999999999</v>
      </c>
      <c r="K370" s="224">
        <v>2945.1309999999999</v>
      </c>
      <c r="L370" s="224">
        <v>3219.8</v>
      </c>
      <c r="M370" s="224">
        <v>3864.5</v>
      </c>
      <c r="N370" s="224">
        <v>4088</v>
      </c>
      <c r="O370" s="224">
        <v>4582.1000000000004</v>
      </c>
      <c r="P370" s="225">
        <v>3936.0987</v>
      </c>
      <c r="Q370" s="225">
        <v>4130.3924399999996</v>
      </c>
      <c r="R370" s="225">
        <v>4457.1520900000005</v>
      </c>
      <c r="S370" s="558">
        <f>100</f>
        <v>100</v>
      </c>
      <c r="T370" s="72">
        <f t="shared" si="265"/>
        <v>87.609006898347005</v>
      </c>
      <c r="U370" s="72">
        <f t="shared" si="263"/>
        <v>90.882467786021095</v>
      </c>
      <c r="V370" s="72">
        <f t="shared" si="263"/>
        <v>98.617076662761946</v>
      </c>
      <c r="W370" s="72">
        <f t="shared" si="263"/>
        <v>86.844331641285962</v>
      </c>
      <c r="X370" s="72">
        <f t="shared" si="263"/>
        <v>81.722635363790204</v>
      </c>
      <c r="Y370" s="72">
        <f t="shared" si="263"/>
        <v>83.872608356110902</v>
      </c>
      <c r="Z370" s="72">
        <f t="shared" si="263"/>
        <v>95.832715085253156</v>
      </c>
      <c r="AA370" s="72">
        <f t="shared" si="263"/>
        <v>104.77027202915528</v>
      </c>
      <c r="AB370" s="72">
        <f t="shared" si="227"/>
        <v>125.7484055707406</v>
      </c>
      <c r="AC370" s="72">
        <f t="shared" si="227"/>
        <v>133.02095535598073</v>
      </c>
      <c r="AD370" s="72">
        <f t="shared" si="227"/>
        <v>149.09865937784721</v>
      </c>
      <c r="AE370" s="72">
        <f t="shared" ref="AE370:AG370" si="296">P370*100/$D370</f>
        <v>128.07818235064428</v>
      </c>
      <c r="AF370" s="72">
        <f t="shared" si="296"/>
        <v>134.40037875829753</v>
      </c>
      <c r="AG370" s="73">
        <f t="shared" si="296"/>
        <v>145.03293277365614</v>
      </c>
      <c r="AH370" s="559">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39"/>
      <c r="C371" s="8" t="s">
        <v>199</v>
      </c>
      <c r="D371" s="177">
        <v>2654</v>
      </c>
      <c r="E371" s="177">
        <v>2258.5</v>
      </c>
      <c r="F371" s="177">
        <v>2387.1</v>
      </c>
      <c r="G371" s="177">
        <v>2444.6000000000004</v>
      </c>
      <c r="H371" s="177">
        <v>2214.6</v>
      </c>
      <c r="I371" s="177">
        <v>2096.8373500000002</v>
      </c>
      <c r="J371" s="177">
        <v>2098.5070000000001</v>
      </c>
      <c r="K371" s="177">
        <v>2212.6309999999999</v>
      </c>
      <c r="L371" s="177">
        <v>2361.1000000000004</v>
      </c>
      <c r="M371" s="177">
        <v>2829.9</v>
      </c>
      <c r="N371" s="177">
        <v>2652.4</v>
      </c>
      <c r="O371" s="177">
        <v>3021.1000000000004</v>
      </c>
      <c r="P371" s="177">
        <v>2499.3449000000001</v>
      </c>
      <c r="Q371" s="177">
        <v>2687.29054</v>
      </c>
      <c r="R371" s="177">
        <v>2894.8209900000002</v>
      </c>
      <c r="S371" s="558">
        <f>100</f>
        <v>100</v>
      </c>
      <c r="T371" s="72">
        <f t="shared" si="265"/>
        <v>85.097965335342877</v>
      </c>
      <c r="U371" s="72">
        <f t="shared" si="263"/>
        <v>89.943481537302191</v>
      </c>
      <c r="V371" s="72">
        <f t="shared" si="263"/>
        <v>92.110022607385091</v>
      </c>
      <c r="W371" s="72">
        <f t="shared" si="263"/>
        <v>83.443858327053505</v>
      </c>
      <c r="X371" s="72">
        <f t="shared" si="263"/>
        <v>79.006682366239644</v>
      </c>
      <c r="Y371" s="72">
        <f t="shared" si="263"/>
        <v>79.069593067068581</v>
      </c>
      <c r="Z371" s="72">
        <f t="shared" si="263"/>
        <v>83.36966842501883</v>
      </c>
      <c r="AA371" s="72">
        <f t="shared" si="263"/>
        <v>88.963828183873403</v>
      </c>
      <c r="AB371" s="72">
        <f t="shared" si="227"/>
        <v>106.62773172569706</v>
      </c>
      <c r="AC371" s="72">
        <f t="shared" si="227"/>
        <v>99.939713639788991</v>
      </c>
      <c r="AD371" s="72">
        <f t="shared" si="227"/>
        <v>113.83195177091186</v>
      </c>
      <c r="AE371" s="72">
        <f t="shared" ref="AE371:AG413" si="297">P371*100/$D371</f>
        <v>94.172754333082139</v>
      </c>
      <c r="AF371" s="72">
        <f t="shared" si="297"/>
        <v>101.25435342878674</v>
      </c>
      <c r="AG371" s="73">
        <f t="shared" si="297"/>
        <v>109.07388809344387</v>
      </c>
      <c r="AH371" s="237"/>
      <c r="AI371" s="238"/>
      <c r="AJ371" s="238"/>
      <c r="AK371" s="238"/>
      <c r="AL371" s="238"/>
      <c r="AM371" s="238"/>
      <c r="AN371" s="238"/>
      <c r="AO371" s="238"/>
      <c r="AP371" s="238"/>
      <c r="AQ371" s="238"/>
      <c r="AR371" s="238"/>
      <c r="AS371" s="238"/>
      <c r="AT371" s="238"/>
      <c r="AU371" s="238"/>
      <c r="AV371" s="239"/>
    </row>
    <row r="372" spans="2:48" ht="16.5" customHeight="1">
      <c r="B372" s="738" t="s">
        <v>151</v>
      </c>
      <c r="C372" s="7" t="s">
        <v>194</v>
      </c>
      <c r="D372" s="224">
        <v>272.60000000000002</v>
      </c>
      <c r="E372" s="224">
        <v>278.10000000000002</v>
      </c>
      <c r="F372" s="224">
        <v>280.7</v>
      </c>
      <c r="G372" s="224">
        <v>273.3</v>
      </c>
      <c r="H372" s="224">
        <v>268.5</v>
      </c>
      <c r="I372" s="224">
        <v>236.7</v>
      </c>
      <c r="J372" s="224">
        <v>242</v>
      </c>
      <c r="K372" s="224">
        <v>315.5</v>
      </c>
      <c r="L372" s="224">
        <v>306.5</v>
      </c>
      <c r="M372" s="224">
        <v>340.8</v>
      </c>
      <c r="N372" s="224">
        <v>386.6</v>
      </c>
      <c r="O372" s="224">
        <v>433.9</v>
      </c>
      <c r="P372" s="225">
        <v>336.47910000000002</v>
      </c>
      <c r="Q372" s="225">
        <v>379.53881999999999</v>
      </c>
      <c r="R372" s="225">
        <v>408.73187000000001</v>
      </c>
      <c r="S372" s="558">
        <f>100</f>
        <v>100</v>
      </c>
      <c r="T372" s="72">
        <f t="shared" si="265"/>
        <v>102.01760821716802</v>
      </c>
      <c r="U372" s="72">
        <f t="shared" si="263"/>
        <v>102.97138664710197</v>
      </c>
      <c r="V372" s="72">
        <f t="shared" si="263"/>
        <v>100.25678650036683</v>
      </c>
      <c r="W372" s="72">
        <f t="shared" si="263"/>
        <v>98.495964783565654</v>
      </c>
      <c r="X372" s="72">
        <f t="shared" si="263"/>
        <v>86.83052090975788</v>
      </c>
      <c r="Y372" s="72">
        <f t="shared" si="263"/>
        <v>88.774761555392516</v>
      </c>
      <c r="Z372" s="72">
        <f t="shared" si="263"/>
        <v>115.73734409391048</v>
      </c>
      <c r="AA372" s="72">
        <f t="shared" si="263"/>
        <v>112.43580337490828</v>
      </c>
      <c r="AB372" s="72">
        <f t="shared" si="227"/>
        <v>125.01834189288334</v>
      </c>
      <c r="AC372" s="72">
        <f t="shared" si="227"/>
        <v>141.81951577402788</v>
      </c>
      <c r="AD372" s="72">
        <f t="shared" si="227"/>
        <v>159.17094644167275</v>
      </c>
      <c r="AE372" s="72">
        <f t="shared" si="297"/>
        <v>123.43327219369039</v>
      </c>
      <c r="AF372" s="72">
        <f t="shared" ref="AF372:AG413" si="298">Q372*100/$D372</f>
        <v>139.22920763022742</v>
      </c>
      <c r="AG372" s="73">
        <f t="shared" si="298"/>
        <v>149.93832355099045</v>
      </c>
      <c r="AH372" s="559">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5" customHeight="1">
      <c r="B373" s="738"/>
      <c r="C373" s="1" t="s">
        <v>195</v>
      </c>
      <c r="D373" s="225">
        <v>42.659536000000003</v>
      </c>
      <c r="E373" s="225">
        <v>37.133878000000003</v>
      </c>
      <c r="F373" s="225">
        <v>34.654569000000002</v>
      </c>
      <c r="G373" s="225">
        <v>38.563532000000002</v>
      </c>
      <c r="H373" s="225">
        <v>36.226824000000001</v>
      </c>
      <c r="I373" s="224">
        <v>50</v>
      </c>
      <c r="J373" s="224">
        <v>52.2</v>
      </c>
      <c r="K373" s="225">
        <v>58.778973000000001</v>
      </c>
      <c r="L373" s="224">
        <v>73.3</v>
      </c>
      <c r="M373" s="224">
        <v>86</v>
      </c>
      <c r="N373" s="224">
        <v>103.7</v>
      </c>
      <c r="O373" s="224">
        <v>206.5</v>
      </c>
      <c r="P373" s="225">
        <v>199.52341999999999</v>
      </c>
      <c r="Q373" s="225">
        <v>197.56075000000001</v>
      </c>
      <c r="R373" s="225">
        <v>212.86519000000001</v>
      </c>
      <c r="S373" s="558">
        <f>100</f>
        <v>100</v>
      </c>
      <c r="T373" s="72">
        <f t="shared" si="265"/>
        <v>87.047074304793199</v>
      </c>
      <c r="U373" s="72">
        <f t="shared" si="263"/>
        <v>81.235222530315383</v>
      </c>
      <c r="V373" s="72">
        <f t="shared" si="263"/>
        <v>90.398385955252763</v>
      </c>
      <c r="W373" s="72">
        <f t="shared" si="263"/>
        <v>84.920811140561867</v>
      </c>
      <c r="X373" s="72">
        <f t="shared" si="263"/>
        <v>117.20708823462121</v>
      </c>
      <c r="Y373" s="72">
        <f t="shared" si="263"/>
        <v>122.36420011694453</v>
      </c>
      <c r="Z373" s="72">
        <f t="shared" si="263"/>
        <v>137.78624549502834</v>
      </c>
      <c r="AA373" s="72">
        <f t="shared" si="263"/>
        <v>171.82559135195467</v>
      </c>
      <c r="AB373" s="72">
        <f t="shared" ref="AB373:AD374" si="299">M373*100/$D373</f>
        <v>201.59619176354846</v>
      </c>
      <c r="AC373" s="72">
        <f t="shared" si="299"/>
        <v>243.08750099860438</v>
      </c>
      <c r="AD373" s="72">
        <f t="shared" si="299"/>
        <v>484.06527440898554</v>
      </c>
      <c r="AE373" s="72">
        <f t="shared" si="297"/>
        <v>467.71118185626761</v>
      </c>
      <c r="AF373" s="72">
        <f t="shared" si="298"/>
        <v>463.11040513895881</v>
      </c>
      <c r="AG373" s="73">
        <f t="shared" si="298"/>
        <v>498.98618212818815</v>
      </c>
      <c r="AH373" s="559">
        <v>4</v>
      </c>
      <c r="AI373" s="234">
        <v>4</v>
      </c>
      <c r="AJ373" s="234">
        <v>4</v>
      </c>
      <c r="AK373" s="234">
        <v>4</v>
      </c>
      <c r="AL373" s="234">
        <v>4</v>
      </c>
      <c r="AM373" s="234">
        <v>1</v>
      </c>
      <c r="AN373" s="234">
        <v>1</v>
      </c>
      <c r="AO373" s="234">
        <v>4</v>
      </c>
      <c r="AP373" s="234">
        <v>1</v>
      </c>
      <c r="AQ373" s="234">
        <v>1</v>
      </c>
      <c r="AR373" s="234">
        <v>1</v>
      </c>
      <c r="AS373" s="234">
        <v>1</v>
      </c>
      <c r="AT373" s="234">
        <v>4</v>
      </c>
      <c r="AU373" s="234">
        <v>6</v>
      </c>
      <c r="AV373" s="236">
        <v>7</v>
      </c>
    </row>
    <row r="374" spans="2:48" ht="14.45">
      <c r="B374" s="738"/>
      <c r="C374" s="1" t="s">
        <v>196</v>
      </c>
      <c r="D374" s="225">
        <v>33.340457999999998</v>
      </c>
      <c r="E374" s="225">
        <v>30.066116000000001</v>
      </c>
      <c r="F374" s="225">
        <v>26.745418999999998</v>
      </c>
      <c r="G374" s="225">
        <v>24.636467</v>
      </c>
      <c r="H374" s="225">
        <v>14.773171</v>
      </c>
      <c r="I374" s="225">
        <v>6.5</v>
      </c>
      <c r="J374" s="225">
        <v>5.6999817000000004</v>
      </c>
      <c r="K374" s="225">
        <v>8.5210235999999995</v>
      </c>
      <c r="L374" s="224">
        <v>12.4</v>
      </c>
      <c r="M374" s="224">
        <v>17.3</v>
      </c>
      <c r="N374" s="224">
        <v>22.7</v>
      </c>
      <c r="O374" s="224">
        <v>44.2</v>
      </c>
      <c r="P374" s="225">
        <v>36.577514999999998</v>
      </c>
      <c r="Q374" s="225">
        <v>37.787909999999997</v>
      </c>
      <c r="R374" s="225">
        <v>40.71978</v>
      </c>
      <c r="S374" s="558">
        <f>100</f>
        <v>100</v>
      </c>
      <c r="T374" s="72">
        <f t="shared" si="265"/>
        <v>90.179073124910289</v>
      </c>
      <c r="U374" s="72">
        <f t="shared" si="263"/>
        <v>80.219110967221866</v>
      </c>
      <c r="V374" s="72">
        <f t="shared" si="263"/>
        <v>73.893606980443991</v>
      </c>
      <c r="W374" s="72">
        <f t="shared" si="263"/>
        <v>44.310042171586247</v>
      </c>
      <c r="X374" s="72">
        <f t="shared" si="263"/>
        <v>19.495832960662987</v>
      </c>
      <c r="Y374" s="72">
        <f t="shared" si="263"/>
        <v>17.09629093877475</v>
      </c>
      <c r="Z374" s="72">
        <f t="shared" si="263"/>
        <v>25.557608116841106</v>
      </c>
      <c r="AA374" s="72">
        <f t="shared" si="263"/>
        <v>37.192050571110933</v>
      </c>
      <c r="AB374" s="72">
        <f t="shared" si="299"/>
        <v>51.888909264533801</v>
      </c>
      <c r="AC374" s="72">
        <f t="shared" si="299"/>
        <v>68.085447416469208</v>
      </c>
      <c r="AD374" s="72">
        <f t="shared" si="299"/>
        <v>132.57166413250832</v>
      </c>
      <c r="AE374" s="72">
        <f t="shared" si="297"/>
        <v>109.70909577786844</v>
      </c>
      <c r="AF374" s="72">
        <f t="shared" si="298"/>
        <v>113.339504814241</v>
      </c>
      <c r="AG374" s="73">
        <f t="shared" si="298"/>
        <v>122.13323524229932</v>
      </c>
      <c r="AH374" s="559">
        <v>4</v>
      </c>
      <c r="AI374" s="234">
        <v>4</v>
      </c>
      <c r="AJ374" s="234">
        <v>4</v>
      </c>
      <c r="AK374" s="234">
        <v>4</v>
      </c>
      <c r="AL374" s="234">
        <v>4</v>
      </c>
      <c r="AM374" s="234">
        <v>4</v>
      </c>
      <c r="AN374" s="234">
        <v>4</v>
      </c>
      <c r="AO374" s="234">
        <v>4</v>
      </c>
      <c r="AP374" s="234">
        <v>1</v>
      </c>
      <c r="AQ374" s="234">
        <v>1</v>
      </c>
      <c r="AR374" s="234">
        <v>1</v>
      </c>
      <c r="AS374" s="234">
        <v>1</v>
      </c>
      <c r="AT374" s="234">
        <v>4</v>
      </c>
      <c r="AU374" s="234">
        <v>6</v>
      </c>
      <c r="AV374" s="236">
        <v>7</v>
      </c>
    </row>
    <row r="375" spans="2:48" ht="14.45">
      <c r="B375" s="738"/>
      <c r="C375" s="1" t="s">
        <v>197</v>
      </c>
      <c r="D375" s="224">
        <v>0</v>
      </c>
      <c r="E375" s="224">
        <v>0</v>
      </c>
      <c r="F375" s="224">
        <v>0</v>
      </c>
      <c r="G375" s="224">
        <v>0</v>
      </c>
      <c r="H375" s="224">
        <v>0</v>
      </c>
      <c r="I375" s="225">
        <v>0</v>
      </c>
      <c r="J375" s="225">
        <v>0</v>
      </c>
      <c r="K375" s="224">
        <v>0</v>
      </c>
      <c r="L375" s="224">
        <v>0</v>
      </c>
      <c r="M375" s="224">
        <v>0</v>
      </c>
      <c r="N375" s="224">
        <v>0</v>
      </c>
      <c r="O375" s="224">
        <v>0</v>
      </c>
      <c r="P375" s="225">
        <v>0</v>
      </c>
      <c r="Q375" s="225">
        <v>0</v>
      </c>
      <c r="R375" s="225">
        <v>0</v>
      </c>
      <c r="S375" s="558">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9">
        <v>1</v>
      </c>
      <c r="AI375" s="234">
        <v>1</v>
      </c>
      <c r="AJ375" s="234">
        <v>1</v>
      </c>
      <c r="AK375" s="234">
        <v>1</v>
      </c>
      <c r="AL375" s="234">
        <v>1</v>
      </c>
      <c r="AM375" s="234">
        <v>4</v>
      </c>
      <c r="AN375" s="234">
        <v>4</v>
      </c>
      <c r="AO375" s="234">
        <v>1</v>
      </c>
      <c r="AP375" s="234">
        <v>1</v>
      </c>
      <c r="AQ375" s="234">
        <v>1</v>
      </c>
      <c r="AR375" s="234">
        <v>1</v>
      </c>
      <c r="AS375" s="234">
        <v>1</v>
      </c>
      <c r="AT375" s="234">
        <v>4</v>
      </c>
      <c r="AU375" s="234">
        <v>6</v>
      </c>
      <c r="AV375" s="236">
        <v>7</v>
      </c>
    </row>
    <row r="376" spans="2:48" ht="14.45">
      <c r="B376" s="738"/>
      <c r="C376" s="1" t="s">
        <v>198</v>
      </c>
      <c r="D376" s="224">
        <v>348.59999400000004</v>
      </c>
      <c r="E376" s="224">
        <v>345.29999400000003</v>
      </c>
      <c r="F376" s="224">
        <v>342.09998799999994</v>
      </c>
      <c r="G376" s="224">
        <v>336.499999</v>
      </c>
      <c r="H376" s="224">
        <v>319.49999500000001</v>
      </c>
      <c r="I376" s="224">
        <v>293.2</v>
      </c>
      <c r="J376" s="224">
        <v>299.89998170000001</v>
      </c>
      <c r="K376" s="224">
        <v>382.79999659999999</v>
      </c>
      <c r="L376" s="224">
        <v>392.2</v>
      </c>
      <c r="M376" s="224">
        <v>444.1</v>
      </c>
      <c r="N376" s="224">
        <v>513</v>
      </c>
      <c r="O376" s="224">
        <v>684.6</v>
      </c>
      <c r="P376" s="225">
        <v>572.58003499999995</v>
      </c>
      <c r="Q376" s="225">
        <v>614.88747999999998</v>
      </c>
      <c r="R376" s="225">
        <v>662.31684000000007</v>
      </c>
      <c r="S376" s="558">
        <f>100</f>
        <v>100</v>
      </c>
      <c r="T376" s="72">
        <f t="shared" si="265"/>
        <v>99.053356265978579</v>
      </c>
      <c r="U376" s="72">
        <f t="shared" si="265"/>
        <v>98.135396984544954</v>
      </c>
      <c r="V376" s="72">
        <f t="shared" si="265"/>
        <v>96.528974409563531</v>
      </c>
      <c r="W376" s="72">
        <f t="shared" si="265"/>
        <v>91.652323723218416</v>
      </c>
      <c r="X376" s="72">
        <f t="shared" si="300"/>
        <v>84.107861459114076</v>
      </c>
      <c r="Y376" s="72">
        <f t="shared" si="300"/>
        <v>86.029829851345326</v>
      </c>
      <c r="Z376" s="72">
        <f t="shared" si="300"/>
        <v>109.81067217115327</v>
      </c>
      <c r="AA376" s="72">
        <f t="shared" si="300"/>
        <v>112.50717347975628</v>
      </c>
      <c r="AB376" s="72">
        <f t="shared" si="300"/>
        <v>127.39529766027476</v>
      </c>
      <c r="AC376" s="72">
        <f t="shared" si="300"/>
        <v>147.1600713796914</v>
      </c>
      <c r="AD376" s="72">
        <f t="shared" si="300"/>
        <v>196.38554554880454</v>
      </c>
      <c r="AE376" s="72">
        <f t="shared" si="297"/>
        <v>164.2513037450023</v>
      </c>
      <c r="AF376" s="72">
        <f t="shared" si="298"/>
        <v>176.38769093036757</v>
      </c>
      <c r="AG376" s="73">
        <f t="shared" si="298"/>
        <v>189.99335955238141</v>
      </c>
      <c r="AH376" s="559">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39"/>
      <c r="C377" s="8" t="s">
        <v>199</v>
      </c>
      <c r="D377" s="177">
        <v>348.59999400000004</v>
      </c>
      <c r="E377" s="177">
        <v>345.29999400000003</v>
      </c>
      <c r="F377" s="177">
        <v>342.09998799999994</v>
      </c>
      <c r="G377" s="177">
        <v>336.499999</v>
      </c>
      <c r="H377" s="177">
        <v>319.49999500000001</v>
      </c>
      <c r="I377" s="177">
        <v>293.2</v>
      </c>
      <c r="J377" s="177">
        <v>299.89998170000001</v>
      </c>
      <c r="K377" s="177">
        <v>382.79999659999999</v>
      </c>
      <c r="L377" s="177">
        <v>392.2</v>
      </c>
      <c r="M377" s="177">
        <v>444.1</v>
      </c>
      <c r="N377" s="177">
        <v>513</v>
      </c>
      <c r="O377" s="177">
        <v>684.6</v>
      </c>
      <c r="P377" s="177">
        <v>572.58003499999995</v>
      </c>
      <c r="Q377" s="177">
        <v>614.88747999999998</v>
      </c>
      <c r="R377" s="177">
        <v>662.31684000000007</v>
      </c>
      <c r="S377" s="558">
        <f>100</f>
        <v>100</v>
      </c>
      <c r="T377" s="72">
        <f t="shared" si="265"/>
        <v>99.053356265978579</v>
      </c>
      <c r="U377" s="72">
        <f t="shared" si="265"/>
        <v>98.135396984544954</v>
      </c>
      <c r="V377" s="72">
        <f t="shared" si="265"/>
        <v>96.528974409563531</v>
      </c>
      <c r="W377" s="72">
        <f t="shared" si="265"/>
        <v>91.652323723218416</v>
      </c>
      <c r="X377" s="72">
        <f t="shared" si="300"/>
        <v>84.107861459114076</v>
      </c>
      <c r="Y377" s="72">
        <f t="shared" si="300"/>
        <v>86.029829851345326</v>
      </c>
      <c r="Z377" s="72">
        <f t="shared" si="300"/>
        <v>109.81067217115327</v>
      </c>
      <c r="AA377" s="72">
        <f t="shared" si="300"/>
        <v>112.50717347975628</v>
      </c>
      <c r="AB377" s="72">
        <f t="shared" si="300"/>
        <v>127.39529766027476</v>
      </c>
      <c r="AC377" s="72">
        <f t="shared" si="300"/>
        <v>147.1600713796914</v>
      </c>
      <c r="AD377" s="72">
        <f t="shared" si="300"/>
        <v>196.38554554880454</v>
      </c>
      <c r="AE377" s="72">
        <f t="shared" si="297"/>
        <v>164.2513037450023</v>
      </c>
      <c r="AF377" s="72">
        <f t="shared" si="298"/>
        <v>176.38769093036757</v>
      </c>
      <c r="AG377" s="73">
        <f t="shared" si="298"/>
        <v>189.99335955238141</v>
      </c>
      <c r="AH377" s="237"/>
      <c r="AI377" s="238"/>
      <c r="AJ377" s="238"/>
      <c r="AK377" s="238"/>
      <c r="AL377" s="238"/>
      <c r="AM377" s="238"/>
      <c r="AN377" s="238"/>
      <c r="AO377" s="238"/>
      <c r="AP377" s="238"/>
      <c r="AQ377" s="238"/>
      <c r="AR377" s="238"/>
      <c r="AS377" s="238"/>
      <c r="AT377" s="238"/>
      <c r="AU377" s="238"/>
      <c r="AV377" s="239"/>
    </row>
    <row r="378" spans="2:48" ht="15" customHeight="1">
      <c r="B378" s="738" t="s">
        <v>161</v>
      </c>
      <c r="C378" s="1" t="s">
        <v>194</v>
      </c>
      <c r="D378" s="224">
        <v>2149.9</v>
      </c>
      <c r="E378" s="224">
        <v>2022</v>
      </c>
      <c r="F378" s="224">
        <v>2086.8000000000002</v>
      </c>
      <c r="G378" s="224">
        <v>1994.2</v>
      </c>
      <c r="H378" s="224">
        <v>1775.1</v>
      </c>
      <c r="I378" s="224">
        <v>1699</v>
      </c>
      <c r="J378" s="224">
        <v>1806.5</v>
      </c>
      <c r="K378" s="224">
        <v>1925.9</v>
      </c>
      <c r="L378" s="224">
        <v>2021.8</v>
      </c>
      <c r="M378" s="224">
        <v>2013.3</v>
      </c>
      <c r="N378" s="224">
        <v>1584.5</v>
      </c>
      <c r="O378" s="224">
        <v>1443.3</v>
      </c>
      <c r="P378" s="225">
        <v>1083.7460000000001</v>
      </c>
      <c r="Q378" s="225">
        <v>1249.3915</v>
      </c>
      <c r="R378" s="225">
        <v>1343.3770999999999</v>
      </c>
      <c r="S378" s="558">
        <f>100</f>
        <v>100</v>
      </c>
      <c r="T378" s="72">
        <f t="shared" si="265"/>
        <v>94.050886087725004</v>
      </c>
      <c r="U378" s="72">
        <f t="shared" si="265"/>
        <v>97.064979766500784</v>
      </c>
      <c r="V378" s="72">
        <f t="shared" si="265"/>
        <v>92.757802688497137</v>
      </c>
      <c r="W378" s="72">
        <f t="shared" si="265"/>
        <v>82.566631006093303</v>
      </c>
      <c r="X378" s="72">
        <f t="shared" si="300"/>
        <v>79.026931485185358</v>
      </c>
      <c r="Y378" s="72">
        <f t="shared" si="300"/>
        <v>84.027164054142048</v>
      </c>
      <c r="Z378" s="72">
        <f t="shared" si="300"/>
        <v>89.580910740034412</v>
      </c>
      <c r="AA378" s="72">
        <f t="shared" si="300"/>
        <v>94.041583329457183</v>
      </c>
      <c r="AB378" s="72">
        <f t="shared" si="300"/>
        <v>93.646216103074551</v>
      </c>
      <c r="AC378" s="72">
        <f t="shared" si="300"/>
        <v>73.701102376854735</v>
      </c>
      <c r="AD378" s="72">
        <f t="shared" si="300"/>
        <v>67.133355039769285</v>
      </c>
      <c r="AE378" s="72">
        <f t="shared" si="297"/>
        <v>50.409135308619007</v>
      </c>
      <c r="AF378" s="72">
        <f t="shared" si="298"/>
        <v>58.113935531885197</v>
      </c>
      <c r="AG378" s="73">
        <f t="shared" si="298"/>
        <v>62.485562119168328</v>
      </c>
      <c r="AH378" s="559">
        <v>1</v>
      </c>
      <c r="AI378" s="234">
        <v>1</v>
      </c>
      <c r="AJ378" s="234">
        <v>1</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38"/>
      <c r="C379" s="1" t="s">
        <v>195</v>
      </c>
      <c r="D379" s="224">
        <v>2012.5</v>
      </c>
      <c r="E379" s="224">
        <v>1308.7</v>
      </c>
      <c r="F379" s="224">
        <v>1250.5</v>
      </c>
      <c r="G379" s="224">
        <v>1072.0999999999999</v>
      </c>
      <c r="H379" s="224">
        <v>907.7</v>
      </c>
      <c r="I379" s="224">
        <v>808.1</v>
      </c>
      <c r="J379" s="224">
        <v>715.1</v>
      </c>
      <c r="K379" s="224">
        <v>772.9</v>
      </c>
      <c r="L379" s="224">
        <v>808</v>
      </c>
      <c r="M379" s="224">
        <v>967.1</v>
      </c>
      <c r="N379" s="224">
        <v>1379.1</v>
      </c>
      <c r="O379" s="224">
        <v>1376.9</v>
      </c>
      <c r="P379" s="225">
        <v>1282.4833000000001</v>
      </c>
      <c r="Q379" s="225">
        <v>1301.5253</v>
      </c>
      <c r="R379" s="225">
        <v>1400.2916</v>
      </c>
      <c r="S379" s="558">
        <f>100</f>
        <v>100</v>
      </c>
      <c r="T379" s="72">
        <f t="shared" si="265"/>
        <v>65.028571428571425</v>
      </c>
      <c r="U379" s="72">
        <f t="shared" si="265"/>
        <v>62.136645962732921</v>
      </c>
      <c r="V379" s="72">
        <f t="shared" si="265"/>
        <v>53.272049689440983</v>
      </c>
      <c r="W379" s="72">
        <f t="shared" si="265"/>
        <v>45.103105590062114</v>
      </c>
      <c r="X379" s="72">
        <f t="shared" si="300"/>
        <v>40.154037267080746</v>
      </c>
      <c r="Y379" s="72">
        <f t="shared" si="300"/>
        <v>35.532919254658388</v>
      </c>
      <c r="Z379" s="72">
        <f t="shared" si="300"/>
        <v>38.40496894409938</v>
      </c>
      <c r="AA379" s="72">
        <f t="shared" si="300"/>
        <v>40.149068322981364</v>
      </c>
      <c r="AB379" s="72">
        <f t="shared" si="300"/>
        <v>48.05465838509317</v>
      </c>
      <c r="AC379" s="72">
        <f t="shared" si="300"/>
        <v>68.526708074534156</v>
      </c>
      <c r="AD379" s="72">
        <f t="shared" si="300"/>
        <v>68.417391304347831</v>
      </c>
      <c r="AE379" s="72">
        <f t="shared" si="297"/>
        <v>63.725878260869571</v>
      </c>
      <c r="AF379" s="72">
        <f t="shared" si="298"/>
        <v>64.672064596273287</v>
      </c>
      <c r="AG379" s="73">
        <f t="shared" si="298"/>
        <v>69.579706832298143</v>
      </c>
      <c r="AH379" s="559">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738"/>
      <c r="C380" s="1" t="s">
        <v>196</v>
      </c>
      <c r="D380" s="224">
        <v>1315.9</v>
      </c>
      <c r="E380" s="224">
        <v>850.3</v>
      </c>
      <c r="F380" s="224">
        <v>1038.2</v>
      </c>
      <c r="G380" s="224">
        <v>862.2</v>
      </c>
      <c r="H380" s="224">
        <v>667.8</v>
      </c>
      <c r="I380" s="224">
        <v>647.6</v>
      </c>
      <c r="J380" s="224">
        <v>683.9</v>
      </c>
      <c r="K380" s="224">
        <v>738.3</v>
      </c>
      <c r="L380" s="224">
        <v>827.4</v>
      </c>
      <c r="M380" s="224">
        <v>899.4</v>
      </c>
      <c r="N380" s="224">
        <v>1024.8</v>
      </c>
      <c r="O380" s="224">
        <v>1234.5999999999999</v>
      </c>
      <c r="P380" s="225">
        <v>984.94799999999998</v>
      </c>
      <c r="Q380" s="225">
        <v>1042.9081000000001</v>
      </c>
      <c r="R380" s="225">
        <v>1122.3880999999999</v>
      </c>
      <c r="S380" s="558">
        <f>100</f>
        <v>100</v>
      </c>
      <c r="T380" s="72">
        <f t="shared" si="265"/>
        <v>64.617372140740173</v>
      </c>
      <c r="U380" s="72">
        <f t="shared" si="265"/>
        <v>78.896572687894206</v>
      </c>
      <c r="V380" s="72">
        <f t="shared" si="265"/>
        <v>65.521696177521079</v>
      </c>
      <c r="W380" s="72">
        <f t="shared" si="265"/>
        <v>50.748537122881672</v>
      </c>
      <c r="X380" s="72">
        <f t="shared" si="300"/>
        <v>49.213466068850217</v>
      </c>
      <c r="Y380" s="72">
        <f t="shared" si="300"/>
        <v>51.972034349114672</v>
      </c>
      <c r="Z380" s="72">
        <f t="shared" si="300"/>
        <v>56.106087088684546</v>
      </c>
      <c r="AA380" s="72">
        <f t="shared" si="300"/>
        <v>62.877118322060944</v>
      </c>
      <c r="AB380" s="72">
        <f t="shared" si="300"/>
        <v>68.348658712668126</v>
      </c>
      <c r="AC380" s="72">
        <f t="shared" si="300"/>
        <v>77.878258226308986</v>
      </c>
      <c r="AD380" s="72">
        <f t="shared" si="300"/>
        <v>93.821718975606032</v>
      </c>
      <c r="AE380" s="72">
        <f t="shared" si="297"/>
        <v>74.849760620107901</v>
      </c>
      <c r="AF380" s="72">
        <f t="shared" si="298"/>
        <v>79.254358233908349</v>
      </c>
      <c r="AG380" s="73">
        <f t="shared" si="298"/>
        <v>85.294330876206374</v>
      </c>
      <c r="AH380" s="559">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38"/>
      <c r="C381" s="1" t="s">
        <v>197</v>
      </c>
      <c r="D381" s="224">
        <v>1446.4</v>
      </c>
      <c r="E381" s="224">
        <v>1477.1</v>
      </c>
      <c r="F381" s="224">
        <v>1432.6</v>
      </c>
      <c r="G381" s="224">
        <v>1527</v>
      </c>
      <c r="H381" s="224">
        <v>1473.2</v>
      </c>
      <c r="I381" s="224">
        <v>1362.7</v>
      </c>
      <c r="J381" s="224">
        <v>1363.9</v>
      </c>
      <c r="K381" s="224">
        <v>1479.8</v>
      </c>
      <c r="L381" s="224">
        <v>1625.2</v>
      </c>
      <c r="M381" s="224">
        <v>1742.1</v>
      </c>
      <c r="N381" s="224">
        <v>2093.3000000000002</v>
      </c>
      <c r="O381" s="224">
        <v>2668.9</v>
      </c>
      <c r="P381" s="225">
        <v>2368.0790999999999</v>
      </c>
      <c r="Q381" s="225">
        <v>2437.8389000000002</v>
      </c>
      <c r="R381" s="225">
        <v>2635.1323000000002</v>
      </c>
      <c r="S381" s="558">
        <f>100</f>
        <v>100</v>
      </c>
      <c r="T381" s="72">
        <f t="shared" si="265"/>
        <v>102.12251106194689</v>
      </c>
      <c r="U381" s="72">
        <f t="shared" si="265"/>
        <v>99.045907079646014</v>
      </c>
      <c r="V381" s="72">
        <f t="shared" si="265"/>
        <v>105.57245575221238</v>
      </c>
      <c r="W381" s="72">
        <f t="shared" si="265"/>
        <v>101.85287610619469</v>
      </c>
      <c r="X381" s="72">
        <f t="shared" si="300"/>
        <v>94.213219026548671</v>
      </c>
      <c r="Y381" s="72">
        <f t="shared" si="300"/>
        <v>94.296183628318573</v>
      </c>
      <c r="Z381" s="72">
        <f t="shared" si="300"/>
        <v>102.3091814159292</v>
      </c>
      <c r="AA381" s="72">
        <f t="shared" si="300"/>
        <v>112.36172566371681</v>
      </c>
      <c r="AB381" s="72">
        <f t="shared" si="300"/>
        <v>120.44386061946902</v>
      </c>
      <c r="AC381" s="72">
        <f t="shared" si="300"/>
        <v>144.72483407079648</v>
      </c>
      <c r="AD381" s="72">
        <f t="shared" si="300"/>
        <v>184.52018805309734</v>
      </c>
      <c r="AE381" s="72">
        <f t="shared" si="297"/>
        <v>163.72228290929203</v>
      </c>
      <c r="AF381" s="72">
        <f t="shared" si="298"/>
        <v>168.54527793141594</v>
      </c>
      <c r="AG381" s="73">
        <f t="shared" si="298"/>
        <v>182.18558490044251</v>
      </c>
      <c r="AH381" s="559">
        <v>1</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738"/>
      <c r="C382" s="1" t="s">
        <v>198</v>
      </c>
      <c r="D382" s="224">
        <v>6924.6999999999989</v>
      </c>
      <c r="E382" s="224">
        <v>5658.1</v>
      </c>
      <c r="F382" s="224">
        <v>5808.1</v>
      </c>
      <c r="G382" s="224">
        <v>5455.5</v>
      </c>
      <c r="H382" s="224">
        <v>4823.8</v>
      </c>
      <c r="I382" s="224">
        <v>4517.3999999999996</v>
      </c>
      <c r="J382" s="224">
        <v>4569.3999999999996</v>
      </c>
      <c r="K382" s="224">
        <v>4916.9000000000005</v>
      </c>
      <c r="L382" s="224">
        <v>5282.4000000000005</v>
      </c>
      <c r="M382" s="224">
        <v>5621.9</v>
      </c>
      <c r="N382" s="224">
        <v>6081.7</v>
      </c>
      <c r="O382" s="224">
        <v>6723.7</v>
      </c>
      <c r="P382" s="225">
        <v>5719.2564000000002</v>
      </c>
      <c r="Q382" s="225">
        <v>6031.6638000000003</v>
      </c>
      <c r="R382" s="225">
        <v>6501.1891000000005</v>
      </c>
      <c r="S382" s="558">
        <f>100</f>
        <v>100</v>
      </c>
      <c r="T382" s="72">
        <f t="shared" si="265"/>
        <v>81.708954900573318</v>
      </c>
      <c r="U382" s="72">
        <f t="shared" si="265"/>
        <v>83.875113723338202</v>
      </c>
      <c r="V382" s="72">
        <f t="shared" si="265"/>
        <v>78.783196383958881</v>
      </c>
      <c r="W382" s="72">
        <f t="shared" si="265"/>
        <v>69.660779528355036</v>
      </c>
      <c r="X382" s="72">
        <f t="shared" si="300"/>
        <v>65.236039106387281</v>
      </c>
      <c r="Y382" s="72">
        <f t="shared" si="300"/>
        <v>65.986974164945778</v>
      </c>
      <c r="Z382" s="72">
        <f t="shared" si="300"/>
        <v>71.005242104351112</v>
      </c>
      <c r="AA382" s="72">
        <f t="shared" si="300"/>
        <v>76.283449102488206</v>
      </c>
      <c r="AB382" s="72">
        <f t="shared" si="300"/>
        <v>81.186188571346065</v>
      </c>
      <c r="AC382" s="72">
        <f t="shared" si="300"/>
        <v>87.826187416061359</v>
      </c>
      <c r="AD382" s="72">
        <f t="shared" si="300"/>
        <v>97.097347177495067</v>
      </c>
      <c r="AE382" s="72">
        <f t="shared" si="297"/>
        <v>82.592118070096916</v>
      </c>
      <c r="AF382" s="72">
        <f t="shared" si="298"/>
        <v>87.103611708810504</v>
      </c>
      <c r="AG382" s="73">
        <f t="shared" si="298"/>
        <v>93.884054182852708</v>
      </c>
      <c r="AH382" s="559">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39"/>
      <c r="C383" s="8" t="s">
        <v>199</v>
      </c>
      <c r="D383" s="177">
        <v>5478.2999999999993</v>
      </c>
      <c r="E383" s="177">
        <v>4181</v>
      </c>
      <c r="F383" s="177">
        <v>4375.5</v>
      </c>
      <c r="G383" s="177">
        <v>3928.5</v>
      </c>
      <c r="H383" s="177">
        <v>3350.6000000000004</v>
      </c>
      <c r="I383" s="177">
        <v>3154.7</v>
      </c>
      <c r="J383" s="177">
        <v>3205.5</v>
      </c>
      <c r="K383" s="177">
        <v>3437.1000000000004</v>
      </c>
      <c r="L383" s="177">
        <v>3657.2000000000003</v>
      </c>
      <c r="M383" s="177">
        <v>3879.8</v>
      </c>
      <c r="N383" s="177">
        <v>3988.3999999999996</v>
      </c>
      <c r="O383" s="177">
        <v>4054.7999999999997</v>
      </c>
      <c r="P383" s="177">
        <v>3351.1772999999998</v>
      </c>
      <c r="Q383" s="177">
        <v>3593.8249000000001</v>
      </c>
      <c r="R383" s="177">
        <v>3866.0568000000003</v>
      </c>
      <c r="S383" s="558">
        <f>100</f>
        <v>100</v>
      </c>
      <c r="T383" s="72">
        <f t="shared" si="265"/>
        <v>76.319296132011772</v>
      </c>
      <c r="U383" s="72">
        <f t="shared" si="265"/>
        <v>79.869667597612406</v>
      </c>
      <c r="V383" s="72">
        <f t="shared" si="265"/>
        <v>71.710202069985229</v>
      </c>
      <c r="W383" s="72">
        <f t="shared" si="265"/>
        <v>61.161309165252014</v>
      </c>
      <c r="X383" s="72">
        <f t="shared" si="300"/>
        <v>57.585382326634182</v>
      </c>
      <c r="Y383" s="72">
        <f t="shared" si="300"/>
        <v>58.512677290400312</v>
      </c>
      <c r="Z383" s="72">
        <f t="shared" si="300"/>
        <v>62.740266140956152</v>
      </c>
      <c r="AA383" s="72">
        <f t="shared" si="300"/>
        <v>66.757935856013731</v>
      </c>
      <c r="AB383" s="72">
        <f t="shared" si="300"/>
        <v>70.821240165744854</v>
      </c>
      <c r="AC383" s="72">
        <f t="shared" si="300"/>
        <v>72.803606958362991</v>
      </c>
      <c r="AD383" s="72">
        <f t="shared" si="300"/>
        <v>74.015661792891962</v>
      </c>
      <c r="AE383" s="72">
        <f t="shared" si="297"/>
        <v>61.171847105854013</v>
      </c>
      <c r="AF383" s="72">
        <f t="shared" si="298"/>
        <v>65.601097055655956</v>
      </c>
      <c r="AG383" s="73">
        <f t="shared" si="298"/>
        <v>70.570374021137965</v>
      </c>
      <c r="AH383" s="237"/>
      <c r="AI383" s="238"/>
      <c r="AJ383" s="238"/>
      <c r="AK383" s="238"/>
      <c r="AL383" s="238"/>
      <c r="AM383" s="238"/>
      <c r="AN383" s="238"/>
      <c r="AO383" s="238"/>
      <c r="AP383" s="238"/>
      <c r="AQ383" s="238"/>
      <c r="AR383" s="238"/>
      <c r="AS383" s="238"/>
      <c r="AT383" s="238"/>
      <c r="AU383" s="238"/>
      <c r="AV383" s="239"/>
    </row>
    <row r="384" spans="2:48" ht="16.5" customHeight="1">
      <c r="B384" s="738" t="s">
        <v>142</v>
      </c>
      <c r="C384" s="7" t="s">
        <v>194</v>
      </c>
      <c r="D384" s="224">
        <v>122.3</v>
      </c>
      <c r="E384" s="224">
        <v>96.7</v>
      </c>
      <c r="F384" s="224">
        <v>90.8</v>
      </c>
      <c r="G384" s="224">
        <v>78.900000000000006</v>
      </c>
      <c r="H384" s="224">
        <v>93.7</v>
      </c>
      <c r="I384" s="224">
        <v>63.8</v>
      </c>
      <c r="J384" s="224">
        <v>105</v>
      </c>
      <c r="K384" s="224">
        <v>87.5</v>
      </c>
      <c r="L384" s="224">
        <v>129.30000000000001</v>
      </c>
      <c r="M384" s="224">
        <v>145</v>
      </c>
      <c r="N384" s="224">
        <v>133</v>
      </c>
      <c r="O384" s="224">
        <v>161.80000000000001</v>
      </c>
      <c r="P384" s="225">
        <v>121.49248</v>
      </c>
      <c r="Q384" s="225">
        <v>140.06202999999999</v>
      </c>
      <c r="R384" s="225">
        <v>150.60473999999999</v>
      </c>
      <c r="S384" s="558">
        <f>100</f>
        <v>100</v>
      </c>
      <c r="T384" s="72">
        <f t="shared" si="265"/>
        <v>79.067865903515951</v>
      </c>
      <c r="U384" s="72">
        <f t="shared" si="265"/>
        <v>74.243663123466888</v>
      </c>
      <c r="V384" s="72">
        <f t="shared" si="265"/>
        <v>64.51349141455438</v>
      </c>
      <c r="W384" s="72">
        <f t="shared" si="265"/>
        <v>76.614881439084215</v>
      </c>
      <c r="X384" s="72">
        <f t="shared" si="300"/>
        <v>52.166802943581359</v>
      </c>
      <c r="Y384" s="72">
        <f t="shared" si="300"/>
        <v>85.854456255110392</v>
      </c>
      <c r="Z384" s="72">
        <f t="shared" si="300"/>
        <v>71.545380212591994</v>
      </c>
      <c r="AA384" s="72">
        <f t="shared" si="300"/>
        <v>105.72363041700737</v>
      </c>
      <c r="AB384" s="72">
        <f t="shared" si="300"/>
        <v>118.56091578086672</v>
      </c>
      <c r="AC384" s="72">
        <f t="shared" si="300"/>
        <v>108.74897792313982</v>
      </c>
      <c r="AD384" s="72">
        <f t="shared" si="300"/>
        <v>132.29762878168441</v>
      </c>
      <c r="AE384" s="72">
        <f t="shared" si="297"/>
        <v>99.339721995094024</v>
      </c>
      <c r="AF384" s="72">
        <f t="shared" si="298"/>
        <v>114.52332788225675</v>
      </c>
      <c r="AG384" s="73">
        <f t="shared" si="298"/>
        <v>123.1436958299264</v>
      </c>
      <c r="AH384" s="559">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38"/>
      <c r="C385" s="1" t="s">
        <v>195</v>
      </c>
      <c r="D385" s="224">
        <v>191.3</v>
      </c>
      <c r="E385" s="224">
        <v>167.9</v>
      </c>
      <c r="F385" s="224">
        <v>150.80000000000001</v>
      </c>
      <c r="G385" s="224">
        <v>143.69999999999999</v>
      </c>
      <c r="H385" s="224">
        <v>149.30000000000001</v>
      </c>
      <c r="I385" s="224">
        <v>148.6</v>
      </c>
      <c r="J385" s="224">
        <v>142.4</v>
      </c>
      <c r="K385" s="224">
        <v>186.4</v>
      </c>
      <c r="L385" s="224">
        <v>158.1</v>
      </c>
      <c r="M385" s="224">
        <v>176.5</v>
      </c>
      <c r="N385" s="224">
        <v>181.3</v>
      </c>
      <c r="O385" s="224">
        <v>200.7</v>
      </c>
      <c r="P385" s="225">
        <v>186.93761000000001</v>
      </c>
      <c r="Q385" s="225">
        <v>189.71321</v>
      </c>
      <c r="R385" s="225">
        <v>204.09881999999999</v>
      </c>
      <c r="S385" s="558">
        <f>100</f>
        <v>100</v>
      </c>
      <c r="T385" s="72">
        <f t="shared" si="265"/>
        <v>87.767903815995808</v>
      </c>
      <c r="U385" s="72">
        <f t="shared" si="265"/>
        <v>78.829064296915845</v>
      </c>
      <c r="V385" s="72">
        <f t="shared" si="265"/>
        <v>75.117616309461567</v>
      </c>
      <c r="W385" s="72">
        <f t="shared" si="265"/>
        <v>78.044955567171982</v>
      </c>
      <c r="X385" s="72">
        <f t="shared" si="300"/>
        <v>77.679038159958182</v>
      </c>
      <c r="Y385" s="72">
        <f t="shared" si="300"/>
        <v>74.438055410350231</v>
      </c>
      <c r="Z385" s="72">
        <f t="shared" si="300"/>
        <v>97.438578149503385</v>
      </c>
      <c r="AA385" s="72">
        <f t="shared" si="300"/>
        <v>82.645060115002607</v>
      </c>
      <c r="AB385" s="72">
        <f t="shared" si="300"/>
        <v>92.263460533193935</v>
      </c>
      <c r="AC385" s="72">
        <f t="shared" si="300"/>
        <v>94.772608468374273</v>
      </c>
      <c r="AD385" s="72">
        <f t="shared" si="300"/>
        <v>104.91374803972818</v>
      </c>
      <c r="AE385" s="72">
        <f t="shared" si="297"/>
        <v>97.719607945635133</v>
      </c>
      <c r="AF385" s="72">
        <f t="shared" si="298"/>
        <v>99.170522739153157</v>
      </c>
      <c r="AG385" s="73">
        <f t="shared" si="298"/>
        <v>106.69044432828017</v>
      </c>
      <c r="AH385" s="559">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38"/>
      <c r="C386" s="1" t="s">
        <v>196</v>
      </c>
      <c r="D386" s="224">
        <v>561.29999999999995</v>
      </c>
      <c r="E386" s="224">
        <v>472.1</v>
      </c>
      <c r="F386" s="224">
        <v>435.8</v>
      </c>
      <c r="G386" s="224">
        <v>398.6</v>
      </c>
      <c r="H386" s="224">
        <v>388.6</v>
      </c>
      <c r="I386" s="224">
        <v>363.5</v>
      </c>
      <c r="J386" s="224">
        <v>388.5</v>
      </c>
      <c r="K386" s="224">
        <v>379.2</v>
      </c>
      <c r="L386" s="224">
        <v>434.8</v>
      </c>
      <c r="M386" s="224">
        <v>461.9</v>
      </c>
      <c r="N386" s="224">
        <v>459.1</v>
      </c>
      <c r="O386" s="224">
        <v>507.9</v>
      </c>
      <c r="P386" s="225">
        <v>405.19607999999999</v>
      </c>
      <c r="Q386" s="225">
        <v>429.04019</v>
      </c>
      <c r="R386" s="225">
        <v>461.71280000000002</v>
      </c>
      <c r="S386" s="558">
        <f>100</f>
        <v>100</v>
      </c>
      <c r="T386" s="72">
        <f t="shared" si="265"/>
        <v>84.108319971494751</v>
      </c>
      <c r="U386" s="72">
        <f t="shared" si="265"/>
        <v>77.641190094423663</v>
      </c>
      <c r="V386" s="72">
        <f t="shared" si="265"/>
        <v>71.013718154284703</v>
      </c>
      <c r="W386" s="72">
        <f t="shared" si="265"/>
        <v>69.23213967575272</v>
      </c>
      <c r="X386" s="72">
        <f t="shared" si="300"/>
        <v>64.760377694637455</v>
      </c>
      <c r="Y386" s="72">
        <f t="shared" si="300"/>
        <v>69.214323890967407</v>
      </c>
      <c r="Z386" s="72">
        <f t="shared" si="300"/>
        <v>67.557455905932656</v>
      </c>
      <c r="AA386" s="72">
        <f t="shared" si="300"/>
        <v>77.463032246570464</v>
      </c>
      <c r="AB386" s="72">
        <f t="shared" si="300"/>
        <v>82.291109923392128</v>
      </c>
      <c r="AC386" s="72">
        <f t="shared" si="300"/>
        <v>81.792267949403183</v>
      </c>
      <c r="AD386" s="72">
        <f t="shared" si="300"/>
        <v>90.486370924639232</v>
      </c>
      <c r="AE386" s="72">
        <f t="shared" si="297"/>
        <v>72.18886157135222</v>
      </c>
      <c r="AF386" s="72">
        <f t="shared" si="298"/>
        <v>76.436876892927145</v>
      </c>
      <c r="AG386" s="73">
        <f t="shared" si="298"/>
        <v>82.257758774274009</v>
      </c>
      <c r="AH386" s="559">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38"/>
      <c r="C387" s="1" t="s">
        <v>197</v>
      </c>
      <c r="D387" s="224">
        <v>3282.2</v>
      </c>
      <c r="E387" s="224">
        <v>1945.7</v>
      </c>
      <c r="F387" s="224">
        <v>2235.1999999999998</v>
      </c>
      <c r="G387" s="224">
        <v>2414.3000000000002</v>
      </c>
      <c r="H387" s="224">
        <v>2229.8000000000002</v>
      </c>
      <c r="I387" s="224">
        <v>2337.9</v>
      </c>
      <c r="J387" s="224">
        <v>2995.2</v>
      </c>
      <c r="K387" s="224">
        <v>3652</v>
      </c>
      <c r="L387" s="224">
        <v>4216</v>
      </c>
      <c r="M387" s="224">
        <v>4966.5</v>
      </c>
      <c r="N387" s="224">
        <v>5524.4</v>
      </c>
      <c r="O387" s="224">
        <v>5646.4</v>
      </c>
      <c r="P387" s="225">
        <v>5009.9745999999996</v>
      </c>
      <c r="Q387" s="225">
        <v>5157.5600999999997</v>
      </c>
      <c r="R387" s="225">
        <v>5574.9404000000004</v>
      </c>
      <c r="S387" s="558">
        <f>100</f>
        <v>100</v>
      </c>
      <c r="T387" s="72">
        <f t="shared" si="265"/>
        <v>59.280360733654263</v>
      </c>
      <c r="U387" s="72">
        <f t="shared" si="265"/>
        <v>68.100664188653951</v>
      </c>
      <c r="V387" s="72">
        <f t="shared" si="265"/>
        <v>73.557370056669313</v>
      </c>
      <c r="W387" s="72">
        <f t="shared" si="265"/>
        <v>67.936140393638425</v>
      </c>
      <c r="X387" s="72">
        <f t="shared" si="300"/>
        <v>71.229663030893917</v>
      </c>
      <c r="Y387" s="72">
        <f t="shared" si="300"/>
        <v>91.25586496861861</v>
      </c>
      <c r="Z387" s="72">
        <f t="shared" si="300"/>
        <v>111.26683322161965</v>
      </c>
      <c r="AA387" s="72">
        <f t="shared" si="300"/>
        <v>128.45042958990922</v>
      </c>
      <c r="AB387" s="72">
        <f t="shared" si="300"/>
        <v>151.31619036012432</v>
      </c>
      <c r="AC387" s="72">
        <f t="shared" si="300"/>
        <v>168.31393577478522</v>
      </c>
      <c r="AD387" s="72">
        <f t="shared" si="300"/>
        <v>172.03095484735849</v>
      </c>
      <c r="AE387" s="72">
        <f t="shared" si="297"/>
        <v>152.64074705989884</v>
      </c>
      <c r="AF387" s="72">
        <f t="shared" si="298"/>
        <v>157.13728901346659</v>
      </c>
      <c r="AG387" s="73">
        <f t="shared" si="298"/>
        <v>169.85376881360065</v>
      </c>
      <c r="AH387" s="559">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38"/>
      <c r="C388" s="1" t="s">
        <v>198</v>
      </c>
      <c r="D388" s="224">
        <v>4157.0999999999995</v>
      </c>
      <c r="E388" s="224">
        <v>2682.4</v>
      </c>
      <c r="F388" s="224">
        <v>2912.6</v>
      </c>
      <c r="G388" s="224">
        <v>3035.5</v>
      </c>
      <c r="H388" s="224">
        <v>2861.4</v>
      </c>
      <c r="I388" s="224">
        <v>2913.8</v>
      </c>
      <c r="J388" s="224">
        <v>3631.1</v>
      </c>
      <c r="K388" s="224">
        <v>4305.1000000000004</v>
      </c>
      <c r="L388" s="224">
        <v>4938.2</v>
      </c>
      <c r="M388" s="224">
        <v>5749.9</v>
      </c>
      <c r="N388" s="224">
        <v>6297.7999999999993</v>
      </c>
      <c r="O388" s="224">
        <v>6516.7999999999993</v>
      </c>
      <c r="P388" s="225">
        <v>5723.6007699999991</v>
      </c>
      <c r="Q388" s="225">
        <v>5916.3755299999993</v>
      </c>
      <c r="R388" s="225">
        <v>6391.3567600000006</v>
      </c>
      <c r="S388" s="558">
        <f>100</f>
        <v>100</v>
      </c>
      <c r="T388" s="72">
        <f t="shared" si="265"/>
        <v>64.525751124582044</v>
      </c>
      <c r="U388" s="72">
        <f t="shared" si="265"/>
        <v>70.063265257030153</v>
      </c>
      <c r="V388" s="72">
        <f t="shared" si="265"/>
        <v>73.019653123571729</v>
      </c>
      <c r="W388" s="72">
        <f t="shared" si="265"/>
        <v>68.831637439561248</v>
      </c>
      <c r="X388" s="72">
        <f t="shared" si="300"/>
        <v>70.092131534002078</v>
      </c>
      <c r="Y388" s="72">
        <f t="shared" si="300"/>
        <v>87.346948593971774</v>
      </c>
      <c r="Z388" s="72">
        <f t="shared" si="300"/>
        <v>103.5601741598711</v>
      </c>
      <c r="AA388" s="72">
        <f t="shared" si="300"/>
        <v>118.78954078564385</v>
      </c>
      <c r="AB388" s="72">
        <f t="shared" si="300"/>
        <v>138.31517163407185</v>
      </c>
      <c r="AC388" s="72">
        <f t="shared" si="300"/>
        <v>151.49503259483774</v>
      </c>
      <c r="AD388" s="72">
        <f t="shared" si="300"/>
        <v>156.76312814221453</v>
      </c>
      <c r="AE388" s="72">
        <f t="shared" si="297"/>
        <v>137.68253758629814</v>
      </c>
      <c r="AF388" s="72">
        <f t="shared" si="298"/>
        <v>142.31977893242887</v>
      </c>
      <c r="AG388" s="73">
        <f t="shared" si="298"/>
        <v>153.74556205046792</v>
      </c>
      <c r="AH388" s="559">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39"/>
      <c r="C389" s="8" t="s">
        <v>199</v>
      </c>
      <c r="D389" s="177">
        <v>874.9</v>
      </c>
      <c r="E389" s="177">
        <v>736.7</v>
      </c>
      <c r="F389" s="177">
        <v>677.40000000000009</v>
      </c>
      <c r="G389" s="177">
        <v>621.20000000000005</v>
      </c>
      <c r="H389" s="177">
        <v>631.6</v>
      </c>
      <c r="I389" s="177">
        <v>575.9</v>
      </c>
      <c r="J389" s="177">
        <v>635.9</v>
      </c>
      <c r="K389" s="177">
        <v>653.09999999999991</v>
      </c>
      <c r="L389" s="177">
        <v>722.2</v>
      </c>
      <c r="M389" s="177">
        <v>783.4</v>
      </c>
      <c r="N389" s="177">
        <v>773.40000000000009</v>
      </c>
      <c r="O389" s="177">
        <v>870.4</v>
      </c>
      <c r="P389" s="177">
        <v>713.62617</v>
      </c>
      <c r="Q389" s="177">
        <v>758.81542999999999</v>
      </c>
      <c r="R389" s="177">
        <v>816.41635999999994</v>
      </c>
      <c r="S389" s="558">
        <f>100</f>
        <v>100</v>
      </c>
      <c r="T389" s="72">
        <f t="shared" si="265"/>
        <v>84.203909018173505</v>
      </c>
      <c r="U389" s="72">
        <f t="shared" si="265"/>
        <v>77.425991541890525</v>
      </c>
      <c r="V389" s="72">
        <f t="shared" si="265"/>
        <v>71.002400274317068</v>
      </c>
      <c r="W389" s="72">
        <f t="shared" si="265"/>
        <v>72.191107555149159</v>
      </c>
      <c r="X389" s="72">
        <f t="shared" si="300"/>
        <v>65.824665676077274</v>
      </c>
      <c r="Y389" s="72">
        <f t="shared" si="300"/>
        <v>72.682592296262428</v>
      </c>
      <c r="Z389" s="72">
        <f t="shared" si="300"/>
        <v>74.648531260715501</v>
      </c>
      <c r="AA389" s="72">
        <f t="shared" si="300"/>
        <v>82.546576751628763</v>
      </c>
      <c r="AB389" s="72">
        <f t="shared" si="300"/>
        <v>89.541661904217634</v>
      </c>
      <c r="AC389" s="72">
        <f t="shared" si="300"/>
        <v>88.398674134186777</v>
      </c>
      <c r="AD389" s="72">
        <f t="shared" si="300"/>
        <v>99.485655503486115</v>
      </c>
      <c r="AE389" s="72">
        <f t="shared" si="297"/>
        <v>81.566598468396393</v>
      </c>
      <c r="AF389" s="72">
        <f t="shared" si="298"/>
        <v>86.731675620070874</v>
      </c>
      <c r="AG389" s="73">
        <f t="shared" si="298"/>
        <v>93.315391473311237</v>
      </c>
      <c r="AH389" s="237"/>
      <c r="AI389" s="238"/>
      <c r="AJ389" s="238"/>
      <c r="AK389" s="238"/>
      <c r="AL389" s="238"/>
      <c r="AM389" s="238"/>
      <c r="AN389" s="238"/>
      <c r="AO389" s="238"/>
      <c r="AP389" s="238"/>
      <c r="AQ389" s="238"/>
      <c r="AR389" s="238"/>
      <c r="AS389" s="238"/>
      <c r="AT389" s="238"/>
      <c r="AU389" s="238"/>
      <c r="AV389" s="239"/>
    </row>
    <row r="390" spans="2:48" ht="16.5" customHeight="1">
      <c r="B390" s="738" t="s">
        <v>162</v>
      </c>
      <c r="C390" s="1" t="s">
        <v>194</v>
      </c>
      <c r="D390" s="224">
        <v>472</v>
      </c>
      <c r="E390" s="224">
        <v>478</v>
      </c>
      <c r="F390" s="224">
        <v>499.8</v>
      </c>
      <c r="G390" s="224">
        <v>498.4</v>
      </c>
      <c r="H390" s="224">
        <v>430.5</v>
      </c>
      <c r="I390" s="224">
        <v>419.2</v>
      </c>
      <c r="J390" s="224">
        <v>422.9</v>
      </c>
      <c r="K390" s="224">
        <v>424.1</v>
      </c>
      <c r="L390" s="224">
        <v>515.29999999999995</v>
      </c>
      <c r="M390" s="224">
        <v>546.1</v>
      </c>
      <c r="N390" s="224">
        <v>567.6</v>
      </c>
      <c r="O390" s="224">
        <v>606</v>
      </c>
      <c r="P390" s="225">
        <v>455.03363000000002</v>
      </c>
      <c r="Q390" s="225">
        <v>524.58336999999995</v>
      </c>
      <c r="R390" s="225">
        <v>564.04199000000006</v>
      </c>
      <c r="S390" s="558">
        <f>100</f>
        <v>100</v>
      </c>
      <c r="T390" s="72">
        <f t="shared" si="265"/>
        <v>101.27118644067797</v>
      </c>
      <c r="U390" s="72">
        <f t="shared" si="265"/>
        <v>105.88983050847457</v>
      </c>
      <c r="V390" s="72">
        <f t="shared" si="265"/>
        <v>105.59322033898304</v>
      </c>
      <c r="W390" s="72">
        <f t="shared" si="265"/>
        <v>91.207627118644069</v>
      </c>
      <c r="X390" s="72">
        <f t="shared" si="300"/>
        <v>88.813559322033896</v>
      </c>
      <c r="Y390" s="72">
        <f t="shared" si="300"/>
        <v>89.597457627118644</v>
      </c>
      <c r="Z390" s="72">
        <f t="shared" si="300"/>
        <v>89.851694915254242</v>
      </c>
      <c r="AA390" s="72">
        <f t="shared" si="300"/>
        <v>109.17372881355931</v>
      </c>
      <c r="AB390" s="72">
        <f t="shared" si="300"/>
        <v>115.69915254237289</v>
      </c>
      <c r="AC390" s="72">
        <f t="shared" si="300"/>
        <v>120.2542372881356</v>
      </c>
      <c r="AD390" s="72">
        <f t="shared" si="300"/>
        <v>128.38983050847457</v>
      </c>
      <c r="AE390" s="72">
        <f t="shared" si="297"/>
        <v>96.405430084745774</v>
      </c>
      <c r="AF390" s="72">
        <f t="shared" si="298"/>
        <v>111.1405444915254</v>
      </c>
      <c r="AG390" s="73">
        <f t="shared" si="298"/>
        <v>119.50042161016951</v>
      </c>
      <c r="AH390" s="559">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38"/>
      <c r="C391" s="1" t="s">
        <v>195</v>
      </c>
      <c r="D391" s="224">
        <v>392.1</v>
      </c>
      <c r="E391" s="224">
        <v>313</v>
      </c>
      <c r="F391" s="224">
        <v>343.7</v>
      </c>
      <c r="G391" s="224">
        <v>346.9</v>
      </c>
      <c r="H391" s="224">
        <v>331.3</v>
      </c>
      <c r="I391" s="224">
        <v>359.5</v>
      </c>
      <c r="J391" s="224">
        <v>328.1</v>
      </c>
      <c r="K391" s="224">
        <v>463.8</v>
      </c>
      <c r="L391" s="224">
        <v>485.6</v>
      </c>
      <c r="M391" s="224">
        <v>505.6</v>
      </c>
      <c r="N391" s="224">
        <v>441.8</v>
      </c>
      <c r="O391" s="224">
        <v>502.2</v>
      </c>
      <c r="P391" s="225">
        <v>467.76315</v>
      </c>
      <c r="Q391" s="225">
        <v>474.70839999999998</v>
      </c>
      <c r="R391" s="225">
        <v>510.73165999999998</v>
      </c>
      <c r="S391" s="558">
        <f>100</f>
        <v>100</v>
      </c>
      <c r="T391" s="72">
        <f t="shared" si="265"/>
        <v>79.826574853353733</v>
      </c>
      <c r="U391" s="72">
        <f t="shared" si="265"/>
        <v>87.656210150471807</v>
      </c>
      <c r="V391" s="72">
        <f t="shared" si="265"/>
        <v>88.472328487630705</v>
      </c>
      <c r="W391" s="72">
        <f t="shared" si="265"/>
        <v>84.493751593981116</v>
      </c>
      <c r="X391" s="72">
        <f t="shared" si="300"/>
        <v>91.685794440193817</v>
      </c>
      <c r="Y391" s="72">
        <f t="shared" si="300"/>
        <v>83.677633256822233</v>
      </c>
      <c r="Z391" s="72">
        <f t="shared" si="300"/>
        <v>118.28615149196632</v>
      </c>
      <c r="AA391" s="72">
        <f t="shared" si="300"/>
        <v>123.84595766386126</v>
      </c>
      <c r="AB391" s="72">
        <f t="shared" si="300"/>
        <v>128.94669727110431</v>
      </c>
      <c r="AC391" s="72">
        <f t="shared" si="300"/>
        <v>112.67533792399897</v>
      </c>
      <c r="AD391" s="72">
        <f t="shared" si="300"/>
        <v>128.07957153787299</v>
      </c>
      <c r="AE391" s="72">
        <f t="shared" si="297"/>
        <v>119.2969013006886</v>
      </c>
      <c r="AF391" s="72">
        <f t="shared" si="298"/>
        <v>121.06819688854883</v>
      </c>
      <c r="AG391" s="73">
        <f t="shared" si="298"/>
        <v>130.25546034174954</v>
      </c>
      <c r="AH391" s="559">
        <v>1</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738"/>
      <c r="C392" s="1" t="s">
        <v>196</v>
      </c>
      <c r="D392" s="224">
        <v>550.5</v>
      </c>
      <c r="E392" s="224">
        <v>485.7</v>
      </c>
      <c r="F392" s="224">
        <v>442.8</v>
      </c>
      <c r="G392" s="224">
        <v>441.2</v>
      </c>
      <c r="H392" s="224">
        <v>383.6</v>
      </c>
      <c r="I392" s="224">
        <v>400.4</v>
      </c>
      <c r="J392" s="224">
        <v>469.9</v>
      </c>
      <c r="K392" s="224">
        <v>503</v>
      </c>
      <c r="L392" s="224">
        <v>446.1</v>
      </c>
      <c r="M392" s="224">
        <v>547.4</v>
      </c>
      <c r="N392" s="224">
        <v>475.1</v>
      </c>
      <c r="O392" s="224">
        <v>490.4</v>
      </c>
      <c r="P392" s="225">
        <v>391.23482999999999</v>
      </c>
      <c r="Q392" s="225">
        <v>414.25738999999999</v>
      </c>
      <c r="R392" s="225">
        <v>445.81607000000002</v>
      </c>
      <c r="S392" s="558">
        <f>100</f>
        <v>100</v>
      </c>
      <c r="T392" s="72">
        <f t="shared" si="265"/>
        <v>88.228882833787466</v>
      </c>
      <c r="U392" s="72">
        <f t="shared" si="265"/>
        <v>80.435967302452312</v>
      </c>
      <c r="V392" s="72">
        <f t="shared" si="265"/>
        <v>80.145322434150771</v>
      </c>
      <c r="W392" s="72">
        <f t="shared" si="265"/>
        <v>69.682107175295187</v>
      </c>
      <c r="X392" s="72">
        <f t="shared" si="300"/>
        <v>72.733878292461398</v>
      </c>
      <c r="Y392" s="72">
        <f t="shared" si="300"/>
        <v>85.358764759309722</v>
      </c>
      <c r="Z392" s="72">
        <f t="shared" si="300"/>
        <v>91.371480472297904</v>
      </c>
      <c r="AA392" s="72">
        <f t="shared" si="300"/>
        <v>81.035422343324257</v>
      </c>
      <c r="AB392" s="72">
        <f t="shared" si="300"/>
        <v>99.436875567665751</v>
      </c>
      <c r="AC392" s="72">
        <f t="shared" si="300"/>
        <v>86.303360581289738</v>
      </c>
      <c r="AD392" s="72">
        <f t="shared" si="300"/>
        <v>89.082652134423256</v>
      </c>
      <c r="AE392" s="72">
        <f t="shared" si="297"/>
        <v>71.068997275204353</v>
      </c>
      <c r="AF392" s="72">
        <f t="shared" si="298"/>
        <v>75.251115349682109</v>
      </c>
      <c r="AG392" s="73">
        <f t="shared" si="298"/>
        <v>80.983845594913717</v>
      </c>
      <c r="AH392" s="559">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738"/>
      <c r="C393" s="1" t="s">
        <v>197</v>
      </c>
      <c r="D393" s="224">
        <v>852.9</v>
      </c>
      <c r="E393" s="224">
        <v>673.5</v>
      </c>
      <c r="F393" s="224">
        <v>592.1</v>
      </c>
      <c r="G393" s="224">
        <v>601.4</v>
      </c>
      <c r="H393" s="224">
        <v>675.7</v>
      </c>
      <c r="I393" s="224">
        <v>637.9</v>
      </c>
      <c r="J393" s="224">
        <v>684.9</v>
      </c>
      <c r="K393" s="224">
        <v>721.3</v>
      </c>
      <c r="L393" s="224">
        <v>773.5</v>
      </c>
      <c r="M393" s="224">
        <v>871.8</v>
      </c>
      <c r="N393" s="224">
        <v>1253.5</v>
      </c>
      <c r="O393" s="224">
        <v>1248.3</v>
      </c>
      <c r="P393" s="225">
        <v>1107.5998999999999</v>
      </c>
      <c r="Q393" s="225">
        <v>1140.2277999999999</v>
      </c>
      <c r="R393" s="225">
        <v>1232.4816000000001</v>
      </c>
      <c r="S393" s="558">
        <f>100</f>
        <v>100</v>
      </c>
      <c r="T393" s="72">
        <f t="shared" si="265"/>
        <v>78.965881111501943</v>
      </c>
      <c r="U393" s="72">
        <f t="shared" si="265"/>
        <v>69.421972095204595</v>
      </c>
      <c r="V393" s="72">
        <f t="shared" si="265"/>
        <v>70.512369562668539</v>
      </c>
      <c r="W393" s="72">
        <f t="shared" si="265"/>
        <v>79.223824598428891</v>
      </c>
      <c r="X393" s="72">
        <f t="shared" si="300"/>
        <v>74.791886504865758</v>
      </c>
      <c r="Y393" s="72">
        <f t="shared" si="300"/>
        <v>80.302497361941619</v>
      </c>
      <c r="Z393" s="72">
        <f t="shared" si="300"/>
        <v>84.570289600187593</v>
      </c>
      <c r="AA393" s="72">
        <f t="shared" si="300"/>
        <v>90.690585062727166</v>
      </c>
      <c r="AB393" s="72">
        <f t="shared" si="300"/>
        <v>102.21596904678157</v>
      </c>
      <c r="AC393" s="72">
        <f t="shared" si="300"/>
        <v>146.96916402860828</v>
      </c>
      <c r="AD393" s="72">
        <f t="shared" si="300"/>
        <v>146.35947942314456</v>
      </c>
      <c r="AE393" s="72">
        <f t="shared" si="297"/>
        <v>129.86280923906671</v>
      </c>
      <c r="AF393" s="72">
        <f t="shared" si="298"/>
        <v>133.68833391956852</v>
      </c>
      <c r="AG393" s="73">
        <f t="shared" si="298"/>
        <v>144.50481885332397</v>
      </c>
      <c r="AH393" s="559">
        <v>1</v>
      </c>
      <c r="AI393" s="234">
        <v>1</v>
      </c>
      <c r="AJ393" s="234">
        <v>1</v>
      </c>
      <c r="AK393" s="234">
        <v>1</v>
      </c>
      <c r="AL393" s="234">
        <v>1</v>
      </c>
      <c r="AM393" s="234">
        <v>1</v>
      </c>
      <c r="AN393" s="234">
        <v>1</v>
      </c>
      <c r="AO393" s="234">
        <v>1</v>
      </c>
      <c r="AP393" s="234">
        <v>1</v>
      </c>
      <c r="AQ393" s="234">
        <v>1</v>
      </c>
      <c r="AR393" s="234">
        <v>1</v>
      </c>
      <c r="AS393" s="234">
        <v>1</v>
      </c>
      <c r="AT393" s="234">
        <v>4</v>
      </c>
      <c r="AU393" s="234">
        <v>6</v>
      </c>
      <c r="AV393" s="236">
        <v>7</v>
      </c>
    </row>
    <row r="394" spans="2:48" ht="14.45">
      <c r="B394" s="738"/>
      <c r="C394" s="1" t="s">
        <v>198</v>
      </c>
      <c r="D394" s="224">
        <v>2267.5</v>
      </c>
      <c r="E394" s="224">
        <v>1950.2</v>
      </c>
      <c r="F394" s="224">
        <v>1878.4</v>
      </c>
      <c r="G394" s="224">
        <v>1887.9</v>
      </c>
      <c r="H394" s="224">
        <v>1821.1000000000001</v>
      </c>
      <c r="I394" s="224">
        <v>1817</v>
      </c>
      <c r="J394" s="224">
        <v>1905.8000000000002</v>
      </c>
      <c r="K394" s="224">
        <v>2112.1999999999998</v>
      </c>
      <c r="L394" s="224">
        <v>2220.5</v>
      </c>
      <c r="M394" s="224">
        <v>2470.8999999999996</v>
      </c>
      <c r="N394" s="224">
        <v>2738</v>
      </c>
      <c r="O394" s="224">
        <v>2846.8999999999996</v>
      </c>
      <c r="P394" s="225">
        <v>2421.6315100000002</v>
      </c>
      <c r="Q394" s="225">
        <v>2553.7769600000001</v>
      </c>
      <c r="R394" s="225">
        <v>2753.07132</v>
      </c>
      <c r="S394" s="558">
        <f>100</f>
        <v>100</v>
      </c>
      <c r="T394" s="72">
        <f t="shared" si="265"/>
        <v>86.006615214994483</v>
      </c>
      <c r="U394" s="72">
        <f t="shared" si="265"/>
        <v>82.840132304299885</v>
      </c>
      <c r="V394" s="72">
        <f t="shared" si="265"/>
        <v>83.259095920617426</v>
      </c>
      <c r="W394" s="72">
        <f t="shared" si="265"/>
        <v>80.313120176405732</v>
      </c>
      <c r="X394" s="72">
        <f t="shared" si="300"/>
        <v>80.132304299889753</v>
      </c>
      <c r="Y394" s="72">
        <f t="shared" si="300"/>
        <v>84.048511576626254</v>
      </c>
      <c r="Z394" s="72">
        <f t="shared" si="300"/>
        <v>93.151047409040785</v>
      </c>
      <c r="AA394" s="72">
        <f t="shared" si="300"/>
        <v>97.927232635060633</v>
      </c>
      <c r="AB394" s="72">
        <f t="shared" si="300"/>
        <v>108.97023153252479</v>
      </c>
      <c r="AC394" s="72">
        <f t="shared" si="300"/>
        <v>120.7497243660419</v>
      </c>
      <c r="AD394" s="72">
        <f t="shared" si="300"/>
        <v>125.55237045203967</v>
      </c>
      <c r="AE394" s="72">
        <f t="shared" si="297"/>
        <v>106.79742050716649</v>
      </c>
      <c r="AF394" s="72">
        <f t="shared" si="298"/>
        <v>112.62522425578832</v>
      </c>
      <c r="AG394" s="73">
        <f t="shared" si="298"/>
        <v>121.41439117971333</v>
      </c>
      <c r="AH394" s="559">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39"/>
      <c r="C395" s="8" t="s">
        <v>199</v>
      </c>
      <c r="D395" s="177">
        <v>1414.6</v>
      </c>
      <c r="E395" s="177">
        <v>1276.7</v>
      </c>
      <c r="F395" s="177">
        <v>1286.3</v>
      </c>
      <c r="G395" s="177">
        <v>1286.5</v>
      </c>
      <c r="H395" s="177">
        <v>1145.4000000000001</v>
      </c>
      <c r="I395" s="177">
        <v>1179.0999999999999</v>
      </c>
      <c r="J395" s="177">
        <v>1220.9000000000001</v>
      </c>
      <c r="K395" s="177">
        <v>1390.9</v>
      </c>
      <c r="L395" s="177">
        <v>1447</v>
      </c>
      <c r="M395" s="177">
        <v>1599.1</v>
      </c>
      <c r="N395" s="177">
        <v>1484.5</v>
      </c>
      <c r="O395" s="177">
        <v>1598.6</v>
      </c>
      <c r="P395" s="177">
        <v>1314.03161</v>
      </c>
      <c r="Q395" s="177">
        <v>1413.54916</v>
      </c>
      <c r="R395" s="177">
        <v>1520.5897200000002</v>
      </c>
      <c r="S395" s="558">
        <f>100</f>
        <v>100</v>
      </c>
      <c r="T395" s="72">
        <f t="shared" si="265"/>
        <v>90.251661246995624</v>
      </c>
      <c r="U395" s="72">
        <f t="shared" si="265"/>
        <v>90.930298317545606</v>
      </c>
      <c r="V395" s="72">
        <f t="shared" si="265"/>
        <v>90.944436589848721</v>
      </c>
      <c r="W395" s="72">
        <f t="shared" si="265"/>
        <v>80.96988547999436</v>
      </c>
      <c r="X395" s="72">
        <f t="shared" si="300"/>
        <v>83.352184363070833</v>
      </c>
      <c r="Y395" s="72">
        <f t="shared" si="300"/>
        <v>86.307083274423874</v>
      </c>
      <c r="Z395" s="72">
        <f t="shared" si="300"/>
        <v>98.324614732079752</v>
      </c>
      <c r="AA395" s="72">
        <f t="shared" si="300"/>
        <v>102.29040011310619</v>
      </c>
      <c r="AB395" s="72">
        <f t="shared" si="300"/>
        <v>113.04255619963241</v>
      </c>
      <c r="AC395" s="72">
        <f t="shared" si="300"/>
        <v>104.94132616994204</v>
      </c>
      <c r="AD395" s="72">
        <f t="shared" si="300"/>
        <v>113.0072105188746</v>
      </c>
      <c r="AE395" s="72">
        <f t="shared" si="297"/>
        <v>92.890683585465851</v>
      </c>
      <c r="AF395" s="72">
        <f t="shared" si="298"/>
        <v>99.925714689664929</v>
      </c>
      <c r="AG395" s="73">
        <f t="shared" si="298"/>
        <v>107.49255761345965</v>
      </c>
      <c r="AH395" s="237"/>
      <c r="AI395" s="238"/>
      <c r="AJ395" s="238"/>
      <c r="AK395" s="238"/>
      <c r="AL395" s="238"/>
      <c r="AM395" s="238"/>
      <c r="AN395" s="238"/>
      <c r="AO395" s="238"/>
      <c r="AP395" s="238"/>
      <c r="AQ395" s="238"/>
      <c r="AR395" s="238"/>
      <c r="AS395" s="238"/>
      <c r="AT395" s="238"/>
      <c r="AU395" s="238"/>
      <c r="AV395" s="239"/>
    </row>
    <row r="396" spans="2:48" ht="16.5" customHeight="1">
      <c r="B396" s="738" t="s">
        <v>143</v>
      </c>
      <c r="C396" s="7" t="s">
        <v>194</v>
      </c>
      <c r="D396" s="224">
        <v>80.7</v>
      </c>
      <c r="E396" s="224">
        <v>93.9</v>
      </c>
      <c r="F396" s="224">
        <v>55.4</v>
      </c>
      <c r="G396" s="224">
        <v>76.3</v>
      </c>
      <c r="H396" s="224">
        <v>90</v>
      </c>
      <c r="I396" s="224">
        <v>63.8</v>
      </c>
      <c r="J396" s="224">
        <v>72.2</v>
      </c>
      <c r="K396" s="224">
        <v>64.3</v>
      </c>
      <c r="L396" s="224">
        <v>66.900000000000006</v>
      </c>
      <c r="M396" s="224">
        <v>81</v>
      </c>
      <c r="N396" s="224">
        <v>81.8</v>
      </c>
      <c r="O396" s="224">
        <v>95.7</v>
      </c>
      <c r="P396" s="225">
        <v>71.859275999999994</v>
      </c>
      <c r="Q396" s="225">
        <v>82.842628000000005</v>
      </c>
      <c r="R396" s="225">
        <v>89.067161999999996</v>
      </c>
      <c r="S396" s="558">
        <f>100</f>
        <v>100</v>
      </c>
      <c r="T396" s="72">
        <f t="shared" si="265"/>
        <v>116.35687732342006</v>
      </c>
      <c r="U396" s="72">
        <f t="shared" si="265"/>
        <v>68.649318463444857</v>
      </c>
      <c r="V396" s="72">
        <f t="shared" si="265"/>
        <v>94.547707558859969</v>
      </c>
      <c r="W396" s="72">
        <f t="shared" si="265"/>
        <v>111.52416356877323</v>
      </c>
      <c r="X396" s="72">
        <f t="shared" si="300"/>
        <v>79.058240396530351</v>
      </c>
      <c r="Y396" s="72">
        <f t="shared" si="300"/>
        <v>89.46716232961586</v>
      </c>
      <c r="Z396" s="72">
        <f t="shared" si="300"/>
        <v>79.677819083023536</v>
      </c>
      <c r="AA396" s="72">
        <f t="shared" si="300"/>
        <v>82.899628252788119</v>
      </c>
      <c r="AB396" s="72">
        <f t="shared" si="300"/>
        <v>100.37174721189591</v>
      </c>
      <c r="AC396" s="72">
        <f t="shared" si="300"/>
        <v>101.363073110285</v>
      </c>
      <c r="AD396" s="72">
        <f t="shared" ref="AD396:AD413" si="301">O396*100/$D396</f>
        <v>118.58736059479554</v>
      </c>
      <c r="AE396" s="72">
        <f t="shared" si="297"/>
        <v>89.044951672862439</v>
      </c>
      <c r="AF396" s="72">
        <f t="shared" si="298"/>
        <v>102.65505328376705</v>
      </c>
      <c r="AG396" s="73">
        <f t="shared" si="298"/>
        <v>110.36823048327136</v>
      </c>
      <c r="AH396" s="559">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38"/>
      <c r="C397" s="1" t="s">
        <v>195</v>
      </c>
      <c r="D397" s="224">
        <v>278.10000000000002</v>
      </c>
      <c r="E397" s="224">
        <v>228</v>
      </c>
      <c r="F397" s="224">
        <v>282.3</v>
      </c>
      <c r="G397" s="224">
        <v>257.5</v>
      </c>
      <c r="H397" s="224">
        <v>232.9</v>
      </c>
      <c r="I397" s="224">
        <v>198.8</v>
      </c>
      <c r="J397" s="224">
        <v>233.7</v>
      </c>
      <c r="K397" s="224">
        <v>186.7</v>
      </c>
      <c r="L397" s="224">
        <v>158.6</v>
      </c>
      <c r="M397" s="224">
        <v>203</v>
      </c>
      <c r="N397" s="224">
        <v>212.6</v>
      </c>
      <c r="O397" s="224">
        <v>218.9</v>
      </c>
      <c r="P397" s="225">
        <v>203.8896</v>
      </c>
      <c r="Q397" s="225">
        <v>206.9169</v>
      </c>
      <c r="R397" s="225">
        <v>222.61259000000001</v>
      </c>
      <c r="S397" s="558">
        <f>100</f>
        <v>100</v>
      </c>
      <c r="T397" s="72">
        <f t="shared" si="265"/>
        <v>81.9848975188781</v>
      </c>
      <c r="U397" s="72">
        <f t="shared" si="265"/>
        <v>101.51024811218986</v>
      </c>
      <c r="V397" s="72">
        <f t="shared" si="265"/>
        <v>92.592592592592581</v>
      </c>
      <c r="W397" s="72">
        <f t="shared" si="265"/>
        <v>83.746853649766265</v>
      </c>
      <c r="X397" s="72">
        <f t="shared" si="300"/>
        <v>71.485077310320023</v>
      </c>
      <c r="Y397" s="72">
        <f t="shared" si="300"/>
        <v>84.034519956850048</v>
      </c>
      <c r="Z397" s="72">
        <f t="shared" si="300"/>
        <v>67.134124415677803</v>
      </c>
      <c r="AA397" s="72">
        <f t="shared" si="300"/>
        <v>57.029845379359941</v>
      </c>
      <c r="AB397" s="72">
        <f t="shared" si="300"/>
        <v>72.995325422509879</v>
      </c>
      <c r="AC397" s="72">
        <f t="shared" si="300"/>
        <v>76.447321107515279</v>
      </c>
      <c r="AD397" s="72">
        <f t="shared" si="301"/>
        <v>78.712693275800063</v>
      </c>
      <c r="AE397" s="72">
        <f t="shared" si="297"/>
        <v>73.315210355987048</v>
      </c>
      <c r="AF397" s="72">
        <f t="shared" si="298"/>
        <v>74.40377562028047</v>
      </c>
      <c r="AG397" s="73">
        <f t="shared" si="298"/>
        <v>80.047677094570304</v>
      </c>
      <c r="AH397" s="559">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738"/>
      <c r="C398" s="1" t="s">
        <v>196</v>
      </c>
      <c r="D398" s="224">
        <v>521</v>
      </c>
      <c r="E398" s="224">
        <v>516.6</v>
      </c>
      <c r="F398" s="224">
        <v>488.3</v>
      </c>
      <c r="G398" s="224">
        <v>522.4</v>
      </c>
      <c r="H398" s="224">
        <v>433.4</v>
      </c>
      <c r="I398" s="224">
        <v>467.5</v>
      </c>
      <c r="J398" s="224">
        <v>419.4</v>
      </c>
      <c r="K398" s="224">
        <v>484.6</v>
      </c>
      <c r="L398" s="224">
        <v>407.5</v>
      </c>
      <c r="M398" s="224">
        <v>392</v>
      </c>
      <c r="N398" s="224">
        <v>372.6</v>
      </c>
      <c r="O398" s="224">
        <v>411.3</v>
      </c>
      <c r="P398" s="225">
        <v>328.12984999999998</v>
      </c>
      <c r="Q398" s="225">
        <v>347.43893000000003</v>
      </c>
      <c r="R398" s="225">
        <v>373.89960000000002</v>
      </c>
      <c r="S398" s="558">
        <f>100</f>
        <v>100</v>
      </c>
      <c r="T398" s="72">
        <f t="shared" si="265"/>
        <v>99.15547024952015</v>
      </c>
      <c r="U398" s="72">
        <f t="shared" si="265"/>
        <v>93.723608445297501</v>
      </c>
      <c r="V398" s="72">
        <f t="shared" si="265"/>
        <v>100.26871401151631</v>
      </c>
      <c r="W398" s="72">
        <f t="shared" si="265"/>
        <v>83.186180422264869</v>
      </c>
      <c r="X398" s="72">
        <f t="shared" si="300"/>
        <v>89.731285988483691</v>
      </c>
      <c r="Y398" s="72">
        <f t="shared" si="300"/>
        <v>80.499040307101723</v>
      </c>
      <c r="Z398" s="72">
        <f t="shared" si="300"/>
        <v>93.013435700575812</v>
      </c>
      <c r="AA398" s="72">
        <f t="shared" si="300"/>
        <v>78.214971209213047</v>
      </c>
      <c r="AB398" s="72">
        <f t="shared" si="300"/>
        <v>75.239923224568145</v>
      </c>
      <c r="AC398" s="72">
        <f t="shared" si="300"/>
        <v>71.51631477927063</v>
      </c>
      <c r="AD398" s="72">
        <f t="shared" si="301"/>
        <v>78.944337811900198</v>
      </c>
      <c r="AE398" s="72">
        <f t="shared" si="297"/>
        <v>62.980777351247603</v>
      </c>
      <c r="AF398" s="72">
        <f t="shared" si="298"/>
        <v>66.686934740882919</v>
      </c>
      <c r="AG398" s="73">
        <f t="shared" si="298"/>
        <v>71.765758157389627</v>
      </c>
      <c r="AH398" s="559">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38"/>
      <c r="C399" s="1" t="s">
        <v>197</v>
      </c>
      <c r="D399" s="224">
        <v>3162.6</v>
      </c>
      <c r="E399" s="224">
        <v>3213.6</v>
      </c>
      <c r="F399" s="224">
        <v>3138</v>
      </c>
      <c r="G399" s="224">
        <v>3016.7</v>
      </c>
      <c r="H399" s="224">
        <v>2836.6</v>
      </c>
      <c r="I399" s="224">
        <v>2688.1</v>
      </c>
      <c r="J399" s="224">
        <v>2704.7</v>
      </c>
      <c r="K399" s="224">
        <v>2757.2</v>
      </c>
      <c r="L399" s="224">
        <v>2978.1</v>
      </c>
      <c r="M399" s="224">
        <v>3226.9</v>
      </c>
      <c r="N399" s="224">
        <v>3548.8</v>
      </c>
      <c r="O399" s="224">
        <v>3764</v>
      </c>
      <c r="P399" s="225">
        <v>3339.7465999999999</v>
      </c>
      <c r="Q399" s="225">
        <v>3438.1298999999999</v>
      </c>
      <c r="R399" s="225">
        <v>3716.3674000000001</v>
      </c>
      <c r="S399" s="558">
        <f>100</f>
        <v>100</v>
      </c>
      <c r="T399" s="72">
        <f t="shared" si="265"/>
        <v>101.61259723012711</v>
      </c>
      <c r="U399" s="72">
        <f t="shared" si="265"/>
        <v>99.222158983115165</v>
      </c>
      <c r="V399" s="72">
        <f t="shared" si="265"/>
        <v>95.38670713969519</v>
      </c>
      <c r="W399" s="72">
        <f t="shared" si="265"/>
        <v>89.692025548599261</v>
      </c>
      <c r="X399" s="72">
        <f t="shared" si="300"/>
        <v>84.996521849111488</v>
      </c>
      <c r="Y399" s="72">
        <f t="shared" si="300"/>
        <v>85.521406437741106</v>
      </c>
      <c r="Z399" s="72">
        <f t="shared" si="300"/>
        <v>87.181432998166073</v>
      </c>
      <c r="AA399" s="72">
        <f t="shared" si="300"/>
        <v>94.166192373363685</v>
      </c>
      <c r="AB399" s="72">
        <f t="shared" si="300"/>
        <v>102.03313729210144</v>
      </c>
      <c r="AC399" s="72">
        <f t="shared" si="300"/>
        <v>112.21147157402137</v>
      </c>
      <c r="AD399" s="72">
        <f t="shared" si="301"/>
        <v>119.01599949408714</v>
      </c>
      <c r="AE399" s="72">
        <f t="shared" si="297"/>
        <v>105.6012964016948</v>
      </c>
      <c r="AF399" s="72">
        <f t="shared" si="298"/>
        <v>108.71213242269019</v>
      </c>
      <c r="AG399" s="73">
        <f t="shared" si="298"/>
        <v>117.50987794852337</v>
      </c>
      <c r="AH399" s="559">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738"/>
      <c r="C400" s="1" t="s">
        <v>198</v>
      </c>
      <c r="D400" s="224">
        <v>4042.3999999999996</v>
      </c>
      <c r="E400" s="224">
        <v>4052.1</v>
      </c>
      <c r="F400" s="224">
        <v>3964</v>
      </c>
      <c r="G400" s="224">
        <v>3872.8999999999996</v>
      </c>
      <c r="H400" s="224">
        <v>3592.8999999999996</v>
      </c>
      <c r="I400" s="224">
        <v>3418.2</v>
      </c>
      <c r="J400" s="224">
        <v>3430</v>
      </c>
      <c r="K400" s="224">
        <v>3492.7999999999997</v>
      </c>
      <c r="L400" s="224">
        <v>3611.1</v>
      </c>
      <c r="M400" s="224">
        <v>3902.9</v>
      </c>
      <c r="N400" s="224">
        <v>4215.8</v>
      </c>
      <c r="O400" s="224">
        <v>4489.8999999999996</v>
      </c>
      <c r="P400" s="225">
        <v>3943.6253259999999</v>
      </c>
      <c r="Q400" s="225">
        <v>4075.3283579999998</v>
      </c>
      <c r="R400" s="225">
        <v>4401.9467519999998</v>
      </c>
      <c r="S400" s="558">
        <f>100</f>
        <v>100</v>
      </c>
      <c r="T400" s="72">
        <f t="shared" si="265"/>
        <v>100.23995646150803</v>
      </c>
      <c r="U400" s="72">
        <f t="shared" si="265"/>
        <v>98.060558084306365</v>
      </c>
      <c r="V400" s="72">
        <f t="shared" si="265"/>
        <v>95.806946368493954</v>
      </c>
      <c r="W400" s="72">
        <f t="shared" si="265"/>
        <v>88.880368098159508</v>
      </c>
      <c r="X400" s="72">
        <f t="shared" si="300"/>
        <v>84.558678013061552</v>
      </c>
      <c r="Y400" s="72">
        <f t="shared" si="300"/>
        <v>84.850583811597076</v>
      </c>
      <c r="Z400" s="72">
        <f t="shared" si="300"/>
        <v>86.404116366514955</v>
      </c>
      <c r="AA400" s="72">
        <f t="shared" si="300"/>
        <v>89.330595685731254</v>
      </c>
      <c r="AB400" s="72">
        <f t="shared" si="300"/>
        <v>96.549079754601237</v>
      </c>
      <c r="AC400" s="72">
        <f t="shared" si="300"/>
        <v>104.28953097169999</v>
      </c>
      <c r="AD400" s="72">
        <f t="shared" si="301"/>
        <v>111.07015634276667</v>
      </c>
      <c r="AE400" s="72">
        <f t="shared" si="297"/>
        <v>97.556533890757962</v>
      </c>
      <c r="AF400" s="72">
        <f t="shared" si="298"/>
        <v>100.81457446071641</v>
      </c>
      <c r="AG400" s="73">
        <f t="shared" si="298"/>
        <v>108.89438828418763</v>
      </c>
      <c r="AH400" s="559">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39"/>
      <c r="C401" s="8" t="s">
        <v>199</v>
      </c>
      <c r="D401" s="177">
        <v>879.8</v>
      </c>
      <c r="E401" s="177">
        <v>838.5</v>
      </c>
      <c r="F401" s="177">
        <v>826</v>
      </c>
      <c r="G401" s="177">
        <v>856.2</v>
      </c>
      <c r="H401" s="177">
        <v>756.3</v>
      </c>
      <c r="I401" s="177">
        <v>730.1</v>
      </c>
      <c r="J401" s="177">
        <v>725.3</v>
      </c>
      <c r="K401" s="177">
        <v>735.6</v>
      </c>
      <c r="L401" s="177">
        <v>633</v>
      </c>
      <c r="M401" s="177">
        <v>676</v>
      </c>
      <c r="N401" s="177">
        <v>667</v>
      </c>
      <c r="O401" s="177">
        <v>725.90000000000009</v>
      </c>
      <c r="P401" s="177">
        <v>603.87872599999992</v>
      </c>
      <c r="Q401" s="177">
        <v>637.19845800000007</v>
      </c>
      <c r="R401" s="177">
        <v>685.57935199999997</v>
      </c>
      <c r="S401" s="558">
        <f>100</f>
        <v>100</v>
      </c>
      <c r="T401" s="72">
        <f t="shared" si="265"/>
        <v>95.305751307115258</v>
      </c>
      <c r="U401" s="72">
        <f t="shared" si="265"/>
        <v>93.884973857694931</v>
      </c>
      <c r="V401" s="72">
        <f t="shared" si="265"/>
        <v>97.317572175494433</v>
      </c>
      <c r="W401" s="72">
        <f t="shared" si="265"/>
        <v>85.962718799727213</v>
      </c>
      <c r="X401" s="72">
        <f t="shared" si="300"/>
        <v>82.984769265742216</v>
      </c>
      <c r="Y401" s="72">
        <f t="shared" si="300"/>
        <v>82.439190725164821</v>
      </c>
      <c r="Z401" s="72">
        <f t="shared" si="300"/>
        <v>83.609911343487155</v>
      </c>
      <c r="AA401" s="72">
        <f t="shared" si="300"/>
        <v>71.948170038645145</v>
      </c>
      <c r="AB401" s="72">
        <f t="shared" si="300"/>
        <v>76.835644464651068</v>
      </c>
      <c r="AC401" s="72">
        <f t="shared" si="300"/>
        <v>75.812684701068434</v>
      </c>
      <c r="AD401" s="72">
        <f t="shared" si="301"/>
        <v>82.507388042737006</v>
      </c>
      <c r="AE401" s="72">
        <f t="shared" si="297"/>
        <v>68.638182086837901</v>
      </c>
      <c r="AF401" s="72">
        <f t="shared" si="298"/>
        <v>72.425375994544225</v>
      </c>
      <c r="AG401" s="73">
        <f t="shared" si="298"/>
        <v>77.924454648783808</v>
      </c>
      <c r="AH401" s="237"/>
      <c r="AI401" s="238"/>
      <c r="AJ401" s="238"/>
      <c r="AK401" s="238"/>
      <c r="AL401" s="238"/>
      <c r="AM401" s="238"/>
      <c r="AN401" s="238"/>
      <c r="AO401" s="238"/>
      <c r="AP401" s="238"/>
      <c r="AQ401" s="238"/>
      <c r="AR401" s="238"/>
      <c r="AS401" s="238"/>
      <c r="AT401" s="238"/>
      <c r="AU401" s="238"/>
      <c r="AV401" s="239"/>
    </row>
    <row r="402" spans="2:48" ht="16.5" customHeight="1">
      <c r="B402" s="738" t="s">
        <v>163</v>
      </c>
      <c r="C402" s="7" t="s">
        <v>194</v>
      </c>
      <c r="D402" s="224">
        <v>1099.8</v>
      </c>
      <c r="E402" s="224">
        <v>1259.4000000000001</v>
      </c>
      <c r="F402" s="224">
        <v>1178</v>
      </c>
      <c r="G402" s="224">
        <v>992.8</v>
      </c>
      <c r="H402" s="224">
        <v>932</v>
      </c>
      <c r="I402" s="224">
        <v>1034.0999999999999</v>
      </c>
      <c r="J402" s="224">
        <v>1083.4000000000001</v>
      </c>
      <c r="K402" s="224">
        <v>1092.5999999999999</v>
      </c>
      <c r="L402" s="224">
        <v>1083.2</v>
      </c>
      <c r="M402" s="224">
        <v>1120</v>
      </c>
      <c r="N402" s="224">
        <v>1136.0999999999999</v>
      </c>
      <c r="O402" s="224">
        <v>1391.7</v>
      </c>
      <c r="P402" s="225">
        <v>1045.0006000000001</v>
      </c>
      <c r="Q402" s="225">
        <v>1204.7239999999999</v>
      </c>
      <c r="R402" s="225">
        <v>1295.3314</v>
      </c>
      <c r="S402" s="558">
        <f>100</f>
        <v>100</v>
      </c>
      <c r="T402" s="72">
        <f t="shared" si="265"/>
        <v>114.51172940534644</v>
      </c>
      <c r="U402" s="72">
        <f t="shared" si="265"/>
        <v>107.11038370612839</v>
      </c>
      <c r="V402" s="72">
        <f t="shared" si="265"/>
        <v>90.270958356064739</v>
      </c>
      <c r="W402" s="72">
        <f t="shared" si="265"/>
        <v>84.742680487361341</v>
      </c>
      <c r="X402" s="72">
        <f t="shared" si="300"/>
        <v>94.026186579378063</v>
      </c>
      <c r="Y402" s="72">
        <f t="shared" si="300"/>
        <v>98.508819785415554</v>
      </c>
      <c r="Z402" s="72">
        <f t="shared" si="300"/>
        <v>99.345335515548271</v>
      </c>
      <c r="AA402" s="72">
        <f t="shared" si="300"/>
        <v>98.490634660847434</v>
      </c>
      <c r="AB402" s="72">
        <f t="shared" si="300"/>
        <v>101.83669758137843</v>
      </c>
      <c r="AC402" s="72">
        <f t="shared" si="300"/>
        <v>103.30060010911073</v>
      </c>
      <c r="AD402" s="72">
        <f t="shared" si="301"/>
        <v>126.54118930714677</v>
      </c>
      <c r="AE402" s="72">
        <f t="shared" si="297"/>
        <v>95.017330423713418</v>
      </c>
      <c r="AF402" s="72">
        <f t="shared" si="298"/>
        <v>109.54028005091835</v>
      </c>
      <c r="AG402" s="73">
        <f t="shared" si="298"/>
        <v>117.77881432987816</v>
      </c>
      <c r="AH402" s="559">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38"/>
      <c r="C403" s="1" t="s">
        <v>195</v>
      </c>
      <c r="D403" s="224">
        <v>1469.3</v>
      </c>
      <c r="E403" s="224">
        <v>1382.1</v>
      </c>
      <c r="F403" s="224">
        <v>1385.1</v>
      </c>
      <c r="G403" s="224">
        <v>1519.2</v>
      </c>
      <c r="H403" s="224">
        <v>1456.2</v>
      </c>
      <c r="I403" s="224">
        <v>1470.1</v>
      </c>
      <c r="J403" s="224">
        <v>1540.7</v>
      </c>
      <c r="K403" s="224">
        <v>1564.3</v>
      </c>
      <c r="L403" s="224">
        <v>1565.7</v>
      </c>
      <c r="M403" s="224">
        <v>1650</v>
      </c>
      <c r="N403" s="224">
        <v>1644.4</v>
      </c>
      <c r="O403" s="224">
        <v>1813.7</v>
      </c>
      <c r="P403" s="225">
        <v>1689.3311000000001</v>
      </c>
      <c r="Q403" s="225">
        <v>1714.4138</v>
      </c>
      <c r="R403" s="225">
        <v>1844.491</v>
      </c>
      <c r="S403" s="558">
        <f>100</f>
        <v>100</v>
      </c>
      <c r="T403" s="72">
        <f t="shared" si="265"/>
        <v>94.065201116177775</v>
      </c>
      <c r="U403" s="72">
        <f t="shared" si="265"/>
        <v>94.269379976859739</v>
      </c>
      <c r="V403" s="72">
        <f t="shared" si="265"/>
        <v>103.39617504934323</v>
      </c>
      <c r="W403" s="72">
        <f t="shared" si="265"/>
        <v>99.108418975022119</v>
      </c>
      <c r="X403" s="72">
        <f t="shared" si="300"/>
        <v>100.05444769618185</v>
      </c>
      <c r="Y403" s="72">
        <f t="shared" si="300"/>
        <v>104.8594568842306</v>
      </c>
      <c r="Z403" s="72">
        <f t="shared" si="300"/>
        <v>106.46566392159532</v>
      </c>
      <c r="AA403" s="72">
        <f t="shared" si="300"/>
        <v>106.56094738991357</v>
      </c>
      <c r="AB403" s="72">
        <f t="shared" si="300"/>
        <v>112.29837337507657</v>
      </c>
      <c r="AC403" s="72">
        <f t="shared" si="300"/>
        <v>111.91723950180358</v>
      </c>
      <c r="AD403" s="72">
        <f t="shared" si="301"/>
        <v>123.43973320628871</v>
      </c>
      <c r="AE403" s="72">
        <f t="shared" si="297"/>
        <v>114.97523310419929</v>
      </c>
      <c r="AF403" s="72">
        <f t="shared" si="298"/>
        <v>116.68235214047506</v>
      </c>
      <c r="AG403" s="73">
        <f t="shared" si="298"/>
        <v>125.5353569727081</v>
      </c>
      <c r="AH403" s="559">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38"/>
      <c r="C404" s="1" t="s">
        <v>196</v>
      </c>
      <c r="D404" s="224">
        <v>1674.6</v>
      </c>
      <c r="E404" s="224">
        <v>1613.2</v>
      </c>
      <c r="F404" s="224">
        <v>1718.3</v>
      </c>
      <c r="G404" s="224">
        <v>1722.1</v>
      </c>
      <c r="H404" s="224">
        <v>1633.1</v>
      </c>
      <c r="I404" s="224">
        <v>1547</v>
      </c>
      <c r="J404" s="224">
        <v>1531.7</v>
      </c>
      <c r="K404" s="224">
        <v>1585.7</v>
      </c>
      <c r="L404" s="224">
        <v>1458.3</v>
      </c>
      <c r="M404" s="224">
        <v>1649.6</v>
      </c>
      <c r="N404" s="224">
        <v>1648.5</v>
      </c>
      <c r="O404" s="224">
        <v>1786.9</v>
      </c>
      <c r="P404" s="225">
        <v>1425.5658000000001</v>
      </c>
      <c r="Q404" s="225">
        <v>1509.4545000000001</v>
      </c>
      <c r="R404" s="225">
        <v>1624.4418000000001</v>
      </c>
      <c r="S404" s="558">
        <f>100</f>
        <v>100</v>
      </c>
      <c r="T404" s="72">
        <f t="shared" ref="T404:W413" si="302">E404*100/$D404</f>
        <v>96.333452764839365</v>
      </c>
      <c r="U404" s="72">
        <f t="shared" si="302"/>
        <v>102.60957840678371</v>
      </c>
      <c r="V404" s="72">
        <f t="shared" si="302"/>
        <v>102.83649826824316</v>
      </c>
      <c r="W404" s="72">
        <f t="shared" si="302"/>
        <v>97.521796249850709</v>
      </c>
      <c r="X404" s="72">
        <f t="shared" si="300"/>
        <v>92.380269915203641</v>
      </c>
      <c r="Y404" s="72">
        <f t="shared" si="300"/>
        <v>91.466618894064254</v>
      </c>
      <c r="Z404" s="72">
        <f t="shared" si="300"/>
        <v>94.69126955690912</v>
      </c>
      <c r="AA404" s="72">
        <f t="shared" si="300"/>
        <v>87.083482622715877</v>
      </c>
      <c r="AB404" s="72">
        <f t="shared" si="300"/>
        <v>98.507106174608865</v>
      </c>
      <c r="AC404" s="72">
        <f t="shared" si="300"/>
        <v>98.441418846291654</v>
      </c>
      <c r="AD404" s="72">
        <f t="shared" si="301"/>
        <v>106.706079063657</v>
      </c>
      <c r="AE404" s="72">
        <f t="shared" si="297"/>
        <v>85.128735220351146</v>
      </c>
      <c r="AF404" s="72">
        <f t="shared" si="298"/>
        <v>90.138212110354729</v>
      </c>
      <c r="AG404" s="73">
        <f t="shared" si="298"/>
        <v>97.004765317090644</v>
      </c>
      <c r="AH404" s="559">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738"/>
      <c r="C405" s="1" t="s">
        <v>197</v>
      </c>
      <c r="D405" s="224">
        <v>4614.1000000000004</v>
      </c>
      <c r="E405" s="224">
        <v>4780.3</v>
      </c>
      <c r="F405" s="224">
        <v>5040</v>
      </c>
      <c r="G405" s="224">
        <v>5416.7</v>
      </c>
      <c r="H405" s="224">
        <v>5396.9</v>
      </c>
      <c r="I405" s="224">
        <v>5380.2</v>
      </c>
      <c r="J405" s="224">
        <v>5149.7</v>
      </c>
      <c r="K405" s="224">
        <v>5757</v>
      </c>
      <c r="L405" s="224">
        <v>6064.8</v>
      </c>
      <c r="M405" s="224">
        <v>6311.7</v>
      </c>
      <c r="N405" s="224">
        <v>6979.5</v>
      </c>
      <c r="O405" s="224">
        <v>7249.6</v>
      </c>
      <c r="P405" s="225">
        <v>6432.4722000000002</v>
      </c>
      <c r="Q405" s="225">
        <v>6621.9619000000002</v>
      </c>
      <c r="R405" s="225">
        <v>7157.8540000000003</v>
      </c>
      <c r="S405" s="558">
        <f>100</f>
        <v>100</v>
      </c>
      <c r="T405" s="72">
        <f t="shared" si="302"/>
        <v>103.60200255737846</v>
      </c>
      <c r="U405" s="72">
        <f t="shared" si="302"/>
        <v>109.23040246201859</v>
      </c>
      <c r="V405" s="72">
        <f t="shared" si="302"/>
        <v>117.39450813809843</v>
      </c>
      <c r="W405" s="72">
        <f t="shared" si="302"/>
        <v>116.96538869985478</v>
      </c>
      <c r="X405" s="72">
        <f t="shared" si="300"/>
        <v>116.60345462820484</v>
      </c>
      <c r="Y405" s="72">
        <f t="shared" si="300"/>
        <v>111.60789753147958</v>
      </c>
      <c r="Z405" s="72">
        <f t="shared" si="300"/>
        <v>124.76972757417481</v>
      </c>
      <c r="AA405" s="72">
        <f t="shared" si="300"/>
        <v>131.44058429596237</v>
      </c>
      <c r="AB405" s="72">
        <f t="shared" si="300"/>
        <v>136.79157365466722</v>
      </c>
      <c r="AC405" s="72">
        <f t="shared" si="300"/>
        <v>151.26460198088466</v>
      </c>
      <c r="AD405" s="72">
        <f t="shared" si="301"/>
        <v>157.11839795409722</v>
      </c>
      <c r="AE405" s="72">
        <f t="shared" si="297"/>
        <v>139.40903318090201</v>
      </c>
      <c r="AF405" s="72">
        <f t="shared" si="298"/>
        <v>143.51578639387964</v>
      </c>
      <c r="AG405" s="73">
        <f t="shared" si="298"/>
        <v>155.13001452070824</v>
      </c>
      <c r="AH405" s="559">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738"/>
      <c r="C406" s="1" t="s">
        <v>198</v>
      </c>
      <c r="D406" s="224">
        <v>8857.7999999999993</v>
      </c>
      <c r="E406" s="224">
        <v>9035</v>
      </c>
      <c r="F406" s="224">
        <v>9321.4</v>
      </c>
      <c r="G406" s="224">
        <v>9650.7999999999993</v>
      </c>
      <c r="H406" s="224">
        <v>9418.1999999999989</v>
      </c>
      <c r="I406" s="224">
        <v>9431.4</v>
      </c>
      <c r="J406" s="224">
        <v>9305.5</v>
      </c>
      <c r="K406" s="224">
        <v>9999.5999999999985</v>
      </c>
      <c r="L406" s="224">
        <v>10172</v>
      </c>
      <c r="M406" s="224">
        <v>10731.3</v>
      </c>
      <c r="N406" s="224">
        <v>11408.5</v>
      </c>
      <c r="O406" s="224">
        <v>12241.900000000001</v>
      </c>
      <c r="P406" s="225">
        <v>10592.369699999999</v>
      </c>
      <c r="Q406" s="225">
        <v>11050.5542</v>
      </c>
      <c r="R406" s="225">
        <v>11922.118200000001</v>
      </c>
      <c r="S406" s="558">
        <f>100</f>
        <v>100</v>
      </c>
      <c r="T406" s="72">
        <f t="shared" si="302"/>
        <v>102.00049673733885</v>
      </c>
      <c r="U406" s="72">
        <f t="shared" si="302"/>
        <v>105.23380523380524</v>
      </c>
      <c r="V406" s="72">
        <f t="shared" si="302"/>
        <v>108.95256158414053</v>
      </c>
      <c r="W406" s="72">
        <f t="shared" si="302"/>
        <v>106.32662737925895</v>
      </c>
      <c r="X406" s="72">
        <f t="shared" si="300"/>
        <v>106.47564858091175</v>
      </c>
      <c r="Y406" s="72">
        <f t="shared" si="300"/>
        <v>105.05430242272348</v>
      </c>
      <c r="Z406" s="72">
        <f t="shared" si="300"/>
        <v>112.89033394296551</v>
      </c>
      <c r="AA406" s="72">
        <f t="shared" si="300"/>
        <v>114.83664115243063</v>
      </c>
      <c r="AB406" s="72">
        <f t="shared" si="300"/>
        <v>121.15085009821853</v>
      </c>
      <c r="AC406" s="72">
        <f t="shared" si="300"/>
        <v>128.79608932240512</v>
      </c>
      <c r="AD406" s="72">
        <f t="shared" si="301"/>
        <v>138.20474609948297</v>
      </c>
      <c r="AE406" s="72">
        <f t="shared" si="297"/>
        <v>119.58239856397752</v>
      </c>
      <c r="AF406" s="72">
        <f t="shared" si="298"/>
        <v>124.75506559190772</v>
      </c>
      <c r="AG406" s="73">
        <f t="shared" si="298"/>
        <v>134.59457427352166</v>
      </c>
      <c r="AH406" s="559">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39"/>
      <c r="C407" s="8" t="s">
        <v>199</v>
      </c>
      <c r="D407" s="177">
        <v>4243.7</v>
      </c>
      <c r="E407" s="177">
        <v>4254.7</v>
      </c>
      <c r="F407" s="177">
        <v>4281.3999999999996</v>
      </c>
      <c r="G407" s="177">
        <v>4234.1000000000004</v>
      </c>
      <c r="H407" s="177">
        <v>4021.2999999999997</v>
      </c>
      <c r="I407" s="177">
        <v>4051.2</v>
      </c>
      <c r="J407" s="177">
        <v>4155.8</v>
      </c>
      <c r="K407" s="177">
        <v>4242.5999999999995</v>
      </c>
      <c r="L407" s="177">
        <v>4107.2</v>
      </c>
      <c r="M407" s="177">
        <v>4419.6000000000004</v>
      </c>
      <c r="N407" s="177">
        <v>4429</v>
      </c>
      <c r="O407" s="177">
        <v>4992.3</v>
      </c>
      <c r="P407" s="177">
        <v>4159.8975</v>
      </c>
      <c r="Q407" s="177">
        <v>4428.5923000000003</v>
      </c>
      <c r="R407" s="177">
        <v>4764.2641999999996</v>
      </c>
      <c r="S407" s="558">
        <f>100</f>
        <v>100</v>
      </c>
      <c r="T407" s="72">
        <f t="shared" si="302"/>
        <v>100.25920776680726</v>
      </c>
      <c r="U407" s="72">
        <f t="shared" si="302"/>
        <v>100.8883757098758</v>
      </c>
      <c r="V407" s="72">
        <f t="shared" si="302"/>
        <v>99.773782312604581</v>
      </c>
      <c r="W407" s="72">
        <f t="shared" si="302"/>
        <v>94.759290242005804</v>
      </c>
      <c r="X407" s="72">
        <f t="shared" si="300"/>
        <v>95.463864080872824</v>
      </c>
      <c r="Y407" s="72">
        <f t="shared" si="300"/>
        <v>97.928694299785562</v>
      </c>
      <c r="Z407" s="72">
        <f t="shared" si="300"/>
        <v>99.974079223319265</v>
      </c>
      <c r="AA407" s="72">
        <f t="shared" si="300"/>
        <v>96.783467257346189</v>
      </c>
      <c r="AB407" s="72">
        <f t="shared" si="300"/>
        <v>104.14496783467258</v>
      </c>
      <c r="AC407" s="72">
        <f t="shared" si="300"/>
        <v>104.3664726535806</v>
      </c>
      <c r="AD407" s="72">
        <f t="shared" si="301"/>
        <v>117.6402667483564</v>
      </c>
      <c r="AE407" s="72">
        <f t="shared" si="297"/>
        <v>98.025249192921279</v>
      </c>
      <c r="AF407" s="72">
        <f t="shared" si="298"/>
        <v>104.35686547116904</v>
      </c>
      <c r="AG407" s="73">
        <f t="shared" si="298"/>
        <v>112.2667530692556</v>
      </c>
      <c r="AH407" s="237"/>
      <c r="AI407" s="238"/>
      <c r="AJ407" s="238"/>
      <c r="AK407" s="238"/>
      <c r="AL407" s="238"/>
      <c r="AM407" s="238"/>
      <c r="AN407" s="238"/>
      <c r="AO407" s="238"/>
      <c r="AP407" s="238"/>
      <c r="AQ407" s="238"/>
      <c r="AR407" s="238"/>
      <c r="AS407" s="238"/>
      <c r="AT407" s="238"/>
      <c r="AU407" s="238"/>
      <c r="AV407" s="239"/>
    </row>
    <row r="408" spans="2:48" ht="16.5" customHeight="1">
      <c r="B408" s="738" t="s">
        <v>164</v>
      </c>
      <c r="C408" s="7" t="s">
        <v>194</v>
      </c>
      <c r="D408" s="224">
        <v>1747.9</v>
      </c>
      <c r="E408" s="224">
        <v>1586.8</v>
      </c>
      <c r="F408" s="224">
        <v>1424.8</v>
      </c>
      <c r="G408" s="224">
        <v>1775.1</v>
      </c>
      <c r="H408" s="224">
        <v>1278.0999999999999</v>
      </c>
      <c r="I408" s="224">
        <v>1668.1</v>
      </c>
      <c r="J408" s="224">
        <v>1950.5</v>
      </c>
      <c r="K408" s="224">
        <v>2080.8000000000002</v>
      </c>
      <c r="L408" s="224">
        <v>2066.5</v>
      </c>
      <c r="M408" s="224">
        <v>2180.4</v>
      </c>
      <c r="N408" s="224">
        <v>2165.3000000000002</v>
      </c>
      <c r="O408" s="224">
        <v>2644.4</v>
      </c>
      <c r="P408" s="225">
        <v>1985.6287</v>
      </c>
      <c r="Q408" s="225">
        <v>2289.1228000000001</v>
      </c>
      <c r="R408" s="225">
        <v>2461.3042</v>
      </c>
      <c r="S408" s="558">
        <f>100</f>
        <v>100</v>
      </c>
      <c r="T408" s="72">
        <f t="shared" si="302"/>
        <v>90.78322558498769</v>
      </c>
      <c r="U408" s="72">
        <f t="shared" si="302"/>
        <v>81.514960810114985</v>
      </c>
      <c r="V408" s="72">
        <f t="shared" si="302"/>
        <v>101.55615309800331</v>
      </c>
      <c r="W408" s="72">
        <f t="shared" si="302"/>
        <v>73.122032152869139</v>
      </c>
      <c r="X408" s="72">
        <f t="shared" si="300"/>
        <v>95.434521425710841</v>
      </c>
      <c r="Y408" s="72">
        <f t="shared" si="300"/>
        <v>111.59105211968648</v>
      </c>
      <c r="Z408" s="72">
        <f t="shared" si="300"/>
        <v>119.04571199725386</v>
      </c>
      <c r="AA408" s="72">
        <f t="shared" si="300"/>
        <v>118.22758739058298</v>
      </c>
      <c r="AB408" s="72">
        <f t="shared" si="300"/>
        <v>124.74397848847187</v>
      </c>
      <c r="AC408" s="72">
        <f t="shared" si="300"/>
        <v>123.88008467303622</v>
      </c>
      <c r="AD408" s="72">
        <f t="shared" si="301"/>
        <v>151.2901195720579</v>
      </c>
      <c r="AE408" s="72">
        <f t="shared" si="297"/>
        <v>113.60081812460666</v>
      </c>
      <c r="AF408" s="72">
        <f t="shared" si="298"/>
        <v>130.96417415183933</v>
      </c>
      <c r="AG408" s="73">
        <f t="shared" si="298"/>
        <v>140.81493220435951</v>
      </c>
      <c r="AH408" s="559">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38"/>
      <c r="C409" s="1" t="s">
        <v>195</v>
      </c>
      <c r="D409" s="224">
        <v>1061.4000000000001</v>
      </c>
      <c r="E409" s="224">
        <v>901.6</v>
      </c>
      <c r="F409" s="224">
        <v>1003.5</v>
      </c>
      <c r="G409" s="224">
        <v>803.5</v>
      </c>
      <c r="H409" s="224">
        <v>887.7</v>
      </c>
      <c r="I409" s="224">
        <v>994.2</v>
      </c>
      <c r="J409" s="224">
        <v>1154.5</v>
      </c>
      <c r="K409" s="224">
        <v>1076.3</v>
      </c>
      <c r="L409" s="224">
        <v>1086.5</v>
      </c>
      <c r="M409" s="224">
        <v>1098.2</v>
      </c>
      <c r="N409" s="224">
        <v>1246.4000000000001</v>
      </c>
      <c r="O409" s="224">
        <v>1562.5</v>
      </c>
      <c r="P409" s="225">
        <v>1455.3562999999999</v>
      </c>
      <c r="Q409" s="225">
        <v>1476.9650999999999</v>
      </c>
      <c r="R409" s="225">
        <v>1589.0505000000001</v>
      </c>
      <c r="S409" s="558">
        <f>100</f>
        <v>100</v>
      </c>
      <c r="T409" s="72">
        <f t="shared" si="302"/>
        <v>84.944413039381942</v>
      </c>
      <c r="U409" s="72">
        <f t="shared" si="302"/>
        <v>94.544940644431875</v>
      </c>
      <c r="V409" s="72">
        <f t="shared" si="302"/>
        <v>75.701903146787259</v>
      </c>
      <c r="W409" s="72">
        <f t="shared" si="302"/>
        <v>83.63482193329564</v>
      </c>
      <c r="X409" s="72">
        <f t="shared" si="300"/>
        <v>93.668739400791395</v>
      </c>
      <c r="Y409" s="72">
        <f t="shared" si="300"/>
        <v>108.77143395515355</v>
      </c>
      <c r="Z409" s="72">
        <f t="shared" si="300"/>
        <v>101.40380629357452</v>
      </c>
      <c r="AA409" s="72">
        <f t="shared" si="300"/>
        <v>102.36480120595439</v>
      </c>
      <c r="AB409" s="72">
        <f t="shared" si="300"/>
        <v>103.4671188995666</v>
      </c>
      <c r="AC409" s="72">
        <f t="shared" si="300"/>
        <v>117.42980968532127</v>
      </c>
      <c r="AD409" s="72">
        <f t="shared" si="301"/>
        <v>147.21123045034858</v>
      </c>
      <c r="AE409" s="72">
        <f t="shared" si="297"/>
        <v>137.11666666666665</v>
      </c>
      <c r="AF409" s="72">
        <f t="shared" si="298"/>
        <v>139.15254381006216</v>
      </c>
      <c r="AG409" s="73">
        <f t="shared" si="298"/>
        <v>149.71269078575466</v>
      </c>
      <c r="AH409" s="559">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38"/>
      <c r="C410" s="1" t="s">
        <v>196</v>
      </c>
      <c r="D410" s="224">
        <v>1020.8</v>
      </c>
      <c r="E410" s="224">
        <v>1071.3</v>
      </c>
      <c r="F410" s="224">
        <v>972.4</v>
      </c>
      <c r="G410" s="224">
        <v>954.6</v>
      </c>
      <c r="H410" s="224">
        <v>899.6</v>
      </c>
      <c r="I410" s="224">
        <v>839.8</v>
      </c>
      <c r="J410" s="224">
        <v>973.6</v>
      </c>
      <c r="K410" s="224">
        <v>1409.1</v>
      </c>
      <c r="L410" s="224">
        <v>1143.2</v>
      </c>
      <c r="M410" s="224">
        <v>1240.5999999999999</v>
      </c>
      <c r="N410" s="224">
        <v>1066.9000000000001</v>
      </c>
      <c r="O410" s="224">
        <v>1288.9000000000001</v>
      </c>
      <c r="P410" s="225">
        <v>1028.2678000000001</v>
      </c>
      <c r="Q410" s="225">
        <v>1088.7771</v>
      </c>
      <c r="R410" s="225">
        <v>1171.7062000000001</v>
      </c>
      <c r="S410" s="558">
        <f>100</f>
        <v>100</v>
      </c>
      <c r="T410" s="72">
        <f t="shared" si="302"/>
        <v>104.94710031347962</v>
      </c>
      <c r="U410" s="72">
        <f t="shared" si="302"/>
        <v>95.258620689655174</v>
      </c>
      <c r="V410" s="72">
        <f t="shared" si="302"/>
        <v>93.51489028213166</v>
      </c>
      <c r="W410" s="72">
        <f t="shared" si="302"/>
        <v>88.126959247648912</v>
      </c>
      <c r="X410" s="72">
        <f t="shared" si="300"/>
        <v>82.26880877742947</v>
      </c>
      <c r="Y410" s="72">
        <f t="shared" si="300"/>
        <v>95.376175548589345</v>
      </c>
      <c r="Z410" s="72">
        <f t="shared" si="300"/>
        <v>138.03879310344828</v>
      </c>
      <c r="AA410" s="72">
        <f t="shared" si="300"/>
        <v>111.99059561128527</v>
      </c>
      <c r="AB410" s="72">
        <f t="shared" si="300"/>
        <v>121.53213166144199</v>
      </c>
      <c r="AC410" s="72">
        <f t="shared" si="300"/>
        <v>104.51606583072102</v>
      </c>
      <c r="AD410" s="72">
        <f t="shared" si="301"/>
        <v>126.26371473354234</v>
      </c>
      <c r="AE410" s="72">
        <f t="shared" si="297"/>
        <v>100.73156347962384</v>
      </c>
      <c r="AF410" s="72">
        <f t="shared" si="298"/>
        <v>106.65919866771161</v>
      </c>
      <c r="AG410" s="73">
        <f t="shared" si="298"/>
        <v>114.78313087774296</v>
      </c>
      <c r="AH410" s="559">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38"/>
      <c r="C411" s="1" t="s">
        <v>197</v>
      </c>
      <c r="D411" s="224">
        <v>1904.1</v>
      </c>
      <c r="E411" s="224">
        <v>1961</v>
      </c>
      <c r="F411" s="224">
        <v>2210.5</v>
      </c>
      <c r="G411" s="224">
        <v>2179.1999999999998</v>
      </c>
      <c r="H411" s="224">
        <v>2330</v>
      </c>
      <c r="I411" s="224">
        <v>2333.4</v>
      </c>
      <c r="J411" s="224">
        <v>2719.6</v>
      </c>
      <c r="K411" s="224">
        <v>3173.8</v>
      </c>
      <c r="L411" s="224">
        <v>3453</v>
      </c>
      <c r="M411" s="224">
        <v>3914.1</v>
      </c>
      <c r="N411" s="224">
        <v>4054.9</v>
      </c>
      <c r="O411" s="224">
        <v>4226.5</v>
      </c>
      <c r="P411" s="225">
        <v>3750.1165000000001</v>
      </c>
      <c r="Q411" s="225">
        <v>3860.5884000000001</v>
      </c>
      <c r="R411" s="225">
        <v>4173.0059000000001</v>
      </c>
      <c r="S411" s="558">
        <f>100</f>
        <v>100</v>
      </c>
      <c r="T411" s="72">
        <f t="shared" si="302"/>
        <v>102.98828843022952</v>
      </c>
      <c r="U411" s="72">
        <f t="shared" si="302"/>
        <v>116.09159182816029</v>
      </c>
      <c r="V411" s="72">
        <f t="shared" si="302"/>
        <v>114.44777060028359</v>
      </c>
      <c r="W411" s="72">
        <f t="shared" si="302"/>
        <v>122.36752271414318</v>
      </c>
      <c r="X411" s="72">
        <f t="shared" si="300"/>
        <v>122.54608476445566</v>
      </c>
      <c r="Y411" s="72">
        <f t="shared" si="300"/>
        <v>142.82863294995011</v>
      </c>
      <c r="Z411" s="72">
        <f t="shared" si="300"/>
        <v>166.68242214169425</v>
      </c>
      <c r="AA411" s="72">
        <f t="shared" si="300"/>
        <v>181.34551756735468</v>
      </c>
      <c r="AB411" s="72">
        <f t="shared" si="300"/>
        <v>205.56168268473294</v>
      </c>
      <c r="AC411" s="72">
        <f t="shared" si="300"/>
        <v>212.95625229767344</v>
      </c>
      <c r="AD411" s="72">
        <f t="shared" si="301"/>
        <v>221.96838401344468</v>
      </c>
      <c r="AE411" s="72">
        <f t="shared" si="297"/>
        <v>196.94955622078675</v>
      </c>
      <c r="AF411" s="72">
        <f t="shared" si="298"/>
        <v>202.75134709311487</v>
      </c>
      <c r="AG411" s="73">
        <f t="shared" si="298"/>
        <v>219.15896749120321</v>
      </c>
      <c r="AH411" s="559">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38"/>
      <c r="C412" s="1" t="s">
        <v>198</v>
      </c>
      <c r="D412" s="224">
        <v>5734.2000000000007</v>
      </c>
      <c r="E412" s="224">
        <v>5520.7</v>
      </c>
      <c r="F412" s="224">
        <v>5611.2000000000007</v>
      </c>
      <c r="G412" s="224">
        <v>5712.4</v>
      </c>
      <c r="H412" s="224">
        <v>5395.4</v>
      </c>
      <c r="I412" s="224">
        <v>5835.5</v>
      </c>
      <c r="J412" s="224">
        <v>6798.2</v>
      </c>
      <c r="K412" s="224">
        <v>7740.0000000000009</v>
      </c>
      <c r="L412" s="224">
        <v>7749.2</v>
      </c>
      <c r="M412" s="224">
        <v>8433.3000000000011</v>
      </c>
      <c r="N412" s="224">
        <v>8533.5</v>
      </c>
      <c r="O412" s="224">
        <v>9722.2999999999993</v>
      </c>
      <c r="P412" s="225">
        <v>8219.3693000000003</v>
      </c>
      <c r="Q412" s="225">
        <v>8715.4534000000003</v>
      </c>
      <c r="R412" s="225">
        <v>9395.0668000000005</v>
      </c>
      <c r="S412" s="558">
        <f>100</f>
        <v>100</v>
      </c>
      <c r="T412" s="72">
        <f t="shared" si="302"/>
        <v>96.2767256112448</v>
      </c>
      <c r="U412" s="72">
        <f t="shared" si="302"/>
        <v>97.85497541069374</v>
      </c>
      <c r="V412" s="72">
        <f t="shared" si="302"/>
        <v>99.619824910187987</v>
      </c>
      <c r="W412" s="72">
        <f t="shared" si="302"/>
        <v>94.091590806040941</v>
      </c>
      <c r="X412" s="72">
        <f t="shared" si="300"/>
        <v>101.76659342192458</v>
      </c>
      <c r="Y412" s="72">
        <f t="shared" si="300"/>
        <v>118.55533465871437</v>
      </c>
      <c r="Z412" s="72">
        <f t="shared" si="300"/>
        <v>134.97959610756513</v>
      </c>
      <c r="AA412" s="72">
        <f t="shared" si="300"/>
        <v>135.1400369711555</v>
      </c>
      <c r="AB412" s="72">
        <f t="shared" si="300"/>
        <v>147.07021031704511</v>
      </c>
      <c r="AC412" s="72">
        <f t="shared" si="300"/>
        <v>148.81762059223604</v>
      </c>
      <c r="AD412" s="72">
        <f t="shared" si="301"/>
        <v>169.54937044400262</v>
      </c>
      <c r="AE412" s="72">
        <f t="shared" si="297"/>
        <v>143.33942485438246</v>
      </c>
      <c r="AF412" s="72">
        <f t="shared" si="298"/>
        <v>151.99074674758467</v>
      </c>
      <c r="AG412" s="73">
        <f t="shared" si="298"/>
        <v>163.84267726971504</v>
      </c>
      <c r="AH412" s="559">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41"/>
      <c r="C413" s="9" t="s">
        <v>199</v>
      </c>
      <c r="D413" s="177">
        <v>3830.1000000000004</v>
      </c>
      <c r="E413" s="177">
        <v>3559.7</v>
      </c>
      <c r="F413" s="177">
        <v>3400.7000000000003</v>
      </c>
      <c r="G413" s="177">
        <v>3533.2</v>
      </c>
      <c r="H413" s="177">
        <v>3065.4</v>
      </c>
      <c r="I413" s="177">
        <v>3502.1000000000004</v>
      </c>
      <c r="J413" s="177">
        <v>4078.6</v>
      </c>
      <c r="K413" s="177">
        <v>4566.2000000000007</v>
      </c>
      <c r="L413" s="177">
        <v>4296.2</v>
      </c>
      <c r="M413" s="177">
        <v>4519.2000000000007</v>
      </c>
      <c r="N413" s="177">
        <v>4478.6000000000004</v>
      </c>
      <c r="O413" s="177">
        <v>5495.7999999999993</v>
      </c>
      <c r="P413" s="177">
        <v>4469.2528000000002</v>
      </c>
      <c r="Q413" s="177">
        <v>4854.8649999999998</v>
      </c>
      <c r="R413" s="177">
        <v>5222.0609000000004</v>
      </c>
      <c r="S413" s="59">
        <f>100</f>
        <v>100</v>
      </c>
      <c r="T413" s="74">
        <f t="shared" si="302"/>
        <v>92.940132111433115</v>
      </c>
      <c r="U413" s="74">
        <f t="shared" si="302"/>
        <v>88.788804469857169</v>
      </c>
      <c r="V413" s="74">
        <f t="shared" si="302"/>
        <v>92.248244171170455</v>
      </c>
      <c r="W413" s="74">
        <f t="shared" si="302"/>
        <v>80.034463852118733</v>
      </c>
      <c r="X413" s="74">
        <f t="shared" si="300"/>
        <v>91.436254928069772</v>
      </c>
      <c r="Y413" s="74">
        <f t="shared" si="300"/>
        <v>106.48808125114226</v>
      </c>
      <c r="Z413" s="74">
        <f t="shared" si="300"/>
        <v>119.21881935197514</v>
      </c>
      <c r="AA413" s="74">
        <f t="shared" si="300"/>
        <v>112.16939505495939</v>
      </c>
      <c r="AB413" s="74">
        <f t="shared" si="300"/>
        <v>117.99169734471685</v>
      </c>
      <c r="AC413" s="74">
        <f t="shared" si="300"/>
        <v>116.93167280227671</v>
      </c>
      <c r="AD413" s="74">
        <f t="shared" si="301"/>
        <v>143.48972611681154</v>
      </c>
      <c r="AE413" s="74">
        <f t="shared" si="297"/>
        <v>116.68762695490979</v>
      </c>
      <c r="AF413" s="74">
        <f t="shared" si="298"/>
        <v>126.75556773974569</v>
      </c>
      <c r="AG413" s="75">
        <f t="shared" si="298"/>
        <v>136.3426777368737</v>
      </c>
      <c r="AH413" s="240"/>
      <c r="AI413" s="241"/>
      <c r="AJ413" s="241"/>
      <c r="AK413" s="241"/>
      <c r="AL413" s="241"/>
      <c r="AM413" s="241"/>
      <c r="AN413" s="241"/>
      <c r="AO413" s="241"/>
      <c r="AP413" s="241"/>
      <c r="AQ413" s="241"/>
      <c r="AR413" s="241"/>
      <c r="AS413" s="241"/>
      <c r="AT413" s="241"/>
      <c r="AU413" s="241"/>
      <c r="AV413" s="242"/>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T1" zoomScale="55" zoomScaleNormal="55" workbookViewId="0">
      <selection activeCell="AO30" sqref="AO30"/>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749" t="s">
        <v>234</v>
      </c>
      <c r="C4" s="750"/>
      <c r="D4" s="750"/>
      <c r="E4" s="750"/>
      <c r="F4" s="750"/>
      <c r="G4" s="751"/>
      <c r="H4" s="564"/>
      <c r="I4" s="191"/>
      <c r="J4" s="191"/>
      <c r="K4" s="191"/>
      <c r="L4" s="101"/>
      <c r="M4" s="101"/>
      <c r="N4" s="101"/>
      <c r="O4" s="101"/>
      <c r="P4" s="101"/>
      <c r="Q4" s="101"/>
      <c r="R4" s="101"/>
      <c r="S4" s="101"/>
      <c r="T4" s="101"/>
      <c r="U4" s="101"/>
      <c r="AD4" s="101"/>
      <c r="AM4" s="101"/>
      <c r="AV4" s="101"/>
    </row>
    <row r="5" spans="1:16383">
      <c r="B5" s="752" t="s">
        <v>235</v>
      </c>
      <c r="C5" s="753"/>
      <c r="D5" s="753"/>
      <c r="E5" s="753"/>
      <c r="F5" s="753"/>
      <c r="G5" s="754"/>
      <c r="H5" s="565"/>
      <c r="I5" s="205"/>
      <c r="J5" s="205"/>
      <c r="K5" s="159"/>
      <c r="L5" s="136"/>
      <c r="U5" s="136"/>
      <c r="AD5" s="136"/>
      <c r="AG5" s="78"/>
      <c r="AH5" s="78"/>
      <c r="AM5" s="136"/>
      <c r="AN5" s="78"/>
      <c r="AO5" s="78"/>
      <c r="AP5" s="78"/>
      <c r="AQ5" s="78"/>
      <c r="AV5" s="136"/>
      <c r="AW5" s="78"/>
      <c r="AX5" s="78"/>
      <c r="AY5" s="78"/>
      <c r="AZ5" s="78"/>
      <c r="BC5" s="78"/>
      <c r="BD5" s="78"/>
      <c r="BE5" s="78"/>
      <c r="BJ5" s="78"/>
    </row>
    <row r="6" spans="1:16383">
      <c r="B6" s="752" t="s">
        <v>236</v>
      </c>
      <c r="C6" s="753"/>
      <c r="D6" s="753"/>
      <c r="E6" s="753"/>
      <c r="F6" s="753"/>
      <c r="G6" s="754"/>
      <c r="H6" s="565"/>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755" t="s">
        <v>237</v>
      </c>
      <c r="C7" s="756"/>
      <c r="D7" s="756"/>
      <c r="E7" s="756"/>
      <c r="F7" s="756"/>
      <c r="G7" s="757"/>
      <c r="H7" s="566"/>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567" t="s">
        <v>239</v>
      </c>
      <c r="E9" s="138"/>
      <c r="F9" s="138"/>
      <c r="G9" s="138"/>
      <c r="H9" s="138"/>
      <c r="I9" s="138"/>
      <c r="J9" s="138"/>
      <c r="K9" s="139"/>
      <c r="L9" s="203"/>
      <c r="M9" s="567" t="s">
        <v>240</v>
      </c>
      <c r="N9" s="138"/>
      <c r="O9" s="138"/>
      <c r="P9" s="138"/>
      <c r="Q9" s="138"/>
      <c r="R9" s="138"/>
      <c r="S9" s="138"/>
      <c r="T9" s="138"/>
      <c r="U9" s="184"/>
      <c r="V9" s="567" t="s">
        <v>241</v>
      </c>
      <c r="W9" s="138"/>
      <c r="X9" s="138"/>
      <c r="Y9" s="138"/>
      <c r="Z9" s="138"/>
      <c r="AA9" s="138"/>
      <c r="AB9" s="138"/>
      <c r="AC9" s="138"/>
      <c r="AD9" s="184"/>
      <c r="AE9" s="567" t="s">
        <v>242</v>
      </c>
      <c r="AF9" s="138"/>
      <c r="AG9" s="138"/>
      <c r="AH9" s="138"/>
      <c r="AI9" s="138"/>
      <c r="AJ9" s="138"/>
      <c r="AK9" s="138"/>
      <c r="AL9" s="139"/>
      <c r="AM9" s="186"/>
      <c r="AN9" s="178" t="s">
        <v>243</v>
      </c>
      <c r="AO9" s="137"/>
      <c r="AP9" s="137"/>
      <c r="AQ9" s="137"/>
      <c r="AR9" s="137"/>
      <c r="AS9" s="137"/>
      <c r="AT9" s="137"/>
      <c r="AU9" s="137"/>
      <c r="AV9" s="184"/>
      <c r="AW9" s="567" t="s">
        <v>244</v>
      </c>
      <c r="AX9" s="188"/>
      <c r="AY9" s="188"/>
      <c r="AZ9" s="188"/>
      <c r="BA9" s="188"/>
      <c r="BB9" s="188"/>
      <c r="BC9" s="188"/>
      <c r="BD9" s="189"/>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568"/>
      <c r="E11" s="84"/>
      <c r="F11" s="84"/>
      <c r="G11" s="84"/>
      <c r="H11" s="84"/>
      <c r="I11" s="84"/>
      <c r="J11" s="84"/>
      <c r="K11" s="181"/>
      <c r="L11" s="79"/>
      <c r="M11" s="568"/>
      <c r="N11" s="84"/>
      <c r="O11" s="84"/>
      <c r="P11" s="84"/>
      <c r="Q11" s="84"/>
      <c r="R11" s="84"/>
      <c r="S11" s="84"/>
      <c r="T11" s="84"/>
      <c r="U11" s="185"/>
      <c r="V11" s="568"/>
      <c r="W11" s="84"/>
      <c r="X11" s="84"/>
      <c r="Y11" s="84"/>
      <c r="Z11" s="84"/>
      <c r="AA11" s="84"/>
      <c r="AB11" s="84"/>
      <c r="AC11" s="84"/>
      <c r="AD11" s="185"/>
      <c r="AE11" s="568"/>
      <c r="AF11" s="84"/>
      <c r="AG11" s="84"/>
      <c r="AH11" s="84"/>
      <c r="AI11" s="84"/>
      <c r="AJ11" s="84"/>
      <c r="AK11" s="84"/>
      <c r="AL11" s="181"/>
      <c r="AM11" s="187"/>
      <c r="AN11" s="84"/>
      <c r="AO11" s="84"/>
      <c r="AP11" s="84"/>
      <c r="AQ11" s="84"/>
      <c r="AR11" s="84"/>
      <c r="AS11" s="84"/>
      <c r="AT11" s="84"/>
      <c r="AU11" s="84"/>
      <c r="AV11" s="185"/>
      <c r="AW11" s="568"/>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569"/>
      <c r="D12" s="228">
        <v>9140</v>
      </c>
      <c r="E12" s="228">
        <v>8682</v>
      </c>
      <c r="F12" s="228">
        <v>10403</v>
      </c>
      <c r="G12" s="228">
        <v>13597</v>
      </c>
      <c r="H12" s="228">
        <v>16837</v>
      </c>
      <c r="I12" s="228">
        <v>19071</v>
      </c>
      <c r="J12" s="228">
        <v>20051</v>
      </c>
      <c r="K12" s="228">
        <v>19927</v>
      </c>
      <c r="M12" s="228">
        <v>633008</v>
      </c>
      <c r="N12" s="228">
        <v>586689</v>
      </c>
      <c r="O12" s="228">
        <v>709769</v>
      </c>
      <c r="P12" s="228">
        <v>972865</v>
      </c>
      <c r="Q12" s="228">
        <v>1197387</v>
      </c>
      <c r="R12" s="228">
        <v>1632043</v>
      </c>
      <c r="S12" s="228">
        <v>1623295</v>
      </c>
      <c r="T12" s="228">
        <v>1542398</v>
      </c>
      <c r="V12" s="290">
        <v>7.99</v>
      </c>
      <c r="W12" s="290">
        <v>7.98</v>
      </c>
      <c r="X12" s="290">
        <v>9.48</v>
      </c>
      <c r="Y12" s="290">
        <v>11.88</v>
      </c>
      <c r="Z12" s="290">
        <v>13.92</v>
      </c>
      <c r="AA12" s="290">
        <v>15.02</v>
      </c>
      <c r="AB12" s="290">
        <v>16.07</v>
      </c>
      <c r="AC12" s="290">
        <v>15.52</v>
      </c>
      <c r="AD12" s="291"/>
      <c r="AE12" s="290">
        <v>10.050000000000001</v>
      </c>
      <c r="AF12" s="290">
        <v>9.31</v>
      </c>
      <c r="AG12" s="290">
        <v>11.1</v>
      </c>
      <c r="AH12" s="290">
        <v>14.79</v>
      </c>
      <c r="AI12" s="290">
        <v>17.22</v>
      </c>
      <c r="AJ12" s="290">
        <v>22.26</v>
      </c>
      <c r="AK12" s="290">
        <v>21.35</v>
      </c>
      <c r="AL12" s="290">
        <v>19.47</v>
      </c>
      <c r="AM12" s="291"/>
      <c r="AN12" s="290">
        <v>-1E+18</v>
      </c>
      <c r="AO12" s="290">
        <v>751</v>
      </c>
      <c r="AP12" s="290">
        <v>808</v>
      </c>
      <c r="AQ12" s="290">
        <v>916</v>
      </c>
      <c r="AR12" s="290">
        <v>1112</v>
      </c>
      <c r="AS12" s="290">
        <v>1393</v>
      </c>
      <c r="AT12" s="290">
        <v>1578</v>
      </c>
      <c r="AU12" s="290">
        <v>-1E+18</v>
      </c>
      <c r="AV12" s="291"/>
      <c r="AW12" s="290">
        <v>-1E+18</v>
      </c>
      <c r="AX12" s="290">
        <v>0.69</v>
      </c>
      <c r="AY12" s="290">
        <v>0.74</v>
      </c>
      <c r="AZ12" s="290">
        <v>0.8</v>
      </c>
      <c r="BA12" s="290">
        <v>0.92</v>
      </c>
      <c r="BB12" s="290">
        <v>1.1000000000000001</v>
      </c>
      <c r="BC12" s="290">
        <v>1.26</v>
      </c>
      <c r="BD12" s="290">
        <v>-1E+18</v>
      </c>
      <c r="BE12" s="78"/>
      <c r="BJ12" s="78"/>
    </row>
    <row r="13" spans="1:16383" s="86" customFormat="1" ht="14.45">
      <c r="B13" s="87" t="s">
        <v>200</v>
      </c>
      <c r="C13" s="570"/>
      <c r="D13" s="227">
        <v>16</v>
      </c>
      <c r="E13" s="227">
        <v>23</v>
      </c>
      <c r="F13" s="227">
        <v>27</v>
      </c>
      <c r="G13" s="227">
        <v>47</v>
      </c>
      <c r="H13" s="227">
        <v>46</v>
      </c>
      <c r="I13" s="227">
        <v>62</v>
      </c>
      <c r="J13" s="227">
        <v>68</v>
      </c>
      <c r="K13" s="227">
        <v>63</v>
      </c>
      <c r="L13" s="88"/>
      <c r="M13" s="227">
        <v>893</v>
      </c>
      <c r="N13" s="228">
        <v>1952</v>
      </c>
      <c r="O13" s="228">
        <v>1485</v>
      </c>
      <c r="P13" s="228">
        <v>1993</v>
      </c>
      <c r="Q13" s="228">
        <v>3077</v>
      </c>
      <c r="R13" s="228">
        <v>4265</v>
      </c>
      <c r="S13" s="228">
        <v>3419</v>
      </c>
      <c r="T13" s="228">
        <v>2863</v>
      </c>
      <c r="U13" s="88"/>
      <c r="V13" s="227">
        <v>3.28</v>
      </c>
      <c r="W13" s="227">
        <v>5.17</v>
      </c>
      <c r="X13" s="227">
        <v>6.65</v>
      </c>
      <c r="Y13" s="227">
        <v>11.55</v>
      </c>
      <c r="Z13" s="227">
        <v>11.33</v>
      </c>
      <c r="AA13" s="227">
        <v>14.59</v>
      </c>
      <c r="AB13" s="227">
        <v>17.48</v>
      </c>
      <c r="AC13" s="227">
        <v>15.83</v>
      </c>
      <c r="AD13" s="88"/>
      <c r="AE13" s="227">
        <v>4.51</v>
      </c>
      <c r="AF13" s="227">
        <v>11.26</v>
      </c>
      <c r="AG13" s="227">
        <v>8.74</v>
      </c>
      <c r="AH13" s="227">
        <v>13.35</v>
      </c>
      <c r="AI13" s="227">
        <v>20.09</v>
      </c>
      <c r="AJ13" s="227">
        <v>26.24</v>
      </c>
      <c r="AK13" s="227">
        <v>23.31</v>
      </c>
      <c r="AL13" s="227">
        <v>18.850000000000001</v>
      </c>
      <c r="AM13" s="88"/>
      <c r="AN13" s="292">
        <v>-1E+18</v>
      </c>
      <c r="AO13" s="292">
        <v>-1E+18</v>
      </c>
      <c r="AP13" s="292">
        <v>-1E+18</v>
      </c>
      <c r="AQ13" s="292">
        <v>-1E+18</v>
      </c>
      <c r="AR13" s="292">
        <v>-1E+18</v>
      </c>
      <c r="AS13" s="292">
        <v>-1E+18</v>
      </c>
      <c r="AT13" s="292">
        <v>-1E+18</v>
      </c>
      <c r="AU13" s="292">
        <v>-1E+18</v>
      </c>
      <c r="AV13" s="88"/>
      <c r="AW13" s="292">
        <v>-1E+18</v>
      </c>
      <c r="AX13" s="292">
        <v>-1E+18</v>
      </c>
      <c r="AY13" s="292">
        <v>-1E+18</v>
      </c>
      <c r="AZ13" s="292">
        <v>-1E+18</v>
      </c>
      <c r="BA13" s="292">
        <v>-1E+18</v>
      </c>
      <c r="BB13" s="292">
        <v>-1E+18</v>
      </c>
      <c r="BC13" s="292">
        <v>-1E+18</v>
      </c>
      <c r="BD13" s="292">
        <v>-1E+18</v>
      </c>
    </row>
    <row r="14" spans="1:16383" s="86" customFormat="1" ht="14.45">
      <c r="B14" s="90" t="s">
        <v>201</v>
      </c>
      <c r="C14" s="88"/>
      <c r="D14" s="228">
        <v>2170</v>
      </c>
      <c r="E14" s="228">
        <v>2122</v>
      </c>
      <c r="F14" s="228">
        <v>2506</v>
      </c>
      <c r="G14" s="228">
        <v>3588</v>
      </c>
      <c r="H14" s="228">
        <v>4235</v>
      </c>
      <c r="I14" s="228">
        <v>4573</v>
      </c>
      <c r="J14" s="228">
        <v>4521</v>
      </c>
      <c r="K14" s="228">
        <v>4337</v>
      </c>
      <c r="L14" s="88"/>
      <c r="M14" s="228">
        <v>119425</v>
      </c>
      <c r="N14" s="228">
        <v>110475</v>
      </c>
      <c r="O14" s="228">
        <v>137865</v>
      </c>
      <c r="P14" s="228">
        <v>211984</v>
      </c>
      <c r="Q14" s="228">
        <v>247422</v>
      </c>
      <c r="R14" s="228">
        <v>281929</v>
      </c>
      <c r="S14" s="228">
        <v>272988</v>
      </c>
      <c r="T14" s="228">
        <v>280573</v>
      </c>
      <c r="U14" s="88"/>
      <c r="V14" s="227">
        <v>7.72</v>
      </c>
      <c r="W14" s="227">
        <v>7.88</v>
      </c>
      <c r="X14" s="227">
        <v>9.18</v>
      </c>
      <c r="Y14" s="227">
        <v>12.96</v>
      </c>
      <c r="Z14" s="227">
        <v>14.57</v>
      </c>
      <c r="AA14" s="227">
        <v>15.17</v>
      </c>
      <c r="AB14" s="227">
        <v>15.43</v>
      </c>
      <c r="AC14" s="227">
        <v>14.61</v>
      </c>
      <c r="AD14" s="88"/>
      <c r="AE14" s="227">
        <v>8.6300000000000008</v>
      </c>
      <c r="AF14" s="227">
        <v>8.2100000000000009</v>
      </c>
      <c r="AG14" s="227">
        <v>9.84</v>
      </c>
      <c r="AH14" s="227">
        <v>15.16</v>
      </c>
      <c r="AI14" s="227">
        <v>16.48</v>
      </c>
      <c r="AJ14" s="227">
        <v>18.059999999999999</v>
      </c>
      <c r="AK14" s="227">
        <v>16.579999999999998</v>
      </c>
      <c r="AL14" s="227">
        <v>16.53</v>
      </c>
      <c r="AM14" s="88"/>
      <c r="AN14" s="292">
        <v>-1E+18</v>
      </c>
      <c r="AO14" s="227">
        <v>112</v>
      </c>
      <c r="AP14" s="227">
        <v>129</v>
      </c>
      <c r="AQ14" s="227">
        <v>149</v>
      </c>
      <c r="AR14" s="227">
        <v>166</v>
      </c>
      <c r="AS14" s="227">
        <v>231</v>
      </c>
      <c r="AT14" s="227">
        <v>279</v>
      </c>
      <c r="AU14" s="292">
        <v>-1E+18</v>
      </c>
      <c r="AV14" s="88"/>
      <c r="AW14" s="292">
        <v>-1E+18</v>
      </c>
      <c r="AX14" s="227">
        <v>0.42</v>
      </c>
      <c r="AY14" s="227">
        <v>0.47</v>
      </c>
      <c r="AZ14" s="227">
        <v>0.54</v>
      </c>
      <c r="BA14" s="227">
        <v>0.56999999999999995</v>
      </c>
      <c r="BB14" s="227">
        <v>0.77</v>
      </c>
      <c r="BC14" s="227">
        <v>0.95</v>
      </c>
      <c r="BD14" s="292">
        <v>-1E+18</v>
      </c>
    </row>
    <row r="15" spans="1:16383" s="86" customFormat="1" ht="14.45">
      <c r="A15" s="94"/>
      <c r="B15" s="90" t="s">
        <v>202</v>
      </c>
      <c r="C15" s="88"/>
      <c r="D15" s="227">
        <v>23</v>
      </c>
      <c r="E15" s="227">
        <v>20</v>
      </c>
      <c r="F15" s="227">
        <v>20</v>
      </c>
      <c r="G15" s="227">
        <v>15</v>
      </c>
      <c r="H15" s="227">
        <v>32</v>
      </c>
      <c r="I15" s="227">
        <v>37</v>
      </c>
      <c r="J15" s="227">
        <v>35</v>
      </c>
      <c r="K15" s="227">
        <v>42</v>
      </c>
      <c r="L15" s="88"/>
      <c r="M15" s="228">
        <v>2371</v>
      </c>
      <c r="N15" s="228">
        <v>1718</v>
      </c>
      <c r="O15" s="228">
        <v>1071</v>
      </c>
      <c r="P15" s="227">
        <v>873</v>
      </c>
      <c r="Q15" s="228">
        <v>2200</v>
      </c>
      <c r="R15" s="228">
        <v>3368</v>
      </c>
      <c r="S15" s="228">
        <v>2370</v>
      </c>
      <c r="T15" s="228">
        <v>4102</v>
      </c>
      <c r="U15" s="88"/>
      <c r="V15" s="227">
        <v>9.66</v>
      </c>
      <c r="W15" s="227">
        <v>8.4</v>
      </c>
      <c r="X15" s="227">
        <v>7.81</v>
      </c>
      <c r="Y15" s="227">
        <v>5.6</v>
      </c>
      <c r="Z15" s="227">
        <v>11.43</v>
      </c>
      <c r="AA15" s="227">
        <v>12.37</v>
      </c>
      <c r="AB15" s="227">
        <v>13.36</v>
      </c>
      <c r="AC15" s="227">
        <v>13.08</v>
      </c>
      <c r="AD15" s="88"/>
      <c r="AE15" s="227">
        <v>6.8</v>
      </c>
      <c r="AF15" s="227">
        <v>5.13</v>
      </c>
      <c r="AG15" s="227">
        <v>3.17</v>
      </c>
      <c r="AH15" s="227">
        <v>2.5099999999999998</v>
      </c>
      <c r="AI15" s="227">
        <v>6.56</v>
      </c>
      <c r="AJ15" s="227">
        <v>9.41</v>
      </c>
      <c r="AK15" s="227">
        <v>6.78</v>
      </c>
      <c r="AL15" s="227">
        <v>11.74</v>
      </c>
      <c r="AM15" s="88"/>
      <c r="AN15" s="292">
        <v>-1E+18</v>
      </c>
      <c r="AO15" s="292">
        <v>-1E+18</v>
      </c>
      <c r="AP15" s="227">
        <v>6</v>
      </c>
      <c r="AQ15" s="292">
        <v>-1E+18</v>
      </c>
      <c r="AR15" s="292">
        <v>-1E+18</v>
      </c>
      <c r="AS15" s="292">
        <v>-1E+18</v>
      </c>
      <c r="AT15" s="292">
        <v>-1E+18</v>
      </c>
      <c r="AU15" s="292">
        <v>-1E+18</v>
      </c>
      <c r="AV15" s="88"/>
      <c r="AW15" s="292">
        <v>-1E+18</v>
      </c>
      <c r="AX15" s="292">
        <v>-1E+18</v>
      </c>
      <c r="AY15" s="227">
        <v>2.34</v>
      </c>
      <c r="AZ15" s="292">
        <v>-1E+18</v>
      </c>
      <c r="BA15" s="292">
        <v>-1E+18</v>
      </c>
      <c r="BB15" s="292">
        <v>-1E+18</v>
      </c>
      <c r="BC15" s="292">
        <v>-1E+18</v>
      </c>
      <c r="BD15" s="292">
        <v>-1E+18</v>
      </c>
    </row>
    <row r="16" spans="1:16383" s="86" customFormat="1" ht="14.45">
      <c r="B16" s="90" t="s">
        <v>203</v>
      </c>
      <c r="C16" s="88"/>
      <c r="D16" s="227">
        <v>68</v>
      </c>
      <c r="E16" s="227">
        <v>69</v>
      </c>
      <c r="F16" s="227">
        <v>78</v>
      </c>
      <c r="G16" s="227">
        <v>101</v>
      </c>
      <c r="H16" s="227">
        <v>103</v>
      </c>
      <c r="I16" s="227">
        <v>133</v>
      </c>
      <c r="J16" s="227">
        <v>134</v>
      </c>
      <c r="K16" s="227">
        <v>144</v>
      </c>
      <c r="L16" s="88"/>
      <c r="M16" s="228">
        <v>3564</v>
      </c>
      <c r="N16" s="228">
        <v>8702</v>
      </c>
      <c r="O16" s="228">
        <v>9012</v>
      </c>
      <c r="P16" s="228">
        <v>10729</v>
      </c>
      <c r="Q16" s="228">
        <v>6151</v>
      </c>
      <c r="R16" s="228">
        <v>8362</v>
      </c>
      <c r="S16" s="228">
        <v>9055</v>
      </c>
      <c r="T16" s="228">
        <v>10024</v>
      </c>
      <c r="U16" s="88"/>
      <c r="V16" s="227">
        <v>5.92</v>
      </c>
      <c r="W16" s="227">
        <v>6.05</v>
      </c>
      <c r="X16" s="227">
        <v>6.73</v>
      </c>
      <c r="Y16" s="227">
        <v>8.4700000000000006</v>
      </c>
      <c r="Z16" s="227">
        <v>8.25</v>
      </c>
      <c r="AA16" s="227">
        <v>10.53</v>
      </c>
      <c r="AB16" s="227">
        <v>12.51</v>
      </c>
      <c r="AC16" s="227">
        <v>13.2</v>
      </c>
      <c r="AD16" s="88"/>
      <c r="AE16" s="227">
        <v>2.66</v>
      </c>
      <c r="AF16" s="227">
        <v>6.7</v>
      </c>
      <c r="AG16" s="227">
        <v>8.09</v>
      </c>
      <c r="AH16" s="227">
        <v>9.59</v>
      </c>
      <c r="AI16" s="227">
        <v>4.5599999999999996</v>
      </c>
      <c r="AJ16" s="227">
        <v>6.04</v>
      </c>
      <c r="AK16" s="227">
        <v>6.78</v>
      </c>
      <c r="AL16" s="227">
        <v>8.5299999999999994</v>
      </c>
      <c r="AM16" s="88"/>
      <c r="AN16" s="292">
        <v>-1E+18</v>
      </c>
      <c r="AO16" s="292">
        <v>-1E+18</v>
      </c>
      <c r="AP16" s="292">
        <v>-1E+18</v>
      </c>
      <c r="AQ16" s="227">
        <v>8</v>
      </c>
      <c r="AR16" s="292">
        <v>-1E+18</v>
      </c>
      <c r="AS16" s="292">
        <v>-1E+18</v>
      </c>
      <c r="AT16" s="292">
        <v>-1E+18</v>
      </c>
      <c r="AU16" s="292">
        <v>-1E+18</v>
      </c>
      <c r="AV16" s="88"/>
      <c r="AW16" s="292">
        <v>-1E+18</v>
      </c>
      <c r="AX16" s="292">
        <v>-1E+18</v>
      </c>
      <c r="AY16" s="292">
        <v>-1E+18</v>
      </c>
      <c r="AZ16" s="227">
        <v>0.67</v>
      </c>
      <c r="BA16" s="292">
        <v>-1E+18</v>
      </c>
      <c r="BB16" s="292">
        <v>-1E+18</v>
      </c>
      <c r="BC16" s="292">
        <v>-1E+18</v>
      </c>
      <c r="BD16" s="292">
        <v>-1E+18</v>
      </c>
    </row>
    <row r="17" spans="2:56" s="86" customFormat="1" ht="14.45">
      <c r="B17" s="90" t="s">
        <v>204</v>
      </c>
      <c r="C17" s="88"/>
      <c r="D17" s="228">
        <v>1067</v>
      </c>
      <c r="E17" s="227">
        <v>807</v>
      </c>
      <c r="F17" s="228">
        <v>1250</v>
      </c>
      <c r="G17" s="228">
        <v>1723</v>
      </c>
      <c r="H17" s="228">
        <v>2083</v>
      </c>
      <c r="I17" s="228">
        <v>2643</v>
      </c>
      <c r="J17" s="228">
        <v>3152</v>
      </c>
      <c r="K17" s="228">
        <v>3305</v>
      </c>
      <c r="L17" s="88"/>
      <c r="M17" s="228">
        <v>58626</v>
      </c>
      <c r="N17" s="228">
        <v>30597</v>
      </c>
      <c r="O17" s="228">
        <v>56465</v>
      </c>
      <c r="P17" s="228">
        <v>75359</v>
      </c>
      <c r="Q17" s="228">
        <v>89859</v>
      </c>
      <c r="R17" s="228">
        <v>129724</v>
      </c>
      <c r="S17" s="228">
        <v>152384</v>
      </c>
      <c r="T17" s="228">
        <v>161535</v>
      </c>
      <c r="U17" s="88"/>
      <c r="V17" s="227">
        <v>6.66</v>
      </c>
      <c r="W17" s="227">
        <v>5.91</v>
      </c>
      <c r="X17" s="227">
        <v>9.4499999999999993</v>
      </c>
      <c r="Y17" s="227">
        <v>12.37</v>
      </c>
      <c r="Z17" s="227">
        <v>13.95</v>
      </c>
      <c r="AA17" s="227">
        <v>15.85</v>
      </c>
      <c r="AB17" s="227">
        <v>17.989999999999998</v>
      </c>
      <c r="AC17" s="227">
        <v>17.82</v>
      </c>
      <c r="AD17" s="88"/>
      <c r="AE17" s="227">
        <v>11.49</v>
      </c>
      <c r="AF17" s="227">
        <v>6.95</v>
      </c>
      <c r="AG17" s="227">
        <v>13.56</v>
      </c>
      <c r="AH17" s="227">
        <v>17.27</v>
      </c>
      <c r="AI17" s="227">
        <v>19.61</v>
      </c>
      <c r="AJ17" s="227">
        <v>25.61</v>
      </c>
      <c r="AK17" s="227">
        <v>28.14</v>
      </c>
      <c r="AL17" s="227">
        <v>28.09</v>
      </c>
      <c r="AM17" s="88"/>
      <c r="AN17" s="292">
        <v>-1E+18</v>
      </c>
      <c r="AO17" s="227">
        <v>93</v>
      </c>
      <c r="AP17" s="227">
        <v>117</v>
      </c>
      <c r="AQ17" s="227">
        <v>141</v>
      </c>
      <c r="AR17" s="227">
        <v>193</v>
      </c>
      <c r="AS17" s="227">
        <v>275</v>
      </c>
      <c r="AT17" s="227">
        <v>324</v>
      </c>
      <c r="AU17" s="292">
        <v>-1E+18</v>
      </c>
      <c r="AV17" s="88"/>
      <c r="AW17" s="292">
        <v>-1E+18</v>
      </c>
      <c r="AX17" s="227">
        <v>0.68</v>
      </c>
      <c r="AY17" s="227">
        <v>0.88</v>
      </c>
      <c r="AZ17" s="227">
        <v>1.01</v>
      </c>
      <c r="BA17" s="227">
        <v>1.29</v>
      </c>
      <c r="BB17" s="227">
        <v>1.65</v>
      </c>
      <c r="BC17" s="227">
        <v>1.85</v>
      </c>
      <c r="BD17" s="292">
        <v>-1E+18</v>
      </c>
    </row>
    <row r="18" spans="2:56" s="91" customFormat="1" ht="14.45">
      <c r="B18" s="90" t="s">
        <v>205</v>
      </c>
      <c r="C18" s="88"/>
      <c r="D18" s="228">
        <v>1867</v>
      </c>
      <c r="E18" s="228">
        <v>1802</v>
      </c>
      <c r="F18" s="228">
        <v>2143</v>
      </c>
      <c r="G18" s="228">
        <v>2755</v>
      </c>
      <c r="H18" s="228">
        <v>3494</v>
      </c>
      <c r="I18" s="228">
        <v>3945</v>
      </c>
      <c r="J18" s="228">
        <v>3979</v>
      </c>
      <c r="K18" s="228">
        <v>3718</v>
      </c>
      <c r="L18" s="88"/>
      <c r="M18" s="228">
        <v>120036</v>
      </c>
      <c r="N18" s="228">
        <v>116207</v>
      </c>
      <c r="O18" s="228">
        <v>136320</v>
      </c>
      <c r="P18" s="228">
        <v>166536</v>
      </c>
      <c r="Q18" s="228">
        <v>203833</v>
      </c>
      <c r="R18" s="228">
        <v>241299</v>
      </c>
      <c r="S18" s="228">
        <v>235433</v>
      </c>
      <c r="T18" s="228">
        <v>249540</v>
      </c>
      <c r="U18" s="88"/>
      <c r="V18" s="227">
        <v>7.58</v>
      </c>
      <c r="W18" s="227">
        <v>7.52</v>
      </c>
      <c r="X18" s="227">
        <v>8.83</v>
      </c>
      <c r="Y18" s="227">
        <v>10.9</v>
      </c>
      <c r="Z18" s="227">
        <v>13.38</v>
      </c>
      <c r="AA18" s="227">
        <v>14.82</v>
      </c>
      <c r="AB18" s="227">
        <v>15.46</v>
      </c>
      <c r="AC18" s="227">
        <v>14.45</v>
      </c>
      <c r="AD18" s="88"/>
      <c r="AE18" s="227">
        <v>9.06</v>
      </c>
      <c r="AF18" s="227">
        <v>8.66</v>
      </c>
      <c r="AG18" s="227">
        <v>9.85</v>
      </c>
      <c r="AH18" s="227">
        <v>11.34</v>
      </c>
      <c r="AI18" s="227">
        <v>13.73</v>
      </c>
      <c r="AJ18" s="227">
        <v>15.48</v>
      </c>
      <c r="AK18" s="227">
        <v>14.54</v>
      </c>
      <c r="AL18" s="227">
        <v>15.02</v>
      </c>
      <c r="AM18" s="88"/>
      <c r="AN18" s="292">
        <v>-1E+18</v>
      </c>
      <c r="AO18" s="227">
        <v>123</v>
      </c>
      <c r="AP18" s="227">
        <v>131</v>
      </c>
      <c r="AQ18" s="227">
        <v>141</v>
      </c>
      <c r="AR18" s="227">
        <v>156</v>
      </c>
      <c r="AS18" s="227">
        <v>208</v>
      </c>
      <c r="AT18" s="227">
        <v>241</v>
      </c>
      <c r="AU18" s="292">
        <v>-1E+18</v>
      </c>
      <c r="AV18" s="88"/>
      <c r="AW18" s="292">
        <v>-1E+18</v>
      </c>
      <c r="AX18" s="227">
        <v>0.51</v>
      </c>
      <c r="AY18" s="227">
        <v>0.54</v>
      </c>
      <c r="AZ18" s="227">
        <v>0.56000000000000005</v>
      </c>
      <c r="BA18" s="227">
        <v>0.6</v>
      </c>
      <c r="BB18" s="227">
        <v>0.78</v>
      </c>
      <c r="BC18" s="227">
        <v>0.94</v>
      </c>
      <c r="BD18" s="292">
        <v>-1E+18</v>
      </c>
    </row>
    <row r="19" spans="2:56" s="91" customFormat="1" ht="14.45">
      <c r="B19" s="90" t="s">
        <v>206</v>
      </c>
      <c r="C19" s="88"/>
      <c r="D19" s="227">
        <v>750</v>
      </c>
      <c r="E19" s="227">
        <v>743</v>
      </c>
      <c r="F19" s="227">
        <v>936</v>
      </c>
      <c r="G19" s="228">
        <v>1232</v>
      </c>
      <c r="H19" s="228">
        <v>1472</v>
      </c>
      <c r="I19" s="228">
        <v>1654</v>
      </c>
      <c r="J19" s="228">
        <v>1709</v>
      </c>
      <c r="K19" s="228">
        <v>1708</v>
      </c>
      <c r="L19" s="88"/>
      <c r="M19" s="228">
        <v>46383</v>
      </c>
      <c r="N19" s="228">
        <v>40011</v>
      </c>
      <c r="O19" s="228">
        <v>53054</v>
      </c>
      <c r="P19" s="228">
        <v>76468</v>
      </c>
      <c r="Q19" s="228">
        <v>92789</v>
      </c>
      <c r="R19" s="228">
        <v>161024</v>
      </c>
      <c r="S19" s="228">
        <v>172652</v>
      </c>
      <c r="T19" s="228">
        <v>109639</v>
      </c>
      <c r="U19" s="88"/>
      <c r="V19" s="227">
        <v>9.4600000000000009</v>
      </c>
      <c r="W19" s="227">
        <v>9.43</v>
      </c>
      <c r="X19" s="227">
        <v>11.45</v>
      </c>
      <c r="Y19" s="227">
        <v>14.35</v>
      </c>
      <c r="Z19" s="227">
        <v>16.11</v>
      </c>
      <c r="AA19" s="227">
        <v>17.079999999999998</v>
      </c>
      <c r="AB19" s="227">
        <v>18.5</v>
      </c>
      <c r="AC19" s="227">
        <v>18.04</v>
      </c>
      <c r="AD19" s="88"/>
      <c r="AE19" s="227">
        <v>9.99</v>
      </c>
      <c r="AF19" s="227">
        <v>8.74</v>
      </c>
      <c r="AG19" s="227">
        <v>11.42</v>
      </c>
      <c r="AH19" s="227">
        <v>16.05</v>
      </c>
      <c r="AI19" s="227">
        <v>17.760000000000002</v>
      </c>
      <c r="AJ19" s="227">
        <v>28.89</v>
      </c>
      <c r="AK19" s="227">
        <v>30.46</v>
      </c>
      <c r="AL19" s="227">
        <v>18.579999999999998</v>
      </c>
      <c r="AM19" s="88"/>
      <c r="AN19" s="292">
        <v>-1E+18</v>
      </c>
      <c r="AO19" s="227">
        <v>40</v>
      </c>
      <c r="AP19" s="227">
        <v>50</v>
      </c>
      <c r="AQ19" s="227">
        <v>62</v>
      </c>
      <c r="AR19" s="227">
        <v>89</v>
      </c>
      <c r="AS19" s="227">
        <v>86</v>
      </c>
      <c r="AT19" s="227">
        <v>123</v>
      </c>
      <c r="AU19" s="292">
        <v>-1E+18</v>
      </c>
      <c r="AV19" s="88"/>
      <c r="AW19" s="292">
        <v>-1E+18</v>
      </c>
      <c r="AX19" s="227">
        <v>0.51</v>
      </c>
      <c r="AY19" s="227">
        <v>0.61</v>
      </c>
      <c r="AZ19" s="227">
        <v>0.72</v>
      </c>
      <c r="BA19" s="227">
        <v>0.97</v>
      </c>
      <c r="BB19" s="227">
        <v>0.89</v>
      </c>
      <c r="BC19" s="227">
        <v>1.33</v>
      </c>
      <c r="BD19" s="292">
        <v>-1E+18</v>
      </c>
    </row>
    <row r="20" spans="2:56" s="91" customFormat="1" ht="14.45">
      <c r="B20" s="90" t="s">
        <v>246</v>
      </c>
      <c r="C20" s="88"/>
      <c r="D20" s="227">
        <v>800</v>
      </c>
      <c r="E20" s="227">
        <v>641</v>
      </c>
      <c r="F20" s="227">
        <v>799</v>
      </c>
      <c r="G20" s="227">
        <v>985</v>
      </c>
      <c r="H20" s="228">
        <v>1570</v>
      </c>
      <c r="I20" s="228">
        <v>1721</v>
      </c>
      <c r="J20" s="228">
        <v>1856</v>
      </c>
      <c r="K20" s="228">
        <v>1913</v>
      </c>
      <c r="L20" s="88"/>
      <c r="M20" s="228">
        <v>53977</v>
      </c>
      <c r="N20" s="228">
        <v>43402</v>
      </c>
      <c r="O20" s="228">
        <v>52161</v>
      </c>
      <c r="P20" s="228">
        <v>67420</v>
      </c>
      <c r="Q20" s="228">
        <v>102728</v>
      </c>
      <c r="R20" s="228">
        <v>127563</v>
      </c>
      <c r="S20" s="228">
        <v>156321</v>
      </c>
      <c r="T20" s="228">
        <v>151156</v>
      </c>
      <c r="U20" s="88"/>
      <c r="V20" s="227">
        <v>7.05</v>
      </c>
      <c r="W20" s="227">
        <v>6.76</v>
      </c>
      <c r="X20" s="227">
        <v>7.9</v>
      </c>
      <c r="Y20" s="227">
        <v>8.82</v>
      </c>
      <c r="Z20" s="227">
        <v>12.52</v>
      </c>
      <c r="AA20" s="227">
        <v>12.74</v>
      </c>
      <c r="AB20" s="227">
        <v>13.71</v>
      </c>
      <c r="AC20" s="227">
        <v>13.42</v>
      </c>
      <c r="AD20" s="88"/>
      <c r="AE20" s="227">
        <v>11.62</v>
      </c>
      <c r="AF20" s="227">
        <v>9.61</v>
      </c>
      <c r="AG20" s="227">
        <v>11.04</v>
      </c>
      <c r="AH20" s="227">
        <v>13.42</v>
      </c>
      <c r="AI20" s="227">
        <v>18.05</v>
      </c>
      <c r="AJ20" s="227">
        <v>21.03</v>
      </c>
      <c r="AK20" s="227">
        <v>23.88</v>
      </c>
      <c r="AL20" s="227">
        <v>21.68</v>
      </c>
      <c r="AM20" s="88"/>
      <c r="AN20" s="292">
        <v>-1E+18</v>
      </c>
      <c r="AO20" s="227">
        <v>74</v>
      </c>
      <c r="AP20" s="227">
        <v>98</v>
      </c>
      <c r="AQ20" s="227">
        <v>113</v>
      </c>
      <c r="AR20" s="227">
        <v>162</v>
      </c>
      <c r="AS20" s="227">
        <v>195</v>
      </c>
      <c r="AT20" s="227">
        <v>218</v>
      </c>
      <c r="AU20" s="292">
        <v>-1E+18</v>
      </c>
      <c r="AV20" s="88"/>
      <c r="AW20" s="292">
        <v>-1E+18</v>
      </c>
      <c r="AX20" s="227">
        <v>0.78</v>
      </c>
      <c r="AY20" s="227">
        <v>0.97</v>
      </c>
      <c r="AZ20" s="227">
        <v>1.01</v>
      </c>
      <c r="BA20" s="227">
        <v>1.29</v>
      </c>
      <c r="BB20" s="227">
        <v>1.44</v>
      </c>
      <c r="BC20" s="227">
        <v>1.61</v>
      </c>
      <c r="BD20" s="292">
        <v>-1E+18</v>
      </c>
    </row>
    <row r="21" spans="2:56" s="91" customFormat="1" ht="14.45">
      <c r="B21" s="90" t="s">
        <v>208</v>
      </c>
      <c r="C21" s="88"/>
      <c r="D21" s="227">
        <v>456</v>
      </c>
      <c r="E21" s="227">
        <v>471</v>
      </c>
      <c r="F21" s="227">
        <v>533</v>
      </c>
      <c r="G21" s="227">
        <v>668</v>
      </c>
      <c r="H21" s="227">
        <v>833</v>
      </c>
      <c r="I21" s="227">
        <v>900</v>
      </c>
      <c r="J21" s="227">
        <v>955</v>
      </c>
      <c r="K21" s="228">
        <v>1061</v>
      </c>
      <c r="L21" s="88"/>
      <c r="M21" s="228">
        <v>41249</v>
      </c>
      <c r="N21" s="228">
        <v>38986</v>
      </c>
      <c r="O21" s="228">
        <v>42459</v>
      </c>
      <c r="P21" s="228">
        <v>60050</v>
      </c>
      <c r="Q21" s="228">
        <v>81958</v>
      </c>
      <c r="R21" s="228">
        <v>109936</v>
      </c>
      <c r="S21" s="228">
        <v>112104</v>
      </c>
      <c r="T21" s="228">
        <v>126354</v>
      </c>
      <c r="U21" s="88"/>
      <c r="V21" s="227">
        <v>11.89</v>
      </c>
      <c r="W21" s="227">
        <v>12.06</v>
      </c>
      <c r="X21" s="227">
        <v>13.07</v>
      </c>
      <c r="Y21" s="227">
        <v>15.73</v>
      </c>
      <c r="Z21" s="227">
        <v>18.3</v>
      </c>
      <c r="AA21" s="227">
        <v>18.03</v>
      </c>
      <c r="AB21" s="227">
        <v>20.5</v>
      </c>
      <c r="AC21" s="227">
        <v>21.33</v>
      </c>
      <c r="AD21" s="88"/>
      <c r="AE21" s="227">
        <v>12.98</v>
      </c>
      <c r="AF21" s="227">
        <v>12.15</v>
      </c>
      <c r="AG21" s="227">
        <v>12.55</v>
      </c>
      <c r="AH21" s="227">
        <v>17.04</v>
      </c>
      <c r="AI21" s="227">
        <v>22.24</v>
      </c>
      <c r="AJ21" s="227">
        <v>27.74</v>
      </c>
      <c r="AK21" s="227">
        <v>28.11</v>
      </c>
      <c r="AL21" s="227">
        <v>29.62</v>
      </c>
      <c r="AM21" s="88"/>
      <c r="AN21" s="292">
        <v>-1E+18</v>
      </c>
      <c r="AO21" s="227">
        <v>53</v>
      </c>
      <c r="AP21" s="227">
        <v>53</v>
      </c>
      <c r="AQ21" s="227">
        <v>55</v>
      </c>
      <c r="AR21" s="227">
        <v>67</v>
      </c>
      <c r="AS21" s="227">
        <v>84</v>
      </c>
      <c r="AT21" s="227">
        <v>82</v>
      </c>
      <c r="AU21" s="292">
        <v>-1E+18</v>
      </c>
      <c r="AV21" s="88"/>
      <c r="AW21" s="292">
        <v>-1E+18</v>
      </c>
      <c r="AX21" s="227">
        <v>1.36</v>
      </c>
      <c r="AY21" s="227">
        <v>1.3</v>
      </c>
      <c r="AZ21" s="227">
        <v>1.29</v>
      </c>
      <c r="BA21" s="227">
        <v>1.47</v>
      </c>
      <c r="BB21" s="227">
        <v>1.68</v>
      </c>
      <c r="BC21" s="227">
        <v>1.76</v>
      </c>
      <c r="BD21" s="292">
        <v>-1E+18</v>
      </c>
    </row>
    <row r="22" spans="2:56" s="91" customFormat="1" ht="14.45">
      <c r="B22" s="90" t="s">
        <v>209</v>
      </c>
      <c r="C22" s="88"/>
      <c r="D22" s="227">
        <v>72</v>
      </c>
      <c r="E22" s="227">
        <v>57</v>
      </c>
      <c r="F22" s="227">
        <v>61</v>
      </c>
      <c r="G22" s="227">
        <v>82</v>
      </c>
      <c r="H22" s="227">
        <v>114</v>
      </c>
      <c r="I22" s="227">
        <v>134</v>
      </c>
      <c r="J22" s="227">
        <v>136</v>
      </c>
      <c r="K22" s="227">
        <v>150</v>
      </c>
      <c r="L22" s="88"/>
      <c r="M22" s="228">
        <v>3004</v>
      </c>
      <c r="N22" s="228">
        <v>2379</v>
      </c>
      <c r="O22" s="228">
        <v>2254</v>
      </c>
      <c r="P22" s="228">
        <v>3587</v>
      </c>
      <c r="Q22" s="228">
        <v>5236</v>
      </c>
      <c r="R22" s="228">
        <v>7140</v>
      </c>
      <c r="S22" s="228">
        <v>10546</v>
      </c>
      <c r="T22" s="228">
        <v>9392</v>
      </c>
      <c r="U22" s="88"/>
      <c r="V22" s="227">
        <v>6.61</v>
      </c>
      <c r="W22" s="227">
        <v>5.13</v>
      </c>
      <c r="X22" s="227">
        <v>5.54</v>
      </c>
      <c r="Y22" s="227">
        <v>6.68</v>
      </c>
      <c r="Z22" s="227">
        <v>8.85</v>
      </c>
      <c r="AA22" s="227">
        <v>10.82</v>
      </c>
      <c r="AB22" s="227">
        <v>9.9700000000000006</v>
      </c>
      <c r="AC22" s="227">
        <v>10.7</v>
      </c>
      <c r="AD22" s="88"/>
      <c r="AE22" s="227">
        <v>10.7</v>
      </c>
      <c r="AF22" s="227">
        <v>7.15</v>
      </c>
      <c r="AG22" s="227">
        <v>7.76</v>
      </c>
      <c r="AH22" s="227">
        <v>9.93</v>
      </c>
      <c r="AI22" s="227">
        <v>14.22</v>
      </c>
      <c r="AJ22" s="227">
        <v>18.399999999999999</v>
      </c>
      <c r="AK22" s="227">
        <v>26.05</v>
      </c>
      <c r="AL22" s="227">
        <v>22.47</v>
      </c>
      <c r="AM22" s="88"/>
      <c r="AN22" s="292">
        <v>-1E+18</v>
      </c>
      <c r="AO22" s="292">
        <v>-1E+18</v>
      </c>
      <c r="AP22" s="292">
        <v>-1E+18</v>
      </c>
      <c r="AQ22" s="227">
        <v>7</v>
      </c>
      <c r="AR22" s="292">
        <v>-1E+18</v>
      </c>
      <c r="AS22" s="227">
        <v>9</v>
      </c>
      <c r="AT22" s="227">
        <v>12</v>
      </c>
      <c r="AU22" s="292">
        <v>-1E+18</v>
      </c>
      <c r="AV22" s="88"/>
      <c r="AW22" s="292">
        <v>-1E+18</v>
      </c>
      <c r="AX22" s="292">
        <v>-1E+18</v>
      </c>
      <c r="AY22" s="292">
        <v>-1E+18</v>
      </c>
      <c r="AZ22" s="227">
        <v>0.56999999999999995</v>
      </c>
      <c r="BA22" s="292">
        <v>-1E+18</v>
      </c>
      <c r="BB22" s="227">
        <v>0.73</v>
      </c>
      <c r="BC22" s="227">
        <v>0.88</v>
      </c>
      <c r="BD22" s="292">
        <v>-1E+18</v>
      </c>
    </row>
    <row r="23" spans="2:56" s="91" customFormat="1" ht="14.45">
      <c r="B23" s="90" t="s">
        <v>210</v>
      </c>
      <c r="C23" s="88"/>
      <c r="D23" s="227">
        <v>759</v>
      </c>
      <c r="E23" s="227">
        <v>795</v>
      </c>
      <c r="F23" s="227">
        <v>849</v>
      </c>
      <c r="G23" s="227">
        <v>995</v>
      </c>
      <c r="H23" s="228">
        <v>1233</v>
      </c>
      <c r="I23" s="228">
        <v>1348</v>
      </c>
      <c r="J23" s="228">
        <v>1486</v>
      </c>
      <c r="K23" s="228">
        <v>1637</v>
      </c>
      <c r="L23" s="88"/>
      <c r="M23" s="228">
        <v>48159</v>
      </c>
      <c r="N23" s="228">
        <v>48995</v>
      </c>
      <c r="O23" s="228">
        <v>54960</v>
      </c>
      <c r="P23" s="228">
        <v>73984</v>
      </c>
      <c r="Q23" s="228">
        <v>88854</v>
      </c>
      <c r="R23" s="228">
        <v>106628</v>
      </c>
      <c r="S23" s="228">
        <v>116951</v>
      </c>
      <c r="T23" s="228">
        <v>115816</v>
      </c>
      <c r="U23" s="88"/>
      <c r="V23" s="227">
        <v>8.7799999999999994</v>
      </c>
      <c r="W23" s="227">
        <v>8.67</v>
      </c>
      <c r="X23" s="227">
        <v>9.67</v>
      </c>
      <c r="Y23" s="227">
        <v>10.99</v>
      </c>
      <c r="Z23" s="227">
        <v>12.77</v>
      </c>
      <c r="AA23" s="227">
        <v>13.25</v>
      </c>
      <c r="AB23" s="227">
        <v>14.99</v>
      </c>
      <c r="AC23" s="227">
        <v>15.96</v>
      </c>
      <c r="AD23" s="88"/>
      <c r="AE23" s="227">
        <v>13.46</v>
      </c>
      <c r="AF23" s="227">
        <v>11.62</v>
      </c>
      <c r="AG23" s="227">
        <v>13.91</v>
      </c>
      <c r="AH23" s="227">
        <v>18.71</v>
      </c>
      <c r="AI23" s="227">
        <v>21.47</v>
      </c>
      <c r="AJ23" s="227">
        <v>24.07</v>
      </c>
      <c r="AK23" s="227">
        <v>26.58</v>
      </c>
      <c r="AL23" s="227">
        <v>24.87</v>
      </c>
      <c r="AM23" s="88"/>
      <c r="AN23" s="292">
        <v>-1E+18</v>
      </c>
      <c r="AO23" s="227">
        <v>84</v>
      </c>
      <c r="AP23" s="227">
        <v>75</v>
      </c>
      <c r="AQ23" s="227">
        <v>68</v>
      </c>
      <c r="AR23" s="227">
        <v>81</v>
      </c>
      <c r="AS23" s="227">
        <v>97</v>
      </c>
      <c r="AT23" s="227">
        <v>107</v>
      </c>
      <c r="AU23" s="292">
        <v>-1E+18</v>
      </c>
      <c r="AV23" s="88"/>
      <c r="AW23" s="292">
        <v>-1E+18</v>
      </c>
      <c r="AX23" s="227">
        <v>0.92</v>
      </c>
      <c r="AY23" s="227">
        <v>0.85</v>
      </c>
      <c r="AZ23" s="227">
        <v>0.75</v>
      </c>
      <c r="BA23" s="227">
        <v>0.84</v>
      </c>
      <c r="BB23" s="227">
        <v>0.95</v>
      </c>
      <c r="BC23" s="227">
        <v>1.08</v>
      </c>
      <c r="BD23" s="292">
        <v>-1E+18</v>
      </c>
    </row>
    <row r="24" spans="2:56" s="91" customFormat="1" ht="15" thickBot="1">
      <c r="B24" s="92" t="s">
        <v>211</v>
      </c>
      <c r="C24" s="93"/>
      <c r="D24" s="228">
        <v>1001</v>
      </c>
      <c r="E24" s="228">
        <v>1016</v>
      </c>
      <c r="F24" s="228">
        <v>1081</v>
      </c>
      <c r="G24" s="228">
        <v>1276</v>
      </c>
      <c r="H24" s="228">
        <v>1487</v>
      </c>
      <c r="I24" s="228">
        <v>1761</v>
      </c>
      <c r="J24" s="228">
        <v>1848</v>
      </c>
      <c r="K24" s="228">
        <v>1818</v>
      </c>
      <c r="L24" s="93"/>
      <c r="M24" s="228">
        <v>130553</v>
      </c>
      <c r="N24" s="228">
        <v>136016</v>
      </c>
      <c r="O24" s="228">
        <v>155774</v>
      </c>
      <c r="P24" s="228">
        <v>215835</v>
      </c>
      <c r="Q24" s="228">
        <v>265215</v>
      </c>
      <c r="R24" s="228">
        <v>439251</v>
      </c>
      <c r="S24" s="228">
        <v>358889</v>
      </c>
      <c r="T24" s="228">
        <v>313005</v>
      </c>
      <c r="U24" s="229"/>
      <c r="V24" s="227">
        <v>10.42</v>
      </c>
      <c r="W24" s="227">
        <v>10.64</v>
      </c>
      <c r="X24" s="227">
        <v>11.14</v>
      </c>
      <c r="Y24" s="227">
        <v>12.47</v>
      </c>
      <c r="Z24" s="227">
        <v>14.16</v>
      </c>
      <c r="AA24" s="227">
        <v>16.440000000000001</v>
      </c>
      <c r="AB24" s="227">
        <v>17.3</v>
      </c>
      <c r="AC24" s="227">
        <v>16.420000000000002</v>
      </c>
      <c r="AD24" s="229"/>
      <c r="AE24" s="227">
        <v>14.24</v>
      </c>
      <c r="AF24" s="227">
        <v>13.95</v>
      </c>
      <c r="AG24" s="227">
        <v>15.21</v>
      </c>
      <c r="AH24" s="227">
        <v>20.2</v>
      </c>
      <c r="AI24" s="227">
        <v>23.4</v>
      </c>
      <c r="AJ24" s="227">
        <v>36.76</v>
      </c>
      <c r="AK24" s="227">
        <v>29.39</v>
      </c>
      <c r="AL24" s="227">
        <v>23.95</v>
      </c>
      <c r="AM24" s="229"/>
      <c r="AN24" s="292">
        <v>-1E+18</v>
      </c>
      <c r="AO24" s="227">
        <v>156</v>
      </c>
      <c r="AP24" s="227">
        <v>130</v>
      </c>
      <c r="AQ24" s="227">
        <v>155</v>
      </c>
      <c r="AR24" s="227">
        <v>172</v>
      </c>
      <c r="AS24" s="227">
        <v>184</v>
      </c>
      <c r="AT24" s="227">
        <v>173</v>
      </c>
      <c r="AU24" s="292">
        <v>-1E+18</v>
      </c>
      <c r="AV24" s="229"/>
      <c r="AW24" s="292">
        <v>-1E+18</v>
      </c>
      <c r="AX24" s="227">
        <v>1.63</v>
      </c>
      <c r="AY24" s="227">
        <v>1.34</v>
      </c>
      <c r="AZ24" s="227">
        <v>1.52</v>
      </c>
      <c r="BA24" s="227">
        <v>1.64</v>
      </c>
      <c r="BB24" s="227">
        <v>1.72</v>
      </c>
      <c r="BC24" s="227">
        <v>1.62</v>
      </c>
      <c r="BD24" s="292">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571" t="s">
        <v>80</v>
      </c>
      <c r="C26" s="184"/>
      <c r="D26" s="95">
        <f t="shared" ref="D26:H26" si="0">D14</f>
        <v>2170</v>
      </c>
      <c r="E26" s="95">
        <f t="shared" si="0"/>
        <v>2122</v>
      </c>
      <c r="F26" s="95">
        <f t="shared" si="0"/>
        <v>2506</v>
      </c>
      <c r="G26" s="95">
        <f t="shared" si="0"/>
        <v>3588</v>
      </c>
      <c r="H26" s="95">
        <f t="shared" si="0"/>
        <v>4235</v>
      </c>
      <c r="I26" s="95">
        <f t="shared" ref="I26:J26" si="1">I14</f>
        <v>4573</v>
      </c>
      <c r="J26" s="95">
        <f t="shared" si="1"/>
        <v>4521</v>
      </c>
      <c r="K26" s="95">
        <f t="shared" ref="K26" si="2">K14</f>
        <v>4337</v>
      </c>
      <c r="L26" s="184"/>
      <c r="M26" s="95">
        <f>M14</f>
        <v>119425</v>
      </c>
      <c r="N26" s="95">
        <f>N14</f>
        <v>110475</v>
      </c>
      <c r="O26" s="95">
        <f>O14</f>
        <v>137865</v>
      </c>
      <c r="P26" s="95">
        <f>P14</f>
        <v>211984</v>
      </c>
      <c r="Q26" s="95">
        <f t="shared" ref="Q26" si="3">Q14</f>
        <v>247422</v>
      </c>
      <c r="R26" s="95">
        <f t="shared" ref="R26:S26" si="4">R14</f>
        <v>281929</v>
      </c>
      <c r="S26" s="95">
        <f t="shared" si="4"/>
        <v>272988</v>
      </c>
      <c r="T26" s="196">
        <f t="shared" ref="T26" si="5">T14</f>
        <v>280573</v>
      </c>
      <c r="X26" s="78"/>
      <c r="AG26" s="78"/>
      <c r="AH26" s="78"/>
      <c r="AI26" s="78"/>
      <c r="AJ26" s="78"/>
      <c r="AK26" s="78"/>
      <c r="AL26" s="78"/>
    </row>
    <row r="27" spans="2:56">
      <c r="B27" s="572" t="s">
        <v>48</v>
      </c>
      <c r="C27" s="185"/>
      <c r="D27" s="82">
        <f t="shared" ref="D27:G28" si="6">D17</f>
        <v>1067</v>
      </c>
      <c r="E27" s="82">
        <f t="shared" si="6"/>
        <v>807</v>
      </c>
      <c r="F27" s="82">
        <f t="shared" si="6"/>
        <v>1250</v>
      </c>
      <c r="G27" s="82">
        <f t="shared" si="6"/>
        <v>1723</v>
      </c>
      <c r="H27" s="82">
        <f t="shared" ref="H27" si="7">H17</f>
        <v>2083</v>
      </c>
      <c r="I27" s="82">
        <f t="shared" ref="I27:J27" si="8">I17</f>
        <v>2643</v>
      </c>
      <c r="J27" s="82">
        <f t="shared" si="8"/>
        <v>3152</v>
      </c>
      <c r="K27" s="82">
        <f t="shared" ref="K27" si="9">K17</f>
        <v>3305</v>
      </c>
      <c r="L27" s="185"/>
      <c r="M27" s="82">
        <f t="shared" ref="M27:P28" si="10">M17</f>
        <v>58626</v>
      </c>
      <c r="N27" s="82">
        <f t="shared" si="10"/>
        <v>30597</v>
      </c>
      <c r="O27" s="82">
        <f t="shared" si="10"/>
        <v>56465</v>
      </c>
      <c r="P27" s="82">
        <f t="shared" si="10"/>
        <v>75359</v>
      </c>
      <c r="Q27" s="82">
        <f t="shared" ref="Q27" si="11">Q17</f>
        <v>89859</v>
      </c>
      <c r="R27" s="82">
        <f t="shared" ref="R27:S27" si="12">R17</f>
        <v>129724</v>
      </c>
      <c r="S27" s="82">
        <f t="shared" si="12"/>
        <v>152384</v>
      </c>
      <c r="T27" s="190">
        <f t="shared" ref="T27" si="13">T17</f>
        <v>161535</v>
      </c>
      <c r="X27" s="78"/>
      <c r="AG27" s="78"/>
      <c r="AH27" s="78"/>
      <c r="AI27" s="78"/>
      <c r="AJ27" s="78"/>
      <c r="AK27" s="78"/>
      <c r="AL27" s="78"/>
    </row>
    <row r="28" spans="2:56">
      <c r="B28" s="572" t="s">
        <v>81</v>
      </c>
      <c r="C28" s="185"/>
      <c r="D28" s="82">
        <f t="shared" si="6"/>
        <v>1867</v>
      </c>
      <c r="E28" s="82">
        <f t="shared" si="6"/>
        <v>1802</v>
      </c>
      <c r="F28" s="82">
        <f>F18</f>
        <v>2143</v>
      </c>
      <c r="G28" s="82">
        <f t="shared" si="6"/>
        <v>2755</v>
      </c>
      <c r="H28" s="82">
        <f t="shared" ref="H28" si="14">H18</f>
        <v>3494</v>
      </c>
      <c r="I28" s="82">
        <f t="shared" ref="I28:J28" si="15">I18</f>
        <v>3945</v>
      </c>
      <c r="J28" s="82">
        <f t="shared" si="15"/>
        <v>3979</v>
      </c>
      <c r="K28" s="82">
        <f t="shared" ref="K28" si="16">K18</f>
        <v>3718</v>
      </c>
      <c r="L28" s="185"/>
      <c r="M28" s="82">
        <f t="shared" si="10"/>
        <v>120036</v>
      </c>
      <c r="N28" s="82">
        <f t="shared" si="10"/>
        <v>116207</v>
      </c>
      <c r="O28" s="82">
        <f t="shared" si="10"/>
        <v>136320</v>
      </c>
      <c r="P28" s="82">
        <f t="shared" si="10"/>
        <v>166536</v>
      </c>
      <c r="Q28" s="82">
        <f t="shared" ref="Q28" si="17">Q18</f>
        <v>203833</v>
      </c>
      <c r="R28" s="82">
        <f t="shared" ref="R28:S28" si="18">R18</f>
        <v>241299</v>
      </c>
      <c r="S28" s="82">
        <f t="shared" si="18"/>
        <v>235433</v>
      </c>
      <c r="T28" s="190">
        <f t="shared" ref="T28" si="19">T18</f>
        <v>249540</v>
      </c>
      <c r="X28" s="78"/>
      <c r="AG28" s="78"/>
      <c r="AH28" s="78"/>
      <c r="AI28" s="78"/>
      <c r="AJ28" s="78"/>
      <c r="AK28" s="78"/>
      <c r="AL28" s="78"/>
    </row>
    <row r="29" spans="2:56" ht="12.75" customHeight="1">
      <c r="B29" s="140" t="s">
        <v>82</v>
      </c>
      <c r="C29" s="199"/>
      <c r="D29" s="141">
        <f t="shared" ref="D29:H29" si="20">SUM(D19:D24)</f>
        <v>3838</v>
      </c>
      <c r="E29" s="141">
        <f t="shared" si="20"/>
        <v>3723</v>
      </c>
      <c r="F29" s="141">
        <f t="shared" si="20"/>
        <v>4259</v>
      </c>
      <c r="G29" s="141">
        <f t="shared" si="20"/>
        <v>5238</v>
      </c>
      <c r="H29" s="141">
        <f t="shared" si="20"/>
        <v>6709</v>
      </c>
      <c r="I29" s="141">
        <f t="shared" ref="I29:J29" si="21">SUM(I19:I24)</f>
        <v>7518</v>
      </c>
      <c r="J29" s="141">
        <f t="shared" si="21"/>
        <v>7990</v>
      </c>
      <c r="K29" s="141">
        <f t="shared" ref="K29" si="22">SUM(K19:K24)</f>
        <v>8287</v>
      </c>
      <c r="L29" s="199"/>
      <c r="M29" s="141">
        <f>SUM(M19:M24)</f>
        <v>323325</v>
      </c>
      <c r="N29" s="141">
        <f>SUM(N19:N24)</f>
        <v>309789</v>
      </c>
      <c r="O29" s="141">
        <f>SUM(O19:O24)</f>
        <v>360662</v>
      </c>
      <c r="P29" s="141">
        <f>SUM(P19:P24)</f>
        <v>497344</v>
      </c>
      <c r="Q29" s="141">
        <f t="shared" ref="Q29" si="23">SUM(Q19:Q24)</f>
        <v>636780</v>
      </c>
      <c r="R29" s="141">
        <f t="shared" ref="R29:S29" si="24">SUM(R19:R24)</f>
        <v>951542</v>
      </c>
      <c r="S29" s="141">
        <f t="shared" si="24"/>
        <v>927463</v>
      </c>
      <c r="T29" s="197">
        <f t="shared" ref="T29" si="25">SUM(T19:T24)</f>
        <v>825362</v>
      </c>
      <c r="X29" s="78"/>
      <c r="AG29" s="78"/>
      <c r="AH29" s="78"/>
      <c r="AI29" s="78"/>
      <c r="AJ29" s="78"/>
      <c r="AK29" s="78"/>
      <c r="AL29" s="78"/>
    </row>
    <row r="30" spans="2:56">
      <c r="B30" s="144" t="s">
        <v>198</v>
      </c>
      <c r="C30" s="200"/>
      <c r="D30" s="142">
        <f>SUM(D26:D29)</f>
        <v>8942</v>
      </c>
      <c r="E30" s="142">
        <f>SUM(E26:E29)</f>
        <v>8454</v>
      </c>
      <c r="F30" s="142">
        <f>SUM(F26:F29)</f>
        <v>10158</v>
      </c>
      <c r="G30" s="142">
        <f t="shared" ref="G30:P30" si="26">SUM(G26:G29)</f>
        <v>13304</v>
      </c>
      <c r="H30" s="142">
        <f t="shared" ref="H30" si="27">SUM(H26:H29)</f>
        <v>16521</v>
      </c>
      <c r="I30" s="142">
        <f t="shared" ref="I30:J30" si="28">SUM(I26:I29)</f>
        <v>18679</v>
      </c>
      <c r="J30" s="142">
        <f t="shared" si="28"/>
        <v>19642</v>
      </c>
      <c r="K30" s="142">
        <f t="shared" ref="K30" si="29">SUM(K26:K29)</f>
        <v>19647</v>
      </c>
      <c r="L30" s="200"/>
      <c r="M30" s="142">
        <f t="shared" si="26"/>
        <v>621412</v>
      </c>
      <c r="N30" s="142">
        <f t="shared" si="26"/>
        <v>567068</v>
      </c>
      <c r="O30" s="142">
        <f t="shared" si="26"/>
        <v>691312</v>
      </c>
      <c r="P30" s="142">
        <f t="shared" si="26"/>
        <v>951223</v>
      </c>
      <c r="Q30" s="142">
        <f t="shared" ref="Q30" si="30">SUM(Q26:Q29)</f>
        <v>1177894</v>
      </c>
      <c r="R30" s="142">
        <f t="shared" ref="R30:S30" si="31">SUM(R26:R29)</f>
        <v>1604494</v>
      </c>
      <c r="S30" s="142">
        <f t="shared" si="31"/>
        <v>1588268</v>
      </c>
      <c r="T30" s="198">
        <f t="shared" ref="T30" si="32">SUM(T26:T29)</f>
        <v>1517010</v>
      </c>
      <c r="X30" s="78"/>
      <c r="AG30" s="78"/>
      <c r="AH30" s="78"/>
      <c r="AI30" s="78"/>
      <c r="AJ30" s="78"/>
      <c r="AK30" s="78"/>
      <c r="AL30" s="78"/>
    </row>
    <row r="31" spans="2:56" ht="3" customHeight="1">
      <c r="B31" s="573"/>
      <c r="C31" s="185"/>
      <c r="L31" s="185"/>
      <c r="T31" s="187"/>
    </row>
    <row r="32" spans="2:56">
      <c r="B32" s="145" t="s">
        <v>80</v>
      </c>
      <c r="C32" s="201"/>
      <c r="D32" s="143">
        <f>D26/D30</f>
        <v>0.24267501677477074</v>
      </c>
      <c r="E32" s="143">
        <f>E26/E30</f>
        <v>0.25100544121126095</v>
      </c>
      <c r="F32" s="143">
        <f>F26/F30</f>
        <v>0.24670210671392007</v>
      </c>
      <c r="G32" s="143">
        <f t="shared" ref="G32:H35" si="33">G26/G$30</f>
        <v>0.26969332531569451</v>
      </c>
      <c r="H32" s="143">
        <f t="shared" si="33"/>
        <v>0.25634041522910234</v>
      </c>
      <c r="I32" s="143">
        <f t="shared" ref="I32:J32" si="34">I26/I$30</f>
        <v>0.24482038653032817</v>
      </c>
      <c r="J32" s="143">
        <f t="shared" si="34"/>
        <v>0.23017004378372874</v>
      </c>
      <c r="K32" s="143">
        <f t="shared" ref="K32" si="35">K26/K$30</f>
        <v>0.22074616989871226</v>
      </c>
      <c r="L32" s="201"/>
      <c r="M32" s="143">
        <f t="shared" ref="M32:P35" si="36">M26/M$30</f>
        <v>0.19218328580716176</v>
      </c>
      <c r="N32" s="143">
        <f t="shared" si="36"/>
        <v>0.19481790543638505</v>
      </c>
      <c r="O32" s="143">
        <f t="shared" si="36"/>
        <v>0.19942515101719629</v>
      </c>
      <c r="P32" s="143">
        <f t="shared" si="36"/>
        <v>0.22285415722706453</v>
      </c>
      <c r="Q32" s="143">
        <f t="shared" ref="Q32" si="37">Q26/Q$30</f>
        <v>0.21005455499391287</v>
      </c>
      <c r="R32" s="143">
        <f t="shared" ref="R32:S32" si="38">R26/R$30</f>
        <v>0.17571209365694107</v>
      </c>
      <c r="S32" s="143">
        <f t="shared" si="38"/>
        <v>0.17187779392394734</v>
      </c>
      <c r="T32" s="207">
        <f t="shared" ref="T32" si="39">T26/T$30</f>
        <v>0.18495131871246728</v>
      </c>
      <c r="X32" s="78"/>
      <c r="AG32" s="78"/>
      <c r="AH32" s="78"/>
      <c r="AI32" s="78"/>
      <c r="AJ32" s="78"/>
      <c r="AK32" s="78"/>
      <c r="AL32" s="78"/>
    </row>
    <row r="33" spans="1:16383">
      <c r="B33" s="572" t="s">
        <v>48</v>
      </c>
      <c r="C33" s="185"/>
      <c r="D33" s="130">
        <f t="shared" ref="D33:F35" si="40">D27/D$30</f>
        <v>0.1193245358980094</v>
      </c>
      <c r="E33" s="130">
        <f t="shared" si="40"/>
        <v>9.545777146912704E-2</v>
      </c>
      <c r="F33" s="130">
        <f t="shared" si="40"/>
        <v>0.12305571962984839</v>
      </c>
      <c r="G33" s="130">
        <f t="shared" si="33"/>
        <v>0.12950992182802165</v>
      </c>
      <c r="H33" s="130">
        <f t="shared" si="33"/>
        <v>0.12608195629804492</v>
      </c>
      <c r="I33" s="130">
        <f t="shared" ref="I33:J33" si="41">I27/I$30</f>
        <v>0.14149579741956209</v>
      </c>
      <c r="J33" s="130">
        <f t="shared" si="41"/>
        <v>0.16047245697994095</v>
      </c>
      <c r="K33" s="130">
        <f t="shared" ref="K33" si="42">K27/K$30</f>
        <v>0.16821906652415128</v>
      </c>
      <c r="L33" s="185"/>
      <c r="M33" s="130">
        <f t="shared" si="36"/>
        <v>9.4343205473985059E-2</v>
      </c>
      <c r="N33" s="130">
        <f t="shared" si="36"/>
        <v>5.395649199037858E-2</v>
      </c>
      <c r="O33" s="130">
        <f t="shared" si="36"/>
        <v>8.1678026708635179E-2</v>
      </c>
      <c r="P33" s="130">
        <f t="shared" si="36"/>
        <v>7.9223273617227502E-2</v>
      </c>
      <c r="Q33" s="130">
        <f t="shared" ref="Q33" si="43">Q27/Q$30</f>
        <v>7.628784933109431E-2</v>
      </c>
      <c r="R33" s="130">
        <f t="shared" ref="R33:S33" si="44">R27/R$30</f>
        <v>8.0850411406960698E-2</v>
      </c>
      <c r="S33" s="130">
        <f t="shared" si="44"/>
        <v>9.5943505755955547E-2</v>
      </c>
      <c r="T33" s="208">
        <f t="shared" ref="T33" si="45">T27/T$30</f>
        <v>0.10648248857950837</v>
      </c>
      <c r="X33" s="78"/>
      <c r="AG33" s="78"/>
      <c r="AH33" s="78"/>
      <c r="AI33" s="78"/>
      <c r="AJ33" s="78"/>
      <c r="AK33" s="78"/>
      <c r="AL33" s="78"/>
      <c r="BE33" s="97"/>
      <c r="BF33" s="97"/>
    </row>
    <row r="34" spans="1:16383">
      <c r="B34" s="572" t="s">
        <v>81</v>
      </c>
      <c r="C34" s="185"/>
      <c r="D34" s="130">
        <f t="shared" si="40"/>
        <v>0.20878997987027512</v>
      </c>
      <c r="E34" s="130">
        <f t="shared" si="40"/>
        <v>0.2131535367873196</v>
      </c>
      <c r="F34" s="130">
        <f t="shared" si="40"/>
        <v>0.2109667257334121</v>
      </c>
      <c r="G34" s="130">
        <f t="shared" si="33"/>
        <v>0.20708057726999399</v>
      </c>
      <c r="H34" s="130">
        <f t="shared" si="33"/>
        <v>0.21148840869196781</v>
      </c>
      <c r="I34" s="130">
        <f t="shared" ref="I34:J34" si="46">I28/I$30</f>
        <v>0.21119974302692865</v>
      </c>
      <c r="J34" s="130">
        <f t="shared" si="46"/>
        <v>0.20257611241217799</v>
      </c>
      <c r="K34" s="130">
        <f t="shared" ref="K34" si="47">K28/K$30</f>
        <v>0.1892400875451723</v>
      </c>
      <c r="L34" s="185"/>
      <c r="M34" s="130">
        <f t="shared" si="36"/>
        <v>0.19316653041782264</v>
      </c>
      <c r="N34" s="130">
        <f t="shared" si="36"/>
        <v>0.20492604061594025</v>
      </c>
      <c r="O34" s="130">
        <f t="shared" si="36"/>
        <v>0.19719027009512347</v>
      </c>
      <c r="P34" s="130">
        <f t="shared" si="36"/>
        <v>0.17507566574819994</v>
      </c>
      <c r="Q34" s="130">
        <f t="shared" ref="Q34" si="48">Q28/Q$30</f>
        <v>0.17304867840399901</v>
      </c>
      <c r="R34" s="130">
        <f t="shared" ref="R34:S34" si="49">R28/R$30</f>
        <v>0.15038946858012558</v>
      </c>
      <c r="S34" s="130">
        <f t="shared" si="49"/>
        <v>0.14823254010028533</v>
      </c>
      <c r="T34" s="208">
        <f t="shared" ref="T34" si="50">T28/T$30</f>
        <v>0.16449463088575553</v>
      </c>
      <c r="X34" s="78"/>
      <c r="AG34" s="78"/>
      <c r="AH34" s="78"/>
      <c r="AI34" s="78"/>
      <c r="AJ34" s="78"/>
      <c r="AK34" s="78"/>
      <c r="AL34" s="78"/>
      <c r="BE34" s="97"/>
      <c r="BF34" s="97"/>
    </row>
    <row r="35" spans="1:16383" ht="13.9" thickBot="1">
      <c r="B35" s="129" t="s">
        <v>82</v>
      </c>
      <c r="C35" s="202"/>
      <c r="D35" s="131">
        <f t="shared" si="40"/>
        <v>0.42921046745694474</v>
      </c>
      <c r="E35" s="131">
        <f t="shared" si="40"/>
        <v>0.44038325053229238</v>
      </c>
      <c r="F35" s="131">
        <f t="shared" si="40"/>
        <v>0.41927544792281946</v>
      </c>
      <c r="G35" s="131">
        <f t="shared" si="33"/>
        <v>0.39371617558628985</v>
      </c>
      <c r="H35" s="131">
        <f t="shared" si="33"/>
        <v>0.40608921978088491</v>
      </c>
      <c r="I35" s="131">
        <f t="shared" ref="I35:J35" si="51">I29/I$30</f>
        <v>0.40248407302318112</v>
      </c>
      <c r="J35" s="131">
        <f t="shared" si="51"/>
        <v>0.40678138682415232</v>
      </c>
      <c r="K35" s="131">
        <f t="shared" ref="K35" si="52">K29/K$30</f>
        <v>0.42179467603196419</v>
      </c>
      <c r="L35" s="202"/>
      <c r="M35" s="131">
        <f t="shared" si="36"/>
        <v>0.52030697830103056</v>
      </c>
      <c r="N35" s="131">
        <f t="shared" si="36"/>
        <v>0.54629956195729612</v>
      </c>
      <c r="O35" s="131">
        <f t="shared" si="36"/>
        <v>0.52170655217904505</v>
      </c>
      <c r="P35" s="131">
        <f t="shared" si="36"/>
        <v>0.52284690340750806</v>
      </c>
      <c r="Q35" s="131">
        <f t="shared" ref="Q35" si="53">Q29/Q$30</f>
        <v>0.54060891727099381</v>
      </c>
      <c r="R35" s="131">
        <f t="shared" ref="R35:S35" si="54">R29/R$30</f>
        <v>0.59304802635597265</v>
      </c>
      <c r="S35" s="131">
        <f t="shared" si="54"/>
        <v>0.58394616021981172</v>
      </c>
      <c r="T35" s="209">
        <f t="shared" ref="T35" si="55">T29/T$30</f>
        <v>0.54407156182226879</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568"/>
      <c r="E39" s="84"/>
      <c r="F39" s="84"/>
      <c r="G39" s="84"/>
      <c r="H39" s="84"/>
      <c r="I39" s="84"/>
      <c r="J39" s="84"/>
      <c r="K39" s="181"/>
      <c r="L39" s="79"/>
      <c r="M39" s="568"/>
      <c r="N39" s="84"/>
      <c r="O39" s="84"/>
      <c r="P39" s="84"/>
      <c r="Q39" s="84"/>
      <c r="R39" s="84"/>
      <c r="S39" s="84"/>
      <c r="T39" s="181"/>
      <c r="U39" s="79"/>
      <c r="V39" s="568"/>
      <c r="W39" s="84"/>
      <c r="X39" s="84"/>
      <c r="Y39" s="84"/>
      <c r="Z39" s="84"/>
      <c r="AA39" s="84"/>
      <c r="AB39" s="84"/>
      <c r="AC39" s="181"/>
      <c r="AD39" s="79"/>
      <c r="AE39" s="568"/>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569"/>
      <c r="D40" s="227">
        <v>-1E+18</v>
      </c>
      <c r="E40" s="227">
        <v>-1E+18</v>
      </c>
      <c r="F40" s="228">
        <v>117651</v>
      </c>
      <c r="G40" s="228">
        <v>134768</v>
      </c>
      <c r="H40" s="228">
        <v>150869</v>
      </c>
      <c r="I40" s="228">
        <v>167799</v>
      </c>
      <c r="J40" s="228">
        <v>171907</v>
      </c>
      <c r="K40" s="227">
        <v>-1E+18</v>
      </c>
      <c r="L40" s="230"/>
      <c r="M40" s="227">
        <v>-1E+18</v>
      </c>
      <c r="N40" s="227">
        <v>-1E+18</v>
      </c>
      <c r="O40" s="228">
        <v>9275588</v>
      </c>
      <c r="P40" s="228">
        <v>10587168</v>
      </c>
      <c r="Q40" s="228">
        <v>11844738</v>
      </c>
      <c r="R40" s="228">
        <v>13358805</v>
      </c>
      <c r="S40" s="228">
        <v>13906563</v>
      </c>
      <c r="T40" s="227">
        <v>-1E+18</v>
      </c>
      <c r="U40" s="230"/>
      <c r="V40" s="227">
        <v>-1E+18</v>
      </c>
      <c r="W40" s="227">
        <v>-1E+18</v>
      </c>
      <c r="X40" s="227">
        <v>8.58</v>
      </c>
      <c r="Y40" s="227">
        <v>9.6999999999999993</v>
      </c>
      <c r="Z40" s="227">
        <v>10.58</v>
      </c>
      <c r="AA40" s="227">
        <v>11.48</v>
      </c>
      <c r="AB40" s="227">
        <v>11.85</v>
      </c>
      <c r="AC40" s="227">
        <v>-1E+18</v>
      </c>
      <c r="AD40" s="230"/>
      <c r="AE40" s="227">
        <v>-1E+18</v>
      </c>
      <c r="AF40" s="227">
        <v>-1E+18</v>
      </c>
      <c r="AG40" s="227">
        <v>11.54</v>
      </c>
      <c r="AH40" s="227">
        <v>13</v>
      </c>
      <c r="AI40" s="227">
        <v>14.2</v>
      </c>
      <c r="AJ40" s="227">
        <v>15.6</v>
      </c>
      <c r="AK40" s="227">
        <v>15.9</v>
      </c>
      <c r="AL40" s="227">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570"/>
      <c r="D41" s="227">
        <v>-1E+18</v>
      </c>
      <c r="E41" s="227">
        <v>-1E+18</v>
      </c>
      <c r="F41" s="227">
        <v>240</v>
      </c>
      <c r="G41" s="227">
        <v>-1E+18</v>
      </c>
      <c r="H41" s="227">
        <v>301</v>
      </c>
      <c r="I41" s="227">
        <v>333</v>
      </c>
      <c r="J41" s="227">
        <v>364</v>
      </c>
      <c r="K41" s="227">
        <v>-1E+18</v>
      </c>
      <c r="L41" s="88"/>
      <c r="M41" s="227">
        <v>-1E+18</v>
      </c>
      <c r="N41" s="227">
        <v>-1E+18</v>
      </c>
      <c r="O41" s="228">
        <v>25242</v>
      </c>
      <c r="P41" s="228">
        <v>23595</v>
      </c>
      <c r="Q41" s="228">
        <v>26474</v>
      </c>
      <c r="R41" s="228">
        <v>27442</v>
      </c>
      <c r="S41" s="227">
        <v>-1E+18</v>
      </c>
      <c r="T41" s="227">
        <v>-1E+18</v>
      </c>
      <c r="U41" s="88"/>
      <c r="V41" s="227">
        <v>-1E+18</v>
      </c>
      <c r="W41" s="227">
        <v>-1E+18</v>
      </c>
      <c r="X41" s="227">
        <v>-1E+18</v>
      </c>
      <c r="Y41" s="227">
        <v>7</v>
      </c>
      <c r="Z41" s="227">
        <v>7.3</v>
      </c>
      <c r="AA41" s="227">
        <v>8.2200000000000006</v>
      </c>
      <c r="AB41" s="227">
        <v>9.2899999999999991</v>
      </c>
      <c r="AC41" s="227">
        <v>-1E+18</v>
      </c>
      <c r="AD41" s="88"/>
      <c r="AE41" s="227">
        <v>-1E+18</v>
      </c>
      <c r="AF41" s="227">
        <v>-1E+18</v>
      </c>
      <c r="AG41" s="227">
        <v>5.46</v>
      </c>
      <c r="AH41" s="227">
        <v>5.4</v>
      </c>
      <c r="AI41" s="227">
        <v>6.4</v>
      </c>
      <c r="AJ41" s="227">
        <v>-1E+18</v>
      </c>
      <c r="AK41" s="227">
        <v>5.8</v>
      </c>
      <c r="AL41" s="227">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7">
        <v>-1E+18</v>
      </c>
      <c r="E42" s="227">
        <v>-1E+18</v>
      </c>
      <c r="F42" s="228">
        <v>25568</v>
      </c>
      <c r="G42" s="228">
        <v>28983</v>
      </c>
      <c r="H42" s="228">
        <v>32801</v>
      </c>
      <c r="I42" s="228">
        <v>35205</v>
      </c>
      <c r="J42" s="228">
        <v>35235</v>
      </c>
      <c r="K42" s="227">
        <v>-1E+18</v>
      </c>
      <c r="L42" s="88"/>
      <c r="M42" s="227">
        <v>-1E+18</v>
      </c>
      <c r="N42" s="227">
        <v>-1E+18</v>
      </c>
      <c r="O42" s="227">
        <v>-1E+18</v>
      </c>
      <c r="P42" s="228">
        <v>2300000</v>
      </c>
      <c r="Q42" s="228">
        <v>2600000</v>
      </c>
      <c r="R42" s="228">
        <v>2872651</v>
      </c>
      <c r="S42" s="228">
        <v>3044072</v>
      </c>
      <c r="T42" s="227">
        <v>-1E+18</v>
      </c>
      <c r="U42" s="88"/>
      <c r="V42" s="227">
        <v>-1E+18</v>
      </c>
      <c r="W42" s="227">
        <v>-1E+18</v>
      </c>
      <c r="X42" s="227">
        <v>7.78</v>
      </c>
      <c r="Y42" s="227">
        <v>8.8000000000000007</v>
      </c>
      <c r="Z42" s="227">
        <v>9.9</v>
      </c>
      <c r="AA42" s="227">
        <v>11</v>
      </c>
      <c r="AB42" s="227">
        <v>10.8</v>
      </c>
      <c r="AC42" s="227">
        <v>-1E+18</v>
      </c>
      <c r="AD42" s="88"/>
      <c r="AE42" s="227">
        <v>-1E+18</v>
      </c>
      <c r="AF42" s="227">
        <v>-1E+18</v>
      </c>
      <c r="AG42" s="227">
        <v>-1E+18</v>
      </c>
      <c r="AH42" s="227">
        <v>10</v>
      </c>
      <c r="AI42" s="227">
        <v>-1E+18</v>
      </c>
      <c r="AJ42" s="227">
        <v>12</v>
      </c>
      <c r="AK42" s="227">
        <v>12.2</v>
      </c>
      <c r="AL42" s="227">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7">
        <v>-1E+18</v>
      </c>
      <c r="E43" s="227">
        <v>-1E+18</v>
      </c>
      <c r="F43" s="227">
        <v>370</v>
      </c>
      <c r="G43" s="227">
        <v>-1E+18</v>
      </c>
      <c r="H43" s="227">
        <v>378</v>
      </c>
      <c r="I43" s="227">
        <v>409</v>
      </c>
      <c r="J43" s="227">
        <v>400</v>
      </c>
      <c r="K43" s="227">
        <v>-1E+18</v>
      </c>
      <c r="L43" s="88"/>
      <c r="M43" s="227">
        <v>-1E+18</v>
      </c>
      <c r="N43" s="227">
        <v>-1E+18</v>
      </c>
      <c r="O43" s="227">
        <v>-1E+18</v>
      </c>
      <c r="P43" s="228">
        <v>67331</v>
      </c>
      <c r="Q43" s="228">
        <v>64047</v>
      </c>
      <c r="R43" s="228">
        <v>57858</v>
      </c>
      <c r="S43" s="228">
        <v>66573</v>
      </c>
      <c r="T43" s="227">
        <v>-1E+18</v>
      </c>
      <c r="U43" s="88"/>
      <c r="V43" s="227">
        <v>-1E+18</v>
      </c>
      <c r="W43" s="227">
        <v>-1E+18</v>
      </c>
      <c r="X43" s="227">
        <v>7.3</v>
      </c>
      <c r="Y43" s="227">
        <v>7</v>
      </c>
      <c r="Z43" s="227">
        <v>7</v>
      </c>
      <c r="AA43" s="227">
        <v>7.94</v>
      </c>
      <c r="AB43" s="227">
        <v>8</v>
      </c>
      <c r="AC43" s="227">
        <v>-1E+18</v>
      </c>
      <c r="AD43" s="88"/>
      <c r="AE43" s="227">
        <v>-1E+18</v>
      </c>
      <c r="AF43" s="227">
        <v>-1E+18</v>
      </c>
      <c r="AG43" s="227">
        <v>6.7</v>
      </c>
      <c r="AH43" s="227">
        <v>6.59</v>
      </c>
      <c r="AI43" s="227">
        <v>6.32</v>
      </c>
      <c r="AJ43" s="227">
        <v>5.69</v>
      </c>
      <c r="AK43" s="227">
        <v>6.26</v>
      </c>
      <c r="AL43" s="227">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7">
        <v>-1E+18</v>
      </c>
      <c r="E44" s="227">
        <v>-1E+18</v>
      </c>
      <c r="F44" s="228">
        <v>1300</v>
      </c>
      <c r="G44" s="228">
        <v>1408</v>
      </c>
      <c r="H44" s="228">
        <v>1533</v>
      </c>
      <c r="I44" s="228">
        <v>1649</v>
      </c>
      <c r="J44" s="228">
        <v>1715</v>
      </c>
      <c r="K44" s="227">
        <v>-1E+18</v>
      </c>
      <c r="L44" s="88"/>
      <c r="M44" s="227">
        <v>-1E+18</v>
      </c>
      <c r="N44" s="227">
        <v>-1E+18</v>
      </c>
      <c r="O44" s="228">
        <v>116000</v>
      </c>
      <c r="P44" s="228">
        <v>113567</v>
      </c>
      <c r="Q44" s="228">
        <v>121292</v>
      </c>
      <c r="R44" s="228">
        <v>119000</v>
      </c>
      <c r="S44" s="228">
        <v>134237</v>
      </c>
      <c r="T44" s="227">
        <v>-1E+18</v>
      </c>
      <c r="U44" s="88"/>
      <c r="V44" s="227">
        <v>-1E+18</v>
      </c>
      <c r="W44" s="227">
        <v>-1E+18</v>
      </c>
      <c r="X44" s="227">
        <v>-1E+18</v>
      </c>
      <c r="Y44" s="227">
        <v>9.07</v>
      </c>
      <c r="Z44" s="227">
        <v>9.81</v>
      </c>
      <c r="AA44" s="227">
        <v>10.33</v>
      </c>
      <c r="AB44" s="227">
        <v>11.2</v>
      </c>
      <c r="AC44" s="227">
        <v>-1E+18</v>
      </c>
      <c r="AD44" s="88"/>
      <c r="AE44" s="227">
        <v>-1E+18</v>
      </c>
      <c r="AF44" s="227">
        <v>-1E+18</v>
      </c>
      <c r="AG44" s="227">
        <v>9.8000000000000007</v>
      </c>
      <c r="AH44" s="227">
        <v>9.5399999999999991</v>
      </c>
      <c r="AI44" s="227">
        <v>10</v>
      </c>
      <c r="AJ44" s="227">
        <v>9.5</v>
      </c>
      <c r="AK44" s="227">
        <v>10</v>
      </c>
      <c r="AL44" s="227">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7">
        <v>-1E+18</v>
      </c>
      <c r="E45" s="227">
        <v>-1E+18</v>
      </c>
      <c r="F45" s="228">
        <v>13000</v>
      </c>
      <c r="G45" s="228">
        <v>14888</v>
      </c>
      <c r="H45" s="228">
        <v>16540</v>
      </c>
      <c r="I45" s="228">
        <v>18828</v>
      </c>
      <c r="J45" s="228">
        <v>21063</v>
      </c>
      <c r="K45" s="227">
        <v>-1E+18</v>
      </c>
      <c r="L45" s="88"/>
      <c r="M45" s="227">
        <v>-1E+18</v>
      </c>
      <c r="N45" s="227">
        <v>-1E+18</v>
      </c>
      <c r="O45" s="228">
        <v>627000</v>
      </c>
      <c r="P45" s="228">
        <v>677000</v>
      </c>
      <c r="Q45" s="228">
        <v>727414</v>
      </c>
      <c r="R45" s="228">
        <v>841928</v>
      </c>
      <c r="S45" s="228">
        <v>934261</v>
      </c>
      <c r="T45" s="227">
        <v>-1E+18</v>
      </c>
      <c r="U45" s="88"/>
      <c r="V45" s="227">
        <v>-1E+18</v>
      </c>
      <c r="W45" s="227">
        <v>-1E+18</v>
      </c>
      <c r="X45" s="227">
        <v>8</v>
      </c>
      <c r="Y45" s="227">
        <v>8.68</v>
      </c>
      <c r="Z45" s="227">
        <v>9.44</v>
      </c>
      <c r="AA45" s="227">
        <v>10</v>
      </c>
      <c r="AB45" s="227">
        <v>11.4</v>
      </c>
      <c r="AC45" s="227">
        <v>-1E+18</v>
      </c>
      <c r="AD45" s="88"/>
      <c r="AE45" s="227">
        <v>-1E+18</v>
      </c>
      <c r="AF45" s="227">
        <v>-1E+18</v>
      </c>
      <c r="AG45" s="227">
        <v>11.4</v>
      </c>
      <c r="AH45" s="227">
        <v>12.4</v>
      </c>
      <c r="AI45" s="227">
        <v>13.2</v>
      </c>
      <c r="AJ45" s="227">
        <v>14.8</v>
      </c>
      <c r="AK45" s="227">
        <v>15.8</v>
      </c>
      <c r="AL45" s="227">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7">
        <v>-1E+18</v>
      </c>
      <c r="E46" s="227">
        <v>-1E+18</v>
      </c>
      <c r="F46" s="228">
        <v>25202</v>
      </c>
      <c r="G46" s="228">
        <v>28291</v>
      </c>
      <c r="H46" s="228">
        <v>31313</v>
      </c>
      <c r="I46" s="228">
        <v>34461</v>
      </c>
      <c r="J46" s="228">
        <v>34563</v>
      </c>
      <c r="K46" s="227">
        <v>-1E+18</v>
      </c>
      <c r="L46" s="88"/>
      <c r="M46" s="227">
        <v>-1E+18</v>
      </c>
      <c r="N46" s="227">
        <v>-1E+18</v>
      </c>
      <c r="O46" s="228">
        <v>1856349</v>
      </c>
      <c r="P46" s="228">
        <v>1990000</v>
      </c>
      <c r="Q46" s="228">
        <v>2100000</v>
      </c>
      <c r="R46" s="227">
        <v>-1E+18</v>
      </c>
      <c r="S46" s="228">
        <v>2400000</v>
      </c>
      <c r="T46" s="227">
        <v>-1E+18</v>
      </c>
      <c r="U46" s="88"/>
      <c r="V46" s="227">
        <v>-1E+18</v>
      </c>
      <c r="W46" s="227">
        <v>-1E+18</v>
      </c>
      <c r="X46" s="227">
        <v>7.73</v>
      </c>
      <c r="Y46" s="227">
        <v>8.67</v>
      </c>
      <c r="Z46" s="227">
        <v>9.44</v>
      </c>
      <c r="AA46" s="227">
        <v>10.26</v>
      </c>
      <c r="AB46" s="227">
        <v>10.52</v>
      </c>
      <c r="AC46" s="227">
        <v>-1E+18</v>
      </c>
      <c r="AD46" s="88"/>
      <c r="AE46" s="227">
        <v>-1E+18</v>
      </c>
      <c r="AF46" s="227">
        <v>-1E+18</v>
      </c>
      <c r="AG46" s="227">
        <v>11.57</v>
      </c>
      <c r="AH46" s="227">
        <v>12.2</v>
      </c>
      <c r="AI46" s="227">
        <v>13</v>
      </c>
      <c r="AJ46" s="227">
        <v>-1E+18</v>
      </c>
      <c r="AK46" s="227">
        <v>14</v>
      </c>
      <c r="AL46" s="227">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7">
        <v>-1E+18</v>
      </c>
      <c r="E47" s="227">
        <v>-1E+18</v>
      </c>
      <c r="F47" s="228">
        <v>10182</v>
      </c>
      <c r="G47" s="228">
        <v>11896</v>
      </c>
      <c r="H47" s="228">
        <v>13374</v>
      </c>
      <c r="I47" s="228">
        <v>14577</v>
      </c>
      <c r="J47" s="228">
        <v>14810</v>
      </c>
      <c r="K47" s="227">
        <v>-1E+18</v>
      </c>
      <c r="L47" s="88"/>
      <c r="M47" s="227">
        <v>-1E+18</v>
      </c>
      <c r="N47" s="227">
        <v>-1E+18</v>
      </c>
      <c r="O47" s="228">
        <v>692000</v>
      </c>
      <c r="P47" s="228">
        <v>838025</v>
      </c>
      <c r="Q47" s="228">
        <v>964881</v>
      </c>
      <c r="R47" s="227">
        <v>-1E+18</v>
      </c>
      <c r="S47" s="228">
        <v>1183473</v>
      </c>
      <c r="T47" s="227">
        <v>-1E+18</v>
      </c>
      <c r="U47" s="88"/>
      <c r="V47" s="227">
        <v>-1E+18</v>
      </c>
      <c r="W47" s="227">
        <v>-1E+18</v>
      </c>
      <c r="X47" s="227">
        <v>10.5</v>
      </c>
      <c r="Y47" s="227">
        <v>12</v>
      </c>
      <c r="Z47" s="227">
        <v>13</v>
      </c>
      <c r="AA47" s="227">
        <v>13.7</v>
      </c>
      <c r="AB47" s="227">
        <v>14.1</v>
      </c>
      <c r="AC47" s="227">
        <v>-1E+18</v>
      </c>
      <c r="AD47" s="88"/>
      <c r="AE47" s="227">
        <v>-1E+18</v>
      </c>
      <c r="AF47" s="227">
        <v>-1E+18</v>
      </c>
      <c r="AG47" s="227">
        <v>9.8000000000000007</v>
      </c>
      <c r="AH47" s="227">
        <v>-1E+18</v>
      </c>
      <c r="AI47" s="227">
        <v>12.9</v>
      </c>
      <c r="AJ47" s="227">
        <v>14</v>
      </c>
      <c r="AK47" s="227">
        <v>15</v>
      </c>
      <c r="AL47" s="227">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7">
        <v>-1E+18</v>
      </c>
      <c r="E48" s="227">
        <v>-1E+18</v>
      </c>
      <c r="F48" s="228">
        <v>8000</v>
      </c>
      <c r="G48" s="228">
        <v>10806</v>
      </c>
      <c r="H48" s="228">
        <v>13189</v>
      </c>
      <c r="I48" s="228">
        <v>16753</v>
      </c>
      <c r="J48" s="228">
        <v>17925</v>
      </c>
      <c r="K48" s="227">
        <v>-1E+18</v>
      </c>
      <c r="L48" s="88"/>
      <c r="M48" s="227">
        <v>-1E+18</v>
      </c>
      <c r="N48" s="227">
        <v>-1E+18</v>
      </c>
      <c r="O48" s="228">
        <v>410172</v>
      </c>
      <c r="P48" s="228">
        <v>520000</v>
      </c>
      <c r="Q48" s="228">
        <v>650000</v>
      </c>
      <c r="R48" s="228">
        <v>821665</v>
      </c>
      <c r="S48" s="228">
        <v>926345</v>
      </c>
      <c r="T48" s="227">
        <v>-1E+18</v>
      </c>
      <c r="U48" s="88"/>
      <c r="V48" s="227">
        <v>-1E+18</v>
      </c>
      <c r="W48" s="227">
        <v>-1E+18</v>
      </c>
      <c r="X48" s="227">
        <v>6.1</v>
      </c>
      <c r="Y48" s="227">
        <v>8.01</v>
      </c>
      <c r="Z48" s="227">
        <v>9</v>
      </c>
      <c r="AA48" s="227">
        <v>10.69</v>
      </c>
      <c r="AB48" s="227">
        <v>11.05</v>
      </c>
      <c r="AC48" s="227">
        <v>-1E+18</v>
      </c>
      <c r="AD48" s="88"/>
      <c r="AE48" s="227">
        <v>-1E+18</v>
      </c>
      <c r="AF48" s="227">
        <v>-1E+18</v>
      </c>
      <c r="AG48" s="227">
        <v>10.06</v>
      </c>
      <c r="AH48" s="227">
        <v>12</v>
      </c>
      <c r="AI48" s="227">
        <v>14</v>
      </c>
      <c r="AJ48" s="227">
        <v>-1E+18</v>
      </c>
      <c r="AK48" s="227">
        <v>18</v>
      </c>
      <c r="AL48" s="227">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7">
        <v>-1E+18</v>
      </c>
      <c r="E49" s="227">
        <v>-1E+18</v>
      </c>
      <c r="F49" s="228">
        <v>8000</v>
      </c>
      <c r="G49" s="228">
        <v>8000</v>
      </c>
      <c r="H49" s="228">
        <v>9284</v>
      </c>
      <c r="I49" s="228">
        <v>10251</v>
      </c>
      <c r="J49" s="228">
        <v>10432</v>
      </c>
      <c r="K49" s="227">
        <v>-1E+18</v>
      </c>
      <c r="L49" s="88"/>
      <c r="M49" s="227">
        <v>-1E+18</v>
      </c>
      <c r="N49" s="227">
        <v>-1E+18</v>
      </c>
      <c r="O49" s="228">
        <v>653000</v>
      </c>
      <c r="P49" s="228">
        <v>735036</v>
      </c>
      <c r="Q49" s="228">
        <v>800000</v>
      </c>
      <c r="R49" s="228">
        <v>913170</v>
      </c>
      <c r="S49" s="228">
        <v>984738</v>
      </c>
      <c r="T49" s="227">
        <v>-1E+18</v>
      </c>
      <c r="U49" s="88"/>
      <c r="V49" s="227">
        <v>-1E+18</v>
      </c>
      <c r="W49" s="227">
        <v>-1E+18</v>
      </c>
      <c r="X49" s="227">
        <v>-1E+18</v>
      </c>
      <c r="Y49" s="227">
        <v>-1E+18</v>
      </c>
      <c r="Z49" s="227">
        <v>16</v>
      </c>
      <c r="AA49" s="227">
        <v>17</v>
      </c>
      <c r="AB49" s="227">
        <v>18</v>
      </c>
      <c r="AC49" s="227">
        <v>-1E+18</v>
      </c>
      <c r="AD49" s="88"/>
      <c r="AE49" s="227">
        <v>-1E+18</v>
      </c>
      <c r="AF49" s="227">
        <v>-1E+18</v>
      </c>
      <c r="AG49" s="227">
        <v>17.3</v>
      </c>
      <c r="AH49" s="227">
        <v>18.96</v>
      </c>
      <c r="AI49" s="227">
        <v>20</v>
      </c>
      <c r="AJ49" s="227">
        <v>21.8</v>
      </c>
      <c r="AK49" s="227">
        <v>22.6</v>
      </c>
      <c r="AL49" s="227">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7">
        <v>-1E+18</v>
      </c>
      <c r="E50" s="227">
        <v>-1E+18</v>
      </c>
      <c r="F50" s="228">
        <v>1334</v>
      </c>
      <c r="G50" s="228">
        <v>1548</v>
      </c>
      <c r="H50" s="228">
        <v>1701</v>
      </c>
      <c r="I50" s="228">
        <v>1848</v>
      </c>
      <c r="J50" s="228">
        <v>1803</v>
      </c>
      <c r="K50" s="227">
        <v>-1E+18</v>
      </c>
      <c r="L50" s="88"/>
      <c r="M50" s="227">
        <v>-1E+18</v>
      </c>
      <c r="N50" s="227">
        <v>-1E+18</v>
      </c>
      <c r="O50" s="228">
        <v>70000</v>
      </c>
      <c r="P50" s="228">
        <v>82000</v>
      </c>
      <c r="Q50" s="228">
        <v>87000</v>
      </c>
      <c r="R50" s="228">
        <v>93000</v>
      </c>
      <c r="S50" s="228">
        <v>116265</v>
      </c>
      <c r="T50" s="227">
        <v>-1E+18</v>
      </c>
      <c r="U50" s="88"/>
      <c r="V50" s="227">
        <v>-1E+18</v>
      </c>
      <c r="W50" s="227">
        <v>-1E+18</v>
      </c>
      <c r="X50" s="227">
        <v>6.5</v>
      </c>
      <c r="Y50" s="227">
        <v>7.5</v>
      </c>
      <c r="Z50" s="227">
        <v>7.9</v>
      </c>
      <c r="AA50" s="227">
        <v>8.5</v>
      </c>
      <c r="AB50" s="227">
        <v>8</v>
      </c>
      <c r="AC50" s="227">
        <v>-1E+18</v>
      </c>
      <c r="AD50" s="88"/>
      <c r="AE50" s="227">
        <v>-1E+18</v>
      </c>
      <c r="AF50" s="227">
        <v>-1E+18</v>
      </c>
      <c r="AG50" s="227">
        <v>9</v>
      </c>
      <c r="AH50" s="227">
        <v>10.6</v>
      </c>
      <c r="AI50" s="227">
        <v>11.1</v>
      </c>
      <c r="AJ50" s="227">
        <v>11.3</v>
      </c>
      <c r="AK50" s="227">
        <v>-1E+18</v>
      </c>
      <c r="AL50" s="227">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7">
        <v>-1E+18</v>
      </c>
      <c r="E51" s="227">
        <v>-1E+18</v>
      </c>
      <c r="F51" s="228">
        <v>11332</v>
      </c>
      <c r="G51" s="228">
        <v>12374</v>
      </c>
      <c r="H51" s="228">
        <v>13000</v>
      </c>
      <c r="I51" s="228">
        <v>15011</v>
      </c>
      <c r="J51" s="228">
        <v>15306</v>
      </c>
      <c r="K51" s="227">
        <v>-1E+18</v>
      </c>
      <c r="L51" s="88"/>
      <c r="M51" s="227">
        <v>-1E+18</v>
      </c>
      <c r="N51" s="227">
        <v>-1E+18</v>
      </c>
      <c r="O51" s="228">
        <v>781170</v>
      </c>
      <c r="P51" s="228">
        <v>840000</v>
      </c>
      <c r="Q51" s="228">
        <v>900000</v>
      </c>
      <c r="R51" s="228">
        <v>1020000</v>
      </c>
      <c r="S51" s="228">
        <v>1070000</v>
      </c>
      <c r="T51" s="227">
        <v>-1E+18</v>
      </c>
      <c r="U51" s="88"/>
      <c r="V51" s="227">
        <v>-1E+18</v>
      </c>
      <c r="W51" s="227">
        <v>-1E+18</v>
      </c>
      <c r="X51" s="227">
        <v>10.5</v>
      </c>
      <c r="Y51" s="227">
        <v>11</v>
      </c>
      <c r="Z51" s="227">
        <v>12</v>
      </c>
      <c r="AA51" s="227">
        <v>12.68</v>
      </c>
      <c r="AB51" s="227">
        <v>13.3</v>
      </c>
      <c r="AC51" s="227">
        <v>-1E+18</v>
      </c>
      <c r="AD51" s="88"/>
      <c r="AE51" s="227">
        <v>-1E+18</v>
      </c>
      <c r="AF51" s="227">
        <v>-1E+18</v>
      </c>
      <c r="AG51" s="227">
        <v>17</v>
      </c>
      <c r="AH51" s="227">
        <v>18</v>
      </c>
      <c r="AI51" s="227">
        <v>19</v>
      </c>
      <c r="AJ51" s="227">
        <v>20.5</v>
      </c>
      <c r="AK51" s="227">
        <v>22.2</v>
      </c>
      <c r="AL51" s="227">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7">
        <v>-1E+18</v>
      </c>
      <c r="E52" s="227">
        <v>-1E+18</v>
      </c>
      <c r="F52" s="228">
        <v>11406</v>
      </c>
      <c r="G52" s="228">
        <v>13669</v>
      </c>
      <c r="H52" s="228">
        <v>14964</v>
      </c>
      <c r="I52" s="228">
        <v>16324</v>
      </c>
      <c r="J52" s="228">
        <v>16158</v>
      </c>
      <c r="K52" s="227">
        <v>-1E+18</v>
      </c>
      <c r="L52" s="93"/>
      <c r="M52" s="227">
        <v>-1E+18</v>
      </c>
      <c r="N52" s="227">
        <v>-1E+18</v>
      </c>
      <c r="O52" s="228">
        <v>1588687</v>
      </c>
      <c r="P52" s="228">
        <v>2100000</v>
      </c>
      <c r="Q52" s="228">
        <v>2490966</v>
      </c>
      <c r="R52" s="228">
        <v>2967051</v>
      </c>
      <c r="S52" s="228">
        <v>2750989</v>
      </c>
      <c r="T52" s="227">
        <v>-1E+18</v>
      </c>
      <c r="U52" s="229"/>
      <c r="V52" s="227">
        <v>-1E+18</v>
      </c>
      <c r="W52" s="227">
        <v>-1E+18</v>
      </c>
      <c r="X52" s="227">
        <v>12</v>
      </c>
      <c r="Y52" s="227">
        <v>14.1</v>
      </c>
      <c r="Z52" s="227">
        <v>15</v>
      </c>
      <c r="AA52" s="227">
        <v>15.9</v>
      </c>
      <c r="AB52" s="227">
        <v>15.8</v>
      </c>
      <c r="AC52" s="227">
        <v>-1E+18</v>
      </c>
      <c r="AD52" s="229"/>
      <c r="AE52" s="227">
        <v>-1E+18</v>
      </c>
      <c r="AF52" s="227">
        <v>-1E+18</v>
      </c>
      <c r="AG52" s="227">
        <v>18.5</v>
      </c>
      <c r="AH52" s="227">
        <v>24</v>
      </c>
      <c r="AI52" s="227">
        <v>27</v>
      </c>
      <c r="AJ52" s="227">
        <v>30</v>
      </c>
      <c r="AK52" s="227">
        <v>-1E+18</v>
      </c>
      <c r="AL52" s="227">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758" t="s">
        <v>253</v>
      </c>
      <c r="C3" s="758"/>
      <c r="D3" s="758"/>
    </row>
    <row r="4" spans="1:4">
      <c r="D4" s="175"/>
    </row>
    <row r="5" spans="1:4">
      <c r="D5" s="175"/>
    </row>
    <row r="6" spans="1:4">
      <c r="D6" s="175"/>
    </row>
    <row r="7" spans="1:4">
      <c r="D7" s="176"/>
    </row>
    <row r="8" spans="1:4">
      <c r="D8" s="176"/>
    </row>
    <row r="10" spans="1:4">
      <c r="D10" s="175"/>
    </row>
    <row r="11" spans="1:4">
      <c r="D11" s="175"/>
    </row>
    <row r="12" spans="1:4" ht="20.25" customHeight="1">
      <c r="B12" s="758" t="s">
        <v>254</v>
      </c>
      <c r="C12" s="758"/>
      <c r="D12" s="758"/>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758" t="s">
        <v>255</v>
      </c>
      <c r="C27" s="758"/>
      <c r="D27" s="758"/>
    </row>
    <row r="28" spans="2:4">
      <c r="D28" s="177"/>
    </row>
    <row r="29" spans="2:4">
      <c r="D29" s="175"/>
    </row>
    <row r="30" spans="2:4">
      <c r="D30" s="175"/>
    </row>
    <row r="31" spans="2:4">
      <c r="D31" s="175"/>
    </row>
    <row r="32" spans="2:4">
      <c r="D32" s="175"/>
    </row>
    <row r="35" spans="2:4">
      <c r="B35" s="758" t="s">
        <v>256</v>
      </c>
      <c r="C35" s="758"/>
      <c r="D35" s="758"/>
    </row>
    <row r="36" spans="2:4">
      <c r="B36">
        <f>'VA 1DGT--'!N16</f>
        <v>299979</v>
      </c>
      <c r="C36">
        <f>'VA 1DGT--'!P16</f>
        <v>267193.96137699997</v>
      </c>
      <c r="D36" s="175">
        <f>C36/B36-1</f>
        <v>-0.1092911124545386</v>
      </c>
    </row>
    <row r="37" spans="2:4">
      <c r="B37">
        <f>'EMP 1DGT--'!$N$16</f>
        <v>8590312</v>
      </c>
      <c r="C37">
        <f>'EMP 1DGT--'!$P$16</f>
        <v>8415343</v>
      </c>
      <c r="D37" s="175">
        <f>C37/B37-1</f>
        <v>-2.03681775469855E-2</v>
      </c>
    </row>
    <row r="38" spans="2:4">
      <c r="B38">
        <f>'EMP 1DGT--'!$N$16</f>
        <v>8590312</v>
      </c>
      <c r="C38">
        <f>'EMP 1DGT--'!$P$16</f>
        <v>8415343</v>
      </c>
      <c r="D38">
        <f>C38-B38</f>
        <v>-174969</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I15" sqref="I15"/>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574"/>
      <c r="B1" s="574"/>
      <c r="C1" s="574"/>
      <c r="D1" s="574"/>
      <c r="E1" s="575"/>
      <c r="F1" s="575"/>
      <c r="G1" s="574"/>
      <c r="H1" s="574"/>
      <c r="I1" s="575"/>
      <c r="J1" s="575"/>
      <c r="K1" s="575"/>
      <c r="L1" s="574"/>
      <c r="M1" s="574"/>
      <c r="N1" s="574"/>
      <c r="O1" s="574"/>
      <c r="P1" s="574"/>
      <c r="Q1" s="574"/>
      <c r="R1" s="574"/>
      <c r="S1" s="574"/>
      <c r="T1" s="574"/>
      <c r="U1" s="574"/>
      <c r="V1" s="574"/>
      <c r="W1" s="574"/>
      <c r="X1" s="574"/>
      <c r="Y1" s="574"/>
      <c r="Z1" s="574"/>
      <c r="AA1" s="574"/>
      <c r="AB1" s="574"/>
      <c r="AC1" s="574"/>
      <c r="AD1" s="574"/>
      <c r="AE1" s="574"/>
      <c r="AF1" s="574"/>
      <c r="AG1" s="574"/>
      <c r="AH1" s="574"/>
      <c r="AI1" s="574"/>
      <c r="AJ1" s="574"/>
      <c r="AK1" s="574"/>
      <c r="AL1" s="574"/>
      <c r="AM1" s="574"/>
      <c r="AN1" s="574"/>
      <c r="AO1" s="574"/>
      <c r="AP1" s="574"/>
      <c r="AQ1" s="574"/>
      <c r="AR1" s="574"/>
      <c r="AS1" s="574"/>
      <c r="AT1" s="574"/>
      <c r="AU1" s="574"/>
      <c r="AV1" s="574"/>
      <c r="AW1" s="574"/>
      <c r="AX1" s="574"/>
    </row>
    <row r="2" spans="1:50" s="44" customFormat="1" ht="15.6">
      <c r="A2" s="576" t="s">
        <v>257</v>
      </c>
      <c r="B2" s="577"/>
      <c r="C2" s="574"/>
      <c r="D2" s="574"/>
      <c r="E2" s="575"/>
      <c r="F2" s="575"/>
      <c r="G2" s="574"/>
      <c r="H2" s="574"/>
      <c r="I2" s="575"/>
      <c r="J2" s="575"/>
      <c r="K2" s="575"/>
      <c r="L2" s="574"/>
      <c r="M2" s="574"/>
      <c r="N2" s="574"/>
      <c r="O2" s="574"/>
      <c r="P2" s="574"/>
      <c r="Q2" s="574"/>
      <c r="R2" s="574"/>
      <c r="S2" s="574"/>
      <c r="T2" s="574"/>
      <c r="U2" s="574"/>
      <c r="V2" s="574"/>
      <c r="W2" s="574"/>
      <c r="X2" s="574"/>
      <c r="Y2" s="574"/>
      <c r="Z2" s="574"/>
      <c r="AA2" s="574"/>
      <c r="AB2" s="574"/>
      <c r="AC2" s="574"/>
      <c r="AD2" s="574"/>
      <c r="AE2" s="574"/>
      <c r="AF2" s="574"/>
      <c r="AG2" s="574"/>
      <c r="AH2" s="574"/>
      <c r="AI2" s="574"/>
      <c r="AJ2" s="574"/>
      <c r="AK2" s="574"/>
      <c r="AL2" s="574"/>
      <c r="AM2" s="574"/>
      <c r="AN2" s="574"/>
      <c r="AO2" s="574"/>
      <c r="AP2" s="574"/>
      <c r="AQ2" s="574"/>
      <c r="AR2" s="574"/>
      <c r="AS2" s="574"/>
      <c r="AT2" s="574"/>
      <c r="AU2" s="574"/>
      <c r="AV2" s="574"/>
      <c r="AW2" s="574"/>
      <c r="AX2" s="574"/>
    </row>
    <row r="3" spans="1:50" s="44" customFormat="1" ht="15.75" customHeight="1" thickBot="1">
      <c r="A3" s="574"/>
      <c r="B3" s="574"/>
      <c r="C3" s="578"/>
      <c r="D3" s="574"/>
      <c r="E3" s="574"/>
      <c r="F3" s="575"/>
      <c r="G3" s="578"/>
      <c r="H3" s="574"/>
      <c r="I3" s="574"/>
      <c r="J3" s="575"/>
      <c r="K3" s="575"/>
      <c r="L3" s="574"/>
      <c r="M3" s="574"/>
      <c r="N3" s="574"/>
      <c r="O3" s="574"/>
      <c r="P3" s="574"/>
      <c r="Q3" s="574"/>
      <c r="R3" s="574"/>
      <c r="S3" s="574"/>
      <c r="T3" s="574"/>
      <c r="U3" s="574"/>
      <c r="V3" s="574"/>
      <c r="W3" s="574"/>
      <c r="X3" s="574"/>
      <c r="Y3" s="574"/>
      <c r="Z3" s="574"/>
      <c r="AA3" s="574"/>
      <c r="AB3" s="574"/>
      <c r="AC3" s="574"/>
      <c r="AD3" s="574"/>
      <c r="AE3" s="574"/>
      <c r="AF3" s="574"/>
      <c r="AG3" s="574"/>
      <c r="AH3" s="574"/>
      <c r="AI3" s="574"/>
      <c r="AJ3" s="574"/>
      <c r="AK3" s="574"/>
      <c r="AL3" s="574"/>
      <c r="AM3" s="574"/>
      <c r="AN3" s="574"/>
      <c r="AO3" s="574"/>
      <c r="AP3" s="574"/>
      <c r="AQ3" s="574"/>
      <c r="AR3" s="574"/>
      <c r="AS3" s="574"/>
      <c r="AT3" s="574"/>
      <c r="AU3" s="574"/>
      <c r="AV3" s="574"/>
      <c r="AW3" s="574"/>
      <c r="AX3" s="574"/>
    </row>
    <row r="4" spans="1:50" ht="15" customHeight="1" thickBot="1">
      <c r="A4" s="783" t="s">
        <v>258</v>
      </c>
      <c r="B4" s="579"/>
      <c r="C4" s="787" t="str">
        <f>Translate!A8</f>
        <v>SMEs in ES</v>
      </c>
      <c r="D4" s="788"/>
      <c r="E4" s="771" t="s">
        <v>259</v>
      </c>
      <c r="F4" s="772"/>
      <c r="G4" s="759"/>
      <c r="H4" s="759"/>
      <c r="I4" s="760"/>
      <c r="J4" s="760"/>
      <c r="K4" s="581"/>
      <c r="L4" s="783" t="s">
        <v>260</v>
      </c>
      <c r="M4" s="582"/>
      <c r="N4" s="771" t="str">
        <f>Translate!A8</f>
        <v>SMEs in ES</v>
      </c>
      <c r="O4" s="772"/>
      <c r="P4" s="771" t="s">
        <v>259</v>
      </c>
      <c r="Q4" s="772"/>
      <c r="R4" s="759"/>
      <c r="S4" s="759"/>
      <c r="T4" s="760"/>
      <c r="U4" s="760"/>
      <c r="V4" s="581"/>
      <c r="W4" s="797" t="s">
        <v>261</v>
      </c>
      <c r="X4" s="579"/>
      <c r="Y4" s="787" t="str">
        <f>Translate!A8</f>
        <v>SMEs in ES</v>
      </c>
      <c r="Z4" s="788"/>
      <c r="AA4" s="771" t="s">
        <v>259</v>
      </c>
      <c r="AB4" s="772"/>
      <c r="AC4" s="759"/>
      <c r="AD4" s="759"/>
      <c r="AE4" s="760"/>
      <c r="AF4" s="760"/>
      <c r="AG4" s="574"/>
      <c r="AH4" s="574"/>
      <c r="AI4" s="574"/>
      <c r="AJ4" s="574"/>
      <c r="AK4" s="574"/>
      <c r="AL4" s="574"/>
      <c r="AM4" s="574"/>
      <c r="AN4" s="574"/>
      <c r="AO4" s="574"/>
      <c r="AP4" s="574"/>
      <c r="AQ4" s="574"/>
      <c r="AR4" s="574"/>
      <c r="AS4" s="574"/>
      <c r="AT4" s="574"/>
      <c r="AU4" s="574"/>
      <c r="AV4" s="574"/>
      <c r="AW4" s="574"/>
      <c r="AX4" s="574"/>
    </row>
    <row r="5" spans="1:50" ht="14.45" customHeight="1">
      <c r="A5" s="784"/>
      <c r="B5" s="583">
        <v>2008</v>
      </c>
      <c r="C5" s="584">
        <f>'NoE 1DGT--'!S16</f>
        <v>100</v>
      </c>
      <c r="D5" s="585"/>
      <c r="E5" s="246">
        <v>100</v>
      </c>
      <c r="F5" s="247"/>
      <c r="G5" s="575"/>
      <c r="H5" s="586"/>
      <c r="I5" s="575"/>
      <c r="J5" s="575"/>
      <c r="K5" s="575"/>
      <c r="L5" s="784"/>
      <c r="M5" s="583">
        <v>2008</v>
      </c>
      <c r="N5" s="246">
        <f>'EMP 1DGT--'!S16</f>
        <v>100</v>
      </c>
      <c r="O5" s="247"/>
      <c r="P5" s="246">
        <v>100</v>
      </c>
      <c r="Q5" s="247"/>
      <c r="R5" s="575"/>
      <c r="S5" s="574"/>
      <c r="T5" s="575"/>
      <c r="U5" s="575"/>
      <c r="V5" s="575"/>
      <c r="W5" s="798"/>
      <c r="X5" s="583">
        <v>2008</v>
      </c>
      <c r="Y5" s="584">
        <f>'VA 1DGT--'!S16</f>
        <v>100</v>
      </c>
      <c r="Z5" s="585"/>
      <c r="AA5" s="246">
        <v>100</v>
      </c>
      <c r="AB5" s="247"/>
      <c r="AC5" s="575"/>
      <c r="AD5" s="574"/>
      <c r="AE5" s="575"/>
      <c r="AF5" s="575"/>
      <c r="AG5" s="574"/>
      <c r="AH5" s="574"/>
      <c r="AI5" s="574"/>
      <c r="AJ5" s="574"/>
      <c r="AK5" s="574"/>
      <c r="AL5" s="574"/>
      <c r="AM5" s="574"/>
      <c r="AN5" s="574"/>
      <c r="AO5" s="574"/>
      <c r="AP5" s="574"/>
      <c r="AQ5" s="574"/>
      <c r="AR5" s="574"/>
      <c r="AS5" s="574"/>
      <c r="AT5" s="574"/>
      <c r="AU5" s="574"/>
      <c r="AV5" s="574"/>
      <c r="AW5" s="574"/>
      <c r="AX5" s="574"/>
    </row>
    <row r="6" spans="1:50" ht="14.45" customHeight="1">
      <c r="A6" s="784"/>
      <c r="B6" s="587">
        <v>2009</v>
      </c>
      <c r="C6" s="588">
        <f>'NoE 1DGT--'!T16</f>
        <v>96.05611058962387</v>
      </c>
      <c r="D6" s="589"/>
      <c r="E6" s="248">
        <v>98.854589519565877</v>
      </c>
      <c r="F6" s="249"/>
      <c r="G6" s="575"/>
      <c r="H6" s="574"/>
      <c r="I6" s="575"/>
      <c r="J6" s="575"/>
      <c r="K6" s="575"/>
      <c r="L6" s="784"/>
      <c r="M6" s="587">
        <v>2009</v>
      </c>
      <c r="N6" s="248">
        <f>'EMP 1DGT--'!T16</f>
        <v>91.094124834379755</v>
      </c>
      <c r="O6" s="249"/>
      <c r="P6" s="248">
        <v>97.530068105190708</v>
      </c>
      <c r="Q6" s="249"/>
      <c r="R6" s="575"/>
      <c r="S6" s="574"/>
      <c r="T6" s="575"/>
      <c r="U6" s="575"/>
      <c r="V6" s="575"/>
      <c r="W6" s="798"/>
      <c r="X6" s="587">
        <v>2009</v>
      </c>
      <c r="Y6" s="588">
        <f>'VA 1DGT--'!T16</f>
        <v>85.426898045523814</v>
      </c>
      <c r="Z6" s="589"/>
      <c r="AA6" s="248">
        <v>91.67800084582494</v>
      </c>
      <c r="AB6" s="249"/>
      <c r="AC6" s="575"/>
      <c r="AD6" s="574"/>
      <c r="AE6" s="575"/>
      <c r="AF6" s="575"/>
      <c r="AG6" s="574"/>
      <c r="AH6" s="574"/>
      <c r="AI6" s="574"/>
      <c r="AJ6" s="574"/>
      <c r="AK6" s="574"/>
      <c r="AL6" s="574"/>
      <c r="AM6" s="574"/>
      <c r="AN6" s="574"/>
      <c r="AO6" s="574"/>
      <c r="AP6" s="574"/>
      <c r="AQ6" s="574"/>
      <c r="AR6" s="574"/>
      <c r="AS6" s="574"/>
      <c r="AT6" s="574"/>
      <c r="AU6" s="574"/>
      <c r="AV6" s="574"/>
      <c r="AW6" s="574"/>
      <c r="AX6" s="574"/>
    </row>
    <row r="7" spans="1:50" ht="14.45" customHeight="1">
      <c r="A7" s="784"/>
      <c r="B7" s="587">
        <v>2010</v>
      </c>
      <c r="C7" s="588">
        <f>'NoE 1DGT--'!U16</f>
        <v>94.294274298398847</v>
      </c>
      <c r="D7" s="589"/>
      <c r="E7" s="248">
        <v>103.04311043312738</v>
      </c>
      <c r="F7" s="249"/>
      <c r="G7" s="575"/>
      <c r="H7" s="574"/>
      <c r="I7" s="575"/>
      <c r="J7" s="575"/>
      <c r="K7" s="575"/>
      <c r="L7" s="784"/>
      <c r="M7" s="587">
        <v>2010</v>
      </c>
      <c r="N7" s="248">
        <f>'EMP 1DGT--'!U16</f>
        <v>87.651383233101868</v>
      </c>
      <c r="O7" s="249"/>
      <c r="P7" s="248">
        <v>97.168248483451336</v>
      </c>
      <c r="Q7" s="249"/>
      <c r="R7" s="575"/>
      <c r="S7" s="574"/>
      <c r="T7" s="575"/>
      <c r="U7" s="575"/>
      <c r="V7" s="52"/>
      <c r="W7" s="798"/>
      <c r="X7" s="587">
        <v>2010</v>
      </c>
      <c r="Y7" s="588">
        <f>'VA 1DGT--'!U16</f>
        <v>81.916127609193325</v>
      </c>
      <c r="Z7" s="589"/>
      <c r="AA7" s="248">
        <v>95.391290108073548</v>
      </c>
      <c r="AB7" s="249"/>
      <c r="AC7" s="575"/>
      <c r="AD7" s="574"/>
      <c r="AE7" s="575"/>
      <c r="AF7" s="575"/>
      <c r="AG7" s="574"/>
      <c r="AH7" s="574"/>
      <c r="AI7" s="574"/>
      <c r="AJ7" s="574"/>
      <c r="AK7" s="574"/>
      <c r="AL7" s="574"/>
      <c r="AM7" s="574"/>
      <c r="AN7" s="574"/>
      <c r="AO7" s="574"/>
      <c r="AP7" s="574"/>
      <c r="AQ7" s="574"/>
      <c r="AR7" s="574"/>
      <c r="AS7" s="574"/>
      <c r="AT7" s="574"/>
      <c r="AU7" s="574"/>
      <c r="AV7" s="574"/>
      <c r="AW7" s="574"/>
      <c r="AX7" s="574"/>
    </row>
    <row r="8" spans="1:50" ht="14.45" customHeight="1">
      <c r="A8" s="784"/>
      <c r="B8" s="587">
        <v>2011</v>
      </c>
      <c r="C8" s="588">
        <f>'NoE 1DGT--'!V16</f>
        <v>91.559021934298698</v>
      </c>
      <c r="D8" s="589"/>
      <c r="E8" s="248">
        <v>103.38286065765557</v>
      </c>
      <c r="F8" s="249"/>
      <c r="G8" s="575"/>
      <c r="H8" s="574"/>
      <c r="I8" s="575"/>
      <c r="J8" s="575"/>
      <c r="K8" s="575"/>
      <c r="L8" s="784"/>
      <c r="M8" s="587">
        <v>2011</v>
      </c>
      <c r="N8" s="248">
        <f>'EMP 1DGT--'!V16</f>
        <v>82.10478289884567</v>
      </c>
      <c r="O8" s="249"/>
      <c r="P8" s="248">
        <v>97.098563616619785</v>
      </c>
      <c r="Q8" s="249"/>
      <c r="R8" s="575"/>
      <c r="S8" s="574"/>
      <c r="T8" s="575"/>
      <c r="U8" s="575"/>
      <c r="V8" s="575"/>
      <c r="W8" s="798"/>
      <c r="X8" s="587">
        <v>2011</v>
      </c>
      <c r="Y8" s="588">
        <f>'VA 1DGT--'!V16</f>
        <v>78.077988611713522</v>
      </c>
      <c r="Z8" s="589"/>
      <c r="AA8" s="248">
        <v>99.170235286693071</v>
      </c>
      <c r="AB8" s="249"/>
      <c r="AC8" s="575"/>
      <c r="AD8" s="574"/>
      <c r="AE8" s="575"/>
      <c r="AF8" s="575"/>
      <c r="AG8" s="574"/>
      <c r="AH8" s="574"/>
      <c r="AI8" s="574"/>
      <c r="AJ8" s="574"/>
      <c r="AK8" s="574"/>
      <c r="AL8" s="574"/>
      <c r="AM8" s="574"/>
      <c r="AN8" s="574"/>
      <c r="AO8" s="574"/>
      <c r="AP8" s="574"/>
      <c r="AQ8" s="574"/>
      <c r="AR8" s="574"/>
      <c r="AS8" s="574"/>
      <c r="AT8" s="574"/>
      <c r="AU8" s="574"/>
      <c r="AV8" s="574"/>
      <c r="AW8" s="574"/>
      <c r="AX8" s="574"/>
    </row>
    <row r="9" spans="1:50" ht="14.45" customHeight="1">
      <c r="A9" s="784"/>
      <c r="B9" s="587">
        <v>2012</v>
      </c>
      <c r="C9" s="588">
        <f>'NoE 1DGT--'!W16</f>
        <v>89.794864633792301</v>
      </c>
      <c r="D9" s="589"/>
      <c r="E9" s="248">
        <v>104.80813696270329</v>
      </c>
      <c r="F9" s="249"/>
      <c r="G9" s="575"/>
      <c r="H9" s="574"/>
      <c r="I9" s="575"/>
      <c r="J9" s="575"/>
      <c r="K9" s="575"/>
      <c r="L9" s="784"/>
      <c r="M9" s="587">
        <v>2012</v>
      </c>
      <c r="N9" s="248">
        <f>'EMP 1DGT--'!W16</f>
        <v>78.107891987384647</v>
      </c>
      <c r="O9" s="249"/>
      <c r="P9" s="248">
        <v>96.320687181141935</v>
      </c>
      <c r="Q9" s="249"/>
      <c r="R9" s="575"/>
      <c r="S9" s="574"/>
      <c r="T9" s="575"/>
      <c r="U9" s="575"/>
      <c r="V9" s="575"/>
      <c r="W9" s="798"/>
      <c r="X9" s="587">
        <v>2012</v>
      </c>
      <c r="Y9" s="588">
        <f>'VA 1DGT--'!W16</f>
        <v>72.698998290610149</v>
      </c>
      <c r="Z9" s="589"/>
      <c r="AA9" s="248">
        <v>97.058555420856308</v>
      </c>
      <c r="AB9" s="249"/>
      <c r="AC9" s="575"/>
      <c r="AD9" s="574"/>
      <c r="AE9" s="575"/>
      <c r="AF9" s="575"/>
      <c r="AG9" s="574"/>
      <c r="AH9" s="574"/>
      <c r="AI9" s="574"/>
      <c r="AJ9" s="574"/>
      <c r="AK9" s="574"/>
      <c r="AL9" s="574"/>
      <c r="AM9" s="574"/>
      <c r="AN9" s="574"/>
      <c r="AO9" s="574"/>
      <c r="AP9" s="574"/>
      <c r="AQ9" s="574"/>
      <c r="AR9" s="574"/>
      <c r="AS9" s="574"/>
      <c r="AT9" s="574"/>
      <c r="AU9" s="574"/>
      <c r="AV9" s="574"/>
      <c r="AW9" s="574"/>
      <c r="AX9" s="574"/>
    </row>
    <row r="10" spans="1:50" ht="14.45" customHeight="1">
      <c r="A10" s="784"/>
      <c r="B10" s="587">
        <v>2013</v>
      </c>
      <c r="C10" s="588">
        <f>'NoE 1DGT--'!X16</f>
        <v>88.612481626928584</v>
      </c>
      <c r="D10" s="590"/>
      <c r="E10" s="248">
        <v>105.55795892385864</v>
      </c>
      <c r="F10" s="250"/>
      <c r="G10" s="575"/>
      <c r="H10" s="574"/>
      <c r="I10" s="575"/>
      <c r="J10" s="575"/>
      <c r="K10" s="575"/>
      <c r="L10" s="784"/>
      <c r="M10" s="587">
        <v>2013</v>
      </c>
      <c r="N10" s="248">
        <f>'EMP 1DGT--'!X16</f>
        <v>75.076880872101285</v>
      </c>
      <c r="O10" s="250"/>
      <c r="P10" s="248">
        <v>94.940232256326766</v>
      </c>
      <c r="Q10" s="250"/>
      <c r="R10" s="575"/>
      <c r="S10" s="574"/>
      <c r="T10" s="575"/>
      <c r="U10" s="575"/>
      <c r="V10" s="575"/>
      <c r="W10" s="798"/>
      <c r="X10" s="587">
        <v>2013</v>
      </c>
      <c r="Y10" s="588">
        <f>'VA 1DGT--'!X16</f>
        <v>68.949115979527861</v>
      </c>
      <c r="Z10" s="590"/>
      <c r="AA10" s="248">
        <v>97.933702077545234</v>
      </c>
      <c r="AB10" s="250"/>
      <c r="AC10" s="575"/>
      <c r="AD10" s="574"/>
      <c r="AE10" s="575"/>
      <c r="AF10" s="575"/>
      <c r="AG10" s="574"/>
      <c r="AH10" s="574"/>
      <c r="AI10" s="574"/>
      <c r="AJ10" s="574"/>
      <c r="AK10" s="574"/>
      <c r="AL10" s="574"/>
      <c r="AM10" s="574"/>
      <c r="AN10" s="574"/>
      <c r="AO10" s="574"/>
      <c r="AP10" s="574"/>
      <c r="AQ10" s="574"/>
      <c r="AR10" s="574"/>
      <c r="AS10" s="574"/>
      <c r="AT10" s="574"/>
      <c r="AU10" s="574"/>
      <c r="AV10" s="574"/>
      <c r="AW10" s="574"/>
      <c r="AX10" s="574"/>
    </row>
    <row r="11" spans="1:50" ht="14.45" customHeight="1">
      <c r="A11" s="784"/>
      <c r="B11" s="587">
        <v>2014</v>
      </c>
      <c r="C11" s="248">
        <f>'NoE 1DGT--'!Y16</f>
        <v>89.410452227731341</v>
      </c>
      <c r="D11" s="591"/>
      <c r="E11" s="251">
        <v>109.6737827711529</v>
      </c>
      <c r="F11" s="252"/>
      <c r="G11" s="575"/>
      <c r="H11" s="575"/>
      <c r="I11" s="575"/>
      <c r="J11" s="575"/>
      <c r="K11" s="575"/>
      <c r="L11" s="784"/>
      <c r="M11" s="587">
        <v>2014</v>
      </c>
      <c r="N11" s="248">
        <f>'EMP 1DGT--'!Y16</f>
        <v>75.178227819532779</v>
      </c>
      <c r="O11" s="250"/>
      <c r="P11" s="251">
        <v>96.978102328080041</v>
      </c>
      <c r="Q11" s="252"/>
      <c r="R11" s="575"/>
      <c r="S11" s="575"/>
      <c r="T11" s="575"/>
      <c r="U11" s="575"/>
      <c r="V11" s="575"/>
      <c r="W11" s="798"/>
      <c r="X11" s="587">
        <v>2014</v>
      </c>
      <c r="Y11" s="591">
        <f>'VA 1DGT--'!Y16</f>
        <v>70.591959919888865</v>
      </c>
      <c r="Z11" s="591"/>
      <c r="AA11" s="251">
        <v>100.26661327497568</v>
      </c>
      <c r="AB11" s="252"/>
      <c r="AC11" s="575"/>
      <c r="AD11" s="575"/>
      <c r="AE11" s="575"/>
      <c r="AF11" s="575"/>
      <c r="AG11" s="574"/>
      <c r="AH11" s="574"/>
      <c r="AI11" s="574"/>
      <c r="AJ11" s="574"/>
      <c r="AK11" s="574"/>
      <c r="AL11" s="574"/>
      <c r="AM11" s="574"/>
      <c r="AN11" s="574"/>
      <c r="AO11" s="574"/>
      <c r="AP11" s="574"/>
      <c r="AQ11" s="574"/>
      <c r="AR11" s="574"/>
      <c r="AS11" s="574"/>
      <c r="AT11" s="574"/>
      <c r="AU11" s="574"/>
      <c r="AV11" s="574"/>
      <c r="AW11" s="574"/>
      <c r="AX11" s="574"/>
    </row>
    <row r="12" spans="1:50" ht="14.45" customHeight="1">
      <c r="A12" s="784"/>
      <c r="B12" s="587">
        <v>2015</v>
      </c>
      <c r="C12" s="588">
        <f>'NoE 1DGT--'!Z16</f>
        <v>92.73623023194493</v>
      </c>
      <c r="D12" s="591"/>
      <c r="E12" s="248">
        <v>108.98320662008196</v>
      </c>
      <c r="F12" s="252"/>
      <c r="G12" s="575"/>
      <c r="H12" s="575"/>
      <c r="I12" s="575"/>
      <c r="J12" s="575"/>
      <c r="K12" s="575"/>
      <c r="L12" s="784"/>
      <c r="M12" s="587">
        <v>2015</v>
      </c>
      <c r="N12" s="248">
        <f>'EMP 1DGT--'!Z16</f>
        <v>78.206330244349459</v>
      </c>
      <c r="O12" s="252"/>
      <c r="P12" s="248">
        <v>97.058557112056889</v>
      </c>
      <c r="Q12" s="252"/>
      <c r="R12" s="574"/>
      <c r="S12" s="575"/>
      <c r="T12" s="575"/>
      <c r="U12" s="575"/>
      <c r="V12" s="575"/>
      <c r="W12" s="798"/>
      <c r="X12" s="587">
        <v>2015</v>
      </c>
      <c r="Y12" s="588">
        <f>'VA 1DGT--'!Z16</f>
        <v>75.527399713705861</v>
      </c>
      <c r="Z12" s="591"/>
      <c r="AA12" s="248">
        <v>104.10249567216277</v>
      </c>
      <c r="AB12" s="252"/>
      <c r="AC12" s="574"/>
      <c r="AD12" s="575"/>
      <c r="AE12" s="575"/>
      <c r="AF12" s="575"/>
      <c r="AG12" s="574"/>
      <c r="AH12" s="574"/>
      <c r="AI12" s="574"/>
      <c r="AJ12" s="574"/>
      <c r="AK12" s="574"/>
      <c r="AL12" s="574"/>
      <c r="AM12" s="574"/>
      <c r="AN12" s="574"/>
      <c r="AO12" s="574"/>
      <c r="AP12" s="574"/>
      <c r="AQ12" s="574"/>
      <c r="AR12" s="574"/>
      <c r="AS12" s="574"/>
      <c r="AT12" s="574"/>
      <c r="AU12" s="574"/>
      <c r="AV12" s="574"/>
      <c r="AW12" s="574"/>
      <c r="AX12" s="574"/>
    </row>
    <row r="13" spans="1:50" ht="14.45" customHeight="1">
      <c r="A13" s="784"/>
      <c r="B13" s="587">
        <v>2016</v>
      </c>
      <c r="C13" s="588">
        <f>'NoE 1DGT--'!AA16</f>
        <v>100.81794650035557</v>
      </c>
      <c r="D13" s="588"/>
      <c r="E13" s="248">
        <v>112.7700698566187</v>
      </c>
      <c r="F13" s="250"/>
      <c r="G13" s="575"/>
      <c r="H13" s="575"/>
      <c r="I13" s="575"/>
      <c r="J13" s="575"/>
      <c r="K13" s="575"/>
      <c r="L13" s="784"/>
      <c r="M13" s="587">
        <v>2016</v>
      </c>
      <c r="N13" s="248">
        <f>'EMP 1DGT--'!AA16</f>
        <v>81.870297698146032</v>
      </c>
      <c r="O13" s="252"/>
      <c r="P13" s="248">
        <v>100.89659710702956</v>
      </c>
      <c r="Q13" s="250"/>
      <c r="R13" s="574"/>
      <c r="S13" s="575"/>
      <c r="T13" s="575"/>
      <c r="U13" s="575"/>
      <c r="V13" s="575"/>
      <c r="W13" s="798"/>
      <c r="X13" s="587">
        <v>2016</v>
      </c>
      <c r="Y13" s="588">
        <f>'VA 1DGT--'!AA16</f>
        <v>76.780036545576209</v>
      </c>
      <c r="Z13" s="591"/>
      <c r="AA13" s="251">
        <v>109.42689441595718</v>
      </c>
      <c r="AB13" s="252"/>
      <c r="AC13" s="574"/>
      <c r="AD13" s="575"/>
      <c r="AE13" s="575"/>
      <c r="AF13" s="575"/>
      <c r="AG13" s="574"/>
      <c r="AH13" s="574"/>
      <c r="AI13" s="574"/>
      <c r="AJ13" s="574"/>
      <c r="AK13" s="574"/>
      <c r="AL13" s="574"/>
      <c r="AM13" s="574"/>
      <c r="AN13" s="574"/>
      <c r="AO13" s="574"/>
      <c r="AP13" s="574"/>
      <c r="AQ13" s="574"/>
      <c r="AR13" s="574"/>
      <c r="AS13" s="574"/>
      <c r="AT13" s="574"/>
      <c r="AU13" s="574"/>
      <c r="AV13" s="574"/>
      <c r="AW13" s="574"/>
      <c r="AX13" s="574"/>
    </row>
    <row r="14" spans="1:50" ht="14.45" customHeight="1">
      <c r="A14" s="784"/>
      <c r="B14" s="592">
        <v>2017</v>
      </c>
      <c r="C14" s="588">
        <f>'NoE 1DGT--'!AB16</f>
        <v>100.08268119948238</v>
      </c>
      <c r="D14" s="591"/>
      <c r="E14" s="248">
        <v>112.39160065350728</v>
      </c>
      <c r="F14" s="250"/>
      <c r="G14" s="575"/>
      <c r="H14" s="575"/>
      <c r="I14" s="575"/>
      <c r="J14" s="575"/>
      <c r="K14" s="575"/>
      <c r="L14" s="784"/>
      <c r="M14" s="592">
        <v>2017</v>
      </c>
      <c r="N14" s="248">
        <f>'EMP 1DGT--'!AB16</f>
        <v>84.106866649674984</v>
      </c>
      <c r="O14" s="252"/>
      <c r="P14" s="248">
        <v>100.63998971711857</v>
      </c>
      <c r="Q14" s="250"/>
      <c r="R14" s="574"/>
      <c r="S14" s="575"/>
      <c r="T14" s="575"/>
      <c r="U14" s="575"/>
      <c r="V14" s="575"/>
      <c r="W14" s="799"/>
      <c r="X14" s="592">
        <v>2017</v>
      </c>
      <c r="Y14" s="248">
        <f>'VA 1DGT--'!AB16</f>
        <v>81.656478518205191</v>
      </c>
      <c r="Z14" s="591"/>
      <c r="AA14" s="251">
        <v>110.81545740914105</v>
      </c>
      <c r="AB14" s="252"/>
      <c r="AC14" s="574"/>
      <c r="AD14" s="575"/>
      <c r="AE14" s="575"/>
      <c r="AF14" s="575"/>
      <c r="AG14" s="574"/>
      <c r="AH14" s="574"/>
      <c r="AI14" s="574"/>
      <c r="AJ14" s="574"/>
      <c r="AK14" s="574"/>
      <c r="AL14" s="574"/>
      <c r="AM14" s="574"/>
      <c r="AN14" s="574"/>
      <c r="AO14" s="574"/>
      <c r="AP14" s="574"/>
      <c r="AQ14" s="574"/>
      <c r="AR14" s="574"/>
      <c r="AS14" s="574"/>
      <c r="AT14" s="574"/>
      <c r="AU14" s="574"/>
      <c r="AV14" s="574"/>
      <c r="AW14" s="574"/>
      <c r="AX14" s="574"/>
    </row>
    <row r="15" spans="1:50" ht="14.45" customHeight="1">
      <c r="A15" s="784"/>
      <c r="B15" s="592">
        <v>2018</v>
      </c>
      <c r="C15" s="593">
        <f>'NoE 1DGT--'!AC16</f>
        <v>99.629171205634961</v>
      </c>
      <c r="D15" s="591"/>
      <c r="E15" s="253">
        <v>114.84278940124796</v>
      </c>
      <c r="F15" s="250"/>
      <c r="G15" s="574"/>
      <c r="H15" s="574"/>
      <c r="I15" s="575"/>
      <c r="J15" s="575"/>
      <c r="K15" s="575"/>
      <c r="L15" s="784"/>
      <c r="M15" s="592">
        <v>2018</v>
      </c>
      <c r="N15" s="594">
        <f>'EMP 1DGT--'!AC16</f>
        <v>83.567085686713611</v>
      </c>
      <c r="O15" s="252"/>
      <c r="P15" s="253">
        <v>100.74215045235999</v>
      </c>
      <c r="Q15" s="250"/>
      <c r="R15" s="574"/>
      <c r="S15" s="574"/>
      <c r="T15" s="575"/>
      <c r="U15" s="575"/>
      <c r="V15" s="575"/>
      <c r="W15" s="799"/>
      <c r="X15" s="592">
        <v>2018</v>
      </c>
      <c r="Y15" s="595">
        <f>'VA 1DGT--'!AC16</f>
        <v>80.009527134596922</v>
      </c>
      <c r="Z15" s="596"/>
      <c r="AA15" s="260">
        <v>110.64080341024936</v>
      </c>
      <c r="AB15" s="250"/>
      <c r="AC15" s="574"/>
      <c r="AD15" s="574"/>
      <c r="AE15" s="575"/>
      <c r="AF15" s="575"/>
      <c r="AG15" s="43"/>
      <c r="AH15" s="43"/>
      <c r="AI15" s="43"/>
      <c r="AJ15" s="43"/>
      <c r="AK15" s="43"/>
      <c r="AL15" s="43"/>
      <c r="AM15" s="43"/>
      <c r="AN15" s="43"/>
      <c r="AO15" s="43"/>
      <c r="AP15" s="43"/>
      <c r="AQ15" s="43"/>
      <c r="AR15" s="43"/>
      <c r="AS15" s="43"/>
      <c r="AT15" s="43"/>
      <c r="AU15" s="43"/>
      <c r="AV15" s="43"/>
      <c r="AW15" s="43"/>
      <c r="AX15" s="43"/>
    </row>
    <row r="16" spans="1:50" ht="14.45" customHeight="1">
      <c r="A16" s="784"/>
      <c r="B16" s="592">
        <v>2019</v>
      </c>
      <c r="C16" s="597">
        <f>'NoE 1DGT--'!AD16</f>
        <v>101.24851274671663</v>
      </c>
      <c r="D16" s="596">
        <f>'NoE 1DGT--'!AD16</f>
        <v>101.24851274671663</v>
      </c>
      <c r="E16" s="254">
        <v>117.18933115633803</v>
      </c>
      <c r="F16" s="252">
        <v>117.18933115633803</v>
      </c>
      <c r="G16" s="574"/>
      <c r="H16" s="574"/>
      <c r="I16" s="575"/>
      <c r="J16" s="575"/>
      <c r="K16" s="575"/>
      <c r="L16" s="784"/>
      <c r="M16" s="592">
        <v>2019</v>
      </c>
      <c r="N16" s="261">
        <f>'EMP 1DGT--'!AD16</f>
        <v>86.126091245328098</v>
      </c>
      <c r="O16" s="252">
        <f>'EMP 1DGT--'!AD16</f>
        <v>86.126091245328098</v>
      </c>
      <c r="P16" s="248">
        <v>101.6424286152329</v>
      </c>
      <c r="Q16" s="252">
        <v>101.6424286152329</v>
      </c>
      <c r="R16" s="574"/>
      <c r="S16" s="574"/>
      <c r="T16" s="575"/>
      <c r="U16" s="575"/>
      <c r="V16" s="575"/>
      <c r="W16" s="598"/>
      <c r="X16" s="592">
        <v>2019</v>
      </c>
      <c r="Y16" s="261">
        <f>'VA 1DGT--'!AD16</f>
        <v>85.778244473421765</v>
      </c>
      <c r="Z16" s="599">
        <f>'VA 1DGT--'!AD16</f>
        <v>85.778244473421765</v>
      </c>
      <c r="AA16" s="261">
        <v>114.58267281984179</v>
      </c>
      <c r="AB16" s="250">
        <v>114.58267281984179</v>
      </c>
      <c r="AC16" s="574"/>
      <c r="AD16" s="574"/>
      <c r="AE16" s="575"/>
      <c r="AF16" s="575"/>
      <c r="AG16" s="43"/>
      <c r="AH16" s="43"/>
      <c r="AI16" s="43"/>
      <c r="AJ16" s="43"/>
      <c r="AK16" s="43"/>
      <c r="AL16" s="43"/>
      <c r="AM16" s="43"/>
      <c r="AN16" s="43"/>
      <c r="AO16" s="43"/>
      <c r="AP16" s="43"/>
      <c r="AQ16" s="43"/>
      <c r="AR16" s="43"/>
      <c r="AS16" s="43"/>
      <c r="AT16" s="43"/>
      <c r="AU16" s="43"/>
      <c r="AV16" s="43"/>
      <c r="AW16" s="43"/>
      <c r="AX16" s="43"/>
    </row>
    <row r="17" spans="1:50" ht="14.45" customHeight="1">
      <c r="A17" s="784"/>
      <c r="B17" s="587" t="s">
        <v>262</v>
      </c>
      <c r="C17" s="253"/>
      <c r="D17" s="252">
        <f>'NoE 1DGT--'!AE15</f>
        <v>96.46118422127698</v>
      </c>
      <c r="E17" s="253"/>
      <c r="F17" s="250">
        <v>115.08291743875461</v>
      </c>
      <c r="G17" s="574"/>
      <c r="H17" s="574"/>
      <c r="I17" s="575"/>
      <c r="J17" s="575"/>
      <c r="K17" s="575"/>
      <c r="L17" s="784"/>
      <c r="M17" s="587" t="s">
        <v>262</v>
      </c>
      <c r="N17" s="255"/>
      <c r="O17" s="600">
        <f>'EMP 1DGT--'!AE16</f>
        <v>81.864976448362469</v>
      </c>
      <c r="P17" s="253"/>
      <c r="Q17" s="252">
        <v>99.656864926592974</v>
      </c>
      <c r="R17" s="574"/>
      <c r="S17" s="574"/>
      <c r="T17" s="575"/>
      <c r="U17" s="575"/>
      <c r="V17" s="575"/>
      <c r="W17" s="601"/>
      <c r="X17" s="587" t="s">
        <v>262</v>
      </c>
      <c r="Y17" s="260"/>
      <c r="Z17" s="599">
        <f>'VA 1DGT--'!AE16</f>
        <v>71.26519690709523</v>
      </c>
      <c r="AA17" s="260"/>
      <c r="AB17" s="250">
        <v>108.27530149956092</v>
      </c>
      <c r="AC17" s="574"/>
      <c r="AD17" s="574"/>
      <c r="AE17" s="575"/>
      <c r="AF17" s="575"/>
      <c r="AG17" s="43"/>
      <c r="AH17" s="43"/>
      <c r="AI17" s="43"/>
      <c r="AJ17" s="43"/>
      <c r="AK17" s="43"/>
      <c r="AL17" s="43"/>
      <c r="AM17" s="43"/>
      <c r="AN17" s="43"/>
      <c r="AO17" s="43"/>
      <c r="AP17" s="43"/>
      <c r="AQ17" s="43"/>
      <c r="AR17" s="43"/>
      <c r="AS17" s="43"/>
      <c r="AT17" s="43"/>
      <c r="AU17" s="43"/>
      <c r="AV17" s="43"/>
      <c r="AW17" s="43"/>
      <c r="AX17" s="43"/>
    </row>
    <row r="18" spans="1:50" ht="15" customHeight="1">
      <c r="A18" s="784"/>
      <c r="B18" s="592" t="s">
        <v>263</v>
      </c>
      <c r="C18" s="602"/>
      <c r="D18" s="596">
        <f>'NoE 1DGT--'!AF16</f>
        <v>97.592466536563322</v>
      </c>
      <c r="E18" s="255"/>
      <c r="F18" s="252">
        <v>116.52372131326764</v>
      </c>
      <c r="G18" s="574"/>
      <c r="H18" s="574"/>
      <c r="I18" s="575"/>
      <c r="J18" s="575"/>
      <c r="K18" s="575"/>
      <c r="L18" s="784"/>
      <c r="M18" s="587" t="s">
        <v>263</v>
      </c>
      <c r="N18" s="255"/>
      <c r="O18" s="600">
        <f>'EMP 1DGT--'!AF16</f>
        <v>82.340873229735962</v>
      </c>
      <c r="P18" s="253"/>
      <c r="Q18" s="252">
        <v>100.16527435163191</v>
      </c>
      <c r="R18" s="574"/>
      <c r="S18" s="574"/>
      <c r="T18" s="575"/>
      <c r="U18" s="575"/>
      <c r="V18" s="575"/>
      <c r="W18" s="601"/>
      <c r="X18" s="587" t="s">
        <v>263</v>
      </c>
      <c r="Y18" s="260"/>
      <c r="Z18" s="599">
        <f>'VA 1DGT--'!AF16</f>
        <v>77.794542848234528</v>
      </c>
      <c r="AA18" s="260"/>
      <c r="AB18" s="250">
        <v>116.94944270336593</v>
      </c>
      <c r="AC18" s="574"/>
      <c r="AD18" s="574"/>
      <c r="AE18" s="575"/>
      <c r="AF18" s="575"/>
      <c r="AG18" s="43"/>
      <c r="AH18" s="43"/>
      <c r="AI18" s="43"/>
      <c r="AJ18" s="43"/>
      <c r="AK18" s="43"/>
      <c r="AL18" s="43"/>
      <c r="AM18" s="43"/>
      <c r="AN18" s="43"/>
      <c r="AO18" s="43"/>
      <c r="AP18" s="43"/>
      <c r="AQ18" s="43"/>
      <c r="AR18" s="43"/>
      <c r="AS18" s="43"/>
      <c r="AT18" s="43"/>
      <c r="AU18" s="43"/>
      <c r="AV18" s="43"/>
      <c r="AW18" s="43"/>
      <c r="AX18" s="43"/>
    </row>
    <row r="19" spans="1:50" ht="14.45" customHeight="1" thickBot="1">
      <c r="A19" s="785"/>
      <c r="B19" s="603" t="s">
        <v>264</v>
      </c>
      <c r="C19" s="256"/>
      <c r="D19" s="604">
        <f>'NoE 1DGT--'!AG16</f>
        <v>99.266218623093579</v>
      </c>
      <c r="E19" s="256"/>
      <c r="F19" s="257">
        <v>118.42004702064638</v>
      </c>
      <c r="G19" s="574"/>
      <c r="H19" s="574"/>
      <c r="I19" s="575"/>
      <c r="J19" s="575"/>
      <c r="K19" s="575"/>
      <c r="L19" s="785"/>
      <c r="M19" s="603" t="s">
        <v>264</v>
      </c>
      <c r="N19" s="605"/>
      <c r="O19" s="259">
        <f>'EMP 1DGT--'!AG16</f>
        <v>83.535284652815207</v>
      </c>
      <c r="P19" s="258"/>
      <c r="Q19" s="259">
        <v>101.76167773136119</v>
      </c>
      <c r="R19" s="574"/>
      <c r="S19" s="574"/>
      <c r="T19" s="575"/>
      <c r="U19" s="575"/>
      <c r="V19" s="575"/>
      <c r="W19" s="606"/>
      <c r="X19" s="603" t="s">
        <v>264</v>
      </c>
      <c r="Y19" s="256"/>
      <c r="Z19" s="607">
        <f>'VA 1DGT--'!AG16</f>
        <v>83.202446627909126</v>
      </c>
      <c r="AA19" s="256"/>
      <c r="AB19" s="257">
        <v>124.98830820005132</v>
      </c>
      <c r="AC19" s="574"/>
      <c r="AD19" s="574"/>
      <c r="AE19" s="575"/>
      <c r="AF19" s="575"/>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580"/>
      <c r="B20" s="580"/>
      <c r="C20" s="574"/>
      <c r="D20" s="574"/>
      <c r="E20" s="575"/>
      <c r="F20" s="575"/>
      <c r="G20" s="574"/>
      <c r="H20" s="574"/>
      <c r="I20" s="575"/>
      <c r="J20" s="575"/>
      <c r="K20" s="575"/>
      <c r="L20" s="608"/>
      <c r="M20" s="580"/>
      <c r="N20" s="574"/>
      <c r="O20" s="574"/>
      <c r="P20" s="575"/>
      <c r="Q20" s="575"/>
      <c r="R20" s="574"/>
      <c r="S20" s="574"/>
      <c r="T20" s="575"/>
      <c r="U20" s="575"/>
      <c r="V20" s="575"/>
      <c r="W20" s="608"/>
      <c r="X20" s="580"/>
      <c r="Y20" s="574"/>
      <c r="Z20" s="574"/>
      <c r="AA20" s="575"/>
      <c r="AB20" s="575"/>
      <c r="AC20" s="574"/>
      <c r="AD20" s="574"/>
      <c r="AE20" s="575"/>
      <c r="AF20" s="575"/>
      <c r="AG20" s="574"/>
      <c r="AH20" s="574"/>
      <c r="AI20" s="574"/>
      <c r="AJ20" s="574"/>
      <c r="AK20" s="574"/>
      <c r="AL20" s="574"/>
      <c r="AM20" s="574"/>
      <c r="AN20" s="574"/>
      <c r="AO20" s="574"/>
      <c r="AP20" s="574"/>
      <c r="AQ20" s="574"/>
      <c r="AR20" s="574"/>
      <c r="AS20" s="574"/>
      <c r="AT20" s="574"/>
      <c r="AU20" s="574"/>
      <c r="AV20" s="574"/>
      <c r="AW20" s="574"/>
      <c r="AX20" s="574"/>
    </row>
    <row r="21" spans="1:50" s="44" customFormat="1" ht="51" customHeight="1" thickBot="1">
      <c r="A21" s="780" t="s">
        <v>265</v>
      </c>
      <c r="B21" s="609"/>
      <c r="C21" s="786" t="s">
        <v>266</v>
      </c>
      <c r="D21" s="789"/>
      <c r="E21" s="761" t="s">
        <v>267</v>
      </c>
      <c r="F21" s="762"/>
      <c r="G21" s="786" t="s">
        <v>268</v>
      </c>
      <c r="H21" s="762"/>
      <c r="I21" s="761" t="s">
        <v>269</v>
      </c>
      <c r="J21" s="762"/>
      <c r="K21" s="581"/>
      <c r="L21" s="780" t="s">
        <v>270</v>
      </c>
      <c r="M21" s="609"/>
      <c r="N21" s="761" t="s">
        <v>266</v>
      </c>
      <c r="O21" s="762"/>
      <c r="P21" s="786" t="s">
        <v>267</v>
      </c>
      <c r="Q21" s="789"/>
      <c r="R21" s="761" t="s">
        <v>268</v>
      </c>
      <c r="S21" s="762"/>
      <c r="T21" s="761" t="s">
        <v>269</v>
      </c>
      <c r="U21" s="762"/>
      <c r="V21" s="581"/>
      <c r="W21" s="794" t="s">
        <v>271</v>
      </c>
      <c r="X21" s="609"/>
      <c r="Y21" s="786" t="s">
        <v>266</v>
      </c>
      <c r="Z21" s="789"/>
      <c r="AA21" s="761" t="s">
        <v>267</v>
      </c>
      <c r="AB21" s="762"/>
      <c r="AC21" s="786" t="s">
        <v>268</v>
      </c>
      <c r="AD21" s="789"/>
      <c r="AE21" s="761" t="s">
        <v>269</v>
      </c>
      <c r="AF21" s="762"/>
      <c r="AG21" s="574"/>
      <c r="AH21" s="574"/>
      <c r="AI21" s="574"/>
      <c r="AJ21" s="574"/>
      <c r="AK21" s="574"/>
      <c r="AL21" s="574"/>
      <c r="AM21" s="574"/>
      <c r="AN21" s="574"/>
      <c r="AO21" s="574"/>
      <c r="AP21" s="574"/>
      <c r="AQ21" s="574"/>
      <c r="AR21" s="574"/>
      <c r="AS21" s="574"/>
      <c r="AT21" s="574"/>
      <c r="AU21" s="574"/>
      <c r="AV21" s="574"/>
      <c r="AW21" s="574"/>
      <c r="AX21" s="574"/>
    </row>
    <row r="22" spans="1:50" s="44" customFormat="1" ht="15" customHeight="1">
      <c r="A22" s="781"/>
      <c r="B22" s="610">
        <v>2008</v>
      </c>
      <c r="C22" s="611">
        <f>'NoE 1DGT--'!S11</f>
        <v>100</v>
      </c>
      <c r="D22" s="612"/>
      <c r="E22" s="613">
        <f>'NoE 1DGT--'!S12</f>
        <v>100</v>
      </c>
      <c r="F22" s="614"/>
      <c r="G22" s="611">
        <f>'NoE 1DGT--'!S13</f>
        <v>100</v>
      </c>
      <c r="H22" s="612"/>
      <c r="I22" s="615">
        <f>'NoE 1DGT--'!S14</f>
        <v>100</v>
      </c>
      <c r="J22" s="616"/>
      <c r="K22" s="575"/>
      <c r="L22" s="781"/>
      <c r="M22" s="610">
        <v>2008</v>
      </c>
      <c r="N22" s="613">
        <f>'EMP 1DGT--'!S11</f>
        <v>100</v>
      </c>
      <c r="O22" s="614"/>
      <c r="P22" s="611">
        <f>'EMP 1DGT--'!S12</f>
        <v>100</v>
      </c>
      <c r="Q22" s="612"/>
      <c r="R22" s="613">
        <f>'EMP 1DGT--'!S13</f>
        <v>100</v>
      </c>
      <c r="S22" s="614"/>
      <c r="T22" s="613">
        <f>'EMP 1DGT--'!S14</f>
        <v>100</v>
      </c>
      <c r="U22" s="614"/>
      <c r="V22" s="574"/>
      <c r="W22" s="795"/>
      <c r="X22" s="610">
        <v>2008</v>
      </c>
      <c r="Y22" s="611">
        <f>'VA 1DGT--'!S11</f>
        <v>100</v>
      </c>
      <c r="Z22" s="612"/>
      <c r="AA22" s="613">
        <f>'VA 1DGT--'!S12</f>
        <v>100</v>
      </c>
      <c r="AB22" s="614"/>
      <c r="AC22" s="611">
        <f>'VA 1DGT--'!S13</f>
        <v>100</v>
      </c>
      <c r="AD22" s="612"/>
      <c r="AE22" s="613">
        <f>'VA 1DGT--'!S14</f>
        <v>100</v>
      </c>
      <c r="AF22" s="614"/>
      <c r="AG22" s="574"/>
      <c r="AH22" s="574"/>
      <c r="AI22" s="574"/>
      <c r="AJ22" s="574"/>
      <c r="AK22" s="574"/>
      <c r="AL22" s="574"/>
      <c r="AM22" s="574"/>
      <c r="AN22" s="574"/>
      <c r="AO22" s="574"/>
      <c r="AP22" s="574"/>
      <c r="AQ22" s="574"/>
      <c r="AR22" s="574"/>
      <c r="AS22" s="574"/>
      <c r="AT22" s="574"/>
      <c r="AU22" s="574"/>
      <c r="AV22" s="574"/>
      <c r="AW22" s="574"/>
      <c r="AX22" s="574"/>
    </row>
    <row r="23" spans="1:50" s="44" customFormat="1" ht="14.45" customHeight="1">
      <c r="A23" s="781"/>
      <c r="B23" s="617">
        <v>2009</v>
      </c>
      <c r="C23" s="618">
        <f>'NoE 1DGT--'!T11</f>
        <v>96.728403804060136</v>
      </c>
      <c r="D23" s="619"/>
      <c r="E23" s="620">
        <f>'NoE 1DGT--'!T12</f>
        <v>86.822679640243479</v>
      </c>
      <c r="F23" s="621"/>
      <c r="G23" s="618">
        <f>'NoE 1DGT--'!T13</f>
        <v>86.666341415816945</v>
      </c>
      <c r="H23" s="619"/>
      <c r="I23" s="620">
        <f>'NoE 1DGT--'!T14</f>
        <v>92.184615384615384</v>
      </c>
      <c r="J23" s="621"/>
      <c r="K23" s="575"/>
      <c r="L23" s="781"/>
      <c r="M23" s="617">
        <v>2009</v>
      </c>
      <c r="N23" s="620">
        <f>'EMP 1DGT--'!T11</f>
        <v>95.783527926428164</v>
      </c>
      <c r="O23" s="621"/>
      <c r="P23" s="618">
        <f>'EMP 1DGT--'!T12</f>
        <v>85.660785475360527</v>
      </c>
      <c r="Q23" s="619"/>
      <c r="R23" s="620">
        <f>'EMP 1DGT--'!T13</f>
        <v>87.166837242516678</v>
      </c>
      <c r="S23" s="621"/>
      <c r="T23" s="620">
        <f>'EMP 1DGT--'!T14</f>
        <v>92.894418397153132</v>
      </c>
      <c r="U23" s="621"/>
      <c r="V23" s="574"/>
      <c r="W23" s="795"/>
      <c r="X23" s="617">
        <v>2009</v>
      </c>
      <c r="Y23" s="618">
        <f>'VA 1DGT--'!T11</f>
        <v>89.192034139402551</v>
      </c>
      <c r="Z23" s="619"/>
      <c r="AA23" s="620">
        <f>'VA 1DGT--'!T12</f>
        <v>82.471522431375703</v>
      </c>
      <c r="AB23" s="621"/>
      <c r="AC23" s="618">
        <f>'VA 1DGT--'!T13</f>
        <v>83.185085649021431</v>
      </c>
      <c r="AD23" s="619"/>
      <c r="AE23" s="620">
        <f>'VA 1DGT--'!T14</f>
        <v>90.370837028993321</v>
      </c>
      <c r="AF23" s="621"/>
      <c r="AG23" s="574"/>
      <c r="AH23" s="574"/>
      <c r="AI23" s="574"/>
      <c r="AJ23" s="574"/>
      <c r="AK23" s="574"/>
      <c r="AL23" s="574"/>
      <c r="AM23" s="574"/>
      <c r="AN23" s="574"/>
      <c r="AO23" s="574"/>
      <c r="AP23" s="574"/>
      <c r="AQ23" s="574"/>
      <c r="AR23" s="574"/>
      <c r="AS23" s="574"/>
      <c r="AT23" s="574"/>
      <c r="AU23" s="574"/>
      <c r="AV23" s="574"/>
      <c r="AW23" s="574"/>
      <c r="AX23" s="574"/>
    </row>
    <row r="24" spans="1:50" s="44" customFormat="1" ht="14.45" customHeight="1">
      <c r="A24" s="781"/>
      <c r="B24" s="617">
        <v>2010</v>
      </c>
      <c r="C24" s="618">
        <f>'NoE 1DGT--'!U11</f>
        <v>94.944776151688956</v>
      </c>
      <c r="D24" s="619"/>
      <c r="E24" s="620">
        <f>'NoE 1DGT--'!U12</f>
        <v>85.73033493916256</v>
      </c>
      <c r="F24" s="621"/>
      <c r="G24" s="618">
        <f>'NoE 1DGT--'!U13</f>
        <v>82.363272674049867</v>
      </c>
      <c r="H24" s="619"/>
      <c r="I24" s="620">
        <f>'NoE 1DGT--'!U14</f>
        <v>89.507692307692309</v>
      </c>
      <c r="J24" s="621"/>
      <c r="K24" s="575"/>
      <c r="L24" s="781"/>
      <c r="M24" s="617">
        <v>2010</v>
      </c>
      <c r="N24" s="620">
        <f>'EMP 1DGT--'!U11</f>
        <v>91.998601097785837</v>
      </c>
      <c r="O24" s="621"/>
      <c r="P24" s="618">
        <f>'EMP 1DGT--'!U12</f>
        <v>83.406797958532238</v>
      </c>
      <c r="Q24" s="619"/>
      <c r="R24" s="620">
        <f>'EMP 1DGT--'!U13</f>
        <v>82.790386552663747</v>
      </c>
      <c r="S24" s="621"/>
      <c r="T24" s="620">
        <f>'EMP 1DGT--'!U14</f>
        <v>92.27032089571243</v>
      </c>
      <c r="U24" s="621"/>
      <c r="V24" s="574"/>
      <c r="W24" s="795"/>
      <c r="X24" s="617">
        <v>2010</v>
      </c>
      <c r="Y24" s="618">
        <f>'VA 1DGT--'!U11</f>
        <v>81.568602094917878</v>
      </c>
      <c r="Z24" s="619"/>
      <c r="AA24" s="620">
        <f>'VA 1DGT--'!U12</f>
        <v>80.610181788866953</v>
      </c>
      <c r="AB24" s="621"/>
      <c r="AC24" s="618">
        <f>'VA 1DGT--'!U13</f>
        <v>84.158230630372216</v>
      </c>
      <c r="AD24" s="619"/>
      <c r="AE24" s="620">
        <f>'VA 1DGT--'!U14</f>
        <v>93.096368996797551</v>
      </c>
      <c r="AF24" s="621"/>
      <c r="AG24" s="574"/>
      <c r="AH24" s="574"/>
      <c r="AI24" s="574"/>
      <c r="AJ24" s="574"/>
      <c r="AK24" s="574"/>
      <c r="AL24" s="574"/>
      <c r="AM24" s="574"/>
      <c r="AN24" s="574"/>
      <c r="AO24" s="574"/>
      <c r="AP24" s="574"/>
      <c r="AQ24" s="574"/>
      <c r="AR24" s="574"/>
      <c r="AS24" s="574"/>
      <c r="AT24" s="574"/>
      <c r="AU24" s="574"/>
      <c r="AV24" s="574"/>
      <c r="AW24" s="574"/>
      <c r="AX24" s="574"/>
    </row>
    <row r="25" spans="1:50" s="44" customFormat="1" ht="14.45" customHeight="1">
      <c r="A25" s="781"/>
      <c r="B25" s="617">
        <v>2011</v>
      </c>
      <c r="C25" s="618">
        <f>'NoE 1DGT--'!V11</f>
        <v>92.458937708739867</v>
      </c>
      <c r="D25" s="619"/>
      <c r="E25" s="620">
        <f>'NoE 1DGT--'!V12</f>
        <v>79.445385938521497</v>
      </c>
      <c r="F25" s="621"/>
      <c r="G25" s="618">
        <f>'NoE 1DGT--'!V13</f>
        <v>77.099087671366547</v>
      </c>
      <c r="H25" s="619"/>
      <c r="I25" s="620">
        <f>'NoE 1DGT--'!V14</f>
        <v>88.8</v>
      </c>
      <c r="J25" s="621"/>
      <c r="K25" s="575"/>
      <c r="L25" s="781"/>
      <c r="M25" s="617">
        <v>2011</v>
      </c>
      <c r="N25" s="620">
        <f>'EMP 1DGT--'!V11</f>
        <v>86.743850164242687</v>
      </c>
      <c r="O25" s="621"/>
      <c r="P25" s="618">
        <f>'EMP 1DGT--'!V12</f>
        <v>76.793677488393413</v>
      </c>
      <c r="Q25" s="619"/>
      <c r="R25" s="620">
        <f>'EMP 1DGT--'!V13</f>
        <v>78.121211634243863</v>
      </c>
      <c r="S25" s="621"/>
      <c r="T25" s="620">
        <f>'EMP 1DGT--'!V14</f>
        <v>92.479610960046259</v>
      </c>
      <c r="U25" s="621"/>
      <c r="V25" s="574"/>
      <c r="W25" s="795"/>
      <c r="X25" s="617">
        <v>2011</v>
      </c>
      <c r="Y25" s="618">
        <f>'VA 1DGT--'!V11</f>
        <v>78.240204319151658</v>
      </c>
      <c r="Z25" s="619"/>
      <c r="AA25" s="620">
        <f>'VA 1DGT--'!V12</f>
        <v>73.944375025192457</v>
      </c>
      <c r="AB25" s="621"/>
      <c r="AC25" s="618">
        <f>'VA 1DGT--'!V13</f>
        <v>83.146010199108133</v>
      </c>
      <c r="AD25" s="619"/>
      <c r="AE25" s="620">
        <f>'VA 1DGT--'!V14</f>
        <v>93.897670974355577</v>
      </c>
      <c r="AF25" s="621"/>
      <c r="AG25" s="574"/>
      <c r="AH25" s="574"/>
      <c r="AI25" s="574"/>
      <c r="AJ25" s="574"/>
      <c r="AK25" s="574"/>
      <c r="AL25" s="574"/>
      <c r="AM25" s="574"/>
      <c r="AN25" s="574"/>
      <c r="AO25" s="574"/>
      <c r="AP25" s="574"/>
      <c r="AQ25" s="574"/>
      <c r="AR25" s="574"/>
      <c r="AS25" s="574"/>
      <c r="AT25" s="574"/>
      <c r="AU25" s="574"/>
      <c r="AV25" s="574"/>
      <c r="AW25" s="574"/>
      <c r="AX25" s="574"/>
    </row>
    <row r="26" spans="1:50" s="44" customFormat="1" ht="14.45" customHeight="1">
      <c r="A26" s="781"/>
      <c r="B26" s="617">
        <v>2012</v>
      </c>
      <c r="C26" s="618">
        <f>'NoE 1DGT--'!W11</f>
        <v>91.0484756046543</v>
      </c>
      <c r="D26" s="619"/>
      <c r="E26" s="620">
        <f>'NoE 1DGT--'!W12</f>
        <v>72.586654480136588</v>
      </c>
      <c r="F26" s="621"/>
      <c r="G26" s="618">
        <f>'NoE 1DGT--'!W13</f>
        <v>72.215446162853098</v>
      </c>
      <c r="H26" s="619"/>
      <c r="I26" s="620">
        <f>'NoE 1DGT--'!W14</f>
        <v>84.276923076923083</v>
      </c>
      <c r="J26" s="621"/>
      <c r="K26" s="575"/>
      <c r="L26" s="781"/>
      <c r="M26" s="617">
        <v>2012</v>
      </c>
      <c r="N26" s="620">
        <f>'EMP 1DGT--'!W11</f>
        <v>84.715403648598979</v>
      </c>
      <c r="O26" s="621"/>
      <c r="P26" s="618">
        <f>'EMP 1DGT--'!W12</f>
        <v>69.680949746153331</v>
      </c>
      <c r="Q26" s="619"/>
      <c r="R26" s="620">
        <f>'EMP 1DGT--'!W13</f>
        <v>73.762036143331926</v>
      </c>
      <c r="S26" s="621"/>
      <c r="T26" s="620">
        <f>'EMP 1DGT--'!W14</f>
        <v>89.446083993318567</v>
      </c>
      <c r="U26" s="621"/>
      <c r="V26" s="574"/>
      <c r="W26" s="795"/>
      <c r="X26" s="617">
        <v>2012</v>
      </c>
      <c r="Y26" s="618">
        <f>'VA 1DGT--'!W11</f>
        <v>73.122332859174946</v>
      </c>
      <c r="Z26" s="619"/>
      <c r="AA26" s="620">
        <f>'VA 1DGT--'!W12</f>
        <v>67.894957475109834</v>
      </c>
      <c r="AB26" s="621"/>
      <c r="AC26" s="618">
        <f>'VA 1DGT--'!W13</f>
        <v>78.211591482799022</v>
      </c>
      <c r="AD26" s="619"/>
      <c r="AE26" s="620">
        <f>'VA 1DGT--'!W14</f>
        <v>88.748117631130299</v>
      </c>
      <c r="AF26" s="621"/>
      <c r="AG26" s="574"/>
      <c r="AH26" s="574"/>
      <c r="AI26" s="574"/>
      <c r="AJ26" s="574"/>
      <c r="AK26" s="574"/>
      <c r="AL26" s="574"/>
      <c r="AM26" s="574"/>
      <c r="AN26" s="574"/>
      <c r="AO26" s="574"/>
      <c r="AP26" s="574"/>
      <c r="AQ26" s="574"/>
      <c r="AR26" s="574"/>
      <c r="AS26" s="574"/>
      <c r="AT26" s="574"/>
      <c r="AU26" s="574"/>
      <c r="AV26" s="574"/>
      <c r="AW26" s="574"/>
      <c r="AX26" s="574"/>
    </row>
    <row r="27" spans="1:50" s="44" customFormat="1" ht="14.45" customHeight="1">
      <c r="A27" s="781"/>
      <c r="B27" s="617">
        <v>2013</v>
      </c>
      <c r="C27" s="618">
        <f>'NoE 1DGT--'!X11</f>
        <v>90.04293260857942</v>
      </c>
      <c r="D27" s="622"/>
      <c r="E27" s="620">
        <f>'NoE 1DGT--'!X12</f>
        <v>68.924983021370863</v>
      </c>
      <c r="F27" s="623"/>
      <c r="G27" s="618">
        <f>'NoE 1DGT--'!X13</f>
        <v>68.95155388593453</v>
      </c>
      <c r="H27" s="622"/>
      <c r="I27" s="620">
        <f>'NoE 1DGT--'!X14</f>
        <v>81.907692307692301</v>
      </c>
      <c r="J27" s="623"/>
      <c r="K27" s="575"/>
      <c r="L27" s="781"/>
      <c r="M27" s="617">
        <v>2013</v>
      </c>
      <c r="N27" s="620">
        <f>'EMP 1DGT--'!X11</f>
        <v>82.310915976424738</v>
      </c>
      <c r="O27" s="623"/>
      <c r="P27" s="618">
        <f>'EMP 1DGT--'!X12</f>
        <v>65.889014345898559</v>
      </c>
      <c r="Q27" s="622"/>
      <c r="R27" s="620">
        <f>'EMP 1DGT--'!X13</f>
        <v>70.260242837069768</v>
      </c>
      <c r="S27" s="623"/>
      <c r="T27" s="620">
        <f>'EMP 1DGT--'!X14</f>
        <v>88.2480343490991</v>
      </c>
      <c r="U27" s="623"/>
      <c r="V27" s="574"/>
      <c r="W27" s="795"/>
      <c r="X27" s="617">
        <v>2013</v>
      </c>
      <c r="Y27" s="618">
        <f>'VA 1DGT--'!X11</f>
        <v>69.298202508728806</v>
      </c>
      <c r="Z27" s="622"/>
      <c r="AA27" s="620">
        <f>'VA 1DGT--'!X12</f>
        <v>63.420613487040995</v>
      </c>
      <c r="AB27" s="623"/>
      <c r="AC27" s="618">
        <f>'VA 1DGT--'!X13</f>
        <v>75.514969742507333</v>
      </c>
      <c r="AD27" s="622"/>
      <c r="AE27" s="620">
        <f>'VA 1DGT--'!X14</f>
        <v>87.728972040087214</v>
      </c>
      <c r="AF27" s="623"/>
      <c r="AG27" s="574"/>
      <c r="AH27" s="574"/>
      <c r="AI27" s="574"/>
      <c r="AJ27" s="574"/>
      <c r="AK27" s="574"/>
      <c r="AL27" s="574"/>
      <c r="AM27" s="574"/>
      <c r="AN27" s="574"/>
      <c r="AO27" s="574"/>
      <c r="AP27" s="574"/>
      <c r="AQ27" s="574"/>
      <c r="AR27" s="574"/>
      <c r="AS27" s="574"/>
      <c r="AT27" s="574"/>
      <c r="AU27" s="574"/>
      <c r="AV27" s="574"/>
      <c r="AW27" s="574"/>
      <c r="AX27" s="574"/>
    </row>
    <row r="28" spans="1:50" s="44" customFormat="1" ht="14.45" customHeight="1">
      <c r="A28" s="781"/>
      <c r="B28" s="617">
        <v>2014</v>
      </c>
      <c r="C28" s="624">
        <f>'NoE 1DGT--'!Y11</f>
        <v>90.989294805680871</v>
      </c>
      <c r="D28" s="624"/>
      <c r="E28" s="625">
        <f>'NoE 1DGT--'!Y12</f>
        <v>67.434037232388249</v>
      </c>
      <c r="F28" s="621"/>
      <c r="G28" s="618">
        <f>'NoE 1DGT--'!Y13</f>
        <v>69.605308093867393</v>
      </c>
      <c r="H28" s="574"/>
      <c r="I28" s="625">
        <f>'NoE 1DGT--'!Y14</f>
        <v>84.646153846153851</v>
      </c>
      <c r="J28" s="621"/>
      <c r="K28" s="575"/>
      <c r="L28" s="781"/>
      <c r="M28" s="617">
        <v>2014</v>
      </c>
      <c r="N28" s="625">
        <f>'EMP 1DGT--'!Y11</f>
        <v>82.837936680522262</v>
      </c>
      <c r="O28" s="621"/>
      <c r="P28" s="622">
        <f>'EMP 1DGT--'!Y12</f>
        <v>65.053216342045289</v>
      </c>
      <c r="Q28" s="619"/>
      <c r="R28" s="625">
        <f>'EMP 1DGT--'!Y13</f>
        <v>70.688858601492299</v>
      </c>
      <c r="S28" s="621"/>
      <c r="T28" s="625">
        <f>'EMP 1DGT--'!Y14</f>
        <v>90.397934074101315</v>
      </c>
      <c r="U28" s="621"/>
      <c r="V28" s="574"/>
      <c r="W28" s="795"/>
      <c r="X28" s="617">
        <v>2014</v>
      </c>
      <c r="Y28" s="624">
        <f>'VA 1DGT--'!Y11</f>
        <v>69.670373723005284</v>
      </c>
      <c r="Z28" s="619"/>
      <c r="AA28" s="620">
        <f>'VA 1DGT--'!Y12</f>
        <v>64.971099197871737</v>
      </c>
      <c r="AB28" s="626"/>
      <c r="AC28" s="622">
        <f>'VA 1DGT--'!Y13</f>
        <v>79.319214209330099</v>
      </c>
      <c r="AD28" s="619"/>
      <c r="AE28" s="620">
        <f>'VA 1DGT--'!Y14</f>
        <v>90.818847727756264</v>
      </c>
      <c r="AF28" s="626"/>
      <c r="AG28" s="574"/>
      <c r="AH28" s="574"/>
      <c r="AI28" s="574"/>
      <c r="AJ28" s="574"/>
      <c r="AK28" s="574"/>
      <c r="AL28" s="574"/>
      <c r="AM28" s="574"/>
      <c r="AN28" s="574"/>
      <c r="AO28" s="574"/>
      <c r="AP28" s="574"/>
      <c r="AQ28" s="574"/>
      <c r="AR28" s="574"/>
      <c r="AS28" s="574"/>
      <c r="AT28" s="574"/>
      <c r="AU28" s="574"/>
      <c r="AV28" s="574"/>
      <c r="AW28" s="574"/>
      <c r="AX28" s="574"/>
    </row>
    <row r="29" spans="1:50" s="44" customFormat="1" ht="14.45" customHeight="1">
      <c r="A29" s="781"/>
      <c r="B29" s="617">
        <v>2015</v>
      </c>
      <c r="C29" s="618">
        <f>'NoE 1DGT--'!Z11</f>
        <v>94.384844164711993</v>
      </c>
      <c r="D29" s="624"/>
      <c r="E29" s="620">
        <f>'NoE 1DGT--'!Z12</f>
        <v>69.769788830283531</v>
      </c>
      <c r="F29" s="627"/>
      <c r="G29" s="618">
        <f>'NoE 1DGT--'!Z13</f>
        <v>72.2008098746158</v>
      </c>
      <c r="H29" s="624"/>
      <c r="I29" s="620">
        <f>'NoE 1DGT--'!Z14</f>
        <v>89.384615384615387</v>
      </c>
      <c r="J29" s="627"/>
      <c r="K29" s="575"/>
      <c r="L29" s="781"/>
      <c r="M29" s="617">
        <v>2015</v>
      </c>
      <c r="N29" s="620">
        <f>'EMP 1DGT--'!Z11</f>
        <v>85.788157097637978</v>
      </c>
      <c r="O29" s="627"/>
      <c r="P29" s="618">
        <f>'EMP 1DGT--'!Z12</f>
        <v>68.010103654733328</v>
      </c>
      <c r="Q29" s="624"/>
      <c r="R29" s="620">
        <f>'EMP 1DGT--'!Z13</f>
        <v>74.030856317550302</v>
      </c>
      <c r="S29" s="627"/>
      <c r="T29" s="620">
        <f>'EMP 1DGT--'!Z14</f>
        <v>94.810851392736254</v>
      </c>
      <c r="U29" s="627"/>
      <c r="V29" s="574"/>
      <c r="W29" s="795"/>
      <c r="X29" s="617">
        <v>2015</v>
      </c>
      <c r="Y29" s="618">
        <f>'VA 1DGT--'!Z11</f>
        <v>75.738911159963763</v>
      </c>
      <c r="Z29" s="624"/>
      <c r="AA29" s="620">
        <f>'VA 1DGT--'!Z12</f>
        <v>67.886250957313877</v>
      </c>
      <c r="AB29" s="627"/>
      <c r="AC29" s="618">
        <f>'VA 1DGT--'!Z13</f>
        <v>85.037843949696594</v>
      </c>
      <c r="AD29" s="624"/>
      <c r="AE29" s="620">
        <f>'VA 1DGT--'!Z14</f>
        <v>96.270077449980803</v>
      </c>
      <c r="AF29" s="627"/>
      <c r="AG29" s="574"/>
      <c r="AH29" s="574"/>
      <c r="AI29" s="574"/>
      <c r="AJ29" s="574"/>
      <c r="AK29" s="574"/>
      <c r="AL29" s="574"/>
      <c r="AM29" s="574"/>
      <c r="AN29" s="574"/>
      <c r="AO29" s="574"/>
      <c r="AP29" s="574"/>
      <c r="AQ29" s="574"/>
      <c r="AR29" s="574"/>
      <c r="AS29" s="574"/>
      <c r="AT29" s="574"/>
      <c r="AU29" s="574"/>
      <c r="AV29" s="574"/>
      <c r="AW29" s="574"/>
      <c r="AX29" s="574"/>
    </row>
    <row r="30" spans="1:50" s="44" customFormat="1" ht="14.45" customHeight="1">
      <c r="A30" s="781"/>
      <c r="B30" s="617">
        <v>2016</v>
      </c>
      <c r="C30" s="618">
        <f>'NoE 1DGT--'!AA11</f>
        <v>102.40890340428363</v>
      </c>
      <c r="D30" s="624"/>
      <c r="E30" s="620">
        <f>'NoE 1DGT--'!AA12</f>
        <v>79.645955912688592</v>
      </c>
      <c r="F30" s="627"/>
      <c r="G30" s="618">
        <f>'NoE 1DGT--'!AA13</f>
        <v>73.381470459091574</v>
      </c>
      <c r="H30" s="624"/>
      <c r="I30" s="620">
        <f>'NoE 1DGT--'!AA14</f>
        <v>97.538461538461533</v>
      </c>
      <c r="J30" s="627"/>
      <c r="K30" s="575"/>
      <c r="L30" s="781"/>
      <c r="M30" s="617">
        <v>2016</v>
      </c>
      <c r="N30" s="620">
        <f>'EMP 1DGT--'!AA11</f>
        <v>86.202254369989333</v>
      </c>
      <c r="O30" s="627"/>
      <c r="P30" s="618">
        <f>'EMP 1DGT--'!AA12</f>
        <v>77.633485914126766</v>
      </c>
      <c r="Q30" s="624"/>
      <c r="R30" s="620">
        <f>'EMP 1DGT--'!AA13</f>
        <v>77.037343556501455</v>
      </c>
      <c r="S30" s="627"/>
      <c r="T30" s="620">
        <f>'EMP 1DGT--'!AA14</f>
        <v>101.89099876664424</v>
      </c>
      <c r="U30" s="627"/>
      <c r="V30" s="574"/>
      <c r="W30" s="795"/>
      <c r="X30" s="617">
        <v>2016</v>
      </c>
      <c r="Y30" s="618">
        <f>'VA 1DGT--'!AA11</f>
        <v>73.501681106944247</v>
      </c>
      <c r="Z30" s="624"/>
      <c r="AA30" s="620">
        <f>'VA 1DGT--'!AA12</f>
        <v>73.112338264339527</v>
      </c>
      <c r="AB30" s="627"/>
      <c r="AC30" s="618">
        <f>'VA 1DGT--'!AA13</f>
        <v>86.777428939319776</v>
      </c>
      <c r="AD30" s="624"/>
      <c r="AE30" s="620">
        <f>'VA 1DGT--'!AA14</f>
        <v>102.20645407296269</v>
      </c>
      <c r="AF30" s="627"/>
      <c r="AG30" s="574"/>
      <c r="AH30" s="574"/>
      <c r="AI30" s="574"/>
      <c r="AJ30" s="574"/>
      <c r="AK30" s="574"/>
      <c r="AL30" s="574"/>
      <c r="AM30" s="574"/>
      <c r="AN30" s="574"/>
      <c r="AO30" s="574"/>
      <c r="AP30" s="574"/>
      <c r="AQ30" s="574"/>
      <c r="AR30" s="574"/>
      <c r="AS30" s="574"/>
      <c r="AT30" s="574"/>
      <c r="AU30" s="574"/>
      <c r="AV30" s="574"/>
      <c r="AW30" s="574"/>
      <c r="AX30" s="574"/>
    </row>
    <row r="31" spans="1:50" s="44" customFormat="1" ht="14.45" customHeight="1">
      <c r="A31" s="781"/>
      <c r="B31" s="617">
        <v>2017</v>
      </c>
      <c r="C31" s="628">
        <f>'NoE 1DGT--'!AB11</f>
        <v>101.42899181631586</v>
      </c>
      <c r="D31" s="624"/>
      <c r="E31" s="629">
        <f>'NoE 1DGT--'!AB12</f>
        <v>82.027406998368775</v>
      </c>
      <c r="F31" s="630"/>
      <c r="G31" s="628">
        <f>'NoE 1DGT--'!AB13</f>
        <v>77.933356100892809</v>
      </c>
      <c r="H31" s="631"/>
      <c r="I31" s="629">
        <f>'NoE 1DGT--'!AB14</f>
        <v>103.04615384615384</v>
      </c>
      <c r="J31" s="627"/>
      <c r="K31" s="575"/>
      <c r="L31" s="781"/>
      <c r="M31" s="617">
        <v>2017</v>
      </c>
      <c r="N31" s="629">
        <f>'EMP 1DGT--'!AB11</f>
        <v>86.783878992660163</v>
      </c>
      <c r="O31" s="630"/>
      <c r="P31" s="618">
        <f>'EMP 1DGT--'!AB12</f>
        <v>81.012836936572413</v>
      </c>
      <c r="Q31" s="624"/>
      <c r="R31" s="629">
        <f>'EMP 1DGT--'!AB13</f>
        <v>81.853106572911884</v>
      </c>
      <c r="S31" s="630"/>
      <c r="T31" s="629">
        <f>'EMP 1DGT--'!AB14</f>
        <v>107.07187889157065</v>
      </c>
      <c r="U31" s="627"/>
      <c r="V31" s="574"/>
      <c r="W31" s="796"/>
      <c r="X31" s="617">
        <v>2017</v>
      </c>
      <c r="Y31" s="628">
        <f>'VA 1DGT--'!AB11</f>
        <v>77.441290572869505</v>
      </c>
      <c r="Z31" s="624"/>
      <c r="AA31" s="629">
        <f>'VA 1DGT--'!AB12</f>
        <v>77.947760893224228</v>
      </c>
      <c r="AB31" s="627"/>
      <c r="AC31" s="618">
        <f>'VA 1DGT--'!AB13</f>
        <v>93.212511210808941</v>
      </c>
      <c r="AD31" s="624"/>
      <c r="AE31" s="620">
        <f>'VA 1DGT--'!AB14</f>
        <v>106.39405820768091</v>
      </c>
      <c r="AF31" s="627"/>
      <c r="AG31" s="574"/>
      <c r="AH31" s="574"/>
      <c r="AI31" s="574"/>
      <c r="AJ31" s="574"/>
      <c r="AK31" s="574"/>
      <c r="AL31" s="574"/>
      <c r="AM31" s="574"/>
      <c r="AN31" s="574"/>
      <c r="AO31" s="574"/>
      <c r="AP31" s="574"/>
      <c r="AQ31" s="574"/>
      <c r="AR31" s="574"/>
      <c r="AS31" s="574"/>
      <c r="AT31" s="574"/>
      <c r="AU31" s="574"/>
      <c r="AV31" s="574"/>
      <c r="AW31" s="574"/>
      <c r="AX31" s="574"/>
    </row>
    <row r="32" spans="1:50" s="44" customFormat="1" ht="14.45" customHeight="1">
      <c r="A32" s="781"/>
      <c r="B32" s="632">
        <v>2018</v>
      </c>
      <c r="C32" s="633">
        <f>'NoE 1DGT--'!AC11</f>
        <v>100.95174969052523</v>
      </c>
      <c r="D32" s="624"/>
      <c r="E32" s="633">
        <f>'NoE 1DGT--'!AC12</f>
        <v>81.941720458772082</v>
      </c>
      <c r="F32" s="627"/>
      <c r="G32" s="634">
        <f>'NoE 1DGT--'!AC13</f>
        <v>77.489388691027955</v>
      </c>
      <c r="H32" s="627"/>
      <c r="I32" s="635">
        <f>'NoE 1DGT--'!AC14</f>
        <v>106.21538461538462</v>
      </c>
      <c r="J32" s="627"/>
      <c r="K32" s="575"/>
      <c r="L32" s="781"/>
      <c r="M32" s="632">
        <v>2018</v>
      </c>
      <c r="N32" s="635">
        <f>'EMP 1DGT--'!AC11</f>
        <v>86.686105227554307</v>
      </c>
      <c r="O32" s="627"/>
      <c r="P32" s="634">
        <f>'EMP 1DGT--'!AC12</f>
        <v>80.623336938365682</v>
      </c>
      <c r="Q32" s="624"/>
      <c r="R32" s="633">
        <f>'EMP 1DGT--'!AC13</f>
        <v>79.922904402865669</v>
      </c>
      <c r="S32" s="627"/>
      <c r="T32" s="633">
        <f>'EMP 1DGT--'!AC14</f>
        <v>123.59447589926033</v>
      </c>
      <c r="U32" s="636"/>
      <c r="V32" s="574"/>
      <c r="W32" s="796"/>
      <c r="X32" s="632">
        <v>2018</v>
      </c>
      <c r="Y32" s="633">
        <f>'VA 1DGT--'!AC11</f>
        <v>74.889370231475482</v>
      </c>
      <c r="Z32" s="624"/>
      <c r="AA32" s="633">
        <f>'VA 1DGT--'!AC12</f>
        <v>79.003587407795536</v>
      </c>
      <c r="AB32" s="630"/>
      <c r="AC32" s="634">
        <f>'VA 1DGT--'!AC13</f>
        <v>89.535885500617837</v>
      </c>
      <c r="AD32" s="624"/>
      <c r="AE32" s="633">
        <f>'VA 1DGT--'!AC14</f>
        <v>126.82703758658899</v>
      </c>
      <c r="AF32" s="627"/>
      <c r="AG32" s="574"/>
      <c r="AH32" s="574"/>
      <c r="AI32" s="574"/>
      <c r="AJ32" s="574"/>
      <c r="AK32" s="574"/>
      <c r="AL32" s="574"/>
      <c r="AM32" s="574"/>
      <c r="AN32" s="574"/>
      <c r="AO32" s="574"/>
      <c r="AP32" s="574"/>
      <c r="AQ32" s="574"/>
      <c r="AR32" s="574"/>
      <c r="AS32" s="574"/>
      <c r="AT32" s="574"/>
      <c r="AU32" s="574"/>
      <c r="AV32" s="574"/>
      <c r="AW32" s="574"/>
      <c r="AX32" s="574"/>
    </row>
    <row r="33" spans="1:80" s="44" customFormat="1" ht="14.45" customHeight="1">
      <c r="A33" s="781"/>
      <c r="B33" s="617">
        <v>2019</v>
      </c>
      <c r="C33" s="620">
        <f>'NoE 1DGT--'!AD11</f>
        <v>102.39445512646529</v>
      </c>
      <c r="D33" s="627">
        <f>'NoE 1DGT--'!$AD$11</f>
        <v>102.39445512646529</v>
      </c>
      <c r="E33" s="620">
        <f>'NoE 1DGT--'!AD12</f>
        <v>85.962640668735844</v>
      </c>
      <c r="F33" s="627">
        <f>'NoE 1DGT--'!$AD$12</f>
        <v>85.962640668735844</v>
      </c>
      <c r="G33" s="618">
        <f>'NoE 1DGT--'!AD13</f>
        <v>81.763184856320436</v>
      </c>
      <c r="H33" s="624">
        <f>'NoE 1DGT--'!$AD$13</f>
        <v>81.763184856320436</v>
      </c>
      <c r="I33" s="620">
        <f>'NoE 1DGT--'!AD14</f>
        <v>112.4</v>
      </c>
      <c r="J33" s="627">
        <f>'NoE 1DGT--'!$AD$14</f>
        <v>112.4</v>
      </c>
      <c r="K33" s="575"/>
      <c r="L33" s="781"/>
      <c r="M33" s="617">
        <v>2019</v>
      </c>
      <c r="N33" s="620">
        <f>'EMP 1DGT--'!AD11</f>
        <v>88.129441356521454</v>
      </c>
      <c r="O33" s="627">
        <f>'EMP 1DGT--'!$AD$11</f>
        <v>88.129441356521454</v>
      </c>
      <c r="P33" s="620">
        <f>'EMP 1DGT--'!AD12</f>
        <v>84.260626558317895</v>
      </c>
      <c r="Q33" s="637">
        <f>'EMP 1DGT--'!$AD$12</f>
        <v>84.260626558317895</v>
      </c>
      <c r="R33" s="613">
        <f>'EMP 1DGT--'!AD13</f>
        <v>83.746448289403773</v>
      </c>
      <c r="S33" s="638">
        <f>'EMP 1DGT--'!$AD$13</f>
        <v>83.746448289403773</v>
      </c>
      <c r="T33" s="613">
        <f>'EMP 1DGT--'!AD14</f>
        <v>129.00193759150741</v>
      </c>
      <c r="U33" s="627">
        <f>'EMP 1DGT--'!$AD$14</f>
        <v>129.00193759150741</v>
      </c>
      <c r="V33" s="574"/>
      <c r="W33" s="639"/>
      <c r="X33" s="617">
        <v>2019</v>
      </c>
      <c r="Y33" s="620">
        <f>'VA 1DGT--'!AD11</f>
        <v>81.488555541187111</v>
      </c>
      <c r="Z33" s="624">
        <f>'VA 1DGT--'!$AD$11</f>
        <v>81.488555541187111</v>
      </c>
      <c r="AA33" s="620">
        <f>'VA 1DGT--'!AD12</f>
        <v>84.419041476883379</v>
      </c>
      <c r="AB33" s="627">
        <f>'VA 1DGT--'!$AD$12</f>
        <v>84.419041476883379</v>
      </c>
      <c r="AC33" s="618">
        <f>'VA 1DGT--'!AD13</f>
        <v>94.425201171016411</v>
      </c>
      <c r="AD33" s="624">
        <f>'VA 1DGT--'!$AD$13</f>
        <v>94.425201171016411</v>
      </c>
      <c r="AE33" s="620">
        <f>'VA 1DGT--'!AD14</f>
        <v>133.93071777315416</v>
      </c>
      <c r="AF33" s="627">
        <f>'VA 1DGT--'!$AD$14</f>
        <v>133.93071777315416</v>
      </c>
      <c r="AG33" s="574"/>
      <c r="AH33" s="574"/>
      <c r="AI33" s="574"/>
      <c r="AJ33" s="574"/>
      <c r="AK33" s="574"/>
      <c r="AL33" s="574"/>
      <c r="AM33" s="574"/>
      <c r="AN33" s="574"/>
      <c r="AO33" s="574"/>
      <c r="AP33" s="574"/>
      <c r="AQ33" s="574"/>
      <c r="AR33" s="574"/>
      <c r="AS33" s="574"/>
      <c r="AT33" s="574"/>
      <c r="AU33" s="574"/>
      <c r="AV33" s="574"/>
      <c r="AW33" s="574"/>
      <c r="AX33" s="574"/>
      <c r="AY33" s="574"/>
      <c r="AZ33" s="574"/>
      <c r="BA33" s="574"/>
      <c r="BB33" s="574"/>
      <c r="BC33" s="574"/>
      <c r="BD33" s="574"/>
      <c r="BE33" s="574"/>
      <c r="BF33" s="574"/>
      <c r="BG33" s="574"/>
      <c r="BH33" s="574"/>
      <c r="BI33" s="574"/>
      <c r="BJ33" s="574"/>
      <c r="BK33" s="574"/>
      <c r="BL33" s="574"/>
      <c r="BM33" s="574"/>
      <c r="BN33" s="574"/>
      <c r="BO33" s="574"/>
      <c r="BP33" s="574"/>
      <c r="BQ33" s="574"/>
      <c r="BR33" s="574"/>
      <c r="BS33" s="574"/>
      <c r="BT33" s="574"/>
      <c r="BU33" s="574"/>
      <c r="BV33" s="574"/>
      <c r="BW33" s="574"/>
      <c r="BX33" s="574"/>
      <c r="BY33" s="574"/>
      <c r="BZ33" s="574"/>
      <c r="CA33" s="574"/>
      <c r="CB33" s="574"/>
    </row>
    <row r="34" spans="1:80" s="44" customFormat="1" ht="14.45" customHeight="1">
      <c r="A34" s="781"/>
      <c r="B34" s="617" t="s">
        <v>262</v>
      </c>
      <c r="C34" s="640"/>
      <c r="D34" s="627">
        <f>'NoE 1DGT--'!$AE$11</f>
        <v>97.574321900283209</v>
      </c>
      <c r="E34" s="640"/>
      <c r="F34" s="627">
        <f>'NoE 1DGT--'!$AE$12</f>
        <v>81.387614169380072</v>
      </c>
      <c r="G34" s="641"/>
      <c r="H34" s="624">
        <f>'NoE 1DGT--'!$AF$13</f>
        <v>78.143142898960818</v>
      </c>
      <c r="I34" s="640"/>
      <c r="J34" s="627">
        <f>'NoE 1DGT--'!$AE$14</f>
        <v>106.52307692307693</v>
      </c>
      <c r="K34" s="575"/>
      <c r="L34" s="781"/>
      <c r="M34" s="617" t="s">
        <v>262</v>
      </c>
      <c r="N34" s="640"/>
      <c r="O34" s="627">
        <f>'EMP 1DGT--'!$AE$11</f>
        <v>83.834194846929947</v>
      </c>
      <c r="P34" s="640"/>
      <c r="Q34" s="637">
        <f>'EMP 1DGT--'!$AE$12</f>
        <v>79.96882304551437</v>
      </c>
      <c r="R34" s="642"/>
      <c r="S34" s="638">
        <f>'EMP 1DGT--'!$AE$13</f>
        <v>79.622094979445521</v>
      </c>
      <c r="T34" s="642"/>
      <c r="U34" s="627">
        <f>'EMP 1DGT--'!$AE$14</f>
        <v>122.23275431949604</v>
      </c>
      <c r="V34" s="574"/>
      <c r="W34" s="639"/>
      <c r="X34" s="617" t="s">
        <v>262</v>
      </c>
      <c r="Y34" s="640"/>
      <c r="Z34" s="624">
        <f>'VA 1DGT--'!$AE$11</f>
        <v>63.741806929393498</v>
      </c>
      <c r="AA34" s="640"/>
      <c r="AB34" s="627">
        <f>'VA 1DGT--'!$AE$12</f>
        <v>77.953117344512052</v>
      </c>
      <c r="AC34" s="641"/>
      <c r="AD34" s="624">
        <f>'VA 1DGT--'!$AE$13</f>
        <v>74.735890873492195</v>
      </c>
      <c r="AE34" s="640"/>
      <c r="AF34" s="627">
        <f>'VA 1DGT--'!$AE$14</f>
        <v>117.95435890591884</v>
      </c>
      <c r="AG34" s="574"/>
      <c r="AH34" s="574"/>
      <c r="AI34" s="574"/>
      <c r="AJ34" s="574"/>
      <c r="AK34" s="574"/>
      <c r="AL34" s="574"/>
      <c r="AM34" s="574"/>
      <c r="AN34" s="574"/>
      <c r="AO34" s="574"/>
      <c r="AP34" s="574"/>
      <c r="AQ34" s="574"/>
      <c r="AR34" s="574"/>
      <c r="AS34" s="574"/>
      <c r="AT34" s="574"/>
      <c r="AU34" s="574"/>
      <c r="AV34" s="574"/>
      <c r="AW34" s="574"/>
      <c r="AX34" s="574"/>
      <c r="AY34" s="574"/>
      <c r="AZ34" s="574"/>
      <c r="BA34" s="574"/>
      <c r="BB34" s="574"/>
      <c r="BC34" s="574"/>
      <c r="BD34" s="574"/>
      <c r="BE34" s="574"/>
      <c r="BF34" s="574"/>
      <c r="BG34" s="574"/>
      <c r="BH34" s="574"/>
      <c r="BI34" s="574"/>
      <c r="BJ34" s="574"/>
      <c r="BK34" s="574"/>
      <c r="BL34" s="574"/>
      <c r="BM34" s="574"/>
      <c r="BN34" s="574"/>
      <c r="BO34" s="574"/>
      <c r="BP34" s="574"/>
      <c r="BQ34" s="574"/>
      <c r="BR34" s="574"/>
      <c r="BS34" s="574"/>
      <c r="BT34" s="574"/>
      <c r="BU34" s="574"/>
      <c r="BV34" s="574"/>
      <c r="BW34" s="574"/>
      <c r="BX34" s="574"/>
      <c r="BY34" s="574"/>
      <c r="BZ34" s="574"/>
      <c r="CA34" s="574"/>
      <c r="CB34" s="574"/>
    </row>
    <row r="35" spans="1:80" s="44" customFormat="1" ht="14.45" customHeight="1">
      <c r="A35" s="781"/>
      <c r="B35" s="617" t="s">
        <v>263</v>
      </c>
      <c r="C35" s="640"/>
      <c r="D35" s="627">
        <f>'NoE 1DGT--'!$AF$11</f>
        <v>98.756019605578345</v>
      </c>
      <c r="E35" s="640"/>
      <c r="F35" s="627">
        <f>'NoE 1DGT--'!$AF$12</f>
        <v>82.02804171347691</v>
      </c>
      <c r="G35" s="641"/>
      <c r="H35" s="624">
        <f>'NoE 1DGT--'!$AF$13</f>
        <v>78.143142898960818</v>
      </c>
      <c r="I35" s="640"/>
      <c r="J35" s="627">
        <f>'NoE 1DGT--'!$AF$14</f>
        <v>107.9076923076923</v>
      </c>
      <c r="K35" s="575"/>
      <c r="L35" s="781"/>
      <c r="M35" s="617" t="s">
        <v>263</v>
      </c>
      <c r="N35" s="640"/>
      <c r="O35" s="627">
        <f>'EMP 1DGT--'!$AF$11</f>
        <v>84.493138311859809</v>
      </c>
      <c r="P35" s="640"/>
      <c r="Q35" s="637">
        <f>'EMP 1DGT--'!$AF$12</f>
        <v>80.346291778080854</v>
      </c>
      <c r="R35" s="642"/>
      <c r="S35" s="638">
        <f>'EMP 1DGT--'!$AF$13</f>
        <v>79.769637230865953</v>
      </c>
      <c r="T35" s="642"/>
      <c r="U35" s="627">
        <f>'EMP 1DGT--'!$AF$14</f>
        <v>123.88601063961899</v>
      </c>
      <c r="V35" s="574"/>
      <c r="W35" s="639"/>
      <c r="X35" s="617" t="s">
        <v>263</v>
      </c>
      <c r="Y35" s="640"/>
      <c r="Z35" s="624">
        <f>'VA 1DGT--'!$AF$11</f>
        <v>72.177588898228365</v>
      </c>
      <c r="AA35" s="640"/>
      <c r="AB35" s="627">
        <f>'VA 1DGT--'!$AF$12</f>
        <v>80.595002765125557</v>
      </c>
      <c r="AC35" s="641"/>
      <c r="AD35" s="624">
        <f>'VA 1DGT--'!$AF$13</f>
        <v>83.212468789004006</v>
      </c>
      <c r="AE35" s="640"/>
      <c r="AF35" s="627">
        <f>'VA 1DGT--'!$AF$14</f>
        <v>126.28477790395981</v>
      </c>
      <c r="AG35" s="574"/>
      <c r="AH35" s="574"/>
      <c r="AI35" s="574"/>
      <c r="AJ35" s="574"/>
      <c r="AK35" s="574"/>
      <c r="AL35" s="574"/>
      <c r="AM35" s="574"/>
      <c r="AN35" s="574"/>
      <c r="AO35" s="574"/>
      <c r="AP35" s="574"/>
      <c r="AQ35" s="574"/>
      <c r="AR35" s="574"/>
      <c r="AS35" s="574"/>
      <c r="AT35" s="574"/>
      <c r="AU35" s="574"/>
      <c r="AV35" s="574"/>
      <c r="AW35" s="574"/>
      <c r="AX35" s="574"/>
      <c r="AY35" s="574"/>
      <c r="AZ35" s="574"/>
      <c r="BA35" s="574"/>
      <c r="BB35" s="574"/>
      <c r="BC35" s="574"/>
      <c r="BD35" s="574"/>
      <c r="BE35" s="574"/>
      <c r="BF35" s="574"/>
      <c r="BG35" s="574"/>
      <c r="BH35" s="574"/>
      <c r="BI35" s="574"/>
      <c r="BJ35" s="574"/>
      <c r="BK35" s="574"/>
      <c r="BL35" s="574"/>
      <c r="BM35" s="574"/>
      <c r="BN35" s="574"/>
      <c r="BO35" s="574"/>
      <c r="BP35" s="574"/>
      <c r="BQ35" s="574"/>
      <c r="BR35" s="574"/>
      <c r="BS35" s="574"/>
      <c r="BT35" s="574"/>
      <c r="BU35" s="574"/>
      <c r="BV35" s="574"/>
      <c r="BW35" s="574"/>
      <c r="BX35" s="574"/>
      <c r="BY35" s="574"/>
      <c r="BZ35" s="574"/>
      <c r="CA35" s="574"/>
      <c r="CB35" s="574"/>
    </row>
    <row r="36" spans="1:80" s="44" customFormat="1" ht="15" customHeight="1" thickBot="1">
      <c r="A36" s="782"/>
      <c r="B36" s="643" t="s">
        <v>264</v>
      </c>
      <c r="C36" s="644"/>
      <c r="D36" s="645">
        <f>'NoE 1DGT--'!$AG$11</f>
        <v>100.43516253700331</v>
      </c>
      <c r="E36" s="644"/>
      <c r="F36" s="646">
        <f>'NoE 1DGT--'!$AG$12</f>
        <v>83.633236221921791</v>
      </c>
      <c r="G36" s="647"/>
      <c r="H36" s="645">
        <f>'NoE 1DGT--'!$AG$13</f>
        <v>79.699468214860715</v>
      </c>
      <c r="I36" s="644"/>
      <c r="J36" s="646">
        <f>'NoE 1DGT--'!$AG$14</f>
        <v>111.23076923076923</v>
      </c>
      <c r="K36" s="575"/>
      <c r="L36" s="782"/>
      <c r="M36" s="643" t="s">
        <v>264</v>
      </c>
      <c r="N36" s="644"/>
      <c r="O36" s="646">
        <f>'EMP 1DGT--'!$AG$11</f>
        <v>85.663397390311914</v>
      </c>
      <c r="P36" s="644"/>
      <c r="Q36" s="645">
        <f>'EMP 1DGT--'!$AG$12</f>
        <v>81.582577683991147</v>
      </c>
      <c r="R36" s="644"/>
      <c r="S36" s="646">
        <f>'EMP 1DGT--'!$AG$13</f>
        <v>80.96288142283359</v>
      </c>
      <c r="T36" s="644"/>
      <c r="U36" s="646">
        <f>'EMP 1DGT--'!$AG$14</f>
        <v>126.96245197285046</v>
      </c>
      <c r="V36" s="574"/>
      <c r="W36" s="648"/>
      <c r="X36" s="643" t="s">
        <v>264</v>
      </c>
      <c r="Y36" s="644"/>
      <c r="Z36" s="645">
        <f>'VA 1DGT--'!$AG$11</f>
        <v>77.14454058580111</v>
      </c>
      <c r="AA36" s="644"/>
      <c r="AB36" s="646">
        <f>'VA 1DGT--'!$AG$12</f>
        <v>86.28794273852229</v>
      </c>
      <c r="AC36" s="647"/>
      <c r="AD36" s="645">
        <f>'VA 1DGT--'!$AG$13</f>
        <v>88.961662701963434</v>
      </c>
      <c r="AE36" s="644"/>
      <c r="AF36" s="646">
        <f>'VA 1DGT--'!$AG$14</f>
        <v>136.56424156767827</v>
      </c>
      <c r="AG36" s="574"/>
      <c r="AH36" s="574"/>
      <c r="AI36" s="574"/>
      <c r="AJ36" s="574"/>
      <c r="AK36" s="574"/>
      <c r="AL36" s="574"/>
      <c r="AM36" s="574"/>
      <c r="AN36" s="574"/>
      <c r="AO36" s="574"/>
      <c r="AP36" s="574"/>
      <c r="AQ36" s="574"/>
      <c r="AR36" s="574"/>
      <c r="AS36" s="574"/>
      <c r="AT36" s="574"/>
      <c r="AU36" s="574"/>
      <c r="AV36" s="574"/>
      <c r="AW36" s="574"/>
      <c r="AX36" s="574"/>
      <c r="AY36" s="574"/>
      <c r="AZ36" s="574"/>
      <c r="BA36" s="574"/>
      <c r="BB36" s="574"/>
      <c r="BC36" s="574"/>
      <c r="BD36" s="574"/>
      <c r="BE36" s="574"/>
      <c r="BF36" s="574"/>
      <c r="BG36" s="574"/>
      <c r="BH36" s="574"/>
      <c r="BI36" s="574"/>
      <c r="BJ36" s="574"/>
      <c r="BK36" s="574"/>
      <c r="BL36" s="574"/>
      <c r="BM36" s="574"/>
      <c r="BN36" s="574"/>
      <c r="BO36" s="574"/>
      <c r="BP36" s="574"/>
      <c r="BQ36" s="574"/>
      <c r="BR36" s="574"/>
      <c r="BS36" s="574"/>
      <c r="BT36" s="574"/>
      <c r="BU36" s="574"/>
      <c r="BV36" s="574"/>
      <c r="BW36" s="574"/>
      <c r="BX36" s="574"/>
      <c r="BY36" s="574"/>
      <c r="BZ36" s="574"/>
      <c r="CA36" s="574"/>
      <c r="CB36" s="574"/>
    </row>
    <row r="37" spans="1:80" s="44" customFormat="1" ht="14.45" thickBot="1">
      <c r="A37" s="574"/>
      <c r="B37" s="580"/>
      <c r="C37" s="574"/>
      <c r="D37" s="574"/>
      <c r="E37" s="575"/>
      <c r="F37" s="575"/>
      <c r="G37" s="574"/>
      <c r="H37" s="574"/>
      <c r="I37" s="575"/>
      <c r="J37" s="575"/>
      <c r="K37" s="575"/>
      <c r="L37" s="574"/>
      <c r="M37" s="580"/>
      <c r="N37" s="574"/>
      <c r="O37" s="574"/>
      <c r="P37" s="574"/>
      <c r="Q37" s="574"/>
      <c r="R37" s="574"/>
      <c r="S37" s="574"/>
      <c r="T37" s="574"/>
      <c r="U37" s="574"/>
      <c r="V37" s="574"/>
      <c r="W37" s="574"/>
      <c r="X37" s="580"/>
      <c r="Y37" s="574"/>
      <c r="Z37" s="574"/>
      <c r="AA37" s="574"/>
      <c r="AB37" s="574"/>
      <c r="AC37" s="574"/>
      <c r="AD37" s="574"/>
      <c r="AE37" s="574"/>
      <c r="AF37" s="574"/>
      <c r="AG37" s="574"/>
      <c r="AH37" s="574"/>
      <c r="AI37" s="574"/>
      <c r="AJ37" s="574"/>
      <c r="AK37" s="574"/>
      <c r="AL37" s="574"/>
      <c r="AM37" s="574"/>
      <c r="AN37" s="574"/>
      <c r="AO37" s="574"/>
      <c r="AP37" s="574"/>
      <c r="AQ37" s="574"/>
      <c r="AR37" s="574"/>
      <c r="AS37" s="574"/>
      <c r="AT37" s="574"/>
      <c r="AU37" s="574"/>
      <c r="AV37" s="574"/>
      <c r="AW37" s="574"/>
      <c r="AX37" s="574"/>
      <c r="AY37" s="574"/>
      <c r="AZ37" s="574"/>
      <c r="BA37" s="574"/>
      <c r="BB37" s="574"/>
      <c r="BC37" s="574"/>
      <c r="BD37" s="574"/>
      <c r="BE37" s="574"/>
      <c r="BF37" s="574"/>
      <c r="BG37" s="574"/>
      <c r="BH37" s="574"/>
      <c r="BI37" s="574"/>
      <c r="BJ37" s="574"/>
      <c r="BK37" s="574"/>
      <c r="BL37" s="574"/>
      <c r="BM37" s="574"/>
      <c r="BN37" s="574"/>
      <c r="BO37" s="574"/>
      <c r="BP37" s="574"/>
      <c r="BQ37" s="574"/>
      <c r="BR37" s="574"/>
      <c r="BS37" s="574"/>
      <c r="BT37" s="574"/>
      <c r="BU37" s="574"/>
      <c r="BV37" s="574"/>
      <c r="BW37" s="574"/>
      <c r="BX37" s="574"/>
      <c r="BY37" s="574"/>
      <c r="BZ37" s="574"/>
      <c r="CA37" s="574"/>
      <c r="CB37" s="574"/>
    </row>
    <row r="38" spans="1:80" s="44" customFormat="1" ht="14.45" customHeight="1" thickBot="1">
      <c r="A38" s="791" t="s">
        <v>272</v>
      </c>
      <c r="B38" s="649"/>
      <c r="C38" s="787" t="s">
        <v>273</v>
      </c>
      <c r="D38" s="788"/>
      <c r="E38" s="773" t="s">
        <v>274</v>
      </c>
      <c r="F38" s="775"/>
      <c r="G38" s="787" t="s">
        <v>275</v>
      </c>
      <c r="H38" s="788"/>
      <c r="I38" s="773" t="s">
        <v>276</v>
      </c>
      <c r="J38" s="775"/>
      <c r="K38" s="787" t="s">
        <v>277</v>
      </c>
      <c r="L38" s="788"/>
      <c r="M38" s="776" t="s">
        <v>278</v>
      </c>
      <c r="N38" s="777"/>
      <c r="O38" s="801" t="s">
        <v>279</v>
      </c>
      <c r="P38" s="801"/>
      <c r="Q38" s="776" t="s">
        <v>280</v>
      </c>
      <c r="R38" s="777"/>
      <c r="S38" s="801" t="s">
        <v>281</v>
      </c>
      <c r="T38" s="777"/>
      <c r="U38" s="776" t="s">
        <v>282</v>
      </c>
      <c r="V38" s="777"/>
      <c r="W38" s="776" t="s">
        <v>283</v>
      </c>
      <c r="X38" s="801"/>
      <c r="Y38" s="776" t="s">
        <v>284</v>
      </c>
      <c r="Z38" s="777"/>
      <c r="AA38" s="574"/>
      <c r="AB38" s="574"/>
      <c r="AC38" s="574"/>
      <c r="AD38" s="574"/>
      <c r="AE38" s="574"/>
      <c r="AF38" s="574"/>
      <c r="AG38" s="574"/>
      <c r="AH38" s="574"/>
      <c r="AI38" s="574"/>
      <c r="AJ38" s="574"/>
      <c r="AK38" s="574"/>
      <c r="AL38" s="574"/>
      <c r="AM38" s="574"/>
      <c r="AN38" s="574"/>
      <c r="AO38" s="574"/>
      <c r="AP38" s="574"/>
      <c r="AQ38" s="574"/>
      <c r="AR38" s="574"/>
      <c r="AS38" s="574"/>
      <c r="AT38" s="574"/>
      <c r="AU38" s="574"/>
      <c r="AV38" s="574"/>
      <c r="AW38" s="574"/>
      <c r="AX38" s="574"/>
      <c r="AY38" s="574"/>
      <c r="AZ38" s="574"/>
      <c r="BA38" s="574"/>
      <c r="BB38" s="574"/>
      <c r="BC38" s="574"/>
      <c r="BD38" s="574"/>
      <c r="BE38" s="574"/>
      <c r="BF38" s="574"/>
      <c r="BG38" s="574"/>
      <c r="BH38" s="574"/>
      <c r="BI38" s="574"/>
      <c r="BJ38" s="574"/>
      <c r="BK38" s="574"/>
      <c r="BL38" s="574"/>
      <c r="BM38" s="574"/>
      <c r="BN38" s="574"/>
      <c r="BO38" s="574"/>
      <c r="BP38" s="574"/>
      <c r="BQ38" s="574"/>
      <c r="BR38" s="574"/>
      <c r="BS38" s="574"/>
      <c r="BT38" s="574"/>
      <c r="BU38" s="574"/>
      <c r="BV38" s="574"/>
      <c r="BW38" s="574"/>
      <c r="BX38" s="574"/>
      <c r="BY38" s="574"/>
      <c r="BZ38" s="574"/>
      <c r="CA38" s="574"/>
      <c r="CB38" s="574"/>
    </row>
    <row r="39" spans="1:80" s="44" customFormat="1" ht="14.45" customHeight="1">
      <c r="A39" s="792"/>
      <c r="B39" s="583">
        <v>2008</v>
      </c>
      <c r="C39" s="584">
        <f>'NoE 1DGT--'!S22</f>
        <v>100</v>
      </c>
      <c r="D39" s="585"/>
      <c r="E39" s="246">
        <f>'NoE 1DGT--'!S28</f>
        <v>100</v>
      </c>
      <c r="F39" s="650"/>
      <c r="G39" s="584">
        <f>'NoE 1DGT--'!S34</f>
        <v>100</v>
      </c>
      <c r="H39" s="585"/>
      <c r="I39" s="246">
        <f>'NoE 1DGT--'!S40</f>
        <v>100</v>
      </c>
      <c r="J39" s="650"/>
      <c r="K39" s="584">
        <f>'NoE 1DGT--'!S46</f>
        <v>100</v>
      </c>
      <c r="L39" s="585"/>
      <c r="M39" s="246">
        <f>'NoE 1DGT--'!S52</f>
        <v>100</v>
      </c>
      <c r="N39" s="650"/>
      <c r="O39" s="584">
        <f>'NoE 1DGT--'!S58</f>
        <v>100</v>
      </c>
      <c r="P39" s="651"/>
      <c r="Q39" s="246">
        <f>'NoE 1DGT--'!S64</f>
        <v>100</v>
      </c>
      <c r="R39" s="650"/>
      <c r="S39" s="584">
        <f>'NoE 1DGT--'!S70</f>
        <v>100</v>
      </c>
      <c r="T39" s="651"/>
      <c r="U39" s="652">
        <f>'NoE 1DGT--'!S76</f>
        <v>100</v>
      </c>
      <c r="V39" s="653"/>
      <c r="W39" s="584">
        <f>'NoE 1DGT--'!S82</f>
        <v>100</v>
      </c>
      <c r="X39" s="651"/>
      <c r="Y39" s="246">
        <f>'NoE 1DGT--'!S88</f>
        <v>100</v>
      </c>
      <c r="Z39" s="650"/>
      <c r="AA39" s="760"/>
      <c r="AB39" s="760"/>
      <c r="AC39" s="759"/>
      <c r="AD39" s="759"/>
      <c r="AE39" s="760"/>
      <c r="AF39" s="760"/>
      <c r="AG39" s="574"/>
      <c r="AH39" s="574"/>
      <c r="AI39" s="574"/>
      <c r="AJ39" s="574"/>
      <c r="AK39" s="574"/>
      <c r="AL39" s="574"/>
      <c r="AM39" s="574"/>
      <c r="AN39" s="574"/>
      <c r="AO39" s="574"/>
      <c r="AP39" s="574"/>
      <c r="AQ39" s="574"/>
      <c r="AR39" s="574"/>
      <c r="AS39" s="574"/>
      <c r="AT39" s="574"/>
      <c r="AU39" s="574"/>
      <c r="AV39" s="574"/>
      <c r="AW39" s="574"/>
      <c r="AX39" s="574"/>
      <c r="AY39" s="574"/>
      <c r="AZ39" s="574"/>
      <c r="BA39" s="574"/>
      <c r="BB39" s="574"/>
      <c r="BC39" s="574"/>
      <c r="BD39" s="574"/>
      <c r="BE39" s="574"/>
      <c r="BF39" s="574"/>
      <c r="BG39" s="574"/>
      <c r="BH39" s="574"/>
      <c r="BI39" s="574"/>
      <c r="BJ39" s="574"/>
      <c r="BK39" s="574"/>
      <c r="BL39" s="574"/>
      <c r="BM39" s="574"/>
      <c r="BN39" s="574"/>
      <c r="BO39" s="574"/>
      <c r="BP39" s="574"/>
      <c r="BQ39" s="574"/>
      <c r="BR39" s="574"/>
      <c r="BS39" s="574"/>
      <c r="BT39" s="574"/>
      <c r="BU39" s="574"/>
      <c r="BV39" s="574"/>
      <c r="BW39" s="574"/>
      <c r="BX39" s="574"/>
      <c r="BY39" s="574"/>
      <c r="BZ39" s="574"/>
      <c r="CA39" s="574"/>
      <c r="CB39" s="574"/>
    </row>
    <row r="40" spans="1:80" s="44" customFormat="1" ht="14.45" customHeight="1">
      <c r="A40" s="792"/>
      <c r="B40" s="587">
        <v>2009</v>
      </c>
      <c r="C40" s="588">
        <f>'NoE 1DGT--'!T22</f>
        <v>94.957041464325741</v>
      </c>
      <c r="D40" s="589"/>
      <c r="E40" s="248">
        <f>'NoE 1DGT--'!T28</f>
        <v>92.520563729406007</v>
      </c>
      <c r="F40" s="252"/>
      <c r="G40" s="588">
        <f>'NoE 1DGT--'!T34</f>
        <v>105.8666444129183</v>
      </c>
      <c r="H40" s="589"/>
      <c r="I40" s="248">
        <f>'NoE 1DGT--'!T40</f>
        <v>87.252475247524757</v>
      </c>
      <c r="J40" s="252"/>
      <c r="K40" s="588">
        <f>'NoE 1DGT--'!T46</f>
        <v>89.873891752515846</v>
      </c>
      <c r="L40" s="589"/>
      <c r="M40" s="248">
        <f>'NoE 1DGT--'!T52</f>
        <v>97.69906672894318</v>
      </c>
      <c r="N40" s="252"/>
      <c r="O40" s="588">
        <f>'NoE 1DGT--'!T58</f>
        <v>98.364391172706561</v>
      </c>
      <c r="P40" s="591"/>
      <c r="Q40" s="248">
        <f>'NoE 1DGT--'!T64</f>
        <v>98.177784545951667</v>
      </c>
      <c r="R40" s="252"/>
      <c r="S40" s="588">
        <f>'NoE 1DGT--'!T70</f>
        <v>100.50793252649402</v>
      </c>
      <c r="T40" s="591"/>
      <c r="U40" s="248">
        <f>'NoE 1DGT--'!T76</f>
        <v>99.651924822423368</v>
      </c>
      <c r="V40" s="252"/>
      <c r="W40" s="588">
        <f>'NoE 1DGT--'!T82</f>
        <v>97.48718691945875</v>
      </c>
      <c r="X40" s="591"/>
      <c r="Y40" s="248">
        <f>'NoE 1DGT--'!T88</f>
        <v>92.979717927152748</v>
      </c>
      <c r="Z40" s="252"/>
      <c r="AA40" s="574"/>
      <c r="AB40" s="574"/>
      <c r="AC40" s="574"/>
      <c r="AD40" s="574"/>
      <c r="AE40" s="574"/>
      <c r="AF40" s="574"/>
      <c r="AG40" s="574"/>
      <c r="AH40" s="574"/>
      <c r="AI40" s="574"/>
      <c r="AJ40" s="574"/>
      <c r="AK40" s="574"/>
      <c r="AL40" s="574"/>
      <c r="AM40" s="574"/>
      <c r="AN40" s="574"/>
      <c r="AO40" s="574"/>
      <c r="AP40" s="574"/>
      <c r="AQ40" s="574"/>
      <c r="AR40" s="574"/>
      <c r="AS40" s="574"/>
      <c r="AT40" s="574"/>
      <c r="AU40" s="574"/>
      <c r="AV40" s="574"/>
      <c r="AW40" s="574"/>
      <c r="AX40" s="574"/>
      <c r="AY40" s="574"/>
      <c r="AZ40" s="574"/>
      <c r="BA40" s="574"/>
      <c r="BB40" s="574"/>
      <c r="BC40" s="574"/>
      <c r="BD40" s="574"/>
      <c r="BE40" s="574"/>
      <c r="BF40" s="574"/>
      <c r="BG40" s="574"/>
      <c r="BH40" s="574"/>
      <c r="BI40" s="574"/>
      <c r="BJ40" s="574"/>
      <c r="BK40" s="574"/>
      <c r="BL40" s="574"/>
      <c r="BM40" s="574"/>
      <c r="BN40" s="574"/>
      <c r="BO40" s="574"/>
      <c r="BP40" s="574"/>
      <c r="BQ40" s="574"/>
      <c r="BR40" s="574"/>
      <c r="BS40" s="574"/>
      <c r="BT40" s="574"/>
      <c r="BU40" s="574"/>
      <c r="BV40" s="574"/>
      <c r="BW40" s="574"/>
      <c r="BX40" s="574"/>
      <c r="BY40" s="574"/>
      <c r="BZ40" s="574"/>
      <c r="CA40" s="574"/>
      <c r="CB40" s="574"/>
    </row>
    <row r="41" spans="1:80" s="44" customFormat="1" ht="14.45" customHeight="1">
      <c r="A41" s="792"/>
      <c r="B41" s="587">
        <v>2010</v>
      </c>
      <c r="C41" s="588">
        <f>'NoE 1DGT--'!U22</f>
        <v>95.965633171460595</v>
      </c>
      <c r="D41" s="589"/>
      <c r="E41" s="248">
        <f>'NoE 1DGT--'!U28</f>
        <v>90.978586609732133</v>
      </c>
      <c r="F41" s="252"/>
      <c r="G41" s="588">
        <f>'NoE 1DGT--'!U34</f>
        <v>109.12960026704498</v>
      </c>
      <c r="H41" s="589"/>
      <c r="I41" s="248">
        <f>'NoE 1DGT--'!U40</f>
        <v>119.34818481848185</v>
      </c>
      <c r="J41" s="252"/>
      <c r="K41" s="588">
        <f>'NoE 1DGT--'!U46</f>
        <v>88.453951526918758</v>
      </c>
      <c r="L41" s="589"/>
      <c r="M41" s="248">
        <f>'NoE 1DGT--'!U52</f>
        <v>95.530241463381032</v>
      </c>
      <c r="N41" s="252"/>
      <c r="O41" s="588">
        <f>'NoE 1DGT--'!U58</f>
        <v>93.351883313490205</v>
      </c>
      <c r="P41" s="591"/>
      <c r="Q41" s="248">
        <f>'NoE 1DGT--'!U64</f>
        <v>97.863179826534775</v>
      </c>
      <c r="R41" s="252"/>
      <c r="S41" s="588">
        <f>'NoE 1DGT--'!U70</f>
        <v>100.96987939215317</v>
      </c>
      <c r="T41" s="591"/>
      <c r="U41" s="248">
        <f>'NoE 1DGT--'!U76</f>
        <v>100.59788989832541</v>
      </c>
      <c r="V41" s="252"/>
      <c r="W41" s="588">
        <f>'NoE 1DGT--'!U82</f>
        <v>95.823660390782493</v>
      </c>
      <c r="X41" s="591"/>
      <c r="Y41" s="248">
        <f>'NoE 1DGT--'!U88</f>
        <v>89.167529274762245</v>
      </c>
      <c r="Z41" s="252"/>
      <c r="AA41" s="574"/>
      <c r="AB41" s="574"/>
      <c r="AC41" s="574"/>
      <c r="AD41" s="574"/>
      <c r="AE41" s="574"/>
      <c r="AF41" s="574"/>
      <c r="AG41" s="574"/>
      <c r="AH41" s="574"/>
      <c r="AI41" s="574"/>
      <c r="AJ41" s="574"/>
      <c r="AK41" s="574"/>
      <c r="AL41" s="574"/>
      <c r="AM41" s="574"/>
      <c r="AN41" s="574"/>
      <c r="AO41" s="574"/>
      <c r="AP41" s="574"/>
      <c r="AQ41" s="574"/>
      <c r="AR41" s="574"/>
      <c r="AS41" s="574"/>
      <c r="AT41" s="574"/>
      <c r="AU41" s="574"/>
      <c r="AV41" s="574"/>
      <c r="AW41" s="574"/>
      <c r="AX41" s="574"/>
      <c r="AY41" s="574"/>
      <c r="AZ41" s="574"/>
      <c r="BA41" s="574"/>
      <c r="BB41" s="574"/>
      <c r="BC41" s="574"/>
      <c r="BD41" s="574"/>
      <c r="BE41" s="574"/>
      <c r="BF41" s="574"/>
      <c r="BG41" s="574"/>
      <c r="BH41" s="574"/>
      <c r="BI41" s="574"/>
      <c r="BJ41" s="574"/>
      <c r="BK41" s="574"/>
      <c r="BL41" s="574"/>
      <c r="BM41" s="574"/>
      <c r="BN41" s="574"/>
      <c r="BO41" s="574"/>
      <c r="BP41" s="574"/>
      <c r="BQ41" s="574"/>
      <c r="BR41" s="574"/>
      <c r="BS41" s="574"/>
      <c r="BT41" s="574"/>
      <c r="BU41" s="574"/>
      <c r="BV41" s="574"/>
      <c r="BW41" s="574"/>
      <c r="BX41" s="574"/>
      <c r="BY41" s="574"/>
      <c r="BZ41" s="574"/>
      <c r="CA41" s="574"/>
      <c r="CB41" s="574"/>
    </row>
    <row r="42" spans="1:80" s="44" customFormat="1" ht="14.45" customHeight="1">
      <c r="A42" s="792"/>
      <c r="B42" s="587">
        <v>2011</v>
      </c>
      <c r="C42" s="588">
        <f>'NoE 1DGT--'!V22</f>
        <v>90.922674635786322</v>
      </c>
      <c r="D42" s="589"/>
      <c r="E42" s="248">
        <f>'NoE 1DGT--'!V28</f>
        <v>87.797320784495994</v>
      </c>
      <c r="F42" s="252"/>
      <c r="G42" s="588">
        <f>'NoE 1DGT--'!V34</f>
        <v>125.20237002420095</v>
      </c>
      <c r="H42" s="589"/>
      <c r="I42" s="248">
        <f>'NoE 1DGT--'!V40</f>
        <v>122.95792079207921</v>
      </c>
      <c r="J42" s="252"/>
      <c r="K42" s="588">
        <f>'NoE 1DGT--'!V46</f>
        <v>81.594445226276889</v>
      </c>
      <c r="L42" s="589"/>
      <c r="M42" s="248">
        <f>'NoE 1DGT--'!V52</f>
        <v>92.320079540289186</v>
      </c>
      <c r="N42" s="252"/>
      <c r="O42" s="588">
        <f>'NoE 1DGT--'!V58</f>
        <v>91.695316575923371</v>
      </c>
      <c r="P42" s="591"/>
      <c r="Q42" s="248">
        <f>'NoE 1DGT--'!V64</f>
        <v>97.695321422885499</v>
      </c>
      <c r="R42" s="252"/>
      <c r="S42" s="588">
        <f>'NoE 1DGT--'!V70</f>
        <v>103.12702493676971</v>
      </c>
      <c r="T42" s="591"/>
      <c r="U42" s="248">
        <f>'NoE 1DGT--'!V76</f>
        <v>93.462348758004481</v>
      </c>
      <c r="V42" s="252"/>
      <c r="W42" s="588">
        <f>'NoE 1DGT--'!V82</f>
        <v>94.61732038630285</v>
      </c>
      <c r="X42" s="591"/>
      <c r="Y42" s="248">
        <f>'NoE 1DGT--'!V88</f>
        <v>91.938927346833154</v>
      </c>
      <c r="Z42" s="252"/>
      <c r="AA42" s="574"/>
      <c r="AB42" s="574"/>
      <c r="AC42" s="574"/>
      <c r="AD42" s="574"/>
      <c r="AE42" s="574"/>
      <c r="AF42" s="574"/>
      <c r="AG42" s="574"/>
      <c r="AH42" s="574"/>
      <c r="AI42" s="574"/>
      <c r="AJ42" s="574"/>
      <c r="AK42" s="574"/>
      <c r="AL42" s="574"/>
      <c r="AM42" s="574"/>
      <c r="AN42" s="574"/>
      <c r="AO42" s="574"/>
      <c r="AP42" s="574"/>
      <c r="AQ42" s="574"/>
      <c r="AR42" s="574"/>
      <c r="AS42" s="574"/>
      <c r="AT42" s="574"/>
      <c r="AU42" s="574"/>
      <c r="AV42" s="574"/>
      <c r="AW42" s="574"/>
      <c r="AX42" s="574"/>
      <c r="AY42" s="574"/>
      <c r="AZ42" s="574"/>
      <c r="BA42" s="574"/>
      <c r="BB42" s="574"/>
      <c r="BC42" s="574"/>
      <c r="BD42" s="574"/>
      <c r="BE42" s="574"/>
      <c r="BF42" s="574"/>
      <c r="BG42" s="574"/>
      <c r="BH42" s="574"/>
      <c r="BI42" s="574"/>
      <c r="BJ42" s="574"/>
      <c r="BK42" s="574"/>
      <c r="BL42" s="574"/>
      <c r="BM42" s="574"/>
      <c r="BN42" s="574"/>
      <c r="BO42" s="574"/>
      <c r="BP42" s="574"/>
      <c r="BQ42" s="574"/>
      <c r="BR42" s="574"/>
      <c r="BS42" s="574"/>
      <c r="BT42" s="574"/>
      <c r="BU42" s="574"/>
      <c r="BV42" s="574"/>
      <c r="BW42" s="574"/>
      <c r="BX42" s="574"/>
      <c r="BY42" s="574"/>
      <c r="BZ42" s="574"/>
      <c r="CA42" s="574"/>
      <c r="CB42" s="574"/>
    </row>
    <row r="43" spans="1:80" s="44" customFormat="1" ht="14.45" customHeight="1">
      <c r="A43" s="792"/>
      <c r="B43" s="587">
        <v>2012</v>
      </c>
      <c r="C43" s="588">
        <f>'NoE 1DGT--'!W22</f>
        <v>87.635412775494956</v>
      </c>
      <c r="D43" s="589"/>
      <c r="E43" s="248">
        <f>'NoE 1DGT--'!W28</f>
        <v>84.803900209631422</v>
      </c>
      <c r="F43" s="252"/>
      <c r="G43" s="588">
        <f>'NoE 1DGT--'!W34</f>
        <v>116.54844362847368</v>
      </c>
      <c r="H43" s="589"/>
      <c r="I43" s="248">
        <f>'NoE 1DGT--'!W40</f>
        <v>125.18564356435644</v>
      </c>
      <c r="J43" s="252"/>
      <c r="K43" s="588">
        <f>'NoE 1DGT--'!W46</f>
        <v>76.50097914574603</v>
      </c>
      <c r="L43" s="589"/>
      <c r="M43" s="248">
        <f>'NoE 1DGT--'!W52</f>
        <v>92.08416344327307</v>
      </c>
      <c r="N43" s="252"/>
      <c r="O43" s="588">
        <f>'NoE 1DGT--'!W58</f>
        <v>89.51391025555273</v>
      </c>
      <c r="P43" s="591"/>
      <c r="Q43" s="248">
        <f>'NoE 1DGT--'!W64</f>
        <v>96.201900780108957</v>
      </c>
      <c r="R43" s="252"/>
      <c r="S43" s="588">
        <f>'NoE 1DGT--'!W70</f>
        <v>108.44672979243745</v>
      </c>
      <c r="T43" s="591"/>
      <c r="U43" s="248">
        <f>'NoE 1DGT--'!W76</f>
        <v>97.807459467561557</v>
      </c>
      <c r="V43" s="252"/>
      <c r="W43" s="588">
        <f>'NoE 1DGT--'!W82</f>
        <v>90.545856994163302</v>
      </c>
      <c r="X43" s="591"/>
      <c r="Y43" s="248">
        <f>'NoE 1DGT--'!W88</f>
        <v>92.721744193569251</v>
      </c>
      <c r="Z43" s="252"/>
      <c r="AA43" s="574"/>
      <c r="AB43" s="574"/>
      <c r="AC43" s="574"/>
      <c r="AD43" s="574"/>
      <c r="AE43" s="574"/>
      <c r="AF43" s="574"/>
      <c r="AG43" s="574"/>
      <c r="AH43" s="574"/>
      <c r="AI43" s="574"/>
      <c r="AJ43" s="574"/>
      <c r="AK43" s="574"/>
      <c r="AL43" s="574"/>
      <c r="AM43" s="574"/>
      <c r="AN43" s="574"/>
      <c r="AO43" s="574"/>
      <c r="AP43" s="574"/>
      <c r="AQ43" s="574"/>
      <c r="AR43" s="574"/>
      <c r="AS43" s="574"/>
      <c r="AT43" s="574"/>
      <c r="AU43" s="574"/>
      <c r="AV43" s="574"/>
      <c r="AW43" s="574"/>
      <c r="AX43" s="574"/>
      <c r="AY43" s="574"/>
      <c r="AZ43" s="574"/>
      <c r="BA43" s="574"/>
      <c r="BB43" s="574"/>
      <c r="BC43" s="574"/>
      <c r="BD43" s="574"/>
      <c r="BE43" s="574"/>
      <c r="BF43" s="574"/>
      <c r="BG43" s="574"/>
      <c r="BH43" s="574"/>
      <c r="BI43" s="574"/>
      <c r="BJ43" s="574"/>
      <c r="BK43" s="574"/>
      <c r="BL43" s="574"/>
      <c r="BM43" s="574"/>
      <c r="BN43" s="574"/>
      <c r="BO43" s="574"/>
      <c r="BP43" s="574"/>
      <c r="BQ43" s="574"/>
      <c r="BR43" s="574"/>
      <c r="BS43" s="574"/>
      <c r="BT43" s="574"/>
      <c r="BU43" s="574"/>
      <c r="BV43" s="574"/>
      <c r="BW43" s="574"/>
      <c r="BX43" s="574"/>
      <c r="BY43" s="574"/>
      <c r="BZ43" s="574"/>
      <c r="CA43" s="574"/>
      <c r="CB43" s="574"/>
    </row>
    <row r="44" spans="1:80" s="44" customFormat="1" ht="14.45" customHeight="1">
      <c r="A44" s="792"/>
      <c r="B44" s="587">
        <v>2013</v>
      </c>
      <c r="C44" s="588">
        <f>'NoE 1DGT--'!X22</f>
        <v>73.141576391482999</v>
      </c>
      <c r="D44" s="590"/>
      <c r="E44" s="248">
        <f>'NoE 1DGT--'!X28</f>
        <v>81.438662231969516</v>
      </c>
      <c r="F44" s="252"/>
      <c r="G44" s="588">
        <f>'NoE 1DGT--'!X34</f>
        <v>115.5386797963782</v>
      </c>
      <c r="H44" s="590"/>
      <c r="I44" s="248">
        <f>'NoE 1DGT--'!X40</f>
        <v>128.63036303630363</v>
      </c>
      <c r="J44" s="252"/>
      <c r="K44" s="588">
        <f>'NoE 1DGT--'!X46</f>
        <v>76.317791829559468</v>
      </c>
      <c r="L44" s="590"/>
      <c r="M44" s="248">
        <f>'NoE 1DGT--'!X52</f>
        <v>90.418851248890235</v>
      </c>
      <c r="N44" s="252"/>
      <c r="O44" s="588">
        <f>'NoE 1DGT--'!X58</f>
        <v>86.265434163177403</v>
      </c>
      <c r="P44" s="591"/>
      <c r="Q44" s="248">
        <f>'NoE 1DGT--'!X64</f>
        <v>95.28023700914396</v>
      </c>
      <c r="R44" s="252"/>
      <c r="S44" s="588">
        <f>'NoE 1DGT--'!X70</f>
        <v>108.1164691373508</v>
      </c>
      <c r="T44" s="591"/>
      <c r="U44" s="248">
        <f>'NoE 1DGT--'!X76</f>
        <v>96.308571143068889</v>
      </c>
      <c r="V44" s="252"/>
      <c r="W44" s="588">
        <f>'NoE 1DGT--'!X82</f>
        <v>91.018590495263439</v>
      </c>
      <c r="X44" s="591"/>
      <c r="Y44" s="248">
        <f>'NoE 1DGT--'!X88</f>
        <v>93.042796144141818</v>
      </c>
      <c r="Z44" s="252"/>
      <c r="AA44" s="574"/>
      <c r="AB44" s="574"/>
      <c r="AC44" s="574"/>
      <c r="AD44" s="574"/>
      <c r="AE44" s="574"/>
      <c r="AF44" s="574"/>
      <c r="AG44" s="574"/>
      <c r="AH44" s="574"/>
      <c r="AI44" s="574"/>
      <c r="AJ44" s="574"/>
      <c r="AK44" s="574"/>
      <c r="AL44" s="574"/>
      <c r="AM44" s="574"/>
      <c r="AN44" s="574"/>
      <c r="AO44" s="574"/>
      <c r="AP44" s="574"/>
      <c r="AQ44" s="574"/>
      <c r="AR44" s="574"/>
      <c r="AS44" s="574"/>
      <c r="AT44" s="574"/>
      <c r="AU44" s="574"/>
      <c r="AV44" s="574"/>
      <c r="AW44" s="574"/>
      <c r="AX44" s="574"/>
      <c r="AY44" s="574"/>
      <c r="AZ44" s="574"/>
      <c r="BA44" s="574"/>
      <c r="BB44" s="574"/>
      <c r="BC44" s="574"/>
      <c r="BD44" s="574"/>
      <c r="BE44" s="574"/>
      <c r="BF44" s="574"/>
      <c r="BG44" s="574"/>
      <c r="BH44" s="574"/>
      <c r="BI44" s="574"/>
      <c r="BJ44" s="574"/>
      <c r="BK44" s="574"/>
      <c r="BL44" s="574"/>
      <c r="BM44" s="574"/>
      <c r="BN44" s="574"/>
      <c r="BO44" s="574"/>
      <c r="BP44" s="574"/>
      <c r="BQ44" s="574"/>
      <c r="BR44" s="574"/>
      <c r="BS44" s="574"/>
      <c r="BT44" s="574"/>
      <c r="BU44" s="574"/>
      <c r="BV44" s="574"/>
      <c r="BW44" s="574"/>
      <c r="BX44" s="574"/>
      <c r="BY44" s="574"/>
      <c r="BZ44" s="574"/>
      <c r="CA44" s="574"/>
      <c r="CB44" s="574"/>
    </row>
    <row r="45" spans="1:80" s="44" customFormat="1" ht="14.45" customHeight="1">
      <c r="A45" s="792"/>
      <c r="B45" s="587">
        <v>2014</v>
      </c>
      <c r="C45" s="591">
        <f>'NoE 1DGT--'!Y22</f>
        <v>70.974971983563691</v>
      </c>
      <c r="D45" s="591"/>
      <c r="E45" s="251">
        <f>'NoE 1DGT--'!Y28</f>
        <v>80.299487298659429</v>
      </c>
      <c r="F45" s="252"/>
      <c r="G45" s="590">
        <f>'NoE 1DGT--'!Y34</f>
        <v>118.65976800467328</v>
      </c>
      <c r="H45" s="591"/>
      <c r="I45" s="251">
        <f>'NoE 1DGT--'!Y40</f>
        <v>116.62541254125412</v>
      </c>
      <c r="J45" s="252"/>
      <c r="K45" s="590">
        <f>'NoE 1DGT--'!Y46</f>
        <v>82.696669950362917</v>
      </c>
      <c r="L45" s="591"/>
      <c r="M45" s="251">
        <f>'NoE 1DGT--'!Y52</f>
        <v>88.254158271651619</v>
      </c>
      <c r="N45" s="252"/>
      <c r="O45" s="590">
        <f>'NoE 1DGT--'!Y58</f>
        <v>84.855457306061297</v>
      </c>
      <c r="P45" s="591"/>
      <c r="Q45" s="251">
        <f>'NoE 1DGT--'!Y64</f>
        <v>93.338617123633767</v>
      </c>
      <c r="R45" s="252"/>
      <c r="S45" s="590">
        <f>'NoE 1DGT--'!Y70</f>
        <v>113.85004494053219</v>
      </c>
      <c r="T45" s="591"/>
      <c r="U45" s="251">
        <f>'NoE 1DGT--'!Y76</f>
        <v>107.76007794219288</v>
      </c>
      <c r="V45" s="252"/>
      <c r="W45" s="590">
        <f>'NoE 1DGT--'!Y82</f>
        <v>88.262822962094361</v>
      </c>
      <c r="X45" s="591"/>
      <c r="Y45" s="251">
        <f>'NoE 1DGT--'!Y88</f>
        <v>106.68548230575144</v>
      </c>
      <c r="Z45" s="252"/>
      <c r="AA45" s="574"/>
      <c r="AB45" s="574"/>
      <c r="AC45" s="574"/>
      <c r="AD45" s="574"/>
      <c r="AE45" s="574"/>
      <c r="AF45" s="574"/>
      <c r="AG45" s="574"/>
      <c r="AH45" s="574"/>
      <c r="AI45" s="574"/>
      <c r="AJ45" s="574"/>
      <c r="AK45" s="574"/>
      <c r="AL45" s="574"/>
      <c r="AM45" s="574"/>
      <c r="AN45" s="574"/>
      <c r="AO45" s="574"/>
      <c r="AP45" s="574"/>
      <c r="AQ45" s="574"/>
      <c r="AR45" s="574"/>
      <c r="AS45" s="574"/>
      <c r="AT45" s="574"/>
      <c r="AU45" s="574"/>
      <c r="AV45" s="574"/>
      <c r="AW45" s="574"/>
      <c r="AX45" s="574"/>
      <c r="AY45" s="574"/>
      <c r="AZ45" s="574"/>
      <c r="BA45" s="574"/>
      <c r="BB45" s="574"/>
      <c r="BC45" s="574"/>
      <c r="BD45" s="574"/>
      <c r="BE45" s="574"/>
      <c r="BF45" s="574"/>
      <c r="BG45" s="574"/>
      <c r="BH45" s="574"/>
      <c r="BI45" s="574"/>
      <c r="BJ45" s="574"/>
      <c r="BK45" s="574"/>
      <c r="BL45" s="574"/>
      <c r="BM45" s="574"/>
      <c r="BN45" s="574"/>
      <c r="BO45" s="574"/>
      <c r="BP45" s="574"/>
      <c r="BQ45" s="574"/>
      <c r="BR45" s="574"/>
      <c r="BS45" s="574"/>
      <c r="BT45" s="574"/>
      <c r="BU45" s="574"/>
      <c r="BV45" s="574"/>
      <c r="BW45" s="574"/>
      <c r="BX45" s="574"/>
      <c r="BY45" s="574"/>
      <c r="BZ45" s="574"/>
      <c r="CA45" s="574"/>
      <c r="CB45" s="574"/>
    </row>
    <row r="46" spans="1:80" s="44" customFormat="1" ht="14.45" customHeight="1">
      <c r="A46" s="792"/>
      <c r="B46" s="587">
        <v>2015</v>
      </c>
      <c r="C46" s="588">
        <f>'NoE 1DGT--'!Z22</f>
        <v>82.51774374299589</v>
      </c>
      <c r="D46" s="591"/>
      <c r="E46" s="248">
        <f>'NoE 1DGT--'!Z28</f>
        <v>80.456347765464557</v>
      </c>
      <c r="F46" s="252"/>
      <c r="G46" s="588">
        <f>'NoE 1DGT--'!Z34</f>
        <v>116.97404656596845</v>
      </c>
      <c r="H46" s="591"/>
      <c r="I46" s="248">
        <f>'NoE 1DGT--'!Z40</f>
        <v>131.53877887788778</v>
      </c>
      <c r="J46" s="252"/>
      <c r="K46" s="588">
        <f>'NoE 1DGT--'!Z46</f>
        <v>90.084032410797562</v>
      </c>
      <c r="L46" s="591"/>
      <c r="M46" s="248">
        <f>'NoE 1DGT--'!Z52</f>
        <v>90.8285738972112</v>
      </c>
      <c r="N46" s="252"/>
      <c r="O46" s="588">
        <f>'NoE 1DGT--'!Z58</f>
        <v>83.473572966971219</v>
      </c>
      <c r="P46" s="591"/>
      <c r="Q46" s="248">
        <f>'NoE 1DGT--'!Z64</f>
        <v>93.590577779008356</v>
      </c>
      <c r="R46" s="252"/>
      <c r="S46" s="588">
        <f>'NoE 1DGT--'!Z70</f>
        <v>119.80309776133441</v>
      </c>
      <c r="T46" s="591"/>
      <c r="U46" s="248">
        <f>'NoE 1DGT--'!Z76</f>
        <v>112.84713837237382</v>
      </c>
      <c r="V46" s="252"/>
      <c r="W46" s="588">
        <f>'NoE 1DGT--'!Z82</f>
        <v>91.81728349517121</v>
      </c>
      <c r="X46" s="591"/>
      <c r="Y46" s="248">
        <f>'NoE 1DGT--'!Z88</f>
        <v>118.53124797826227</v>
      </c>
      <c r="Z46" s="252"/>
      <c r="AA46" s="574"/>
      <c r="AB46" s="574"/>
      <c r="AC46" s="574"/>
      <c r="AD46" s="574"/>
      <c r="AE46" s="574"/>
      <c r="AF46" s="574"/>
      <c r="AG46" s="574"/>
      <c r="AH46" s="574"/>
      <c r="AI46" s="574"/>
      <c r="AJ46" s="574"/>
      <c r="AK46" s="574"/>
      <c r="AL46" s="574"/>
      <c r="AM46" s="574"/>
      <c r="AN46" s="574"/>
      <c r="AO46" s="574"/>
      <c r="AP46" s="574"/>
      <c r="AQ46" s="574"/>
      <c r="AR46" s="574"/>
      <c r="AS46" s="574"/>
      <c r="AT46" s="574"/>
      <c r="AU46" s="574"/>
      <c r="AV46" s="574"/>
      <c r="AW46" s="574"/>
      <c r="AX46" s="574"/>
      <c r="AY46" s="574"/>
      <c r="AZ46" s="574"/>
      <c r="BA46" s="574"/>
      <c r="BB46" s="574"/>
      <c r="BC46" s="574"/>
      <c r="BD46" s="574"/>
      <c r="BE46" s="574"/>
      <c r="BF46" s="574"/>
      <c r="BG46" s="574"/>
      <c r="BH46" s="574"/>
      <c r="BI46" s="574"/>
      <c r="BJ46" s="574"/>
      <c r="BK46" s="574"/>
      <c r="BL46" s="574"/>
      <c r="BM46" s="574"/>
      <c r="BN46" s="574"/>
      <c r="BO46" s="574"/>
      <c r="BP46" s="574"/>
      <c r="BQ46" s="574"/>
      <c r="BR46" s="574"/>
      <c r="BS46" s="574"/>
      <c r="BT46" s="574"/>
      <c r="BU46" s="574"/>
      <c r="BV46" s="574"/>
      <c r="BW46" s="574"/>
      <c r="BX46" s="574"/>
      <c r="BY46" s="574"/>
      <c r="BZ46" s="574"/>
      <c r="CA46" s="574"/>
      <c r="CB46" s="574"/>
    </row>
    <row r="47" spans="1:80" s="44" customFormat="1" ht="14.45" customHeight="1">
      <c r="A47" s="792"/>
      <c r="B47" s="587">
        <v>2016</v>
      </c>
      <c r="C47" s="588">
        <f>'NoE 1DGT--'!AA22</f>
        <v>75.980575270825554</v>
      </c>
      <c r="D47" s="591"/>
      <c r="E47" s="248">
        <f>'NoE 1DGT--'!AA28</f>
        <v>80.454895353734884</v>
      </c>
      <c r="F47" s="252"/>
      <c r="G47" s="588">
        <f>'NoE 1DGT--'!AA34</f>
        <v>117.2494367019945</v>
      </c>
      <c r="H47" s="591"/>
      <c r="I47" s="248">
        <f>'NoE 1DGT--'!AA40</f>
        <v>136.15924092409242</v>
      </c>
      <c r="J47" s="252"/>
      <c r="K47" s="588">
        <f>'NoE 1DGT--'!AA46</f>
        <v>87.653699644358994</v>
      </c>
      <c r="L47" s="591"/>
      <c r="M47" s="248">
        <f>'NoE 1DGT--'!AA52</f>
        <v>99.608309155272607</v>
      </c>
      <c r="N47" s="252"/>
      <c r="O47" s="588">
        <f>'NoE 1DGT--'!AA58</f>
        <v>87.378878885574267</v>
      </c>
      <c r="P47" s="591"/>
      <c r="Q47" s="248">
        <f>'NoE 1DGT--'!AA64</f>
        <v>106.1148912900524</v>
      </c>
      <c r="R47" s="252"/>
      <c r="S47" s="588">
        <f>'NoE 1DGT--'!AA70</f>
        <v>140.51545745281243</v>
      </c>
      <c r="T47" s="591"/>
      <c r="U47" s="248">
        <f>'NoE 1DGT--'!AA76</f>
        <v>140.7447809541257</v>
      </c>
      <c r="V47" s="252"/>
      <c r="W47" s="588">
        <f>'NoE 1DGT--'!AA82</f>
        <v>103.84827204574501</v>
      </c>
      <c r="X47" s="591"/>
      <c r="Y47" s="248">
        <f>'NoE 1DGT--'!AA88</f>
        <v>133.39829850553147</v>
      </c>
      <c r="Z47" s="252"/>
      <c r="AA47" s="574"/>
      <c r="AB47" s="574"/>
      <c r="AC47" s="574"/>
      <c r="AD47" s="574"/>
      <c r="AE47" s="574"/>
      <c r="AF47" s="574"/>
      <c r="AG47" s="574"/>
      <c r="AH47" s="574"/>
      <c r="AI47" s="574"/>
      <c r="AJ47" s="574"/>
      <c r="AK47" s="574"/>
      <c r="AL47" s="574"/>
      <c r="AM47" s="574"/>
      <c r="AN47" s="574"/>
      <c r="AO47" s="574"/>
      <c r="AP47" s="574"/>
      <c r="AQ47" s="574"/>
      <c r="AR47" s="574"/>
      <c r="AS47" s="574"/>
      <c r="AT47" s="574"/>
      <c r="AU47" s="574"/>
      <c r="AV47" s="574"/>
      <c r="AW47" s="574"/>
      <c r="AX47" s="574"/>
      <c r="AY47" s="574"/>
      <c r="AZ47" s="574"/>
      <c r="BA47" s="574"/>
      <c r="BB47" s="574"/>
      <c r="BC47" s="574"/>
      <c r="BD47" s="574"/>
      <c r="BE47" s="574"/>
      <c r="BF47" s="574"/>
      <c r="BG47" s="574"/>
      <c r="BH47" s="574"/>
      <c r="BI47" s="574"/>
      <c r="BJ47" s="574"/>
      <c r="BK47" s="574"/>
      <c r="BL47" s="574"/>
      <c r="BM47" s="574"/>
      <c r="BN47" s="574"/>
      <c r="BO47" s="574"/>
      <c r="BP47" s="574"/>
      <c r="BQ47" s="574"/>
      <c r="BR47" s="574"/>
      <c r="BS47" s="574"/>
      <c r="BT47" s="574"/>
      <c r="BU47" s="574"/>
      <c r="BV47" s="574"/>
      <c r="BW47" s="574"/>
      <c r="BX47" s="574"/>
      <c r="BY47" s="574"/>
      <c r="BZ47" s="574"/>
      <c r="CA47" s="574"/>
      <c r="CB47" s="574"/>
    </row>
    <row r="48" spans="1:80" s="44" customFormat="1" ht="14.45" customHeight="1">
      <c r="A48" s="792"/>
      <c r="B48" s="592">
        <v>2017</v>
      </c>
      <c r="C48" s="654">
        <f>'NoE 1DGT--'!AB22</f>
        <v>78.259245423982065</v>
      </c>
      <c r="D48" s="599"/>
      <c r="E48" s="261">
        <f>'NoE 1DGT--'!AB28</f>
        <v>81.272119020299868</v>
      </c>
      <c r="F48" s="600"/>
      <c r="G48" s="654">
        <f>'NoE 1DGT--'!AB34</f>
        <v>123.16615204873571</v>
      </c>
      <c r="H48" s="599"/>
      <c r="I48" s="261">
        <f>'NoE 1DGT--'!AB40</f>
        <v>138.77887788778878</v>
      </c>
      <c r="J48" s="600"/>
      <c r="K48" s="654">
        <f>'NoE 1DGT--'!AB46</f>
        <v>89.710263498734619</v>
      </c>
      <c r="L48" s="599"/>
      <c r="M48" s="261">
        <f>'NoE 1DGT--'!AB52</f>
        <v>95.39074542724731</v>
      </c>
      <c r="N48" s="600"/>
      <c r="O48" s="654">
        <f>'NoE 1DGT--'!AB58</f>
        <v>87.783321962552222</v>
      </c>
      <c r="P48" s="599"/>
      <c r="Q48" s="261">
        <f>'NoE 1DGT--'!AB64</f>
        <v>103.05883004423156</v>
      </c>
      <c r="R48" s="600"/>
      <c r="S48" s="654">
        <f>'NoE 1DGT--'!AB70</f>
        <v>149.02698522188081</v>
      </c>
      <c r="T48" s="599"/>
      <c r="U48" s="261">
        <f>'NoE 1DGT--'!AB76</f>
        <v>144.49283448109318</v>
      </c>
      <c r="V48" s="600"/>
      <c r="W48" s="654">
        <f>'NoE 1DGT--'!AB82</f>
        <v>104.7281255352508</v>
      </c>
      <c r="X48" s="599"/>
      <c r="Y48" s="261">
        <f>'NoE 1DGT--'!AB88</f>
        <v>132.71980332535421</v>
      </c>
      <c r="Z48" s="600"/>
      <c r="AA48" s="574"/>
      <c r="AB48" s="574"/>
      <c r="AC48" s="574"/>
      <c r="AD48" s="574"/>
      <c r="AE48" s="574"/>
      <c r="AF48" s="574"/>
      <c r="AG48" s="574"/>
      <c r="AH48" s="574"/>
      <c r="AI48" s="574"/>
      <c r="AJ48" s="574"/>
      <c r="AK48" s="574"/>
      <c r="AL48" s="574"/>
      <c r="AM48" s="574"/>
      <c r="AN48" s="574"/>
      <c r="AO48" s="574"/>
      <c r="AP48" s="574"/>
      <c r="AQ48" s="574"/>
      <c r="AR48" s="574"/>
      <c r="AS48" s="574"/>
      <c r="AT48" s="574"/>
      <c r="AU48" s="574"/>
      <c r="AV48" s="574"/>
      <c r="AW48" s="574"/>
      <c r="AX48" s="574"/>
      <c r="AY48" s="574"/>
      <c r="AZ48" s="574"/>
      <c r="BA48" s="574"/>
      <c r="BB48" s="574"/>
      <c r="BC48" s="574"/>
      <c r="BD48" s="574"/>
      <c r="BE48" s="574"/>
      <c r="BF48" s="574"/>
      <c r="BG48" s="574"/>
      <c r="BH48" s="574"/>
      <c r="BI48" s="574"/>
      <c r="BJ48" s="574"/>
      <c r="BK48" s="574"/>
      <c r="BL48" s="574"/>
      <c r="BM48" s="574"/>
      <c r="BN48" s="574"/>
      <c r="BO48" s="574"/>
      <c r="BP48" s="574"/>
      <c r="BQ48" s="574"/>
      <c r="BR48" s="574"/>
      <c r="BS48" s="574"/>
      <c r="BT48" s="574"/>
      <c r="BU48" s="574"/>
      <c r="BV48" s="574"/>
      <c r="BW48" s="574"/>
      <c r="BX48" s="574"/>
      <c r="BY48" s="574"/>
      <c r="BZ48" s="574"/>
      <c r="CA48" s="574"/>
      <c r="CB48" s="574"/>
    </row>
    <row r="49" spans="1:41" s="44" customFormat="1" ht="14.45" customHeight="1">
      <c r="A49" s="792"/>
      <c r="B49" s="587">
        <v>2018</v>
      </c>
      <c r="C49" s="655">
        <f>'NoE 1DGT--'!AC22</f>
        <v>75.756443780351134</v>
      </c>
      <c r="D49" s="591"/>
      <c r="E49" s="597">
        <f>'NoE 1DGT--'!AC28</f>
        <v>82.820874061378916</v>
      </c>
      <c r="F49" s="252"/>
      <c r="G49" s="656">
        <f>'NoE 1DGT--'!AC34</f>
        <v>123.41650671785028</v>
      </c>
      <c r="H49" s="591"/>
      <c r="I49" s="597">
        <f>'NoE 1DGT--'!AC40</f>
        <v>132.61138613861385</v>
      </c>
      <c r="J49" s="252"/>
      <c r="K49" s="656">
        <f>'NoE 1DGT--'!AC46</f>
        <v>90.614273822103172</v>
      </c>
      <c r="L49" s="591"/>
      <c r="M49" s="597">
        <f>'NoE 1DGT--'!AC52</f>
        <v>93.09093914391508</v>
      </c>
      <c r="N49" s="252"/>
      <c r="O49" s="657">
        <f>'NoE 1DGT--'!AC58</f>
        <v>87.57641833772557</v>
      </c>
      <c r="P49" s="591"/>
      <c r="Q49" s="597">
        <f>'NoE 1DGT--'!AC64</f>
        <v>99.330989084012259</v>
      </c>
      <c r="R49" s="252"/>
      <c r="S49" s="657">
        <f>'NoE 1DGT--'!AC70</f>
        <v>145.74110072949981</v>
      </c>
      <c r="T49" s="591"/>
      <c r="U49" s="597">
        <f>'NoE 1DGT--'!AC76</f>
        <v>143.90910075027688</v>
      </c>
      <c r="V49" s="252"/>
      <c r="W49" s="657">
        <f>'NoE 1DGT--'!AC82</f>
        <v>108.45333930618322</v>
      </c>
      <c r="X49" s="591"/>
      <c r="Y49" s="597">
        <f>'NoE 1DGT--'!AC88</f>
        <v>132.04454292553535</v>
      </c>
      <c r="Z49" s="252"/>
      <c r="AA49" s="574"/>
      <c r="AB49" s="574"/>
      <c r="AC49" s="574"/>
      <c r="AD49" s="574"/>
      <c r="AE49" s="574"/>
      <c r="AF49" s="574"/>
      <c r="AG49" s="574"/>
      <c r="AH49" s="574"/>
      <c r="AI49" s="574"/>
      <c r="AJ49" s="574"/>
      <c r="AK49" s="574"/>
      <c r="AL49" s="574"/>
      <c r="AM49" s="574"/>
      <c r="AN49" s="574"/>
      <c r="AO49" s="574"/>
    </row>
    <row r="50" spans="1:41" s="44" customFormat="1" ht="14.45" customHeight="1">
      <c r="A50" s="792"/>
      <c r="B50" s="587">
        <v>2019</v>
      </c>
      <c r="C50" s="248">
        <f>'NoE 1DGT--'!AD22</f>
        <v>67.538289129622711</v>
      </c>
      <c r="D50" s="591">
        <f>'NoE 1DGT--'!AD$22</f>
        <v>67.538289129622711</v>
      </c>
      <c r="E50" s="248">
        <f>'NoE 1DGT--'!AD28</f>
        <v>82.448088384095129</v>
      </c>
      <c r="F50" s="252">
        <f>'NoE 1DGT--'!$AD$28</f>
        <v>82.448088384095129</v>
      </c>
      <c r="G50" s="588">
        <f>'NoE 1DGT--'!AD34</f>
        <v>124.99374113327214</v>
      </c>
      <c r="H50" s="591">
        <f>'NoE 1DGT--'!$AD$34</f>
        <v>124.99374113327214</v>
      </c>
      <c r="I50" s="248">
        <f>'NoE 1DGT--'!AD40</f>
        <v>128.56848184818483</v>
      </c>
      <c r="J50" s="252">
        <f>'NoE 1DGT--'!$AD$40</f>
        <v>128.56848184818483</v>
      </c>
      <c r="K50" s="588">
        <f>'NoE 1DGT--'!AD46</f>
        <v>91.125433221306025</v>
      </c>
      <c r="L50" s="591">
        <f>'NoE 1DGT--'!$AD$46</f>
        <v>91.125433221306025</v>
      </c>
      <c r="M50" s="248">
        <f>'NoE 1DGT--'!AD52</f>
        <v>92.567641177126163</v>
      </c>
      <c r="N50" s="252">
        <f>'NoE 1DGT--'!$AD$52</f>
        <v>92.567641177126163</v>
      </c>
      <c r="O50" s="588">
        <f>'NoE 1DGT--'!AD58</f>
        <v>91.045621357448312</v>
      </c>
      <c r="P50" s="591">
        <f>'NoE 1DGT--'!$AD$58</f>
        <v>91.045621357448312</v>
      </c>
      <c r="Q50" s="248">
        <f>'NoE 1DGT--'!AD64</f>
        <v>100.41289706299709</v>
      </c>
      <c r="R50" s="252">
        <f>'NoE 1DGT--'!$AD$64</f>
        <v>100.41289706299709</v>
      </c>
      <c r="S50" s="588">
        <f>'NoE 1DGT--'!AD70</f>
        <v>144.76704082272528</v>
      </c>
      <c r="T50" s="591">
        <f>'NoE 1DGT--'!$AD$70</f>
        <v>144.76704082272528</v>
      </c>
      <c r="U50" s="248">
        <f>'NoE 1DGT--'!AD76</f>
        <v>154.30222584916189</v>
      </c>
      <c r="V50" s="252">
        <f>'NoE 1DGT--'!$AD$76</f>
        <v>154.30222584916189</v>
      </c>
      <c r="W50" s="588">
        <f>'NoE 1DGT--'!AD82</f>
        <v>111.40752842593446</v>
      </c>
      <c r="X50" s="591">
        <f>'NoE 1DGT--'!$AD$82</f>
        <v>111.40752842593446</v>
      </c>
      <c r="Y50" s="248">
        <f>'NoE 1DGT--'!AD88</f>
        <v>141.31218865239049</v>
      </c>
      <c r="Z50" s="252">
        <f>'NoE 1DGT--'!$AD$88</f>
        <v>141.31218865239049</v>
      </c>
      <c r="AA50" s="574"/>
      <c r="AB50" s="574"/>
      <c r="AC50" s="574"/>
      <c r="AD50" s="574"/>
      <c r="AE50" s="574"/>
      <c r="AF50" s="574"/>
      <c r="AG50" s="574"/>
      <c r="AH50" s="574"/>
      <c r="AI50" s="574"/>
      <c r="AJ50" s="574"/>
      <c r="AK50" s="574"/>
      <c r="AL50" s="574"/>
      <c r="AM50" s="574"/>
      <c r="AN50" s="574"/>
      <c r="AO50" s="574"/>
    </row>
    <row r="51" spans="1:41" s="44" customFormat="1" ht="14.45" customHeight="1">
      <c r="A51" s="792"/>
      <c r="B51" s="587" t="s">
        <v>262</v>
      </c>
      <c r="C51" s="253"/>
      <c r="D51" s="591">
        <f>'NoE 1DGT--'!AE$22</f>
        <v>64.363093014568548</v>
      </c>
      <c r="E51" s="248"/>
      <c r="F51" s="252">
        <f>'NoE 1DGT--'!$AE$28</f>
        <v>77.753409536535415</v>
      </c>
      <c r="G51" s="658"/>
      <c r="H51" s="591">
        <f>'NoE 1DGT--'!$AE$34</f>
        <v>119.0436451639823</v>
      </c>
      <c r="I51" s="248"/>
      <c r="J51" s="252">
        <f>'NoE 1DGT--'!$AE$40</f>
        <v>122.44224422442244</v>
      </c>
      <c r="K51" s="658"/>
      <c r="L51" s="591">
        <f>'NoE 1DGT--'!$AE$46</f>
        <v>90.287732889994587</v>
      </c>
      <c r="M51" s="248"/>
      <c r="N51" s="252">
        <f>'NoE 1DGT--'!$AE$52</f>
        <v>84.960474036081138</v>
      </c>
      <c r="O51" s="588"/>
      <c r="P51" s="591">
        <f>'NoE 1DGT--'!$AE$58</f>
        <v>83.563647389848342</v>
      </c>
      <c r="Q51" s="248"/>
      <c r="R51" s="252">
        <f>'NoE 1DGT--'!$AE$64</f>
        <v>92.161185599479467</v>
      </c>
      <c r="S51" s="588"/>
      <c r="T51" s="591">
        <f>'NoE 1DGT--'!$AE$70</f>
        <v>147.85435087059216</v>
      </c>
      <c r="U51" s="248"/>
      <c r="V51" s="252">
        <f>'NoE 1DGT--'!$AE$76</f>
        <v>152.740883844482</v>
      </c>
      <c r="W51" s="588"/>
      <c r="X51" s="591">
        <f>'NoE 1DGT--'!$AE$82</f>
        <v>109.52897930144007</v>
      </c>
      <c r="Y51" s="248"/>
      <c r="Z51" s="252">
        <f>'NoE 1DGT--'!$AE$88</f>
        <v>138.93139030859805</v>
      </c>
      <c r="AA51" s="574"/>
      <c r="AB51" s="574"/>
      <c r="AC51" s="574"/>
      <c r="AD51" s="574"/>
      <c r="AE51" s="574"/>
      <c r="AF51" s="574"/>
      <c r="AG51" s="574"/>
      <c r="AH51" s="574"/>
      <c r="AI51" s="574"/>
      <c r="AJ51" s="574"/>
      <c r="AK51" s="574"/>
      <c r="AL51" s="574"/>
      <c r="AM51" s="574"/>
      <c r="AN51" s="574"/>
      <c r="AO51" s="574"/>
    </row>
    <row r="52" spans="1:41" s="44" customFormat="1" ht="14.45" customHeight="1">
      <c r="A52" s="792"/>
      <c r="B52" s="587" t="s">
        <v>263</v>
      </c>
      <c r="C52" s="253"/>
      <c r="D52" s="591">
        <f>'NoE 1DGT--'!AF$22</f>
        <v>63.242435562196491</v>
      </c>
      <c r="E52" s="248"/>
      <c r="F52" s="252">
        <f>'NoE 1DGT--'!$AF$28</f>
        <v>75.056280954524993</v>
      </c>
      <c r="G52" s="658"/>
      <c r="H52" s="591">
        <f>'NoE 1DGT--'!$AF$34</f>
        <v>117.06584327797714</v>
      </c>
      <c r="I52" s="248"/>
      <c r="J52" s="252">
        <f>'NoE 1DGT--'!$AF$40</f>
        <v>120.37953795379538</v>
      </c>
      <c r="K52" s="658"/>
      <c r="L52" s="591">
        <f>'NoE 1DGT--'!$AF$46</f>
        <v>95.820323774040347</v>
      </c>
      <c r="M52" s="248"/>
      <c r="N52" s="252">
        <f>'NoE 1DGT--'!$AF$52</f>
        <v>86.009073503391605</v>
      </c>
      <c r="O52" s="588"/>
      <c r="P52" s="591">
        <f>'NoE 1DGT--'!$AF$58</f>
        <v>84.437636839547125</v>
      </c>
      <c r="Q52" s="248"/>
      <c r="R52" s="252">
        <f>'NoE 1DGT--'!$AF$64</f>
        <v>89.32558992711138</v>
      </c>
      <c r="S52" s="588"/>
      <c r="T52" s="591">
        <f>'NoE 1DGT--'!$AF$70</f>
        <v>157.16017641771703</v>
      </c>
      <c r="U52" s="248"/>
      <c r="V52" s="252">
        <f>'NoE 1DGT--'!$AF$76</f>
        <v>150.79232902264155</v>
      </c>
      <c r="W52" s="588"/>
      <c r="X52" s="591">
        <f>'NoE 1DGT--'!$AF$82</f>
        <v>110.19196563854597</v>
      </c>
      <c r="Y52" s="248"/>
      <c r="Z52" s="252">
        <f>'NoE 1DGT--'!$AF$88</f>
        <v>143.81024778417546</v>
      </c>
      <c r="AA52" s="574"/>
      <c r="AB52" s="574"/>
      <c r="AC52" s="574"/>
      <c r="AD52" s="574"/>
      <c r="AE52" s="574"/>
      <c r="AF52" s="574"/>
      <c r="AG52" s="574"/>
      <c r="AH52" s="574"/>
      <c r="AI52" s="574"/>
      <c r="AJ52" s="574"/>
      <c r="AK52" s="574"/>
      <c r="AL52" s="574"/>
      <c r="AM52" s="574"/>
      <c r="AN52" s="574"/>
      <c r="AO52" s="574"/>
    </row>
    <row r="53" spans="1:41" s="44" customFormat="1" ht="15" customHeight="1" thickBot="1">
      <c r="A53" s="793"/>
      <c r="B53" s="659" t="s">
        <v>264</v>
      </c>
      <c r="C53" s="660"/>
      <c r="D53" s="661">
        <f>'NoE 1DGT--'!AG$22</f>
        <v>64.325737766156152</v>
      </c>
      <c r="E53" s="662"/>
      <c r="F53" s="663">
        <f>'NoE 1DGT--'!$AG$28</f>
        <v>76.284053003345392</v>
      </c>
      <c r="G53" s="660"/>
      <c r="H53" s="661">
        <f>'NoE 1DGT--'!$AG$34</f>
        <v>118.97688391888509</v>
      </c>
      <c r="I53" s="662"/>
      <c r="J53" s="663">
        <f>'NoE 1DGT--'!$AG$40</f>
        <v>122.31848184818482</v>
      </c>
      <c r="K53" s="660"/>
      <c r="L53" s="661">
        <f>'NoE 1DGT--'!$AG$46</f>
        <v>95.36903418780993</v>
      </c>
      <c r="M53" s="662"/>
      <c r="N53" s="663">
        <f>'NoE 1DGT--'!$AG$52</f>
        <v>87.870481561854717</v>
      </c>
      <c r="O53" s="664"/>
      <c r="P53" s="661">
        <f>'NoE 1DGT--'!$AG$58</f>
        <v>86.264988250192857</v>
      </c>
      <c r="Q53" s="662"/>
      <c r="R53" s="663">
        <f>'NoE 1DGT--'!$AG$64</f>
        <v>91.258903417389433</v>
      </c>
      <c r="S53" s="664"/>
      <c r="T53" s="661">
        <f>'NoE 1DGT--'!$AG$70</f>
        <v>160.56102506218517</v>
      </c>
      <c r="U53" s="662"/>
      <c r="V53" s="663">
        <f>'NoE 1DGT--'!$AG$76</f>
        <v>154.05740742282808</v>
      </c>
      <c r="W53" s="664"/>
      <c r="X53" s="661">
        <f>'NoE 1DGT--'!$AG$82</f>
        <v>112.57671379069554</v>
      </c>
      <c r="Y53" s="662"/>
      <c r="Z53" s="663">
        <f>'NoE 1DGT--'!$AG$88</f>
        <v>146.9204890987902</v>
      </c>
      <c r="AA53" s="574"/>
      <c r="AB53" s="574"/>
      <c r="AC53" s="574"/>
      <c r="AD53" s="574"/>
      <c r="AE53" s="574"/>
      <c r="AF53" s="574"/>
      <c r="AG53" s="574"/>
      <c r="AH53" s="574"/>
      <c r="AI53" s="574"/>
      <c r="AJ53" s="574"/>
      <c r="AK53" s="574"/>
      <c r="AL53" s="574"/>
      <c r="AM53" s="574"/>
      <c r="AN53" s="574"/>
      <c r="AO53" s="574"/>
    </row>
    <row r="54" spans="1:41" s="44" customFormat="1" ht="14.45" thickBot="1">
      <c r="A54" s="574"/>
      <c r="B54" s="647"/>
      <c r="C54" s="665"/>
      <c r="D54" s="666"/>
      <c r="E54" s="575"/>
      <c r="F54" s="575"/>
      <c r="G54" s="574"/>
      <c r="H54" s="574"/>
      <c r="I54" s="575"/>
      <c r="J54" s="575"/>
      <c r="K54" s="575"/>
      <c r="L54" s="574"/>
      <c r="M54" s="574"/>
      <c r="N54" s="574"/>
      <c r="O54" s="574"/>
      <c r="P54" s="574"/>
      <c r="Q54" s="574"/>
      <c r="R54" s="574"/>
      <c r="S54" s="574"/>
      <c r="T54" s="574"/>
      <c r="U54" s="574"/>
      <c r="V54" s="574"/>
      <c r="W54" s="574"/>
      <c r="X54" s="574"/>
      <c r="Y54" s="574"/>
      <c r="Z54" s="574"/>
      <c r="AA54" s="574"/>
      <c r="AB54" s="574"/>
      <c r="AC54" s="574"/>
      <c r="AD54" s="574"/>
      <c r="AE54" s="574"/>
      <c r="AF54" s="574"/>
      <c r="AG54" s="574"/>
      <c r="AH54" s="574"/>
      <c r="AI54" s="574"/>
      <c r="AJ54" s="574"/>
      <c r="AK54" s="574"/>
      <c r="AL54" s="574"/>
      <c r="AM54" s="574"/>
      <c r="AN54" s="574"/>
      <c r="AO54" s="574"/>
    </row>
    <row r="55" spans="1:41" s="44" customFormat="1" ht="14.45" customHeight="1" thickBot="1">
      <c r="A55" s="780" t="s">
        <v>285</v>
      </c>
      <c r="B55" s="609"/>
      <c r="C55" s="761" t="s">
        <v>273</v>
      </c>
      <c r="D55" s="762"/>
      <c r="E55" s="778" t="s">
        <v>274</v>
      </c>
      <c r="F55" s="779"/>
      <c r="G55" s="761" t="s">
        <v>275</v>
      </c>
      <c r="H55" s="762"/>
      <c r="I55" s="778" t="s">
        <v>276</v>
      </c>
      <c r="J55" s="779"/>
      <c r="K55" s="761" t="s">
        <v>277</v>
      </c>
      <c r="L55" s="762"/>
      <c r="M55" s="800" t="s">
        <v>278</v>
      </c>
      <c r="N55" s="800"/>
      <c r="O55" s="763" t="s">
        <v>279</v>
      </c>
      <c r="P55" s="764"/>
      <c r="Q55" s="763" t="s">
        <v>280</v>
      </c>
      <c r="R55" s="764"/>
      <c r="S55" s="800" t="s">
        <v>281</v>
      </c>
      <c r="T55" s="800"/>
      <c r="U55" s="763" t="s">
        <v>282</v>
      </c>
      <c r="V55" s="764"/>
      <c r="W55" s="800" t="s">
        <v>283</v>
      </c>
      <c r="X55" s="800"/>
      <c r="Y55" s="763" t="s">
        <v>284</v>
      </c>
      <c r="Z55" s="764"/>
      <c r="AA55" s="574"/>
      <c r="AB55" s="574"/>
      <c r="AC55" s="574"/>
      <c r="AD55" s="574"/>
      <c r="AE55" s="574"/>
      <c r="AF55" s="574"/>
      <c r="AG55" s="574"/>
      <c r="AH55" s="574"/>
      <c r="AI55" s="574"/>
      <c r="AJ55" s="574"/>
      <c r="AK55" s="574"/>
      <c r="AL55" s="574"/>
      <c r="AM55" s="574"/>
      <c r="AN55" s="574"/>
      <c r="AO55" s="574"/>
    </row>
    <row r="56" spans="1:41" s="44" customFormat="1" ht="14.45" customHeight="1">
      <c r="A56" s="781"/>
      <c r="B56" s="610">
        <v>2008</v>
      </c>
      <c r="C56" s="613">
        <f>'EMP 1DGT--'!S22</f>
        <v>100</v>
      </c>
      <c r="D56" s="614"/>
      <c r="E56" s="611">
        <f>'EMP 1DGT--'!S28</f>
        <v>100</v>
      </c>
      <c r="F56" s="637"/>
      <c r="G56" s="613">
        <f>'EMP 1DGT--'!S34</f>
        <v>100</v>
      </c>
      <c r="H56" s="614"/>
      <c r="I56" s="611">
        <f>'EMP 1DGT--'!S40</f>
        <v>100</v>
      </c>
      <c r="J56" s="637"/>
      <c r="K56" s="613">
        <f>'EMP 1DGT--'!S46</f>
        <v>100</v>
      </c>
      <c r="L56" s="614"/>
      <c r="M56" s="611">
        <f>'EMP 1DGT--'!S52</f>
        <v>100</v>
      </c>
      <c r="N56" s="637"/>
      <c r="O56" s="613">
        <f>'EMP 1DGT--'!S58</f>
        <v>100</v>
      </c>
      <c r="P56" s="638"/>
      <c r="Q56" s="613">
        <f>'EMP 1DGT--'!S64</f>
        <v>100</v>
      </c>
      <c r="R56" s="638"/>
      <c r="S56" s="611">
        <f>'EMP 1DGT--'!S70</f>
        <v>100</v>
      </c>
      <c r="T56" s="637"/>
      <c r="U56" s="613">
        <f>'EMP 1DGT--'!S76</f>
        <v>100</v>
      </c>
      <c r="V56" s="638"/>
      <c r="W56" s="611">
        <f>'EMP 1DGT--'!S82</f>
        <v>100</v>
      </c>
      <c r="X56" s="637"/>
      <c r="Y56" s="613">
        <f>'EMP 1DGT--'!S88</f>
        <v>100</v>
      </c>
      <c r="Z56" s="638"/>
      <c r="AA56" s="760"/>
      <c r="AB56" s="760"/>
      <c r="AC56" s="759"/>
      <c r="AD56" s="759"/>
      <c r="AE56" s="760"/>
      <c r="AF56" s="760"/>
      <c r="AG56" s="574"/>
      <c r="AH56" s="574"/>
      <c r="AI56" s="574"/>
      <c r="AJ56" s="574"/>
      <c r="AK56" s="574"/>
      <c r="AL56" s="574"/>
      <c r="AM56" s="574"/>
      <c r="AN56" s="574"/>
      <c r="AO56" s="574"/>
    </row>
    <row r="57" spans="1:41" s="44" customFormat="1" ht="14.45" customHeight="1">
      <c r="A57" s="781"/>
      <c r="B57" s="617">
        <v>2009</v>
      </c>
      <c r="C57" s="620">
        <f>'EMP 1DGT--'!T22</f>
        <v>84.453349773941639</v>
      </c>
      <c r="D57" s="621"/>
      <c r="E57" s="618">
        <f>'EMP 1DGT--'!T28</f>
        <v>86.129885094697585</v>
      </c>
      <c r="F57" s="624"/>
      <c r="G57" s="620">
        <f>'EMP 1DGT--'!T34</f>
        <v>103.11894918624732</v>
      </c>
      <c r="H57" s="621"/>
      <c r="I57" s="618">
        <f>'EMP 1DGT--'!T40</f>
        <v>105.06937857095586</v>
      </c>
      <c r="J57" s="624"/>
      <c r="K57" s="620">
        <f>'EMP 1DGT--'!T46</f>
        <v>82.83076716587739</v>
      </c>
      <c r="L57" s="621"/>
      <c r="M57" s="618">
        <f>'EMP 1DGT--'!T52</f>
        <v>93.734455292327226</v>
      </c>
      <c r="N57" s="624"/>
      <c r="O57" s="620">
        <f>'EMP 1DGT--'!T58</f>
        <v>93.757670876115611</v>
      </c>
      <c r="P57" s="627"/>
      <c r="Q57" s="620">
        <f>'EMP 1DGT--'!T64</f>
        <v>96.413091941988341</v>
      </c>
      <c r="R57" s="627"/>
      <c r="S57" s="618">
        <f>'EMP 1DGT--'!T70</f>
        <v>97.319818983618589</v>
      </c>
      <c r="T57" s="624"/>
      <c r="U57" s="620">
        <f>'EMP 1DGT--'!T76</f>
        <v>92.236160714285717</v>
      </c>
      <c r="V57" s="627"/>
      <c r="W57" s="618">
        <f>'EMP 1DGT--'!T82</f>
        <v>96.279379411596139</v>
      </c>
      <c r="X57" s="624"/>
      <c r="Y57" s="620">
        <f>'EMP 1DGT--'!T88</f>
        <v>96.703688167102797</v>
      </c>
      <c r="Z57" s="627"/>
      <c r="AA57" s="574"/>
      <c r="AB57" s="574"/>
      <c r="AC57" s="574"/>
      <c r="AD57" s="574"/>
      <c r="AE57" s="574"/>
      <c r="AF57" s="574"/>
      <c r="AG57" s="574"/>
      <c r="AH57" s="574"/>
      <c r="AI57" s="574"/>
      <c r="AJ57" s="574"/>
      <c r="AK57" s="574"/>
      <c r="AL57" s="574"/>
      <c r="AM57" s="574"/>
      <c r="AN57" s="574"/>
      <c r="AO57" s="574"/>
    </row>
    <row r="58" spans="1:41" s="44" customFormat="1" ht="14.45" customHeight="1">
      <c r="A58" s="781"/>
      <c r="B58" s="617">
        <v>2010</v>
      </c>
      <c r="C58" s="620">
        <f>'EMP 1DGT--'!U22</f>
        <v>82.494177284559527</v>
      </c>
      <c r="D58" s="621"/>
      <c r="E58" s="618">
        <f>'EMP 1DGT--'!U28</f>
        <v>82.713806079759266</v>
      </c>
      <c r="F58" s="624"/>
      <c r="G58" s="620">
        <f>'EMP 1DGT--'!U34</f>
        <v>107.25312679889058</v>
      </c>
      <c r="H58" s="621"/>
      <c r="I58" s="618">
        <f>'EMP 1DGT--'!U40</f>
        <v>124.85054377798858</v>
      </c>
      <c r="J58" s="624"/>
      <c r="K58" s="620">
        <f>'EMP 1DGT--'!U46</f>
        <v>74.987930398967919</v>
      </c>
      <c r="L58" s="621"/>
      <c r="M58" s="618">
        <f>'EMP 1DGT--'!U52</f>
        <v>91.655668793843802</v>
      </c>
      <c r="N58" s="624"/>
      <c r="O58" s="620">
        <f>'EMP 1DGT--'!U58</f>
        <v>91.091306411676413</v>
      </c>
      <c r="P58" s="627"/>
      <c r="Q58" s="620">
        <f>'EMP 1DGT--'!U64</f>
        <v>96.128137068924033</v>
      </c>
      <c r="R58" s="627"/>
      <c r="S58" s="618">
        <f>'EMP 1DGT--'!U70</f>
        <v>94.570746135663285</v>
      </c>
      <c r="T58" s="624"/>
      <c r="U58" s="620">
        <f>'EMP 1DGT--'!U76</f>
        <v>88.927232142857136</v>
      </c>
      <c r="V58" s="627"/>
      <c r="W58" s="618">
        <f>'EMP 1DGT--'!U82</f>
        <v>93.462240484619755</v>
      </c>
      <c r="X58" s="624"/>
      <c r="Y58" s="620">
        <f>'EMP 1DGT--'!U88</f>
        <v>91.751230165864314</v>
      </c>
      <c r="Z58" s="627"/>
      <c r="AA58" s="574"/>
      <c r="AB58" s="574"/>
      <c r="AC58" s="574"/>
      <c r="AD58" s="574"/>
      <c r="AE58" s="574"/>
      <c r="AF58" s="574"/>
      <c r="AG58" s="574"/>
      <c r="AH58" s="574"/>
      <c r="AI58" s="574"/>
      <c r="AJ58" s="574"/>
      <c r="AK58" s="574"/>
      <c r="AL58" s="574"/>
      <c r="AM58" s="574"/>
      <c r="AN58" s="574"/>
      <c r="AO58" s="574"/>
    </row>
    <row r="59" spans="1:41" s="44" customFormat="1" ht="14.45" customHeight="1">
      <c r="A59" s="781"/>
      <c r="B59" s="617">
        <v>2011</v>
      </c>
      <c r="C59" s="620">
        <f>'EMP 1DGT--'!V22</f>
        <v>72.050965885737767</v>
      </c>
      <c r="D59" s="621"/>
      <c r="E59" s="618">
        <f>'EMP 1DGT--'!V28</f>
        <v>78.00151252492229</v>
      </c>
      <c r="F59" s="624"/>
      <c r="G59" s="620">
        <f>'EMP 1DGT--'!V34</f>
        <v>126.60003139881731</v>
      </c>
      <c r="H59" s="621"/>
      <c r="I59" s="618">
        <f>'EMP 1DGT--'!V40</f>
        <v>134.2436743067658</v>
      </c>
      <c r="J59" s="624"/>
      <c r="K59" s="620">
        <f>'EMP 1DGT--'!V46</f>
        <v>58.640732549660648</v>
      </c>
      <c r="L59" s="621"/>
      <c r="M59" s="618">
        <f>'EMP 1DGT--'!V52</f>
        <v>88.534057709797935</v>
      </c>
      <c r="N59" s="624"/>
      <c r="O59" s="620">
        <f>'EMP 1DGT--'!V58</f>
        <v>87.475570798711928</v>
      </c>
      <c r="P59" s="627"/>
      <c r="Q59" s="620">
        <f>'EMP 1DGT--'!V64</f>
        <v>95.791421750465616</v>
      </c>
      <c r="R59" s="627"/>
      <c r="S59" s="618">
        <f>'EMP 1DGT--'!V70</f>
        <v>95.631350321151444</v>
      </c>
      <c r="T59" s="624"/>
      <c r="U59" s="620">
        <f>'EMP 1DGT--'!V76</f>
        <v>82.760714285714286</v>
      </c>
      <c r="V59" s="627"/>
      <c r="W59" s="618">
        <f>'EMP 1DGT--'!V82</f>
        <v>91.488622986813155</v>
      </c>
      <c r="X59" s="624"/>
      <c r="Y59" s="620">
        <f>'EMP 1DGT--'!V88</f>
        <v>87.636916295452878</v>
      </c>
      <c r="Z59" s="627"/>
      <c r="AA59" s="574"/>
      <c r="AB59" s="574"/>
      <c r="AC59" s="574"/>
      <c r="AD59" s="574"/>
      <c r="AE59" s="574"/>
      <c r="AF59" s="574"/>
      <c r="AG59" s="574"/>
      <c r="AH59" s="574"/>
      <c r="AI59" s="574"/>
      <c r="AJ59" s="574"/>
      <c r="AK59" s="574"/>
      <c r="AL59" s="574"/>
      <c r="AM59" s="574"/>
      <c r="AN59" s="574"/>
      <c r="AO59" s="574"/>
    </row>
    <row r="60" spans="1:41" s="44" customFormat="1" ht="14.45" customHeight="1">
      <c r="A60" s="781"/>
      <c r="B60" s="617">
        <v>2012</v>
      </c>
      <c r="C60" s="620">
        <f>'EMP 1DGT--'!W22</f>
        <v>63.368269625976161</v>
      </c>
      <c r="D60" s="621"/>
      <c r="E60" s="618">
        <f>'EMP 1DGT--'!W28</f>
        <v>72.99785053276446</v>
      </c>
      <c r="F60" s="624"/>
      <c r="G60" s="620">
        <f>'EMP 1DGT--'!W34</f>
        <v>117.02862525511539</v>
      </c>
      <c r="H60" s="621"/>
      <c r="I60" s="618">
        <f>'EMP 1DGT--'!W40</f>
        <v>130.84423462972359</v>
      </c>
      <c r="J60" s="624"/>
      <c r="K60" s="620">
        <f>'EMP 1DGT--'!W46</f>
        <v>48.709303909549106</v>
      </c>
      <c r="L60" s="621"/>
      <c r="M60" s="618">
        <f>'EMP 1DGT--'!W52</f>
        <v>86.194489650938834</v>
      </c>
      <c r="N60" s="624"/>
      <c r="O60" s="620">
        <f>'EMP 1DGT--'!W58</f>
        <v>85.109983079526231</v>
      </c>
      <c r="P60" s="627"/>
      <c r="Q60" s="620">
        <f>'EMP 1DGT--'!W64</f>
        <v>95.312683034469728</v>
      </c>
      <c r="R60" s="627"/>
      <c r="S60" s="618">
        <f>'EMP 1DGT--'!W70</f>
        <v>94.896229100404682</v>
      </c>
      <c r="T60" s="624"/>
      <c r="U60" s="620">
        <f>'EMP 1DGT--'!W76</f>
        <v>80.666071428571428</v>
      </c>
      <c r="V60" s="627"/>
      <c r="W60" s="618">
        <f>'EMP 1DGT--'!W82</f>
        <v>87.793132789870242</v>
      </c>
      <c r="X60" s="624"/>
      <c r="Y60" s="620">
        <f>'EMP 1DGT--'!W88</f>
        <v>88.523667791960477</v>
      </c>
      <c r="Z60" s="627"/>
      <c r="AA60" s="574"/>
      <c r="AB60" s="574"/>
      <c r="AC60" s="574"/>
      <c r="AD60" s="574"/>
      <c r="AE60" s="574"/>
      <c r="AF60" s="574"/>
      <c r="AG60" s="574"/>
      <c r="AH60" s="574"/>
      <c r="AI60" s="574"/>
      <c r="AJ60" s="574"/>
      <c r="AK60" s="574"/>
      <c r="AL60" s="574"/>
      <c r="AM60" s="574"/>
      <c r="AN60" s="574"/>
      <c r="AO60" s="574"/>
    </row>
    <row r="61" spans="1:41" s="44" customFormat="1" ht="14.45" customHeight="1">
      <c r="A61" s="781"/>
      <c r="B61" s="617">
        <v>2013</v>
      </c>
      <c r="C61" s="620">
        <f>'EMP 1DGT--'!X22</f>
        <v>53.493629264282781</v>
      </c>
      <c r="D61" s="623"/>
      <c r="E61" s="618">
        <f>'EMP 1DGT--'!X28</f>
        <v>70.143598957028274</v>
      </c>
      <c r="F61" s="624"/>
      <c r="G61" s="620">
        <f>'EMP 1DGT--'!X34</f>
        <v>64.372808624208488</v>
      </c>
      <c r="H61" s="623"/>
      <c r="I61" s="618">
        <f>'EMP 1DGT--'!X40</f>
        <v>130.98541836712184</v>
      </c>
      <c r="J61" s="624"/>
      <c r="K61" s="620">
        <f>'EMP 1DGT--'!X46</f>
        <v>42.916897040794247</v>
      </c>
      <c r="L61" s="623"/>
      <c r="M61" s="618">
        <f>'EMP 1DGT--'!X52</f>
        <v>83.924302458345082</v>
      </c>
      <c r="N61" s="624"/>
      <c r="O61" s="620">
        <f>'EMP 1DGT--'!X58</f>
        <v>81.826527368545598</v>
      </c>
      <c r="P61" s="627"/>
      <c r="Q61" s="620">
        <f>'EMP 1DGT--'!X64</f>
        <v>94.631442926844329</v>
      </c>
      <c r="R61" s="627"/>
      <c r="S61" s="618">
        <f>'EMP 1DGT--'!X70</f>
        <v>91.160394209785935</v>
      </c>
      <c r="T61" s="624"/>
      <c r="U61" s="620">
        <f>'EMP 1DGT--'!X76</f>
        <v>76.820089285714289</v>
      </c>
      <c r="V61" s="627"/>
      <c r="W61" s="618">
        <f>'EMP 1DGT--'!X82</f>
        <v>86.147863696283792</v>
      </c>
      <c r="X61" s="624"/>
      <c r="Y61" s="620">
        <f>'EMP 1DGT--'!X88</f>
        <v>86.949088778357066</v>
      </c>
      <c r="Z61" s="627"/>
      <c r="AA61" s="574"/>
      <c r="AB61" s="574"/>
      <c r="AC61" s="574"/>
      <c r="AD61" s="574"/>
      <c r="AE61" s="574"/>
      <c r="AF61" s="574"/>
      <c r="AG61" s="574"/>
      <c r="AH61" s="574"/>
      <c r="AI61" s="574"/>
      <c r="AJ61" s="574"/>
      <c r="AK61" s="574"/>
      <c r="AL61" s="574"/>
      <c r="AM61" s="574"/>
      <c r="AN61" s="574"/>
      <c r="AO61" s="574"/>
    </row>
    <row r="62" spans="1:41" s="44" customFormat="1" ht="14.45" customHeight="1">
      <c r="A62" s="781"/>
      <c r="B62" s="617">
        <v>2014</v>
      </c>
      <c r="C62" s="620">
        <f>'EMP 1DGT--'!Y22</f>
        <v>49.530757638032604</v>
      </c>
      <c r="D62" s="626"/>
      <c r="E62" s="622">
        <f>'EMP 1DGT--'!Y28</f>
        <v>68.713973127966312</v>
      </c>
      <c r="F62" s="619"/>
      <c r="G62" s="625">
        <f>'EMP 1DGT--'!Y34</f>
        <v>66.70678737767544</v>
      </c>
      <c r="H62" s="621"/>
      <c r="I62" s="622">
        <f>'EMP 1DGT--'!Y40</f>
        <v>127.04330369945512</v>
      </c>
      <c r="J62" s="619"/>
      <c r="K62" s="625">
        <f>'EMP 1DGT--'!Y46</f>
        <v>43.612977475420081</v>
      </c>
      <c r="L62" s="621"/>
      <c r="M62" s="622">
        <f>'EMP 1DGT--'!Y52</f>
        <v>82.304560886989123</v>
      </c>
      <c r="N62" s="619"/>
      <c r="O62" s="625">
        <f>'EMP 1DGT--'!Y58</f>
        <v>81.998155426026742</v>
      </c>
      <c r="P62" s="621"/>
      <c r="Q62" s="625">
        <f>'EMP 1DGT--'!Y64</f>
        <v>94.840845711193055</v>
      </c>
      <c r="R62" s="621"/>
      <c r="S62" s="618">
        <f>'EMP 1DGT--'!Y70</f>
        <v>93.469714408293427</v>
      </c>
      <c r="T62" s="574"/>
      <c r="U62" s="625">
        <f>'EMP 1DGT--'!Y76</f>
        <v>83.101785714285711</v>
      </c>
      <c r="V62" s="621"/>
      <c r="W62" s="622">
        <f>'EMP 1DGT--'!Y82</f>
        <v>87.913935022507133</v>
      </c>
      <c r="X62" s="619"/>
      <c r="Y62" s="620">
        <f>'EMP 1DGT--'!Y88</f>
        <v>91.598749525578796</v>
      </c>
      <c r="Z62" s="626"/>
      <c r="AA62" s="574"/>
      <c r="AB62" s="574"/>
      <c r="AC62" s="574"/>
      <c r="AD62" s="574"/>
      <c r="AE62" s="574"/>
      <c r="AF62" s="574"/>
      <c r="AG62" s="574"/>
      <c r="AH62" s="574"/>
      <c r="AI62" s="574"/>
      <c r="AJ62" s="574"/>
      <c r="AK62" s="574"/>
      <c r="AL62" s="574"/>
      <c r="AM62" s="574"/>
      <c r="AN62" s="574"/>
      <c r="AO62" s="574"/>
    </row>
    <row r="63" spans="1:41" s="44" customFormat="1" ht="14.45" customHeight="1">
      <c r="A63" s="781"/>
      <c r="B63" s="617">
        <v>2015</v>
      </c>
      <c r="C63" s="620">
        <f>'EMP 1DGT--'!Z22</f>
        <v>49.811618029867105</v>
      </c>
      <c r="D63" s="627"/>
      <c r="E63" s="618">
        <f>'EMP 1DGT--'!Z28</f>
        <v>70.005585319303563</v>
      </c>
      <c r="F63" s="624"/>
      <c r="G63" s="620">
        <f>'EMP 1DGT--'!Z34</f>
        <v>73.77675440891727</v>
      </c>
      <c r="H63" s="627"/>
      <c r="I63" s="618">
        <f>'EMP 1DGT--'!Z40</f>
        <v>133.52231364849661</v>
      </c>
      <c r="J63" s="624"/>
      <c r="K63" s="620">
        <f>'EMP 1DGT--'!Z46</f>
        <v>47.369728438984914</v>
      </c>
      <c r="L63" s="627"/>
      <c r="M63" s="618">
        <f>'EMP 1DGT--'!Z52</f>
        <v>85.37986778420138</v>
      </c>
      <c r="N63" s="624"/>
      <c r="O63" s="620">
        <f>'EMP 1DGT--'!Z58</f>
        <v>83.042036044743028</v>
      </c>
      <c r="P63" s="627"/>
      <c r="Q63" s="620">
        <f>'EMP 1DGT--'!Z64</f>
        <v>98.859090814155479</v>
      </c>
      <c r="R63" s="627"/>
      <c r="S63" s="618">
        <f>'EMP 1DGT--'!Z70</f>
        <v>98.49180517225021</v>
      </c>
      <c r="T63" s="624"/>
      <c r="U63" s="620">
        <f>'EMP 1DGT--'!Z76</f>
        <v>90.532142857142858</v>
      </c>
      <c r="V63" s="627"/>
      <c r="W63" s="618">
        <f>'EMP 1DGT--'!Z82</f>
        <v>90.934211280459579</v>
      </c>
      <c r="X63" s="624"/>
      <c r="Y63" s="620">
        <f>'EMP 1DGT--'!Z88</f>
        <v>94.896226603543681</v>
      </c>
      <c r="Z63" s="627"/>
      <c r="AA63" s="574"/>
      <c r="AB63" s="574"/>
      <c r="AC63" s="574"/>
      <c r="AD63" s="574"/>
      <c r="AE63" s="574"/>
      <c r="AF63" s="574"/>
      <c r="AG63" s="574"/>
      <c r="AH63" s="574"/>
      <c r="AI63" s="574"/>
      <c r="AJ63" s="574"/>
      <c r="AK63" s="574"/>
      <c r="AL63" s="574"/>
      <c r="AM63" s="574"/>
      <c r="AN63" s="574"/>
      <c r="AO63" s="574"/>
    </row>
    <row r="64" spans="1:41" s="44" customFormat="1" ht="14.45" customHeight="1">
      <c r="A64" s="781"/>
      <c r="B64" s="617">
        <v>2016</v>
      </c>
      <c r="C64" s="620">
        <f>'EMP 1DGT--'!AA22</f>
        <v>52.681874229346484</v>
      </c>
      <c r="D64" s="627"/>
      <c r="E64" s="618">
        <f>'EMP 1DGT--'!AA28</f>
        <v>72.900064830613687</v>
      </c>
      <c r="F64" s="624"/>
      <c r="G64" s="620">
        <f>'EMP 1DGT--'!AA34</f>
        <v>80.872887121251765</v>
      </c>
      <c r="H64" s="627"/>
      <c r="I64" s="618">
        <f>'EMP 1DGT--'!AA40</f>
        <v>147.80613708058502</v>
      </c>
      <c r="J64" s="624"/>
      <c r="K64" s="620">
        <f>'EMP 1DGT--'!AA46</f>
        <v>49.485814963500722</v>
      </c>
      <c r="L64" s="627"/>
      <c r="M64" s="618">
        <f>'EMP 1DGT--'!AA52</f>
        <v>88.333230267553731</v>
      </c>
      <c r="N64" s="624"/>
      <c r="O64" s="620">
        <f>'EMP 1DGT--'!AA58</f>
        <v>84.419907144089166</v>
      </c>
      <c r="P64" s="627"/>
      <c r="Q64" s="620">
        <f>'EMP 1DGT--'!AA64</f>
        <v>108.34841499527346</v>
      </c>
      <c r="R64" s="627"/>
      <c r="S64" s="618">
        <f>'EMP 1DGT--'!AA70</f>
        <v>104.12855958318379</v>
      </c>
      <c r="T64" s="624"/>
      <c r="U64" s="620">
        <f>'EMP 1DGT--'!AA76</f>
        <v>103.60446428571429</v>
      </c>
      <c r="V64" s="627"/>
      <c r="W64" s="618">
        <f>'EMP 1DGT--'!AA82</f>
        <v>93.300325813320867</v>
      </c>
      <c r="X64" s="624"/>
      <c r="Y64" s="620">
        <f>'EMP 1DGT--'!AA88</f>
        <v>97.871430188503354</v>
      </c>
      <c r="Z64" s="627"/>
      <c r="AA64" s="574"/>
      <c r="AB64" s="574"/>
      <c r="AC64" s="574"/>
      <c r="AD64" s="574"/>
      <c r="AE64" s="574"/>
      <c r="AF64" s="574"/>
      <c r="AG64" s="574"/>
      <c r="AH64" s="574"/>
      <c r="AI64" s="574"/>
      <c r="AJ64" s="574"/>
      <c r="AK64" s="574"/>
      <c r="AL64" s="574"/>
      <c r="AM64" s="574"/>
      <c r="AN64" s="574"/>
      <c r="AO64" s="574"/>
    </row>
    <row r="65" spans="1:41" s="44" customFormat="1" ht="14.45" customHeight="1">
      <c r="A65" s="781"/>
      <c r="B65" s="617">
        <v>2017</v>
      </c>
      <c r="C65" s="630">
        <f>'EMP 1DGT--'!AB22</f>
        <v>51.188518975202079</v>
      </c>
      <c r="D65" s="630"/>
      <c r="E65" s="628">
        <f>'EMP 1DGT--'!AB28</f>
        <v>74.931689215333662</v>
      </c>
      <c r="F65" s="631"/>
      <c r="G65" s="629">
        <f>'EMP 1DGT--'!AB34</f>
        <v>85.943796117012923</v>
      </c>
      <c r="H65" s="630"/>
      <c r="I65" s="628">
        <f>'EMP 1DGT--'!AB40</f>
        <v>143.87284639650571</v>
      </c>
      <c r="J65" s="631"/>
      <c r="K65" s="629">
        <f>'EMP 1DGT--'!AB46</f>
        <v>51.578363261937383</v>
      </c>
      <c r="L65" s="630"/>
      <c r="M65" s="628">
        <f>'EMP 1DGT--'!AB52</f>
        <v>88.383305153640919</v>
      </c>
      <c r="N65" s="631"/>
      <c r="O65" s="629">
        <f>'EMP 1DGT--'!AB58</f>
        <v>87.258042214230016</v>
      </c>
      <c r="P65" s="630"/>
      <c r="Q65" s="629">
        <f>'EMP 1DGT--'!AB64</f>
        <v>112.83041552740715</v>
      </c>
      <c r="R65" s="630"/>
      <c r="S65" s="628">
        <f>'EMP 1DGT--'!AB70</f>
        <v>109.95631350321152</v>
      </c>
      <c r="T65" s="631"/>
      <c r="U65" s="629">
        <f>'EMP 1DGT--'!AB76</f>
        <v>115.815625</v>
      </c>
      <c r="V65" s="630"/>
      <c r="W65" s="667">
        <f>'EMP 1DGT--'!AB82</f>
        <v>96.439640767667328</v>
      </c>
      <c r="X65" s="631"/>
      <c r="Y65" s="629">
        <f>'EMP 1DGT--'!AB88</f>
        <v>100.04594394838297</v>
      </c>
      <c r="Z65" s="630"/>
      <c r="AA65" s="574"/>
      <c r="AB65" s="574"/>
      <c r="AC65" s="574"/>
      <c r="AD65" s="574"/>
      <c r="AE65" s="574"/>
      <c r="AF65" s="574"/>
      <c r="AG65" s="574"/>
      <c r="AH65" s="574"/>
      <c r="AI65" s="574"/>
      <c r="AJ65" s="574"/>
      <c r="AK65" s="574"/>
      <c r="AL65" s="574"/>
      <c r="AM65" s="574"/>
      <c r="AN65" s="574"/>
      <c r="AO65" s="574"/>
    </row>
    <row r="66" spans="1:41" s="44" customFormat="1" ht="14.45" customHeight="1">
      <c r="A66" s="781"/>
      <c r="B66" s="617">
        <v>2018</v>
      </c>
      <c r="C66" s="668">
        <f>'EMP 1DGT--'!AC22</f>
        <v>48.547746266611867</v>
      </c>
      <c r="D66" s="168"/>
      <c r="E66" s="669">
        <f>'EMP 1DGT--'!AC28</f>
        <v>72.870746165703864</v>
      </c>
      <c r="F66" s="169"/>
      <c r="G66" s="668">
        <f>'EMP 1DGT--'!AC34</f>
        <v>93.432414045737616</v>
      </c>
      <c r="H66" s="168"/>
      <c r="I66" s="669">
        <f>'EMP 1DGT--'!AC40</f>
        <v>123.27105071584567</v>
      </c>
      <c r="J66" s="169"/>
      <c r="K66" s="668">
        <f>'EMP 1DGT--'!AC46</f>
        <v>57.068328966241175</v>
      </c>
      <c r="L66" s="168"/>
      <c r="M66" s="669">
        <f>'EMP 1DGT--'!AC52</f>
        <v>85.507091177016235</v>
      </c>
      <c r="N66" s="169"/>
      <c r="O66" s="670">
        <f>'EMP 1DGT--'!AC58</f>
        <v>83.249301157348995</v>
      </c>
      <c r="P66" s="168"/>
      <c r="Q66" s="670">
        <f>'EMP 1DGT--'!AC64</f>
        <v>113.20890243337659</v>
      </c>
      <c r="R66" s="168"/>
      <c r="S66" s="669">
        <f>'EMP 1DGT--'!AC70</f>
        <v>103.90208284345879</v>
      </c>
      <c r="T66" s="169"/>
      <c r="U66" s="670">
        <f>'EMP 1DGT--'!AC76</f>
        <v>115.47499999999999</v>
      </c>
      <c r="V66" s="168"/>
      <c r="W66" s="669">
        <f>'EMP 1DGT--'!AC82</f>
        <v>97.889708443370651</v>
      </c>
      <c r="X66" s="169"/>
      <c r="Y66" s="670">
        <f>'EMP 1DGT--'!AC88</f>
        <v>97.109193450656861</v>
      </c>
      <c r="Z66" s="168"/>
      <c r="AA66" s="574"/>
      <c r="AB66" s="574"/>
      <c r="AC66" s="574"/>
      <c r="AD66" s="574"/>
      <c r="AE66" s="574"/>
      <c r="AF66" s="574"/>
      <c r="AG66" s="574"/>
      <c r="AH66" s="574"/>
      <c r="AI66" s="574"/>
      <c r="AJ66" s="574"/>
      <c r="AK66" s="574"/>
      <c r="AL66" s="574"/>
      <c r="AM66" s="574"/>
      <c r="AN66" s="574"/>
      <c r="AO66" s="574"/>
    </row>
    <row r="67" spans="1:41" s="44" customFormat="1" ht="14.45" customHeight="1">
      <c r="A67" s="781"/>
      <c r="B67" s="617">
        <v>2019</v>
      </c>
      <c r="C67" s="671">
        <f>'EMP 1DGT--'!AD22</f>
        <v>47.530483627894235</v>
      </c>
      <c r="D67" s="168">
        <f>'EMP 1DGT--'!AD$22</f>
        <v>47.530483627894235</v>
      </c>
      <c r="E67" s="672">
        <f>'EMP 1DGT--'!AD28</f>
        <v>73.844853125420812</v>
      </c>
      <c r="F67" s="169">
        <f>'EMP 1DGT--'!$AD$28</f>
        <v>73.844853125420812</v>
      </c>
      <c r="G67" s="671">
        <f>'EMP 1DGT--'!AD34</f>
        <v>108.26835522528651</v>
      </c>
      <c r="H67" s="168">
        <f>'EMP 1DGT--'!$AD$34</f>
        <v>108.26835522528651</v>
      </c>
      <c r="I67" s="672">
        <f>'EMP 1DGT--'!AD40</f>
        <v>123.07030508923253</v>
      </c>
      <c r="J67" s="169">
        <f>'EMP 1DGT--'!$AD$40</f>
        <v>123.07030508923253</v>
      </c>
      <c r="K67" s="671">
        <f>'EMP 1DGT--'!AD46</f>
        <v>59.745927386074989</v>
      </c>
      <c r="L67" s="168">
        <f>'EMP 1DGT--'!$AD$46</f>
        <v>59.745927386074989</v>
      </c>
      <c r="M67" s="672">
        <f>'EMP 1DGT--'!AD52</f>
        <v>86.494825846484275</v>
      </c>
      <c r="N67" s="169">
        <f>'EMP 1DGT--'!$AD$52</f>
        <v>86.494825846484275</v>
      </c>
      <c r="O67" s="671">
        <f>'EMP 1DGT--'!AD58</f>
        <v>85.33463907503311</v>
      </c>
      <c r="P67" s="168">
        <f>'EMP 1DGT--'!$AD$58</f>
        <v>85.33463907503311</v>
      </c>
      <c r="Q67" s="671">
        <f>'EMP 1DGT--'!AD64</f>
        <v>117.98021661292358</v>
      </c>
      <c r="R67" s="168">
        <f>'EMP 1DGT--'!$AD$64</f>
        <v>117.98021661292358</v>
      </c>
      <c r="S67" s="672">
        <f>'EMP 1DGT--'!AD70</f>
        <v>105.03116633458329</v>
      </c>
      <c r="T67" s="169">
        <f>'EMP 1DGT--'!$AD$70</f>
        <v>105.03116633458329</v>
      </c>
      <c r="U67" s="671">
        <f>'EMP 1DGT--'!AD76</f>
        <v>122.34241071428572</v>
      </c>
      <c r="V67" s="168">
        <f>'EMP 1DGT--'!$AD$76</f>
        <v>122.34241071428572</v>
      </c>
      <c r="W67" s="672">
        <f>'EMP 1DGT--'!AD82</f>
        <v>102.40579409832597</v>
      </c>
      <c r="X67" s="169">
        <f>'EMP 1DGT--'!AD82</f>
        <v>102.40579409832597</v>
      </c>
      <c r="Y67" s="671">
        <f>'EMP 1DGT--'!AD88</f>
        <v>103.35790335790335</v>
      </c>
      <c r="Z67" s="168">
        <f>'EMP 1DGT--'!$AD$88</f>
        <v>103.35790335790335</v>
      </c>
      <c r="AA67" s="574"/>
      <c r="AB67" s="574"/>
      <c r="AC67" s="574"/>
      <c r="AD67" s="574"/>
      <c r="AE67" s="574"/>
      <c r="AF67" s="574"/>
      <c r="AG67" s="574"/>
      <c r="AH67" s="574"/>
      <c r="AI67" s="574"/>
      <c r="AJ67" s="574"/>
      <c r="AK67" s="574"/>
      <c r="AL67" s="574"/>
      <c r="AM67" s="574"/>
      <c r="AN67" s="574"/>
      <c r="AO67" s="574"/>
    </row>
    <row r="68" spans="1:41" s="44" customFormat="1" ht="14.45" customHeight="1">
      <c r="A68" s="781"/>
      <c r="B68" s="617" t="s">
        <v>262</v>
      </c>
      <c r="C68" s="673"/>
      <c r="D68" s="168">
        <f>'EMP 1DGT--'!AE$22</f>
        <v>45.215097958624469</v>
      </c>
      <c r="E68" s="672"/>
      <c r="F68" s="169">
        <f>'EMP 1DGT--'!$AE$28</f>
        <v>69.539952646947029</v>
      </c>
      <c r="G68" s="673"/>
      <c r="H68" s="168">
        <f>'EMP 1DGT--'!$AE$34</f>
        <v>102.68459888010885</v>
      </c>
      <c r="I68" s="672"/>
      <c r="J68" s="169">
        <f>'EMP 1DGT--'!$AE$40</f>
        <v>116.73027288169244</v>
      </c>
      <c r="K68" s="673"/>
      <c r="L68" s="168">
        <f>'EMP 1DGT--'!$AE$46</f>
        <v>59.090763399761215</v>
      </c>
      <c r="M68" s="672"/>
      <c r="N68" s="169">
        <f>'EMP 1DGT--'!$AE$52</f>
        <v>79.870574518821073</v>
      </c>
      <c r="O68" s="671"/>
      <c r="P68" s="168">
        <f>'EMP 1DGT--'!$AE$58</f>
        <v>78.92752420825154</v>
      </c>
      <c r="Q68" s="671"/>
      <c r="R68" s="168">
        <f>'EMP 1DGT--'!$AE$64</f>
        <v>108.7141888093917</v>
      </c>
      <c r="S68" s="672"/>
      <c r="T68" s="169">
        <f>'EMP 1DGT--'!$AE$70</f>
        <v>107.00716557553557</v>
      </c>
      <c r="U68" s="671"/>
      <c r="V68" s="168">
        <f>'EMP 1DGT--'!$AE$76</f>
        <v>121.11517857142857</v>
      </c>
      <c r="W68" s="672"/>
      <c r="X68" s="169">
        <f>'EMP 1DGT--'!AE82</f>
        <v>100.76261920402791</v>
      </c>
      <c r="Y68" s="671"/>
      <c r="Z68" s="168">
        <f>'EMP 1DGT--'!$AE$88</f>
        <v>101.85507014775307</v>
      </c>
      <c r="AA68" s="574"/>
      <c r="AB68" s="574"/>
      <c r="AC68" s="574"/>
      <c r="AD68" s="574"/>
      <c r="AE68" s="574"/>
      <c r="AF68" s="574"/>
      <c r="AG68" s="574"/>
      <c r="AH68" s="574"/>
      <c r="AI68" s="574"/>
      <c r="AJ68" s="574"/>
      <c r="AK68" s="574"/>
      <c r="AL68" s="574"/>
      <c r="AM68" s="574"/>
      <c r="AN68" s="574"/>
      <c r="AO68" s="574"/>
    </row>
    <row r="69" spans="1:41" s="44" customFormat="1" ht="14.45" customHeight="1">
      <c r="A69" s="781"/>
      <c r="B69" s="617" t="s">
        <v>263</v>
      </c>
      <c r="C69" s="673"/>
      <c r="D69" s="168">
        <f>'EMP 1DGT--'!AF$22</f>
        <v>44.348540896013155</v>
      </c>
      <c r="E69" s="672"/>
      <c r="F69" s="169">
        <f>'EMP 1DGT--'!$AF$28</f>
        <v>66.9080342801103</v>
      </c>
      <c r="G69" s="673"/>
      <c r="H69" s="168">
        <f>'EMP 1DGT--'!$AF$34</f>
        <v>100.15176095033753</v>
      </c>
      <c r="I69" s="672"/>
      <c r="J69" s="169">
        <f>'EMP 1DGT--'!$AF$40</f>
        <v>113.783062363504</v>
      </c>
      <c r="K69" s="673"/>
      <c r="L69" s="168">
        <f>'EMP 1DGT--'!$AF$46</f>
        <v>62.498397397373331</v>
      </c>
      <c r="M69" s="672"/>
      <c r="N69" s="169">
        <f>'EMP 1DGT--'!$AF$52</f>
        <v>80.790474308717705</v>
      </c>
      <c r="O69" s="671"/>
      <c r="P69" s="168">
        <f>'EMP 1DGT--'!$AF$58</f>
        <v>79.682887228677288</v>
      </c>
      <c r="Q69" s="671"/>
      <c r="R69" s="168">
        <f>'EMP 1DGT--'!$AF$64</f>
        <v>105.51457601384638</v>
      </c>
      <c r="S69" s="672"/>
      <c r="T69" s="169">
        <f>'EMP 1DGT--'!$AF$70</f>
        <v>112.9533144396454</v>
      </c>
      <c r="U69" s="671"/>
      <c r="V69" s="168">
        <f>'EMP 1DGT--'!$AF$76</f>
        <v>119.58303571428571</v>
      </c>
      <c r="W69" s="672"/>
      <c r="X69" s="169">
        <f>'EMP 1DGT--'!AF82</f>
        <v>101.34326351199425</v>
      </c>
      <c r="Y69" s="671"/>
      <c r="Z69" s="168">
        <f>'EMP 1DGT--'!$AF$88</f>
        <v>104.94496714008909</v>
      </c>
      <c r="AA69" s="574"/>
      <c r="AB69" s="574"/>
      <c r="AC69" s="574"/>
      <c r="AD69" s="574"/>
      <c r="AE69" s="574"/>
      <c r="AF69" s="574"/>
      <c r="AG69" s="574"/>
      <c r="AH69" s="574"/>
      <c r="AI69" s="574"/>
      <c r="AJ69" s="574"/>
      <c r="AK69" s="574"/>
      <c r="AL69" s="574"/>
      <c r="AM69" s="574"/>
      <c r="AN69" s="574"/>
      <c r="AO69" s="574"/>
    </row>
    <row r="70" spans="1:41" s="44" customFormat="1" ht="15" customHeight="1" thickBot="1">
      <c r="A70" s="782"/>
      <c r="B70" s="179" t="s">
        <v>264</v>
      </c>
      <c r="C70" s="173"/>
      <c r="D70" s="170">
        <f>'EMP 1DGT--'!AG$22</f>
        <v>44.889710919304015</v>
      </c>
      <c r="E70" s="174"/>
      <c r="F70" s="172">
        <f>'EMP 1DGT--'!$AG$28</f>
        <v>67.512419238726096</v>
      </c>
      <c r="G70" s="173"/>
      <c r="H70" s="170">
        <f>'EMP 1DGT--'!$AG$34</f>
        <v>100.56517871160186</v>
      </c>
      <c r="I70" s="174"/>
      <c r="J70" s="172">
        <f>'EMP 1DGT--'!$AG$40</f>
        <v>114.10734376034061</v>
      </c>
      <c r="K70" s="173"/>
      <c r="L70" s="170">
        <f>'EMP 1DGT--'!$AG$46</f>
        <v>62.081269982451502</v>
      </c>
      <c r="M70" s="174"/>
      <c r="N70" s="172">
        <f>'EMP 1DGT--'!$AG$52</f>
        <v>82.422055875729825</v>
      </c>
      <c r="O70" s="171"/>
      <c r="P70" s="170">
        <f>'EMP 1DGT--'!$AG$58</f>
        <v>81.26132367426591</v>
      </c>
      <c r="Q70" s="171"/>
      <c r="R70" s="170">
        <f>'EMP 1DGT--'!$AG$64</f>
        <v>107.69950246406962</v>
      </c>
      <c r="S70" s="174"/>
      <c r="T70" s="172">
        <f>'EMP 1DGT--'!$AG$70</f>
        <v>115.10669983375205</v>
      </c>
      <c r="U70" s="171"/>
      <c r="V70" s="170">
        <f>'EMP 1DGT--'!$AG$76</f>
        <v>122.15089285714286</v>
      </c>
      <c r="W70" s="174"/>
      <c r="X70" s="172">
        <f>'EMP 1DGT--'!AG82</f>
        <v>103.43084953949659</v>
      </c>
      <c r="Y70" s="171"/>
      <c r="Z70" s="170">
        <f>'EMP 1DGT--'!$AG$88</f>
        <v>106.90457641677153</v>
      </c>
      <c r="AA70" s="574"/>
      <c r="AB70" s="574"/>
      <c r="AC70" s="574"/>
      <c r="AD70" s="574"/>
      <c r="AE70" s="574"/>
      <c r="AF70" s="574"/>
      <c r="AG70" s="574"/>
      <c r="AH70" s="574"/>
      <c r="AI70" s="574"/>
      <c r="AJ70" s="574"/>
      <c r="AK70" s="574"/>
      <c r="AL70" s="574"/>
      <c r="AM70" s="574"/>
      <c r="AN70" s="574"/>
      <c r="AO70" s="574"/>
    </row>
    <row r="71" spans="1:41" s="44" customFormat="1" ht="14.45" thickBot="1">
      <c r="A71" s="574"/>
      <c r="B71" s="574"/>
      <c r="C71" s="574"/>
      <c r="D71" s="574"/>
      <c r="E71" s="575"/>
      <c r="F71" s="575"/>
      <c r="G71" s="574"/>
      <c r="H71" s="574"/>
      <c r="I71" s="575"/>
      <c r="J71" s="575"/>
      <c r="K71" s="575"/>
      <c r="L71" s="574"/>
      <c r="M71" s="580"/>
      <c r="N71" s="574"/>
      <c r="O71" s="574"/>
      <c r="P71" s="574"/>
      <c r="Q71" s="574"/>
      <c r="R71" s="574"/>
      <c r="S71" s="574"/>
      <c r="T71" s="574"/>
      <c r="U71" s="574"/>
      <c r="V71" s="574"/>
      <c r="W71" s="574"/>
      <c r="X71" s="580"/>
      <c r="Y71" s="574"/>
      <c r="Z71" s="574"/>
      <c r="AA71" s="574"/>
      <c r="AB71" s="574"/>
      <c r="AC71" s="574"/>
      <c r="AD71" s="574"/>
      <c r="AE71" s="574"/>
      <c r="AF71" s="574"/>
      <c r="AG71" s="574"/>
      <c r="AH71" s="574"/>
      <c r="AI71" s="574"/>
      <c r="AJ71" s="574"/>
      <c r="AK71" s="574"/>
      <c r="AL71" s="574"/>
      <c r="AM71" s="574"/>
      <c r="AN71" s="574"/>
      <c r="AO71" s="574"/>
    </row>
    <row r="72" spans="1:41" s="44" customFormat="1" ht="14.45" customHeight="1" thickBot="1">
      <c r="A72" s="791" t="s">
        <v>286</v>
      </c>
      <c r="B72" s="649"/>
      <c r="C72" s="771" t="s">
        <v>273</v>
      </c>
      <c r="D72" s="772"/>
      <c r="E72" s="790" t="s">
        <v>274</v>
      </c>
      <c r="F72" s="774"/>
      <c r="G72" s="771" t="s">
        <v>275</v>
      </c>
      <c r="H72" s="772"/>
      <c r="I72" s="790" t="s">
        <v>276</v>
      </c>
      <c r="J72" s="774"/>
      <c r="K72" s="771" t="s">
        <v>277</v>
      </c>
      <c r="L72" s="772"/>
      <c r="M72" s="801" t="s">
        <v>278</v>
      </c>
      <c r="N72" s="801"/>
      <c r="O72" s="776" t="s">
        <v>279</v>
      </c>
      <c r="P72" s="777"/>
      <c r="Q72" s="801" t="s">
        <v>280</v>
      </c>
      <c r="R72" s="801"/>
      <c r="S72" s="776" t="s">
        <v>281</v>
      </c>
      <c r="T72" s="777"/>
      <c r="U72" s="801" t="s">
        <v>282</v>
      </c>
      <c r="V72" s="801"/>
      <c r="W72" s="776" t="s">
        <v>283</v>
      </c>
      <c r="X72" s="777"/>
      <c r="Y72" s="776" t="s">
        <v>284</v>
      </c>
      <c r="Z72" s="777"/>
      <c r="AA72" s="574"/>
      <c r="AB72" s="574"/>
      <c r="AC72" s="574"/>
      <c r="AD72" s="574"/>
      <c r="AE72" s="574"/>
      <c r="AF72" s="574"/>
      <c r="AG72" s="574"/>
      <c r="AH72" s="574"/>
      <c r="AI72" s="574"/>
      <c r="AJ72" s="574"/>
      <c r="AK72" s="574"/>
      <c r="AL72" s="574"/>
      <c r="AM72" s="574"/>
      <c r="AN72" s="574"/>
      <c r="AO72" s="574"/>
    </row>
    <row r="73" spans="1:41" s="44" customFormat="1" ht="14.45" customHeight="1">
      <c r="A73" s="792"/>
      <c r="B73" s="583">
        <v>2008</v>
      </c>
      <c r="C73" s="246">
        <f>'VA 1DGT--'!S22</f>
        <v>100</v>
      </c>
      <c r="D73" s="247"/>
      <c r="E73" s="584">
        <f>'VA 1DGT--'!S28</f>
        <v>100</v>
      </c>
      <c r="F73" s="651"/>
      <c r="G73" s="246">
        <f>'VA 1DGT--'!S34</f>
        <v>100</v>
      </c>
      <c r="H73" s="247"/>
      <c r="I73" s="584">
        <f>'VA 1DGT--'!S40</f>
        <v>100</v>
      </c>
      <c r="J73" s="651"/>
      <c r="K73" s="246">
        <f>'VA 1DGT--'!S46</f>
        <v>100</v>
      </c>
      <c r="L73" s="247"/>
      <c r="M73" s="584">
        <f>'VA 1DGT--'!S52</f>
        <v>100</v>
      </c>
      <c r="N73" s="651"/>
      <c r="O73" s="246">
        <f>'VA 1DGT--'!S58</f>
        <v>100</v>
      </c>
      <c r="P73" s="650"/>
      <c r="Q73" s="584">
        <f>'VA 1DGT--'!S64</f>
        <v>100</v>
      </c>
      <c r="R73" s="651"/>
      <c r="S73" s="246">
        <f>'VA 1DGT--'!S70</f>
        <v>100</v>
      </c>
      <c r="T73" s="650"/>
      <c r="U73" s="584">
        <f>'VA 1DGT--'!S76</f>
        <v>100</v>
      </c>
      <c r="V73" s="651"/>
      <c r="W73" s="246">
        <f>'VA 1DGT--'!S82</f>
        <v>100</v>
      </c>
      <c r="X73" s="650"/>
      <c r="Y73" s="246">
        <f>'VA 1DGT--'!S88</f>
        <v>100</v>
      </c>
      <c r="Z73" s="650"/>
      <c r="AA73" s="760"/>
      <c r="AB73" s="760"/>
      <c r="AC73" s="759"/>
      <c r="AD73" s="759"/>
      <c r="AE73" s="760"/>
      <c r="AF73" s="760"/>
      <c r="AG73" s="574"/>
      <c r="AH73" s="574"/>
      <c r="AI73" s="574"/>
      <c r="AJ73" s="574"/>
      <c r="AK73" s="574"/>
      <c r="AL73" s="574"/>
      <c r="AM73" s="574"/>
      <c r="AN73" s="574"/>
      <c r="AO73" s="574"/>
    </row>
    <row r="74" spans="1:41" s="44" customFormat="1" ht="14.45" customHeight="1">
      <c r="A74" s="792"/>
      <c r="B74" s="587">
        <v>2009</v>
      </c>
      <c r="C74" s="248">
        <f>'VA 1DGT--'!T22</f>
        <v>79.4253300111329</v>
      </c>
      <c r="D74" s="249"/>
      <c r="E74" s="588">
        <f>'VA 1DGT--'!T28</f>
        <v>79.263376073126253</v>
      </c>
      <c r="F74" s="591"/>
      <c r="G74" s="248">
        <f>'VA 1DGT--'!T34</f>
        <v>89.746423527967067</v>
      </c>
      <c r="H74" s="249"/>
      <c r="I74" s="588">
        <f>'VA 1DGT--'!T40</f>
        <v>96.721370088312057</v>
      </c>
      <c r="J74" s="591"/>
      <c r="K74" s="248">
        <f>'VA 1DGT--'!T46</f>
        <v>79.130680288478729</v>
      </c>
      <c r="L74" s="249"/>
      <c r="M74" s="588">
        <f>'VA 1DGT--'!T52</f>
        <v>87.195015814915749</v>
      </c>
      <c r="N74" s="591"/>
      <c r="O74" s="248">
        <f>'VA 1DGT--'!T58</f>
        <v>90.75158085577236</v>
      </c>
      <c r="P74" s="252"/>
      <c r="Q74" s="588">
        <f>'VA 1DGT--'!T64</f>
        <v>93.723246007087397</v>
      </c>
      <c r="R74" s="591"/>
      <c r="S74" s="248">
        <f>'VA 1DGT--'!T70</f>
        <v>94.312648624164879</v>
      </c>
      <c r="T74" s="252"/>
      <c r="U74" s="588">
        <f>'VA 1DGT--'!T76</f>
        <v>88.458710364801391</v>
      </c>
      <c r="V74" s="591"/>
      <c r="W74" s="248">
        <f>'VA 1DGT--'!T82</f>
        <v>94.027997909828116</v>
      </c>
      <c r="X74" s="252"/>
      <c r="Y74" s="248">
        <f>'VA 1DGT--'!T88</f>
        <v>88.794464512116349</v>
      </c>
      <c r="Z74" s="252"/>
      <c r="AA74" s="574"/>
      <c r="AB74" s="574"/>
      <c r="AC74" s="574"/>
      <c r="AD74" s="574"/>
      <c r="AE74" s="574"/>
      <c r="AF74" s="574"/>
      <c r="AG74" s="574"/>
      <c r="AH74" s="574"/>
      <c r="AI74" s="574"/>
      <c r="AJ74" s="574"/>
      <c r="AK74" s="574"/>
      <c r="AL74" s="574"/>
      <c r="AM74" s="574"/>
      <c r="AN74" s="574"/>
      <c r="AO74" s="574"/>
    </row>
    <row r="75" spans="1:41" s="44" customFormat="1" ht="14.45" customHeight="1">
      <c r="A75" s="792"/>
      <c r="B75" s="587">
        <v>2010</v>
      </c>
      <c r="C75" s="248">
        <f>'VA 1DGT--'!U22</f>
        <v>77.898531516725853</v>
      </c>
      <c r="D75" s="249"/>
      <c r="E75" s="588">
        <f>'VA 1DGT--'!U28</f>
        <v>81.462524764451658</v>
      </c>
      <c r="F75" s="591"/>
      <c r="G75" s="248">
        <f>'VA 1DGT--'!U34</f>
        <v>52.532694787253639</v>
      </c>
      <c r="H75" s="249"/>
      <c r="I75" s="588">
        <f>'VA 1DGT--'!U40</f>
        <v>139.27205119954235</v>
      </c>
      <c r="J75" s="591"/>
      <c r="K75" s="248">
        <f>'VA 1DGT--'!U46</f>
        <v>62.894698595965401</v>
      </c>
      <c r="L75" s="249"/>
      <c r="M75" s="588">
        <f>'VA 1DGT--'!U52</f>
        <v>87.146651017525713</v>
      </c>
      <c r="N75" s="591"/>
      <c r="O75" s="248">
        <f>'VA 1DGT--'!U58</f>
        <v>89.725079730915027</v>
      </c>
      <c r="P75" s="252"/>
      <c r="Q75" s="588">
        <f>'VA 1DGT--'!U64</f>
        <v>92.122441738276024</v>
      </c>
      <c r="R75" s="591"/>
      <c r="S75" s="248">
        <f>'VA 1DGT--'!U70</f>
        <v>102.99607443475637</v>
      </c>
      <c r="T75" s="252"/>
      <c r="U75" s="588">
        <f>'VA 1DGT--'!U76</f>
        <v>91.658788397184836</v>
      </c>
      <c r="V75" s="591"/>
      <c r="W75" s="248">
        <f>'VA 1DGT--'!U82</f>
        <v>90.462869136187408</v>
      </c>
      <c r="X75" s="252"/>
      <c r="Y75" s="248">
        <f>'VA 1DGT--'!U88</f>
        <v>88.795660598521636</v>
      </c>
      <c r="Z75" s="252"/>
      <c r="AA75" s="574"/>
      <c r="AB75" s="574"/>
      <c r="AC75" s="574"/>
      <c r="AD75" s="574"/>
      <c r="AE75" s="574"/>
      <c r="AF75" s="574"/>
      <c r="AG75" s="574"/>
      <c r="AH75" s="574"/>
      <c r="AI75" s="574"/>
      <c r="AJ75" s="574"/>
      <c r="AK75" s="574"/>
      <c r="AL75" s="574"/>
      <c r="AM75" s="574"/>
      <c r="AN75" s="574"/>
      <c r="AO75" s="574"/>
    </row>
    <row r="76" spans="1:41" s="44" customFormat="1" ht="14.45" customHeight="1">
      <c r="A76" s="792"/>
      <c r="B76" s="587">
        <v>2011</v>
      </c>
      <c r="C76" s="248">
        <f>'VA 1DGT--'!V22</f>
        <v>72.613052006573696</v>
      </c>
      <c r="D76" s="249"/>
      <c r="E76" s="588">
        <f>'VA 1DGT--'!V28</f>
        <v>77.866759077029698</v>
      </c>
      <c r="F76" s="591"/>
      <c r="G76" s="248">
        <f>'VA 1DGT--'!V34</f>
        <v>160.69053027977321</v>
      </c>
      <c r="H76" s="249"/>
      <c r="I76" s="588">
        <f>'VA 1DGT--'!V40</f>
        <v>127.09070756909435</v>
      </c>
      <c r="J76" s="591"/>
      <c r="K76" s="248">
        <f>'VA 1DGT--'!V46</f>
        <v>46.648352826533944</v>
      </c>
      <c r="L76" s="249"/>
      <c r="M76" s="588">
        <f>'VA 1DGT--'!V52</f>
        <v>84.830735642244733</v>
      </c>
      <c r="N76" s="591"/>
      <c r="O76" s="248">
        <f>'VA 1DGT--'!V58</f>
        <v>90.896546155850544</v>
      </c>
      <c r="P76" s="252"/>
      <c r="Q76" s="588">
        <f>'VA 1DGT--'!V64</f>
        <v>92.365814936290818</v>
      </c>
      <c r="R76" s="591"/>
      <c r="S76" s="248">
        <f>'VA 1DGT--'!V70</f>
        <v>103.72551239950177</v>
      </c>
      <c r="T76" s="252"/>
      <c r="U76" s="588">
        <f>'VA 1DGT--'!V76</f>
        <v>92.528399285703557</v>
      </c>
      <c r="V76" s="591"/>
      <c r="W76" s="248">
        <f>'VA 1DGT--'!V82</f>
        <v>87.107046246495926</v>
      </c>
      <c r="X76" s="252"/>
      <c r="Y76" s="248">
        <f>'VA 1DGT--'!V88</f>
        <v>86.47585101547736</v>
      </c>
      <c r="Z76" s="252"/>
      <c r="AA76" s="574"/>
      <c r="AB76" s="574"/>
      <c r="AC76" s="574"/>
      <c r="AD76" s="574"/>
      <c r="AE76" s="574"/>
      <c r="AF76" s="574"/>
      <c r="AG76" s="574"/>
      <c r="AH76" s="574"/>
      <c r="AI76" s="574"/>
      <c r="AJ76" s="574"/>
      <c r="AK76" s="574"/>
      <c r="AL76" s="574"/>
      <c r="AM76" s="574"/>
      <c r="AN76" s="574"/>
      <c r="AO76" s="574"/>
    </row>
    <row r="77" spans="1:41" s="44" customFormat="1" ht="14.45" customHeight="1">
      <c r="A77" s="792"/>
      <c r="B77" s="587">
        <v>2012</v>
      </c>
      <c r="C77" s="248">
        <f>'VA 1DGT--'!W22</f>
        <v>67.163229602926364</v>
      </c>
      <c r="D77" s="249"/>
      <c r="E77" s="588">
        <f>'VA 1DGT--'!W28</f>
        <v>72.234652578445278</v>
      </c>
      <c r="F77" s="591"/>
      <c r="G77" s="248">
        <f>'VA 1DGT--'!W34</f>
        <v>194.86911851988293</v>
      </c>
      <c r="H77" s="249"/>
      <c r="I77" s="588">
        <f>'VA 1DGT--'!W40</f>
        <v>122.00650720440487</v>
      </c>
      <c r="J77" s="591"/>
      <c r="K77" s="248">
        <f>'VA 1DGT--'!W46</f>
        <v>37.154858369528192</v>
      </c>
      <c r="L77" s="249"/>
      <c r="M77" s="588">
        <f>'VA 1DGT--'!W52</f>
        <v>79.892304402315546</v>
      </c>
      <c r="N77" s="591"/>
      <c r="O77" s="248">
        <f>'VA 1DGT--'!W58</f>
        <v>86.402988854186901</v>
      </c>
      <c r="P77" s="252"/>
      <c r="Q77" s="588">
        <f>'VA 1DGT--'!W64</f>
        <v>90.146342351030583</v>
      </c>
      <c r="R77" s="591"/>
      <c r="S77" s="248">
        <f>'VA 1DGT--'!W70</f>
        <v>96.777450647340828</v>
      </c>
      <c r="T77" s="252"/>
      <c r="U77" s="588">
        <f>'VA 1DGT--'!W76</f>
        <v>98.772490583592202</v>
      </c>
      <c r="V77" s="591"/>
      <c r="W77" s="248">
        <f>'VA 1DGT--'!W82</f>
        <v>80.643969247913432</v>
      </c>
      <c r="X77" s="252"/>
      <c r="Y77" s="248">
        <f>'VA 1DGT--'!W88</f>
        <v>77.569791641748196</v>
      </c>
      <c r="Z77" s="252"/>
      <c r="AA77" s="574"/>
      <c r="AB77" s="574"/>
      <c r="AC77" s="574"/>
      <c r="AD77" s="574"/>
      <c r="AE77" s="574"/>
      <c r="AF77" s="574"/>
      <c r="AG77" s="574"/>
      <c r="AH77" s="574"/>
      <c r="AI77" s="574"/>
      <c r="AJ77" s="574"/>
      <c r="AK77" s="574"/>
      <c r="AL77" s="574"/>
      <c r="AM77" s="574"/>
      <c r="AN77" s="574"/>
      <c r="AO77" s="574"/>
    </row>
    <row r="78" spans="1:41" s="44" customFormat="1" ht="14.45" customHeight="1">
      <c r="A78" s="792"/>
      <c r="B78" s="587">
        <v>2013</v>
      </c>
      <c r="C78" s="248">
        <f>'VA 1DGT--'!X22</f>
        <v>57.186025552669243</v>
      </c>
      <c r="D78" s="250"/>
      <c r="E78" s="588">
        <f>'VA 1DGT--'!X28</f>
        <v>71.191243682204245</v>
      </c>
      <c r="F78" s="591"/>
      <c r="G78" s="248">
        <f>'VA 1DGT--'!X34</f>
        <v>153.80978694664452</v>
      </c>
      <c r="H78" s="250"/>
      <c r="I78" s="588">
        <f>'VA 1DGT--'!X40</f>
        <v>122.94325860774431</v>
      </c>
      <c r="J78" s="591"/>
      <c r="K78" s="248">
        <f>'VA 1DGT--'!X46</f>
        <v>28.559822166735369</v>
      </c>
      <c r="L78" s="250"/>
      <c r="M78" s="588">
        <f>'VA 1DGT--'!X52</f>
        <v>77.326234856472183</v>
      </c>
      <c r="N78" s="591"/>
      <c r="O78" s="248">
        <f>'VA 1DGT--'!X58</f>
        <v>82.864734530000476</v>
      </c>
      <c r="P78" s="252"/>
      <c r="Q78" s="588">
        <f>'VA 1DGT--'!X64</f>
        <v>88.482761444226625</v>
      </c>
      <c r="R78" s="591"/>
      <c r="S78" s="248">
        <f>'VA 1DGT--'!X70</f>
        <v>95.723398633601334</v>
      </c>
      <c r="T78" s="252"/>
      <c r="U78" s="588">
        <f>'VA 1DGT--'!X76</f>
        <v>96.971743273458486</v>
      </c>
      <c r="V78" s="591"/>
      <c r="W78" s="248">
        <f>'VA 1DGT--'!X82</f>
        <v>79.617937369905547</v>
      </c>
      <c r="X78" s="252"/>
      <c r="Y78" s="248">
        <f>'VA 1DGT--'!X88</f>
        <v>78.900437767624311</v>
      </c>
      <c r="Z78" s="252"/>
      <c r="AA78" s="574"/>
      <c r="AB78" s="574"/>
      <c r="AC78" s="574"/>
      <c r="AD78" s="574"/>
      <c r="AE78" s="574"/>
      <c r="AF78" s="574"/>
      <c r="AG78" s="574"/>
      <c r="AH78" s="574"/>
      <c r="AI78" s="574"/>
      <c r="AJ78" s="574"/>
      <c r="AK78" s="574"/>
      <c r="AL78" s="574"/>
      <c r="AM78" s="574"/>
      <c r="AN78" s="574"/>
      <c r="AO78" s="574"/>
    </row>
    <row r="79" spans="1:41" s="44" customFormat="1" ht="14.45" customHeight="1">
      <c r="A79" s="792"/>
      <c r="B79" s="587">
        <v>2014</v>
      </c>
      <c r="C79" s="251">
        <f>'VA 1DGT--'!Y22</f>
        <v>50.988708052801776</v>
      </c>
      <c r="D79" s="252"/>
      <c r="E79" s="590">
        <f>'VA 1DGT--'!Y28</f>
        <v>73.109368972348818</v>
      </c>
      <c r="F79" s="591"/>
      <c r="G79" s="251">
        <f>'VA 1DGT--'!Y34</f>
        <v>131.13730787335501</v>
      </c>
      <c r="H79" s="252"/>
      <c r="I79" s="590">
        <f>'VA 1DGT--'!Y40</f>
        <v>122.9825878651364</v>
      </c>
      <c r="J79" s="591"/>
      <c r="K79" s="251">
        <f>'VA 1DGT--'!Y46</f>
        <v>29.818997948627537</v>
      </c>
      <c r="L79" s="252"/>
      <c r="M79" s="590">
        <f>'VA 1DGT--'!Y52</f>
        <v>78.103428554377444</v>
      </c>
      <c r="N79" s="591"/>
      <c r="O79" s="251">
        <f>'VA 1DGT--'!Y58</f>
        <v>87.857412864844605</v>
      </c>
      <c r="P79" s="252"/>
      <c r="Q79" s="590">
        <f>'VA 1DGT--'!Y64</f>
        <v>88.997256933861635</v>
      </c>
      <c r="R79" s="591"/>
      <c r="S79" s="251">
        <f>'VA 1DGT--'!Y70</f>
        <v>97.392707507643536</v>
      </c>
      <c r="T79" s="252"/>
      <c r="U79" s="590">
        <f>'VA 1DGT--'!Y76</f>
        <v>90.813937784180439</v>
      </c>
      <c r="V79" s="591"/>
      <c r="W79" s="251">
        <f>'VA 1DGT--'!Y82</f>
        <v>87.053925856638458</v>
      </c>
      <c r="X79" s="252"/>
      <c r="Y79" s="251">
        <f>'VA 1DGT--'!Y88</f>
        <v>83.857019831112609</v>
      </c>
      <c r="Z79" s="252"/>
      <c r="AA79" s="574"/>
      <c r="AB79" s="574"/>
      <c r="AC79" s="574"/>
      <c r="AD79" s="574"/>
      <c r="AE79" s="574"/>
      <c r="AF79" s="574"/>
      <c r="AG79" s="574"/>
      <c r="AH79" s="574"/>
      <c r="AI79" s="574"/>
      <c r="AJ79" s="574"/>
      <c r="AK79" s="574"/>
      <c r="AL79" s="574"/>
      <c r="AM79" s="574"/>
      <c r="AN79" s="574"/>
      <c r="AO79" s="574"/>
    </row>
    <row r="80" spans="1:41" s="44" customFormat="1" ht="14.45" customHeight="1">
      <c r="A80" s="792"/>
      <c r="B80" s="587">
        <v>2015</v>
      </c>
      <c r="C80" s="248">
        <f>'VA 1DGT--'!Z22</f>
        <v>45.353337221014684</v>
      </c>
      <c r="D80" s="252"/>
      <c r="E80" s="588">
        <f>'VA 1DGT--'!Z28</f>
        <v>74.772493968262253</v>
      </c>
      <c r="F80" s="591"/>
      <c r="G80" s="248">
        <f>'VA 1DGT--'!Z34</f>
        <v>142.42852172489302</v>
      </c>
      <c r="H80" s="252"/>
      <c r="I80" s="588">
        <f>'VA 1DGT--'!Z40</f>
        <v>129.4039829811577</v>
      </c>
      <c r="J80" s="591"/>
      <c r="K80" s="248">
        <f>'VA 1DGT--'!Z46</f>
        <v>33.512183151108246</v>
      </c>
      <c r="L80" s="252"/>
      <c r="M80" s="588">
        <f>'VA 1DGT--'!Z52</f>
        <v>84.100787761841318</v>
      </c>
      <c r="N80" s="591"/>
      <c r="O80" s="248">
        <f>'VA 1DGT--'!Z58</f>
        <v>96.825810429427577</v>
      </c>
      <c r="P80" s="252"/>
      <c r="Q80" s="588">
        <f>'VA 1DGT--'!Z64</f>
        <v>97.649060397494409</v>
      </c>
      <c r="R80" s="591"/>
      <c r="S80" s="248">
        <f>'VA 1DGT--'!Z70</f>
        <v>101.87879817310234</v>
      </c>
      <c r="T80" s="252"/>
      <c r="U80" s="588">
        <f>'VA 1DGT--'!Z76</f>
        <v>98.873032308407971</v>
      </c>
      <c r="V80" s="591"/>
      <c r="W80" s="248">
        <f>'VA 1DGT--'!Z82</f>
        <v>92.206892370584001</v>
      </c>
      <c r="X80" s="252"/>
      <c r="Y80" s="248">
        <f>'VA 1DGT--'!Z88</f>
        <v>89.859579456019901</v>
      </c>
      <c r="Z80" s="252"/>
      <c r="AA80" s="574"/>
      <c r="AB80" s="574"/>
      <c r="AC80" s="574"/>
      <c r="AD80" s="574"/>
      <c r="AE80" s="574"/>
      <c r="AF80" s="574"/>
      <c r="AG80" s="574"/>
      <c r="AH80" s="574"/>
      <c r="AI80" s="574"/>
      <c r="AJ80" s="574"/>
      <c r="AK80" s="574"/>
      <c r="AL80" s="574"/>
      <c r="AM80" s="574"/>
      <c r="AN80" s="574"/>
      <c r="AO80" s="574"/>
    </row>
    <row r="81" spans="1:41" s="44" customFormat="1" ht="14.45" customHeight="1">
      <c r="A81" s="792"/>
      <c r="B81" s="587">
        <v>2016</v>
      </c>
      <c r="C81" s="248">
        <f>'VA 1DGT--'!AA22</f>
        <v>43.057838095742987</v>
      </c>
      <c r="D81" s="252"/>
      <c r="E81" s="588">
        <f>'VA 1DGT--'!AA28</f>
        <v>74.802963234188354</v>
      </c>
      <c r="F81" s="591"/>
      <c r="G81" s="248">
        <f>'VA 1DGT--'!AA34</f>
        <v>130.94901864472686</v>
      </c>
      <c r="H81" s="252"/>
      <c r="I81" s="588">
        <f>'VA 1DGT--'!AA40</f>
        <v>135.33555007329542</v>
      </c>
      <c r="J81" s="591"/>
      <c r="K81" s="248">
        <f>'VA 1DGT--'!AA46</f>
        <v>36.583047229217648</v>
      </c>
      <c r="L81" s="252"/>
      <c r="M81" s="588">
        <f>'VA 1DGT--'!AA52</f>
        <v>89.071420756330951</v>
      </c>
      <c r="N81" s="591"/>
      <c r="O81" s="248">
        <f>'VA 1DGT--'!AA58</f>
        <v>92.654479794773167</v>
      </c>
      <c r="P81" s="252"/>
      <c r="Q81" s="588">
        <f>'VA 1DGT--'!AA64</f>
        <v>100.68508417983233</v>
      </c>
      <c r="R81" s="591"/>
      <c r="S81" s="248">
        <f>'VA 1DGT--'!AA70</f>
        <v>104.13505454270941</v>
      </c>
      <c r="T81" s="252"/>
      <c r="U81" s="588">
        <f>'VA 1DGT--'!AA76</f>
        <v>97.747565239574413</v>
      </c>
      <c r="V81" s="591"/>
      <c r="W81" s="248">
        <f>'VA 1DGT--'!AA82</f>
        <v>89.546253713375052</v>
      </c>
      <c r="X81" s="252"/>
      <c r="Y81" s="248">
        <f>'VA 1DGT--'!AA88</f>
        <v>88.88775925172834</v>
      </c>
      <c r="Z81" s="252"/>
      <c r="AA81" s="574"/>
      <c r="AB81" s="574"/>
      <c r="AC81" s="574"/>
      <c r="AD81" s="574"/>
      <c r="AE81" s="574"/>
      <c r="AF81" s="574"/>
      <c r="AG81" s="574"/>
      <c r="AH81" s="574"/>
      <c r="AI81" s="574"/>
      <c r="AJ81" s="574"/>
      <c r="AK81" s="574"/>
      <c r="AL81" s="574"/>
      <c r="AM81" s="574"/>
      <c r="AN81" s="574"/>
      <c r="AO81" s="574"/>
    </row>
    <row r="82" spans="1:41" s="44" customFormat="1" ht="14.45" customHeight="1">
      <c r="A82" s="792"/>
      <c r="B82" s="592">
        <v>2017</v>
      </c>
      <c r="C82" s="261">
        <f>'VA 1DGT--'!AB22</f>
        <v>64.236865821979535</v>
      </c>
      <c r="D82" s="600"/>
      <c r="E82" s="654">
        <f>'VA 1DGT--'!AB28</f>
        <v>78.125682452710535</v>
      </c>
      <c r="F82" s="599"/>
      <c r="G82" s="261">
        <f>'VA 1DGT--'!AB34</f>
        <v>141.35199852643211</v>
      </c>
      <c r="H82" s="600"/>
      <c r="I82" s="654">
        <f>'VA 1DGT--'!AB40</f>
        <v>141.34220029318172</v>
      </c>
      <c r="J82" s="599"/>
      <c r="K82" s="261">
        <f>'VA 1DGT--'!AB46</f>
        <v>39.259719002475471</v>
      </c>
      <c r="L82" s="600"/>
      <c r="M82" s="654">
        <f>'VA 1DGT--'!AB52</f>
        <v>92.707732399689675</v>
      </c>
      <c r="N82" s="599"/>
      <c r="O82" s="261">
        <f>'VA 1DGT--'!AB58</f>
        <v>96.530007817116172</v>
      </c>
      <c r="P82" s="600"/>
      <c r="Q82" s="654">
        <f>'VA 1DGT--'!AB64</f>
        <v>113.57021657940109</v>
      </c>
      <c r="R82" s="599"/>
      <c r="S82" s="261">
        <f>'VA 1DGT--'!AB70</f>
        <v>121.05273091005172</v>
      </c>
      <c r="T82" s="600"/>
      <c r="U82" s="654">
        <f>'VA 1DGT--'!AB76</f>
        <v>107.38681552844432</v>
      </c>
      <c r="V82" s="599"/>
      <c r="W82" s="261">
        <f>'VA 1DGT--'!AB82</f>
        <v>93.920024943487419</v>
      </c>
      <c r="X82" s="600"/>
      <c r="Y82" s="261">
        <f>'VA 1DGT--'!AB88</f>
        <v>94.951319283305025</v>
      </c>
      <c r="Z82" s="600"/>
      <c r="AA82" s="574"/>
      <c r="AB82" s="574"/>
      <c r="AC82" s="574"/>
      <c r="AD82" s="574"/>
      <c r="AE82" s="574"/>
      <c r="AF82" s="574"/>
      <c r="AG82" s="574"/>
      <c r="AH82" s="574"/>
      <c r="AI82" s="574"/>
      <c r="AJ82" s="574"/>
      <c r="AK82" s="574"/>
      <c r="AL82" s="574"/>
      <c r="AM82" s="574"/>
      <c r="AN82" s="574"/>
      <c r="AO82" s="574"/>
    </row>
    <row r="83" spans="1:41" s="44" customFormat="1" ht="14.45" customHeight="1">
      <c r="A83" s="792"/>
      <c r="B83" s="587">
        <v>2018</v>
      </c>
      <c r="C83" s="674">
        <f>'VA 1DGT--'!AC22</f>
        <v>56.003816996236019</v>
      </c>
      <c r="D83" s="600"/>
      <c r="E83" s="657">
        <f>'VA 1DGT--'!AC28</f>
        <v>75.009840395969675</v>
      </c>
      <c r="F83" s="591"/>
      <c r="G83" s="593">
        <f>'VA 1DGT--'!AC34</f>
        <v>129.5900616033237</v>
      </c>
      <c r="H83" s="252"/>
      <c r="I83" s="657">
        <f>'VA 1DGT--'!AC40</f>
        <v>114.10490185562587</v>
      </c>
      <c r="J83" s="591"/>
      <c r="K83" s="593">
        <f>'VA 1DGT--'!AC46</f>
        <v>46.238078333361138</v>
      </c>
      <c r="L83" s="252"/>
      <c r="M83" s="657">
        <f>'VA 1DGT--'!AC52</f>
        <v>89.949571306371723</v>
      </c>
      <c r="N83" s="591"/>
      <c r="O83" s="597">
        <f>'VA 1DGT--'!AC58</f>
        <v>84.974254896707635</v>
      </c>
      <c r="P83" s="252"/>
      <c r="Q83" s="657">
        <f>'VA 1DGT--'!AC64</f>
        <v>112.41112329240723</v>
      </c>
      <c r="R83" s="591"/>
      <c r="S83" s="597">
        <f>'VA 1DGT--'!AC70</f>
        <v>108.61831427169442</v>
      </c>
      <c r="T83" s="252"/>
      <c r="U83" s="657">
        <f>'VA 1DGT--'!AC76</f>
        <v>102.64934948003422</v>
      </c>
      <c r="V83" s="591"/>
      <c r="W83" s="597">
        <f>'VA 1DGT--'!AC82</f>
        <v>92.387039779665855</v>
      </c>
      <c r="X83" s="252"/>
      <c r="Y83" s="597">
        <f>'VA 1DGT--'!AC88</f>
        <v>94.614620960218161</v>
      </c>
      <c r="Z83" s="252"/>
      <c r="AA83" s="574"/>
      <c r="AB83" s="574"/>
      <c r="AC83" s="574"/>
      <c r="AD83" s="574"/>
      <c r="AE83" s="574"/>
      <c r="AF83" s="574"/>
      <c r="AG83" s="574"/>
      <c r="AH83" s="574"/>
      <c r="AI83" s="574"/>
      <c r="AJ83" s="574"/>
      <c r="AK83" s="574"/>
      <c r="AL83" s="574"/>
      <c r="AM83" s="574"/>
      <c r="AN83" s="574"/>
      <c r="AO83" s="574"/>
    </row>
    <row r="84" spans="1:41" s="44" customFormat="1" ht="14.45" customHeight="1">
      <c r="A84" s="792"/>
      <c r="B84" s="587">
        <v>2019</v>
      </c>
      <c r="C84" s="248">
        <f>'VA 1DGT--'!AD22</f>
        <v>46.540847161109056</v>
      </c>
      <c r="D84" s="252">
        <f>'VA 1DGT--'!AD$22</f>
        <v>46.540847161109056</v>
      </c>
      <c r="E84" s="248">
        <f>'VA 1DGT--'!AD28</f>
        <v>77.717551212559087</v>
      </c>
      <c r="F84" s="591">
        <f>'VA 1DGT--'!$AD$28</f>
        <v>77.717551212559087</v>
      </c>
      <c r="G84" s="248">
        <f>'VA 1DGT--'!AD34</f>
        <v>137.84408833220769</v>
      </c>
      <c r="H84" s="252">
        <f>'VA 1DGT--'!$AD$34</f>
        <v>137.84408833220769</v>
      </c>
      <c r="I84" s="588">
        <f>'VA 1DGT--'!AD40</f>
        <v>128.05606206871894</v>
      </c>
      <c r="J84" s="591">
        <f>'VA 1DGT--'!$AD$40</f>
        <v>128.05606206871894</v>
      </c>
      <c r="K84" s="248">
        <f>'VA 1DGT--'!AD46</f>
        <v>49.406626814606916</v>
      </c>
      <c r="L84" s="252">
        <f>'VA 1DGT--'!$AD$46</f>
        <v>49.406626814606916</v>
      </c>
      <c r="M84" s="588">
        <f>'VA 1DGT--'!AD52</f>
        <v>94.109316875211363</v>
      </c>
      <c r="N84" s="591">
        <f>'VA 1DGT--'!$AD$52</f>
        <v>94.109316875211363</v>
      </c>
      <c r="O84" s="248">
        <f>'VA 1DGT--'!AD58</f>
        <v>89.592959457426062</v>
      </c>
      <c r="P84" s="252">
        <f>'VA 1DGT--'!$AD$58</f>
        <v>89.592959457426062</v>
      </c>
      <c r="Q84" s="588">
        <f>'VA 1DGT--'!AD64</f>
        <v>121.02653450213124</v>
      </c>
      <c r="R84" s="591">
        <f>'VA 1DGT--'!$AD$64</f>
        <v>121.02653450213124</v>
      </c>
      <c r="S84" s="248">
        <f>'VA 1DGT--'!AD70</f>
        <v>121.25278375419926</v>
      </c>
      <c r="T84" s="252">
        <f>'VA 1DGT--'!$AD$70</f>
        <v>121.25278375419926</v>
      </c>
      <c r="U84" s="588">
        <f>'VA 1DGT--'!AD76</f>
        <v>116.89701226008795</v>
      </c>
      <c r="V84" s="591">
        <f>'VA 1DGT--'!$AD$76</f>
        <v>116.89701226008795</v>
      </c>
      <c r="W84" s="248">
        <f>'VA 1DGT--'!AD82</f>
        <v>105.75490136640653</v>
      </c>
      <c r="X84" s="252">
        <f>'VA 1DGT--'!AD82</f>
        <v>105.75490136640653</v>
      </c>
      <c r="Y84" s="248">
        <f>'VA 1DGT--'!AD88</f>
        <v>106.07851111164268</v>
      </c>
      <c r="Z84" s="252">
        <f>'VA 1DGT--'!$AD$88</f>
        <v>106.07851111164268</v>
      </c>
      <c r="AA84" s="574"/>
      <c r="AB84" s="574"/>
      <c r="AC84" s="574"/>
      <c r="AD84" s="574"/>
      <c r="AE84" s="574"/>
      <c r="AF84" s="574"/>
      <c r="AG84" s="574"/>
      <c r="AH84" s="574"/>
      <c r="AI84" s="574"/>
      <c r="AJ84" s="574"/>
      <c r="AK84" s="574"/>
      <c r="AL84" s="574"/>
      <c r="AM84" s="574"/>
      <c r="AN84" s="574"/>
      <c r="AO84" s="574"/>
    </row>
    <row r="85" spans="1:41" s="44" customFormat="1" ht="14.45" customHeight="1">
      <c r="A85" s="792"/>
      <c r="B85" s="587" t="s">
        <v>262</v>
      </c>
      <c r="C85" s="253"/>
      <c r="D85" s="252">
        <f>'VA 1DGT--'!AE$22</f>
        <v>43.015707310608072</v>
      </c>
      <c r="E85" s="588"/>
      <c r="F85" s="591">
        <f>'VA 1DGT--'!$AE$28</f>
        <v>68.13118052059292</v>
      </c>
      <c r="G85" s="253"/>
      <c r="H85" s="252">
        <f>'VA 1DGT--'!$AE$34</f>
        <v>186.22787089908107</v>
      </c>
      <c r="I85" s="588"/>
      <c r="J85" s="591">
        <f>'VA 1DGT--'!$AE$40</f>
        <v>113.18608781150559</v>
      </c>
      <c r="K85" s="253"/>
      <c r="L85" s="252">
        <f>'VA 1DGT--'!$AE$46</f>
        <v>43.348861261939547</v>
      </c>
      <c r="M85" s="588"/>
      <c r="N85" s="591">
        <f>'VA 1DGT--'!$AE$52</f>
        <v>69.549845580775425</v>
      </c>
      <c r="O85" s="248"/>
      <c r="P85" s="252">
        <f>'VA 1DGT--'!$AE$58</f>
        <v>64.297856715563398</v>
      </c>
      <c r="Q85" s="588"/>
      <c r="R85" s="591">
        <f>'VA 1DGT--'!$AE$64</f>
        <v>89.817030210119796</v>
      </c>
      <c r="S85" s="248"/>
      <c r="T85" s="252">
        <f>'VA 1DGT--'!$AE$70</f>
        <v>108.47354018042503</v>
      </c>
      <c r="U85" s="588"/>
      <c r="V85" s="591">
        <f>'VA 1DGT--'!$AE$76</f>
        <v>117.19001110460842</v>
      </c>
      <c r="W85" s="248"/>
      <c r="X85" s="252">
        <f>'VA 1DGT--'!AE82</f>
        <v>88.628840618621567</v>
      </c>
      <c r="Y85" s="248"/>
      <c r="Z85" s="252">
        <f>'VA 1DGT--'!$AE$88</f>
        <v>87.385257038968504</v>
      </c>
      <c r="AA85" s="574"/>
      <c r="AB85" s="574"/>
      <c r="AC85" s="574"/>
      <c r="AD85" s="574"/>
      <c r="AE85" s="574"/>
      <c r="AF85" s="574"/>
      <c r="AG85" s="574"/>
      <c r="AH85" s="574"/>
      <c r="AI85" s="574"/>
      <c r="AJ85" s="574"/>
      <c r="AK85" s="574"/>
      <c r="AL85" s="574"/>
      <c r="AM85" s="574"/>
      <c r="AN85" s="574"/>
      <c r="AO85" s="574"/>
    </row>
    <row r="86" spans="1:41" s="44" customFormat="1" ht="14.45" customHeight="1">
      <c r="A86" s="792"/>
      <c r="B86" s="587" t="s">
        <v>263</v>
      </c>
      <c r="C86" s="253"/>
      <c r="D86" s="252">
        <f>'VA 1DGT--'!AF$22</f>
        <v>46.330720458039536</v>
      </c>
      <c r="E86" s="588"/>
      <c r="F86" s="591">
        <f>'VA 1DGT--'!$AF$28</f>
        <v>76.278673867700618</v>
      </c>
      <c r="G86" s="253"/>
      <c r="H86" s="252">
        <f>'VA 1DGT--'!$AF$34</f>
        <v>228.62076093407828</v>
      </c>
      <c r="I86" s="588"/>
      <c r="J86" s="591">
        <f>'VA 1DGT--'!$AF$40</f>
        <v>121.77757409989633</v>
      </c>
      <c r="K86" s="253"/>
      <c r="L86" s="252">
        <f>'VA 1DGT--'!$AF$46</f>
        <v>42.398404051281936</v>
      </c>
      <c r="M86" s="588"/>
      <c r="N86" s="591">
        <f>'VA 1DGT--'!$AF$52</f>
        <v>78.660305058783749</v>
      </c>
      <c r="O86" s="248"/>
      <c r="P86" s="252">
        <f>'VA 1DGT--'!$AF$58</f>
        <v>73.615802685711571</v>
      </c>
      <c r="Q86" s="588"/>
      <c r="R86" s="591">
        <f>'VA 1DGT--'!$AF$64</f>
        <v>101.92682518525935</v>
      </c>
      <c r="S86" s="248"/>
      <c r="T86" s="252">
        <f>'VA 1DGT--'!$AF$70</f>
        <v>118.00165704148266</v>
      </c>
      <c r="U86" s="588"/>
      <c r="V86" s="591">
        <f>'VA 1DGT--'!$AF$76</f>
        <v>117.69224027971607</v>
      </c>
      <c r="W86" s="248"/>
      <c r="X86" s="252">
        <f>'VA 1DGT--'!AF82</f>
        <v>94.383851690181089</v>
      </c>
      <c r="Y86" s="248"/>
      <c r="Z86" s="252">
        <f>'VA 1DGT--'!$AF$88</f>
        <v>93.814116211755135</v>
      </c>
      <c r="AA86" s="574"/>
      <c r="AB86" s="574"/>
      <c r="AC86" s="574"/>
      <c r="AD86" s="574"/>
      <c r="AE86" s="574"/>
      <c r="AF86" s="574"/>
      <c r="AG86" s="574"/>
      <c r="AH86" s="574"/>
      <c r="AI86" s="574"/>
      <c r="AJ86" s="574"/>
      <c r="AK86" s="574"/>
      <c r="AL86" s="574"/>
      <c r="AM86" s="574"/>
      <c r="AN86" s="574"/>
      <c r="AO86" s="574"/>
    </row>
    <row r="87" spans="1:41" s="44" customFormat="1" ht="15" customHeight="1" thickBot="1">
      <c r="A87" s="793"/>
      <c r="B87" s="659" t="s">
        <v>264</v>
      </c>
      <c r="C87" s="675"/>
      <c r="D87" s="663">
        <f>'VA 1DGT--'!AG$22</f>
        <v>49.374765413772991</v>
      </c>
      <c r="E87" s="664"/>
      <c r="F87" s="661">
        <f>'VA 1DGT--'!$AG$28</f>
        <v>81.030808743240854</v>
      </c>
      <c r="G87" s="675"/>
      <c r="H87" s="663">
        <f>'VA 1DGT--'!$AG$34</f>
        <v>242.51300014326353</v>
      </c>
      <c r="I87" s="664"/>
      <c r="J87" s="661">
        <f>'VA 1DGT--'!$AG$40</f>
        <v>128.97740069362507</v>
      </c>
      <c r="K87" s="675"/>
      <c r="L87" s="663">
        <f>'VA 1DGT--'!$AG$46</f>
        <v>44.414492553351181</v>
      </c>
      <c r="M87" s="664"/>
      <c r="N87" s="661">
        <f>'VA 1DGT--'!$AG$52</f>
        <v>84.708585311026681</v>
      </c>
      <c r="O87" s="662"/>
      <c r="P87" s="663">
        <f>'VA 1DGT--'!$AG$58</f>
        <v>79.211592819997136</v>
      </c>
      <c r="Q87" s="664"/>
      <c r="R87" s="661">
        <f>'VA 1DGT--'!$AG$64</f>
        <v>109.80431157228185</v>
      </c>
      <c r="S87" s="662"/>
      <c r="T87" s="663">
        <f>'VA 1DGT--'!$AG$70</f>
        <v>126.89164779375685</v>
      </c>
      <c r="U87" s="664"/>
      <c r="V87" s="661">
        <f>'VA 1DGT--'!$AG$76</f>
        <v>126.94787736910818</v>
      </c>
      <c r="W87" s="662"/>
      <c r="X87" s="663">
        <f>'VA 1DGT--'!AG82</f>
        <v>101.67925186859632</v>
      </c>
      <c r="Y87" s="662"/>
      <c r="Z87" s="663">
        <f>'VA 1DGT--'!$AG$88</f>
        <v>100.91959249336172</v>
      </c>
      <c r="AA87" s="574"/>
      <c r="AB87" s="574"/>
      <c r="AC87" s="574"/>
      <c r="AD87" s="574"/>
      <c r="AE87" s="574"/>
      <c r="AF87" s="574"/>
      <c r="AG87" s="574"/>
      <c r="AH87" s="574"/>
      <c r="AI87" s="574"/>
      <c r="AJ87" s="574"/>
      <c r="AK87" s="574"/>
      <c r="AL87" s="574"/>
      <c r="AM87" s="574"/>
      <c r="AN87" s="574"/>
      <c r="AO87" s="574"/>
    </row>
    <row r="88" spans="1:41" s="44" customFormat="1">
      <c r="A88" s="574"/>
      <c r="B88" s="574"/>
      <c r="C88" s="574"/>
      <c r="D88" s="574"/>
      <c r="E88" s="575"/>
      <c r="F88" s="575"/>
      <c r="G88" s="574"/>
      <c r="H88" s="574"/>
      <c r="I88" s="575"/>
      <c r="J88" s="575"/>
      <c r="K88" s="575"/>
      <c r="L88" s="574"/>
      <c r="M88" s="574"/>
      <c r="N88" s="574"/>
      <c r="O88" s="574"/>
      <c r="P88" s="574"/>
      <c r="Q88" s="574"/>
      <c r="R88" s="574"/>
      <c r="S88" s="574"/>
      <c r="T88" s="574"/>
      <c r="U88" s="574"/>
      <c r="V88" s="574"/>
      <c r="W88" s="574"/>
      <c r="X88" s="574"/>
      <c r="Y88" s="574"/>
      <c r="Z88" s="574"/>
      <c r="AA88" s="574"/>
      <c r="AB88" s="574"/>
      <c r="AC88" s="574"/>
      <c r="AD88" s="574"/>
      <c r="AE88" s="574"/>
      <c r="AF88" s="574"/>
      <c r="AG88" s="574"/>
      <c r="AH88" s="574"/>
      <c r="AI88" s="574"/>
      <c r="AJ88" s="574"/>
      <c r="AK88" s="574"/>
      <c r="AL88" s="574"/>
      <c r="AM88" s="574"/>
      <c r="AN88" s="574"/>
      <c r="AO88" s="574"/>
    </row>
    <row r="89" spans="1:41" s="44" customFormat="1">
      <c r="A89" s="574"/>
      <c r="B89" s="574"/>
      <c r="C89" s="574"/>
      <c r="D89" s="574"/>
      <c r="E89" s="575"/>
      <c r="F89" s="575"/>
      <c r="G89" s="574"/>
      <c r="H89" s="574"/>
      <c r="I89" s="575"/>
      <c r="J89" s="575"/>
      <c r="K89" s="575"/>
      <c r="L89" s="574"/>
      <c r="M89" s="574"/>
      <c r="N89" s="574"/>
      <c r="O89" s="574"/>
      <c r="P89" s="574"/>
      <c r="Q89" s="574"/>
      <c r="R89" s="574"/>
      <c r="S89" s="574"/>
      <c r="T89" s="574"/>
      <c r="U89" s="574"/>
      <c r="V89" s="574"/>
      <c r="W89" s="574"/>
      <c r="X89" s="574"/>
      <c r="Y89" s="574"/>
      <c r="Z89" s="574"/>
      <c r="AA89" s="574"/>
      <c r="AB89" s="574"/>
      <c r="AC89" s="574"/>
      <c r="AD89" s="574"/>
      <c r="AE89" s="574"/>
      <c r="AF89" s="574"/>
      <c r="AG89" s="574"/>
      <c r="AH89" s="574"/>
      <c r="AI89" s="574"/>
      <c r="AJ89" s="574"/>
      <c r="AK89" s="574"/>
      <c r="AL89" s="574"/>
      <c r="AM89" s="574"/>
      <c r="AN89" s="574"/>
      <c r="AO89" s="574"/>
    </row>
    <row r="90" spans="1:41" s="44" customFormat="1" ht="15.6">
      <c r="A90" s="576" t="s">
        <v>287</v>
      </c>
      <c r="B90" s="574"/>
      <c r="C90" s="574"/>
      <c r="D90" s="574"/>
      <c r="E90" s="575"/>
      <c r="F90" s="575"/>
      <c r="G90" s="574"/>
      <c r="H90" s="574"/>
      <c r="I90" s="575"/>
      <c r="J90" s="575"/>
      <c r="K90" s="575"/>
      <c r="L90" s="574"/>
      <c r="M90" s="574"/>
      <c r="N90" s="574"/>
      <c r="O90" s="574"/>
      <c r="P90" s="574"/>
      <c r="Q90" s="574"/>
      <c r="R90" s="574"/>
      <c r="S90" s="574"/>
      <c r="T90" s="574"/>
      <c r="U90" s="574"/>
      <c r="V90" s="574"/>
      <c r="W90" s="574"/>
      <c r="X90" s="574"/>
      <c r="Y90" s="574"/>
      <c r="Z90" s="574"/>
      <c r="AA90" s="574"/>
      <c r="AB90" s="574"/>
      <c r="AC90" s="574"/>
      <c r="AD90" s="574"/>
      <c r="AE90" s="574"/>
      <c r="AF90" s="574"/>
      <c r="AG90" s="574"/>
      <c r="AH90" s="574"/>
      <c r="AI90" s="574"/>
      <c r="AJ90" s="574"/>
      <c r="AK90" s="574"/>
      <c r="AL90" s="574"/>
      <c r="AM90" s="574"/>
      <c r="AN90" s="574"/>
      <c r="AO90" s="574"/>
    </row>
    <row r="91" spans="1:41" s="44" customFormat="1" ht="14.45" thickBot="1">
      <c r="A91" s="574"/>
      <c r="B91" s="574"/>
      <c r="C91" s="574"/>
      <c r="D91" s="574"/>
      <c r="E91" s="575"/>
      <c r="F91" s="575"/>
      <c r="G91" s="574"/>
      <c r="H91" s="574"/>
      <c r="I91" s="575"/>
      <c r="J91" s="575"/>
      <c r="K91" s="575"/>
      <c r="L91" s="574"/>
      <c r="M91" s="574"/>
      <c r="N91" s="574"/>
      <c r="O91" s="574"/>
      <c r="P91" s="574"/>
      <c r="Q91" s="574"/>
      <c r="R91" s="574"/>
      <c r="S91" s="574"/>
      <c r="T91" s="574"/>
      <c r="U91" s="574"/>
      <c r="V91" s="574"/>
      <c r="W91" s="574"/>
      <c r="X91" s="574"/>
      <c r="Y91" s="574"/>
      <c r="Z91" s="574"/>
      <c r="AA91" s="574"/>
      <c r="AB91" s="574"/>
      <c r="AC91" s="574"/>
      <c r="AD91" s="574"/>
      <c r="AE91" s="574"/>
      <c r="AF91" s="574"/>
      <c r="AG91" s="574"/>
      <c r="AH91" s="574"/>
      <c r="AI91" s="574"/>
      <c r="AJ91" s="574"/>
      <c r="AK91" s="574"/>
      <c r="AL91" s="574"/>
      <c r="AM91" s="574"/>
      <c r="AN91" s="574"/>
      <c r="AO91" s="574"/>
    </row>
    <row r="92" spans="1:41" s="44" customFormat="1" ht="30" customHeight="1" thickBot="1">
      <c r="A92" s="780" t="str">
        <f>Translate!B11</f>
        <v>Number of SMEs in Spain</v>
      </c>
      <c r="B92" s="609"/>
      <c r="C92" s="761" t="s">
        <v>288</v>
      </c>
      <c r="D92" s="762"/>
      <c r="E92" s="778" t="s">
        <v>289</v>
      </c>
      <c r="F92" s="779"/>
      <c r="G92" s="761" t="s">
        <v>290</v>
      </c>
      <c r="H92" s="762"/>
      <c r="I92" s="778" t="s">
        <v>291</v>
      </c>
      <c r="J92" s="779"/>
      <c r="K92" s="761" t="s">
        <v>292</v>
      </c>
      <c r="L92" s="762"/>
      <c r="M92" s="763" t="s">
        <v>293</v>
      </c>
      <c r="N92" s="764"/>
      <c r="O92" s="574"/>
      <c r="P92" s="574"/>
      <c r="Q92" s="574"/>
      <c r="R92" s="574"/>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row>
    <row r="93" spans="1:41" s="44" customFormat="1" ht="14.45" customHeight="1">
      <c r="A93" s="781"/>
      <c r="B93" s="610">
        <v>2008</v>
      </c>
      <c r="C93" s="613">
        <f>'Knowledge Intensity'!AG6</f>
        <v>100</v>
      </c>
      <c r="D93" s="614"/>
      <c r="E93" s="611">
        <f>'Knowledge Intensity'!AG7</f>
        <v>100</v>
      </c>
      <c r="F93" s="637"/>
      <c r="G93" s="613">
        <f>'Knowledge Intensity'!AG8</f>
        <v>100</v>
      </c>
      <c r="H93" s="614"/>
      <c r="I93" s="611">
        <f>'Knowledge Intensity'!AG9</f>
        <v>100</v>
      </c>
      <c r="J93" s="637"/>
      <c r="K93" s="613">
        <f>'Knowledge Intensity'!AG13</f>
        <v>100</v>
      </c>
      <c r="L93" s="614"/>
      <c r="M93" s="613">
        <f>'Knowledge Intensity'!AG17</f>
        <v>100</v>
      </c>
      <c r="N93" s="614"/>
      <c r="O93" s="574"/>
      <c r="P93" s="574"/>
      <c r="Q93" s="574"/>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row>
    <row r="94" spans="1:41" s="44" customFormat="1" ht="14.45" customHeight="1">
      <c r="A94" s="781"/>
      <c r="B94" s="617">
        <v>2009</v>
      </c>
      <c r="C94" s="620">
        <f>'Knowledge Intensity'!AH6</f>
        <v>94.343819510645062</v>
      </c>
      <c r="D94" s="621"/>
      <c r="E94" s="618">
        <f>'Knowledge Intensity'!AH7</f>
        <v>97.191537165324846</v>
      </c>
      <c r="F94" s="624"/>
      <c r="G94" s="620">
        <f>'Knowledge Intensity'!AH8</f>
        <v>90.923688330456429</v>
      </c>
      <c r="H94" s="621"/>
      <c r="I94" s="618">
        <f>'Knowledge Intensity'!AH9</f>
        <v>92.862088555906681</v>
      </c>
      <c r="J94" s="624"/>
      <c r="K94" s="620">
        <f>'Knowledge Intensity'!AH13</f>
        <v>97.815189721366238</v>
      </c>
      <c r="L94" s="621"/>
      <c r="M94" s="620">
        <f>'Knowledge Intensity'!AH17</f>
        <v>97.66143709970973</v>
      </c>
      <c r="N94" s="621"/>
      <c r="O94" s="574"/>
      <c r="P94" s="574"/>
      <c r="Q94" s="574"/>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row>
    <row r="95" spans="1:41" s="44" customFormat="1" ht="14.45" customHeight="1">
      <c r="A95" s="781"/>
      <c r="B95" s="617">
        <v>2010</v>
      </c>
      <c r="C95" s="620">
        <f>'Knowledge Intensity'!AI6</f>
        <v>93.930727677152845</v>
      </c>
      <c r="D95" s="621"/>
      <c r="E95" s="618">
        <f>'Knowledge Intensity'!AI7</f>
        <v>93.877551020408163</v>
      </c>
      <c r="F95" s="624"/>
      <c r="G95" s="620">
        <f>'Knowledge Intensity'!AI8</f>
        <v>89.224305193154294</v>
      </c>
      <c r="H95" s="621"/>
      <c r="I95" s="618">
        <f>'Knowledge Intensity'!AI9</f>
        <v>91.645066221638317</v>
      </c>
      <c r="J95" s="624"/>
      <c r="K95" s="620">
        <f>'Knowledge Intensity'!AI13</f>
        <v>96.446045026773049</v>
      </c>
      <c r="L95" s="621"/>
      <c r="M95" s="620">
        <f>'Knowledge Intensity'!AI17</f>
        <v>95.518620049820356</v>
      </c>
      <c r="N95" s="621"/>
      <c r="O95" s="574"/>
      <c r="P95" s="574"/>
      <c r="Q95" s="574"/>
      <c r="R95" s="574"/>
      <c r="S95" s="574"/>
      <c r="T95" s="574"/>
      <c r="U95" s="574"/>
      <c r="V95" s="574"/>
      <c r="W95" s="574"/>
      <c r="X95" s="574"/>
      <c r="Y95" s="574"/>
      <c r="Z95" s="574"/>
      <c r="AA95" s="574"/>
      <c r="AB95" s="574"/>
      <c r="AC95" s="574"/>
      <c r="AD95" s="574"/>
      <c r="AE95" s="574"/>
      <c r="AF95" s="574"/>
      <c r="AG95" s="574"/>
      <c r="AH95" s="574"/>
      <c r="AI95" s="574"/>
      <c r="AJ95" s="574"/>
      <c r="AK95" s="574"/>
      <c r="AL95" s="574"/>
      <c r="AM95" s="574"/>
      <c r="AN95" s="574"/>
      <c r="AO95" s="574"/>
    </row>
    <row r="96" spans="1:41" s="44" customFormat="1" ht="14.45" customHeight="1">
      <c r="A96" s="781"/>
      <c r="B96" s="617">
        <v>2011</v>
      </c>
      <c r="C96" s="620">
        <f>'Knowledge Intensity'!AJ6</f>
        <v>91.706387035271689</v>
      </c>
      <c r="D96" s="621"/>
      <c r="E96" s="618">
        <f>'Knowledge Intensity'!AJ7</f>
        <v>88.372963864444856</v>
      </c>
      <c r="F96" s="624"/>
      <c r="G96" s="620">
        <f>'Knowledge Intensity'!AJ8</f>
        <v>85.590033853853043</v>
      </c>
      <c r="H96" s="621"/>
      <c r="I96" s="618">
        <f>'Knowledge Intensity'!AJ9</f>
        <v>89.064552782018964</v>
      </c>
      <c r="J96" s="624"/>
      <c r="K96" s="620">
        <f>'Knowledge Intensity'!AJ13</f>
        <v>95.627838428451966</v>
      </c>
      <c r="L96" s="621"/>
      <c r="M96" s="620">
        <f>'Knowledge Intensity'!AJ17</f>
        <v>93.261736202465983</v>
      </c>
      <c r="N96" s="621"/>
      <c r="O96" s="574"/>
      <c r="P96" s="574"/>
      <c r="Q96" s="574"/>
      <c r="R96" s="574"/>
      <c r="S96" s="574"/>
      <c r="T96" s="574"/>
      <c r="U96" s="574"/>
      <c r="V96" s="574"/>
      <c r="W96" s="574"/>
      <c r="X96" s="574"/>
      <c r="Y96" s="574"/>
      <c r="Z96" s="574"/>
      <c r="AA96" s="574"/>
      <c r="AB96" s="574"/>
      <c r="AC96" s="574"/>
      <c r="AD96" s="574"/>
      <c r="AE96" s="574"/>
      <c r="AF96" s="574"/>
      <c r="AG96" s="574"/>
      <c r="AH96" s="574"/>
      <c r="AI96" s="574"/>
      <c r="AJ96" s="574"/>
      <c r="AK96" s="574"/>
      <c r="AL96" s="574"/>
      <c r="AM96" s="574"/>
      <c r="AN96" s="574"/>
      <c r="AO96" s="574"/>
    </row>
    <row r="97" spans="1:41" s="44" customFormat="1" ht="14.45" customHeight="1">
      <c r="A97" s="781"/>
      <c r="B97" s="617">
        <v>2012</v>
      </c>
      <c r="C97" s="620">
        <f>'Knowledge Intensity'!AK6</f>
        <v>87.448363520813473</v>
      </c>
      <c r="D97" s="621"/>
      <c r="E97" s="618">
        <f>'Knowledge Intensity'!AK7</f>
        <v>86.007614054796235</v>
      </c>
      <c r="F97" s="624"/>
      <c r="G97" s="620">
        <f>'Knowledge Intensity'!AK8</f>
        <v>81.567714396585174</v>
      </c>
      <c r="H97" s="621"/>
      <c r="I97" s="618">
        <f>'Knowledge Intensity'!AK9</f>
        <v>86.7041863437844</v>
      </c>
      <c r="J97" s="624"/>
      <c r="K97" s="620">
        <f>'Knowledge Intensity'!AK13</f>
        <v>92.665015777388675</v>
      </c>
      <c r="L97" s="621"/>
      <c r="M97" s="620">
        <f>'Knowledge Intensity'!AK17</f>
        <v>92.940181384272847</v>
      </c>
      <c r="N97" s="621"/>
      <c r="O97" s="574"/>
      <c r="P97" s="574"/>
      <c r="Q97" s="574"/>
      <c r="R97" s="574"/>
      <c r="S97" s="574"/>
      <c r="T97" s="574"/>
      <c r="U97" s="574"/>
      <c r="V97" s="574"/>
      <c r="W97" s="574"/>
      <c r="X97" s="574"/>
      <c r="Y97" s="574"/>
      <c r="Z97" s="574"/>
      <c r="AA97" s="574"/>
      <c r="AB97" s="574"/>
      <c r="AC97" s="574"/>
      <c r="AD97" s="574"/>
      <c r="AE97" s="574"/>
      <c r="AF97" s="574"/>
      <c r="AG97" s="574"/>
      <c r="AH97" s="574"/>
      <c r="AI97" s="574"/>
      <c r="AJ97" s="574"/>
      <c r="AK97" s="574"/>
      <c r="AL97" s="574"/>
      <c r="AM97" s="574"/>
      <c r="AN97" s="574"/>
      <c r="AO97" s="574"/>
    </row>
    <row r="98" spans="1:41" s="44" customFormat="1" ht="14.45" customHeight="1">
      <c r="A98" s="781"/>
      <c r="B98" s="617">
        <v>2013</v>
      </c>
      <c r="C98" s="620">
        <f>'Knowledge Intensity'!AL6</f>
        <v>83.984747378455666</v>
      </c>
      <c r="D98" s="623"/>
      <c r="E98" s="620">
        <f>'Knowledge Intensity'!AL7</f>
        <v>77.66959995007177</v>
      </c>
      <c r="F98" s="622"/>
      <c r="G98" s="620">
        <f>'Knowledge Intensity'!AL8</f>
        <v>79.80677879919179</v>
      </c>
      <c r="H98" s="623"/>
      <c r="I98" s="620">
        <f>'Knowledge Intensity'!AL9</f>
        <v>82.982991868763975</v>
      </c>
      <c r="J98" s="622"/>
      <c r="K98" s="620">
        <f>'Knowledge Intensity'!AL13</f>
        <v>92.907798141825552</v>
      </c>
      <c r="L98" s="623"/>
      <c r="M98" s="620">
        <f>'Knowledge Intensity'!AL17</f>
        <v>91.387376134619473</v>
      </c>
      <c r="N98" s="623"/>
      <c r="O98" s="574"/>
      <c r="P98" s="574"/>
      <c r="Q98" s="574"/>
      <c r="R98" s="574"/>
      <c r="S98" s="574"/>
      <c r="T98" s="574"/>
      <c r="U98" s="574"/>
      <c r="V98" s="574"/>
      <c r="W98" s="574"/>
      <c r="X98" s="574"/>
      <c r="Y98" s="574"/>
      <c r="Z98" s="574"/>
      <c r="AA98" s="574"/>
      <c r="AB98" s="574"/>
      <c r="AC98" s="574"/>
      <c r="AD98" s="574"/>
      <c r="AE98" s="574"/>
      <c r="AF98" s="574"/>
      <c r="AG98" s="574"/>
      <c r="AH98" s="574"/>
      <c r="AI98" s="574"/>
      <c r="AJ98" s="574"/>
      <c r="AK98" s="574"/>
      <c r="AL98" s="574"/>
      <c r="AM98" s="574"/>
      <c r="AN98" s="574"/>
      <c r="AO98" s="574"/>
    </row>
    <row r="99" spans="1:41" s="44" customFormat="1" ht="14.45" customHeight="1">
      <c r="A99" s="781"/>
      <c r="B99" s="617">
        <v>2014</v>
      </c>
      <c r="C99" s="625">
        <f>'Knowledge Intensity'!AM6</f>
        <v>82.745471877979028</v>
      </c>
      <c r="D99" s="621"/>
      <c r="E99" s="622">
        <f>'Knowledge Intensity'!AM7</f>
        <v>78.162641203270297</v>
      </c>
      <c r="F99" s="621"/>
      <c r="G99" s="625">
        <f>'Knowledge Intensity'!AM8</f>
        <v>76.852260714811393</v>
      </c>
      <c r="H99" s="621"/>
      <c r="I99" s="622">
        <f>'Knowledge Intensity'!AM9</f>
        <v>82.814330859638531</v>
      </c>
      <c r="J99" s="621"/>
      <c r="K99" s="625">
        <f>'Knowledge Intensity'!AM13</f>
        <v>91.10090598709165</v>
      </c>
      <c r="L99" s="621"/>
      <c r="M99" s="625">
        <f>'Knowledge Intensity'!AM17</f>
        <v>91.688866035385217</v>
      </c>
      <c r="N99" s="621"/>
      <c r="O99" s="574"/>
      <c r="P99" s="574"/>
      <c r="Q99" s="574"/>
      <c r="R99" s="574"/>
      <c r="S99" s="574"/>
      <c r="T99" s="574"/>
      <c r="U99" s="574"/>
      <c r="V99" s="574"/>
      <c r="W99" s="574"/>
      <c r="X99" s="574"/>
      <c r="Y99" s="574"/>
      <c r="Z99" s="574"/>
      <c r="AA99" s="574"/>
      <c r="AB99" s="574"/>
      <c r="AC99" s="574"/>
      <c r="AD99" s="574"/>
      <c r="AE99" s="574"/>
      <c r="AF99" s="574"/>
      <c r="AG99" s="574"/>
      <c r="AH99" s="574"/>
      <c r="AI99" s="574"/>
      <c r="AJ99" s="574"/>
      <c r="AK99" s="574"/>
      <c r="AL99" s="574"/>
      <c r="AM99" s="574"/>
      <c r="AN99" s="574"/>
      <c r="AO99" s="574"/>
    </row>
    <row r="100" spans="1:41" s="44" customFormat="1" ht="14.45" customHeight="1">
      <c r="A100" s="781"/>
      <c r="B100" s="617">
        <v>2015</v>
      </c>
      <c r="C100" s="620">
        <f>'Knowledge Intensity'!AN6</f>
        <v>84.016523673339691</v>
      </c>
      <c r="D100" s="627"/>
      <c r="E100" s="618">
        <f>'Knowledge Intensity'!AN7</f>
        <v>80.184734444236412</v>
      </c>
      <c r="F100" s="624"/>
      <c r="G100" s="620">
        <f>'Knowledge Intensity'!AN8</f>
        <v>77.097132458217928</v>
      </c>
      <c r="H100" s="627"/>
      <c r="I100" s="618">
        <f>'Knowledge Intensity'!AN9</f>
        <v>82.619926854383408</v>
      </c>
      <c r="J100" s="624"/>
      <c r="K100" s="620">
        <f>'Knowledge Intensity'!AN13</f>
        <v>95.154054765787777</v>
      </c>
      <c r="L100" s="627"/>
      <c r="M100" s="620">
        <f>'Knowledge Intensity'!AN17</f>
        <v>94.123172786036363</v>
      </c>
      <c r="N100" s="627"/>
      <c r="O100" s="574"/>
      <c r="P100" s="574"/>
      <c r="Q100" s="574"/>
      <c r="R100" s="574"/>
      <c r="S100" s="574"/>
      <c r="T100" s="574"/>
      <c r="U100" s="574"/>
      <c r="V100" s="574"/>
      <c r="W100" s="574"/>
      <c r="X100" s="574"/>
      <c r="Y100" s="574"/>
      <c r="Z100" s="574"/>
      <c r="AA100" s="574"/>
      <c r="AB100" s="574"/>
      <c r="AC100" s="574"/>
      <c r="AD100" s="574"/>
      <c r="AE100" s="574"/>
      <c r="AF100" s="574"/>
      <c r="AG100" s="574"/>
      <c r="AH100" s="574"/>
      <c r="AI100" s="574"/>
      <c r="AJ100" s="574"/>
      <c r="AK100" s="574"/>
      <c r="AL100" s="574"/>
      <c r="AM100" s="574"/>
      <c r="AN100" s="574"/>
      <c r="AO100" s="574"/>
    </row>
    <row r="101" spans="1:41" s="44" customFormat="1" ht="14.45" customHeight="1">
      <c r="A101" s="781"/>
      <c r="B101" s="617">
        <v>2016</v>
      </c>
      <c r="C101" s="620">
        <f>'Knowledge Intensity'!AO6</f>
        <v>83.666984429615511</v>
      </c>
      <c r="D101" s="627"/>
      <c r="E101" s="618">
        <f>'Knowledge Intensity'!AO7</f>
        <v>80.646570554827434</v>
      </c>
      <c r="F101" s="624"/>
      <c r="G101" s="620">
        <f>'Knowledge Intensity'!AO8</f>
        <v>77.122556300429522</v>
      </c>
      <c r="H101" s="627"/>
      <c r="I101" s="618">
        <f>'Knowledge Intensity'!AO9</f>
        <v>82.543585555516103</v>
      </c>
      <c r="J101" s="624"/>
      <c r="K101" s="620">
        <f>'Knowledge Intensity'!AO13</f>
        <v>108.36062998674052</v>
      </c>
      <c r="L101" s="627"/>
      <c r="M101" s="620">
        <f>'Knowledge Intensity'!AO17</f>
        <v>104.79099904578737</v>
      </c>
      <c r="N101" s="627"/>
      <c r="O101" s="574"/>
      <c r="P101" s="574"/>
      <c r="Q101" s="574"/>
      <c r="R101" s="574"/>
      <c r="S101" s="574"/>
      <c r="T101" s="574"/>
      <c r="U101" s="574"/>
      <c r="V101" s="574"/>
      <c r="W101" s="574"/>
      <c r="X101" s="574"/>
      <c r="Y101" s="574"/>
      <c r="Z101" s="574"/>
      <c r="AA101" s="574"/>
      <c r="AB101" s="574"/>
      <c r="AC101" s="574"/>
      <c r="AD101" s="574"/>
      <c r="AE101" s="574"/>
      <c r="AF101" s="574"/>
      <c r="AG101" s="574"/>
      <c r="AH101" s="574"/>
      <c r="AI101" s="574"/>
      <c r="AJ101" s="574"/>
      <c r="AK101" s="574"/>
      <c r="AL101" s="574"/>
      <c r="AM101" s="574"/>
      <c r="AN101" s="574"/>
      <c r="AO101" s="574"/>
    </row>
    <row r="102" spans="1:41" s="44" customFormat="1" ht="14.45" customHeight="1">
      <c r="A102" s="781"/>
      <c r="B102" s="676">
        <v>2017</v>
      </c>
      <c r="C102" s="629">
        <f>'Knowledge Intensity'!AP6</f>
        <v>83.031458531935172</v>
      </c>
      <c r="D102" s="630"/>
      <c r="E102" s="628">
        <f>'Knowledge Intensity'!AP7</f>
        <v>82.77476128065905</v>
      </c>
      <c r="F102" s="631"/>
      <c r="G102" s="629">
        <f>'Knowledge Intensity'!AP8</f>
        <v>78.384381732300326</v>
      </c>
      <c r="H102" s="630"/>
      <c r="I102" s="628">
        <f>'Knowledge Intensity'!AP9</f>
        <v>82.922628981287502</v>
      </c>
      <c r="J102" s="631"/>
      <c r="K102" s="629">
        <f>'Knowledge Intensity'!AP13</f>
        <v>110.14396000905525</v>
      </c>
      <c r="L102" s="630"/>
      <c r="M102" s="629">
        <f>'Knowledge Intensity'!AP17</f>
        <v>102.32327227189705</v>
      </c>
      <c r="N102" s="630"/>
      <c r="O102" s="574"/>
      <c r="P102" s="574"/>
      <c r="Q102" s="574"/>
      <c r="R102" s="574"/>
      <c r="S102" s="574"/>
      <c r="T102" s="574"/>
      <c r="U102" s="574"/>
      <c r="V102" s="574"/>
      <c r="W102" s="574"/>
      <c r="X102" s="574"/>
      <c r="Y102" s="574"/>
      <c r="Z102" s="574"/>
      <c r="AA102" s="574"/>
      <c r="AB102" s="574"/>
      <c r="AC102" s="574"/>
      <c r="AD102" s="574"/>
      <c r="AE102" s="574"/>
      <c r="AF102" s="574"/>
      <c r="AG102" s="574"/>
      <c r="AH102" s="574"/>
      <c r="AI102" s="574"/>
      <c r="AJ102" s="574"/>
      <c r="AK102" s="574"/>
      <c r="AL102" s="574"/>
      <c r="AM102" s="574"/>
      <c r="AN102" s="574"/>
      <c r="AO102" s="574"/>
    </row>
    <row r="103" spans="1:41" s="44" customFormat="1" ht="13.15" customHeight="1">
      <c r="A103" s="781"/>
      <c r="B103" s="617">
        <v>2018</v>
      </c>
      <c r="C103" s="633">
        <f>'Knowledge Intensity'!AQ6</f>
        <v>78.709882427708934</v>
      </c>
      <c r="D103" s="627"/>
      <c r="E103" s="667">
        <f>'Knowledge Intensity'!AQ7</f>
        <v>83.386382075766093</v>
      </c>
      <c r="F103" s="624"/>
      <c r="G103" s="633">
        <f>'Knowledge Intensity'!AQ8</f>
        <v>79.405349711640099</v>
      </c>
      <c r="H103" s="627"/>
      <c r="I103" s="667">
        <f>'Knowledge Intensity'!AQ9</f>
        <v>85.122323616092032</v>
      </c>
      <c r="J103" s="624"/>
      <c r="K103" s="633">
        <f>'Knowledge Intensity'!AQ13</f>
        <v>112.95547680977967</v>
      </c>
      <c r="L103" s="627"/>
      <c r="M103" s="633">
        <f>'Knowledge Intensity'!AQ17</f>
        <v>100.33929710852281</v>
      </c>
      <c r="N103" s="627"/>
      <c r="O103" s="574"/>
      <c r="P103" s="574"/>
      <c r="Q103" s="574"/>
      <c r="R103" s="574"/>
      <c r="S103" s="574"/>
      <c r="T103" s="574"/>
      <c r="U103" s="574"/>
      <c r="V103" s="574"/>
      <c r="W103" s="574"/>
      <c r="X103" s="574"/>
      <c r="Y103" s="574"/>
      <c r="Z103" s="574"/>
      <c r="AA103" s="574"/>
      <c r="AB103" s="574"/>
      <c r="AC103" s="574"/>
      <c r="AD103" s="574"/>
      <c r="AE103" s="574"/>
      <c r="AF103" s="574"/>
      <c r="AG103" s="574"/>
      <c r="AH103" s="574"/>
      <c r="AI103" s="574"/>
      <c r="AJ103" s="574"/>
      <c r="AK103" s="574"/>
      <c r="AL103" s="574"/>
      <c r="AM103" s="574"/>
      <c r="AN103" s="574"/>
      <c r="AO103" s="574"/>
    </row>
    <row r="104" spans="1:41" s="44" customFormat="1" ht="14.45" customHeight="1">
      <c r="A104" s="781"/>
      <c r="B104" s="617">
        <v>2019</v>
      </c>
      <c r="C104" s="620">
        <f>'Knowledge Intensity'!AR6</f>
        <v>77.343501747696223</v>
      </c>
      <c r="D104" s="627">
        <f>'Knowledge Intensity'!$AR$6</f>
        <v>77.343501747696223</v>
      </c>
      <c r="E104" s="618">
        <f>'Knowledge Intensity'!AR7</f>
        <v>80.921175809773445</v>
      </c>
      <c r="F104" s="624">
        <f>'Knowledge Intensity'!$AR$7</f>
        <v>80.921175809773445</v>
      </c>
      <c r="G104" s="620">
        <f>'Knowledge Intensity'!AR8</f>
        <v>79.52711653486412</v>
      </c>
      <c r="H104" s="627">
        <f>'Knowledge Intensity'!$AR$8</f>
        <v>79.52711653486412</v>
      </c>
      <c r="I104" s="618">
        <f>'Knowledge Intensity'!AR9</f>
        <v>84.742392500798914</v>
      </c>
      <c r="J104" s="624">
        <f>'Knowledge Intensity'!$AR$9</f>
        <v>84.742392500798914</v>
      </c>
      <c r="K104" s="620">
        <f>'Knowledge Intensity'!AR13</f>
        <v>115.64502492504008</v>
      </c>
      <c r="L104" s="627">
        <f>'Knowledge Intensity'!$AR$13</f>
        <v>115.64502492504008</v>
      </c>
      <c r="M104" s="620">
        <f>'Knowledge Intensity'!AR17</f>
        <v>102.25998068348464</v>
      </c>
      <c r="N104" s="627">
        <f>'Knowledge Intensity'!$AR$17</f>
        <v>102.25998068348464</v>
      </c>
      <c r="O104" s="574"/>
      <c r="P104" s="574"/>
      <c r="Q104" s="574"/>
      <c r="R104" s="574"/>
      <c r="S104" s="574"/>
      <c r="T104" s="574"/>
      <c r="U104" s="574"/>
      <c r="V104" s="574"/>
      <c r="W104" s="574"/>
      <c r="X104" s="574"/>
      <c r="Y104" s="574"/>
      <c r="Z104" s="574"/>
      <c r="AA104" s="574"/>
      <c r="AB104" s="574"/>
      <c r="AC104" s="574"/>
      <c r="AD104" s="574"/>
      <c r="AE104" s="574"/>
      <c r="AF104" s="574"/>
      <c r="AG104" s="574"/>
      <c r="AH104" s="574"/>
      <c r="AI104" s="574"/>
      <c r="AJ104" s="574"/>
      <c r="AK104" s="574"/>
      <c r="AL104" s="574"/>
      <c r="AM104" s="574"/>
      <c r="AN104" s="574"/>
      <c r="AO104" s="574"/>
    </row>
    <row r="105" spans="1:41" s="44" customFormat="1" ht="14.45" customHeight="1">
      <c r="A105" s="781"/>
      <c r="B105" s="617" t="s">
        <v>262</v>
      </c>
      <c r="C105" s="640"/>
      <c r="D105" s="627">
        <f>'Knowledge Intensity'!$AS$6</f>
        <v>72.958373053701933</v>
      </c>
      <c r="E105" s="618"/>
      <c r="F105" s="624">
        <f>'Knowledge Intensity'!$AS$7</f>
        <v>76.408912188728706</v>
      </c>
      <c r="G105" s="640"/>
      <c r="H105" s="627">
        <f>'Knowledge Intensity'!$AS$8</f>
        <v>74.996320233364116</v>
      </c>
      <c r="I105" s="618"/>
      <c r="J105" s="624">
        <f>'Knowledge Intensity'!$AS$9</f>
        <v>79.908923055072265</v>
      </c>
      <c r="K105" s="640"/>
      <c r="L105" s="627">
        <f>'Knowledge Intensity'!$AS$13</f>
        <v>114.29436033430508</v>
      </c>
      <c r="M105" s="640"/>
      <c r="N105" s="627">
        <f>'Knowledge Intensity'!$AS$17</f>
        <v>95.421843920749382</v>
      </c>
      <c r="O105" s="574"/>
      <c r="P105" s="574"/>
      <c r="Q105" s="574"/>
      <c r="R105" s="574"/>
      <c r="S105" s="574"/>
      <c r="T105" s="574"/>
      <c r="U105" s="574"/>
      <c r="V105" s="574"/>
      <c r="W105" s="574"/>
      <c r="X105" s="574"/>
      <c r="Y105" s="574"/>
      <c r="Z105" s="574"/>
      <c r="AA105" s="574"/>
      <c r="AB105" s="574"/>
      <c r="AC105" s="574"/>
      <c r="AD105" s="574"/>
      <c r="AE105" s="574"/>
      <c r="AF105" s="574"/>
      <c r="AG105" s="574"/>
      <c r="AH105" s="574"/>
      <c r="AI105" s="574"/>
      <c r="AJ105" s="574"/>
      <c r="AK105" s="574"/>
      <c r="AL105" s="574"/>
      <c r="AM105" s="574"/>
      <c r="AN105" s="574"/>
      <c r="AO105" s="574"/>
    </row>
    <row r="106" spans="1:41" s="44" customFormat="1" ht="14.45" customHeight="1">
      <c r="A106" s="781"/>
      <c r="B106" s="617" t="s">
        <v>263</v>
      </c>
      <c r="C106" s="640"/>
      <c r="D106" s="627">
        <f>'Knowledge Intensity'!$AT$6</f>
        <v>70.416269462980623</v>
      </c>
      <c r="E106" s="618"/>
      <c r="F106" s="624">
        <f>'Knowledge Intensity'!$AT$7</f>
        <v>73.837608437870557</v>
      </c>
      <c r="G106" s="640"/>
      <c r="H106" s="627">
        <f>'Knowledge Intensity'!$AT$8</f>
        <v>72.396397842987696</v>
      </c>
      <c r="I106" s="618"/>
      <c r="J106" s="624">
        <f>'Knowledge Intensity'!$AT$9</f>
        <v>77.119802577850365</v>
      </c>
      <c r="K106" s="640"/>
      <c r="L106" s="627">
        <f>'Knowledge Intensity'!$AT$13</f>
        <v>115.96842674255829</v>
      </c>
      <c r="M106" s="640"/>
      <c r="N106" s="627">
        <f>'Knowledge Intensity'!$AT$17</f>
        <v>95.780044633150723</v>
      </c>
      <c r="O106" s="574"/>
      <c r="P106" s="574"/>
      <c r="Q106" s="574"/>
      <c r="R106" s="574"/>
      <c r="S106" s="574"/>
      <c r="T106" s="574"/>
      <c r="U106" s="574"/>
      <c r="V106" s="574"/>
      <c r="W106" s="574"/>
      <c r="X106" s="574"/>
      <c r="Y106" s="574"/>
      <c r="Z106" s="574"/>
      <c r="AA106" s="574"/>
      <c r="AB106" s="574"/>
      <c r="AC106" s="574"/>
      <c r="AD106" s="574"/>
      <c r="AE106" s="574"/>
      <c r="AF106" s="574"/>
      <c r="AG106" s="574"/>
      <c r="AH106" s="574"/>
      <c r="AI106" s="574"/>
      <c r="AJ106" s="574"/>
      <c r="AK106" s="574"/>
      <c r="AL106" s="574"/>
      <c r="AM106" s="574"/>
      <c r="AN106" s="574"/>
      <c r="AO106" s="574"/>
    </row>
    <row r="107" spans="1:41" s="44" customFormat="1" ht="15" customHeight="1" thickBot="1">
      <c r="A107" s="782"/>
      <c r="B107" s="643" t="s">
        <v>264</v>
      </c>
      <c r="C107" s="644"/>
      <c r="D107" s="646">
        <f>'Knowledge Intensity'!$AU$6</f>
        <v>71.591992373689223</v>
      </c>
      <c r="E107" s="677"/>
      <c r="F107" s="645">
        <f>'Knowledge Intensity'!$AU$7</f>
        <v>75.148224427385628</v>
      </c>
      <c r="G107" s="644"/>
      <c r="H107" s="646">
        <f>'Knowledge Intensity'!$AU$8</f>
        <v>73.580613651265168</v>
      </c>
      <c r="I107" s="677"/>
      <c r="J107" s="645">
        <f>'Knowledge Intensity'!$AU$9</f>
        <v>78.366118666335268</v>
      </c>
      <c r="K107" s="644"/>
      <c r="L107" s="646">
        <f>'Knowledge Intensity'!$AU$13</f>
        <v>118.47710084130672</v>
      </c>
      <c r="M107" s="644"/>
      <c r="N107" s="646">
        <f>'Knowledge Intensity'!$AU$17</f>
        <v>97.85298931785087</v>
      </c>
      <c r="O107" s="574"/>
      <c r="P107" s="574"/>
      <c r="Q107" s="574"/>
      <c r="R107" s="574"/>
      <c r="S107" s="574"/>
      <c r="T107" s="574"/>
      <c r="U107" s="574"/>
      <c r="V107" s="574"/>
      <c r="W107" s="574"/>
      <c r="X107" s="574"/>
      <c r="Y107" s="574"/>
      <c r="Z107" s="574"/>
      <c r="AA107" s="574"/>
      <c r="AB107" s="574"/>
      <c r="AC107" s="574"/>
      <c r="AD107" s="574"/>
      <c r="AE107" s="574"/>
      <c r="AF107" s="574"/>
      <c r="AG107" s="574"/>
      <c r="AH107" s="574"/>
      <c r="AI107" s="574"/>
      <c r="AJ107" s="574"/>
      <c r="AK107" s="574"/>
      <c r="AL107" s="574"/>
      <c r="AM107" s="574"/>
      <c r="AN107" s="574"/>
      <c r="AO107" s="574"/>
    </row>
    <row r="108" spans="1:41" s="44" customFormat="1" ht="14.45" thickBot="1">
      <c r="A108" s="574"/>
      <c r="B108" s="574"/>
      <c r="C108" s="574"/>
      <c r="D108" s="574"/>
      <c r="E108" s="575"/>
      <c r="F108" s="575"/>
      <c r="G108" s="574"/>
      <c r="H108" s="574"/>
      <c r="I108" s="575"/>
      <c r="J108" s="575"/>
      <c r="K108" s="575"/>
      <c r="L108" s="574"/>
      <c r="M108" s="574"/>
      <c r="N108" s="574"/>
      <c r="O108" s="574"/>
      <c r="P108" s="574"/>
      <c r="Q108" s="574"/>
      <c r="R108" s="574"/>
      <c r="S108" s="574"/>
      <c r="T108" s="574"/>
      <c r="U108" s="574"/>
      <c r="V108" s="574"/>
      <c r="W108" s="574"/>
      <c r="X108" s="574"/>
      <c r="Y108" s="574"/>
      <c r="Z108" s="574"/>
      <c r="AA108" s="574"/>
      <c r="AB108" s="574"/>
      <c r="AC108" s="574"/>
      <c r="AD108" s="574"/>
      <c r="AE108" s="574"/>
      <c r="AF108" s="574"/>
      <c r="AG108" s="574"/>
      <c r="AH108" s="574"/>
      <c r="AI108" s="574"/>
      <c r="AJ108" s="574"/>
      <c r="AK108" s="574"/>
      <c r="AL108" s="574"/>
      <c r="AM108" s="574"/>
      <c r="AN108" s="574"/>
      <c r="AO108" s="574"/>
    </row>
    <row r="109" spans="1:41" s="44" customFormat="1" ht="30" customHeight="1" thickBot="1">
      <c r="A109" s="769" t="str">
        <f>Translate!B12</f>
        <v>Number of persons employed in SMEs in Spain</v>
      </c>
      <c r="B109" s="649"/>
      <c r="C109" s="771" t="s">
        <v>288</v>
      </c>
      <c r="D109" s="772"/>
      <c r="E109" s="773" t="s">
        <v>289</v>
      </c>
      <c r="F109" s="774"/>
      <c r="G109" s="771" t="s">
        <v>290</v>
      </c>
      <c r="H109" s="772"/>
      <c r="I109" s="773" t="s">
        <v>291</v>
      </c>
      <c r="J109" s="775"/>
      <c r="K109" s="771" t="s">
        <v>292</v>
      </c>
      <c r="L109" s="772"/>
      <c r="M109" s="776" t="s">
        <v>293</v>
      </c>
      <c r="N109" s="777"/>
      <c r="O109" s="574"/>
      <c r="P109" s="574"/>
      <c r="Q109" s="574"/>
      <c r="R109" s="574"/>
      <c r="S109" s="574"/>
      <c r="T109" s="574"/>
      <c r="U109" s="574"/>
      <c r="V109" s="574"/>
      <c r="W109" s="574"/>
      <c r="X109" s="574"/>
      <c r="Y109" s="574"/>
      <c r="Z109" s="574"/>
      <c r="AA109" s="574"/>
      <c r="AB109" s="574"/>
      <c r="AC109" s="574"/>
      <c r="AD109" s="574"/>
      <c r="AE109" s="574"/>
      <c r="AF109" s="574"/>
      <c r="AG109" s="574"/>
      <c r="AH109" s="574"/>
      <c r="AI109" s="574"/>
      <c r="AJ109" s="574"/>
      <c r="AK109" s="574"/>
      <c r="AL109" s="574"/>
      <c r="AM109" s="574"/>
      <c r="AN109" s="574"/>
      <c r="AO109" s="574"/>
    </row>
    <row r="110" spans="1:41" s="44" customFormat="1">
      <c r="A110" s="770"/>
      <c r="B110" s="583">
        <v>2008</v>
      </c>
      <c r="C110" s="246">
        <f>'Knowledge Intensity'!AG29</f>
        <v>100</v>
      </c>
      <c r="D110" s="247"/>
      <c r="E110" s="246">
        <f>'Knowledge Intensity'!AG30</f>
        <v>100</v>
      </c>
      <c r="F110" s="651"/>
      <c r="G110" s="246">
        <f>'Knowledge Intensity'!AG31</f>
        <v>100</v>
      </c>
      <c r="H110" s="247"/>
      <c r="I110" s="652">
        <f>'Knowledge Intensity'!AG32</f>
        <v>100</v>
      </c>
      <c r="J110" s="679"/>
      <c r="K110" s="246">
        <f>'Knowledge Intensity'!AG36</f>
        <v>100</v>
      </c>
      <c r="L110" s="247"/>
      <c r="M110" s="652">
        <f>'Knowledge Intensity'!AG40</f>
        <v>100</v>
      </c>
      <c r="N110" s="679"/>
      <c r="O110" s="574"/>
      <c r="P110" s="574"/>
      <c r="Q110" s="574"/>
      <c r="R110" s="574"/>
      <c r="S110" s="574"/>
      <c r="T110" s="574"/>
      <c r="U110" s="574"/>
      <c r="V110" s="574"/>
      <c r="W110" s="574"/>
      <c r="X110" s="574"/>
      <c r="Y110" s="574"/>
      <c r="Z110" s="574"/>
      <c r="AA110" s="574"/>
      <c r="AB110" s="574"/>
      <c r="AC110" s="574"/>
      <c r="AD110" s="574"/>
      <c r="AE110" s="574"/>
      <c r="AF110" s="574"/>
      <c r="AG110" s="574"/>
      <c r="AH110" s="574"/>
      <c r="AI110" s="574"/>
      <c r="AJ110" s="574"/>
      <c r="AK110" s="574"/>
      <c r="AL110" s="574"/>
      <c r="AM110" s="574"/>
      <c r="AN110" s="574"/>
      <c r="AO110" s="574"/>
    </row>
    <row r="111" spans="1:41" s="44" customFormat="1">
      <c r="A111" s="770"/>
      <c r="B111" s="587">
        <v>2009</v>
      </c>
      <c r="C111" s="248">
        <f>'Knowledge Intensity'!AH29</f>
        <v>90.919799498746869</v>
      </c>
      <c r="D111" s="249"/>
      <c r="E111" s="248">
        <f>'Knowledge Intensity'!AH30</f>
        <v>90.432635590913222</v>
      </c>
      <c r="F111" s="591"/>
      <c r="G111" s="248">
        <f>'Knowledge Intensity'!AH31</f>
        <v>83.052742398407773</v>
      </c>
      <c r="H111" s="249"/>
      <c r="I111" s="248">
        <f>'Knowledge Intensity'!AH32</f>
        <v>86.996227514529849</v>
      </c>
      <c r="J111" s="249"/>
      <c r="K111" s="248">
        <f>'Knowledge Intensity'!AH36</f>
        <v>96.37622236091444</v>
      </c>
      <c r="L111" s="249"/>
      <c r="M111" s="248">
        <f>'Knowledge Intensity'!AH40</f>
        <v>94.570710638791155</v>
      </c>
      <c r="N111" s="249"/>
      <c r="O111" s="574"/>
      <c r="P111" s="574"/>
      <c r="Q111" s="574"/>
      <c r="R111" s="574"/>
      <c r="S111" s="574"/>
      <c r="T111" s="574"/>
      <c r="U111" s="574"/>
      <c r="V111" s="574"/>
      <c r="W111" s="574"/>
      <c r="X111" s="574"/>
      <c r="Y111" s="574"/>
      <c r="Z111" s="574"/>
      <c r="AA111" s="574"/>
      <c r="AB111" s="574"/>
      <c r="AC111" s="574"/>
      <c r="AD111" s="574"/>
      <c r="AE111" s="574"/>
      <c r="AF111" s="574"/>
      <c r="AG111" s="574"/>
      <c r="AH111" s="574"/>
      <c r="AI111" s="574"/>
      <c r="AJ111" s="574"/>
      <c r="AK111" s="574"/>
      <c r="AL111" s="574"/>
      <c r="AM111" s="574"/>
      <c r="AN111" s="574"/>
      <c r="AO111" s="574"/>
    </row>
    <row r="112" spans="1:41" s="44" customFormat="1">
      <c r="A112" s="770"/>
      <c r="B112" s="587">
        <v>2010</v>
      </c>
      <c r="C112" s="248">
        <f>'Knowledge Intensity'!AI29</f>
        <v>84.859649122807014</v>
      </c>
      <c r="D112" s="249"/>
      <c r="E112" s="248">
        <f>'Knowledge Intensity'!AI30</f>
        <v>86.858344172540001</v>
      </c>
      <c r="F112" s="591"/>
      <c r="G112" s="248">
        <f>'Knowledge Intensity'!AI31</f>
        <v>78.615117626713428</v>
      </c>
      <c r="H112" s="249"/>
      <c r="I112" s="248">
        <f>'Knowledge Intensity'!AI32</f>
        <v>84.608661144404309</v>
      </c>
      <c r="J112" s="249"/>
      <c r="K112" s="248">
        <f>'Knowledge Intensity'!AI36</f>
        <v>93.713630638014962</v>
      </c>
      <c r="L112" s="249"/>
      <c r="M112" s="248">
        <f>'Knowledge Intensity'!AI40</f>
        <v>92.385349725222284</v>
      </c>
      <c r="N112" s="249"/>
      <c r="O112" s="574"/>
      <c r="P112" s="574"/>
      <c r="Q112" s="574"/>
      <c r="R112" s="574"/>
      <c r="S112" s="574"/>
      <c r="T112" s="574"/>
      <c r="U112" s="574"/>
      <c r="V112" s="574"/>
      <c r="W112" s="574"/>
      <c r="X112" s="574"/>
      <c r="Y112" s="574"/>
      <c r="Z112" s="574"/>
      <c r="AA112" s="574"/>
      <c r="AB112" s="574"/>
      <c r="AC112" s="574"/>
      <c r="AD112" s="574"/>
      <c r="AE112" s="574"/>
      <c r="AF112" s="574"/>
      <c r="AG112" s="574"/>
      <c r="AH112" s="574"/>
      <c r="AI112" s="574"/>
      <c r="AJ112" s="574"/>
      <c r="AK112" s="574"/>
      <c r="AL112" s="574"/>
      <c r="AM112" s="574"/>
      <c r="AN112" s="574"/>
      <c r="AO112" s="574"/>
    </row>
    <row r="113" spans="1:41" s="44" customFormat="1">
      <c r="A113" s="770"/>
      <c r="B113" s="587">
        <v>2011</v>
      </c>
      <c r="C113" s="248">
        <f>'Knowledge Intensity'!AJ29</f>
        <v>82.676691729323309</v>
      </c>
      <c r="D113" s="249"/>
      <c r="E113" s="248">
        <f>'Knowledge Intensity'!AJ30</f>
        <v>82.375828064974741</v>
      </c>
      <c r="F113" s="591"/>
      <c r="G113" s="248">
        <f>'Knowledge Intensity'!AJ31</f>
        <v>73.816299658375854</v>
      </c>
      <c r="H113" s="249"/>
      <c r="I113" s="248">
        <f>'Knowledge Intensity'!AJ32</f>
        <v>79.806151512259319</v>
      </c>
      <c r="J113" s="249"/>
      <c r="K113" s="248">
        <f>'Knowledge Intensity'!AJ36</f>
        <v>91.755571814773106</v>
      </c>
      <c r="L113" s="249"/>
      <c r="M113" s="248">
        <f>'Knowledge Intensity'!AJ40</f>
        <v>89.661487154259419</v>
      </c>
      <c r="N113" s="249"/>
      <c r="O113" s="574"/>
      <c r="P113" s="574"/>
      <c r="Q113" s="574"/>
      <c r="R113" s="574"/>
      <c r="S113" s="574"/>
      <c r="T113" s="574"/>
      <c r="U113" s="574"/>
      <c r="V113" s="574"/>
      <c r="W113" s="574"/>
      <c r="X113" s="574"/>
      <c r="Y113" s="574"/>
      <c r="Z113" s="574"/>
      <c r="AA113" s="574"/>
      <c r="AB113" s="574"/>
      <c r="AC113" s="574"/>
      <c r="AD113" s="574"/>
      <c r="AE113" s="574"/>
      <c r="AF113" s="574"/>
      <c r="AG113" s="574"/>
      <c r="AH113" s="574"/>
      <c r="AI113" s="574"/>
      <c r="AJ113" s="574"/>
      <c r="AK113" s="574"/>
      <c r="AL113" s="574"/>
      <c r="AM113" s="574"/>
      <c r="AN113" s="574"/>
      <c r="AO113" s="574"/>
    </row>
    <row r="114" spans="1:41" s="44" customFormat="1">
      <c r="A114" s="770"/>
      <c r="B114" s="587">
        <v>2012</v>
      </c>
      <c r="C114" s="248">
        <f>'Knowledge Intensity'!AK29</f>
        <v>80.764411027568926</v>
      </c>
      <c r="D114" s="249"/>
      <c r="E114" s="248">
        <f>'Knowledge Intensity'!AK30</f>
        <v>80.28184458090081</v>
      </c>
      <c r="F114" s="591"/>
      <c r="G114" s="248">
        <f>'Knowledge Intensity'!AK31</f>
        <v>66.606998743939656</v>
      </c>
      <c r="H114" s="249"/>
      <c r="I114" s="248">
        <f>'Knowledge Intensity'!AK32</f>
        <v>75.479974682654102</v>
      </c>
      <c r="J114" s="249"/>
      <c r="K114" s="248">
        <f>'Knowledge Intensity'!AK36</f>
        <v>89.010199309399695</v>
      </c>
      <c r="L114" s="249"/>
      <c r="M114" s="248">
        <f>'Knowledge Intensity'!AK40</f>
        <v>88.02950724560786</v>
      </c>
      <c r="N114" s="249"/>
      <c r="O114" s="574"/>
      <c r="P114" s="574"/>
      <c r="Q114" s="574"/>
      <c r="R114" s="574"/>
      <c r="S114" s="574"/>
      <c r="T114" s="574"/>
      <c r="U114" s="574"/>
      <c r="V114" s="574"/>
      <c r="W114" s="574"/>
      <c r="X114" s="574"/>
      <c r="Y114" s="574"/>
      <c r="Z114" s="574"/>
      <c r="AA114" s="574"/>
      <c r="AB114" s="574"/>
      <c r="AC114" s="574"/>
      <c r="AD114" s="574"/>
      <c r="AE114" s="574"/>
      <c r="AF114" s="574"/>
      <c r="AG114" s="574"/>
      <c r="AH114" s="574"/>
      <c r="AI114" s="574"/>
      <c r="AJ114" s="574"/>
      <c r="AK114" s="574"/>
      <c r="AL114" s="574"/>
      <c r="AM114" s="574"/>
      <c r="AN114" s="574"/>
      <c r="AO114" s="574"/>
    </row>
    <row r="115" spans="1:41" s="44" customFormat="1">
      <c r="A115" s="770"/>
      <c r="B115" s="587">
        <v>2013</v>
      </c>
      <c r="C115" s="248">
        <f>'Knowledge Intensity'!AL29</f>
        <v>80.546365914786961</v>
      </c>
      <c r="D115" s="250"/>
      <c r="E115" s="248">
        <f>'Knowledge Intensity'!AL30</f>
        <v>77.912595662300731</v>
      </c>
      <c r="F115" s="590"/>
      <c r="G115" s="248">
        <f>'Knowledge Intensity'!AL31</f>
        <v>62.940455458401345</v>
      </c>
      <c r="H115" s="250"/>
      <c r="I115" s="248">
        <f>'Knowledge Intensity'!AL32</f>
        <v>72.912072455832785</v>
      </c>
      <c r="J115" s="250"/>
      <c r="K115" s="248">
        <f>'Knowledge Intensity'!AL36</f>
        <v>86.50119201067676</v>
      </c>
      <c r="L115" s="250"/>
      <c r="M115" s="248">
        <f>'Knowledge Intensity'!AL40</f>
        <v>86.061357892330818</v>
      </c>
      <c r="N115" s="250"/>
      <c r="O115" s="574"/>
      <c r="P115" s="574"/>
      <c r="Q115" s="574"/>
      <c r="R115" s="574"/>
      <c r="S115" s="574"/>
      <c r="T115" s="574"/>
      <c r="U115" s="574"/>
      <c r="V115" s="574"/>
      <c r="W115" s="574"/>
      <c r="X115" s="574"/>
      <c r="Y115" s="574"/>
      <c r="Z115" s="574"/>
      <c r="AA115" s="574"/>
      <c r="AB115" s="574"/>
      <c r="AC115" s="574"/>
      <c r="AD115" s="574"/>
      <c r="AE115" s="574"/>
      <c r="AF115" s="574"/>
      <c r="AG115" s="574"/>
      <c r="AH115" s="574"/>
      <c r="AI115" s="574"/>
      <c r="AJ115" s="574"/>
      <c r="AK115" s="574"/>
      <c r="AL115" s="574"/>
      <c r="AM115" s="574"/>
      <c r="AN115" s="574"/>
      <c r="AO115" s="574"/>
    </row>
    <row r="116" spans="1:41" s="44" customFormat="1">
      <c r="A116" s="770"/>
      <c r="B116" s="587">
        <v>2014</v>
      </c>
      <c r="C116" s="251">
        <f>'Knowledge Intensity'!AM29</f>
        <v>78.32832080200501</v>
      </c>
      <c r="D116" s="252"/>
      <c r="E116" s="251">
        <f>'Knowledge Intensity'!AM30</f>
        <v>77.304969902295895</v>
      </c>
      <c r="F116" s="591"/>
      <c r="G116" s="251">
        <f>'Knowledge Intensity'!AM31</f>
        <v>61.046807968398248</v>
      </c>
      <c r="H116" s="252"/>
      <c r="I116" s="251">
        <f>'Knowledge Intensity'!AM32</f>
        <v>71.731098642206632</v>
      </c>
      <c r="J116" s="252"/>
      <c r="K116" s="251">
        <f>'Knowledge Intensity'!AM36</f>
        <v>88.503900311079747</v>
      </c>
      <c r="L116" s="252"/>
      <c r="M116" s="251">
        <f>'Knowledge Intensity'!AM40</f>
        <v>86.067605680373546</v>
      </c>
      <c r="N116" s="252"/>
      <c r="O116" s="574"/>
      <c r="P116" s="574"/>
      <c r="Q116" s="574"/>
      <c r="R116" s="574"/>
      <c r="S116" s="574"/>
      <c r="T116" s="574"/>
      <c r="U116" s="574"/>
      <c r="V116" s="574"/>
      <c r="W116" s="574"/>
      <c r="X116" s="574"/>
      <c r="Y116" s="574"/>
      <c r="Z116" s="574"/>
      <c r="AA116" s="574"/>
      <c r="AB116" s="574"/>
      <c r="AC116" s="574"/>
      <c r="AD116" s="574"/>
      <c r="AE116" s="574"/>
      <c r="AF116" s="574"/>
      <c r="AG116" s="574"/>
      <c r="AH116" s="574"/>
      <c r="AI116" s="574"/>
      <c r="AJ116" s="574"/>
      <c r="AK116" s="574"/>
      <c r="AL116" s="574"/>
      <c r="AM116" s="574"/>
      <c r="AN116" s="574"/>
      <c r="AO116" s="574"/>
    </row>
    <row r="117" spans="1:41" s="44" customFormat="1">
      <c r="A117" s="770"/>
      <c r="B117" s="587">
        <v>2015</v>
      </c>
      <c r="C117" s="248">
        <f>'Knowledge Intensity'!AN29</f>
        <v>79.659147869674186</v>
      </c>
      <c r="D117" s="252"/>
      <c r="E117" s="248">
        <f>'Knowledge Intensity'!AN30</f>
        <v>79.111588372304055</v>
      </c>
      <c r="F117" s="591"/>
      <c r="G117" s="248">
        <f>'Knowledge Intensity'!AN31</f>
        <v>61.77131813520549</v>
      </c>
      <c r="H117" s="252"/>
      <c r="I117" s="248">
        <f>'Knowledge Intensity'!AN32</f>
        <v>73.316823476815031</v>
      </c>
      <c r="J117" s="252"/>
      <c r="K117" s="248">
        <f>'Knowledge Intensity'!AN36</f>
        <v>91.807635712411738</v>
      </c>
      <c r="L117" s="252"/>
      <c r="M117" s="248">
        <f>'Knowledge Intensity'!AN40</f>
        <v>89.302152833967824</v>
      </c>
      <c r="N117" s="252"/>
      <c r="O117" s="574"/>
      <c r="P117" s="574"/>
      <c r="Q117" s="574"/>
      <c r="R117" s="574"/>
      <c r="S117" s="574"/>
      <c r="T117" s="574"/>
      <c r="U117" s="574"/>
      <c r="V117" s="574"/>
      <c r="W117" s="574"/>
      <c r="X117" s="574"/>
      <c r="Y117" s="574"/>
      <c r="Z117" s="574"/>
      <c r="AA117" s="574"/>
      <c r="AB117" s="574"/>
      <c r="AC117" s="574"/>
      <c r="AD117" s="574"/>
      <c r="AE117" s="574"/>
      <c r="AF117" s="574"/>
      <c r="AG117" s="574"/>
      <c r="AH117" s="574"/>
      <c r="AI117" s="574"/>
      <c r="AJ117" s="574"/>
      <c r="AK117" s="574"/>
      <c r="AL117" s="574"/>
      <c r="AM117" s="574"/>
      <c r="AN117" s="574"/>
      <c r="AO117" s="574"/>
    </row>
    <row r="118" spans="1:41" s="44" customFormat="1">
      <c r="A118" s="770"/>
      <c r="B118" s="587">
        <v>2016</v>
      </c>
      <c r="C118" s="248">
        <f>'Knowledge Intensity'!AO29</f>
        <v>83.501253132832076</v>
      </c>
      <c r="D118" s="252"/>
      <c r="E118" s="248">
        <f>'Knowledge Intensity'!AO30</f>
        <v>82.827293626546478</v>
      </c>
      <c r="F118" s="591"/>
      <c r="G118" s="248">
        <f>'Knowledge Intensity'!AO31</f>
        <v>64.208044854096755</v>
      </c>
      <c r="H118" s="252"/>
      <c r="I118" s="248">
        <f>'Knowledge Intensity'!AO32</f>
        <v>76.272271980630222</v>
      </c>
      <c r="J118" s="252"/>
      <c r="K118" s="248">
        <f>'Knowledge Intensity'!AO36</f>
        <v>94.79939511365248</v>
      </c>
      <c r="L118" s="252"/>
      <c r="M118" s="248">
        <f>'Knowledge Intensity'!AO40</f>
        <v>93.878590291398751</v>
      </c>
      <c r="N118" s="252"/>
      <c r="O118" s="574"/>
      <c r="P118" s="574"/>
      <c r="Q118" s="574"/>
      <c r="R118" s="574"/>
      <c r="S118" s="574"/>
      <c r="T118" s="574"/>
      <c r="U118" s="574"/>
      <c r="V118" s="574"/>
      <c r="W118" s="574"/>
      <c r="X118" s="574"/>
      <c r="Y118" s="574"/>
      <c r="Z118" s="574"/>
      <c r="AA118" s="574"/>
      <c r="AB118" s="574"/>
      <c r="AC118" s="574"/>
      <c r="AD118" s="574"/>
      <c r="AE118" s="574"/>
      <c r="AF118" s="574"/>
      <c r="AG118" s="574"/>
      <c r="AH118" s="574"/>
      <c r="AI118" s="574"/>
      <c r="AJ118" s="574"/>
      <c r="AK118" s="574"/>
      <c r="AL118" s="574"/>
      <c r="AM118" s="574"/>
      <c r="AN118" s="574"/>
      <c r="AO118" s="574"/>
    </row>
    <row r="119" spans="1:41" s="44" customFormat="1">
      <c r="A119" s="770"/>
      <c r="B119" s="587">
        <v>2017</v>
      </c>
      <c r="C119" s="248">
        <f>'Knowledge Intensity'!AP29</f>
        <v>82.268170426065168</v>
      </c>
      <c r="D119" s="252"/>
      <c r="E119" s="248">
        <f>'Knowledge Intensity'!AP30</f>
        <v>84.474727003236637</v>
      </c>
      <c r="F119" s="591"/>
      <c r="G119" s="248">
        <f>'Knowledge Intensity'!AP31</f>
        <v>67.226988913902218</v>
      </c>
      <c r="H119" s="252"/>
      <c r="I119" s="248">
        <f>'Knowledge Intensity'!AP32</f>
        <v>77.768707961401091</v>
      </c>
      <c r="J119" s="252"/>
      <c r="K119" s="248">
        <f>'Knowledge Intensity'!AP36</f>
        <v>98.423743092774771</v>
      </c>
      <c r="L119" s="252"/>
      <c r="M119" s="248">
        <f>'Knowledge Intensity'!AP40</f>
        <v>95.976578292185408</v>
      </c>
      <c r="N119" s="252"/>
      <c r="O119" s="574"/>
      <c r="P119" s="574"/>
      <c r="Q119" s="574"/>
      <c r="R119" s="574"/>
      <c r="S119" s="574"/>
      <c r="T119" s="574"/>
      <c r="U119" s="574"/>
      <c r="V119" s="574"/>
      <c r="W119" s="574"/>
      <c r="X119" s="574"/>
      <c r="Y119" s="574"/>
      <c r="Z119" s="574"/>
      <c r="AA119" s="574"/>
      <c r="AB119" s="574"/>
      <c r="AC119" s="574"/>
      <c r="AD119" s="574"/>
      <c r="AE119" s="574"/>
      <c r="AF119" s="574"/>
      <c r="AG119" s="574"/>
      <c r="AH119" s="574"/>
      <c r="AI119" s="574"/>
      <c r="AJ119" s="574"/>
      <c r="AK119" s="574"/>
      <c r="AL119" s="574"/>
      <c r="AM119" s="574"/>
      <c r="AN119" s="574"/>
      <c r="AO119" s="574"/>
    </row>
    <row r="120" spans="1:41" s="44" customFormat="1">
      <c r="A120" s="770"/>
      <c r="B120" s="587">
        <v>2018</v>
      </c>
      <c r="C120" s="593">
        <f>'Knowledge Intensity'!AQ29</f>
        <v>73.573934837092736</v>
      </c>
      <c r="D120" s="252"/>
      <c r="E120" s="597">
        <f>'Knowledge Intensity'!AQ30</f>
        <v>78.237771862427778</v>
      </c>
      <c r="F120" s="591"/>
      <c r="G120" s="593">
        <f>'Knowledge Intensity'!AQ31</f>
        <v>66.698472703442334</v>
      </c>
      <c r="H120" s="252"/>
      <c r="I120" s="593">
        <f>'Knowledge Intensity'!AQ32</f>
        <v>76.176452859001472</v>
      </c>
      <c r="J120" s="252"/>
      <c r="K120" s="593">
        <f>'Knowledge Intensity'!AQ36</f>
        <v>98.120566624678773</v>
      </c>
      <c r="L120" s="252"/>
      <c r="M120" s="593">
        <f>'Knowledge Intensity'!AQ40</f>
        <v>93.738255359977359</v>
      </c>
      <c r="N120" s="252"/>
      <c r="O120" s="574"/>
      <c r="P120" s="574"/>
      <c r="Q120" s="574"/>
      <c r="R120" s="574"/>
      <c r="S120" s="574"/>
      <c r="T120" s="574"/>
      <c r="U120" s="574"/>
      <c r="V120" s="574"/>
      <c r="W120" s="574"/>
      <c r="X120" s="574"/>
      <c r="Y120" s="574"/>
      <c r="Z120" s="574"/>
      <c r="AA120" s="574"/>
      <c r="AB120" s="574"/>
      <c r="AC120" s="574"/>
      <c r="AD120" s="574"/>
      <c r="AE120" s="574"/>
      <c r="AF120" s="574"/>
      <c r="AG120" s="574"/>
      <c r="AH120" s="574"/>
      <c r="AI120" s="574"/>
      <c r="AJ120" s="574"/>
      <c r="AK120" s="574"/>
      <c r="AL120" s="574"/>
      <c r="AM120" s="574"/>
      <c r="AN120" s="574"/>
      <c r="AO120" s="574"/>
    </row>
    <row r="121" spans="1:41" s="44" customFormat="1">
      <c r="A121" s="678"/>
      <c r="B121" s="587">
        <v>2019</v>
      </c>
      <c r="C121" s="248">
        <f>'Knowledge Intensity'!AR29</f>
        <v>75.794486215538853</v>
      </c>
      <c r="D121" s="252">
        <f>'Knowledge Intensity'!$AR$29</f>
        <v>75.794486215538853</v>
      </c>
      <c r="E121" s="251">
        <f>'Knowledge Intensity'!AR30</f>
        <v>80.406243383042437</v>
      </c>
      <c r="F121" s="591">
        <f>'Knowledge Intensity'!$AR$30</f>
        <v>80.406243383042437</v>
      </c>
      <c r="G121" s="251">
        <f>'Knowledge Intensity'!AR31</f>
        <v>67.914333044095599</v>
      </c>
      <c r="H121" s="252">
        <f>'Knowledge Intensity'!$AR$31</f>
        <v>67.914333044095599</v>
      </c>
      <c r="I121" s="251">
        <f>'Knowledge Intensity'!AR32</f>
        <v>76.486766161156964</v>
      </c>
      <c r="J121" s="252">
        <f>'Knowledge Intensity'!$AR$32</f>
        <v>76.486766161156964</v>
      </c>
      <c r="K121" s="251">
        <f>'Knowledge Intensity'!AR36</f>
        <v>102.00327864043972</v>
      </c>
      <c r="L121" s="252">
        <f>'Knowledge Intensity'!$AR$36</f>
        <v>102.00327864043972</v>
      </c>
      <c r="M121" s="251">
        <f>'Knowledge Intensity'!AR40</f>
        <v>96.474786522694558</v>
      </c>
      <c r="N121" s="252">
        <f>'Knowledge Intensity'!$AR$40</f>
        <v>96.474786522694558</v>
      </c>
      <c r="O121" s="574"/>
      <c r="P121" s="574"/>
      <c r="Q121" s="574"/>
      <c r="R121" s="574"/>
      <c r="S121" s="574"/>
      <c r="T121" s="574"/>
      <c r="U121" s="574"/>
      <c r="V121" s="574"/>
      <c r="W121" s="574"/>
      <c r="X121" s="574"/>
      <c r="Y121" s="574"/>
      <c r="Z121" s="574"/>
      <c r="AA121" s="574"/>
      <c r="AB121" s="574"/>
      <c r="AC121" s="574"/>
      <c r="AD121" s="574"/>
      <c r="AE121" s="574"/>
      <c r="AF121" s="574"/>
      <c r="AG121" s="574"/>
      <c r="AH121" s="574"/>
      <c r="AI121" s="574"/>
      <c r="AJ121" s="574"/>
      <c r="AK121" s="574"/>
      <c r="AL121" s="574"/>
      <c r="AM121" s="574"/>
      <c r="AN121" s="574"/>
      <c r="AO121" s="574"/>
    </row>
    <row r="122" spans="1:41" s="44" customFormat="1">
      <c r="A122" s="678"/>
      <c r="B122" s="587" t="s">
        <v>262</v>
      </c>
      <c r="C122" s="253"/>
      <c r="D122" s="252">
        <f>'Knowledge Intensity'!$AS$29</f>
        <v>71.393483709273184</v>
      </c>
      <c r="E122" s="251"/>
      <c r="F122" s="591">
        <f>'Knowledge Intensity'!$AS$30</f>
        <v>75.755467497504455</v>
      </c>
      <c r="G122" s="251"/>
      <c r="H122" s="252">
        <f>'Knowledge Intensity'!$AS$31</f>
        <v>63.952585239167242</v>
      </c>
      <c r="I122" s="251"/>
      <c r="J122" s="252">
        <f>'Knowledge Intensity'!$AS$32</f>
        <v>72.017049022217975</v>
      </c>
      <c r="K122" s="251"/>
      <c r="L122" s="252">
        <f>'Knowledge Intensity'!$AS$36</f>
        <v>101.06629143724059</v>
      </c>
      <c r="M122" s="251"/>
      <c r="N122" s="252">
        <f>'Knowledge Intensity'!$AS$40</f>
        <v>90.071995664611819</v>
      </c>
      <c r="O122" s="574"/>
      <c r="P122" s="574"/>
      <c r="Q122" s="574"/>
      <c r="R122" s="574"/>
      <c r="S122" s="574"/>
      <c r="T122" s="574"/>
      <c r="U122" s="574"/>
      <c r="V122" s="574"/>
      <c r="W122" s="574"/>
      <c r="X122" s="574"/>
      <c r="Y122" s="574"/>
      <c r="Z122" s="574"/>
      <c r="AA122" s="574"/>
      <c r="AB122" s="574"/>
      <c r="AC122" s="574"/>
      <c r="AD122" s="574"/>
      <c r="AE122" s="574"/>
      <c r="AF122" s="574"/>
      <c r="AG122" s="574"/>
      <c r="AH122" s="574"/>
      <c r="AI122" s="574"/>
      <c r="AJ122" s="574"/>
      <c r="AK122" s="574"/>
      <c r="AL122" s="574"/>
      <c r="AM122" s="574"/>
      <c r="AN122" s="574"/>
      <c r="AO122" s="574"/>
    </row>
    <row r="123" spans="1:41" s="44" customFormat="1">
      <c r="A123" s="678"/>
      <c r="B123" s="587" t="s">
        <v>263</v>
      </c>
      <c r="C123" s="253"/>
      <c r="D123" s="252">
        <f>'Knowledge Intensity'!$AT$29</f>
        <v>68.714285714285708</v>
      </c>
      <c r="E123" s="251"/>
      <c r="F123" s="591">
        <f>'Knowledge Intensity'!$AT$30</f>
        <v>72.929459451284075</v>
      </c>
      <c r="G123" s="251"/>
      <c r="H123" s="252">
        <f>'Knowledge Intensity'!$AT$31</f>
        <v>61.532848708442302</v>
      </c>
      <c r="I123" s="251"/>
      <c r="J123" s="252">
        <f>'Knowledge Intensity'!$AT$32</f>
        <v>69.276094698929541</v>
      </c>
      <c r="K123" s="251"/>
      <c r="L123" s="252">
        <f>'Knowledge Intensity'!$AT$36</f>
        <v>102.82799033355114</v>
      </c>
      <c r="M123" s="251"/>
      <c r="N123" s="252">
        <f>'Knowledge Intensity'!$AT$40</f>
        <v>90.21905898315616</v>
      </c>
      <c r="O123" s="574"/>
      <c r="P123" s="574"/>
      <c r="Q123" s="574"/>
      <c r="R123" s="574"/>
      <c r="S123" s="574"/>
      <c r="T123" s="574"/>
      <c r="U123" s="574"/>
      <c r="V123" s="574"/>
      <c r="W123" s="574"/>
      <c r="X123" s="574"/>
      <c r="Y123" s="574"/>
      <c r="Z123" s="574"/>
      <c r="AA123" s="574"/>
      <c r="AB123" s="574"/>
      <c r="AC123" s="574"/>
      <c r="AD123" s="574"/>
      <c r="AE123" s="574"/>
      <c r="AF123" s="574"/>
      <c r="AG123" s="574"/>
      <c r="AH123" s="574"/>
      <c r="AI123" s="574"/>
      <c r="AJ123" s="574"/>
      <c r="AK123" s="574"/>
      <c r="AL123" s="574"/>
      <c r="AM123" s="574"/>
      <c r="AN123" s="574"/>
      <c r="AO123" s="574"/>
    </row>
    <row r="124" spans="1:41" s="44" customFormat="1" ht="14.45" thickBot="1">
      <c r="A124" s="680"/>
      <c r="B124" s="659" t="s">
        <v>264</v>
      </c>
      <c r="C124" s="675"/>
      <c r="D124" s="663">
        <f>'Knowledge Intensity'!$AU$29</f>
        <v>69.378446115288227</v>
      </c>
      <c r="E124" s="681"/>
      <c r="F124" s="661">
        <f>'Knowledge Intensity'!$AU$30</f>
        <v>73.650140657612141</v>
      </c>
      <c r="G124" s="681"/>
      <c r="H124" s="663">
        <f>'Knowledge Intensity'!$AU$31</f>
        <v>62.087608691694832</v>
      </c>
      <c r="I124" s="681"/>
      <c r="J124" s="663">
        <f>'Knowledge Intensity'!$AU$32</f>
        <v>69.879893305470858</v>
      </c>
      <c r="K124" s="681"/>
      <c r="L124" s="663">
        <f>'Knowledge Intensity'!$AU$36</f>
        <v>104.9025614785821</v>
      </c>
      <c r="M124" s="681"/>
      <c r="N124" s="663">
        <f>'Knowledge Intensity'!$AU$40</f>
        <v>92.038088053825561</v>
      </c>
      <c r="O124" s="574"/>
      <c r="P124" s="574"/>
      <c r="Q124" s="574"/>
      <c r="R124" s="574"/>
      <c r="S124" s="574"/>
      <c r="T124" s="574"/>
      <c r="U124" s="574"/>
      <c r="V124" s="574"/>
      <c r="W124" s="574"/>
      <c r="X124" s="574"/>
      <c r="Y124" s="574"/>
      <c r="Z124" s="574"/>
      <c r="AA124" s="574"/>
      <c r="AB124" s="574"/>
      <c r="AC124" s="574"/>
      <c r="AD124" s="574"/>
      <c r="AE124" s="574"/>
      <c r="AF124" s="574"/>
      <c r="AG124" s="574"/>
      <c r="AH124" s="574"/>
      <c r="AI124" s="574"/>
      <c r="AJ124" s="574"/>
      <c r="AK124" s="574"/>
      <c r="AL124" s="574"/>
      <c r="AM124" s="574"/>
      <c r="AN124" s="574"/>
      <c r="AO124" s="574"/>
    </row>
    <row r="125" spans="1:41" s="44" customFormat="1" ht="14.45" thickBot="1">
      <c r="A125" s="574"/>
      <c r="B125" s="574"/>
      <c r="C125" s="574"/>
      <c r="D125" s="574"/>
      <c r="E125" s="575"/>
      <c r="F125" s="575"/>
      <c r="G125" s="574"/>
      <c r="H125" s="574"/>
      <c r="I125" s="575"/>
      <c r="J125" s="575"/>
      <c r="K125" s="575"/>
      <c r="L125" s="574"/>
      <c r="M125" s="574"/>
      <c r="N125" s="574"/>
      <c r="O125" s="574"/>
      <c r="P125" s="574"/>
      <c r="Q125" s="574"/>
      <c r="R125" s="574"/>
      <c r="S125" s="574"/>
      <c r="T125" s="574"/>
      <c r="U125" s="574"/>
      <c r="V125" s="574"/>
      <c r="W125" s="574"/>
      <c r="X125" s="574"/>
      <c r="Y125" s="574"/>
      <c r="Z125" s="574"/>
      <c r="AA125" s="574"/>
      <c r="AB125" s="574"/>
      <c r="AC125" s="574"/>
      <c r="AD125" s="574"/>
      <c r="AE125" s="574"/>
      <c r="AF125" s="574"/>
      <c r="AG125" s="574"/>
      <c r="AH125" s="574"/>
      <c r="AI125" s="574"/>
      <c r="AJ125" s="574"/>
      <c r="AK125" s="574"/>
      <c r="AL125" s="574"/>
      <c r="AM125" s="574"/>
      <c r="AN125" s="574"/>
      <c r="AO125" s="574"/>
    </row>
    <row r="126" spans="1:41" s="44" customFormat="1" ht="30" customHeight="1" thickBot="1">
      <c r="A126" s="765" t="str">
        <f>Translate!B13</f>
        <v>Value added of SMEs in Spain</v>
      </c>
      <c r="B126" s="609"/>
      <c r="C126" s="761" t="s">
        <v>288</v>
      </c>
      <c r="D126" s="762"/>
      <c r="E126" s="767" t="s">
        <v>289</v>
      </c>
      <c r="F126" s="768"/>
      <c r="G126" s="761" t="s">
        <v>290</v>
      </c>
      <c r="H126" s="762"/>
      <c r="I126" s="767" t="s">
        <v>291</v>
      </c>
      <c r="J126" s="768"/>
      <c r="K126" s="761" t="s">
        <v>292</v>
      </c>
      <c r="L126" s="762"/>
      <c r="M126" s="763" t="s">
        <v>293</v>
      </c>
      <c r="N126" s="764"/>
      <c r="O126" s="574"/>
      <c r="P126" s="574"/>
      <c r="Q126" s="574"/>
      <c r="R126" s="574"/>
      <c r="S126" s="574"/>
      <c r="T126" s="574"/>
      <c r="U126" s="574"/>
      <c r="V126" s="574"/>
      <c r="W126" s="574"/>
      <c r="X126" s="574"/>
      <c r="Y126" s="574"/>
      <c r="Z126" s="574"/>
      <c r="AA126" s="574"/>
      <c r="AB126" s="574"/>
      <c r="AC126" s="574"/>
      <c r="AD126" s="574"/>
      <c r="AE126" s="574"/>
      <c r="AF126" s="574"/>
      <c r="AG126" s="574"/>
      <c r="AH126" s="574"/>
      <c r="AI126" s="574"/>
      <c r="AJ126" s="574"/>
      <c r="AK126" s="574"/>
      <c r="AL126" s="574"/>
      <c r="AM126" s="574"/>
      <c r="AN126" s="574"/>
      <c r="AO126" s="574"/>
    </row>
    <row r="127" spans="1:41" s="44" customFormat="1">
      <c r="A127" s="766"/>
      <c r="B127" s="610">
        <v>2008</v>
      </c>
      <c r="C127" s="613">
        <f>'Knowledge Intensity'!AG53</f>
        <v>100</v>
      </c>
      <c r="D127" s="614"/>
      <c r="E127" s="613">
        <f>'Knowledge Intensity'!AG54</f>
        <v>100</v>
      </c>
      <c r="F127" s="638"/>
      <c r="G127" s="613">
        <f>'Knowledge Intensity'!AG55</f>
        <v>100</v>
      </c>
      <c r="H127" s="614"/>
      <c r="I127" s="613">
        <f>'Knowledge Intensity'!AG56</f>
        <v>100</v>
      </c>
      <c r="J127" s="638"/>
      <c r="K127" s="613">
        <f>'Knowledge Intensity'!AG60</f>
        <v>100</v>
      </c>
      <c r="L127" s="614"/>
      <c r="M127" s="615">
        <f>'Knowledge Intensity'!AG64</f>
        <v>100</v>
      </c>
      <c r="N127" s="616"/>
      <c r="O127" s="574"/>
      <c r="P127" s="574"/>
      <c r="Q127" s="574"/>
      <c r="R127" s="574"/>
      <c r="S127" s="574"/>
      <c r="T127" s="574"/>
      <c r="U127" s="574"/>
      <c r="V127" s="574"/>
      <c r="W127" s="574"/>
      <c r="X127" s="574"/>
      <c r="Y127" s="574"/>
      <c r="Z127" s="574"/>
      <c r="AA127" s="574"/>
      <c r="AB127" s="574"/>
      <c r="AC127" s="574"/>
      <c r="AD127" s="574"/>
      <c r="AE127" s="574"/>
      <c r="AF127" s="574"/>
      <c r="AG127" s="574"/>
      <c r="AH127" s="574"/>
      <c r="AI127" s="574"/>
      <c r="AJ127" s="574"/>
      <c r="AK127" s="574"/>
      <c r="AL127" s="574"/>
      <c r="AM127" s="574"/>
      <c r="AN127" s="574"/>
      <c r="AO127" s="574"/>
    </row>
    <row r="128" spans="1:41" s="44" customFormat="1">
      <c r="A128" s="766"/>
      <c r="B128" s="617">
        <v>2009</v>
      </c>
      <c r="C128" s="620">
        <f>'Knowledge Intensity'!AH53</f>
        <v>75.699904474979775</v>
      </c>
      <c r="D128" s="621"/>
      <c r="E128" s="620">
        <f>'Knowledge Intensity'!AH54</f>
        <v>81.478193853818311</v>
      </c>
      <c r="F128" s="627"/>
      <c r="G128" s="620">
        <f>'Knowledge Intensity'!AH55</f>
        <v>72.652665604607833</v>
      </c>
      <c r="H128" s="621"/>
      <c r="I128" s="620">
        <f>'Knowledge Intensity'!AH56</f>
        <v>85.418658665152847</v>
      </c>
      <c r="J128" s="627"/>
      <c r="K128" s="620">
        <f>'Knowledge Intensity'!AH60</f>
        <v>93.743341565084677</v>
      </c>
      <c r="L128" s="621"/>
      <c r="M128" s="620">
        <f>'Knowledge Intensity'!AH64</f>
        <v>89.046712214228265</v>
      </c>
      <c r="N128" s="621"/>
      <c r="O128" s="574"/>
      <c r="P128" s="574"/>
      <c r="Q128" s="574"/>
      <c r="R128" s="574"/>
      <c r="S128" s="574"/>
      <c r="T128" s="574"/>
      <c r="U128" s="574"/>
      <c r="V128" s="574"/>
      <c r="W128" s="574"/>
      <c r="X128" s="574"/>
      <c r="Y128" s="574"/>
      <c r="Z128" s="574"/>
      <c r="AA128" s="574"/>
      <c r="AB128" s="574"/>
      <c r="AC128" s="574"/>
      <c r="AD128" s="574"/>
      <c r="AE128" s="574"/>
      <c r="AF128" s="574"/>
      <c r="AG128" s="574"/>
      <c r="AH128" s="574"/>
      <c r="AI128" s="574"/>
      <c r="AJ128" s="574"/>
      <c r="AK128" s="574"/>
      <c r="AL128" s="574"/>
      <c r="AM128" s="574"/>
      <c r="AN128" s="574"/>
      <c r="AO128" s="574"/>
    </row>
    <row r="129" spans="1:41" s="44" customFormat="1">
      <c r="A129" s="766"/>
      <c r="B129" s="617">
        <v>2010</v>
      </c>
      <c r="C129" s="620">
        <f>'Knowledge Intensity'!AI53</f>
        <v>74.087001249173341</v>
      </c>
      <c r="D129" s="621"/>
      <c r="E129" s="620">
        <f>'Knowledge Intensity'!AI54</f>
        <v>89.463688534742573</v>
      </c>
      <c r="F129" s="627"/>
      <c r="G129" s="620">
        <f>'Knowledge Intensity'!AI55</f>
        <v>73.062389804664093</v>
      </c>
      <c r="H129" s="621"/>
      <c r="I129" s="620">
        <f>'Knowledge Intensity'!AI56</f>
        <v>86.978615980324207</v>
      </c>
      <c r="J129" s="627"/>
      <c r="K129" s="620">
        <f>'Knowledge Intensity'!AI60</f>
        <v>92.64325136424705</v>
      </c>
      <c r="L129" s="621"/>
      <c r="M129" s="620">
        <f>'Knowledge Intensity'!AI64</f>
        <v>88.917445309544306</v>
      </c>
      <c r="N129" s="621"/>
      <c r="O129" s="574"/>
      <c r="P129" s="574"/>
      <c r="Q129" s="574"/>
      <c r="R129" s="574"/>
      <c r="S129" s="574"/>
      <c r="T129" s="574"/>
      <c r="U129" s="574"/>
      <c r="V129" s="574"/>
      <c r="W129" s="574"/>
      <c r="X129" s="574"/>
      <c r="Y129" s="574"/>
      <c r="Z129" s="574"/>
      <c r="AA129" s="574"/>
      <c r="AB129" s="574"/>
      <c r="AC129" s="574"/>
      <c r="AD129" s="574"/>
      <c r="AE129" s="574"/>
      <c r="AF129" s="574"/>
      <c r="AG129" s="574"/>
      <c r="AH129" s="574"/>
      <c r="AI129" s="574"/>
      <c r="AJ129" s="574"/>
      <c r="AK129" s="574"/>
      <c r="AL129" s="574"/>
      <c r="AM129" s="574"/>
      <c r="AN129" s="574"/>
      <c r="AO129" s="574"/>
    </row>
    <row r="130" spans="1:41" s="44" customFormat="1">
      <c r="A130" s="766"/>
      <c r="B130" s="617">
        <v>2011</v>
      </c>
      <c r="C130" s="620">
        <f>'Knowledge Intensity'!AJ53</f>
        <v>68.656771254316979</v>
      </c>
      <c r="D130" s="621"/>
      <c r="E130" s="620">
        <f>'Knowledge Intensity'!AJ54</f>
        <v>86.174531742427362</v>
      </c>
      <c r="F130" s="627"/>
      <c r="G130" s="620">
        <f>'Knowledge Intensity'!AJ55</f>
        <v>68.351230367304908</v>
      </c>
      <c r="H130" s="621"/>
      <c r="I130" s="620">
        <f>'Knowledge Intensity'!AJ56</f>
        <v>84.491493874297902</v>
      </c>
      <c r="J130" s="627"/>
      <c r="K130" s="620">
        <f>'Knowledge Intensity'!AJ60</f>
        <v>90.366257358364379</v>
      </c>
      <c r="L130" s="621"/>
      <c r="M130" s="620">
        <f>'Knowledge Intensity'!AJ64</f>
        <v>87.833714309331313</v>
      </c>
      <c r="N130" s="621"/>
      <c r="O130" s="574"/>
      <c r="P130" s="574"/>
      <c r="Q130" s="574"/>
      <c r="R130" s="574"/>
      <c r="S130" s="574"/>
      <c r="T130" s="574"/>
      <c r="U130" s="574"/>
      <c r="V130" s="574"/>
      <c r="W130" s="574"/>
      <c r="X130" s="574"/>
      <c r="Y130" s="574"/>
      <c r="Z130" s="574"/>
      <c r="AA130" s="574"/>
      <c r="AB130" s="574"/>
      <c r="AC130" s="574"/>
      <c r="AD130" s="574"/>
      <c r="AE130" s="574"/>
      <c r="AF130" s="574"/>
      <c r="AG130" s="574"/>
      <c r="AH130" s="574"/>
      <c r="AI130" s="574"/>
      <c r="AJ130" s="574"/>
      <c r="AK130" s="574"/>
      <c r="AL130" s="574"/>
      <c r="AM130" s="574"/>
      <c r="AN130" s="574"/>
      <c r="AO130" s="574"/>
    </row>
    <row r="131" spans="1:41" s="44" customFormat="1">
      <c r="A131" s="766"/>
      <c r="B131" s="617">
        <v>2012</v>
      </c>
      <c r="C131" s="620">
        <f>'Knowledge Intensity'!AK53</f>
        <v>73.682856932912031</v>
      </c>
      <c r="D131" s="621"/>
      <c r="E131" s="620">
        <f>'Knowledge Intensity'!AK54</f>
        <v>82.665868461252629</v>
      </c>
      <c r="F131" s="627"/>
      <c r="G131" s="620">
        <f>'Knowledge Intensity'!AK55</f>
        <v>61.367311392341314</v>
      </c>
      <c r="H131" s="621"/>
      <c r="I131" s="620">
        <f>'Knowledge Intensity'!AK56</f>
        <v>78.232774721088845</v>
      </c>
      <c r="J131" s="627"/>
      <c r="K131" s="620">
        <f>'Knowledge Intensity'!AK60</f>
        <v>84.000134036950129</v>
      </c>
      <c r="L131" s="621"/>
      <c r="M131" s="620">
        <f>'Knowledge Intensity'!AK64</f>
        <v>83.844053118333576</v>
      </c>
      <c r="N131" s="621"/>
      <c r="O131" s="574"/>
      <c r="P131" s="574"/>
      <c r="Q131" s="574"/>
      <c r="R131" s="574"/>
      <c r="S131" s="574"/>
      <c r="T131" s="574"/>
      <c r="U131" s="574"/>
      <c r="V131" s="574"/>
      <c r="W131" s="574"/>
      <c r="X131" s="574"/>
      <c r="Y131" s="574"/>
      <c r="Z131" s="574"/>
      <c r="AA131" s="574"/>
      <c r="AB131" s="574"/>
      <c r="AC131" s="574"/>
      <c r="AD131" s="574"/>
      <c r="AE131" s="574"/>
      <c r="AF131" s="574"/>
      <c r="AG131" s="574"/>
      <c r="AH131" s="574"/>
      <c r="AI131" s="574"/>
      <c r="AJ131" s="574"/>
      <c r="AK131" s="574"/>
      <c r="AL131" s="574"/>
      <c r="AM131" s="574"/>
      <c r="AN131" s="574"/>
      <c r="AO131" s="574"/>
    </row>
    <row r="132" spans="1:41" s="44" customFormat="1">
      <c r="A132" s="766"/>
      <c r="B132" s="617">
        <v>2013</v>
      </c>
      <c r="C132" s="620">
        <f>'Knowledge Intensity'!AL53</f>
        <v>89.955176721287373</v>
      </c>
      <c r="D132" s="623"/>
      <c r="E132" s="620">
        <f>'Knowledge Intensity'!AL54</f>
        <v>81.833257641440611</v>
      </c>
      <c r="F132" s="623"/>
      <c r="G132" s="620">
        <f>'Knowledge Intensity'!AL55</f>
        <v>59.755286216441633</v>
      </c>
      <c r="H132" s="623"/>
      <c r="I132" s="620">
        <f>'Knowledge Intensity'!AL56</f>
        <v>75.907120601136256</v>
      </c>
      <c r="J132" s="623"/>
      <c r="K132" s="620">
        <f>'Knowledge Intensity'!AL60</f>
        <v>82.672820184563065</v>
      </c>
      <c r="L132" s="623"/>
      <c r="M132" s="620">
        <f>'Knowledge Intensity'!AL64</f>
        <v>81.75162060513189</v>
      </c>
      <c r="N132" s="623"/>
      <c r="O132" s="574"/>
      <c r="P132" s="574"/>
      <c r="Q132" s="574"/>
      <c r="R132" s="574"/>
      <c r="S132" s="574"/>
      <c r="T132" s="574"/>
      <c r="U132" s="574"/>
      <c r="V132" s="574"/>
      <c r="W132" s="574"/>
      <c r="X132" s="574"/>
      <c r="Y132" s="574"/>
      <c r="Z132" s="574"/>
      <c r="AA132" s="574"/>
      <c r="AB132" s="574"/>
      <c r="AC132" s="574"/>
      <c r="AD132" s="574"/>
      <c r="AE132" s="574"/>
      <c r="AF132" s="574"/>
      <c r="AG132" s="574"/>
      <c r="AH132" s="574"/>
      <c r="AI132" s="574"/>
      <c r="AJ132" s="574"/>
      <c r="AK132" s="574"/>
      <c r="AL132" s="574"/>
      <c r="AM132" s="574"/>
      <c r="AN132" s="574"/>
      <c r="AO132" s="574"/>
    </row>
    <row r="133" spans="1:41" s="44" customFormat="1">
      <c r="A133" s="766"/>
      <c r="B133" s="617">
        <v>2014</v>
      </c>
      <c r="C133" s="625">
        <f>'Knowledge Intensity'!AM53</f>
        <v>101.71577632449115</v>
      </c>
      <c r="D133" s="621"/>
      <c r="E133" s="620">
        <f>'Knowledge Intensity'!AM54</f>
        <v>86.162833904463071</v>
      </c>
      <c r="F133" s="626"/>
      <c r="G133" s="625">
        <f>'Knowledge Intensity'!AM55</f>
        <v>59.932767099421923</v>
      </c>
      <c r="H133" s="621"/>
      <c r="I133" s="620">
        <f>'Knowledge Intensity'!AM56</f>
        <v>77.666350640646286</v>
      </c>
      <c r="J133" s="626"/>
      <c r="K133" s="625">
        <f>'Knowledge Intensity'!AM60</f>
        <v>88.479625490046175</v>
      </c>
      <c r="L133" s="621"/>
      <c r="M133" s="625">
        <f>'Knowledge Intensity'!AM64</f>
        <v>83.079388191757559</v>
      </c>
      <c r="N133" s="621"/>
      <c r="O133" s="574"/>
      <c r="P133" s="574"/>
      <c r="Q133" s="574"/>
      <c r="R133" s="574"/>
      <c r="S133" s="574"/>
      <c r="T133" s="574"/>
      <c r="U133" s="574"/>
      <c r="V133" s="574"/>
      <c r="W133" s="574"/>
      <c r="X133" s="574"/>
      <c r="Y133" s="574"/>
      <c r="Z133" s="574"/>
      <c r="AA133" s="574"/>
      <c r="AB133" s="574"/>
      <c r="AC133" s="574"/>
      <c r="AD133" s="574"/>
      <c r="AE133" s="574"/>
      <c r="AF133" s="574"/>
      <c r="AG133" s="574"/>
      <c r="AH133" s="574"/>
      <c r="AI133" s="574"/>
      <c r="AJ133" s="574"/>
      <c r="AK133" s="574"/>
      <c r="AL133" s="574"/>
      <c r="AM133" s="574"/>
      <c r="AN133" s="574"/>
      <c r="AO133" s="574"/>
    </row>
    <row r="134" spans="1:41" s="44" customFormat="1">
      <c r="A134" s="766"/>
      <c r="B134" s="617">
        <v>2015</v>
      </c>
      <c r="C134" s="620">
        <f>'Knowledge Intensity'!AN53</f>
        <v>103.92019986773458</v>
      </c>
      <c r="D134" s="627"/>
      <c r="E134" s="620">
        <f>'Knowledge Intensity'!AN54</f>
        <v>87.729656083563853</v>
      </c>
      <c r="F134" s="627"/>
      <c r="G134" s="620">
        <f>'Knowledge Intensity'!AN55</f>
        <v>62.117958479551923</v>
      </c>
      <c r="H134" s="627"/>
      <c r="I134" s="620">
        <f>'Knowledge Intensity'!AN56</f>
        <v>78.784607935007671</v>
      </c>
      <c r="J134" s="627"/>
      <c r="K134" s="620">
        <f>'Knowledge Intensity'!AN60</f>
        <v>93.382570188733595</v>
      </c>
      <c r="L134" s="627"/>
      <c r="M134" s="620">
        <f>'Knowledge Intensity'!AN64</f>
        <v>90.171200757924993</v>
      </c>
      <c r="N134" s="627"/>
      <c r="O134" s="574"/>
      <c r="P134" s="574"/>
      <c r="Q134" s="574"/>
      <c r="R134" s="574"/>
      <c r="S134" s="574"/>
      <c r="T134" s="574"/>
      <c r="U134" s="574"/>
      <c r="V134" s="574"/>
      <c r="W134" s="574"/>
      <c r="X134" s="574"/>
      <c r="Y134" s="574"/>
      <c r="Z134" s="574"/>
      <c r="AA134" s="574"/>
      <c r="AB134" s="574"/>
      <c r="AC134" s="574"/>
      <c r="AD134" s="574"/>
      <c r="AE134" s="574"/>
      <c r="AF134" s="574"/>
      <c r="AG134" s="574"/>
      <c r="AH134" s="574"/>
      <c r="AI134" s="574"/>
      <c r="AJ134" s="574"/>
      <c r="AK134" s="574"/>
      <c r="AL134" s="574"/>
      <c r="AM134" s="574"/>
      <c r="AN134" s="574"/>
      <c r="AO134" s="574"/>
    </row>
    <row r="135" spans="1:41" s="44" customFormat="1">
      <c r="A135" s="766"/>
      <c r="B135" s="617">
        <v>2016</v>
      </c>
      <c r="C135" s="620">
        <f>'Knowledge Intensity'!AO53</f>
        <v>80.924388272466757</v>
      </c>
      <c r="D135" s="627"/>
      <c r="E135" s="620">
        <f>'Knowledge Intensity'!AO54</f>
        <v>90.117391244512348</v>
      </c>
      <c r="F135" s="627"/>
      <c r="G135" s="620">
        <f>'Knowledge Intensity'!AO55</f>
        <v>63.377148488077573</v>
      </c>
      <c r="H135" s="627"/>
      <c r="I135" s="620">
        <f>'Knowledge Intensity'!AO56</f>
        <v>78.51485346692499</v>
      </c>
      <c r="J135" s="627"/>
      <c r="K135" s="620">
        <f>'Knowledge Intensity'!AO60</f>
        <v>91.888509133957953</v>
      </c>
      <c r="L135" s="627"/>
      <c r="M135" s="620">
        <f>'Knowledge Intensity'!AO64</f>
        <v>92.235910511440423</v>
      </c>
      <c r="N135" s="627"/>
      <c r="O135" s="574"/>
      <c r="P135" s="574"/>
      <c r="Q135" s="574"/>
      <c r="R135" s="574"/>
      <c r="S135" s="574"/>
      <c r="T135" s="574"/>
      <c r="U135" s="574"/>
      <c r="V135" s="574"/>
      <c r="W135" s="574"/>
      <c r="X135" s="574"/>
      <c r="Y135" s="574"/>
      <c r="Z135" s="574"/>
      <c r="AA135" s="574"/>
      <c r="AB135" s="574"/>
      <c r="AC135" s="574"/>
      <c r="AD135" s="574"/>
      <c r="AE135" s="574"/>
      <c r="AF135" s="574"/>
      <c r="AG135" s="574"/>
      <c r="AH135" s="574"/>
      <c r="AI135" s="574"/>
      <c r="AJ135" s="574"/>
      <c r="AK135" s="574"/>
      <c r="AL135" s="574"/>
      <c r="AM135" s="574"/>
      <c r="AN135" s="574"/>
      <c r="AO135" s="574"/>
    </row>
    <row r="136" spans="1:41" s="44" customFormat="1">
      <c r="A136" s="766"/>
      <c r="B136" s="617">
        <v>2017</v>
      </c>
      <c r="C136" s="620">
        <f>'Knowledge Intensity'!AP53</f>
        <v>78.628113748254833</v>
      </c>
      <c r="D136" s="627"/>
      <c r="E136" s="620">
        <f>'Knowledge Intensity'!AP53</f>
        <v>78.628113748254833</v>
      </c>
      <c r="F136" s="627"/>
      <c r="G136" s="620">
        <f>'Knowledge Intensity'!AP55</f>
        <v>68.099006329685949</v>
      </c>
      <c r="H136" s="627"/>
      <c r="I136" s="620">
        <f>'Knowledge Intensity'!AP56</f>
        <v>81.65325705377569</v>
      </c>
      <c r="J136" s="627"/>
      <c r="K136" s="620">
        <f>'Knowledge Intensity'!AP60</f>
        <v>99.002467680538786</v>
      </c>
      <c r="L136" s="627"/>
      <c r="M136" s="620">
        <f>'Knowledge Intensity'!AP64</f>
        <v>97.971914809739857</v>
      </c>
      <c r="N136" s="627"/>
      <c r="O136" s="574"/>
      <c r="P136" s="574"/>
      <c r="Q136" s="574"/>
      <c r="R136" s="574"/>
      <c r="S136" s="574"/>
      <c r="T136" s="574"/>
      <c r="U136" s="574"/>
      <c r="V136" s="574"/>
      <c r="W136" s="574"/>
      <c r="X136" s="574"/>
      <c r="Y136" s="574"/>
      <c r="Z136" s="574"/>
      <c r="AA136" s="574"/>
      <c r="AB136" s="574"/>
      <c r="AC136" s="574"/>
      <c r="AD136" s="574"/>
      <c r="AE136" s="574"/>
      <c r="AF136" s="574"/>
      <c r="AG136" s="574"/>
      <c r="AH136" s="574"/>
      <c r="AI136" s="574"/>
      <c r="AJ136" s="574"/>
      <c r="AK136" s="574"/>
      <c r="AL136" s="574"/>
      <c r="AM136" s="574"/>
      <c r="AN136" s="574"/>
      <c r="AO136" s="574"/>
    </row>
    <row r="137" spans="1:41" s="44" customFormat="1">
      <c r="A137" s="766"/>
      <c r="B137" s="617">
        <v>2018</v>
      </c>
      <c r="C137" s="633">
        <f>'Knowledge Intensity'!AQ53</f>
        <v>72.011169079285764</v>
      </c>
      <c r="D137" s="627"/>
      <c r="E137" s="682">
        <f>'Knowledge Intensity'!AQ54</f>
        <v>86.818600938579465</v>
      </c>
      <c r="F137" s="627"/>
      <c r="G137" s="633">
        <f>'Knowledge Intensity'!AQ55</f>
        <v>67.166136395011279</v>
      </c>
      <c r="H137" s="627"/>
      <c r="I137" s="682">
        <f>'Knowledge Intensity'!AQ56</f>
        <v>77.591849314127003</v>
      </c>
      <c r="J137" s="627"/>
      <c r="K137" s="633">
        <f>'Knowledge Intensity'!AQ60</f>
        <v>94.959384999544909</v>
      </c>
      <c r="L137" s="627"/>
      <c r="M137" s="633">
        <f>'Knowledge Intensity'!AQ64</f>
        <v>94.012646919499076</v>
      </c>
      <c r="N137" s="627"/>
      <c r="O137" s="574"/>
      <c r="P137" s="574"/>
      <c r="Q137" s="574"/>
      <c r="R137" s="574"/>
      <c r="S137" s="574"/>
      <c r="T137" s="574"/>
      <c r="U137" s="574"/>
      <c r="V137" s="574"/>
      <c r="W137" s="574"/>
      <c r="X137" s="574"/>
      <c r="Y137" s="574"/>
      <c r="Z137" s="574"/>
      <c r="AA137" s="574"/>
      <c r="AB137" s="574"/>
      <c r="AC137" s="574"/>
      <c r="AD137" s="574"/>
      <c r="AE137" s="574"/>
      <c r="AF137" s="574"/>
      <c r="AG137" s="574"/>
      <c r="AH137" s="574"/>
      <c r="AI137" s="574"/>
      <c r="AJ137" s="574"/>
      <c r="AK137" s="574"/>
      <c r="AL137" s="574"/>
      <c r="AM137" s="574"/>
      <c r="AN137" s="574"/>
      <c r="AO137" s="574"/>
    </row>
    <row r="138" spans="1:41" s="44" customFormat="1">
      <c r="A138" s="683"/>
      <c r="B138" s="617">
        <v>2019</v>
      </c>
      <c r="C138" s="620">
        <f>'Knowledge Intensity'!AR53</f>
        <v>71.970754647659632</v>
      </c>
      <c r="D138" s="627">
        <f>'Knowledge Intensity'!$AR$53</f>
        <v>71.970754647659632</v>
      </c>
      <c r="E138" s="620">
        <f>'Knowledge Intensity'!AR54</f>
        <v>88.797599878892967</v>
      </c>
      <c r="F138" s="627">
        <f>'Knowledge Intensity'!$AR$54</f>
        <v>88.797599878892967</v>
      </c>
      <c r="G138" s="620">
        <f>'Knowledge Intensity'!AR55</f>
        <v>70.345734654582159</v>
      </c>
      <c r="H138" s="627">
        <f>'Knowledge Intensity'!$AR$55</f>
        <v>70.345734654582159</v>
      </c>
      <c r="I138" s="620">
        <f>'Knowledge Intensity'!AR56</f>
        <v>80.418752062540051</v>
      </c>
      <c r="J138" s="627">
        <f>'Knowledge Intensity'!$AR$56</f>
        <v>80.418752062540051</v>
      </c>
      <c r="K138" s="620">
        <f>'Knowledge Intensity'!AR60</f>
        <v>107.78288708056859</v>
      </c>
      <c r="L138" s="627">
        <f>'Knowledge Intensity'!$AR$60</f>
        <v>107.78288708056859</v>
      </c>
      <c r="M138" s="620">
        <f>'Knowledge Intensity'!AR64</f>
        <v>100.47109616173303</v>
      </c>
      <c r="N138" s="627">
        <f>'Knowledge Intensity'!$AR$64</f>
        <v>100.47109616173303</v>
      </c>
      <c r="O138" s="574"/>
      <c r="P138" s="574"/>
      <c r="Q138" s="574"/>
      <c r="R138" s="574"/>
      <c r="S138" s="574"/>
      <c r="T138" s="574"/>
      <c r="U138" s="574"/>
      <c r="V138" s="574"/>
      <c r="W138" s="574"/>
      <c r="X138" s="574"/>
      <c r="Y138" s="574"/>
      <c r="Z138" s="574"/>
      <c r="AA138" s="574"/>
      <c r="AB138" s="574"/>
      <c r="AC138" s="574"/>
      <c r="AD138" s="574"/>
      <c r="AE138" s="574"/>
      <c r="AF138" s="574"/>
      <c r="AG138" s="574"/>
      <c r="AH138" s="574"/>
      <c r="AI138" s="574"/>
      <c r="AJ138" s="574"/>
      <c r="AK138" s="574"/>
      <c r="AL138" s="574"/>
      <c r="AM138" s="574"/>
      <c r="AN138" s="574"/>
      <c r="AO138" s="574"/>
    </row>
    <row r="139" spans="1:41" s="44" customFormat="1">
      <c r="A139" s="683"/>
      <c r="B139" s="617" t="s">
        <v>262</v>
      </c>
      <c r="C139" s="640"/>
      <c r="D139" s="627">
        <f>'Knowledge Intensity'!$AS$53</f>
        <v>62.615703174369905</v>
      </c>
      <c r="E139" s="620"/>
      <c r="F139" s="627">
        <f>'Knowledge Intensity'!$AS$54</f>
        <v>77.677618574790472</v>
      </c>
      <c r="G139" s="640"/>
      <c r="H139" s="627">
        <f>'Knowledge Intensity'!$AS$55</f>
        <v>61.748994706888055</v>
      </c>
      <c r="I139" s="620"/>
      <c r="J139" s="627">
        <f>'Knowledge Intensity'!$AS$56</f>
        <v>70.544132802080398</v>
      </c>
      <c r="K139" s="640"/>
      <c r="L139" s="627">
        <f>'Knowledge Intensity'!$AS$60</f>
        <v>91.676034078727952</v>
      </c>
      <c r="M139" s="640"/>
      <c r="N139" s="627">
        <f>'Knowledge Intensity'!$AS$64</f>
        <v>77.463338253911218</v>
      </c>
      <c r="O139" s="574"/>
      <c r="P139" s="574"/>
      <c r="Q139" s="574"/>
      <c r="R139" s="574"/>
      <c r="S139" s="574"/>
      <c r="T139" s="574"/>
      <c r="U139" s="574"/>
      <c r="V139" s="574"/>
      <c r="W139" s="574"/>
      <c r="X139" s="574"/>
      <c r="Y139" s="574"/>
      <c r="Z139" s="574"/>
      <c r="AA139" s="574"/>
      <c r="AB139" s="574"/>
      <c r="AC139" s="574"/>
      <c r="AD139" s="574"/>
      <c r="AE139" s="574"/>
      <c r="AF139" s="574"/>
      <c r="AG139" s="574"/>
      <c r="AH139" s="574"/>
      <c r="AI139" s="574"/>
      <c r="AJ139" s="574"/>
      <c r="AK139" s="574"/>
      <c r="AL139" s="574"/>
      <c r="AM139" s="574"/>
      <c r="AN139" s="574"/>
      <c r="AO139" s="574"/>
    </row>
    <row r="140" spans="1:41" s="44" customFormat="1">
      <c r="A140" s="683"/>
      <c r="B140" s="617" t="s">
        <v>263</v>
      </c>
      <c r="C140" s="640"/>
      <c r="D140" s="627">
        <f>'Knowledge Intensity'!$AT$53</f>
        <v>70.613306084208972</v>
      </c>
      <c r="E140" s="620"/>
      <c r="F140" s="627">
        <f>'Knowledge Intensity'!$AT$54</f>
        <v>87.123784401965224</v>
      </c>
      <c r="G140" s="640"/>
      <c r="H140" s="627">
        <f>'Knowledge Intensity'!$AT$55</f>
        <v>69.041040680901958</v>
      </c>
      <c r="I140" s="620"/>
      <c r="J140" s="627">
        <f>'Knowledge Intensity'!$AT$56</f>
        <v>78.949948139603094</v>
      </c>
      <c r="K140" s="640"/>
      <c r="L140" s="627">
        <f>'Knowledge Intensity'!$AT$60</f>
        <v>98.222157457304164</v>
      </c>
      <c r="M140" s="640"/>
      <c r="N140" s="627">
        <f>'Knowledge Intensity'!$AT$64</f>
        <v>86.076501167090029</v>
      </c>
      <c r="O140" s="574"/>
      <c r="P140" s="574"/>
      <c r="Q140" s="574"/>
      <c r="R140" s="574"/>
      <c r="S140" s="574"/>
      <c r="T140" s="574"/>
      <c r="U140" s="574"/>
      <c r="V140" s="574"/>
      <c r="W140" s="574"/>
      <c r="X140" s="574"/>
      <c r="Y140" s="574"/>
      <c r="Z140" s="574"/>
      <c r="AA140" s="574"/>
      <c r="AB140" s="574"/>
      <c r="AC140" s="574"/>
      <c r="AD140" s="574"/>
      <c r="AE140" s="574"/>
      <c r="AF140" s="574"/>
      <c r="AG140" s="574"/>
      <c r="AH140" s="574"/>
      <c r="AI140" s="574"/>
      <c r="AJ140" s="574"/>
      <c r="AK140" s="574"/>
      <c r="AL140" s="574"/>
      <c r="AM140" s="574"/>
      <c r="AN140" s="574"/>
      <c r="AO140" s="574"/>
    </row>
    <row r="141" spans="1:41" s="44" customFormat="1" ht="14.45" thickBot="1">
      <c r="A141" s="684"/>
      <c r="B141" s="643" t="s">
        <v>264</v>
      </c>
      <c r="C141" s="644"/>
      <c r="D141" s="646">
        <f>'Knowledge Intensity'!$AU$53</f>
        <v>75.039396134910717</v>
      </c>
      <c r="E141" s="685"/>
      <c r="F141" s="646">
        <f>'Knowledge Intensity'!$AU$54</f>
        <v>92.592867394685058</v>
      </c>
      <c r="G141" s="644"/>
      <c r="H141" s="646">
        <f>'Knowledge Intensity'!$AU$55</f>
        <v>73.333587816807636</v>
      </c>
      <c r="I141" s="685"/>
      <c r="J141" s="646">
        <f>'Knowledge Intensity'!$AU$56</f>
        <v>83.854308692829449</v>
      </c>
      <c r="K141" s="644"/>
      <c r="L141" s="646">
        <f>'Knowledge Intensity'!$AU$60</f>
        <v>105.7581155183578</v>
      </c>
      <c r="M141" s="644"/>
      <c r="N141" s="646">
        <f>'Knowledge Intensity'!$AU$64</f>
        <v>92.696482484747733</v>
      </c>
      <c r="O141" s="574"/>
      <c r="P141" s="574"/>
      <c r="Q141" s="574"/>
      <c r="R141" s="574"/>
      <c r="S141" s="574"/>
      <c r="T141" s="574"/>
      <c r="U141" s="574"/>
      <c r="V141" s="574"/>
      <c r="W141" s="574"/>
      <c r="X141" s="574"/>
      <c r="Y141" s="574"/>
      <c r="Z141" s="574"/>
      <c r="AA141" s="574"/>
      <c r="AB141" s="574"/>
      <c r="AC141" s="574"/>
      <c r="AD141" s="574"/>
      <c r="AE141" s="574"/>
      <c r="AF141" s="574"/>
      <c r="AG141" s="574"/>
      <c r="AH141" s="574"/>
      <c r="AI141" s="574"/>
      <c r="AJ141" s="574"/>
      <c r="AK141" s="574"/>
      <c r="AL141" s="574"/>
      <c r="AM141" s="574"/>
      <c r="AN141" s="574"/>
      <c r="AO141" s="574"/>
    </row>
    <row r="142" spans="1:41" s="44" customFormat="1">
      <c r="A142" s="574"/>
      <c r="B142" s="580"/>
      <c r="C142" s="574"/>
      <c r="D142" s="575"/>
      <c r="E142" s="575"/>
      <c r="F142" s="575"/>
      <c r="G142" s="574"/>
      <c r="H142" s="575"/>
      <c r="I142" s="575"/>
      <c r="J142" s="575"/>
      <c r="K142" s="574"/>
      <c r="L142" s="575"/>
      <c r="M142" s="574"/>
      <c r="N142" s="575"/>
      <c r="O142" s="574"/>
      <c r="P142" s="574"/>
      <c r="Q142" s="574"/>
      <c r="R142" s="574"/>
      <c r="S142" s="574"/>
      <c r="T142" s="574"/>
      <c r="U142" s="574"/>
      <c r="V142" s="574"/>
      <c r="W142" s="574"/>
      <c r="X142" s="574"/>
      <c r="Y142" s="574"/>
      <c r="Z142" s="574"/>
      <c r="AA142" s="574"/>
      <c r="AB142" s="574"/>
      <c r="AC142" s="574"/>
      <c r="AD142" s="574"/>
      <c r="AE142" s="574"/>
      <c r="AF142" s="574"/>
      <c r="AG142" s="574"/>
      <c r="AH142" s="574"/>
      <c r="AI142" s="574"/>
      <c r="AJ142" s="574"/>
      <c r="AK142" s="574"/>
      <c r="AL142" s="574"/>
      <c r="AM142" s="574"/>
      <c r="AN142" s="574"/>
      <c r="AO142" s="574"/>
    </row>
    <row r="143" spans="1:41" s="44" customFormat="1">
      <c r="A143" s="574"/>
      <c r="B143" s="574"/>
      <c r="C143" s="574"/>
      <c r="D143" s="574"/>
      <c r="E143" s="575"/>
      <c r="F143" s="575"/>
      <c r="G143" s="574"/>
      <c r="H143" s="574"/>
      <c r="I143" s="575"/>
      <c r="J143" s="575"/>
      <c r="K143" s="575"/>
      <c r="L143" s="574"/>
      <c r="M143" s="574"/>
      <c r="N143" s="574"/>
      <c r="O143" s="574"/>
      <c r="P143" s="574"/>
      <c r="Q143" s="574"/>
      <c r="R143" s="574"/>
      <c r="S143" s="574"/>
      <c r="T143" s="574"/>
      <c r="U143" s="574"/>
      <c r="V143" s="574"/>
      <c r="W143" s="574"/>
      <c r="X143" s="574"/>
      <c r="Y143" s="574"/>
      <c r="Z143" s="574"/>
      <c r="AA143" s="574"/>
      <c r="AB143" s="574"/>
      <c r="AC143" s="574"/>
      <c r="AD143" s="574"/>
      <c r="AE143" s="574"/>
      <c r="AF143" s="574"/>
      <c r="AG143" s="574"/>
      <c r="AH143" s="574"/>
      <c r="AI143" s="574"/>
      <c r="AJ143" s="574"/>
      <c r="AK143" s="574"/>
      <c r="AL143" s="574"/>
      <c r="AM143" s="574"/>
      <c r="AN143" s="574"/>
      <c r="AO143" s="574"/>
    </row>
    <row r="144" spans="1:41" s="44" customFormat="1">
      <c r="A144" s="574"/>
      <c r="B144" s="574"/>
      <c r="C144" s="574"/>
      <c r="D144" s="574"/>
      <c r="E144" s="575"/>
      <c r="F144" s="575"/>
      <c r="G144" s="574"/>
      <c r="H144" s="574"/>
      <c r="I144" s="575"/>
      <c r="J144" s="575"/>
      <c r="K144" s="575"/>
      <c r="L144" s="574"/>
      <c r="M144" s="574"/>
      <c r="N144" s="574"/>
      <c r="O144" s="574"/>
      <c r="P144" s="574"/>
      <c r="Q144" s="574"/>
      <c r="R144" s="574"/>
      <c r="S144" s="574"/>
      <c r="T144" s="574"/>
      <c r="U144" s="574"/>
      <c r="V144" s="574"/>
      <c r="W144" s="574"/>
      <c r="X144" s="574"/>
      <c r="Y144" s="574"/>
      <c r="Z144" s="574"/>
      <c r="AA144" s="574"/>
      <c r="AB144" s="574"/>
      <c r="AC144" s="574"/>
      <c r="AD144" s="574"/>
      <c r="AE144" s="574"/>
      <c r="AF144" s="574"/>
      <c r="AG144" s="574"/>
      <c r="AH144" s="574"/>
      <c r="AI144" s="574"/>
      <c r="AJ144" s="574"/>
      <c r="AK144" s="574"/>
      <c r="AL144" s="574"/>
      <c r="AM144" s="574"/>
      <c r="AN144" s="574"/>
      <c r="AO144" s="574"/>
    </row>
    <row r="145" spans="5:22" s="44" customFormat="1">
      <c r="E145" s="575"/>
      <c r="F145" s="575"/>
      <c r="G145" s="574"/>
      <c r="H145" s="574"/>
      <c r="I145" s="575"/>
      <c r="J145" s="575"/>
      <c r="K145" s="575"/>
      <c r="L145" s="574"/>
      <c r="M145" s="574"/>
      <c r="N145" s="574"/>
      <c r="O145" s="574"/>
      <c r="P145" s="574"/>
      <c r="Q145" s="574"/>
      <c r="R145" s="574"/>
      <c r="S145" s="574"/>
      <c r="T145" s="574"/>
      <c r="U145" s="574"/>
      <c r="V145" s="574"/>
    </row>
    <row r="146" spans="5:22" s="44" customFormat="1">
      <c r="E146" s="575"/>
      <c r="F146" s="575"/>
      <c r="G146" s="574"/>
      <c r="H146" s="574"/>
      <c r="I146" s="575"/>
      <c r="J146" s="575"/>
      <c r="K146" s="575"/>
      <c r="L146" s="574"/>
      <c r="M146" s="574"/>
      <c r="N146" s="574"/>
      <c r="O146" s="574"/>
      <c r="P146" s="574"/>
      <c r="Q146" s="574"/>
      <c r="R146" s="574"/>
      <c r="S146" s="574"/>
      <c r="T146" s="574"/>
      <c r="U146" s="574"/>
      <c r="V146" s="574"/>
    </row>
    <row r="147" spans="5:22" s="44" customFormat="1">
      <c r="E147" s="575"/>
      <c r="F147" s="575"/>
      <c r="G147" s="574"/>
      <c r="H147" s="574"/>
      <c r="I147" s="575"/>
      <c r="J147" s="575"/>
      <c r="K147" s="575"/>
      <c r="L147" s="574"/>
      <c r="M147" s="574"/>
      <c r="N147" s="574"/>
      <c r="O147" s="574"/>
      <c r="P147" s="574"/>
      <c r="Q147" s="574"/>
      <c r="R147" s="574"/>
      <c r="S147" s="574"/>
      <c r="T147" s="574"/>
      <c r="U147" s="574"/>
      <c r="V147" s="574"/>
    </row>
    <row r="148" spans="5:22" s="44" customFormat="1">
      <c r="E148" s="575"/>
      <c r="F148" s="575"/>
      <c r="G148" s="574"/>
      <c r="H148" s="574"/>
      <c r="I148" s="575"/>
      <c r="J148" s="575"/>
      <c r="K148" s="575"/>
      <c r="L148" s="574"/>
      <c r="M148" s="574"/>
      <c r="N148" s="574"/>
      <c r="O148" s="574"/>
      <c r="P148" s="574"/>
      <c r="Q148" s="574"/>
      <c r="R148" s="574"/>
      <c r="S148" s="574"/>
      <c r="T148" s="574"/>
      <c r="U148" s="574"/>
      <c r="V148" s="574"/>
    </row>
    <row r="149" spans="5:22" s="44" customFormat="1">
      <c r="E149" s="575"/>
      <c r="F149" s="575"/>
      <c r="G149" s="574"/>
      <c r="H149" s="574"/>
      <c r="I149" s="575"/>
      <c r="J149" s="575"/>
      <c r="K149" s="575"/>
      <c r="L149" s="574"/>
      <c r="M149" s="574"/>
      <c r="N149" s="574"/>
      <c r="O149" s="574"/>
      <c r="P149" s="574"/>
      <c r="Q149" s="574"/>
      <c r="R149" s="574"/>
      <c r="S149" s="574"/>
      <c r="T149" s="574"/>
      <c r="U149" s="574"/>
      <c r="V149" s="574"/>
    </row>
    <row r="150" spans="5:22" s="44" customFormat="1">
      <c r="E150" s="575"/>
      <c r="F150" s="575"/>
      <c r="G150" s="574"/>
      <c r="H150" s="574"/>
      <c r="I150" s="575"/>
      <c r="J150" s="575"/>
      <c r="K150" s="575"/>
      <c r="L150" s="574"/>
      <c r="M150" s="574"/>
      <c r="N150" s="574"/>
      <c r="O150" s="574"/>
      <c r="P150" s="574"/>
      <c r="Q150" s="574"/>
      <c r="R150" s="574"/>
      <c r="S150" s="574"/>
      <c r="T150" s="574"/>
      <c r="U150" s="574"/>
      <c r="V150" s="574"/>
    </row>
    <row r="151" spans="5:22" s="44" customFormat="1">
      <c r="E151" s="575"/>
      <c r="F151" s="575"/>
      <c r="G151" s="574"/>
      <c r="H151" s="574"/>
      <c r="I151" s="575"/>
      <c r="J151" s="575"/>
      <c r="K151" s="575"/>
      <c r="L151" s="574"/>
      <c r="M151" s="574"/>
      <c r="N151" s="574"/>
      <c r="O151" s="574"/>
      <c r="P151" s="574"/>
      <c r="Q151" s="574"/>
      <c r="R151" s="574"/>
      <c r="S151" s="574"/>
      <c r="T151" s="574"/>
      <c r="U151" s="574"/>
      <c r="V151" s="574"/>
    </row>
    <row r="152" spans="5:22" s="44" customFormat="1">
      <c r="E152" s="575"/>
      <c r="F152" s="575"/>
      <c r="G152" s="574"/>
      <c r="H152" s="574"/>
      <c r="I152" s="575"/>
      <c r="J152" s="575"/>
      <c r="K152" s="575"/>
      <c r="L152" s="574"/>
      <c r="M152" s="574"/>
      <c r="N152" s="574"/>
      <c r="O152" s="574"/>
      <c r="P152" s="574"/>
      <c r="Q152" s="574"/>
      <c r="R152" s="574"/>
      <c r="S152" s="574"/>
      <c r="T152" s="574"/>
      <c r="U152" s="574"/>
      <c r="V152" s="574"/>
    </row>
    <row r="153" spans="5:22" s="44" customFormat="1">
      <c r="E153" s="575"/>
      <c r="F153" s="575"/>
      <c r="G153" s="574"/>
      <c r="H153" s="574"/>
      <c r="I153" s="575"/>
      <c r="J153" s="575"/>
      <c r="K153" s="575"/>
      <c r="L153" s="574"/>
      <c r="M153" s="574"/>
      <c r="N153" s="574"/>
      <c r="O153" s="574"/>
      <c r="P153" s="574"/>
      <c r="Q153" s="574"/>
      <c r="R153" s="574"/>
      <c r="S153" s="574"/>
      <c r="T153" s="574"/>
      <c r="U153" s="574"/>
      <c r="V153" s="574"/>
    </row>
    <row r="154" spans="5:22" s="44" customFormat="1">
      <c r="E154" s="575"/>
      <c r="F154" s="575"/>
      <c r="G154" s="574"/>
      <c r="H154" s="574"/>
      <c r="I154" s="575"/>
      <c r="J154" s="575"/>
      <c r="K154" s="575"/>
      <c r="L154" s="574"/>
      <c r="M154" s="574"/>
      <c r="N154" s="574"/>
      <c r="O154" s="574"/>
      <c r="P154" s="574"/>
      <c r="Q154" s="574"/>
      <c r="R154" s="574"/>
      <c r="S154" s="574"/>
      <c r="T154" s="574"/>
      <c r="U154" s="574"/>
      <c r="V154" s="574"/>
    </row>
    <row r="155" spans="5:22" s="44" customFormat="1">
      <c r="E155" s="575"/>
      <c r="F155" s="575"/>
      <c r="G155" s="574"/>
      <c r="H155" s="574"/>
      <c r="I155" s="575"/>
      <c r="J155" s="575"/>
      <c r="K155" s="575"/>
      <c r="L155" s="574"/>
      <c r="M155" s="574"/>
      <c r="N155" s="574"/>
      <c r="O155" s="574"/>
      <c r="P155" s="574"/>
      <c r="Q155" s="574"/>
      <c r="R155" s="574"/>
      <c r="S155" s="574"/>
      <c r="T155" s="574"/>
      <c r="U155" s="574"/>
      <c r="V155" s="574"/>
    </row>
    <row r="156" spans="5:22" s="44" customFormat="1">
      <c r="E156" s="575"/>
      <c r="F156" s="575"/>
      <c r="G156" s="574"/>
      <c r="H156" s="574"/>
      <c r="I156" s="575"/>
      <c r="J156" s="575"/>
      <c r="K156" s="575"/>
      <c r="L156" s="574"/>
      <c r="M156" s="574"/>
      <c r="N156" s="574"/>
      <c r="O156" s="574"/>
      <c r="P156" s="574"/>
      <c r="Q156" s="574"/>
      <c r="R156" s="574"/>
      <c r="S156" s="574"/>
      <c r="T156" s="574"/>
      <c r="U156" s="574"/>
      <c r="V156" s="574"/>
    </row>
    <row r="157" spans="5:22" s="44" customFormat="1">
      <c r="E157" s="575"/>
      <c r="F157" s="575"/>
      <c r="G157" s="574"/>
      <c r="H157" s="574"/>
      <c r="I157" s="575"/>
      <c r="J157" s="575"/>
      <c r="K157" s="575"/>
      <c r="L157" s="574"/>
      <c r="M157" s="574"/>
      <c r="N157" s="574"/>
      <c r="O157" s="574"/>
      <c r="P157" s="574"/>
      <c r="Q157" s="574"/>
      <c r="R157" s="574"/>
      <c r="S157" s="574"/>
      <c r="T157" s="574"/>
      <c r="U157" s="574"/>
      <c r="V157" s="574"/>
    </row>
    <row r="158" spans="5:22" s="44" customFormat="1">
      <c r="E158" s="575"/>
      <c r="F158" s="575"/>
      <c r="G158" s="574"/>
      <c r="H158" s="574"/>
      <c r="I158" s="575"/>
      <c r="J158" s="575"/>
      <c r="K158" s="575"/>
      <c r="L158" s="574"/>
      <c r="M158" s="574"/>
      <c r="N158" s="574"/>
      <c r="O158" s="574"/>
      <c r="P158" s="574"/>
      <c r="Q158" s="574"/>
      <c r="R158" s="574"/>
      <c r="S158" s="574"/>
      <c r="T158" s="574"/>
      <c r="U158" s="574"/>
      <c r="V158" s="574"/>
    </row>
    <row r="159" spans="5:22" s="44" customFormat="1">
      <c r="E159" s="575"/>
      <c r="F159" s="575"/>
      <c r="G159" s="574"/>
      <c r="H159" s="574"/>
      <c r="I159" s="575"/>
      <c r="J159" s="575"/>
      <c r="K159" s="575"/>
      <c r="L159" s="574"/>
      <c r="M159" s="574"/>
      <c r="N159" s="574"/>
      <c r="O159" s="574"/>
      <c r="P159" s="574"/>
      <c r="Q159" s="574"/>
      <c r="R159" s="574"/>
      <c r="S159" s="574"/>
      <c r="T159" s="574"/>
      <c r="U159" s="574"/>
      <c r="V159" s="574"/>
    </row>
    <row r="160" spans="5:22" s="44" customFormat="1">
      <c r="E160" s="575"/>
      <c r="F160" s="575"/>
      <c r="G160" s="574"/>
      <c r="H160" s="574"/>
      <c r="I160" s="575"/>
      <c r="J160" s="575"/>
      <c r="K160" s="575"/>
      <c r="L160" s="574"/>
      <c r="M160" s="574"/>
      <c r="N160" s="574"/>
      <c r="O160" s="574"/>
      <c r="P160" s="574"/>
      <c r="Q160" s="574"/>
      <c r="R160" s="574"/>
      <c r="S160" s="574"/>
      <c r="T160" s="574"/>
      <c r="U160" s="574"/>
      <c r="V160" s="574"/>
    </row>
    <row r="161" spans="5:22" s="44" customFormat="1">
      <c r="E161" s="575"/>
      <c r="F161" s="575"/>
      <c r="G161" s="574"/>
      <c r="H161" s="574"/>
      <c r="I161" s="575"/>
      <c r="J161" s="575"/>
      <c r="K161" s="575"/>
      <c r="L161" s="574"/>
      <c r="M161" s="574"/>
      <c r="N161" s="574"/>
      <c r="O161" s="574"/>
      <c r="P161" s="574"/>
      <c r="Q161" s="574"/>
      <c r="R161" s="574"/>
      <c r="S161" s="574"/>
      <c r="T161" s="574"/>
      <c r="U161" s="574"/>
      <c r="V161" s="574"/>
    </row>
    <row r="162" spans="5:22" s="44" customFormat="1">
      <c r="E162" s="575"/>
      <c r="F162" s="575"/>
      <c r="G162" s="574"/>
      <c r="H162" s="574"/>
      <c r="I162" s="575"/>
      <c r="J162" s="575"/>
      <c r="K162" s="575"/>
      <c r="L162" s="574"/>
      <c r="M162" s="574"/>
      <c r="N162" s="574"/>
      <c r="O162" s="574"/>
      <c r="P162" s="574"/>
      <c r="Q162" s="574"/>
      <c r="R162" s="574"/>
      <c r="S162" s="574"/>
      <c r="T162" s="574"/>
      <c r="U162" s="574"/>
      <c r="V162" s="574"/>
    </row>
    <row r="163" spans="5:22" s="44" customFormat="1">
      <c r="E163" s="575"/>
      <c r="F163" s="575"/>
      <c r="G163" s="574"/>
      <c r="H163" s="574"/>
      <c r="I163" s="575"/>
      <c r="J163" s="575"/>
      <c r="K163" s="575"/>
      <c r="L163" s="574"/>
      <c r="M163" s="574"/>
      <c r="N163" s="574"/>
      <c r="O163" s="574"/>
      <c r="P163" s="574"/>
      <c r="Q163" s="574"/>
      <c r="R163" s="574"/>
      <c r="S163" s="574"/>
      <c r="T163" s="574"/>
      <c r="U163" s="574"/>
      <c r="V163" s="574"/>
    </row>
    <row r="164" spans="5:22" s="44" customFormat="1">
      <c r="E164" s="575"/>
      <c r="F164" s="575"/>
      <c r="G164" s="574"/>
      <c r="H164" s="574"/>
      <c r="I164" s="575"/>
      <c r="J164" s="575"/>
      <c r="K164" s="575"/>
      <c r="L164" s="574"/>
      <c r="M164" s="574"/>
      <c r="N164" s="574"/>
      <c r="O164" s="574"/>
      <c r="P164" s="574"/>
      <c r="Q164" s="574"/>
      <c r="R164" s="574"/>
      <c r="S164" s="574"/>
      <c r="T164" s="574"/>
      <c r="U164" s="574"/>
      <c r="V164" s="574"/>
    </row>
    <row r="165" spans="5:22" s="44" customFormat="1">
      <c r="E165" s="575"/>
      <c r="F165" s="575"/>
      <c r="G165" s="574"/>
      <c r="H165" s="574"/>
      <c r="I165" s="575"/>
      <c r="J165" s="575"/>
      <c r="K165" s="575"/>
      <c r="L165" s="574"/>
      <c r="M165" s="574"/>
      <c r="N165" s="574"/>
      <c r="O165" s="574"/>
      <c r="P165" s="574"/>
      <c r="Q165" s="574"/>
      <c r="R165" s="574"/>
      <c r="S165" s="574"/>
      <c r="T165" s="574"/>
      <c r="U165" s="574"/>
      <c r="V165" s="574"/>
    </row>
    <row r="166" spans="5:22" s="44" customFormat="1">
      <c r="E166" s="575"/>
      <c r="F166" s="575"/>
      <c r="G166" s="574"/>
      <c r="H166" s="574"/>
      <c r="I166" s="575"/>
      <c r="J166" s="575"/>
      <c r="K166" s="575"/>
      <c r="L166" s="574"/>
      <c r="M166" s="574"/>
      <c r="N166" s="574"/>
      <c r="O166" s="574"/>
      <c r="P166" s="574"/>
      <c r="Q166" s="574"/>
      <c r="R166" s="574"/>
      <c r="S166" s="574"/>
      <c r="T166" s="574"/>
      <c r="U166" s="574"/>
      <c r="V166" s="574"/>
    </row>
    <row r="167" spans="5:22" s="44" customFormat="1">
      <c r="E167" s="575"/>
      <c r="F167" s="575"/>
      <c r="G167" s="574"/>
      <c r="H167" s="574"/>
      <c r="I167" s="575"/>
      <c r="J167" s="575"/>
      <c r="K167" s="575"/>
      <c r="L167" s="574"/>
      <c r="M167" s="574"/>
      <c r="N167" s="574"/>
      <c r="O167" s="574"/>
      <c r="P167" s="574"/>
      <c r="Q167" s="574"/>
      <c r="R167" s="574"/>
      <c r="S167" s="574"/>
      <c r="T167" s="574"/>
      <c r="U167" s="574"/>
      <c r="V167" s="574"/>
    </row>
    <row r="168" spans="5:22" s="44" customFormat="1">
      <c r="E168" s="575"/>
      <c r="F168" s="575"/>
      <c r="G168" s="574"/>
      <c r="H168" s="574"/>
      <c r="I168" s="575"/>
      <c r="J168" s="575"/>
      <c r="K168" s="575"/>
      <c r="L168" s="574"/>
      <c r="M168" s="574"/>
      <c r="N168" s="574"/>
      <c r="O168" s="574"/>
      <c r="P168" s="574"/>
      <c r="Q168" s="574"/>
      <c r="R168" s="574"/>
      <c r="S168" s="574"/>
      <c r="T168" s="574"/>
      <c r="U168" s="574"/>
      <c r="V168" s="574"/>
    </row>
    <row r="169" spans="5:22" s="44" customFormat="1">
      <c r="E169" s="575"/>
      <c r="F169" s="575"/>
      <c r="G169" s="574"/>
      <c r="H169" s="574"/>
      <c r="I169" s="575"/>
      <c r="J169" s="575"/>
      <c r="K169" s="575"/>
      <c r="L169" s="574"/>
      <c r="M169" s="574"/>
      <c r="N169" s="574"/>
      <c r="O169" s="574"/>
      <c r="P169" s="574"/>
      <c r="Q169" s="574"/>
      <c r="R169" s="574"/>
      <c r="S169" s="574"/>
      <c r="T169" s="574"/>
      <c r="U169" s="574"/>
      <c r="V169" s="574"/>
    </row>
    <row r="170" spans="5:22" s="44" customFormat="1">
      <c r="E170" s="575"/>
      <c r="F170" s="575"/>
      <c r="G170" s="574"/>
      <c r="H170" s="574"/>
      <c r="I170" s="575"/>
      <c r="J170" s="575"/>
      <c r="K170" s="575"/>
      <c r="L170" s="574"/>
      <c r="M170" s="574"/>
      <c r="N170" s="574"/>
      <c r="O170" s="574"/>
      <c r="P170" s="574"/>
      <c r="Q170" s="574"/>
      <c r="R170" s="574"/>
      <c r="S170" s="574"/>
      <c r="T170" s="574"/>
      <c r="U170" s="574"/>
      <c r="V170" s="574"/>
    </row>
    <row r="171" spans="5:22" s="44" customFormat="1">
      <c r="E171" s="575"/>
      <c r="F171" s="575"/>
      <c r="G171" s="574"/>
      <c r="H171" s="574"/>
      <c r="I171" s="575"/>
      <c r="J171" s="575"/>
      <c r="K171" s="575"/>
      <c r="L171" s="574"/>
      <c r="M171" s="574"/>
      <c r="N171" s="574"/>
      <c r="O171" s="574"/>
      <c r="P171" s="574"/>
      <c r="Q171" s="574"/>
      <c r="R171" s="574"/>
      <c r="S171" s="574"/>
      <c r="T171" s="574"/>
      <c r="U171" s="574"/>
      <c r="V171" s="574"/>
    </row>
    <row r="172" spans="5:22" s="44" customFormat="1">
      <c r="E172" s="575"/>
      <c r="F172" s="575"/>
      <c r="G172" s="574"/>
      <c r="H172" s="574"/>
      <c r="I172" s="575"/>
      <c r="J172" s="575"/>
      <c r="K172" s="575"/>
      <c r="L172" s="574"/>
      <c r="M172" s="574"/>
      <c r="N172" s="574"/>
      <c r="O172" s="574"/>
      <c r="P172" s="574"/>
      <c r="Q172" s="574"/>
      <c r="R172" s="574"/>
      <c r="S172" s="574"/>
      <c r="T172" s="574"/>
      <c r="U172" s="574"/>
      <c r="V172" s="574"/>
    </row>
    <row r="173" spans="5:22" s="44" customFormat="1">
      <c r="E173" s="575"/>
      <c r="F173" s="575"/>
      <c r="G173" s="574"/>
      <c r="H173" s="574"/>
      <c r="I173" s="575"/>
      <c r="J173" s="575"/>
      <c r="K173" s="575"/>
      <c r="L173" s="574"/>
      <c r="M173" s="574"/>
      <c r="N173" s="574"/>
      <c r="O173" s="574"/>
      <c r="P173" s="574"/>
      <c r="Q173" s="574"/>
      <c r="R173" s="574"/>
      <c r="S173" s="574"/>
      <c r="T173" s="574"/>
      <c r="U173" s="574"/>
      <c r="V173" s="574"/>
    </row>
    <row r="174" spans="5:22" s="44" customFormat="1">
      <c r="E174" s="575"/>
      <c r="F174" s="575"/>
      <c r="G174" s="574"/>
      <c r="H174" s="574"/>
      <c r="I174" s="575"/>
      <c r="J174" s="575"/>
      <c r="K174" s="575"/>
      <c r="L174" s="574"/>
      <c r="M174" s="574"/>
      <c r="N174" s="574"/>
      <c r="O174" s="574"/>
      <c r="P174" s="574"/>
      <c r="Q174" s="574"/>
      <c r="R174" s="574"/>
      <c r="S174" s="574"/>
      <c r="T174" s="574"/>
      <c r="U174" s="574"/>
      <c r="V174" s="574"/>
    </row>
    <row r="175" spans="5:22" s="44" customFormat="1">
      <c r="E175" s="575"/>
      <c r="F175" s="575"/>
      <c r="G175" s="574"/>
      <c r="H175" s="574"/>
      <c r="I175" s="575"/>
      <c r="J175" s="575"/>
      <c r="K175" s="575"/>
      <c r="L175" s="574"/>
      <c r="M175" s="574"/>
      <c r="N175" s="574"/>
      <c r="O175" s="574"/>
      <c r="P175" s="574"/>
      <c r="Q175" s="574"/>
      <c r="R175" s="574"/>
      <c r="S175" s="574"/>
      <c r="T175" s="574"/>
      <c r="U175" s="574"/>
      <c r="V175" s="574"/>
    </row>
    <row r="176" spans="5:22" s="44" customFormat="1">
      <c r="E176" s="575"/>
      <c r="F176" s="575"/>
      <c r="G176" s="574"/>
      <c r="H176" s="574"/>
      <c r="I176" s="575"/>
      <c r="J176" s="575"/>
      <c r="K176" s="575"/>
      <c r="L176" s="574"/>
      <c r="M176" s="574"/>
      <c r="N176" s="574"/>
      <c r="O176" s="574"/>
      <c r="P176" s="574"/>
      <c r="Q176" s="574"/>
      <c r="R176" s="574"/>
      <c r="S176" s="574"/>
      <c r="T176" s="574"/>
      <c r="U176" s="574"/>
      <c r="V176" s="574"/>
    </row>
    <row r="177" spans="5:22" s="44" customFormat="1">
      <c r="E177" s="575"/>
      <c r="F177" s="575"/>
      <c r="G177" s="574"/>
      <c r="H177" s="574"/>
      <c r="I177" s="575"/>
      <c r="J177" s="575"/>
      <c r="K177" s="575"/>
      <c r="L177" s="574"/>
      <c r="M177" s="574"/>
      <c r="N177" s="574"/>
      <c r="O177" s="574"/>
      <c r="P177" s="574"/>
      <c r="Q177" s="574"/>
      <c r="R177" s="574"/>
      <c r="S177" s="574"/>
      <c r="T177" s="574"/>
      <c r="U177" s="574"/>
      <c r="V177" s="574"/>
    </row>
    <row r="178" spans="5:22" s="44" customFormat="1">
      <c r="E178" s="575"/>
      <c r="F178" s="575"/>
      <c r="G178" s="574"/>
      <c r="H178" s="574"/>
      <c r="I178" s="575"/>
      <c r="J178" s="575"/>
      <c r="K178" s="575"/>
      <c r="L178" s="574"/>
      <c r="M178" s="574"/>
      <c r="N178" s="574"/>
      <c r="O178" s="574"/>
      <c r="P178" s="574"/>
      <c r="Q178" s="574"/>
      <c r="R178" s="574"/>
      <c r="S178" s="574"/>
      <c r="T178" s="574"/>
      <c r="U178" s="574"/>
      <c r="V178" s="574"/>
    </row>
    <row r="179" spans="5:22" s="44" customFormat="1">
      <c r="E179" s="575"/>
      <c r="F179" s="575"/>
      <c r="G179" s="574"/>
      <c r="H179" s="574"/>
      <c r="I179" s="575"/>
      <c r="J179" s="575"/>
      <c r="K179" s="575"/>
      <c r="L179" s="574"/>
      <c r="M179" s="574"/>
      <c r="N179" s="574"/>
      <c r="O179" s="574"/>
      <c r="P179" s="574"/>
      <c r="Q179" s="574"/>
      <c r="R179" s="574"/>
      <c r="S179" s="574"/>
      <c r="T179" s="574"/>
      <c r="U179" s="574"/>
      <c r="V179" s="574"/>
    </row>
    <row r="180" spans="5:22" s="44" customFormat="1">
      <c r="E180" s="575"/>
      <c r="F180" s="575"/>
      <c r="G180" s="574"/>
      <c r="H180" s="574"/>
      <c r="I180" s="575"/>
      <c r="J180" s="575"/>
      <c r="K180" s="575"/>
      <c r="L180" s="574"/>
      <c r="M180" s="574"/>
      <c r="N180" s="574"/>
      <c r="O180" s="574"/>
      <c r="P180" s="574"/>
      <c r="Q180" s="574"/>
      <c r="R180" s="574"/>
      <c r="S180" s="574"/>
      <c r="T180" s="574"/>
      <c r="U180" s="574"/>
      <c r="V180" s="574"/>
    </row>
    <row r="181" spans="5:22" s="44" customFormat="1">
      <c r="E181" s="575"/>
      <c r="F181" s="575"/>
      <c r="G181" s="574"/>
      <c r="H181" s="574"/>
      <c r="I181" s="575"/>
      <c r="J181" s="575"/>
      <c r="K181" s="575"/>
      <c r="L181" s="574"/>
      <c r="M181" s="574"/>
      <c r="N181" s="574"/>
      <c r="O181" s="574"/>
      <c r="P181" s="574"/>
      <c r="Q181" s="574"/>
      <c r="R181" s="574"/>
      <c r="S181" s="574"/>
      <c r="T181" s="574"/>
      <c r="U181" s="574"/>
      <c r="V181" s="574"/>
    </row>
    <row r="182" spans="5:22" s="44" customFormat="1">
      <c r="E182" s="575"/>
      <c r="F182" s="575"/>
      <c r="G182" s="574"/>
      <c r="H182" s="574"/>
      <c r="I182" s="575"/>
      <c r="J182" s="575"/>
      <c r="K182" s="575"/>
      <c r="L182" s="574"/>
      <c r="M182" s="574"/>
      <c r="N182" s="574"/>
      <c r="O182" s="574"/>
      <c r="P182" s="574"/>
      <c r="Q182" s="574"/>
      <c r="R182" s="574"/>
      <c r="S182" s="574"/>
      <c r="T182" s="574"/>
      <c r="U182" s="574"/>
      <c r="V182" s="574"/>
    </row>
    <row r="183" spans="5:22" s="44" customFormat="1">
      <c r="E183" s="575"/>
      <c r="F183" s="575"/>
      <c r="G183" s="574"/>
      <c r="H183" s="574"/>
      <c r="I183" s="575"/>
      <c r="J183" s="575"/>
      <c r="K183" s="575"/>
      <c r="L183" s="574"/>
      <c r="M183" s="574"/>
      <c r="N183" s="574"/>
      <c r="O183" s="574"/>
      <c r="P183" s="574"/>
      <c r="Q183" s="574"/>
      <c r="R183" s="574"/>
      <c r="S183" s="574"/>
      <c r="T183" s="574"/>
      <c r="U183" s="574"/>
      <c r="V183" s="574"/>
    </row>
    <row r="184" spans="5:22" s="44" customFormat="1">
      <c r="E184" s="575"/>
      <c r="F184" s="575"/>
      <c r="G184" s="574"/>
      <c r="H184" s="574"/>
      <c r="I184" s="575"/>
      <c r="J184" s="575"/>
      <c r="K184" s="575"/>
      <c r="L184" s="574"/>
      <c r="M184" s="574"/>
      <c r="N184" s="574"/>
      <c r="O184" s="574"/>
      <c r="P184" s="574"/>
      <c r="Q184" s="574"/>
      <c r="R184" s="574"/>
      <c r="S184" s="574"/>
      <c r="T184" s="574"/>
      <c r="U184" s="574"/>
      <c r="V184" s="574"/>
    </row>
    <row r="185" spans="5:22" s="44" customFormat="1">
      <c r="E185" s="575"/>
      <c r="F185" s="575"/>
      <c r="G185" s="574"/>
      <c r="H185" s="574"/>
      <c r="I185" s="575"/>
      <c r="J185" s="575"/>
      <c r="K185" s="575"/>
      <c r="L185" s="574"/>
      <c r="M185" s="574"/>
      <c r="N185" s="574"/>
      <c r="O185" s="574"/>
      <c r="P185" s="574"/>
      <c r="Q185" s="574"/>
      <c r="R185" s="574"/>
      <c r="S185" s="574"/>
      <c r="T185" s="574"/>
      <c r="U185" s="574"/>
      <c r="V185" s="574"/>
    </row>
    <row r="186" spans="5:22" s="44" customFormat="1">
      <c r="E186" s="575"/>
      <c r="F186" s="575"/>
      <c r="G186" s="574"/>
      <c r="H186" s="574"/>
      <c r="I186" s="575"/>
      <c r="J186" s="575"/>
      <c r="K186" s="575"/>
      <c r="L186" s="574"/>
      <c r="M186" s="574"/>
      <c r="N186" s="574"/>
      <c r="O186" s="574"/>
      <c r="P186" s="574"/>
      <c r="Q186" s="574"/>
      <c r="R186" s="574"/>
      <c r="S186" s="574"/>
      <c r="T186" s="574"/>
      <c r="U186" s="574"/>
      <c r="V186" s="574"/>
    </row>
    <row r="187" spans="5:22" s="44" customFormat="1">
      <c r="E187" s="575"/>
      <c r="F187" s="575"/>
      <c r="G187" s="574"/>
      <c r="H187" s="574"/>
      <c r="I187" s="575"/>
      <c r="J187" s="575"/>
      <c r="K187" s="575"/>
      <c r="L187" s="574"/>
      <c r="M187" s="574"/>
      <c r="N187" s="574"/>
      <c r="O187" s="574"/>
      <c r="P187" s="574"/>
      <c r="Q187" s="574"/>
      <c r="R187" s="574"/>
      <c r="S187" s="574"/>
      <c r="T187" s="574"/>
      <c r="U187" s="574"/>
      <c r="V187" s="574"/>
    </row>
    <row r="188" spans="5:22" s="44" customFormat="1">
      <c r="E188" s="575"/>
      <c r="F188" s="575"/>
      <c r="G188" s="574"/>
      <c r="H188" s="574"/>
      <c r="I188" s="575"/>
      <c r="J188" s="575"/>
      <c r="K188" s="575"/>
      <c r="L188" s="574"/>
      <c r="M188" s="574"/>
      <c r="N188" s="574"/>
      <c r="O188" s="574"/>
      <c r="P188" s="574"/>
      <c r="Q188" s="574"/>
      <c r="R188" s="574"/>
      <c r="S188" s="574"/>
      <c r="T188" s="574"/>
      <c r="U188" s="574"/>
      <c r="V188" s="574"/>
    </row>
    <row r="189" spans="5:22" s="44" customFormat="1">
      <c r="E189" s="575"/>
      <c r="F189" s="575"/>
      <c r="G189" s="574"/>
      <c r="H189" s="574"/>
      <c r="I189" s="575"/>
      <c r="J189" s="575"/>
      <c r="K189" s="575"/>
      <c r="L189" s="574"/>
      <c r="M189" s="574"/>
      <c r="N189" s="574"/>
      <c r="O189" s="574"/>
      <c r="P189" s="574"/>
      <c r="Q189" s="574"/>
      <c r="R189" s="574"/>
      <c r="S189" s="574"/>
      <c r="T189" s="574"/>
      <c r="U189" s="574"/>
      <c r="V189" s="574"/>
    </row>
    <row r="190" spans="5:22" s="44" customFormat="1">
      <c r="E190" s="575"/>
      <c r="F190" s="575"/>
      <c r="G190" s="574"/>
      <c r="H190" s="574"/>
      <c r="I190" s="575"/>
      <c r="J190" s="575"/>
      <c r="K190" s="575"/>
      <c r="L190" s="574"/>
      <c r="M190" s="574"/>
      <c r="N190" s="574"/>
      <c r="O190" s="574"/>
      <c r="P190" s="574"/>
      <c r="Q190" s="574"/>
      <c r="R190" s="574"/>
      <c r="S190" s="574"/>
      <c r="T190" s="574"/>
      <c r="U190" s="574"/>
      <c r="V190" s="574"/>
    </row>
    <row r="191" spans="5:22" s="44" customFormat="1">
      <c r="E191" s="575"/>
      <c r="F191" s="575"/>
      <c r="G191" s="574"/>
      <c r="H191" s="574"/>
      <c r="I191" s="575"/>
      <c r="J191" s="575"/>
      <c r="K191" s="575"/>
      <c r="L191" s="574"/>
      <c r="M191" s="574"/>
      <c r="N191" s="574"/>
      <c r="O191" s="574"/>
      <c r="P191" s="574"/>
      <c r="Q191" s="574"/>
      <c r="R191" s="574"/>
      <c r="S191" s="574"/>
      <c r="T191" s="574"/>
      <c r="U191" s="574"/>
      <c r="V191" s="574"/>
    </row>
    <row r="192" spans="5:22" s="44" customFormat="1">
      <c r="E192" s="575"/>
      <c r="F192" s="575"/>
      <c r="G192" s="574"/>
      <c r="H192" s="574"/>
      <c r="I192" s="575"/>
      <c r="J192" s="575"/>
      <c r="K192" s="575"/>
      <c r="L192" s="574"/>
      <c r="M192" s="574"/>
      <c r="N192" s="574"/>
      <c r="O192" s="574"/>
      <c r="P192" s="574"/>
      <c r="Q192" s="574"/>
      <c r="R192" s="574"/>
      <c r="S192" s="574"/>
      <c r="T192" s="574"/>
      <c r="U192" s="574"/>
      <c r="V192" s="574"/>
    </row>
    <row r="193" spans="5:22" s="44" customFormat="1">
      <c r="E193" s="575"/>
      <c r="F193" s="575"/>
      <c r="G193" s="574"/>
      <c r="H193" s="574"/>
      <c r="I193" s="575"/>
      <c r="J193" s="575"/>
      <c r="K193" s="575"/>
      <c r="L193" s="574"/>
      <c r="M193" s="574"/>
      <c r="N193" s="574"/>
      <c r="O193" s="574"/>
      <c r="P193" s="574"/>
      <c r="Q193" s="574"/>
      <c r="R193" s="574"/>
      <c r="S193" s="574"/>
      <c r="T193" s="574"/>
      <c r="U193" s="574"/>
      <c r="V193" s="574"/>
    </row>
    <row r="194" spans="5:22" s="44" customFormat="1">
      <c r="E194" s="575"/>
      <c r="F194" s="575"/>
      <c r="G194" s="574"/>
      <c r="H194" s="574"/>
      <c r="I194" s="575"/>
      <c r="J194" s="575"/>
      <c r="K194" s="575"/>
      <c r="L194" s="574"/>
      <c r="M194" s="574"/>
      <c r="N194" s="574"/>
      <c r="O194" s="574"/>
      <c r="P194" s="574"/>
      <c r="Q194" s="574"/>
      <c r="R194" s="574"/>
      <c r="S194" s="574"/>
      <c r="T194" s="574"/>
      <c r="U194" s="574"/>
      <c r="V194" s="574"/>
    </row>
    <row r="195" spans="5:22" s="44" customFormat="1">
      <c r="E195" s="575"/>
      <c r="F195" s="575"/>
      <c r="G195" s="574"/>
      <c r="H195" s="574"/>
      <c r="I195" s="575"/>
      <c r="J195" s="575"/>
      <c r="K195" s="575"/>
      <c r="L195" s="574"/>
      <c r="M195" s="574"/>
      <c r="N195" s="574"/>
      <c r="O195" s="574"/>
      <c r="P195" s="574"/>
      <c r="Q195" s="574"/>
      <c r="R195" s="574"/>
      <c r="S195" s="574"/>
      <c r="T195" s="574"/>
      <c r="U195" s="574"/>
      <c r="V195" s="574"/>
    </row>
    <row r="196" spans="5:22" s="44" customFormat="1">
      <c r="E196" s="575"/>
      <c r="F196" s="575"/>
      <c r="G196" s="574"/>
      <c r="H196" s="574"/>
      <c r="I196" s="575"/>
      <c r="J196" s="575"/>
      <c r="K196" s="575"/>
      <c r="L196" s="574"/>
      <c r="M196" s="574"/>
      <c r="N196" s="574"/>
      <c r="O196" s="574"/>
      <c r="P196" s="574"/>
      <c r="Q196" s="574"/>
      <c r="R196" s="574"/>
      <c r="S196" s="574"/>
      <c r="T196" s="574"/>
      <c r="U196" s="574"/>
      <c r="V196" s="574"/>
    </row>
    <row r="197" spans="5:22" s="44" customFormat="1">
      <c r="E197" s="575"/>
      <c r="F197" s="575"/>
      <c r="G197" s="574"/>
      <c r="H197" s="574"/>
      <c r="I197" s="575"/>
      <c r="J197" s="575"/>
      <c r="K197" s="575"/>
      <c r="L197" s="574"/>
      <c r="M197" s="574"/>
      <c r="N197" s="574"/>
      <c r="O197" s="574"/>
      <c r="P197" s="574"/>
      <c r="Q197" s="574"/>
      <c r="R197" s="574"/>
      <c r="S197" s="574"/>
      <c r="T197" s="574"/>
      <c r="U197" s="574"/>
      <c r="V197" s="574"/>
    </row>
    <row r="198" spans="5:22" s="44" customFormat="1">
      <c r="E198" s="575"/>
      <c r="F198" s="575"/>
      <c r="G198" s="574"/>
      <c r="H198" s="574"/>
      <c r="I198" s="575"/>
      <c r="J198" s="575"/>
      <c r="K198" s="575"/>
      <c r="L198" s="574"/>
      <c r="M198" s="574"/>
      <c r="N198" s="574"/>
      <c r="O198" s="574"/>
      <c r="P198" s="574"/>
      <c r="Q198" s="574"/>
      <c r="R198" s="574"/>
      <c r="S198" s="574"/>
      <c r="T198" s="574"/>
      <c r="U198" s="574"/>
      <c r="V198" s="574"/>
    </row>
    <row r="199" spans="5:22" s="44" customFormat="1">
      <c r="E199" s="575"/>
      <c r="F199" s="575"/>
      <c r="G199" s="574"/>
      <c r="H199" s="574"/>
      <c r="I199" s="575"/>
      <c r="J199" s="575"/>
      <c r="K199" s="575"/>
      <c r="L199" s="574"/>
      <c r="M199" s="574"/>
      <c r="N199" s="574"/>
      <c r="O199" s="574"/>
      <c r="P199" s="574"/>
      <c r="Q199" s="574"/>
      <c r="R199" s="574"/>
      <c r="S199" s="574"/>
      <c r="T199" s="574"/>
      <c r="U199" s="574"/>
      <c r="V199" s="574"/>
    </row>
    <row r="200" spans="5:22" s="44" customFormat="1">
      <c r="E200" s="575"/>
      <c r="F200" s="575"/>
      <c r="G200" s="574"/>
      <c r="H200" s="574"/>
      <c r="I200" s="575"/>
      <c r="J200" s="575"/>
      <c r="K200" s="575"/>
      <c r="L200" s="574"/>
      <c r="M200" s="574"/>
      <c r="N200" s="574"/>
      <c r="O200" s="574"/>
      <c r="P200" s="574"/>
      <c r="Q200" s="574"/>
      <c r="R200" s="574"/>
      <c r="S200" s="574"/>
      <c r="T200" s="574"/>
      <c r="U200" s="574"/>
      <c r="V200" s="574"/>
    </row>
    <row r="201" spans="5:22" s="44" customFormat="1">
      <c r="E201" s="575"/>
      <c r="F201" s="575"/>
      <c r="G201" s="574"/>
      <c r="H201" s="574"/>
      <c r="I201" s="575"/>
      <c r="J201" s="575"/>
      <c r="K201" s="575"/>
      <c r="L201" s="574"/>
      <c r="M201" s="574"/>
      <c r="N201" s="574"/>
      <c r="O201" s="574"/>
      <c r="P201" s="574"/>
      <c r="Q201" s="574"/>
      <c r="R201" s="574"/>
      <c r="S201" s="574"/>
      <c r="T201" s="574"/>
      <c r="U201" s="574"/>
      <c r="V201" s="574"/>
    </row>
    <row r="202" spans="5:22" s="44" customFormat="1">
      <c r="E202" s="575"/>
      <c r="F202" s="575"/>
      <c r="G202" s="574"/>
      <c r="H202" s="574"/>
      <c r="I202" s="575"/>
      <c r="J202" s="575"/>
      <c r="K202" s="575"/>
      <c r="L202" s="574"/>
      <c r="M202" s="574"/>
      <c r="N202" s="574"/>
      <c r="O202" s="574"/>
      <c r="P202" s="574"/>
      <c r="Q202" s="574"/>
      <c r="R202" s="574"/>
      <c r="S202" s="574"/>
      <c r="T202" s="574"/>
      <c r="U202" s="574"/>
      <c r="V202" s="574"/>
    </row>
    <row r="203" spans="5:22" s="44" customFormat="1">
      <c r="E203" s="575"/>
      <c r="F203" s="575"/>
      <c r="G203" s="574"/>
      <c r="H203" s="574"/>
      <c r="I203" s="575"/>
      <c r="J203" s="575"/>
      <c r="K203" s="575"/>
      <c r="L203" s="574"/>
      <c r="M203" s="574"/>
      <c r="N203" s="574"/>
      <c r="O203" s="574"/>
      <c r="P203" s="574"/>
      <c r="Q203" s="574"/>
      <c r="R203" s="574"/>
      <c r="S203" s="574"/>
      <c r="T203" s="574"/>
      <c r="U203" s="574"/>
      <c r="V203" s="574"/>
    </row>
    <row r="204" spans="5:22" s="44" customFormat="1">
      <c r="E204" s="575"/>
      <c r="F204" s="575"/>
      <c r="G204" s="574"/>
      <c r="H204" s="574"/>
      <c r="I204" s="575"/>
      <c r="J204" s="575"/>
      <c r="K204" s="575"/>
      <c r="L204" s="574"/>
      <c r="M204" s="574"/>
      <c r="N204" s="574"/>
      <c r="O204" s="574"/>
      <c r="P204" s="574"/>
      <c r="Q204" s="574"/>
      <c r="R204" s="574"/>
      <c r="S204" s="574"/>
      <c r="T204" s="574"/>
      <c r="U204" s="574"/>
      <c r="V204" s="574"/>
    </row>
    <row r="205" spans="5:22" s="44" customFormat="1">
      <c r="E205" s="575"/>
      <c r="F205" s="575"/>
      <c r="G205" s="574"/>
      <c r="H205" s="574"/>
      <c r="I205" s="575"/>
      <c r="J205" s="575"/>
      <c r="K205" s="575"/>
      <c r="L205" s="574"/>
      <c r="M205" s="574"/>
      <c r="N205" s="574"/>
      <c r="O205" s="574"/>
      <c r="P205" s="574"/>
      <c r="Q205" s="574"/>
      <c r="R205" s="574"/>
      <c r="S205" s="574"/>
      <c r="T205" s="574"/>
      <c r="U205" s="574"/>
      <c r="V205" s="574"/>
    </row>
    <row r="206" spans="5:22" s="44" customFormat="1">
      <c r="E206" s="575"/>
      <c r="F206" s="575"/>
      <c r="G206" s="574"/>
      <c r="H206" s="574"/>
      <c r="I206" s="575"/>
      <c r="J206" s="575"/>
      <c r="K206" s="575"/>
      <c r="L206" s="574"/>
      <c r="M206" s="574"/>
      <c r="N206" s="574"/>
      <c r="O206" s="574"/>
      <c r="P206" s="574"/>
      <c r="Q206" s="574"/>
      <c r="R206" s="574"/>
      <c r="S206" s="574"/>
      <c r="T206" s="574"/>
      <c r="U206" s="574"/>
      <c r="V206" s="574"/>
    </row>
    <row r="207" spans="5:22" s="44" customFormat="1">
      <c r="E207" s="575"/>
      <c r="F207" s="575"/>
      <c r="G207" s="574"/>
      <c r="H207" s="574"/>
      <c r="I207" s="575"/>
      <c r="J207" s="575"/>
      <c r="K207" s="575"/>
      <c r="L207" s="574"/>
      <c r="M207" s="574"/>
      <c r="N207" s="574"/>
      <c r="O207" s="574"/>
      <c r="P207" s="574"/>
      <c r="Q207" s="574"/>
      <c r="R207" s="574"/>
      <c r="S207" s="574"/>
      <c r="T207" s="574"/>
      <c r="U207" s="574"/>
      <c r="V207" s="574"/>
    </row>
    <row r="208" spans="5:22" s="44" customFormat="1">
      <c r="E208" s="575"/>
      <c r="F208" s="575"/>
      <c r="G208" s="574"/>
      <c r="H208" s="574"/>
      <c r="I208" s="575"/>
      <c r="J208" s="575"/>
      <c r="K208" s="575"/>
      <c r="L208" s="574"/>
      <c r="M208" s="574"/>
      <c r="N208" s="574"/>
      <c r="O208" s="574"/>
      <c r="P208" s="574"/>
      <c r="Q208" s="574"/>
      <c r="R208" s="574"/>
      <c r="S208" s="574"/>
      <c r="T208" s="574"/>
      <c r="U208" s="574"/>
      <c r="V208" s="574"/>
    </row>
    <row r="209" spans="5:22" s="44" customFormat="1">
      <c r="E209" s="575"/>
      <c r="F209" s="575"/>
      <c r="G209" s="574"/>
      <c r="H209" s="574"/>
      <c r="I209" s="575"/>
      <c r="J209" s="575"/>
      <c r="K209" s="575"/>
      <c r="L209" s="574"/>
      <c r="M209" s="574"/>
      <c r="N209" s="574"/>
      <c r="O209" s="574"/>
      <c r="P209" s="574"/>
      <c r="Q209" s="574"/>
      <c r="R209" s="574"/>
      <c r="S209" s="574"/>
      <c r="T209" s="574"/>
      <c r="U209" s="574"/>
      <c r="V209" s="574"/>
    </row>
    <row r="210" spans="5:22" s="44" customFormat="1">
      <c r="E210" s="575"/>
      <c r="F210" s="575"/>
      <c r="G210" s="574"/>
      <c r="H210" s="574"/>
      <c r="I210" s="575"/>
      <c r="J210" s="575"/>
      <c r="K210" s="575"/>
      <c r="L210" s="574"/>
      <c r="M210" s="574"/>
      <c r="N210" s="574"/>
      <c r="O210" s="574"/>
      <c r="P210" s="574"/>
      <c r="Q210" s="574"/>
      <c r="R210" s="574"/>
      <c r="S210" s="574"/>
      <c r="T210" s="574"/>
      <c r="U210" s="574"/>
      <c r="V210" s="574"/>
    </row>
    <row r="211" spans="5:22" s="44" customFormat="1">
      <c r="E211" s="575"/>
      <c r="F211" s="575"/>
      <c r="G211" s="574"/>
      <c r="H211" s="574"/>
      <c r="I211" s="575"/>
      <c r="J211" s="575"/>
      <c r="K211" s="575"/>
      <c r="L211" s="574"/>
      <c r="M211" s="574"/>
      <c r="N211" s="574"/>
      <c r="O211" s="574"/>
      <c r="P211" s="574"/>
      <c r="Q211" s="574"/>
      <c r="R211" s="574"/>
      <c r="S211" s="574"/>
      <c r="T211" s="574"/>
      <c r="U211" s="574"/>
      <c r="V211" s="574"/>
    </row>
    <row r="212" spans="5:22" s="44" customFormat="1">
      <c r="E212" s="575"/>
      <c r="F212" s="575"/>
      <c r="G212" s="574"/>
      <c r="H212" s="574"/>
      <c r="I212" s="575"/>
      <c r="J212" s="575"/>
      <c r="K212" s="575"/>
      <c r="L212" s="574"/>
      <c r="M212" s="574"/>
      <c r="N212" s="574"/>
      <c r="O212" s="574"/>
      <c r="P212" s="574"/>
      <c r="Q212" s="574"/>
      <c r="R212" s="574"/>
      <c r="S212" s="574"/>
      <c r="T212" s="574"/>
      <c r="U212" s="574"/>
      <c r="V212" s="574"/>
    </row>
    <row r="213" spans="5:22" s="44" customFormat="1">
      <c r="E213" s="575"/>
      <c r="F213" s="575"/>
      <c r="G213" s="574"/>
      <c r="H213" s="574"/>
      <c r="I213" s="575"/>
      <c r="J213" s="575"/>
      <c r="K213" s="575"/>
      <c r="L213" s="574"/>
      <c r="M213" s="574"/>
      <c r="N213" s="574"/>
      <c r="O213" s="574"/>
      <c r="P213" s="574"/>
      <c r="Q213" s="574"/>
      <c r="R213" s="574"/>
      <c r="S213" s="574"/>
      <c r="T213" s="574"/>
      <c r="U213" s="574"/>
      <c r="V213" s="574"/>
    </row>
    <row r="214" spans="5:22" s="44" customFormat="1">
      <c r="E214" s="575"/>
      <c r="F214" s="575"/>
      <c r="G214" s="574"/>
      <c r="H214" s="574"/>
      <c r="I214" s="575"/>
      <c r="J214" s="575"/>
      <c r="K214" s="575"/>
      <c r="L214" s="574"/>
      <c r="M214" s="574"/>
      <c r="N214" s="574"/>
      <c r="O214" s="574"/>
      <c r="P214" s="574"/>
      <c r="Q214" s="574"/>
      <c r="R214" s="574"/>
      <c r="S214" s="574"/>
      <c r="T214" s="574"/>
      <c r="U214" s="574"/>
      <c r="V214" s="574"/>
    </row>
    <row r="215" spans="5:22" s="44" customFormat="1">
      <c r="E215" s="575"/>
      <c r="F215" s="575"/>
      <c r="G215" s="574"/>
      <c r="H215" s="574"/>
      <c r="I215" s="575"/>
      <c r="J215" s="575"/>
      <c r="K215" s="575"/>
      <c r="L215" s="574"/>
      <c r="M215" s="574"/>
      <c r="N215" s="574"/>
      <c r="O215" s="574"/>
      <c r="P215" s="574"/>
      <c r="Q215" s="574"/>
      <c r="R215" s="574"/>
      <c r="S215" s="574"/>
      <c r="T215" s="574"/>
      <c r="U215" s="574"/>
      <c r="V215" s="574"/>
    </row>
    <row r="216" spans="5:22" s="44" customFormat="1">
      <c r="E216" s="575"/>
      <c r="F216" s="575"/>
      <c r="G216" s="574"/>
      <c r="H216" s="574"/>
      <c r="I216" s="575"/>
      <c r="J216" s="575"/>
      <c r="K216" s="575"/>
      <c r="L216" s="574"/>
      <c r="M216" s="574"/>
      <c r="N216" s="574"/>
      <c r="O216" s="574"/>
      <c r="P216" s="574"/>
      <c r="Q216" s="574"/>
      <c r="R216" s="574"/>
      <c r="S216" s="574"/>
      <c r="T216" s="574"/>
      <c r="U216" s="574"/>
      <c r="V216" s="574"/>
    </row>
    <row r="217" spans="5:22" s="44" customFormat="1">
      <c r="E217" s="575"/>
      <c r="F217" s="575"/>
      <c r="G217" s="574"/>
      <c r="H217" s="574"/>
      <c r="I217" s="575"/>
      <c r="J217" s="575"/>
      <c r="K217" s="575"/>
      <c r="L217" s="574"/>
      <c r="M217" s="574"/>
      <c r="N217" s="574"/>
      <c r="O217" s="574"/>
      <c r="P217" s="574"/>
      <c r="Q217" s="574"/>
      <c r="R217" s="574"/>
      <c r="S217" s="574"/>
      <c r="T217" s="574"/>
      <c r="U217" s="574"/>
      <c r="V217" s="574"/>
    </row>
    <row r="218" spans="5:22" s="44" customFormat="1">
      <c r="E218" s="575"/>
      <c r="F218" s="575"/>
      <c r="G218" s="574"/>
      <c r="H218" s="574"/>
      <c r="I218" s="575"/>
      <c r="J218" s="575"/>
      <c r="K218" s="575"/>
      <c r="L218" s="574"/>
      <c r="M218" s="574"/>
      <c r="N218" s="574"/>
      <c r="O218" s="574"/>
      <c r="P218" s="574"/>
      <c r="Q218" s="574"/>
      <c r="R218" s="574"/>
      <c r="S218" s="574"/>
      <c r="T218" s="574"/>
      <c r="U218" s="574"/>
      <c r="V218" s="574"/>
    </row>
    <row r="219" spans="5:22" s="44" customFormat="1">
      <c r="E219" s="575"/>
      <c r="F219" s="575"/>
      <c r="G219" s="574"/>
      <c r="H219" s="574"/>
      <c r="I219" s="575"/>
      <c r="J219" s="575"/>
      <c r="K219" s="575"/>
      <c r="L219" s="574"/>
      <c r="M219" s="574"/>
      <c r="N219" s="574"/>
      <c r="O219" s="574"/>
      <c r="P219" s="574"/>
      <c r="Q219" s="574"/>
      <c r="R219" s="574"/>
      <c r="S219" s="574"/>
      <c r="T219" s="574"/>
      <c r="U219" s="574"/>
      <c r="V219" s="574"/>
    </row>
    <row r="220" spans="5:22" s="44" customFormat="1">
      <c r="E220" s="575"/>
      <c r="F220" s="575"/>
      <c r="G220" s="574"/>
      <c r="H220" s="574"/>
      <c r="I220" s="575"/>
      <c r="J220" s="575"/>
      <c r="K220" s="575"/>
      <c r="L220" s="574"/>
      <c r="M220" s="574"/>
      <c r="N220" s="574"/>
      <c r="O220" s="574"/>
      <c r="P220" s="574"/>
      <c r="Q220" s="574"/>
      <c r="R220" s="574"/>
      <c r="S220" s="574"/>
      <c r="T220" s="574"/>
      <c r="U220" s="574"/>
      <c r="V220" s="574"/>
    </row>
    <row r="221" spans="5:22" s="44" customFormat="1">
      <c r="E221" s="575"/>
      <c r="F221" s="575"/>
      <c r="G221" s="574"/>
      <c r="H221" s="574"/>
      <c r="I221" s="575"/>
      <c r="J221" s="575"/>
      <c r="K221" s="575"/>
      <c r="L221" s="574"/>
      <c r="M221" s="574"/>
      <c r="N221" s="574"/>
      <c r="O221" s="574"/>
      <c r="P221" s="574"/>
      <c r="Q221" s="574"/>
      <c r="R221" s="574"/>
      <c r="S221" s="574"/>
      <c r="T221" s="574"/>
      <c r="U221" s="574"/>
      <c r="V221" s="574"/>
    </row>
    <row r="222" spans="5:22" s="44" customFormat="1">
      <c r="E222" s="575"/>
      <c r="F222" s="575"/>
      <c r="G222" s="574"/>
      <c r="H222" s="574"/>
      <c r="I222" s="575"/>
      <c r="J222" s="575"/>
      <c r="K222" s="575"/>
      <c r="L222" s="574"/>
      <c r="M222" s="574"/>
      <c r="N222" s="574"/>
      <c r="O222" s="574"/>
      <c r="P222" s="574"/>
      <c r="Q222" s="574"/>
      <c r="R222" s="574"/>
      <c r="S222" s="574"/>
      <c r="T222" s="574"/>
      <c r="U222" s="574"/>
      <c r="V222" s="574"/>
    </row>
    <row r="223" spans="5:22" s="44" customFormat="1">
      <c r="E223" s="575"/>
      <c r="F223" s="575"/>
      <c r="G223" s="574"/>
      <c r="H223" s="574"/>
      <c r="I223" s="575"/>
      <c r="J223" s="575"/>
      <c r="K223" s="575"/>
      <c r="L223" s="574"/>
      <c r="M223" s="574"/>
      <c r="N223" s="574"/>
      <c r="O223" s="574"/>
      <c r="P223" s="574"/>
      <c r="Q223" s="574"/>
      <c r="R223" s="574"/>
      <c r="S223" s="574"/>
      <c r="T223" s="574"/>
      <c r="U223" s="574"/>
      <c r="V223" s="574"/>
    </row>
    <row r="224" spans="5:22" s="44" customFormat="1">
      <c r="E224" s="575"/>
      <c r="F224" s="575"/>
      <c r="G224" s="574"/>
      <c r="H224" s="574"/>
      <c r="I224" s="575"/>
      <c r="J224" s="575"/>
      <c r="K224" s="575"/>
      <c r="L224" s="574"/>
      <c r="M224" s="574"/>
      <c r="N224" s="574"/>
      <c r="O224" s="574"/>
      <c r="P224" s="574"/>
      <c r="Q224" s="574"/>
      <c r="R224" s="574"/>
      <c r="S224" s="574"/>
      <c r="T224" s="574"/>
      <c r="U224" s="574"/>
      <c r="V224" s="574"/>
    </row>
    <row r="225" spans="5:22" s="44" customFormat="1">
      <c r="E225" s="575"/>
      <c r="F225" s="575"/>
      <c r="G225" s="574"/>
      <c r="H225" s="574"/>
      <c r="I225" s="575"/>
      <c r="J225" s="575"/>
      <c r="K225" s="575"/>
      <c r="L225" s="574"/>
      <c r="M225" s="574"/>
      <c r="N225" s="574"/>
      <c r="O225" s="574"/>
      <c r="P225" s="574"/>
      <c r="Q225" s="574"/>
      <c r="R225" s="574"/>
      <c r="S225" s="574"/>
      <c r="T225" s="574"/>
      <c r="U225" s="574"/>
      <c r="V225" s="574"/>
    </row>
    <row r="226" spans="5:22" s="44" customFormat="1">
      <c r="E226" s="575"/>
      <c r="F226" s="575"/>
      <c r="G226" s="574"/>
      <c r="H226" s="574"/>
      <c r="I226" s="575"/>
      <c r="J226" s="575"/>
      <c r="K226" s="575"/>
      <c r="L226" s="574"/>
      <c r="M226" s="574"/>
      <c r="N226" s="574"/>
      <c r="O226" s="574"/>
      <c r="P226" s="574"/>
      <c r="Q226" s="574"/>
      <c r="R226" s="574"/>
      <c r="S226" s="574"/>
      <c r="T226" s="574"/>
      <c r="U226" s="574"/>
      <c r="V226" s="574"/>
    </row>
    <row r="227" spans="5:22" s="44" customFormat="1">
      <c r="E227" s="575"/>
      <c r="F227" s="575"/>
      <c r="G227" s="574"/>
      <c r="H227" s="574"/>
      <c r="I227" s="575"/>
      <c r="J227" s="575"/>
      <c r="K227" s="575"/>
      <c r="L227" s="574"/>
      <c r="M227" s="574"/>
      <c r="N227" s="574"/>
      <c r="O227" s="574"/>
      <c r="P227" s="574"/>
      <c r="Q227" s="574"/>
      <c r="R227" s="574"/>
      <c r="S227" s="574"/>
      <c r="T227" s="574"/>
      <c r="U227" s="574"/>
      <c r="V227" s="574"/>
    </row>
    <row r="228" spans="5:22" s="44" customFormat="1">
      <c r="E228" s="575"/>
      <c r="F228" s="575"/>
      <c r="G228" s="574"/>
      <c r="H228" s="574"/>
      <c r="I228" s="575"/>
      <c r="J228" s="575"/>
      <c r="K228" s="575"/>
      <c r="L228" s="574"/>
      <c r="M228" s="574"/>
      <c r="N228" s="574"/>
      <c r="O228" s="574"/>
      <c r="P228" s="574"/>
      <c r="Q228" s="574"/>
      <c r="R228" s="574"/>
      <c r="S228" s="574"/>
      <c r="T228" s="574"/>
      <c r="U228" s="574"/>
      <c r="V228" s="574"/>
    </row>
    <row r="229" spans="5:22" s="44" customFormat="1">
      <c r="E229" s="575"/>
      <c r="F229" s="575"/>
      <c r="G229" s="574"/>
      <c r="H229" s="574"/>
      <c r="I229" s="575"/>
      <c r="J229" s="575"/>
      <c r="K229" s="575"/>
      <c r="L229" s="574"/>
      <c r="M229" s="574"/>
      <c r="N229" s="574"/>
      <c r="O229" s="574"/>
      <c r="P229" s="574"/>
      <c r="Q229" s="574"/>
      <c r="R229" s="574"/>
      <c r="S229" s="574"/>
      <c r="T229" s="574"/>
      <c r="U229" s="574"/>
      <c r="V229" s="574"/>
    </row>
    <row r="230" spans="5:22" s="44" customFormat="1">
      <c r="E230" s="575"/>
      <c r="F230" s="575"/>
      <c r="G230" s="574"/>
      <c r="H230" s="574"/>
      <c r="I230" s="575"/>
      <c r="J230" s="575"/>
      <c r="K230" s="575"/>
      <c r="L230" s="574"/>
      <c r="M230" s="574"/>
      <c r="N230" s="574"/>
      <c r="O230" s="574"/>
      <c r="P230" s="574"/>
      <c r="Q230" s="574"/>
      <c r="R230" s="574"/>
      <c r="S230" s="574"/>
      <c r="T230" s="574"/>
      <c r="U230" s="574"/>
      <c r="V230" s="574"/>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D16" sqref="D16"/>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87</v>
      </c>
    </row>
    <row r="3" spans="1:15">
      <c r="A3" t="s">
        <v>105</v>
      </c>
    </row>
    <row r="4" spans="1:15">
      <c r="A4" t="s">
        <v>294</v>
      </c>
    </row>
    <row r="5" spans="1:15">
      <c r="A5" t="s">
        <v>295</v>
      </c>
    </row>
    <row r="6" spans="1:15">
      <c r="A6" t="s">
        <v>296</v>
      </c>
      <c r="B6" t="s">
        <v>65</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80</v>
      </c>
    </row>
    <row r="23" spans="1:13">
      <c r="A23" t="s">
        <v>309</v>
      </c>
      <c r="M23" t="s">
        <v>48</v>
      </c>
    </row>
    <row r="24" spans="1:13">
      <c r="A24" t="s">
        <v>310</v>
      </c>
      <c r="M24" t="s">
        <v>81</v>
      </c>
    </row>
    <row r="25" spans="1:13">
      <c r="A25" t="s">
        <v>33</v>
      </c>
      <c r="M25" t="s">
        <v>82</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802" t="s">
        <v>313</v>
      </c>
      <c r="B35" s="802"/>
      <c r="C35" s="802"/>
      <c r="D35" s="802"/>
      <c r="E35" s="802"/>
      <c r="F35" s="802"/>
      <c r="G35" s="802"/>
      <c r="H35" s="802"/>
      <c r="I35" s="802"/>
      <c r="J35" s="802"/>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AEC4A41-656F-4BA7-90DC-2739581F85FD}"/>
</file>

<file path=customXml/itemProps2.xml><?xml version="1.0" encoding="utf-8"?>
<ds:datastoreItem xmlns:ds="http://schemas.openxmlformats.org/officeDocument/2006/customXml" ds:itemID="{77F90E88-671E-4AA7-8985-1C6254A83112}"/>
</file>

<file path=customXml/itemProps3.xml><?xml version="1.0" encoding="utf-8"?>
<ds:datastoreItem xmlns:ds="http://schemas.openxmlformats.org/officeDocument/2006/customXml" ds:itemID="{4455D482-80FE-46B9-9906-C10101674B4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HUIDOBRO LASO Beatriz (GROW)</cp:lastModifiedBy>
  <cp:revision/>
  <dcterms:created xsi:type="dcterms:W3CDTF">2013-01-10T09:35:42Z</dcterms:created>
  <dcterms:modified xsi:type="dcterms:W3CDTF">2022-03-31T15:43:25Z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